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29"/>
  <workbookPr codeName="ThisWorkbook"/>
  <mc:AlternateContent xmlns:mc="http://schemas.openxmlformats.org/markup-compatibility/2006">
    <mc:Choice Requires="x15">
      <x15ac:absPath xmlns:x15ac="http://schemas.microsoft.com/office/spreadsheetml/2010/11/ac" url="J:\Networks\RIIO-GD2\Model development\FD Model Publication\FD MODEL FILES FOR PUBLICATION\2. FD Publication_Sharing with GDNs\Support\"/>
    </mc:Choice>
  </mc:AlternateContent>
  <xr:revisionPtr revIDLastSave="0" documentId="13_ncr:1_{E3A26FC3-C81B-4C09-86C4-E5EF175C8955}" xr6:coauthVersionLast="45" xr6:coauthVersionMax="45" xr10:uidLastSave="{00000000-0000-0000-0000-000000000000}"/>
  <bookViews>
    <workbookView xWindow="-98" yWindow="-98" windowWidth="22695" windowHeight="14595" tabRatio="909" xr2:uid="{00000000-000D-0000-FFFF-FFFF00000000}"/>
  </bookViews>
  <sheets>
    <sheet name="Cover" sheetId="23" r:id="rId1"/>
    <sheet name="Lists" sheetId="25" r:id="rId2"/>
    <sheet name="Global" sheetId="136" r:id="rId3"/>
    <sheet name="Local" sheetId="26" r:id="rId4"/>
    <sheet name="Inp_ODA" sheetId="124" r:id="rId5"/>
    <sheet name="Inp_ODAAdj" sheetId="125" r:id="rId6"/>
    <sheet name="Inp_T&amp;A" sheetId="123" r:id="rId7"/>
    <sheet name="Inp_T&amp;AAdj" sheetId="126" r:id="rId8"/>
    <sheet name="Inp_LTSStorage&amp;Entry" sheetId="121" r:id="rId9"/>
    <sheet name="Inp_LTSStorage&amp;EntryAdj" sheetId="128" r:id="rId10"/>
    <sheet name="Inp_Trans.&amp;Plant" sheetId="120" r:id="rId11"/>
    <sheet name="Inp_Trans.&amp;PlantAdj" sheetId="129" r:id="rId12"/>
    <sheet name="Inp_OtherCapex" sheetId="119" r:id="rId13"/>
    <sheet name="Inp_OtherCapexAdj" sheetId="130" r:id="rId14"/>
    <sheet name="Inp_Governors" sheetId="108" r:id="rId15"/>
    <sheet name="Inp_GovernorsAdj" sheetId="109" r:id="rId16"/>
    <sheet name="Inp_SIU" sheetId="122" r:id="rId17"/>
    <sheet name="Inp_SIUAdj" sheetId="127" r:id="rId18"/>
    <sheet name="Inp_MOBs" sheetId="139" r:id="rId19"/>
    <sheet name="Inp_MOBsAdj" sheetId="140" r:id="rId20"/>
    <sheet name="Inp_Streetworks" sheetId="137" r:id="rId21"/>
    <sheet name="Inp_StreetworksAdj" sheetId="138" r:id="rId22"/>
    <sheet name="Inp_SM" sheetId="160" r:id="rId23"/>
    <sheet name="Inp_SMAdj" sheetId="161" r:id="rId24"/>
    <sheet name="Inp_LandRemediation" sheetId="144" r:id="rId25"/>
    <sheet name="Inp_LandRemediationAdj" sheetId="145" r:id="rId26"/>
    <sheet name="Inp_GrowthGovernors" sheetId="148" r:id="rId27"/>
    <sheet name="Inp_GrowthGovernorsAdj" sheetId="149" r:id="rId28"/>
    <sheet name="Inp_OtherRepex" sheetId="150" r:id="rId29"/>
    <sheet name="Inp_OtherRepexAdj" sheetId="151" r:id="rId30"/>
    <sheet name="Inp_BO" sheetId="152" r:id="rId31"/>
    <sheet name="Inp_BOAdj" sheetId="153" r:id="rId32"/>
    <sheet name="Inp_TechAssess" sheetId="158" r:id="rId33"/>
    <sheet name="Inp_TechAssessAdj" sheetId="159" r:id="rId34"/>
    <sheet name="Cal_NonRegress" sheetId="132" r:id="rId35"/>
    <sheet name="Cal_NonRegressAdj" sheetId="133" r:id="rId36"/>
    <sheet name="Cal_SepAssessedAdj" sheetId="141" r:id="rId37"/>
    <sheet name="Cal_TechAssessCosts" sheetId="165" r:id="rId38"/>
    <sheet name="Cal_TechAssessCostsAdj" sheetId="154" r:id="rId39"/>
    <sheet name="Cal_BPI" sheetId="164" r:id="rId40"/>
    <sheet name="Out_NonRegress" sheetId="71" r:id="rId41"/>
    <sheet name="Out_NonRegressAdj" sheetId="74" r:id="rId42"/>
    <sheet name="Out_SepAssessedAdj" sheetId="134" r:id="rId43"/>
    <sheet name="Out_TechAssessCostsAdj" sheetId="155" r:id="rId44"/>
    <sheet name="Out_BPI" sheetId="163" r:id="rId45"/>
  </sheets>
  <externalReferences>
    <externalReference r:id="rId46"/>
    <externalReference r:id="rId47"/>
    <externalReference r:id="rId48"/>
    <externalReference r:id="rId49"/>
    <externalReference r:id="rId50"/>
  </externalReferences>
  <definedNames>
    <definedName name="________hom1" localSheetId="30" hidden="1">{#N/A,#N/A,FALSE,"Assessment";#N/A,#N/A,FALSE,"Staffing";#N/A,#N/A,FALSE,"Hires";#N/A,#N/A,FALSE,"Assumptions"}</definedName>
    <definedName name="________hom1" localSheetId="31" hidden="1">{#N/A,#N/A,FALSE,"Assessment";#N/A,#N/A,FALSE,"Staffing";#N/A,#N/A,FALSE,"Hires";#N/A,#N/A,FALSE,"Assumptions"}</definedName>
    <definedName name="________hom1" localSheetId="26" hidden="1">{#N/A,#N/A,FALSE,"Assessment";#N/A,#N/A,FALSE,"Staffing";#N/A,#N/A,FALSE,"Hires";#N/A,#N/A,FALSE,"Assumptions"}</definedName>
    <definedName name="________hom1" localSheetId="27" hidden="1">{#N/A,#N/A,FALSE,"Assessment";#N/A,#N/A,FALSE,"Staffing";#N/A,#N/A,FALSE,"Hires";#N/A,#N/A,FALSE,"Assumptions"}</definedName>
    <definedName name="________hom1" localSheetId="24" hidden="1">{#N/A,#N/A,FALSE,"Assessment";#N/A,#N/A,FALSE,"Staffing";#N/A,#N/A,FALSE,"Hires";#N/A,#N/A,FALSE,"Assumptions"}</definedName>
    <definedName name="________hom1" localSheetId="25" hidden="1">{#N/A,#N/A,FALSE,"Assessment";#N/A,#N/A,FALSE,"Staffing";#N/A,#N/A,FALSE,"Hires";#N/A,#N/A,FALSE,"Assumptions"}</definedName>
    <definedName name="________hom1" localSheetId="18" hidden="1">{#N/A,#N/A,FALSE,"Assessment";#N/A,#N/A,FALSE,"Staffing";#N/A,#N/A,FALSE,"Hires";#N/A,#N/A,FALSE,"Assumptions"}</definedName>
    <definedName name="________hom1" localSheetId="19" hidden="1">{#N/A,#N/A,FALSE,"Assessment";#N/A,#N/A,FALSE,"Staffing";#N/A,#N/A,FALSE,"Hires";#N/A,#N/A,FALSE,"Assumptions"}</definedName>
    <definedName name="________hom1" localSheetId="28" hidden="1">{#N/A,#N/A,FALSE,"Assessment";#N/A,#N/A,FALSE,"Staffing";#N/A,#N/A,FALSE,"Hires";#N/A,#N/A,FALSE,"Assumptions"}</definedName>
    <definedName name="________hom1" localSheetId="29" hidden="1">{#N/A,#N/A,FALSE,"Assessment";#N/A,#N/A,FALSE,"Staffing";#N/A,#N/A,FALSE,"Hires";#N/A,#N/A,FALSE,"Assumptions"}</definedName>
    <definedName name="________hom1" localSheetId="32" hidden="1">{#N/A,#N/A,FALSE,"Assessment";#N/A,#N/A,FALSE,"Staffing";#N/A,#N/A,FALSE,"Hires";#N/A,#N/A,FALSE,"Assumptions"}</definedName>
    <definedName name="________hom1" localSheetId="33" hidden="1">{#N/A,#N/A,FALSE,"Assessment";#N/A,#N/A,FALSE,"Staffing";#N/A,#N/A,FALSE,"Hires";#N/A,#N/A,FALSE,"Assumptions"}</definedName>
    <definedName name="________hom1" hidden="1">{#N/A,#N/A,FALSE,"Assessment";#N/A,#N/A,FALSE,"Staffing";#N/A,#N/A,FALSE,"Hires";#N/A,#N/A,FALSE,"Assumptions"}</definedName>
    <definedName name="________k1" localSheetId="30" hidden="1">{#N/A,#N/A,FALSE,"Assessment";#N/A,#N/A,FALSE,"Staffing";#N/A,#N/A,FALSE,"Hires";#N/A,#N/A,FALSE,"Assumptions"}</definedName>
    <definedName name="________k1" localSheetId="31" hidden="1">{#N/A,#N/A,FALSE,"Assessment";#N/A,#N/A,FALSE,"Staffing";#N/A,#N/A,FALSE,"Hires";#N/A,#N/A,FALSE,"Assumptions"}</definedName>
    <definedName name="________k1" localSheetId="26" hidden="1">{#N/A,#N/A,FALSE,"Assessment";#N/A,#N/A,FALSE,"Staffing";#N/A,#N/A,FALSE,"Hires";#N/A,#N/A,FALSE,"Assumptions"}</definedName>
    <definedName name="________k1" localSheetId="27" hidden="1">{#N/A,#N/A,FALSE,"Assessment";#N/A,#N/A,FALSE,"Staffing";#N/A,#N/A,FALSE,"Hires";#N/A,#N/A,FALSE,"Assumptions"}</definedName>
    <definedName name="________k1" localSheetId="24" hidden="1">{#N/A,#N/A,FALSE,"Assessment";#N/A,#N/A,FALSE,"Staffing";#N/A,#N/A,FALSE,"Hires";#N/A,#N/A,FALSE,"Assumptions"}</definedName>
    <definedName name="________k1" localSheetId="25" hidden="1">{#N/A,#N/A,FALSE,"Assessment";#N/A,#N/A,FALSE,"Staffing";#N/A,#N/A,FALSE,"Hires";#N/A,#N/A,FALSE,"Assumptions"}</definedName>
    <definedName name="________k1" localSheetId="18" hidden="1">{#N/A,#N/A,FALSE,"Assessment";#N/A,#N/A,FALSE,"Staffing";#N/A,#N/A,FALSE,"Hires";#N/A,#N/A,FALSE,"Assumptions"}</definedName>
    <definedName name="________k1" localSheetId="19" hidden="1">{#N/A,#N/A,FALSE,"Assessment";#N/A,#N/A,FALSE,"Staffing";#N/A,#N/A,FALSE,"Hires";#N/A,#N/A,FALSE,"Assumptions"}</definedName>
    <definedName name="________k1" localSheetId="28" hidden="1">{#N/A,#N/A,FALSE,"Assessment";#N/A,#N/A,FALSE,"Staffing";#N/A,#N/A,FALSE,"Hires";#N/A,#N/A,FALSE,"Assumptions"}</definedName>
    <definedName name="________k1" localSheetId="29" hidden="1">{#N/A,#N/A,FALSE,"Assessment";#N/A,#N/A,FALSE,"Staffing";#N/A,#N/A,FALSE,"Hires";#N/A,#N/A,FALSE,"Assumptions"}</definedName>
    <definedName name="________k1" localSheetId="32" hidden="1">{#N/A,#N/A,FALSE,"Assessment";#N/A,#N/A,FALSE,"Staffing";#N/A,#N/A,FALSE,"Hires";#N/A,#N/A,FALSE,"Assumptions"}</definedName>
    <definedName name="________k1" localSheetId="33" hidden="1">{#N/A,#N/A,FALSE,"Assessment";#N/A,#N/A,FALSE,"Staffing";#N/A,#N/A,FALSE,"Hires";#N/A,#N/A,FALSE,"Assumptions"}</definedName>
    <definedName name="________k1" hidden="1">{#N/A,#N/A,FALSE,"Assessment";#N/A,#N/A,FALSE,"Staffing";#N/A,#N/A,FALSE,"Hires";#N/A,#N/A,FALSE,"Assumptions"}</definedName>
    <definedName name="________kk1" localSheetId="30" hidden="1">{#N/A,#N/A,FALSE,"Assessment";#N/A,#N/A,FALSE,"Staffing";#N/A,#N/A,FALSE,"Hires";#N/A,#N/A,FALSE,"Assumptions"}</definedName>
    <definedName name="________kk1" localSheetId="31" hidden="1">{#N/A,#N/A,FALSE,"Assessment";#N/A,#N/A,FALSE,"Staffing";#N/A,#N/A,FALSE,"Hires";#N/A,#N/A,FALSE,"Assumptions"}</definedName>
    <definedName name="________kk1" localSheetId="26" hidden="1">{#N/A,#N/A,FALSE,"Assessment";#N/A,#N/A,FALSE,"Staffing";#N/A,#N/A,FALSE,"Hires";#N/A,#N/A,FALSE,"Assumptions"}</definedName>
    <definedName name="________kk1" localSheetId="27" hidden="1">{#N/A,#N/A,FALSE,"Assessment";#N/A,#N/A,FALSE,"Staffing";#N/A,#N/A,FALSE,"Hires";#N/A,#N/A,FALSE,"Assumptions"}</definedName>
    <definedName name="________kk1" localSheetId="24" hidden="1">{#N/A,#N/A,FALSE,"Assessment";#N/A,#N/A,FALSE,"Staffing";#N/A,#N/A,FALSE,"Hires";#N/A,#N/A,FALSE,"Assumptions"}</definedName>
    <definedName name="________kk1" localSheetId="25" hidden="1">{#N/A,#N/A,FALSE,"Assessment";#N/A,#N/A,FALSE,"Staffing";#N/A,#N/A,FALSE,"Hires";#N/A,#N/A,FALSE,"Assumptions"}</definedName>
    <definedName name="________kk1" localSheetId="18" hidden="1">{#N/A,#N/A,FALSE,"Assessment";#N/A,#N/A,FALSE,"Staffing";#N/A,#N/A,FALSE,"Hires";#N/A,#N/A,FALSE,"Assumptions"}</definedName>
    <definedName name="________kk1" localSheetId="19" hidden="1">{#N/A,#N/A,FALSE,"Assessment";#N/A,#N/A,FALSE,"Staffing";#N/A,#N/A,FALSE,"Hires";#N/A,#N/A,FALSE,"Assumptions"}</definedName>
    <definedName name="________kk1" localSheetId="28" hidden="1">{#N/A,#N/A,FALSE,"Assessment";#N/A,#N/A,FALSE,"Staffing";#N/A,#N/A,FALSE,"Hires";#N/A,#N/A,FALSE,"Assumptions"}</definedName>
    <definedName name="________kk1" localSheetId="29" hidden="1">{#N/A,#N/A,FALSE,"Assessment";#N/A,#N/A,FALSE,"Staffing";#N/A,#N/A,FALSE,"Hires";#N/A,#N/A,FALSE,"Assumptions"}</definedName>
    <definedName name="________kk1" localSheetId="32" hidden="1">{#N/A,#N/A,FALSE,"Assessment";#N/A,#N/A,FALSE,"Staffing";#N/A,#N/A,FALSE,"Hires";#N/A,#N/A,FALSE,"Assumptions"}</definedName>
    <definedName name="________kk1" localSheetId="33" hidden="1">{#N/A,#N/A,FALSE,"Assessment";#N/A,#N/A,FALSE,"Staffing";#N/A,#N/A,FALSE,"Hires";#N/A,#N/A,FALSE,"Assumptions"}</definedName>
    <definedName name="________kk1" hidden="1">{#N/A,#N/A,FALSE,"Assessment";#N/A,#N/A,FALSE,"Staffing";#N/A,#N/A,FALSE,"Hires";#N/A,#N/A,FALSE,"Assumptions"}</definedName>
    <definedName name="________KKK1" localSheetId="30" hidden="1">{#N/A,#N/A,FALSE,"Assessment";#N/A,#N/A,FALSE,"Staffing";#N/A,#N/A,FALSE,"Hires";#N/A,#N/A,FALSE,"Assumptions"}</definedName>
    <definedName name="________KKK1" localSheetId="31" hidden="1">{#N/A,#N/A,FALSE,"Assessment";#N/A,#N/A,FALSE,"Staffing";#N/A,#N/A,FALSE,"Hires";#N/A,#N/A,FALSE,"Assumptions"}</definedName>
    <definedName name="________KKK1" localSheetId="26" hidden="1">{#N/A,#N/A,FALSE,"Assessment";#N/A,#N/A,FALSE,"Staffing";#N/A,#N/A,FALSE,"Hires";#N/A,#N/A,FALSE,"Assumptions"}</definedName>
    <definedName name="________KKK1" localSheetId="27" hidden="1">{#N/A,#N/A,FALSE,"Assessment";#N/A,#N/A,FALSE,"Staffing";#N/A,#N/A,FALSE,"Hires";#N/A,#N/A,FALSE,"Assumptions"}</definedName>
    <definedName name="________KKK1" localSheetId="24" hidden="1">{#N/A,#N/A,FALSE,"Assessment";#N/A,#N/A,FALSE,"Staffing";#N/A,#N/A,FALSE,"Hires";#N/A,#N/A,FALSE,"Assumptions"}</definedName>
    <definedName name="________KKK1" localSheetId="25" hidden="1">{#N/A,#N/A,FALSE,"Assessment";#N/A,#N/A,FALSE,"Staffing";#N/A,#N/A,FALSE,"Hires";#N/A,#N/A,FALSE,"Assumptions"}</definedName>
    <definedName name="________KKK1" localSheetId="18" hidden="1">{#N/A,#N/A,FALSE,"Assessment";#N/A,#N/A,FALSE,"Staffing";#N/A,#N/A,FALSE,"Hires";#N/A,#N/A,FALSE,"Assumptions"}</definedName>
    <definedName name="________KKK1" localSheetId="19" hidden="1">{#N/A,#N/A,FALSE,"Assessment";#N/A,#N/A,FALSE,"Staffing";#N/A,#N/A,FALSE,"Hires";#N/A,#N/A,FALSE,"Assumptions"}</definedName>
    <definedName name="________KKK1" localSheetId="28" hidden="1">{#N/A,#N/A,FALSE,"Assessment";#N/A,#N/A,FALSE,"Staffing";#N/A,#N/A,FALSE,"Hires";#N/A,#N/A,FALSE,"Assumptions"}</definedName>
    <definedName name="________KKK1" localSheetId="29" hidden="1">{#N/A,#N/A,FALSE,"Assessment";#N/A,#N/A,FALSE,"Staffing";#N/A,#N/A,FALSE,"Hires";#N/A,#N/A,FALSE,"Assumptions"}</definedName>
    <definedName name="________KKK1" localSheetId="32" hidden="1">{#N/A,#N/A,FALSE,"Assessment";#N/A,#N/A,FALSE,"Staffing";#N/A,#N/A,FALSE,"Hires";#N/A,#N/A,FALSE,"Assumptions"}</definedName>
    <definedName name="________KKK1" localSheetId="33" hidden="1">{#N/A,#N/A,FALSE,"Assessment";#N/A,#N/A,FALSE,"Staffing";#N/A,#N/A,FALSE,"Hires";#N/A,#N/A,FALSE,"Assumptions"}</definedName>
    <definedName name="________KKK1" hidden="1">{#N/A,#N/A,FALSE,"Assessment";#N/A,#N/A,FALSE,"Staffing";#N/A,#N/A,FALSE,"Hires";#N/A,#N/A,FALSE,"Assumptions"}</definedName>
    <definedName name="________w2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9" localSheetId="30" hidden="1">{"holdco",#N/A,FALSE,"Summary Financials";"holdco",#N/A,FALSE,"Summary Financials"}</definedName>
    <definedName name="________wr9" localSheetId="31" hidden="1">{"holdco",#N/A,FALSE,"Summary Financials";"holdco",#N/A,FALSE,"Summary Financials"}</definedName>
    <definedName name="________wr9" localSheetId="26" hidden="1">{"holdco",#N/A,FALSE,"Summary Financials";"holdco",#N/A,FALSE,"Summary Financials"}</definedName>
    <definedName name="________wr9" localSheetId="27" hidden="1">{"holdco",#N/A,FALSE,"Summary Financials";"holdco",#N/A,FALSE,"Summary Financials"}</definedName>
    <definedName name="________wr9" localSheetId="24" hidden="1">{"holdco",#N/A,FALSE,"Summary Financials";"holdco",#N/A,FALSE,"Summary Financials"}</definedName>
    <definedName name="________wr9" localSheetId="25" hidden="1">{"holdco",#N/A,FALSE,"Summary Financials";"holdco",#N/A,FALSE,"Summary Financials"}</definedName>
    <definedName name="________wr9" localSheetId="18" hidden="1">{"holdco",#N/A,FALSE,"Summary Financials";"holdco",#N/A,FALSE,"Summary Financials"}</definedName>
    <definedName name="________wr9" localSheetId="19" hidden="1">{"holdco",#N/A,FALSE,"Summary Financials";"holdco",#N/A,FALSE,"Summary Financials"}</definedName>
    <definedName name="________wr9" localSheetId="28" hidden="1">{"holdco",#N/A,FALSE,"Summary Financials";"holdco",#N/A,FALSE,"Summary Financials"}</definedName>
    <definedName name="________wr9" localSheetId="29" hidden="1">{"holdco",#N/A,FALSE,"Summary Financials";"holdco",#N/A,FALSE,"Summary Financials"}</definedName>
    <definedName name="________wr9" localSheetId="32" hidden="1">{"holdco",#N/A,FALSE,"Summary Financials";"holdco",#N/A,FALSE,"Summary Financials"}</definedName>
    <definedName name="________wr9" localSheetId="33" hidden="1">{"holdco",#N/A,FALSE,"Summary Financials";"holdco",#N/A,FALSE,"Summary Financials"}</definedName>
    <definedName name="________wr9" hidden="1">{"holdco",#N/A,FALSE,"Summary Financials";"holdco",#N/A,FALSE,"Summary Financials"}</definedName>
    <definedName name="________wrn1" localSheetId="30" hidden="1">{"holdco",#N/A,FALSE,"Summary Financials";"holdco",#N/A,FALSE,"Summary Financials"}</definedName>
    <definedName name="________wrn1" localSheetId="31" hidden="1">{"holdco",#N/A,FALSE,"Summary Financials";"holdco",#N/A,FALSE,"Summary Financials"}</definedName>
    <definedName name="________wrn1" localSheetId="26" hidden="1">{"holdco",#N/A,FALSE,"Summary Financials";"holdco",#N/A,FALSE,"Summary Financials"}</definedName>
    <definedName name="________wrn1" localSheetId="27" hidden="1">{"holdco",#N/A,FALSE,"Summary Financials";"holdco",#N/A,FALSE,"Summary Financials"}</definedName>
    <definedName name="________wrn1" localSheetId="24" hidden="1">{"holdco",#N/A,FALSE,"Summary Financials";"holdco",#N/A,FALSE,"Summary Financials"}</definedName>
    <definedName name="________wrn1" localSheetId="25" hidden="1">{"holdco",#N/A,FALSE,"Summary Financials";"holdco",#N/A,FALSE,"Summary Financials"}</definedName>
    <definedName name="________wrn1" localSheetId="18" hidden="1">{"holdco",#N/A,FALSE,"Summary Financials";"holdco",#N/A,FALSE,"Summary Financials"}</definedName>
    <definedName name="________wrn1" localSheetId="19" hidden="1">{"holdco",#N/A,FALSE,"Summary Financials";"holdco",#N/A,FALSE,"Summary Financials"}</definedName>
    <definedName name="________wrn1" localSheetId="28" hidden="1">{"holdco",#N/A,FALSE,"Summary Financials";"holdco",#N/A,FALSE,"Summary Financials"}</definedName>
    <definedName name="________wrn1" localSheetId="29" hidden="1">{"holdco",#N/A,FALSE,"Summary Financials";"holdco",#N/A,FALSE,"Summary Financials"}</definedName>
    <definedName name="________wrn1" localSheetId="32" hidden="1">{"holdco",#N/A,FALSE,"Summary Financials";"holdco",#N/A,FALSE,"Summary Financials"}</definedName>
    <definedName name="________wrn1" localSheetId="33" hidden="1">{"holdco",#N/A,FALSE,"Summary Financials";"holdco",#N/A,FALSE,"Summary Financials"}</definedName>
    <definedName name="________wrn1" hidden="1">{"holdco",#N/A,FALSE,"Summary Financials";"holdco",#N/A,FALSE,"Summary Financials"}</definedName>
    <definedName name="________wrn2" localSheetId="30" hidden="1">{"holdco",#N/A,FALSE,"Summary Financials";"holdco",#N/A,FALSE,"Summary Financials"}</definedName>
    <definedName name="________wrn2" localSheetId="31" hidden="1">{"holdco",#N/A,FALSE,"Summary Financials";"holdco",#N/A,FALSE,"Summary Financials"}</definedName>
    <definedName name="________wrn2" localSheetId="26" hidden="1">{"holdco",#N/A,FALSE,"Summary Financials";"holdco",#N/A,FALSE,"Summary Financials"}</definedName>
    <definedName name="________wrn2" localSheetId="27" hidden="1">{"holdco",#N/A,FALSE,"Summary Financials";"holdco",#N/A,FALSE,"Summary Financials"}</definedName>
    <definedName name="________wrn2" localSheetId="24" hidden="1">{"holdco",#N/A,FALSE,"Summary Financials";"holdco",#N/A,FALSE,"Summary Financials"}</definedName>
    <definedName name="________wrn2" localSheetId="25" hidden="1">{"holdco",#N/A,FALSE,"Summary Financials";"holdco",#N/A,FALSE,"Summary Financials"}</definedName>
    <definedName name="________wrn2" localSheetId="18" hidden="1">{"holdco",#N/A,FALSE,"Summary Financials";"holdco",#N/A,FALSE,"Summary Financials"}</definedName>
    <definedName name="________wrn2" localSheetId="19" hidden="1">{"holdco",#N/A,FALSE,"Summary Financials";"holdco",#N/A,FALSE,"Summary Financials"}</definedName>
    <definedName name="________wrn2" localSheetId="28" hidden="1">{"holdco",#N/A,FALSE,"Summary Financials";"holdco",#N/A,FALSE,"Summary Financials"}</definedName>
    <definedName name="________wrn2" localSheetId="29" hidden="1">{"holdco",#N/A,FALSE,"Summary Financials";"holdco",#N/A,FALSE,"Summary Financials"}</definedName>
    <definedName name="________wrn2" localSheetId="32" hidden="1">{"holdco",#N/A,FALSE,"Summary Financials";"holdco",#N/A,FALSE,"Summary Financials"}</definedName>
    <definedName name="________wrn2" localSheetId="33" hidden="1">{"holdco",#N/A,FALSE,"Summary Financials";"holdco",#N/A,FALSE,"Summary Financials"}</definedName>
    <definedName name="________wrn2" hidden="1">{"holdco",#N/A,FALSE,"Summary Financials";"holdco",#N/A,FALSE,"Summary Financials"}</definedName>
    <definedName name="________wrn3" localSheetId="30" hidden="1">{"holdco",#N/A,FALSE,"Summary Financials";"holdco",#N/A,FALSE,"Summary Financials"}</definedName>
    <definedName name="________wrn3" localSheetId="31" hidden="1">{"holdco",#N/A,FALSE,"Summary Financials";"holdco",#N/A,FALSE,"Summary Financials"}</definedName>
    <definedName name="________wrn3" localSheetId="26" hidden="1">{"holdco",#N/A,FALSE,"Summary Financials";"holdco",#N/A,FALSE,"Summary Financials"}</definedName>
    <definedName name="________wrn3" localSheetId="27" hidden="1">{"holdco",#N/A,FALSE,"Summary Financials";"holdco",#N/A,FALSE,"Summary Financials"}</definedName>
    <definedName name="________wrn3" localSheetId="24" hidden="1">{"holdco",#N/A,FALSE,"Summary Financials";"holdco",#N/A,FALSE,"Summary Financials"}</definedName>
    <definedName name="________wrn3" localSheetId="25" hidden="1">{"holdco",#N/A,FALSE,"Summary Financials";"holdco",#N/A,FALSE,"Summary Financials"}</definedName>
    <definedName name="________wrn3" localSheetId="18" hidden="1">{"holdco",#N/A,FALSE,"Summary Financials";"holdco",#N/A,FALSE,"Summary Financials"}</definedName>
    <definedName name="________wrn3" localSheetId="19" hidden="1">{"holdco",#N/A,FALSE,"Summary Financials";"holdco",#N/A,FALSE,"Summary Financials"}</definedName>
    <definedName name="________wrn3" localSheetId="28" hidden="1">{"holdco",#N/A,FALSE,"Summary Financials";"holdco",#N/A,FALSE,"Summary Financials"}</definedName>
    <definedName name="________wrn3" localSheetId="29" hidden="1">{"holdco",#N/A,FALSE,"Summary Financials";"holdco",#N/A,FALSE,"Summary Financials"}</definedName>
    <definedName name="________wrn3" localSheetId="32" hidden="1">{"holdco",#N/A,FALSE,"Summary Financials";"holdco",#N/A,FALSE,"Summary Financials"}</definedName>
    <definedName name="________wrn3" localSheetId="33" hidden="1">{"holdco",#N/A,FALSE,"Summary Financials";"holdco",#N/A,FALSE,"Summary Financials"}</definedName>
    <definedName name="________wrn3" hidden="1">{"holdco",#N/A,FALSE,"Summary Financials";"holdco",#N/A,FALSE,"Summary Financials"}</definedName>
    <definedName name="________wrn7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__wrn8" localSheetId="30" hidden="1">{"holdco",#N/A,FALSE,"Summary Financials";"holdco",#N/A,FALSE,"Summary Financials"}</definedName>
    <definedName name="________wrn8" localSheetId="31" hidden="1">{"holdco",#N/A,FALSE,"Summary Financials";"holdco",#N/A,FALSE,"Summary Financials"}</definedName>
    <definedName name="________wrn8" localSheetId="26" hidden="1">{"holdco",#N/A,FALSE,"Summary Financials";"holdco",#N/A,FALSE,"Summary Financials"}</definedName>
    <definedName name="________wrn8" localSheetId="27" hidden="1">{"holdco",#N/A,FALSE,"Summary Financials";"holdco",#N/A,FALSE,"Summary Financials"}</definedName>
    <definedName name="________wrn8" localSheetId="24" hidden="1">{"holdco",#N/A,FALSE,"Summary Financials";"holdco",#N/A,FALSE,"Summary Financials"}</definedName>
    <definedName name="________wrn8" localSheetId="25" hidden="1">{"holdco",#N/A,FALSE,"Summary Financials";"holdco",#N/A,FALSE,"Summary Financials"}</definedName>
    <definedName name="________wrn8" localSheetId="18" hidden="1">{"holdco",#N/A,FALSE,"Summary Financials";"holdco",#N/A,FALSE,"Summary Financials"}</definedName>
    <definedName name="________wrn8" localSheetId="19" hidden="1">{"holdco",#N/A,FALSE,"Summary Financials";"holdco",#N/A,FALSE,"Summary Financials"}</definedName>
    <definedName name="________wrn8" localSheetId="28" hidden="1">{"holdco",#N/A,FALSE,"Summary Financials";"holdco",#N/A,FALSE,"Summary Financials"}</definedName>
    <definedName name="________wrn8" localSheetId="29" hidden="1">{"holdco",#N/A,FALSE,"Summary Financials";"holdco",#N/A,FALSE,"Summary Financials"}</definedName>
    <definedName name="________wrn8" localSheetId="32" hidden="1">{"holdco",#N/A,FALSE,"Summary Financials";"holdco",#N/A,FALSE,"Summary Financials"}</definedName>
    <definedName name="________wrn8" localSheetId="33" hidden="1">{"holdco",#N/A,FALSE,"Summary Financials";"holdco",#N/A,FALSE,"Summary Financials"}</definedName>
    <definedName name="________wrn8" hidden="1">{"holdco",#N/A,FALSE,"Summary Financials";"holdco",#N/A,FALSE,"Summary Financials"}</definedName>
    <definedName name="_______bb2" localSheetId="30" hidden="1">{#N/A,#N/A,FALSE,"PRJCTED MNTHLY QTY's"}</definedName>
    <definedName name="_______bb2" localSheetId="31" hidden="1">{#N/A,#N/A,FALSE,"PRJCTED MNTHLY QTY's"}</definedName>
    <definedName name="_______bb2" localSheetId="26" hidden="1">{#N/A,#N/A,FALSE,"PRJCTED MNTHLY QTY's"}</definedName>
    <definedName name="_______bb2" localSheetId="27" hidden="1">{#N/A,#N/A,FALSE,"PRJCTED MNTHLY QTY's"}</definedName>
    <definedName name="_______bb2" localSheetId="24" hidden="1">{#N/A,#N/A,FALSE,"PRJCTED MNTHLY QTY's"}</definedName>
    <definedName name="_______bb2" localSheetId="25" hidden="1">{#N/A,#N/A,FALSE,"PRJCTED MNTHLY QTY's"}</definedName>
    <definedName name="_______bb2" localSheetId="18" hidden="1">{#N/A,#N/A,FALSE,"PRJCTED MNTHLY QTY's"}</definedName>
    <definedName name="_______bb2" localSheetId="19" hidden="1">{#N/A,#N/A,FALSE,"PRJCTED MNTHLY QTY's"}</definedName>
    <definedName name="_______bb2" localSheetId="28" hidden="1">{#N/A,#N/A,FALSE,"PRJCTED MNTHLY QTY's"}</definedName>
    <definedName name="_______bb2" localSheetId="29" hidden="1">{#N/A,#N/A,FALSE,"PRJCTED MNTHLY QTY's"}</definedName>
    <definedName name="_______bb2" localSheetId="32" hidden="1">{#N/A,#N/A,FALSE,"PRJCTED MNTHLY QTY's"}</definedName>
    <definedName name="_______bb2" localSheetId="33" hidden="1">{#N/A,#N/A,FALSE,"PRJCTED MNTHLY QTY's"}</definedName>
    <definedName name="_______bb2" hidden="1">{#N/A,#N/A,FALSE,"PRJCTED MNTHLY QTY's"}</definedName>
    <definedName name="_______Lee5" localSheetId="30" hidden="1">{#VALUE!,#N/A,FALSE,0}</definedName>
    <definedName name="_______Lee5" localSheetId="31" hidden="1">{#VALUE!,#N/A,FALSE,0}</definedName>
    <definedName name="_______Lee5" localSheetId="26" hidden="1">{#VALUE!,#N/A,FALSE,0}</definedName>
    <definedName name="_______Lee5" localSheetId="27" hidden="1">{#VALUE!,#N/A,FALSE,0}</definedName>
    <definedName name="_______Lee5" localSheetId="24" hidden="1">{#VALUE!,#N/A,FALSE,0}</definedName>
    <definedName name="_______Lee5" localSheetId="25" hidden="1">{#VALUE!,#N/A,FALSE,0}</definedName>
    <definedName name="_______Lee5" localSheetId="18" hidden="1">{#VALUE!,#N/A,FALSE,0}</definedName>
    <definedName name="_______Lee5" localSheetId="19" hidden="1">{#VALUE!,#N/A,FALSE,0}</definedName>
    <definedName name="_______Lee5" localSheetId="28" hidden="1">{#VALUE!,#N/A,FALSE,0}</definedName>
    <definedName name="_______Lee5" localSheetId="29" hidden="1">{#VALUE!,#N/A,FALSE,0}</definedName>
    <definedName name="_______Lee5" localSheetId="32" hidden="1">{#VALUE!,#N/A,FALSE,0}</definedName>
    <definedName name="_______Lee5" localSheetId="33" hidden="1">{#VALUE!,#N/A,FALSE,0}</definedName>
    <definedName name="_______Lee5" hidden="1">{#VALUE!,#N/A,FALSE,0}</definedName>
    <definedName name="______hom1" localSheetId="30" hidden="1">{#N/A,#N/A,FALSE,"Assessment";#N/A,#N/A,FALSE,"Staffing";#N/A,#N/A,FALSE,"Hires";#N/A,#N/A,FALSE,"Assumptions"}</definedName>
    <definedName name="______hom1" localSheetId="31" hidden="1">{#N/A,#N/A,FALSE,"Assessment";#N/A,#N/A,FALSE,"Staffing";#N/A,#N/A,FALSE,"Hires";#N/A,#N/A,FALSE,"Assumptions"}</definedName>
    <definedName name="______hom1" localSheetId="26" hidden="1">{#N/A,#N/A,FALSE,"Assessment";#N/A,#N/A,FALSE,"Staffing";#N/A,#N/A,FALSE,"Hires";#N/A,#N/A,FALSE,"Assumptions"}</definedName>
    <definedName name="______hom1" localSheetId="27" hidden="1">{#N/A,#N/A,FALSE,"Assessment";#N/A,#N/A,FALSE,"Staffing";#N/A,#N/A,FALSE,"Hires";#N/A,#N/A,FALSE,"Assumptions"}</definedName>
    <definedName name="______hom1" localSheetId="24" hidden="1">{#N/A,#N/A,FALSE,"Assessment";#N/A,#N/A,FALSE,"Staffing";#N/A,#N/A,FALSE,"Hires";#N/A,#N/A,FALSE,"Assumptions"}</definedName>
    <definedName name="______hom1" localSheetId="25" hidden="1">{#N/A,#N/A,FALSE,"Assessment";#N/A,#N/A,FALSE,"Staffing";#N/A,#N/A,FALSE,"Hires";#N/A,#N/A,FALSE,"Assumptions"}</definedName>
    <definedName name="______hom1" localSheetId="18" hidden="1">{#N/A,#N/A,FALSE,"Assessment";#N/A,#N/A,FALSE,"Staffing";#N/A,#N/A,FALSE,"Hires";#N/A,#N/A,FALSE,"Assumptions"}</definedName>
    <definedName name="______hom1" localSheetId="19" hidden="1">{#N/A,#N/A,FALSE,"Assessment";#N/A,#N/A,FALSE,"Staffing";#N/A,#N/A,FALSE,"Hires";#N/A,#N/A,FALSE,"Assumptions"}</definedName>
    <definedName name="______hom1" localSheetId="28" hidden="1">{#N/A,#N/A,FALSE,"Assessment";#N/A,#N/A,FALSE,"Staffing";#N/A,#N/A,FALSE,"Hires";#N/A,#N/A,FALSE,"Assumptions"}</definedName>
    <definedName name="______hom1" localSheetId="29" hidden="1">{#N/A,#N/A,FALSE,"Assessment";#N/A,#N/A,FALSE,"Staffing";#N/A,#N/A,FALSE,"Hires";#N/A,#N/A,FALSE,"Assumptions"}</definedName>
    <definedName name="______hom1" localSheetId="32" hidden="1">{#N/A,#N/A,FALSE,"Assessment";#N/A,#N/A,FALSE,"Staffing";#N/A,#N/A,FALSE,"Hires";#N/A,#N/A,FALSE,"Assumptions"}</definedName>
    <definedName name="______hom1" localSheetId="33" hidden="1">{#N/A,#N/A,FALSE,"Assessment";#N/A,#N/A,FALSE,"Staffing";#N/A,#N/A,FALSE,"Hires";#N/A,#N/A,FALSE,"Assumptions"}</definedName>
    <definedName name="______hom1" hidden="1">{#N/A,#N/A,FALSE,"Assessment";#N/A,#N/A,FALSE,"Staffing";#N/A,#N/A,FALSE,"Hires";#N/A,#N/A,FALSE,"Assumptions"}</definedName>
    <definedName name="______k1" localSheetId="30" hidden="1">{#N/A,#N/A,FALSE,"Assessment";#N/A,#N/A,FALSE,"Staffing";#N/A,#N/A,FALSE,"Hires";#N/A,#N/A,FALSE,"Assumptions"}</definedName>
    <definedName name="______k1" localSheetId="31" hidden="1">{#N/A,#N/A,FALSE,"Assessment";#N/A,#N/A,FALSE,"Staffing";#N/A,#N/A,FALSE,"Hires";#N/A,#N/A,FALSE,"Assumptions"}</definedName>
    <definedName name="______k1" localSheetId="26" hidden="1">{#N/A,#N/A,FALSE,"Assessment";#N/A,#N/A,FALSE,"Staffing";#N/A,#N/A,FALSE,"Hires";#N/A,#N/A,FALSE,"Assumptions"}</definedName>
    <definedName name="______k1" localSheetId="27" hidden="1">{#N/A,#N/A,FALSE,"Assessment";#N/A,#N/A,FALSE,"Staffing";#N/A,#N/A,FALSE,"Hires";#N/A,#N/A,FALSE,"Assumptions"}</definedName>
    <definedName name="______k1" localSheetId="24" hidden="1">{#N/A,#N/A,FALSE,"Assessment";#N/A,#N/A,FALSE,"Staffing";#N/A,#N/A,FALSE,"Hires";#N/A,#N/A,FALSE,"Assumptions"}</definedName>
    <definedName name="______k1" localSheetId="25" hidden="1">{#N/A,#N/A,FALSE,"Assessment";#N/A,#N/A,FALSE,"Staffing";#N/A,#N/A,FALSE,"Hires";#N/A,#N/A,FALSE,"Assumptions"}</definedName>
    <definedName name="______k1" localSheetId="18" hidden="1">{#N/A,#N/A,FALSE,"Assessment";#N/A,#N/A,FALSE,"Staffing";#N/A,#N/A,FALSE,"Hires";#N/A,#N/A,FALSE,"Assumptions"}</definedName>
    <definedName name="______k1" localSheetId="19" hidden="1">{#N/A,#N/A,FALSE,"Assessment";#N/A,#N/A,FALSE,"Staffing";#N/A,#N/A,FALSE,"Hires";#N/A,#N/A,FALSE,"Assumptions"}</definedName>
    <definedName name="______k1" localSheetId="28" hidden="1">{#N/A,#N/A,FALSE,"Assessment";#N/A,#N/A,FALSE,"Staffing";#N/A,#N/A,FALSE,"Hires";#N/A,#N/A,FALSE,"Assumptions"}</definedName>
    <definedName name="______k1" localSheetId="29" hidden="1">{#N/A,#N/A,FALSE,"Assessment";#N/A,#N/A,FALSE,"Staffing";#N/A,#N/A,FALSE,"Hires";#N/A,#N/A,FALSE,"Assumptions"}</definedName>
    <definedName name="______k1" localSheetId="32" hidden="1">{#N/A,#N/A,FALSE,"Assessment";#N/A,#N/A,FALSE,"Staffing";#N/A,#N/A,FALSE,"Hires";#N/A,#N/A,FALSE,"Assumptions"}</definedName>
    <definedName name="______k1" localSheetId="33" hidden="1">{#N/A,#N/A,FALSE,"Assessment";#N/A,#N/A,FALSE,"Staffing";#N/A,#N/A,FALSE,"Hires";#N/A,#N/A,FALSE,"Assumptions"}</definedName>
    <definedName name="______k1" hidden="1">{#N/A,#N/A,FALSE,"Assessment";#N/A,#N/A,FALSE,"Staffing";#N/A,#N/A,FALSE,"Hires";#N/A,#N/A,FALSE,"Assumptions"}</definedName>
    <definedName name="______kk1" localSheetId="30" hidden="1">{#N/A,#N/A,FALSE,"Assessment";#N/A,#N/A,FALSE,"Staffing";#N/A,#N/A,FALSE,"Hires";#N/A,#N/A,FALSE,"Assumptions"}</definedName>
    <definedName name="______kk1" localSheetId="31" hidden="1">{#N/A,#N/A,FALSE,"Assessment";#N/A,#N/A,FALSE,"Staffing";#N/A,#N/A,FALSE,"Hires";#N/A,#N/A,FALSE,"Assumptions"}</definedName>
    <definedName name="______kk1" localSheetId="26" hidden="1">{#N/A,#N/A,FALSE,"Assessment";#N/A,#N/A,FALSE,"Staffing";#N/A,#N/A,FALSE,"Hires";#N/A,#N/A,FALSE,"Assumptions"}</definedName>
    <definedName name="______kk1" localSheetId="27" hidden="1">{#N/A,#N/A,FALSE,"Assessment";#N/A,#N/A,FALSE,"Staffing";#N/A,#N/A,FALSE,"Hires";#N/A,#N/A,FALSE,"Assumptions"}</definedName>
    <definedName name="______kk1" localSheetId="24" hidden="1">{#N/A,#N/A,FALSE,"Assessment";#N/A,#N/A,FALSE,"Staffing";#N/A,#N/A,FALSE,"Hires";#N/A,#N/A,FALSE,"Assumptions"}</definedName>
    <definedName name="______kk1" localSheetId="25" hidden="1">{#N/A,#N/A,FALSE,"Assessment";#N/A,#N/A,FALSE,"Staffing";#N/A,#N/A,FALSE,"Hires";#N/A,#N/A,FALSE,"Assumptions"}</definedName>
    <definedName name="______kk1" localSheetId="18" hidden="1">{#N/A,#N/A,FALSE,"Assessment";#N/A,#N/A,FALSE,"Staffing";#N/A,#N/A,FALSE,"Hires";#N/A,#N/A,FALSE,"Assumptions"}</definedName>
    <definedName name="______kk1" localSheetId="19" hidden="1">{#N/A,#N/A,FALSE,"Assessment";#N/A,#N/A,FALSE,"Staffing";#N/A,#N/A,FALSE,"Hires";#N/A,#N/A,FALSE,"Assumptions"}</definedName>
    <definedName name="______kk1" localSheetId="28" hidden="1">{#N/A,#N/A,FALSE,"Assessment";#N/A,#N/A,FALSE,"Staffing";#N/A,#N/A,FALSE,"Hires";#N/A,#N/A,FALSE,"Assumptions"}</definedName>
    <definedName name="______kk1" localSheetId="29" hidden="1">{#N/A,#N/A,FALSE,"Assessment";#N/A,#N/A,FALSE,"Staffing";#N/A,#N/A,FALSE,"Hires";#N/A,#N/A,FALSE,"Assumptions"}</definedName>
    <definedName name="______kk1" localSheetId="32" hidden="1">{#N/A,#N/A,FALSE,"Assessment";#N/A,#N/A,FALSE,"Staffing";#N/A,#N/A,FALSE,"Hires";#N/A,#N/A,FALSE,"Assumptions"}</definedName>
    <definedName name="______kk1" localSheetId="33" hidden="1">{#N/A,#N/A,FALSE,"Assessment";#N/A,#N/A,FALSE,"Staffing";#N/A,#N/A,FALSE,"Hires";#N/A,#N/A,FALSE,"Assumptions"}</definedName>
    <definedName name="______kk1" hidden="1">{#N/A,#N/A,FALSE,"Assessment";#N/A,#N/A,FALSE,"Staffing";#N/A,#N/A,FALSE,"Hires";#N/A,#N/A,FALSE,"Assumptions"}</definedName>
    <definedName name="______KKK1" localSheetId="30" hidden="1">{#N/A,#N/A,FALSE,"Assessment";#N/A,#N/A,FALSE,"Staffing";#N/A,#N/A,FALSE,"Hires";#N/A,#N/A,FALSE,"Assumptions"}</definedName>
    <definedName name="______KKK1" localSheetId="31" hidden="1">{#N/A,#N/A,FALSE,"Assessment";#N/A,#N/A,FALSE,"Staffing";#N/A,#N/A,FALSE,"Hires";#N/A,#N/A,FALSE,"Assumptions"}</definedName>
    <definedName name="______KKK1" localSheetId="26" hidden="1">{#N/A,#N/A,FALSE,"Assessment";#N/A,#N/A,FALSE,"Staffing";#N/A,#N/A,FALSE,"Hires";#N/A,#N/A,FALSE,"Assumptions"}</definedName>
    <definedName name="______KKK1" localSheetId="27" hidden="1">{#N/A,#N/A,FALSE,"Assessment";#N/A,#N/A,FALSE,"Staffing";#N/A,#N/A,FALSE,"Hires";#N/A,#N/A,FALSE,"Assumptions"}</definedName>
    <definedName name="______KKK1" localSheetId="24" hidden="1">{#N/A,#N/A,FALSE,"Assessment";#N/A,#N/A,FALSE,"Staffing";#N/A,#N/A,FALSE,"Hires";#N/A,#N/A,FALSE,"Assumptions"}</definedName>
    <definedName name="______KKK1" localSheetId="25" hidden="1">{#N/A,#N/A,FALSE,"Assessment";#N/A,#N/A,FALSE,"Staffing";#N/A,#N/A,FALSE,"Hires";#N/A,#N/A,FALSE,"Assumptions"}</definedName>
    <definedName name="______KKK1" localSheetId="18" hidden="1">{#N/A,#N/A,FALSE,"Assessment";#N/A,#N/A,FALSE,"Staffing";#N/A,#N/A,FALSE,"Hires";#N/A,#N/A,FALSE,"Assumptions"}</definedName>
    <definedName name="______KKK1" localSheetId="19" hidden="1">{#N/A,#N/A,FALSE,"Assessment";#N/A,#N/A,FALSE,"Staffing";#N/A,#N/A,FALSE,"Hires";#N/A,#N/A,FALSE,"Assumptions"}</definedName>
    <definedName name="______KKK1" localSheetId="28" hidden="1">{#N/A,#N/A,FALSE,"Assessment";#N/A,#N/A,FALSE,"Staffing";#N/A,#N/A,FALSE,"Hires";#N/A,#N/A,FALSE,"Assumptions"}</definedName>
    <definedName name="______KKK1" localSheetId="29" hidden="1">{#N/A,#N/A,FALSE,"Assessment";#N/A,#N/A,FALSE,"Staffing";#N/A,#N/A,FALSE,"Hires";#N/A,#N/A,FALSE,"Assumptions"}</definedName>
    <definedName name="______KKK1" localSheetId="32" hidden="1">{#N/A,#N/A,FALSE,"Assessment";#N/A,#N/A,FALSE,"Staffing";#N/A,#N/A,FALSE,"Hires";#N/A,#N/A,FALSE,"Assumptions"}</definedName>
    <definedName name="______KKK1" localSheetId="33" hidden="1">{#N/A,#N/A,FALSE,"Assessment";#N/A,#N/A,FALSE,"Staffing";#N/A,#N/A,FALSE,"Hires";#N/A,#N/A,FALSE,"Assumptions"}</definedName>
    <definedName name="______KKK1" hidden="1">{#N/A,#N/A,FALSE,"Assessment";#N/A,#N/A,FALSE,"Staffing";#N/A,#N/A,FALSE,"Hires";#N/A,#N/A,FALSE,"Assumptions"}</definedName>
    <definedName name="______w2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9" localSheetId="30" hidden="1">{"holdco",#N/A,FALSE,"Summary Financials";"holdco",#N/A,FALSE,"Summary Financials"}</definedName>
    <definedName name="______wr9" localSheetId="31" hidden="1">{"holdco",#N/A,FALSE,"Summary Financials";"holdco",#N/A,FALSE,"Summary Financials"}</definedName>
    <definedName name="______wr9" localSheetId="26" hidden="1">{"holdco",#N/A,FALSE,"Summary Financials";"holdco",#N/A,FALSE,"Summary Financials"}</definedName>
    <definedName name="______wr9" localSheetId="27" hidden="1">{"holdco",#N/A,FALSE,"Summary Financials";"holdco",#N/A,FALSE,"Summary Financials"}</definedName>
    <definedName name="______wr9" localSheetId="24" hidden="1">{"holdco",#N/A,FALSE,"Summary Financials";"holdco",#N/A,FALSE,"Summary Financials"}</definedName>
    <definedName name="______wr9" localSheetId="25" hidden="1">{"holdco",#N/A,FALSE,"Summary Financials";"holdco",#N/A,FALSE,"Summary Financials"}</definedName>
    <definedName name="______wr9" localSheetId="18" hidden="1">{"holdco",#N/A,FALSE,"Summary Financials";"holdco",#N/A,FALSE,"Summary Financials"}</definedName>
    <definedName name="______wr9" localSheetId="19" hidden="1">{"holdco",#N/A,FALSE,"Summary Financials";"holdco",#N/A,FALSE,"Summary Financials"}</definedName>
    <definedName name="______wr9" localSheetId="28" hidden="1">{"holdco",#N/A,FALSE,"Summary Financials";"holdco",#N/A,FALSE,"Summary Financials"}</definedName>
    <definedName name="______wr9" localSheetId="29" hidden="1">{"holdco",#N/A,FALSE,"Summary Financials";"holdco",#N/A,FALSE,"Summary Financials"}</definedName>
    <definedName name="______wr9" localSheetId="32" hidden="1">{"holdco",#N/A,FALSE,"Summary Financials";"holdco",#N/A,FALSE,"Summary Financials"}</definedName>
    <definedName name="______wr9" localSheetId="33" hidden="1">{"holdco",#N/A,FALSE,"Summary Financials";"holdco",#N/A,FALSE,"Summary Financials"}</definedName>
    <definedName name="______wr9" hidden="1">{"holdco",#N/A,FALSE,"Summary Financials";"holdco",#N/A,FALSE,"Summary Financials"}</definedName>
    <definedName name="______wrn1" localSheetId="30" hidden="1">{"holdco",#N/A,FALSE,"Summary Financials";"holdco",#N/A,FALSE,"Summary Financials"}</definedName>
    <definedName name="______wrn1" localSheetId="31" hidden="1">{"holdco",#N/A,FALSE,"Summary Financials";"holdco",#N/A,FALSE,"Summary Financials"}</definedName>
    <definedName name="______wrn1" localSheetId="26" hidden="1">{"holdco",#N/A,FALSE,"Summary Financials";"holdco",#N/A,FALSE,"Summary Financials"}</definedName>
    <definedName name="______wrn1" localSheetId="27" hidden="1">{"holdco",#N/A,FALSE,"Summary Financials";"holdco",#N/A,FALSE,"Summary Financials"}</definedName>
    <definedName name="______wrn1" localSheetId="24" hidden="1">{"holdco",#N/A,FALSE,"Summary Financials";"holdco",#N/A,FALSE,"Summary Financials"}</definedName>
    <definedName name="______wrn1" localSheetId="25" hidden="1">{"holdco",#N/A,FALSE,"Summary Financials";"holdco",#N/A,FALSE,"Summary Financials"}</definedName>
    <definedName name="______wrn1" localSheetId="18" hidden="1">{"holdco",#N/A,FALSE,"Summary Financials";"holdco",#N/A,FALSE,"Summary Financials"}</definedName>
    <definedName name="______wrn1" localSheetId="19" hidden="1">{"holdco",#N/A,FALSE,"Summary Financials";"holdco",#N/A,FALSE,"Summary Financials"}</definedName>
    <definedName name="______wrn1" localSheetId="28" hidden="1">{"holdco",#N/A,FALSE,"Summary Financials";"holdco",#N/A,FALSE,"Summary Financials"}</definedName>
    <definedName name="______wrn1" localSheetId="29" hidden="1">{"holdco",#N/A,FALSE,"Summary Financials";"holdco",#N/A,FALSE,"Summary Financials"}</definedName>
    <definedName name="______wrn1" localSheetId="32" hidden="1">{"holdco",#N/A,FALSE,"Summary Financials";"holdco",#N/A,FALSE,"Summary Financials"}</definedName>
    <definedName name="______wrn1" localSheetId="33" hidden="1">{"holdco",#N/A,FALSE,"Summary Financials";"holdco",#N/A,FALSE,"Summary Financials"}</definedName>
    <definedName name="______wrn1" hidden="1">{"holdco",#N/A,FALSE,"Summary Financials";"holdco",#N/A,FALSE,"Summary Financials"}</definedName>
    <definedName name="______wrn2" localSheetId="30" hidden="1">{"holdco",#N/A,FALSE,"Summary Financials";"holdco",#N/A,FALSE,"Summary Financials"}</definedName>
    <definedName name="______wrn2" localSheetId="31" hidden="1">{"holdco",#N/A,FALSE,"Summary Financials";"holdco",#N/A,FALSE,"Summary Financials"}</definedName>
    <definedName name="______wrn2" localSheetId="26" hidden="1">{"holdco",#N/A,FALSE,"Summary Financials";"holdco",#N/A,FALSE,"Summary Financials"}</definedName>
    <definedName name="______wrn2" localSheetId="27" hidden="1">{"holdco",#N/A,FALSE,"Summary Financials";"holdco",#N/A,FALSE,"Summary Financials"}</definedName>
    <definedName name="______wrn2" localSheetId="24" hidden="1">{"holdco",#N/A,FALSE,"Summary Financials";"holdco",#N/A,FALSE,"Summary Financials"}</definedName>
    <definedName name="______wrn2" localSheetId="25" hidden="1">{"holdco",#N/A,FALSE,"Summary Financials";"holdco",#N/A,FALSE,"Summary Financials"}</definedName>
    <definedName name="______wrn2" localSheetId="18" hidden="1">{"holdco",#N/A,FALSE,"Summary Financials";"holdco",#N/A,FALSE,"Summary Financials"}</definedName>
    <definedName name="______wrn2" localSheetId="19" hidden="1">{"holdco",#N/A,FALSE,"Summary Financials";"holdco",#N/A,FALSE,"Summary Financials"}</definedName>
    <definedName name="______wrn2" localSheetId="28" hidden="1">{"holdco",#N/A,FALSE,"Summary Financials";"holdco",#N/A,FALSE,"Summary Financials"}</definedName>
    <definedName name="______wrn2" localSheetId="29" hidden="1">{"holdco",#N/A,FALSE,"Summary Financials";"holdco",#N/A,FALSE,"Summary Financials"}</definedName>
    <definedName name="______wrn2" localSheetId="32" hidden="1">{"holdco",#N/A,FALSE,"Summary Financials";"holdco",#N/A,FALSE,"Summary Financials"}</definedName>
    <definedName name="______wrn2" localSheetId="33" hidden="1">{"holdco",#N/A,FALSE,"Summary Financials";"holdco",#N/A,FALSE,"Summary Financials"}</definedName>
    <definedName name="______wrn2" hidden="1">{"holdco",#N/A,FALSE,"Summary Financials";"holdco",#N/A,FALSE,"Summary Financials"}</definedName>
    <definedName name="______wrn3" localSheetId="30" hidden="1">{"holdco",#N/A,FALSE,"Summary Financials";"holdco",#N/A,FALSE,"Summary Financials"}</definedName>
    <definedName name="______wrn3" localSheetId="31" hidden="1">{"holdco",#N/A,FALSE,"Summary Financials";"holdco",#N/A,FALSE,"Summary Financials"}</definedName>
    <definedName name="______wrn3" localSheetId="26" hidden="1">{"holdco",#N/A,FALSE,"Summary Financials";"holdco",#N/A,FALSE,"Summary Financials"}</definedName>
    <definedName name="______wrn3" localSheetId="27" hidden="1">{"holdco",#N/A,FALSE,"Summary Financials";"holdco",#N/A,FALSE,"Summary Financials"}</definedName>
    <definedName name="______wrn3" localSheetId="24" hidden="1">{"holdco",#N/A,FALSE,"Summary Financials";"holdco",#N/A,FALSE,"Summary Financials"}</definedName>
    <definedName name="______wrn3" localSheetId="25" hidden="1">{"holdco",#N/A,FALSE,"Summary Financials";"holdco",#N/A,FALSE,"Summary Financials"}</definedName>
    <definedName name="______wrn3" localSheetId="18" hidden="1">{"holdco",#N/A,FALSE,"Summary Financials";"holdco",#N/A,FALSE,"Summary Financials"}</definedName>
    <definedName name="______wrn3" localSheetId="19" hidden="1">{"holdco",#N/A,FALSE,"Summary Financials";"holdco",#N/A,FALSE,"Summary Financials"}</definedName>
    <definedName name="______wrn3" localSheetId="28" hidden="1">{"holdco",#N/A,FALSE,"Summary Financials";"holdco",#N/A,FALSE,"Summary Financials"}</definedName>
    <definedName name="______wrn3" localSheetId="29" hidden="1">{"holdco",#N/A,FALSE,"Summary Financials";"holdco",#N/A,FALSE,"Summary Financials"}</definedName>
    <definedName name="______wrn3" localSheetId="32" hidden="1">{"holdco",#N/A,FALSE,"Summary Financials";"holdco",#N/A,FALSE,"Summary Financials"}</definedName>
    <definedName name="______wrn3" localSheetId="33" hidden="1">{"holdco",#N/A,FALSE,"Summary Financials";"holdco",#N/A,FALSE,"Summary Financials"}</definedName>
    <definedName name="______wrn3" hidden="1">{"holdco",#N/A,FALSE,"Summary Financials";"holdco",#N/A,FALSE,"Summary Financials"}</definedName>
    <definedName name="______wrn7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_wrn8" localSheetId="30" hidden="1">{"holdco",#N/A,FALSE,"Summary Financials";"holdco",#N/A,FALSE,"Summary Financials"}</definedName>
    <definedName name="______wrn8" localSheetId="31" hidden="1">{"holdco",#N/A,FALSE,"Summary Financials";"holdco",#N/A,FALSE,"Summary Financials"}</definedName>
    <definedName name="______wrn8" localSheetId="26" hidden="1">{"holdco",#N/A,FALSE,"Summary Financials";"holdco",#N/A,FALSE,"Summary Financials"}</definedName>
    <definedName name="______wrn8" localSheetId="27" hidden="1">{"holdco",#N/A,FALSE,"Summary Financials";"holdco",#N/A,FALSE,"Summary Financials"}</definedName>
    <definedName name="______wrn8" localSheetId="24" hidden="1">{"holdco",#N/A,FALSE,"Summary Financials";"holdco",#N/A,FALSE,"Summary Financials"}</definedName>
    <definedName name="______wrn8" localSheetId="25" hidden="1">{"holdco",#N/A,FALSE,"Summary Financials";"holdco",#N/A,FALSE,"Summary Financials"}</definedName>
    <definedName name="______wrn8" localSheetId="18" hidden="1">{"holdco",#N/A,FALSE,"Summary Financials";"holdco",#N/A,FALSE,"Summary Financials"}</definedName>
    <definedName name="______wrn8" localSheetId="19" hidden="1">{"holdco",#N/A,FALSE,"Summary Financials";"holdco",#N/A,FALSE,"Summary Financials"}</definedName>
    <definedName name="______wrn8" localSheetId="28" hidden="1">{"holdco",#N/A,FALSE,"Summary Financials";"holdco",#N/A,FALSE,"Summary Financials"}</definedName>
    <definedName name="______wrn8" localSheetId="29" hidden="1">{"holdco",#N/A,FALSE,"Summary Financials";"holdco",#N/A,FALSE,"Summary Financials"}</definedName>
    <definedName name="______wrn8" localSheetId="32" hidden="1">{"holdco",#N/A,FALSE,"Summary Financials";"holdco",#N/A,FALSE,"Summary Financials"}</definedName>
    <definedName name="______wrn8" localSheetId="33" hidden="1">{"holdco",#N/A,FALSE,"Summary Financials";"holdco",#N/A,FALSE,"Summary Financials"}</definedName>
    <definedName name="______wrn8" hidden="1">{"holdco",#N/A,FALSE,"Summary Financials";"holdco",#N/A,FALSE,"Summary Financials"}</definedName>
    <definedName name="_____KKK1" localSheetId="30" hidden="1">{#N/A,#N/A,FALSE,"Assessment";#N/A,#N/A,FALSE,"Staffing";#N/A,#N/A,FALSE,"Hires";#N/A,#N/A,FALSE,"Assumptions"}</definedName>
    <definedName name="_____KKK1" localSheetId="31" hidden="1">{#N/A,#N/A,FALSE,"Assessment";#N/A,#N/A,FALSE,"Staffing";#N/A,#N/A,FALSE,"Hires";#N/A,#N/A,FALSE,"Assumptions"}</definedName>
    <definedName name="_____KKK1" localSheetId="26" hidden="1">{#N/A,#N/A,FALSE,"Assessment";#N/A,#N/A,FALSE,"Staffing";#N/A,#N/A,FALSE,"Hires";#N/A,#N/A,FALSE,"Assumptions"}</definedName>
    <definedName name="_____KKK1" localSheetId="27" hidden="1">{#N/A,#N/A,FALSE,"Assessment";#N/A,#N/A,FALSE,"Staffing";#N/A,#N/A,FALSE,"Hires";#N/A,#N/A,FALSE,"Assumptions"}</definedName>
    <definedName name="_____KKK1" localSheetId="24" hidden="1">{#N/A,#N/A,FALSE,"Assessment";#N/A,#N/A,FALSE,"Staffing";#N/A,#N/A,FALSE,"Hires";#N/A,#N/A,FALSE,"Assumptions"}</definedName>
    <definedName name="_____KKK1" localSheetId="25" hidden="1">{#N/A,#N/A,FALSE,"Assessment";#N/A,#N/A,FALSE,"Staffing";#N/A,#N/A,FALSE,"Hires";#N/A,#N/A,FALSE,"Assumptions"}</definedName>
    <definedName name="_____KKK1" localSheetId="18" hidden="1">{#N/A,#N/A,FALSE,"Assessment";#N/A,#N/A,FALSE,"Staffing";#N/A,#N/A,FALSE,"Hires";#N/A,#N/A,FALSE,"Assumptions"}</definedName>
    <definedName name="_____KKK1" localSheetId="19" hidden="1">{#N/A,#N/A,FALSE,"Assessment";#N/A,#N/A,FALSE,"Staffing";#N/A,#N/A,FALSE,"Hires";#N/A,#N/A,FALSE,"Assumptions"}</definedName>
    <definedName name="_____KKK1" localSheetId="28" hidden="1">{#N/A,#N/A,FALSE,"Assessment";#N/A,#N/A,FALSE,"Staffing";#N/A,#N/A,FALSE,"Hires";#N/A,#N/A,FALSE,"Assumptions"}</definedName>
    <definedName name="_____KKK1" localSheetId="29" hidden="1">{#N/A,#N/A,FALSE,"Assessment";#N/A,#N/A,FALSE,"Staffing";#N/A,#N/A,FALSE,"Hires";#N/A,#N/A,FALSE,"Assumptions"}</definedName>
    <definedName name="_____KKK1" localSheetId="32" hidden="1">{#N/A,#N/A,FALSE,"Assessment";#N/A,#N/A,FALSE,"Staffing";#N/A,#N/A,FALSE,"Hires";#N/A,#N/A,FALSE,"Assumptions"}</definedName>
    <definedName name="_____KKK1" localSheetId="33" hidden="1">{#N/A,#N/A,FALSE,"Assessment";#N/A,#N/A,FALSE,"Staffing";#N/A,#N/A,FALSE,"Hires";#N/A,#N/A,FALSE,"Assumptions"}</definedName>
    <definedName name="_____KKK1" hidden="1">{#N/A,#N/A,FALSE,"Assessment";#N/A,#N/A,FALSE,"Staffing";#N/A,#N/A,FALSE,"Hires";#N/A,#N/A,FALSE,"Assumptions"}</definedName>
    <definedName name="_____wrn1" localSheetId="30" hidden="1">{"holdco",#N/A,FALSE,"Summary Financials";"holdco",#N/A,FALSE,"Summary Financials"}</definedName>
    <definedName name="_____wrn1" localSheetId="31" hidden="1">{"holdco",#N/A,FALSE,"Summary Financials";"holdco",#N/A,FALSE,"Summary Financials"}</definedName>
    <definedName name="_____wrn1" localSheetId="26" hidden="1">{"holdco",#N/A,FALSE,"Summary Financials";"holdco",#N/A,FALSE,"Summary Financials"}</definedName>
    <definedName name="_____wrn1" localSheetId="27" hidden="1">{"holdco",#N/A,FALSE,"Summary Financials";"holdco",#N/A,FALSE,"Summary Financials"}</definedName>
    <definedName name="_____wrn1" localSheetId="24" hidden="1">{"holdco",#N/A,FALSE,"Summary Financials";"holdco",#N/A,FALSE,"Summary Financials"}</definedName>
    <definedName name="_____wrn1" localSheetId="25" hidden="1">{"holdco",#N/A,FALSE,"Summary Financials";"holdco",#N/A,FALSE,"Summary Financials"}</definedName>
    <definedName name="_____wrn1" localSheetId="18" hidden="1">{"holdco",#N/A,FALSE,"Summary Financials";"holdco",#N/A,FALSE,"Summary Financials"}</definedName>
    <definedName name="_____wrn1" localSheetId="19" hidden="1">{"holdco",#N/A,FALSE,"Summary Financials";"holdco",#N/A,FALSE,"Summary Financials"}</definedName>
    <definedName name="_____wrn1" localSheetId="28" hidden="1">{"holdco",#N/A,FALSE,"Summary Financials";"holdco",#N/A,FALSE,"Summary Financials"}</definedName>
    <definedName name="_____wrn1" localSheetId="29" hidden="1">{"holdco",#N/A,FALSE,"Summary Financials";"holdco",#N/A,FALSE,"Summary Financials"}</definedName>
    <definedName name="_____wrn1" localSheetId="32" hidden="1">{"holdco",#N/A,FALSE,"Summary Financials";"holdco",#N/A,FALSE,"Summary Financials"}</definedName>
    <definedName name="_____wrn1" localSheetId="33" hidden="1">{"holdco",#N/A,FALSE,"Summary Financials";"holdco",#N/A,FALSE,"Summary Financials"}</definedName>
    <definedName name="_____wrn1" hidden="1">{"holdco",#N/A,FALSE,"Summary Financials";"holdco",#N/A,FALSE,"Summary Financials"}</definedName>
    <definedName name="_____wrn2" localSheetId="30" hidden="1">{"holdco",#N/A,FALSE,"Summary Financials";"holdco",#N/A,FALSE,"Summary Financials"}</definedName>
    <definedName name="_____wrn2" localSheetId="31" hidden="1">{"holdco",#N/A,FALSE,"Summary Financials";"holdco",#N/A,FALSE,"Summary Financials"}</definedName>
    <definedName name="_____wrn2" localSheetId="26" hidden="1">{"holdco",#N/A,FALSE,"Summary Financials";"holdco",#N/A,FALSE,"Summary Financials"}</definedName>
    <definedName name="_____wrn2" localSheetId="27" hidden="1">{"holdco",#N/A,FALSE,"Summary Financials";"holdco",#N/A,FALSE,"Summary Financials"}</definedName>
    <definedName name="_____wrn2" localSheetId="24" hidden="1">{"holdco",#N/A,FALSE,"Summary Financials";"holdco",#N/A,FALSE,"Summary Financials"}</definedName>
    <definedName name="_____wrn2" localSheetId="25" hidden="1">{"holdco",#N/A,FALSE,"Summary Financials";"holdco",#N/A,FALSE,"Summary Financials"}</definedName>
    <definedName name="_____wrn2" localSheetId="18" hidden="1">{"holdco",#N/A,FALSE,"Summary Financials";"holdco",#N/A,FALSE,"Summary Financials"}</definedName>
    <definedName name="_____wrn2" localSheetId="19" hidden="1">{"holdco",#N/A,FALSE,"Summary Financials";"holdco",#N/A,FALSE,"Summary Financials"}</definedName>
    <definedName name="_____wrn2" localSheetId="28" hidden="1">{"holdco",#N/A,FALSE,"Summary Financials";"holdco",#N/A,FALSE,"Summary Financials"}</definedName>
    <definedName name="_____wrn2" localSheetId="29" hidden="1">{"holdco",#N/A,FALSE,"Summary Financials";"holdco",#N/A,FALSE,"Summary Financials"}</definedName>
    <definedName name="_____wrn2" localSheetId="32" hidden="1">{"holdco",#N/A,FALSE,"Summary Financials";"holdco",#N/A,FALSE,"Summary Financials"}</definedName>
    <definedName name="_____wrn2" localSheetId="33" hidden="1">{"holdco",#N/A,FALSE,"Summary Financials";"holdco",#N/A,FALSE,"Summary Financials"}</definedName>
    <definedName name="_____wrn2" hidden="1">{"holdco",#N/A,FALSE,"Summary Financials";"holdco",#N/A,FALSE,"Summary Financials"}</definedName>
    <definedName name="_____wrn3" localSheetId="30" hidden="1">{"holdco",#N/A,FALSE,"Summary Financials";"holdco",#N/A,FALSE,"Summary Financials"}</definedName>
    <definedName name="_____wrn3" localSheetId="31" hidden="1">{"holdco",#N/A,FALSE,"Summary Financials";"holdco",#N/A,FALSE,"Summary Financials"}</definedName>
    <definedName name="_____wrn3" localSheetId="26" hidden="1">{"holdco",#N/A,FALSE,"Summary Financials";"holdco",#N/A,FALSE,"Summary Financials"}</definedName>
    <definedName name="_____wrn3" localSheetId="27" hidden="1">{"holdco",#N/A,FALSE,"Summary Financials";"holdco",#N/A,FALSE,"Summary Financials"}</definedName>
    <definedName name="_____wrn3" localSheetId="24" hidden="1">{"holdco",#N/A,FALSE,"Summary Financials";"holdco",#N/A,FALSE,"Summary Financials"}</definedName>
    <definedName name="_____wrn3" localSheetId="25" hidden="1">{"holdco",#N/A,FALSE,"Summary Financials";"holdco",#N/A,FALSE,"Summary Financials"}</definedName>
    <definedName name="_____wrn3" localSheetId="18" hidden="1">{"holdco",#N/A,FALSE,"Summary Financials";"holdco",#N/A,FALSE,"Summary Financials"}</definedName>
    <definedName name="_____wrn3" localSheetId="19" hidden="1">{"holdco",#N/A,FALSE,"Summary Financials";"holdco",#N/A,FALSE,"Summary Financials"}</definedName>
    <definedName name="_____wrn3" localSheetId="28" hidden="1">{"holdco",#N/A,FALSE,"Summary Financials";"holdco",#N/A,FALSE,"Summary Financials"}</definedName>
    <definedName name="_____wrn3" localSheetId="29" hidden="1">{"holdco",#N/A,FALSE,"Summary Financials";"holdco",#N/A,FALSE,"Summary Financials"}</definedName>
    <definedName name="_____wrn3" localSheetId="32" hidden="1">{"holdco",#N/A,FALSE,"Summary Financials";"holdco",#N/A,FALSE,"Summary Financials"}</definedName>
    <definedName name="_____wrn3" localSheetId="33" hidden="1">{"holdco",#N/A,FALSE,"Summary Financials";"holdco",#N/A,FALSE,"Summary Financials"}</definedName>
    <definedName name="_____wrn3" hidden="1">{"holdco",#N/A,FALSE,"Summary Financials";"holdco",#N/A,FALSE,"Summary Financials"}</definedName>
    <definedName name="_____wrn7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___wrn8" localSheetId="30" hidden="1">{"holdco",#N/A,FALSE,"Summary Financials";"holdco",#N/A,FALSE,"Summary Financials"}</definedName>
    <definedName name="_____wrn8" localSheetId="31" hidden="1">{"holdco",#N/A,FALSE,"Summary Financials";"holdco",#N/A,FALSE,"Summary Financials"}</definedName>
    <definedName name="_____wrn8" localSheetId="26" hidden="1">{"holdco",#N/A,FALSE,"Summary Financials";"holdco",#N/A,FALSE,"Summary Financials"}</definedName>
    <definedName name="_____wrn8" localSheetId="27" hidden="1">{"holdco",#N/A,FALSE,"Summary Financials";"holdco",#N/A,FALSE,"Summary Financials"}</definedName>
    <definedName name="_____wrn8" localSheetId="24" hidden="1">{"holdco",#N/A,FALSE,"Summary Financials";"holdco",#N/A,FALSE,"Summary Financials"}</definedName>
    <definedName name="_____wrn8" localSheetId="25" hidden="1">{"holdco",#N/A,FALSE,"Summary Financials";"holdco",#N/A,FALSE,"Summary Financials"}</definedName>
    <definedName name="_____wrn8" localSheetId="18" hidden="1">{"holdco",#N/A,FALSE,"Summary Financials";"holdco",#N/A,FALSE,"Summary Financials"}</definedName>
    <definedName name="_____wrn8" localSheetId="19" hidden="1">{"holdco",#N/A,FALSE,"Summary Financials";"holdco",#N/A,FALSE,"Summary Financials"}</definedName>
    <definedName name="_____wrn8" localSheetId="28" hidden="1">{"holdco",#N/A,FALSE,"Summary Financials";"holdco",#N/A,FALSE,"Summary Financials"}</definedName>
    <definedName name="_____wrn8" localSheetId="29" hidden="1">{"holdco",#N/A,FALSE,"Summary Financials";"holdco",#N/A,FALSE,"Summary Financials"}</definedName>
    <definedName name="_____wrn8" localSheetId="32" hidden="1">{"holdco",#N/A,FALSE,"Summary Financials";"holdco",#N/A,FALSE,"Summary Financials"}</definedName>
    <definedName name="_____wrn8" localSheetId="33" hidden="1">{"holdco",#N/A,FALSE,"Summary Financials";"holdco",#N/A,FALSE,"Summary Financials"}</definedName>
    <definedName name="_____wrn8" hidden="1">{"holdco",#N/A,FALSE,"Summary Financials";"holdco",#N/A,FALSE,"Summary Financials"}</definedName>
    <definedName name="__123Graph_B" localSheetId="36" hidden="1">'[1]Universal data'!#REF!</definedName>
    <definedName name="__123Graph_B" localSheetId="37" hidden="1">'[1]Universal data'!#REF!</definedName>
    <definedName name="__123Graph_B" localSheetId="38" hidden="1">'[1]Universal data'!#REF!</definedName>
    <definedName name="__123Graph_B" localSheetId="30" hidden="1">'[1]Universal data'!#REF!</definedName>
    <definedName name="__123Graph_B" localSheetId="31" hidden="1">'[1]Universal data'!#REF!</definedName>
    <definedName name="__123Graph_B" localSheetId="26" hidden="1">'[1]Universal data'!#REF!</definedName>
    <definedName name="__123Graph_B" localSheetId="27" hidden="1">'[1]Universal data'!#REF!</definedName>
    <definedName name="__123Graph_B" localSheetId="24" hidden="1">'[1]Universal data'!#REF!</definedName>
    <definedName name="__123Graph_B" localSheetId="25" hidden="1">'[1]Universal data'!#REF!</definedName>
    <definedName name="__123Graph_B" localSheetId="18" hidden="1">'[1]Universal data'!#REF!</definedName>
    <definedName name="__123Graph_B" localSheetId="19" hidden="1">'[1]Universal data'!#REF!</definedName>
    <definedName name="__123Graph_B" localSheetId="28" hidden="1">'[1]Universal data'!#REF!</definedName>
    <definedName name="__123Graph_B" localSheetId="29" hidden="1">'[1]Universal data'!#REF!</definedName>
    <definedName name="__123Graph_B" localSheetId="32" hidden="1">'[1]Universal data'!#REF!</definedName>
    <definedName name="__123Graph_B" localSheetId="33" hidden="1">'[1]Universal data'!#REF!</definedName>
    <definedName name="__123Graph_B" localSheetId="43" hidden="1">'[1]Universal data'!#REF!</definedName>
    <definedName name="__123Graph_B" hidden="1">'[1]Universal data'!#REF!</definedName>
    <definedName name="__123Graph_C" localSheetId="36" hidden="1">'[1]Universal data'!#REF!</definedName>
    <definedName name="__123Graph_C" localSheetId="37" hidden="1">'[1]Universal data'!#REF!</definedName>
    <definedName name="__123Graph_C" localSheetId="38" hidden="1">'[1]Universal data'!#REF!</definedName>
    <definedName name="__123Graph_C" localSheetId="30" hidden="1">'[1]Universal data'!#REF!</definedName>
    <definedName name="__123Graph_C" localSheetId="31" hidden="1">'[1]Universal data'!#REF!</definedName>
    <definedName name="__123Graph_C" localSheetId="26" hidden="1">'[1]Universal data'!#REF!</definedName>
    <definedName name="__123Graph_C" localSheetId="27" hidden="1">'[1]Universal data'!#REF!</definedName>
    <definedName name="__123Graph_C" localSheetId="24" hidden="1">'[1]Universal data'!#REF!</definedName>
    <definedName name="__123Graph_C" localSheetId="25" hidden="1">'[1]Universal data'!#REF!</definedName>
    <definedName name="__123Graph_C" localSheetId="18" hidden="1">'[1]Universal data'!#REF!</definedName>
    <definedName name="__123Graph_C" localSheetId="19" hidden="1">'[1]Universal data'!#REF!</definedName>
    <definedName name="__123Graph_C" localSheetId="28" hidden="1">'[1]Universal data'!#REF!</definedName>
    <definedName name="__123Graph_C" localSheetId="29" hidden="1">'[1]Universal data'!#REF!</definedName>
    <definedName name="__123Graph_C" localSheetId="32" hidden="1">'[1]Universal data'!#REF!</definedName>
    <definedName name="__123Graph_C" localSheetId="33" hidden="1">'[1]Universal data'!#REF!</definedName>
    <definedName name="__123Graph_C" localSheetId="43" hidden="1">'[1]Universal data'!#REF!</definedName>
    <definedName name="__123Graph_C" hidden="1">'[1]Universal data'!#REF!</definedName>
    <definedName name="__123Graph_D" localSheetId="36" hidden="1">'[1]Universal data'!#REF!</definedName>
    <definedName name="__123Graph_D" localSheetId="37" hidden="1">'[1]Universal data'!#REF!</definedName>
    <definedName name="__123Graph_D" localSheetId="38" hidden="1">'[1]Universal data'!#REF!</definedName>
    <definedName name="__123Graph_D" localSheetId="30" hidden="1">'[1]Universal data'!#REF!</definedName>
    <definedName name="__123Graph_D" localSheetId="31" hidden="1">'[1]Universal data'!#REF!</definedName>
    <definedName name="__123Graph_D" localSheetId="26" hidden="1">'[1]Universal data'!#REF!</definedName>
    <definedName name="__123Graph_D" localSheetId="27" hidden="1">'[1]Universal data'!#REF!</definedName>
    <definedName name="__123Graph_D" localSheetId="24" hidden="1">'[1]Universal data'!#REF!</definedName>
    <definedName name="__123Graph_D" localSheetId="25" hidden="1">'[1]Universal data'!#REF!</definedName>
    <definedName name="__123Graph_D" localSheetId="18" hidden="1">'[1]Universal data'!#REF!</definedName>
    <definedName name="__123Graph_D" localSheetId="19" hidden="1">'[1]Universal data'!#REF!</definedName>
    <definedName name="__123Graph_D" localSheetId="28" hidden="1">'[1]Universal data'!#REF!</definedName>
    <definedName name="__123Graph_D" localSheetId="29" hidden="1">'[1]Universal data'!#REF!</definedName>
    <definedName name="__123Graph_D" localSheetId="32" hidden="1">'[1]Universal data'!#REF!</definedName>
    <definedName name="__123Graph_D" localSheetId="33" hidden="1">'[1]Universal data'!#REF!</definedName>
    <definedName name="__123Graph_D" localSheetId="43" hidden="1">'[1]Universal data'!#REF!</definedName>
    <definedName name="__123Graph_D" hidden="1">'[1]Universal data'!#REF!</definedName>
    <definedName name="__123Graph_X" localSheetId="36" hidden="1">'[1]Universal data'!#REF!</definedName>
    <definedName name="__123Graph_X" localSheetId="37" hidden="1">'[1]Universal data'!#REF!</definedName>
    <definedName name="__123Graph_X" localSheetId="38" hidden="1">'[1]Universal data'!#REF!</definedName>
    <definedName name="__123Graph_X" localSheetId="30" hidden="1">'[1]Universal data'!#REF!</definedName>
    <definedName name="__123Graph_X" localSheetId="31" hidden="1">'[1]Universal data'!#REF!</definedName>
    <definedName name="__123Graph_X" localSheetId="26" hidden="1">'[1]Universal data'!#REF!</definedName>
    <definedName name="__123Graph_X" localSheetId="27" hidden="1">'[1]Universal data'!#REF!</definedName>
    <definedName name="__123Graph_X" localSheetId="24" hidden="1">'[1]Universal data'!#REF!</definedName>
    <definedName name="__123Graph_X" localSheetId="25" hidden="1">'[1]Universal data'!#REF!</definedName>
    <definedName name="__123Graph_X" localSheetId="18" hidden="1">'[1]Universal data'!#REF!</definedName>
    <definedName name="__123Graph_X" localSheetId="19" hidden="1">'[1]Universal data'!#REF!</definedName>
    <definedName name="__123Graph_X" localSheetId="28" hidden="1">'[1]Universal data'!#REF!</definedName>
    <definedName name="__123Graph_X" localSheetId="29" hidden="1">'[1]Universal data'!#REF!</definedName>
    <definedName name="__123Graph_X" localSheetId="32" hidden="1">'[1]Universal data'!#REF!</definedName>
    <definedName name="__123Graph_X" localSheetId="33" hidden="1">'[1]Universal data'!#REF!</definedName>
    <definedName name="__123Graph_X" localSheetId="43" hidden="1">'[1]Universal data'!#REF!</definedName>
    <definedName name="__123Graph_X" hidden="1">'[1]Universal data'!#REF!</definedName>
    <definedName name="__FDS_HYPERLINK_TOGGLE_STATE__" hidden="1">"ON"</definedName>
    <definedName name="__hom1" localSheetId="30" hidden="1">{#N/A,#N/A,FALSE,"Assessment";#N/A,#N/A,FALSE,"Staffing";#N/A,#N/A,FALSE,"Hires";#N/A,#N/A,FALSE,"Assumptions"}</definedName>
    <definedName name="__hom1" localSheetId="31" hidden="1">{#N/A,#N/A,FALSE,"Assessment";#N/A,#N/A,FALSE,"Staffing";#N/A,#N/A,FALSE,"Hires";#N/A,#N/A,FALSE,"Assumptions"}</definedName>
    <definedName name="__hom1" localSheetId="26" hidden="1">{#N/A,#N/A,FALSE,"Assessment";#N/A,#N/A,FALSE,"Staffing";#N/A,#N/A,FALSE,"Hires";#N/A,#N/A,FALSE,"Assumptions"}</definedName>
    <definedName name="__hom1" localSheetId="27" hidden="1">{#N/A,#N/A,FALSE,"Assessment";#N/A,#N/A,FALSE,"Staffing";#N/A,#N/A,FALSE,"Hires";#N/A,#N/A,FALSE,"Assumptions"}</definedName>
    <definedName name="__hom1" localSheetId="24" hidden="1">{#N/A,#N/A,FALSE,"Assessment";#N/A,#N/A,FALSE,"Staffing";#N/A,#N/A,FALSE,"Hires";#N/A,#N/A,FALSE,"Assumptions"}</definedName>
    <definedName name="__hom1" localSheetId="25" hidden="1">{#N/A,#N/A,FALSE,"Assessment";#N/A,#N/A,FALSE,"Staffing";#N/A,#N/A,FALSE,"Hires";#N/A,#N/A,FALSE,"Assumptions"}</definedName>
    <definedName name="__hom1" localSheetId="18" hidden="1">{#N/A,#N/A,FALSE,"Assessment";#N/A,#N/A,FALSE,"Staffing";#N/A,#N/A,FALSE,"Hires";#N/A,#N/A,FALSE,"Assumptions"}</definedName>
    <definedName name="__hom1" localSheetId="19" hidden="1">{#N/A,#N/A,FALSE,"Assessment";#N/A,#N/A,FALSE,"Staffing";#N/A,#N/A,FALSE,"Hires";#N/A,#N/A,FALSE,"Assumptions"}</definedName>
    <definedName name="__hom1" localSheetId="28" hidden="1">{#N/A,#N/A,FALSE,"Assessment";#N/A,#N/A,FALSE,"Staffing";#N/A,#N/A,FALSE,"Hires";#N/A,#N/A,FALSE,"Assumptions"}</definedName>
    <definedName name="__hom1" localSheetId="29" hidden="1">{#N/A,#N/A,FALSE,"Assessment";#N/A,#N/A,FALSE,"Staffing";#N/A,#N/A,FALSE,"Hires";#N/A,#N/A,FALSE,"Assumptions"}</definedName>
    <definedName name="__hom1" localSheetId="32" hidden="1">{#N/A,#N/A,FALSE,"Assessment";#N/A,#N/A,FALSE,"Staffing";#N/A,#N/A,FALSE,"Hires";#N/A,#N/A,FALSE,"Assumptions"}</definedName>
    <definedName name="__hom1" localSheetId="33" hidden="1">{#N/A,#N/A,FALSE,"Assessment";#N/A,#N/A,FALSE,"Staffing";#N/A,#N/A,FALSE,"Hires";#N/A,#N/A,FALSE,"Assumptions"}</definedName>
    <definedName name="__hom1" hidden="1">{#N/A,#N/A,FALSE,"Assessment";#N/A,#N/A,FALSE,"Staffing";#N/A,#N/A,FALSE,"Hires";#N/A,#N/A,FALSE,"Assumptions"}</definedName>
    <definedName name="__IntlFixup" hidden="1">TRUE</definedName>
    <definedName name="__kk1" localSheetId="30" hidden="1">{#N/A,#N/A,FALSE,"Assessment";#N/A,#N/A,FALSE,"Staffing";#N/A,#N/A,FALSE,"Hires";#N/A,#N/A,FALSE,"Assumptions"}</definedName>
    <definedName name="__kk1" localSheetId="31" hidden="1">{#N/A,#N/A,FALSE,"Assessment";#N/A,#N/A,FALSE,"Staffing";#N/A,#N/A,FALSE,"Hires";#N/A,#N/A,FALSE,"Assumptions"}</definedName>
    <definedName name="__kk1" localSheetId="26" hidden="1">{#N/A,#N/A,FALSE,"Assessment";#N/A,#N/A,FALSE,"Staffing";#N/A,#N/A,FALSE,"Hires";#N/A,#N/A,FALSE,"Assumptions"}</definedName>
    <definedName name="__kk1" localSheetId="27" hidden="1">{#N/A,#N/A,FALSE,"Assessment";#N/A,#N/A,FALSE,"Staffing";#N/A,#N/A,FALSE,"Hires";#N/A,#N/A,FALSE,"Assumptions"}</definedName>
    <definedName name="__kk1" localSheetId="24" hidden="1">{#N/A,#N/A,FALSE,"Assessment";#N/A,#N/A,FALSE,"Staffing";#N/A,#N/A,FALSE,"Hires";#N/A,#N/A,FALSE,"Assumptions"}</definedName>
    <definedName name="__kk1" localSheetId="25" hidden="1">{#N/A,#N/A,FALSE,"Assessment";#N/A,#N/A,FALSE,"Staffing";#N/A,#N/A,FALSE,"Hires";#N/A,#N/A,FALSE,"Assumptions"}</definedName>
    <definedName name="__kk1" localSheetId="18" hidden="1">{#N/A,#N/A,FALSE,"Assessment";#N/A,#N/A,FALSE,"Staffing";#N/A,#N/A,FALSE,"Hires";#N/A,#N/A,FALSE,"Assumptions"}</definedName>
    <definedName name="__kk1" localSheetId="19" hidden="1">{#N/A,#N/A,FALSE,"Assessment";#N/A,#N/A,FALSE,"Staffing";#N/A,#N/A,FALSE,"Hires";#N/A,#N/A,FALSE,"Assumptions"}</definedName>
    <definedName name="__kk1" localSheetId="28" hidden="1">{#N/A,#N/A,FALSE,"Assessment";#N/A,#N/A,FALSE,"Staffing";#N/A,#N/A,FALSE,"Hires";#N/A,#N/A,FALSE,"Assumptions"}</definedName>
    <definedName name="__kk1" localSheetId="29" hidden="1">{#N/A,#N/A,FALSE,"Assessment";#N/A,#N/A,FALSE,"Staffing";#N/A,#N/A,FALSE,"Hires";#N/A,#N/A,FALSE,"Assumptions"}</definedName>
    <definedName name="__kk1" localSheetId="32" hidden="1">{#N/A,#N/A,FALSE,"Assessment";#N/A,#N/A,FALSE,"Staffing";#N/A,#N/A,FALSE,"Hires";#N/A,#N/A,FALSE,"Assumptions"}</definedName>
    <definedName name="__kk1" localSheetId="33" hidden="1">{#N/A,#N/A,FALSE,"Assessment";#N/A,#N/A,FALSE,"Staffing";#N/A,#N/A,FALSE,"Hires";#N/A,#N/A,FALSE,"Assumptions"}</definedName>
    <definedName name="__kk1" hidden="1">{#N/A,#N/A,FALSE,"Assessment";#N/A,#N/A,FALSE,"Staffing";#N/A,#N/A,FALSE,"Hires";#N/A,#N/A,FALSE,"Assumptions"}</definedName>
    <definedName name="__KKK1" localSheetId="30" hidden="1">{#N/A,#N/A,FALSE,"Assessment";#N/A,#N/A,FALSE,"Staffing";#N/A,#N/A,FALSE,"Hires";#N/A,#N/A,FALSE,"Assumptions"}</definedName>
    <definedName name="__KKK1" localSheetId="31" hidden="1">{#N/A,#N/A,FALSE,"Assessment";#N/A,#N/A,FALSE,"Staffing";#N/A,#N/A,FALSE,"Hires";#N/A,#N/A,FALSE,"Assumptions"}</definedName>
    <definedName name="__KKK1" localSheetId="26" hidden="1">{#N/A,#N/A,FALSE,"Assessment";#N/A,#N/A,FALSE,"Staffing";#N/A,#N/A,FALSE,"Hires";#N/A,#N/A,FALSE,"Assumptions"}</definedName>
    <definedName name="__KKK1" localSheetId="27" hidden="1">{#N/A,#N/A,FALSE,"Assessment";#N/A,#N/A,FALSE,"Staffing";#N/A,#N/A,FALSE,"Hires";#N/A,#N/A,FALSE,"Assumptions"}</definedName>
    <definedName name="__KKK1" localSheetId="24" hidden="1">{#N/A,#N/A,FALSE,"Assessment";#N/A,#N/A,FALSE,"Staffing";#N/A,#N/A,FALSE,"Hires";#N/A,#N/A,FALSE,"Assumptions"}</definedName>
    <definedName name="__KKK1" localSheetId="25" hidden="1">{#N/A,#N/A,FALSE,"Assessment";#N/A,#N/A,FALSE,"Staffing";#N/A,#N/A,FALSE,"Hires";#N/A,#N/A,FALSE,"Assumptions"}</definedName>
    <definedName name="__KKK1" localSheetId="18" hidden="1">{#N/A,#N/A,FALSE,"Assessment";#N/A,#N/A,FALSE,"Staffing";#N/A,#N/A,FALSE,"Hires";#N/A,#N/A,FALSE,"Assumptions"}</definedName>
    <definedName name="__KKK1" localSheetId="19" hidden="1">{#N/A,#N/A,FALSE,"Assessment";#N/A,#N/A,FALSE,"Staffing";#N/A,#N/A,FALSE,"Hires";#N/A,#N/A,FALSE,"Assumptions"}</definedName>
    <definedName name="__KKK1" localSheetId="28" hidden="1">{#N/A,#N/A,FALSE,"Assessment";#N/A,#N/A,FALSE,"Staffing";#N/A,#N/A,FALSE,"Hires";#N/A,#N/A,FALSE,"Assumptions"}</definedName>
    <definedName name="__KKK1" localSheetId="29" hidden="1">{#N/A,#N/A,FALSE,"Assessment";#N/A,#N/A,FALSE,"Staffing";#N/A,#N/A,FALSE,"Hires";#N/A,#N/A,FALSE,"Assumptions"}</definedName>
    <definedName name="__KKK1" localSheetId="32" hidden="1">{#N/A,#N/A,FALSE,"Assessment";#N/A,#N/A,FALSE,"Staffing";#N/A,#N/A,FALSE,"Hires";#N/A,#N/A,FALSE,"Assumptions"}</definedName>
    <definedName name="__KKK1" localSheetId="33" hidden="1">{#N/A,#N/A,FALSE,"Assessment";#N/A,#N/A,FALSE,"Staffing";#N/A,#N/A,FALSE,"Hires";#N/A,#N/A,FALSE,"Assumptions"}</definedName>
    <definedName name="__KKK1" hidden="1">{#N/A,#N/A,FALSE,"Assessment";#N/A,#N/A,FALSE,"Staffing";#N/A,#N/A,FALSE,"Hires";#N/A,#N/A,FALSE,"Assumptions"}</definedName>
    <definedName name="__wrn1" localSheetId="30" hidden="1">{"holdco",#N/A,FALSE,"Summary Financials";"holdco",#N/A,FALSE,"Summary Financials"}</definedName>
    <definedName name="__wrn1" localSheetId="31" hidden="1">{"holdco",#N/A,FALSE,"Summary Financials";"holdco",#N/A,FALSE,"Summary Financials"}</definedName>
    <definedName name="__wrn1" localSheetId="26" hidden="1">{"holdco",#N/A,FALSE,"Summary Financials";"holdco",#N/A,FALSE,"Summary Financials"}</definedName>
    <definedName name="__wrn1" localSheetId="27" hidden="1">{"holdco",#N/A,FALSE,"Summary Financials";"holdco",#N/A,FALSE,"Summary Financials"}</definedName>
    <definedName name="__wrn1" localSheetId="24" hidden="1">{"holdco",#N/A,FALSE,"Summary Financials";"holdco",#N/A,FALSE,"Summary Financials"}</definedName>
    <definedName name="__wrn1" localSheetId="25" hidden="1">{"holdco",#N/A,FALSE,"Summary Financials";"holdco",#N/A,FALSE,"Summary Financials"}</definedName>
    <definedName name="__wrn1" localSheetId="18" hidden="1">{"holdco",#N/A,FALSE,"Summary Financials";"holdco",#N/A,FALSE,"Summary Financials"}</definedName>
    <definedName name="__wrn1" localSheetId="19" hidden="1">{"holdco",#N/A,FALSE,"Summary Financials";"holdco",#N/A,FALSE,"Summary Financials"}</definedName>
    <definedName name="__wrn1" localSheetId="28" hidden="1">{"holdco",#N/A,FALSE,"Summary Financials";"holdco",#N/A,FALSE,"Summary Financials"}</definedName>
    <definedName name="__wrn1" localSheetId="29" hidden="1">{"holdco",#N/A,FALSE,"Summary Financials";"holdco",#N/A,FALSE,"Summary Financials"}</definedName>
    <definedName name="__wrn1" localSheetId="32" hidden="1">{"holdco",#N/A,FALSE,"Summary Financials";"holdco",#N/A,FALSE,"Summary Financials"}</definedName>
    <definedName name="__wrn1" localSheetId="33" hidden="1">{"holdco",#N/A,FALSE,"Summary Financials";"holdco",#N/A,FALSE,"Summary Financials"}</definedName>
    <definedName name="__wrn1" hidden="1">{"holdco",#N/A,FALSE,"Summary Financials";"holdco",#N/A,FALSE,"Summary Financials"}</definedName>
    <definedName name="__wrn2" localSheetId="30" hidden="1">{"holdco",#N/A,FALSE,"Summary Financials";"holdco",#N/A,FALSE,"Summary Financials"}</definedName>
    <definedName name="__wrn2" localSheetId="31" hidden="1">{"holdco",#N/A,FALSE,"Summary Financials";"holdco",#N/A,FALSE,"Summary Financials"}</definedName>
    <definedName name="__wrn2" localSheetId="26" hidden="1">{"holdco",#N/A,FALSE,"Summary Financials";"holdco",#N/A,FALSE,"Summary Financials"}</definedName>
    <definedName name="__wrn2" localSheetId="27" hidden="1">{"holdco",#N/A,FALSE,"Summary Financials";"holdco",#N/A,FALSE,"Summary Financials"}</definedName>
    <definedName name="__wrn2" localSheetId="24" hidden="1">{"holdco",#N/A,FALSE,"Summary Financials";"holdco",#N/A,FALSE,"Summary Financials"}</definedName>
    <definedName name="__wrn2" localSheetId="25" hidden="1">{"holdco",#N/A,FALSE,"Summary Financials";"holdco",#N/A,FALSE,"Summary Financials"}</definedName>
    <definedName name="__wrn2" localSheetId="18" hidden="1">{"holdco",#N/A,FALSE,"Summary Financials";"holdco",#N/A,FALSE,"Summary Financials"}</definedName>
    <definedName name="__wrn2" localSheetId="19" hidden="1">{"holdco",#N/A,FALSE,"Summary Financials";"holdco",#N/A,FALSE,"Summary Financials"}</definedName>
    <definedName name="__wrn2" localSheetId="28" hidden="1">{"holdco",#N/A,FALSE,"Summary Financials";"holdco",#N/A,FALSE,"Summary Financials"}</definedName>
    <definedName name="__wrn2" localSheetId="29" hidden="1">{"holdco",#N/A,FALSE,"Summary Financials";"holdco",#N/A,FALSE,"Summary Financials"}</definedName>
    <definedName name="__wrn2" localSheetId="32" hidden="1">{"holdco",#N/A,FALSE,"Summary Financials";"holdco",#N/A,FALSE,"Summary Financials"}</definedName>
    <definedName name="__wrn2" localSheetId="33" hidden="1">{"holdco",#N/A,FALSE,"Summary Financials";"holdco",#N/A,FALSE,"Summary Financials"}</definedName>
    <definedName name="__wrn2" hidden="1">{"holdco",#N/A,FALSE,"Summary Financials";"holdco",#N/A,FALSE,"Summary Financials"}</definedName>
    <definedName name="__wrn3" localSheetId="30" hidden="1">{"holdco",#N/A,FALSE,"Summary Financials";"holdco",#N/A,FALSE,"Summary Financials"}</definedName>
    <definedName name="__wrn3" localSheetId="31" hidden="1">{"holdco",#N/A,FALSE,"Summary Financials";"holdco",#N/A,FALSE,"Summary Financials"}</definedName>
    <definedName name="__wrn3" localSheetId="26" hidden="1">{"holdco",#N/A,FALSE,"Summary Financials";"holdco",#N/A,FALSE,"Summary Financials"}</definedName>
    <definedName name="__wrn3" localSheetId="27" hidden="1">{"holdco",#N/A,FALSE,"Summary Financials";"holdco",#N/A,FALSE,"Summary Financials"}</definedName>
    <definedName name="__wrn3" localSheetId="24" hidden="1">{"holdco",#N/A,FALSE,"Summary Financials";"holdco",#N/A,FALSE,"Summary Financials"}</definedName>
    <definedName name="__wrn3" localSheetId="25" hidden="1">{"holdco",#N/A,FALSE,"Summary Financials";"holdco",#N/A,FALSE,"Summary Financials"}</definedName>
    <definedName name="__wrn3" localSheetId="18" hidden="1">{"holdco",#N/A,FALSE,"Summary Financials";"holdco",#N/A,FALSE,"Summary Financials"}</definedName>
    <definedName name="__wrn3" localSheetId="19" hidden="1">{"holdco",#N/A,FALSE,"Summary Financials";"holdco",#N/A,FALSE,"Summary Financials"}</definedName>
    <definedName name="__wrn3" localSheetId="28" hidden="1">{"holdco",#N/A,FALSE,"Summary Financials";"holdco",#N/A,FALSE,"Summary Financials"}</definedName>
    <definedName name="__wrn3" localSheetId="29" hidden="1">{"holdco",#N/A,FALSE,"Summary Financials";"holdco",#N/A,FALSE,"Summary Financials"}</definedName>
    <definedName name="__wrn3" localSheetId="32" hidden="1">{"holdco",#N/A,FALSE,"Summary Financials";"holdco",#N/A,FALSE,"Summary Financials"}</definedName>
    <definedName name="__wrn3" localSheetId="33" hidden="1">{"holdco",#N/A,FALSE,"Summary Financials";"holdco",#N/A,FALSE,"Summary Financials"}</definedName>
    <definedName name="__wrn3" hidden="1">{"holdco",#N/A,FALSE,"Summary Financials";"holdco",#N/A,FALSE,"Summary Financials"}</definedName>
    <definedName name="__wrn7" localSheetId="30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1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6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4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5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1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8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29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2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localSheetId="33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7" hidden="1">{"Model Summary",#N/A,FALSE,"Print Chart";"Holdco",#N/A,FALSE,"Print Chart";"Genco",#N/A,FALSE,"Print Chart";"Servco",#N/A,FALSE,"Print Chart";"Genco_Detail",#N/A,FALSE,"Summary Financials";"Servco_Detail",#N/A,FALSE,"Summary Financials"}</definedName>
    <definedName name="__wrn8" localSheetId="30" hidden="1">{"holdco",#N/A,FALSE,"Summary Financials";"holdco",#N/A,FALSE,"Summary Financials"}</definedName>
    <definedName name="__wrn8" localSheetId="31" hidden="1">{"holdco",#N/A,FALSE,"Summary Financials";"holdco",#N/A,FALSE,"Summary Financials"}</definedName>
    <definedName name="__wrn8" localSheetId="26" hidden="1">{"holdco",#N/A,FALSE,"Summary Financials";"holdco",#N/A,FALSE,"Summary Financials"}</definedName>
    <definedName name="__wrn8" localSheetId="27" hidden="1">{"holdco",#N/A,FALSE,"Summary Financials";"holdco",#N/A,FALSE,"Summary Financials"}</definedName>
    <definedName name="__wrn8" localSheetId="24" hidden="1">{"holdco",#N/A,FALSE,"Summary Financials";"holdco",#N/A,FALSE,"Summary Financials"}</definedName>
    <definedName name="__wrn8" localSheetId="25" hidden="1">{"holdco",#N/A,FALSE,"Summary Financials";"holdco",#N/A,FALSE,"Summary Financials"}</definedName>
    <definedName name="__wrn8" localSheetId="18" hidden="1">{"holdco",#N/A,FALSE,"Summary Financials";"holdco",#N/A,FALSE,"Summary Financials"}</definedName>
    <definedName name="__wrn8" localSheetId="19" hidden="1">{"holdco",#N/A,FALSE,"Summary Financials";"holdco",#N/A,FALSE,"Summary Financials"}</definedName>
    <definedName name="__wrn8" localSheetId="28" hidden="1">{"holdco",#N/A,FALSE,"Summary Financials";"holdco",#N/A,FALSE,"Summary Financials"}</definedName>
    <definedName name="__wrn8" localSheetId="29" hidden="1">{"holdco",#N/A,FALSE,"Summary Financials";"holdco",#N/A,FALSE,"Summary Financials"}</definedName>
    <definedName name="__wrn8" localSheetId="32" hidden="1">{"holdco",#N/A,FALSE,"Summary Financials";"holdco",#N/A,FALSE,"Summary Financials"}</definedName>
    <definedName name="__wrn8" localSheetId="33" hidden="1">{"holdco",#N/A,FALSE,"Summary Financials";"holdco",#N/A,FALSE,"Summary Financials"}</definedName>
    <definedName name="__wrn8" hidden="1">{"holdco",#N/A,FALSE,"Summary Financials";"holdco",#N/A,FALSE,"Summary Financials"}</definedName>
    <definedName name="_139__123Graph_LBL_DCHART_3" hidden="1">[2]Graphs!$D$59:$D$59</definedName>
    <definedName name="_142__123Graph_LBL_FCHART_1" hidden="1">[2]Graphs!$G$59:$G$59</definedName>
    <definedName name="_143__123Graph_LBL_FCHART_3" hidden="1">[2]Graphs!$G$59:$G$59</definedName>
    <definedName name="_33__123Graph_LBL_ECHART_3" hidden="1">[2]Graphs!$F$59:$F$59</definedName>
    <definedName name="_34__123Graph_LBL_FCHART_1" hidden="1">[2]Graphs!$G$59:$G$59</definedName>
    <definedName name="_35__123Graph_LBL_FCHART_3" hidden="1">[2]Graphs!$G$59:$G$59</definedName>
    <definedName name="_49__123Graph_LBL_FCHART_1" hidden="1">[2]Graphs!$G$59:$G$59</definedName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36" hidden="1">#REF!</definedName>
    <definedName name="_Fill" localSheetId="37" hidden="1">#REF!</definedName>
    <definedName name="_Fill" localSheetId="38" hidden="1">#REF!</definedName>
    <definedName name="_Fill" localSheetId="30" hidden="1">#REF!</definedName>
    <definedName name="_Fill" localSheetId="31" hidden="1">#REF!</definedName>
    <definedName name="_Fill" localSheetId="26" hidden="1">#REF!</definedName>
    <definedName name="_Fill" localSheetId="27" hidden="1">#REF!</definedName>
    <definedName name="_Fill" localSheetId="24" hidden="1">#REF!</definedName>
    <definedName name="_Fill" localSheetId="25" hidden="1">#REF!</definedName>
    <definedName name="_Fill" localSheetId="18" hidden="1">#REF!</definedName>
    <definedName name="_Fill" localSheetId="19" hidden="1">#REF!</definedName>
    <definedName name="_Fill" localSheetId="28" hidden="1">#REF!</definedName>
    <definedName name="_Fill" localSheetId="29" hidden="1">#REF!</definedName>
    <definedName name="_Fill" localSheetId="32" hidden="1">#REF!</definedName>
    <definedName name="_Fill" localSheetId="33" hidden="1">#REF!</definedName>
    <definedName name="_Fill" localSheetId="43" hidden="1">#REF!</definedName>
    <definedName name="_Fill" hidden="1">#REF!</definedName>
    <definedName name="_Key1" localSheetId="36" hidden="1">#REF!</definedName>
    <definedName name="_Key1" localSheetId="37" hidden="1">#REF!</definedName>
    <definedName name="_Key1" localSheetId="38" hidden="1">#REF!</definedName>
    <definedName name="_Key1" localSheetId="30" hidden="1">#REF!</definedName>
    <definedName name="_Key1" localSheetId="31" hidden="1">#REF!</definedName>
    <definedName name="_Key1" localSheetId="26" hidden="1">#REF!</definedName>
    <definedName name="_Key1" localSheetId="27" hidden="1">#REF!</definedName>
    <definedName name="_Key1" localSheetId="24" hidden="1">#REF!</definedName>
    <definedName name="_Key1" localSheetId="25" hidden="1">#REF!</definedName>
    <definedName name="_Key1" localSheetId="18" hidden="1">#REF!</definedName>
    <definedName name="_Key1" localSheetId="19" hidden="1">#REF!</definedName>
    <definedName name="_Key1" localSheetId="28" hidden="1">#REF!</definedName>
    <definedName name="_Key1" localSheetId="29" hidden="1">#REF!</definedName>
    <definedName name="_Key1" localSheetId="32" hidden="1">#REF!</definedName>
    <definedName name="_Key1" localSheetId="33" hidden="1">#REF!</definedName>
    <definedName name="_Key1" localSheetId="43" hidden="1">#REF!</definedName>
    <definedName name="_Key1" hidden="1">#REF!</definedName>
    <definedName name="_Key2" localSheetId="36" hidden="1">#REF!</definedName>
    <definedName name="_Key2" localSheetId="37" hidden="1">#REF!</definedName>
    <definedName name="_Key2" localSheetId="38" hidden="1">#REF!</definedName>
    <definedName name="_Key2" localSheetId="30" hidden="1">#REF!</definedName>
    <definedName name="_Key2" localSheetId="31" hidden="1">#REF!</definedName>
    <definedName name="_Key2" localSheetId="26" hidden="1">#REF!</definedName>
    <definedName name="_Key2" localSheetId="27" hidden="1">#REF!</definedName>
    <definedName name="_Key2" localSheetId="24" hidden="1">#REF!</definedName>
    <definedName name="_Key2" localSheetId="25" hidden="1">#REF!</definedName>
    <definedName name="_Key2" localSheetId="18" hidden="1">#REF!</definedName>
    <definedName name="_Key2" localSheetId="19" hidden="1">#REF!</definedName>
    <definedName name="_Key2" localSheetId="28" hidden="1">#REF!</definedName>
    <definedName name="_Key2" localSheetId="29" hidden="1">#REF!</definedName>
    <definedName name="_Key2" localSheetId="32" hidden="1">#REF!</definedName>
    <definedName name="_Key2" localSheetId="33" hidden="1">#REF!</definedName>
    <definedName name="_Key2" localSheetId="43" hidden="1">#REF!</definedName>
    <definedName name="_Key2" hidden="1">#REF!</definedName>
    <definedName name="_Order1" hidden="1">255</definedName>
    <definedName name="_Order2" hidden="1">0</definedName>
    <definedName name="_Sort" localSheetId="36" hidden="1">#REF!</definedName>
    <definedName name="_Sort" localSheetId="37" hidden="1">#REF!</definedName>
    <definedName name="_Sort" localSheetId="38" hidden="1">#REF!</definedName>
    <definedName name="_Sort" localSheetId="30" hidden="1">#REF!</definedName>
    <definedName name="_Sort" localSheetId="31" hidden="1">#REF!</definedName>
    <definedName name="_Sort" localSheetId="26" hidden="1">#REF!</definedName>
    <definedName name="_Sort" localSheetId="27" hidden="1">#REF!</definedName>
    <definedName name="_Sort" localSheetId="24" hidden="1">#REF!</definedName>
    <definedName name="_Sort" localSheetId="25" hidden="1">#REF!</definedName>
    <definedName name="_Sort" localSheetId="18" hidden="1">#REF!</definedName>
    <definedName name="_Sort" localSheetId="19" hidden="1">#REF!</definedName>
    <definedName name="_Sort" localSheetId="28" hidden="1">#REF!</definedName>
    <definedName name="_Sort" localSheetId="29" hidden="1">#REF!</definedName>
    <definedName name="_Sort" localSheetId="32" hidden="1">#REF!</definedName>
    <definedName name="_Sort" localSheetId="33" hidden="1">#REF!</definedName>
    <definedName name="_Sort" localSheetId="43" hidden="1">#REF!</definedName>
    <definedName name="_Sort" hidden="1">#REF!</definedName>
    <definedName name="a" localSheetId="36" hidden="1">#REF!</definedName>
    <definedName name="a" localSheetId="37" hidden="1">#REF!</definedName>
    <definedName name="a" localSheetId="38" hidden="1">#REF!</definedName>
    <definedName name="a" localSheetId="30" hidden="1">#REF!</definedName>
    <definedName name="a" localSheetId="31" hidden="1">#REF!</definedName>
    <definedName name="a" localSheetId="26" hidden="1">#REF!</definedName>
    <definedName name="a" localSheetId="27" hidden="1">#REF!</definedName>
    <definedName name="a" localSheetId="24" hidden="1">#REF!</definedName>
    <definedName name="a" localSheetId="25" hidden="1">#REF!</definedName>
    <definedName name="a" localSheetId="18" hidden="1">#REF!</definedName>
    <definedName name="a" localSheetId="19" hidden="1">#REF!</definedName>
    <definedName name="a" localSheetId="28" hidden="1">#REF!</definedName>
    <definedName name="a" localSheetId="29" hidden="1">#REF!</definedName>
    <definedName name="a" localSheetId="32" hidden="1">#REF!</definedName>
    <definedName name="a" localSheetId="33" hidden="1">#REF!</definedName>
    <definedName name="a" localSheetId="43" hidden="1">#REF!</definedName>
    <definedName name="a" hidden="1">#REF!</definedName>
    <definedName name="AAA_duser" hidden="1">"OFF"</definedName>
    <definedName name="AAB_GSPPG" hidden="1">"AAB_Goldman Sachs PPG Chart Utilities 1.0g"</definedName>
    <definedName name="AccessDatabase" hidden="1">"C:\DATA\KEVIN\MODELS\Model 0218.mdb"</definedName>
    <definedName name="ACwvu.CapersView." localSheetId="36" hidden="1">[3]Sheet1!#REF!</definedName>
    <definedName name="ACwvu.CapersView." localSheetId="37" hidden="1">[3]Sheet1!#REF!</definedName>
    <definedName name="ACwvu.CapersView." localSheetId="38" hidden="1">[3]Sheet1!#REF!</definedName>
    <definedName name="ACwvu.CapersView." localSheetId="30" hidden="1">[3]Sheet1!#REF!</definedName>
    <definedName name="ACwvu.CapersView." localSheetId="31" hidden="1">[3]Sheet1!#REF!</definedName>
    <definedName name="ACwvu.CapersView." localSheetId="26" hidden="1">[3]Sheet1!#REF!</definedName>
    <definedName name="ACwvu.CapersView." localSheetId="27" hidden="1">[3]Sheet1!#REF!</definedName>
    <definedName name="ACwvu.CapersView." localSheetId="24" hidden="1">[3]Sheet1!#REF!</definedName>
    <definedName name="ACwvu.CapersView." localSheetId="25" hidden="1">[3]Sheet1!#REF!</definedName>
    <definedName name="ACwvu.CapersView." localSheetId="18" hidden="1">[3]Sheet1!#REF!</definedName>
    <definedName name="ACwvu.CapersView." localSheetId="19" hidden="1">[3]Sheet1!#REF!</definedName>
    <definedName name="ACwvu.CapersView." localSheetId="28" hidden="1">[3]Sheet1!#REF!</definedName>
    <definedName name="ACwvu.CapersView." localSheetId="29" hidden="1">[3]Sheet1!#REF!</definedName>
    <definedName name="ACwvu.CapersView." localSheetId="32" hidden="1">[3]Sheet1!#REF!</definedName>
    <definedName name="ACwvu.CapersView." localSheetId="33" hidden="1">[3]Sheet1!#REF!</definedName>
    <definedName name="ACwvu.CapersView." localSheetId="43" hidden="1">[3]Sheet1!#REF!</definedName>
    <definedName name="ACwvu.CapersView." hidden="1">[3]Sheet1!#REF!</definedName>
    <definedName name="ACwvu.Japan_Capers_Ed_Pub." localSheetId="36" hidden="1">#REF!</definedName>
    <definedName name="ACwvu.Japan_Capers_Ed_Pub." localSheetId="37" hidden="1">#REF!</definedName>
    <definedName name="ACwvu.Japan_Capers_Ed_Pub." localSheetId="38" hidden="1">#REF!</definedName>
    <definedName name="ACwvu.Japan_Capers_Ed_Pub." localSheetId="30" hidden="1">#REF!</definedName>
    <definedName name="ACwvu.Japan_Capers_Ed_Pub." localSheetId="31" hidden="1">#REF!</definedName>
    <definedName name="ACwvu.Japan_Capers_Ed_Pub." localSheetId="26" hidden="1">#REF!</definedName>
    <definedName name="ACwvu.Japan_Capers_Ed_Pub." localSheetId="27" hidden="1">#REF!</definedName>
    <definedName name="ACwvu.Japan_Capers_Ed_Pub." localSheetId="24" hidden="1">#REF!</definedName>
    <definedName name="ACwvu.Japan_Capers_Ed_Pub." localSheetId="25" hidden="1">#REF!</definedName>
    <definedName name="ACwvu.Japan_Capers_Ed_Pub." localSheetId="18" hidden="1">#REF!</definedName>
    <definedName name="ACwvu.Japan_Capers_Ed_Pub." localSheetId="19" hidden="1">#REF!</definedName>
    <definedName name="ACwvu.Japan_Capers_Ed_Pub." localSheetId="28" hidden="1">#REF!</definedName>
    <definedName name="ACwvu.Japan_Capers_Ed_Pub." localSheetId="29" hidden="1">#REF!</definedName>
    <definedName name="ACwvu.Japan_Capers_Ed_Pub." localSheetId="32" hidden="1">#REF!</definedName>
    <definedName name="ACwvu.Japan_Capers_Ed_Pub." localSheetId="33" hidden="1">#REF!</definedName>
    <definedName name="ACwvu.Japan_Capers_Ed_Pub." localSheetId="43" hidden="1">#REF!</definedName>
    <definedName name="ACwvu.Japan_Capers_Ed_Pub." hidden="1">#REF!</definedName>
    <definedName name="ACwvu.KJP_CC." localSheetId="36" hidden="1">#REF!</definedName>
    <definedName name="ACwvu.KJP_CC." localSheetId="37" hidden="1">#REF!</definedName>
    <definedName name="ACwvu.KJP_CC." localSheetId="38" hidden="1">#REF!</definedName>
    <definedName name="ACwvu.KJP_CC." localSheetId="30" hidden="1">#REF!</definedName>
    <definedName name="ACwvu.KJP_CC." localSheetId="31" hidden="1">#REF!</definedName>
    <definedName name="ACwvu.KJP_CC." localSheetId="26" hidden="1">#REF!</definedName>
    <definedName name="ACwvu.KJP_CC." localSheetId="27" hidden="1">#REF!</definedName>
    <definedName name="ACwvu.KJP_CC." localSheetId="24" hidden="1">#REF!</definedName>
    <definedName name="ACwvu.KJP_CC." localSheetId="25" hidden="1">#REF!</definedName>
    <definedName name="ACwvu.KJP_CC." localSheetId="18" hidden="1">#REF!</definedName>
    <definedName name="ACwvu.KJP_CC." localSheetId="19" hidden="1">#REF!</definedName>
    <definedName name="ACwvu.KJP_CC." localSheetId="28" hidden="1">#REF!</definedName>
    <definedName name="ACwvu.KJP_CC." localSheetId="29" hidden="1">#REF!</definedName>
    <definedName name="ACwvu.KJP_CC." localSheetId="32" hidden="1">#REF!</definedName>
    <definedName name="ACwvu.KJP_CC." localSheetId="33" hidden="1">#REF!</definedName>
    <definedName name="ACwvu.KJP_CC." localSheetId="43" hidden="1">#REF!</definedName>
    <definedName name="ACwvu.KJP_CC." hidden="1">#REF!</definedName>
    <definedName name="b" localSheetId="30" hidden="1">{#N/A,#N/A,FALSE,"DI 2 YEAR MASTER SCHEDULE"}</definedName>
    <definedName name="b" localSheetId="31" hidden="1">{#N/A,#N/A,FALSE,"DI 2 YEAR MASTER SCHEDULE"}</definedName>
    <definedName name="b" localSheetId="26" hidden="1">{#N/A,#N/A,FALSE,"DI 2 YEAR MASTER SCHEDULE"}</definedName>
    <definedName name="b" localSheetId="27" hidden="1">{#N/A,#N/A,FALSE,"DI 2 YEAR MASTER SCHEDULE"}</definedName>
    <definedName name="b" localSheetId="24" hidden="1">{#N/A,#N/A,FALSE,"DI 2 YEAR MASTER SCHEDULE"}</definedName>
    <definedName name="b" localSheetId="25" hidden="1">{#N/A,#N/A,FALSE,"DI 2 YEAR MASTER SCHEDULE"}</definedName>
    <definedName name="b" localSheetId="18" hidden="1">{#N/A,#N/A,FALSE,"DI 2 YEAR MASTER SCHEDULE"}</definedName>
    <definedName name="b" localSheetId="19" hidden="1">{#N/A,#N/A,FALSE,"DI 2 YEAR MASTER SCHEDULE"}</definedName>
    <definedName name="b" localSheetId="28" hidden="1">{#N/A,#N/A,FALSE,"DI 2 YEAR MASTER SCHEDULE"}</definedName>
    <definedName name="b" localSheetId="29" hidden="1">{#N/A,#N/A,FALSE,"DI 2 YEAR MASTER SCHEDULE"}</definedName>
    <definedName name="b" localSheetId="32" hidden="1">{#N/A,#N/A,FALSE,"DI 2 YEAR MASTER SCHEDULE"}</definedName>
    <definedName name="b" localSheetId="33" hidden="1">{#N/A,#N/A,FALSE,"DI 2 YEAR MASTER SCHEDULE"}</definedName>
    <definedName name="b" hidden="1">{#N/A,#N/A,FALSE,"DI 2 YEAR MASTER SCHEDULE"}</definedName>
    <definedName name="bb" localSheetId="30" hidden="1">{#N/A,#N/A,FALSE,"PRJCTED MNTHLY QTY's"}</definedName>
    <definedName name="bb" localSheetId="31" hidden="1">{#N/A,#N/A,FALSE,"PRJCTED MNTHLY QTY's"}</definedName>
    <definedName name="bb" localSheetId="26" hidden="1">{#N/A,#N/A,FALSE,"PRJCTED MNTHLY QTY's"}</definedName>
    <definedName name="bb" localSheetId="27" hidden="1">{#N/A,#N/A,FALSE,"PRJCTED MNTHLY QTY's"}</definedName>
    <definedName name="bb" localSheetId="24" hidden="1">{#N/A,#N/A,FALSE,"PRJCTED MNTHLY QTY's"}</definedName>
    <definedName name="bb" localSheetId="25" hidden="1">{#N/A,#N/A,FALSE,"PRJCTED MNTHLY QTY's"}</definedName>
    <definedName name="bb" localSheetId="18" hidden="1">{#N/A,#N/A,FALSE,"PRJCTED MNTHLY QTY's"}</definedName>
    <definedName name="bb" localSheetId="19" hidden="1">{#N/A,#N/A,FALSE,"PRJCTED MNTHLY QTY's"}</definedName>
    <definedName name="bb" localSheetId="28" hidden="1">{#N/A,#N/A,FALSE,"PRJCTED MNTHLY QTY's"}</definedName>
    <definedName name="bb" localSheetId="29" hidden="1">{#N/A,#N/A,FALSE,"PRJCTED MNTHLY QTY's"}</definedName>
    <definedName name="bb" localSheetId="32" hidden="1">{#N/A,#N/A,FALSE,"PRJCTED MNTHLY QTY's"}</definedName>
    <definedName name="bb" localSheetId="33" hidden="1">{#N/A,#N/A,FALSE,"PRJCTED MNTHLY QTY's"}</definedName>
    <definedName name="bb" hidden="1">{#N/A,#N/A,FALSE,"PRJCTED MNTHLY QTY's"}</definedName>
    <definedName name="bbbb" localSheetId="30" hidden="1">{#N/A,#N/A,FALSE,"PRJCTED QTRLY QTY's"}</definedName>
    <definedName name="bbbb" localSheetId="31" hidden="1">{#N/A,#N/A,FALSE,"PRJCTED QTRLY QTY's"}</definedName>
    <definedName name="bbbb" localSheetId="26" hidden="1">{#N/A,#N/A,FALSE,"PRJCTED QTRLY QTY's"}</definedName>
    <definedName name="bbbb" localSheetId="27" hidden="1">{#N/A,#N/A,FALSE,"PRJCTED QTRLY QTY's"}</definedName>
    <definedName name="bbbb" localSheetId="24" hidden="1">{#N/A,#N/A,FALSE,"PRJCTED QTRLY QTY's"}</definedName>
    <definedName name="bbbb" localSheetId="25" hidden="1">{#N/A,#N/A,FALSE,"PRJCTED QTRLY QTY's"}</definedName>
    <definedName name="bbbb" localSheetId="18" hidden="1">{#N/A,#N/A,FALSE,"PRJCTED QTRLY QTY's"}</definedName>
    <definedName name="bbbb" localSheetId="19" hidden="1">{#N/A,#N/A,FALSE,"PRJCTED QTRLY QTY's"}</definedName>
    <definedName name="bbbb" localSheetId="28" hidden="1">{#N/A,#N/A,FALSE,"PRJCTED QTRLY QTY's"}</definedName>
    <definedName name="bbbb" localSheetId="29" hidden="1">{#N/A,#N/A,FALSE,"PRJCTED QTRLY QTY's"}</definedName>
    <definedName name="bbbb" localSheetId="32" hidden="1">{#N/A,#N/A,FALSE,"PRJCTED QTRLY QTY's"}</definedName>
    <definedName name="bbbb" localSheetId="33" hidden="1">{#N/A,#N/A,FALSE,"PRJCTED QTRLY QTY's"}</definedName>
    <definedName name="bbbb" hidden="1">{#N/A,#N/A,FALSE,"PRJCTED QTRLY QTY's"}</definedName>
    <definedName name="bbbbbb" localSheetId="30" hidden="1">{#N/A,#N/A,FALSE,"PRJCTED QTRLY QTY's"}</definedName>
    <definedName name="bbbbbb" localSheetId="31" hidden="1">{#N/A,#N/A,FALSE,"PRJCTED QTRLY QTY's"}</definedName>
    <definedName name="bbbbbb" localSheetId="26" hidden="1">{#N/A,#N/A,FALSE,"PRJCTED QTRLY QTY's"}</definedName>
    <definedName name="bbbbbb" localSheetId="27" hidden="1">{#N/A,#N/A,FALSE,"PRJCTED QTRLY QTY's"}</definedName>
    <definedName name="bbbbbb" localSheetId="24" hidden="1">{#N/A,#N/A,FALSE,"PRJCTED QTRLY QTY's"}</definedName>
    <definedName name="bbbbbb" localSheetId="25" hidden="1">{#N/A,#N/A,FALSE,"PRJCTED QTRLY QTY's"}</definedName>
    <definedName name="bbbbbb" localSheetId="18" hidden="1">{#N/A,#N/A,FALSE,"PRJCTED QTRLY QTY's"}</definedName>
    <definedName name="bbbbbb" localSheetId="19" hidden="1">{#N/A,#N/A,FALSE,"PRJCTED QTRLY QTY's"}</definedName>
    <definedName name="bbbbbb" localSheetId="28" hidden="1">{#N/A,#N/A,FALSE,"PRJCTED QTRLY QTY's"}</definedName>
    <definedName name="bbbbbb" localSheetId="29" hidden="1">{#N/A,#N/A,FALSE,"PRJCTED QTRLY QTY's"}</definedName>
    <definedName name="bbbbbb" localSheetId="32" hidden="1">{#N/A,#N/A,FALSE,"PRJCTED QTRLY QTY's"}</definedName>
    <definedName name="bbbbbb" localSheetId="33" hidden="1">{#N/A,#N/A,FALSE,"PRJCTED QTRLY QTY's"}</definedName>
    <definedName name="bbbbbb" hidden="1">{#N/A,#N/A,FALSE,"PRJCTED QTRLY QTY's"}</definedName>
    <definedName name="BExEZ4HBCC06708765M8A06KCR7P" hidden="1">#N/A</definedName>
    <definedName name="BLPH1" localSheetId="36" hidden="1">[4]Sheet2!#REF!</definedName>
    <definedName name="BLPH1" localSheetId="37" hidden="1">[4]Sheet2!#REF!</definedName>
    <definedName name="BLPH1" localSheetId="38" hidden="1">[4]Sheet2!#REF!</definedName>
    <definedName name="BLPH1" localSheetId="30" hidden="1">[4]Sheet2!#REF!</definedName>
    <definedName name="BLPH1" localSheetId="31" hidden="1">[4]Sheet2!#REF!</definedName>
    <definedName name="BLPH1" localSheetId="26" hidden="1">[4]Sheet2!#REF!</definedName>
    <definedName name="BLPH1" localSheetId="27" hidden="1">[4]Sheet2!#REF!</definedName>
    <definedName name="BLPH1" localSheetId="24" hidden="1">[4]Sheet2!#REF!</definedName>
    <definedName name="BLPH1" localSheetId="25" hidden="1">[4]Sheet2!#REF!</definedName>
    <definedName name="BLPH1" localSheetId="18" hidden="1">[4]Sheet2!#REF!</definedName>
    <definedName name="BLPH1" localSheetId="19" hidden="1">[4]Sheet2!#REF!</definedName>
    <definedName name="BLPH1" localSheetId="28" hidden="1">[4]Sheet2!#REF!</definedName>
    <definedName name="BLPH1" localSheetId="29" hidden="1">[4]Sheet2!#REF!</definedName>
    <definedName name="BLPH1" localSheetId="32" hidden="1">[4]Sheet2!#REF!</definedName>
    <definedName name="BLPH1" localSheetId="33" hidden="1">[4]Sheet2!#REF!</definedName>
    <definedName name="BLPH1" localSheetId="43" hidden="1">[4]Sheet2!#REF!</definedName>
    <definedName name="BLPH1" hidden="1">[4]Sheet2!#REF!</definedName>
    <definedName name="BLPH10" localSheetId="36" hidden="1">#REF!</definedName>
    <definedName name="BLPH10" localSheetId="37" hidden="1">#REF!</definedName>
    <definedName name="BLPH10" localSheetId="38" hidden="1">#REF!</definedName>
    <definedName name="BLPH10" localSheetId="30" hidden="1">#REF!</definedName>
    <definedName name="BLPH10" localSheetId="31" hidden="1">#REF!</definedName>
    <definedName name="BLPH10" localSheetId="26" hidden="1">#REF!</definedName>
    <definedName name="BLPH10" localSheetId="27" hidden="1">#REF!</definedName>
    <definedName name="BLPH10" localSheetId="24" hidden="1">#REF!</definedName>
    <definedName name="BLPH10" localSheetId="25" hidden="1">#REF!</definedName>
    <definedName name="BLPH10" localSheetId="18" hidden="1">#REF!</definedName>
    <definedName name="BLPH10" localSheetId="19" hidden="1">#REF!</definedName>
    <definedName name="BLPH10" localSheetId="28" hidden="1">#REF!</definedName>
    <definedName name="BLPH10" localSheetId="29" hidden="1">#REF!</definedName>
    <definedName name="BLPH10" localSheetId="32" hidden="1">#REF!</definedName>
    <definedName name="BLPH10" localSheetId="33" hidden="1">#REF!</definedName>
    <definedName name="BLPH10" localSheetId="43" hidden="1">#REF!</definedName>
    <definedName name="BLPH10" hidden="1">#REF!</definedName>
    <definedName name="BLPH100" localSheetId="36" hidden="1">#REF!</definedName>
    <definedName name="BLPH100" localSheetId="37" hidden="1">#REF!</definedName>
    <definedName name="BLPH100" localSheetId="38" hidden="1">#REF!</definedName>
    <definedName name="BLPH100" localSheetId="30" hidden="1">#REF!</definedName>
    <definedName name="BLPH100" localSheetId="31" hidden="1">#REF!</definedName>
    <definedName name="BLPH100" localSheetId="26" hidden="1">#REF!</definedName>
    <definedName name="BLPH100" localSheetId="27" hidden="1">#REF!</definedName>
    <definedName name="BLPH100" localSheetId="24" hidden="1">#REF!</definedName>
    <definedName name="BLPH100" localSheetId="25" hidden="1">#REF!</definedName>
    <definedName name="BLPH100" localSheetId="18" hidden="1">#REF!</definedName>
    <definedName name="BLPH100" localSheetId="19" hidden="1">#REF!</definedName>
    <definedName name="BLPH100" localSheetId="28" hidden="1">#REF!</definedName>
    <definedName name="BLPH100" localSheetId="29" hidden="1">#REF!</definedName>
    <definedName name="BLPH100" localSheetId="32" hidden="1">#REF!</definedName>
    <definedName name="BLPH100" localSheetId="33" hidden="1">#REF!</definedName>
    <definedName name="BLPH100" localSheetId="43" hidden="1">#REF!</definedName>
    <definedName name="BLPH100" hidden="1">#REF!</definedName>
    <definedName name="BLPH101" localSheetId="36" hidden="1">#REF!</definedName>
    <definedName name="BLPH101" localSheetId="37" hidden="1">#REF!</definedName>
    <definedName name="BLPH101" localSheetId="38" hidden="1">#REF!</definedName>
    <definedName name="BLPH101" localSheetId="30" hidden="1">#REF!</definedName>
    <definedName name="BLPH101" localSheetId="31" hidden="1">#REF!</definedName>
    <definedName name="BLPH101" localSheetId="26" hidden="1">#REF!</definedName>
    <definedName name="BLPH101" localSheetId="27" hidden="1">#REF!</definedName>
    <definedName name="BLPH101" localSheetId="24" hidden="1">#REF!</definedName>
    <definedName name="BLPH101" localSheetId="25" hidden="1">#REF!</definedName>
    <definedName name="BLPH101" localSheetId="18" hidden="1">#REF!</definedName>
    <definedName name="BLPH101" localSheetId="19" hidden="1">#REF!</definedName>
    <definedName name="BLPH101" localSheetId="28" hidden="1">#REF!</definedName>
    <definedName name="BLPH101" localSheetId="29" hidden="1">#REF!</definedName>
    <definedName name="BLPH101" localSheetId="32" hidden="1">#REF!</definedName>
    <definedName name="BLPH101" localSheetId="33" hidden="1">#REF!</definedName>
    <definedName name="BLPH101" localSheetId="43" hidden="1">#REF!</definedName>
    <definedName name="BLPH101" hidden="1">#REF!</definedName>
    <definedName name="BLPH102" localSheetId="36" hidden="1">#REF!</definedName>
    <definedName name="BLPH102" localSheetId="37" hidden="1">#REF!</definedName>
    <definedName name="BLPH102" localSheetId="38" hidden="1">#REF!</definedName>
    <definedName name="BLPH102" localSheetId="30" hidden="1">#REF!</definedName>
    <definedName name="BLPH102" localSheetId="31" hidden="1">#REF!</definedName>
    <definedName name="BLPH102" localSheetId="26" hidden="1">#REF!</definedName>
    <definedName name="BLPH102" localSheetId="27" hidden="1">#REF!</definedName>
    <definedName name="BLPH102" localSheetId="24" hidden="1">#REF!</definedName>
    <definedName name="BLPH102" localSheetId="25" hidden="1">#REF!</definedName>
    <definedName name="BLPH102" localSheetId="18" hidden="1">#REF!</definedName>
    <definedName name="BLPH102" localSheetId="19" hidden="1">#REF!</definedName>
    <definedName name="BLPH102" localSheetId="28" hidden="1">#REF!</definedName>
    <definedName name="BLPH102" localSheetId="29" hidden="1">#REF!</definedName>
    <definedName name="BLPH102" localSheetId="32" hidden="1">#REF!</definedName>
    <definedName name="BLPH102" localSheetId="33" hidden="1">#REF!</definedName>
    <definedName name="BLPH102" localSheetId="43" hidden="1">#REF!</definedName>
    <definedName name="BLPH102" hidden="1">#REF!</definedName>
    <definedName name="BLPH103" localSheetId="36" hidden="1">#REF!</definedName>
    <definedName name="BLPH103" localSheetId="37" hidden="1">#REF!</definedName>
    <definedName name="BLPH103" localSheetId="38" hidden="1">#REF!</definedName>
    <definedName name="BLPH103" localSheetId="30" hidden="1">#REF!</definedName>
    <definedName name="BLPH103" localSheetId="31" hidden="1">#REF!</definedName>
    <definedName name="BLPH103" localSheetId="26" hidden="1">#REF!</definedName>
    <definedName name="BLPH103" localSheetId="27" hidden="1">#REF!</definedName>
    <definedName name="BLPH103" localSheetId="24" hidden="1">#REF!</definedName>
    <definedName name="BLPH103" localSheetId="25" hidden="1">#REF!</definedName>
    <definedName name="BLPH103" localSheetId="18" hidden="1">#REF!</definedName>
    <definedName name="BLPH103" localSheetId="19" hidden="1">#REF!</definedName>
    <definedName name="BLPH103" localSheetId="28" hidden="1">#REF!</definedName>
    <definedName name="BLPH103" localSheetId="29" hidden="1">#REF!</definedName>
    <definedName name="BLPH103" localSheetId="32" hidden="1">#REF!</definedName>
    <definedName name="BLPH103" localSheetId="33" hidden="1">#REF!</definedName>
    <definedName name="BLPH103" localSheetId="43" hidden="1">#REF!</definedName>
    <definedName name="BLPH103" hidden="1">#REF!</definedName>
    <definedName name="BLPH104" localSheetId="36" hidden="1">#REF!</definedName>
    <definedName name="BLPH104" localSheetId="37" hidden="1">#REF!</definedName>
    <definedName name="BLPH104" localSheetId="38" hidden="1">#REF!</definedName>
    <definedName name="BLPH104" localSheetId="30" hidden="1">#REF!</definedName>
    <definedName name="BLPH104" localSheetId="31" hidden="1">#REF!</definedName>
    <definedName name="BLPH104" localSheetId="26" hidden="1">#REF!</definedName>
    <definedName name="BLPH104" localSheetId="27" hidden="1">#REF!</definedName>
    <definedName name="BLPH104" localSheetId="24" hidden="1">#REF!</definedName>
    <definedName name="BLPH104" localSheetId="25" hidden="1">#REF!</definedName>
    <definedName name="BLPH104" localSheetId="18" hidden="1">#REF!</definedName>
    <definedName name="BLPH104" localSheetId="19" hidden="1">#REF!</definedName>
    <definedName name="BLPH104" localSheetId="28" hidden="1">#REF!</definedName>
    <definedName name="BLPH104" localSheetId="29" hidden="1">#REF!</definedName>
    <definedName name="BLPH104" localSheetId="32" hidden="1">#REF!</definedName>
    <definedName name="BLPH104" localSheetId="33" hidden="1">#REF!</definedName>
    <definedName name="BLPH104" localSheetId="43" hidden="1">#REF!</definedName>
    <definedName name="BLPH104" hidden="1">#REF!</definedName>
    <definedName name="BLPH105" localSheetId="36" hidden="1">#REF!</definedName>
    <definedName name="BLPH105" localSheetId="37" hidden="1">#REF!</definedName>
    <definedName name="BLPH105" localSheetId="38" hidden="1">#REF!</definedName>
    <definedName name="BLPH105" localSheetId="30" hidden="1">#REF!</definedName>
    <definedName name="BLPH105" localSheetId="31" hidden="1">#REF!</definedName>
    <definedName name="BLPH105" localSheetId="26" hidden="1">#REF!</definedName>
    <definedName name="BLPH105" localSheetId="27" hidden="1">#REF!</definedName>
    <definedName name="BLPH105" localSheetId="24" hidden="1">#REF!</definedName>
    <definedName name="BLPH105" localSheetId="25" hidden="1">#REF!</definedName>
    <definedName name="BLPH105" localSheetId="18" hidden="1">#REF!</definedName>
    <definedName name="BLPH105" localSheetId="19" hidden="1">#REF!</definedName>
    <definedName name="BLPH105" localSheetId="28" hidden="1">#REF!</definedName>
    <definedName name="BLPH105" localSheetId="29" hidden="1">#REF!</definedName>
    <definedName name="BLPH105" localSheetId="32" hidden="1">#REF!</definedName>
    <definedName name="BLPH105" localSheetId="33" hidden="1">#REF!</definedName>
    <definedName name="BLPH105" localSheetId="43" hidden="1">#REF!</definedName>
    <definedName name="BLPH105" hidden="1">#REF!</definedName>
    <definedName name="BLPH106" localSheetId="36" hidden="1">#REF!</definedName>
    <definedName name="BLPH106" localSheetId="37" hidden="1">#REF!</definedName>
    <definedName name="BLPH106" localSheetId="38" hidden="1">#REF!</definedName>
    <definedName name="BLPH106" localSheetId="30" hidden="1">#REF!</definedName>
    <definedName name="BLPH106" localSheetId="31" hidden="1">#REF!</definedName>
    <definedName name="BLPH106" localSheetId="26" hidden="1">#REF!</definedName>
    <definedName name="BLPH106" localSheetId="27" hidden="1">#REF!</definedName>
    <definedName name="BLPH106" localSheetId="24" hidden="1">#REF!</definedName>
    <definedName name="BLPH106" localSheetId="25" hidden="1">#REF!</definedName>
    <definedName name="BLPH106" localSheetId="18" hidden="1">#REF!</definedName>
    <definedName name="BLPH106" localSheetId="19" hidden="1">#REF!</definedName>
    <definedName name="BLPH106" localSheetId="28" hidden="1">#REF!</definedName>
    <definedName name="BLPH106" localSheetId="29" hidden="1">#REF!</definedName>
    <definedName name="BLPH106" localSheetId="32" hidden="1">#REF!</definedName>
    <definedName name="BLPH106" localSheetId="33" hidden="1">#REF!</definedName>
    <definedName name="BLPH106" localSheetId="43" hidden="1">#REF!</definedName>
    <definedName name="BLPH106" hidden="1">#REF!</definedName>
    <definedName name="BLPH107" localSheetId="36" hidden="1">#REF!</definedName>
    <definedName name="BLPH107" localSheetId="37" hidden="1">#REF!</definedName>
    <definedName name="BLPH107" localSheetId="38" hidden="1">#REF!</definedName>
    <definedName name="BLPH107" localSheetId="30" hidden="1">#REF!</definedName>
    <definedName name="BLPH107" localSheetId="31" hidden="1">#REF!</definedName>
    <definedName name="BLPH107" localSheetId="26" hidden="1">#REF!</definedName>
    <definedName name="BLPH107" localSheetId="27" hidden="1">#REF!</definedName>
    <definedName name="BLPH107" localSheetId="24" hidden="1">#REF!</definedName>
    <definedName name="BLPH107" localSheetId="25" hidden="1">#REF!</definedName>
    <definedName name="BLPH107" localSheetId="18" hidden="1">#REF!</definedName>
    <definedName name="BLPH107" localSheetId="19" hidden="1">#REF!</definedName>
    <definedName name="BLPH107" localSheetId="28" hidden="1">#REF!</definedName>
    <definedName name="BLPH107" localSheetId="29" hidden="1">#REF!</definedName>
    <definedName name="BLPH107" localSheetId="32" hidden="1">#REF!</definedName>
    <definedName name="BLPH107" localSheetId="33" hidden="1">#REF!</definedName>
    <definedName name="BLPH107" localSheetId="43" hidden="1">#REF!</definedName>
    <definedName name="BLPH107" hidden="1">#REF!</definedName>
    <definedName name="BLPH108" localSheetId="36" hidden="1">#REF!</definedName>
    <definedName name="BLPH108" localSheetId="37" hidden="1">#REF!</definedName>
    <definedName name="BLPH108" localSheetId="38" hidden="1">#REF!</definedName>
    <definedName name="BLPH108" localSheetId="30" hidden="1">#REF!</definedName>
    <definedName name="BLPH108" localSheetId="31" hidden="1">#REF!</definedName>
    <definedName name="BLPH108" localSheetId="26" hidden="1">#REF!</definedName>
    <definedName name="BLPH108" localSheetId="27" hidden="1">#REF!</definedName>
    <definedName name="BLPH108" localSheetId="24" hidden="1">#REF!</definedName>
    <definedName name="BLPH108" localSheetId="25" hidden="1">#REF!</definedName>
    <definedName name="BLPH108" localSheetId="18" hidden="1">#REF!</definedName>
    <definedName name="BLPH108" localSheetId="19" hidden="1">#REF!</definedName>
    <definedName name="BLPH108" localSheetId="28" hidden="1">#REF!</definedName>
    <definedName name="BLPH108" localSheetId="29" hidden="1">#REF!</definedName>
    <definedName name="BLPH108" localSheetId="32" hidden="1">#REF!</definedName>
    <definedName name="BLPH108" localSheetId="33" hidden="1">#REF!</definedName>
    <definedName name="BLPH108" localSheetId="43" hidden="1">#REF!</definedName>
    <definedName name="BLPH108" hidden="1">#REF!</definedName>
    <definedName name="BLPH109" localSheetId="36" hidden="1">#REF!</definedName>
    <definedName name="BLPH109" localSheetId="37" hidden="1">#REF!</definedName>
    <definedName name="BLPH109" localSheetId="38" hidden="1">#REF!</definedName>
    <definedName name="BLPH109" localSheetId="30" hidden="1">#REF!</definedName>
    <definedName name="BLPH109" localSheetId="31" hidden="1">#REF!</definedName>
    <definedName name="BLPH109" localSheetId="26" hidden="1">#REF!</definedName>
    <definedName name="BLPH109" localSheetId="27" hidden="1">#REF!</definedName>
    <definedName name="BLPH109" localSheetId="24" hidden="1">#REF!</definedName>
    <definedName name="BLPH109" localSheetId="25" hidden="1">#REF!</definedName>
    <definedName name="BLPH109" localSheetId="18" hidden="1">#REF!</definedName>
    <definedName name="BLPH109" localSheetId="19" hidden="1">#REF!</definedName>
    <definedName name="BLPH109" localSheetId="28" hidden="1">#REF!</definedName>
    <definedName name="BLPH109" localSheetId="29" hidden="1">#REF!</definedName>
    <definedName name="BLPH109" localSheetId="32" hidden="1">#REF!</definedName>
    <definedName name="BLPH109" localSheetId="33" hidden="1">#REF!</definedName>
    <definedName name="BLPH109" localSheetId="43" hidden="1">#REF!</definedName>
    <definedName name="BLPH109" hidden="1">#REF!</definedName>
    <definedName name="BLPH11" localSheetId="36" hidden="1">#REF!</definedName>
    <definedName name="BLPH11" localSheetId="37" hidden="1">#REF!</definedName>
    <definedName name="BLPH11" localSheetId="38" hidden="1">#REF!</definedName>
    <definedName name="BLPH11" localSheetId="30" hidden="1">#REF!</definedName>
    <definedName name="BLPH11" localSheetId="31" hidden="1">#REF!</definedName>
    <definedName name="BLPH11" localSheetId="26" hidden="1">#REF!</definedName>
    <definedName name="BLPH11" localSheetId="27" hidden="1">#REF!</definedName>
    <definedName name="BLPH11" localSheetId="24" hidden="1">#REF!</definedName>
    <definedName name="BLPH11" localSheetId="25" hidden="1">#REF!</definedName>
    <definedName name="BLPH11" localSheetId="18" hidden="1">#REF!</definedName>
    <definedName name="BLPH11" localSheetId="19" hidden="1">#REF!</definedName>
    <definedName name="BLPH11" localSheetId="28" hidden="1">#REF!</definedName>
    <definedName name="BLPH11" localSheetId="29" hidden="1">#REF!</definedName>
    <definedName name="BLPH11" localSheetId="32" hidden="1">#REF!</definedName>
    <definedName name="BLPH11" localSheetId="33" hidden="1">#REF!</definedName>
    <definedName name="BLPH11" localSheetId="43" hidden="1">#REF!</definedName>
    <definedName name="BLPH11" hidden="1">#REF!</definedName>
    <definedName name="BLPH110" localSheetId="36" hidden="1">#REF!</definedName>
    <definedName name="BLPH110" localSheetId="37" hidden="1">#REF!</definedName>
    <definedName name="BLPH110" localSheetId="38" hidden="1">#REF!</definedName>
    <definedName name="BLPH110" localSheetId="30" hidden="1">#REF!</definedName>
    <definedName name="BLPH110" localSheetId="31" hidden="1">#REF!</definedName>
    <definedName name="BLPH110" localSheetId="26" hidden="1">#REF!</definedName>
    <definedName name="BLPH110" localSheetId="27" hidden="1">#REF!</definedName>
    <definedName name="BLPH110" localSheetId="24" hidden="1">#REF!</definedName>
    <definedName name="BLPH110" localSheetId="25" hidden="1">#REF!</definedName>
    <definedName name="BLPH110" localSheetId="18" hidden="1">#REF!</definedName>
    <definedName name="BLPH110" localSheetId="19" hidden="1">#REF!</definedName>
    <definedName name="BLPH110" localSheetId="28" hidden="1">#REF!</definedName>
    <definedName name="BLPH110" localSheetId="29" hidden="1">#REF!</definedName>
    <definedName name="BLPH110" localSheetId="32" hidden="1">#REF!</definedName>
    <definedName name="BLPH110" localSheetId="33" hidden="1">#REF!</definedName>
    <definedName name="BLPH110" localSheetId="43" hidden="1">#REF!</definedName>
    <definedName name="BLPH110" hidden="1">#REF!</definedName>
    <definedName name="BLPH111" localSheetId="36" hidden="1">#REF!</definedName>
    <definedName name="BLPH111" localSheetId="37" hidden="1">#REF!</definedName>
    <definedName name="BLPH111" localSheetId="38" hidden="1">#REF!</definedName>
    <definedName name="BLPH111" localSheetId="30" hidden="1">#REF!</definedName>
    <definedName name="BLPH111" localSheetId="31" hidden="1">#REF!</definedName>
    <definedName name="BLPH111" localSheetId="26" hidden="1">#REF!</definedName>
    <definedName name="BLPH111" localSheetId="27" hidden="1">#REF!</definedName>
    <definedName name="BLPH111" localSheetId="24" hidden="1">#REF!</definedName>
    <definedName name="BLPH111" localSheetId="25" hidden="1">#REF!</definedName>
    <definedName name="BLPH111" localSheetId="18" hidden="1">#REF!</definedName>
    <definedName name="BLPH111" localSheetId="19" hidden="1">#REF!</definedName>
    <definedName name="BLPH111" localSheetId="28" hidden="1">#REF!</definedName>
    <definedName name="BLPH111" localSheetId="29" hidden="1">#REF!</definedName>
    <definedName name="BLPH111" localSheetId="32" hidden="1">#REF!</definedName>
    <definedName name="BLPH111" localSheetId="33" hidden="1">#REF!</definedName>
    <definedName name="BLPH111" localSheetId="43" hidden="1">#REF!</definedName>
    <definedName name="BLPH111" hidden="1">#REF!</definedName>
    <definedName name="BLPH112" localSheetId="36" hidden="1">#REF!</definedName>
    <definedName name="BLPH112" localSheetId="37" hidden="1">#REF!</definedName>
    <definedName name="BLPH112" localSheetId="38" hidden="1">#REF!</definedName>
    <definedName name="BLPH112" localSheetId="30" hidden="1">#REF!</definedName>
    <definedName name="BLPH112" localSheetId="31" hidden="1">#REF!</definedName>
    <definedName name="BLPH112" localSheetId="26" hidden="1">#REF!</definedName>
    <definedName name="BLPH112" localSheetId="27" hidden="1">#REF!</definedName>
    <definedName name="BLPH112" localSheetId="24" hidden="1">#REF!</definedName>
    <definedName name="BLPH112" localSheetId="25" hidden="1">#REF!</definedName>
    <definedName name="BLPH112" localSheetId="18" hidden="1">#REF!</definedName>
    <definedName name="BLPH112" localSheetId="19" hidden="1">#REF!</definedName>
    <definedName name="BLPH112" localSheetId="28" hidden="1">#REF!</definedName>
    <definedName name="BLPH112" localSheetId="29" hidden="1">#REF!</definedName>
    <definedName name="BLPH112" localSheetId="32" hidden="1">#REF!</definedName>
    <definedName name="BLPH112" localSheetId="33" hidden="1">#REF!</definedName>
    <definedName name="BLPH112" localSheetId="43" hidden="1">#REF!</definedName>
    <definedName name="BLPH112" hidden="1">#REF!</definedName>
    <definedName name="BLPH113" localSheetId="36" hidden="1">#REF!</definedName>
    <definedName name="BLPH113" localSheetId="37" hidden="1">#REF!</definedName>
    <definedName name="BLPH113" localSheetId="38" hidden="1">#REF!</definedName>
    <definedName name="BLPH113" localSheetId="30" hidden="1">#REF!</definedName>
    <definedName name="BLPH113" localSheetId="31" hidden="1">#REF!</definedName>
    <definedName name="BLPH113" localSheetId="26" hidden="1">#REF!</definedName>
    <definedName name="BLPH113" localSheetId="27" hidden="1">#REF!</definedName>
    <definedName name="BLPH113" localSheetId="24" hidden="1">#REF!</definedName>
    <definedName name="BLPH113" localSheetId="25" hidden="1">#REF!</definedName>
    <definedName name="BLPH113" localSheetId="18" hidden="1">#REF!</definedName>
    <definedName name="BLPH113" localSheetId="19" hidden="1">#REF!</definedName>
    <definedName name="BLPH113" localSheetId="28" hidden="1">#REF!</definedName>
    <definedName name="BLPH113" localSheetId="29" hidden="1">#REF!</definedName>
    <definedName name="BLPH113" localSheetId="32" hidden="1">#REF!</definedName>
    <definedName name="BLPH113" localSheetId="33" hidden="1">#REF!</definedName>
    <definedName name="BLPH113" localSheetId="43" hidden="1">#REF!</definedName>
    <definedName name="BLPH113" hidden="1">#REF!</definedName>
    <definedName name="BLPH114" localSheetId="36" hidden="1">#REF!</definedName>
    <definedName name="BLPH114" localSheetId="37" hidden="1">#REF!</definedName>
    <definedName name="BLPH114" localSheetId="38" hidden="1">#REF!</definedName>
    <definedName name="BLPH114" localSheetId="30" hidden="1">#REF!</definedName>
    <definedName name="BLPH114" localSheetId="31" hidden="1">#REF!</definedName>
    <definedName name="BLPH114" localSheetId="26" hidden="1">#REF!</definedName>
    <definedName name="BLPH114" localSheetId="27" hidden="1">#REF!</definedName>
    <definedName name="BLPH114" localSheetId="24" hidden="1">#REF!</definedName>
    <definedName name="BLPH114" localSheetId="25" hidden="1">#REF!</definedName>
    <definedName name="BLPH114" localSheetId="18" hidden="1">#REF!</definedName>
    <definedName name="BLPH114" localSheetId="19" hidden="1">#REF!</definedName>
    <definedName name="BLPH114" localSheetId="28" hidden="1">#REF!</definedName>
    <definedName name="BLPH114" localSheetId="29" hidden="1">#REF!</definedName>
    <definedName name="BLPH114" localSheetId="32" hidden="1">#REF!</definedName>
    <definedName name="BLPH114" localSheetId="33" hidden="1">#REF!</definedName>
    <definedName name="BLPH114" localSheetId="43" hidden="1">#REF!</definedName>
    <definedName name="BLPH114" hidden="1">#REF!</definedName>
    <definedName name="BLPH115" localSheetId="36" hidden="1">#REF!</definedName>
    <definedName name="BLPH115" localSheetId="37" hidden="1">#REF!</definedName>
    <definedName name="BLPH115" localSheetId="38" hidden="1">#REF!</definedName>
    <definedName name="BLPH115" localSheetId="30" hidden="1">#REF!</definedName>
    <definedName name="BLPH115" localSheetId="31" hidden="1">#REF!</definedName>
    <definedName name="BLPH115" localSheetId="26" hidden="1">#REF!</definedName>
    <definedName name="BLPH115" localSheetId="27" hidden="1">#REF!</definedName>
    <definedName name="BLPH115" localSheetId="24" hidden="1">#REF!</definedName>
    <definedName name="BLPH115" localSheetId="25" hidden="1">#REF!</definedName>
    <definedName name="BLPH115" localSheetId="18" hidden="1">#REF!</definedName>
    <definedName name="BLPH115" localSheetId="19" hidden="1">#REF!</definedName>
    <definedName name="BLPH115" localSheetId="28" hidden="1">#REF!</definedName>
    <definedName name="BLPH115" localSheetId="29" hidden="1">#REF!</definedName>
    <definedName name="BLPH115" localSheetId="32" hidden="1">#REF!</definedName>
    <definedName name="BLPH115" localSheetId="33" hidden="1">#REF!</definedName>
    <definedName name="BLPH115" localSheetId="43" hidden="1">#REF!</definedName>
    <definedName name="BLPH115" hidden="1">#REF!</definedName>
    <definedName name="BLPH116" localSheetId="36" hidden="1">#REF!</definedName>
    <definedName name="BLPH116" localSheetId="37" hidden="1">#REF!</definedName>
    <definedName name="BLPH116" localSheetId="38" hidden="1">#REF!</definedName>
    <definedName name="BLPH116" localSheetId="30" hidden="1">#REF!</definedName>
    <definedName name="BLPH116" localSheetId="31" hidden="1">#REF!</definedName>
    <definedName name="BLPH116" localSheetId="26" hidden="1">#REF!</definedName>
    <definedName name="BLPH116" localSheetId="27" hidden="1">#REF!</definedName>
    <definedName name="BLPH116" localSheetId="24" hidden="1">#REF!</definedName>
    <definedName name="BLPH116" localSheetId="25" hidden="1">#REF!</definedName>
    <definedName name="BLPH116" localSheetId="18" hidden="1">#REF!</definedName>
    <definedName name="BLPH116" localSheetId="19" hidden="1">#REF!</definedName>
    <definedName name="BLPH116" localSheetId="28" hidden="1">#REF!</definedName>
    <definedName name="BLPH116" localSheetId="29" hidden="1">#REF!</definedName>
    <definedName name="BLPH116" localSheetId="32" hidden="1">#REF!</definedName>
    <definedName name="BLPH116" localSheetId="33" hidden="1">#REF!</definedName>
    <definedName name="BLPH116" localSheetId="43" hidden="1">#REF!</definedName>
    <definedName name="BLPH116" hidden="1">#REF!</definedName>
    <definedName name="BLPH117" localSheetId="36" hidden="1">#REF!</definedName>
    <definedName name="BLPH117" localSheetId="37" hidden="1">#REF!</definedName>
    <definedName name="BLPH117" localSheetId="38" hidden="1">#REF!</definedName>
    <definedName name="BLPH117" localSheetId="30" hidden="1">#REF!</definedName>
    <definedName name="BLPH117" localSheetId="31" hidden="1">#REF!</definedName>
    <definedName name="BLPH117" localSheetId="26" hidden="1">#REF!</definedName>
    <definedName name="BLPH117" localSheetId="27" hidden="1">#REF!</definedName>
    <definedName name="BLPH117" localSheetId="24" hidden="1">#REF!</definedName>
    <definedName name="BLPH117" localSheetId="25" hidden="1">#REF!</definedName>
    <definedName name="BLPH117" localSheetId="18" hidden="1">#REF!</definedName>
    <definedName name="BLPH117" localSheetId="19" hidden="1">#REF!</definedName>
    <definedName name="BLPH117" localSheetId="28" hidden="1">#REF!</definedName>
    <definedName name="BLPH117" localSheetId="29" hidden="1">#REF!</definedName>
    <definedName name="BLPH117" localSheetId="32" hidden="1">#REF!</definedName>
    <definedName name="BLPH117" localSheetId="33" hidden="1">#REF!</definedName>
    <definedName name="BLPH117" localSheetId="43" hidden="1">#REF!</definedName>
    <definedName name="BLPH117" hidden="1">#REF!</definedName>
    <definedName name="BLPH118" localSheetId="36" hidden="1">#REF!</definedName>
    <definedName name="BLPH118" localSheetId="37" hidden="1">#REF!</definedName>
    <definedName name="BLPH118" localSheetId="38" hidden="1">#REF!</definedName>
    <definedName name="BLPH118" localSheetId="30" hidden="1">#REF!</definedName>
    <definedName name="BLPH118" localSheetId="31" hidden="1">#REF!</definedName>
    <definedName name="BLPH118" localSheetId="26" hidden="1">#REF!</definedName>
    <definedName name="BLPH118" localSheetId="27" hidden="1">#REF!</definedName>
    <definedName name="BLPH118" localSheetId="24" hidden="1">#REF!</definedName>
    <definedName name="BLPH118" localSheetId="25" hidden="1">#REF!</definedName>
    <definedName name="BLPH118" localSheetId="18" hidden="1">#REF!</definedName>
    <definedName name="BLPH118" localSheetId="19" hidden="1">#REF!</definedName>
    <definedName name="BLPH118" localSheetId="28" hidden="1">#REF!</definedName>
    <definedName name="BLPH118" localSheetId="29" hidden="1">#REF!</definedName>
    <definedName name="BLPH118" localSheetId="32" hidden="1">#REF!</definedName>
    <definedName name="BLPH118" localSheetId="33" hidden="1">#REF!</definedName>
    <definedName name="BLPH118" localSheetId="43" hidden="1">#REF!</definedName>
    <definedName name="BLPH118" hidden="1">#REF!</definedName>
    <definedName name="BLPH119" localSheetId="36" hidden="1">#REF!</definedName>
    <definedName name="BLPH119" localSheetId="37" hidden="1">#REF!</definedName>
    <definedName name="BLPH119" localSheetId="38" hidden="1">#REF!</definedName>
    <definedName name="BLPH119" localSheetId="30" hidden="1">#REF!</definedName>
    <definedName name="BLPH119" localSheetId="31" hidden="1">#REF!</definedName>
    <definedName name="BLPH119" localSheetId="26" hidden="1">#REF!</definedName>
    <definedName name="BLPH119" localSheetId="27" hidden="1">#REF!</definedName>
    <definedName name="BLPH119" localSheetId="24" hidden="1">#REF!</definedName>
    <definedName name="BLPH119" localSheetId="25" hidden="1">#REF!</definedName>
    <definedName name="BLPH119" localSheetId="18" hidden="1">#REF!</definedName>
    <definedName name="BLPH119" localSheetId="19" hidden="1">#REF!</definedName>
    <definedName name="BLPH119" localSheetId="28" hidden="1">#REF!</definedName>
    <definedName name="BLPH119" localSheetId="29" hidden="1">#REF!</definedName>
    <definedName name="BLPH119" localSheetId="32" hidden="1">#REF!</definedName>
    <definedName name="BLPH119" localSheetId="33" hidden="1">#REF!</definedName>
    <definedName name="BLPH119" localSheetId="43" hidden="1">#REF!</definedName>
    <definedName name="BLPH119" hidden="1">#REF!</definedName>
    <definedName name="BLPH12" localSheetId="36" hidden="1">#REF!</definedName>
    <definedName name="BLPH12" localSheetId="37" hidden="1">#REF!</definedName>
    <definedName name="BLPH12" localSheetId="38" hidden="1">#REF!</definedName>
    <definedName name="BLPH12" localSheetId="30" hidden="1">#REF!</definedName>
    <definedName name="BLPH12" localSheetId="31" hidden="1">#REF!</definedName>
    <definedName name="BLPH12" localSheetId="26" hidden="1">#REF!</definedName>
    <definedName name="BLPH12" localSheetId="27" hidden="1">#REF!</definedName>
    <definedName name="BLPH12" localSheetId="24" hidden="1">#REF!</definedName>
    <definedName name="BLPH12" localSheetId="25" hidden="1">#REF!</definedName>
    <definedName name="BLPH12" localSheetId="18" hidden="1">#REF!</definedName>
    <definedName name="BLPH12" localSheetId="19" hidden="1">#REF!</definedName>
    <definedName name="BLPH12" localSheetId="28" hidden="1">#REF!</definedName>
    <definedName name="BLPH12" localSheetId="29" hidden="1">#REF!</definedName>
    <definedName name="BLPH12" localSheetId="32" hidden="1">#REF!</definedName>
    <definedName name="BLPH12" localSheetId="33" hidden="1">#REF!</definedName>
    <definedName name="BLPH12" localSheetId="43" hidden="1">#REF!</definedName>
    <definedName name="BLPH12" hidden="1">#REF!</definedName>
    <definedName name="BLPH120" localSheetId="36" hidden="1">#REF!</definedName>
    <definedName name="BLPH120" localSheetId="37" hidden="1">#REF!</definedName>
    <definedName name="BLPH120" localSheetId="38" hidden="1">#REF!</definedName>
    <definedName name="BLPH120" localSheetId="30" hidden="1">#REF!</definedName>
    <definedName name="BLPH120" localSheetId="31" hidden="1">#REF!</definedName>
    <definedName name="BLPH120" localSheetId="26" hidden="1">#REF!</definedName>
    <definedName name="BLPH120" localSheetId="27" hidden="1">#REF!</definedName>
    <definedName name="BLPH120" localSheetId="24" hidden="1">#REF!</definedName>
    <definedName name="BLPH120" localSheetId="25" hidden="1">#REF!</definedName>
    <definedName name="BLPH120" localSheetId="18" hidden="1">#REF!</definedName>
    <definedName name="BLPH120" localSheetId="19" hidden="1">#REF!</definedName>
    <definedName name="BLPH120" localSheetId="28" hidden="1">#REF!</definedName>
    <definedName name="BLPH120" localSheetId="29" hidden="1">#REF!</definedName>
    <definedName name="BLPH120" localSheetId="32" hidden="1">#REF!</definedName>
    <definedName name="BLPH120" localSheetId="33" hidden="1">#REF!</definedName>
    <definedName name="BLPH120" localSheetId="43" hidden="1">#REF!</definedName>
    <definedName name="BLPH120" hidden="1">#REF!</definedName>
    <definedName name="BLPH121" localSheetId="36" hidden="1">#REF!</definedName>
    <definedName name="BLPH121" localSheetId="37" hidden="1">#REF!</definedName>
    <definedName name="BLPH121" localSheetId="38" hidden="1">#REF!</definedName>
    <definedName name="BLPH121" localSheetId="30" hidden="1">#REF!</definedName>
    <definedName name="BLPH121" localSheetId="31" hidden="1">#REF!</definedName>
    <definedName name="BLPH121" localSheetId="26" hidden="1">#REF!</definedName>
    <definedName name="BLPH121" localSheetId="27" hidden="1">#REF!</definedName>
    <definedName name="BLPH121" localSheetId="24" hidden="1">#REF!</definedName>
    <definedName name="BLPH121" localSheetId="25" hidden="1">#REF!</definedName>
    <definedName name="BLPH121" localSheetId="18" hidden="1">#REF!</definedName>
    <definedName name="BLPH121" localSheetId="19" hidden="1">#REF!</definedName>
    <definedName name="BLPH121" localSheetId="28" hidden="1">#REF!</definedName>
    <definedName name="BLPH121" localSheetId="29" hidden="1">#REF!</definedName>
    <definedName name="BLPH121" localSheetId="32" hidden="1">#REF!</definedName>
    <definedName name="BLPH121" localSheetId="33" hidden="1">#REF!</definedName>
    <definedName name="BLPH121" localSheetId="43" hidden="1">#REF!</definedName>
    <definedName name="BLPH121" hidden="1">#REF!</definedName>
    <definedName name="BLPH122" localSheetId="36" hidden="1">#REF!</definedName>
    <definedName name="BLPH122" localSheetId="37" hidden="1">#REF!</definedName>
    <definedName name="BLPH122" localSheetId="38" hidden="1">#REF!</definedName>
    <definedName name="BLPH122" localSheetId="30" hidden="1">#REF!</definedName>
    <definedName name="BLPH122" localSheetId="31" hidden="1">#REF!</definedName>
    <definedName name="BLPH122" localSheetId="26" hidden="1">#REF!</definedName>
    <definedName name="BLPH122" localSheetId="27" hidden="1">#REF!</definedName>
    <definedName name="BLPH122" localSheetId="24" hidden="1">#REF!</definedName>
    <definedName name="BLPH122" localSheetId="25" hidden="1">#REF!</definedName>
    <definedName name="BLPH122" localSheetId="18" hidden="1">#REF!</definedName>
    <definedName name="BLPH122" localSheetId="19" hidden="1">#REF!</definedName>
    <definedName name="BLPH122" localSheetId="28" hidden="1">#REF!</definedName>
    <definedName name="BLPH122" localSheetId="29" hidden="1">#REF!</definedName>
    <definedName name="BLPH122" localSheetId="32" hidden="1">#REF!</definedName>
    <definedName name="BLPH122" localSheetId="33" hidden="1">#REF!</definedName>
    <definedName name="BLPH122" localSheetId="43" hidden="1">#REF!</definedName>
    <definedName name="BLPH122" hidden="1">#REF!</definedName>
    <definedName name="BLPH123" localSheetId="36" hidden="1">#REF!</definedName>
    <definedName name="BLPH123" localSheetId="37" hidden="1">#REF!</definedName>
    <definedName name="BLPH123" localSheetId="38" hidden="1">#REF!</definedName>
    <definedName name="BLPH123" localSheetId="30" hidden="1">#REF!</definedName>
    <definedName name="BLPH123" localSheetId="31" hidden="1">#REF!</definedName>
    <definedName name="BLPH123" localSheetId="26" hidden="1">#REF!</definedName>
    <definedName name="BLPH123" localSheetId="27" hidden="1">#REF!</definedName>
    <definedName name="BLPH123" localSheetId="24" hidden="1">#REF!</definedName>
    <definedName name="BLPH123" localSheetId="25" hidden="1">#REF!</definedName>
    <definedName name="BLPH123" localSheetId="18" hidden="1">#REF!</definedName>
    <definedName name="BLPH123" localSheetId="19" hidden="1">#REF!</definedName>
    <definedName name="BLPH123" localSheetId="28" hidden="1">#REF!</definedName>
    <definedName name="BLPH123" localSheetId="29" hidden="1">#REF!</definedName>
    <definedName name="BLPH123" localSheetId="32" hidden="1">#REF!</definedName>
    <definedName name="BLPH123" localSheetId="33" hidden="1">#REF!</definedName>
    <definedName name="BLPH123" localSheetId="43" hidden="1">#REF!</definedName>
    <definedName name="BLPH123" hidden="1">#REF!</definedName>
    <definedName name="BLPH124" localSheetId="36" hidden="1">#REF!</definedName>
    <definedName name="BLPH124" localSheetId="37" hidden="1">#REF!</definedName>
    <definedName name="BLPH124" localSheetId="38" hidden="1">#REF!</definedName>
    <definedName name="BLPH124" localSheetId="30" hidden="1">#REF!</definedName>
    <definedName name="BLPH124" localSheetId="31" hidden="1">#REF!</definedName>
    <definedName name="BLPH124" localSheetId="26" hidden="1">#REF!</definedName>
    <definedName name="BLPH124" localSheetId="27" hidden="1">#REF!</definedName>
    <definedName name="BLPH124" localSheetId="24" hidden="1">#REF!</definedName>
    <definedName name="BLPH124" localSheetId="25" hidden="1">#REF!</definedName>
    <definedName name="BLPH124" localSheetId="18" hidden="1">#REF!</definedName>
    <definedName name="BLPH124" localSheetId="19" hidden="1">#REF!</definedName>
    <definedName name="BLPH124" localSheetId="28" hidden="1">#REF!</definedName>
    <definedName name="BLPH124" localSheetId="29" hidden="1">#REF!</definedName>
    <definedName name="BLPH124" localSheetId="32" hidden="1">#REF!</definedName>
    <definedName name="BLPH124" localSheetId="33" hidden="1">#REF!</definedName>
    <definedName name="BLPH124" localSheetId="43" hidden="1">#REF!</definedName>
    <definedName name="BLPH124" hidden="1">#REF!</definedName>
    <definedName name="BLPH125" localSheetId="36" hidden="1">#REF!</definedName>
    <definedName name="BLPH125" localSheetId="37" hidden="1">#REF!</definedName>
    <definedName name="BLPH125" localSheetId="38" hidden="1">#REF!</definedName>
    <definedName name="BLPH125" localSheetId="30" hidden="1">#REF!</definedName>
    <definedName name="BLPH125" localSheetId="31" hidden="1">#REF!</definedName>
    <definedName name="BLPH125" localSheetId="26" hidden="1">#REF!</definedName>
    <definedName name="BLPH125" localSheetId="27" hidden="1">#REF!</definedName>
    <definedName name="BLPH125" localSheetId="24" hidden="1">#REF!</definedName>
    <definedName name="BLPH125" localSheetId="25" hidden="1">#REF!</definedName>
    <definedName name="BLPH125" localSheetId="18" hidden="1">#REF!</definedName>
    <definedName name="BLPH125" localSheetId="19" hidden="1">#REF!</definedName>
    <definedName name="BLPH125" localSheetId="28" hidden="1">#REF!</definedName>
    <definedName name="BLPH125" localSheetId="29" hidden="1">#REF!</definedName>
    <definedName name="BLPH125" localSheetId="32" hidden="1">#REF!</definedName>
    <definedName name="BLPH125" localSheetId="33" hidden="1">#REF!</definedName>
    <definedName name="BLPH125" localSheetId="43" hidden="1">#REF!</definedName>
    <definedName name="BLPH125" hidden="1">#REF!</definedName>
    <definedName name="BLPH126" localSheetId="36" hidden="1">#REF!</definedName>
    <definedName name="BLPH126" localSheetId="37" hidden="1">#REF!</definedName>
    <definedName name="BLPH126" localSheetId="38" hidden="1">#REF!</definedName>
    <definedName name="BLPH126" localSheetId="30" hidden="1">#REF!</definedName>
    <definedName name="BLPH126" localSheetId="31" hidden="1">#REF!</definedName>
    <definedName name="BLPH126" localSheetId="26" hidden="1">#REF!</definedName>
    <definedName name="BLPH126" localSheetId="27" hidden="1">#REF!</definedName>
    <definedName name="BLPH126" localSheetId="24" hidden="1">#REF!</definedName>
    <definedName name="BLPH126" localSheetId="25" hidden="1">#REF!</definedName>
    <definedName name="BLPH126" localSheetId="18" hidden="1">#REF!</definedName>
    <definedName name="BLPH126" localSheetId="19" hidden="1">#REF!</definedName>
    <definedName name="BLPH126" localSheetId="28" hidden="1">#REF!</definedName>
    <definedName name="BLPH126" localSheetId="29" hidden="1">#REF!</definedName>
    <definedName name="BLPH126" localSheetId="32" hidden="1">#REF!</definedName>
    <definedName name="BLPH126" localSheetId="33" hidden="1">#REF!</definedName>
    <definedName name="BLPH126" localSheetId="43" hidden="1">#REF!</definedName>
    <definedName name="BLPH126" hidden="1">#REF!</definedName>
    <definedName name="BLPH127" localSheetId="36" hidden="1">#REF!</definedName>
    <definedName name="BLPH127" localSheetId="37" hidden="1">#REF!</definedName>
    <definedName name="BLPH127" localSheetId="38" hidden="1">#REF!</definedName>
    <definedName name="BLPH127" localSheetId="30" hidden="1">#REF!</definedName>
    <definedName name="BLPH127" localSheetId="31" hidden="1">#REF!</definedName>
    <definedName name="BLPH127" localSheetId="26" hidden="1">#REF!</definedName>
    <definedName name="BLPH127" localSheetId="27" hidden="1">#REF!</definedName>
    <definedName name="BLPH127" localSheetId="24" hidden="1">#REF!</definedName>
    <definedName name="BLPH127" localSheetId="25" hidden="1">#REF!</definedName>
    <definedName name="BLPH127" localSheetId="18" hidden="1">#REF!</definedName>
    <definedName name="BLPH127" localSheetId="19" hidden="1">#REF!</definedName>
    <definedName name="BLPH127" localSheetId="28" hidden="1">#REF!</definedName>
    <definedName name="BLPH127" localSheetId="29" hidden="1">#REF!</definedName>
    <definedName name="BLPH127" localSheetId="32" hidden="1">#REF!</definedName>
    <definedName name="BLPH127" localSheetId="33" hidden="1">#REF!</definedName>
    <definedName name="BLPH127" localSheetId="43" hidden="1">#REF!</definedName>
    <definedName name="BLPH127" hidden="1">#REF!</definedName>
    <definedName name="BLPH128" localSheetId="36" hidden="1">#REF!</definedName>
    <definedName name="BLPH128" localSheetId="37" hidden="1">#REF!</definedName>
    <definedName name="BLPH128" localSheetId="38" hidden="1">#REF!</definedName>
    <definedName name="BLPH128" localSheetId="30" hidden="1">#REF!</definedName>
    <definedName name="BLPH128" localSheetId="31" hidden="1">#REF!</definedName>
    <definedName name="BLPH128" localSheetId="26" hidden="1">#REF!</definedName>
    <definedName name="BLPH128" localSheetId="27" hidden="1">#REF!</definedName>
    <definedName name="BLPH128" localSheetId="24" hidden="1">#REF!</definedName>
    <definedName name="BLPH128" localSheetId="25" hidden="1">#REF!</definedName>
    <definedName name="BLPH128" localSheetId="18" hidden="1">#REF!</definedName>
    <definedName name="BLPH128" localSheetId="19" hidden="1">#REF!</definedName>
    <definedName name="BLPH128" localSheetId="28" hidden="1">#REF!</definedName>
    <definedName name="BLPH128" localSheetId="29" hidden="1">#REF!</definedName>
    <definedName name="BLPH128" localSheetId="32" hidden="1">#REF!</definedName>
    <definedName name="BLPH128" localSheetId="33" hidden="1">#REF!</definedName>
    <definedName name="BLPH128" localSheetId="43" hidden="1">#REF!</definedName>
    <definedName name="BLPH128" hidden="1">#REF!</definedName>
    <definedName name="BLPH129" localSheetId="36" hidden="1">#REF!</definedName>
    <definedName name="BLPH129" localSheetId="37" hidden="1">#REF!</definedName>
    <definedName name="BLPH129" localSheetId="38" hidden="1">#REF!</definedName>
    <definedName name="BLPH129" localSheetId="30" hidden="1">#REF!</definedName>
    <definedName name="BLPH129" localSheetId="31" hidden="1">#REF!</definedName>
    <definedName name="BLPH129" localSheetId="26" hidden="1">#REF!</definedName>
    <definedName name="BLPH129" localSheetId="27" hidden="1">#REF!</definedName>
    <definedName name="BLPH129" localSheetId="24" hidden="1">#REF!</definedName>
    <definedName name="BLPH129" localSheetId="25" hidden="1">#REF!</definedName>
    <definedName name="BLPH129" localSheetId="18" hidden="1">#REF!</definedName>
    <definedName name="BLPH129" localSheetId="19" hidden="1">#REF!</definedName>
    <definedName name="BLPH129" localSheetId="28" hidden="1">#REF!</definedName>
    <definedName name="BLPH129" localSheetId="29" hidden="1">#REF!</definedName>
    <definedName name="BLPH129" localSheetId="32" hidden="1">#REF!</definedName>
    <definedName name="BLPH129" localSheetId="33" hidden="1">#REF!</definedName>
    <definedName name="BLPH129" localSheetId="43" hidden="1">#REF!</definedName>
    <definedName name="BLPH129" hidden="1">#REF!</definedName>
    <definedName name="BLPH13" localSheetId="36" hidden="1">#REF!</definedName>
    <definedName name="BLPH13" localSheetId="37" hidden="1">#REF!</definedName>
    <definedName name="BLPH13" localSheetId="38" hidden="1">#REF!</definedName>
    <definedName name="BLPH13" localSheetId="30" hidden="1">#REF!</definedName>
    <definedName name="BLPH13" localSheetId="31" hidden="1">#REF!</definedName>
    <definedName name="BLPH13" localSheetId="26" hidden="1">#REF!</definedName>
    <definedName name="BLPH13" localSheetId="27" hidden="1">#REF!</definedName>
    <definedName name="BLPH13" localSheetId="24" hidden="1">#REF!</definedName>
    <definedName name="BLPH13" localSheetId="25" hidden="1">#REF!</definedName>
    <definedName name="BLPH13" localSheetId="18" hidden="1">#REF!</definedName>
    <definedName name="BLPH13" localSheetId="19" hidden="1">#REF!</definedName>
    <definedName name="BLPH13" localSheetId="28" hidden="1">#REF!</definedName>
    <definedName name="BLPH13" localSheetId="29" hidden="1">#REF!</definedName>
    <definedName name="BLPH13" localSheetId="32" hidden="1">#REF!</definedName>
    <definedName name="BLPH13" localSheetId="33" hidden="1">#REF!</definedName>
    <definedName name="BLPH13" localSheetId="43" hidden="1">#REF!</definedName>
    <definedName name="BLPH13" hidden="1">#REF!</definedName>
    <definedName name="BLPH130" localSheetId="36" hidden="1">#REF!</definedName>
    <definedName name="BLPH130" localSheetId="37" hidden="1">#REF!</definedName>
    <definedName name="BLPH130" localSheetId="38" hidden="1">#REF!</definedName>
    <definedName name="BLPH130" localSheetId="30" hidden="1">#REF!</definedName>
    <definedName name="BLPH130" localSheetId="31" hidden="1">#REF!</definedName>
    <definedName name="BLPH130" localSheetId="26" hidden="1">#REF!</definedName>
    <definedName name="BLPH130" localSheetId="27" hidden="1">#REF!</definedName>
    <definedName name="BLPH130" localSheetId="24" hidden="1">#REF!</definedName>
    <definedName name="BLPH130" localSheetId="25" hidden="1">#REF!</definedName>
    <definedName name="BLPH130" localSheetId="18" hidden="1">#REF!</definedName>
    <definedName name="BLPH130" localSheetId="19" hidden="1">#REF!</definedName>
    <definedName name="BLPH130" localSheetId="28" hidden="1">#REF!</definedName>
    <definedName name="BLPH130" localSheetId="29" hidden="1">#REF!</definedName>
    <definedName name="BLPH130" localSheetId="32" hidden="1">#REF!</definedName>
    <definedName name="BLPH130" localSheetId="33" hidden="1">#REF!</definedName>
    <definedName name="BLPH130" localSheetId="43" hidden="1">#REF!</definedName>
    <definedName name="BLPH130" hidden="1">#REF!</definedName>
    <definedName name="BLPH131" localSheetId="36" hidden="1">#REF!</definedName>
    <definedName name="BLPH131" localSheetId="37" hidden="1">#REF!</definedName>
    <definedName name="BLPH131" localSheetId="38" hidden="1">#REF!</definedName>
    <definedName name="BLPH131" localSheetId="30" hidden="1">#REF!</definedName>
    <definedName name="BLPH131" localSheetId="31" hidden="1">#REF!</definedName>
    <definedName name="BLPH131" localSheetId="26" hidden="1">#REF!</definedName>
    <definedName name="BLPH131" localSheetId="27" hidden="1">#REF!</definedName>
    <definedName name="BLPH131" localSheetId="24" hidden="1">#REF!</definedName>
    <definedName name="BLPH131" localSheetId="25" hidden="1">#REF!</definedName>
    <definedName name="BLPH131" localSheetId="18" hidden="1">#REF!</definedName>
    <definedName name="BLPH131" localSheetId="19" hidden="1">#REF!</definedName>
    <definedName name="BLPH131" localSheetId="28" hidden="1">#REF!</definedName>
    <definedName name="BLPH131" localSheetId="29" hidden="1">#REF!</definedName>
    <definedName name="BLPH131" localSheetId="32" hidden="1">#REF!</definedName>
    <definedName name="BLPH131" localSheetId="33" hidden="1">#REF!</definedName>
    <definedName name="BLPH131" localSheetId="43" hidden="1">#REF!</definedName>
    <definedName name="BLPH131" hidden="1">#REF!</definedName>
    <definedName name="BLPH132" localSheetId="36" hidden="1">#REF!</definedName>
    <definedName name="BLPH132" localSheetId="37" hidden="1">#REF!</definedName>
    <definedName name="BLPH132" localSheetId="38" hidden="1">#REF!</definedName>
    <definedName name="BLPH132" localSheetId="30" hidden="1">#REF!</definedName>
    <definedName name="BLPH132" localSheetId="31" hidden="1">#REF!</definedName>
    <definedName name="BLPH132" localSheetId="26" hidden="1">#REF!</definedName>
    <definedName name="BLPH132" localSheetId="27" hidden="1">#REF!</definedName>
    <definedName name="BLPH132" localSheetId="24" hidden="1">#REF!</definedName>
    <definedName name="BLPH132" localSheetId="25" hidden="1">#REF!</definedName>
    <definedName name="BLPH132" localSheetId="18" hidden="1">#REF!</definedName>
    <definedName name="BLPH132" localSheetId="19" hidden="1">#REF!</definedName>
    <definedName name="BLPH132" localSheetId="28" hidden="1">#REF!</definedName>
    <definedName name="BLPH132" localSheetId="29" hidden="1">#REF!</definedName>
    <definedName name="BLPH132" localSheetId="32" hidden="1">#REF!</definedName>
    <definedName name="BLPH132" localSheetId="33" hidden="1">#REF!</definedName>
    <definedName name="BLPH132" localSheetId="43" hidden="1">#REF!</definedName>
    <definedName name="BLPH132" hidden="1">#REF!</definedName>
    <definedName name="BLPH133" localSheetId="36" hidden="1">#REF!</definedName>
    <definedName name="BLPH133" localSheetId="37" hidden="1">#REF!</definedName>
    <definedName name="BLPH133" localSheetId="38" hidden="1">#REF!</definedName>
    <definedName name="BLPH133" localSheetId="30" hidden="1">#REF!</definedName>
    <definedName name="BLPH133" localSheetId="31" hidden="1">#REF!</definedName>
    <definedName name="BLPH133" localSheetId="26" hidden="1">#REF!</definedName>
    <definedName name="BLPH133" localSheetId="27" hidden="1">#REF!</definedName>
    <definedName name="BLPH133" localSheetId="24" hidden="1">#REF!</definedName>
    <definedName name="BLPH133" localSheetId="25" hidden="1">#REF!</definedName>
    <definedName name="BLPH133" localSheetId="18" hidden="1">#REF!</definedName>
    <definedName name="BLPH133" localSheetId="19" hidden="1">#REF!</definedName>
    <definedName name="BLPH133" localSheetId="28" hidden="1">#REF!</definedName>
    <definedName name="BLPH133" localSheetId="29" hidden="1">#REF!</definedName>
    <definedName name="BLPH133" localSheetId="32" hidden="1">#REF!</definedName>
    <definedName name="BLPH133" localSheetId="33" hidden="1">#REF!</definedName>
    <definedName name="BLPH133" localSheetId="43" hidden="1">#REF!</definedName>
    <definedName name="BLPH133" hidden="1">#REF!</definedName>
    <definedName name="BLPH134" localSheetId="36" hidden="1">#REF!</definedName>
    <definedName name="BLPH134" localSheetId="37" hidden="1">#REF!</definedName>
    <definedName name="BLPH134" localSheetId="38" hidden="1">#REF!</definedName>
    <definedName name="BLPH134" localSheetId="30" hidden="1">#REF!</definedName>
    <definedName name="BLPH134" localSheetId="31" hidden="1">#REF!</definedName>
    <definedName name="BLPH134" localSheetId="26" hidden="1">#REF!</definedName>
    <definedName name="BLPH134" localSheetId="27" hidden="1">#REF!</definedName>
    <definedName name="BLPH134" localSheetId="24" hidden="1">#REF!</definedName>
    <definedName name="BLPH134" localSheetId="25" hidden="1">#REF!</definedName>
    <definedName name="BLPH134" localSheetId="18" hidden="1">#REF!</definedName>
    <definedName name="BLPH134" localSheetId="19" hidden="1">#REF!</definedName>
    <definedName name="BLPH134" localSheetId="28" hidden="1">#REF!</definedName>
    <definedName name="BLPH134" localSheetId="29" hidden="1">#REF!</definedName>
    <definedName name="BLPH134" localSheetId="32" hidden="1">#REF!</definedName>
    <definedName name="BLPH134" localSheetId="33" hidden="1">#REF!</definedName>
    <definedName name="BLPH134" localSheetId="43" hidden="1">#REF!</definedName>
    <definedName name="BLPH134" hidden="1">#REF!</definedName>
    <definedName name="BLPH135" localSheetId="36" hidden="1">#REF!</definedName>
    <definedName name="BLPH135" localSheetId="37" hidden="1">#REF!</definedName>
    <definedName name="BLPH135" localSheetId="38" hidden="1">#REF!</definedName>
    <definedName name="BLPH135" localSheetId="30" hidden="1">#REF!</definedName>
    <definedName name="BLPH135" localSheetId="31" hidden="1">#REF!</definedName>
    <definedName name="BLPH135" localSheetId="26" hidden="1">#REF!</definedName>
    <definedName name="BLPH135" localSheetId="27" hidden="1">#REF!</definedName>
    <definedName name="BLPH135" localSheetId="24" hidden="1">#REF!</definedName>
    <definedName name="BLPH135" localSheetId="25" hidden="1">#REF!</definedName>
    <definedName name="BLPH135" localSheetId="18" hidden="1">#REF!</definedName>
    <definedName name="BLPH135" localSheetId="19" hidden="1">#REF!</definedName>
    <definedName name="BLPH135" localSheetId="28" hidden="1">#REF!</definedName>
    <definedName name="BLPH135" localSheetId="29" hidden="1">#REF!</definedName>
    <definedName name="BLPH135" localSheetId="32" hidden="1">#REF!</definedName>
    <definedName name="BLPH135" localSheetId="33" hidden="1">#REF!</definedName>
    <definedName name="BLPH135" localSheetId="43" hidden="1">#REF!</definedName>
    <definedName name="BLPH135" hidden="1">#REF!</definedName>
    <definedName name="BLPH136" localSheetId="36" hidden="1">#REF!</definedName>
    <definedName name="BLPH136" localSheetId="37" hidden="1">#REF!</definedName>
    <definedName name="BLPH136" localSheetId="38" hidden="1">#REF!</definedName>
    <definedName name="BLPH136" localSheetId="30" hidden="1">#REF!</definedName>
    <definedName name="BLPH136" localSheetId="31" hidden="1">#REF!</definedName>
    <definedName name="BLPH136" localSheetId="26" hidden="1">#REF!</definedName>
    <definedName name="BLPH136" localSheetId="27" hidden="1">#REF!</definedName>
    <definedName name="BLPH136" localSheetId="24" hidden="1">#REF!</definedName>
    <definedName name="BLPH136" localSheetId="25" hidden="1">#REF!</definedName>
    <definedName name="BLPH136" localSheetId="18" hidden="1">#REF!</definedName>
    <definedName name="BLPH136" localSheetId="19" hidden="1">#REF!</definedName>
    <definedName name="BLPH136" localSheetId="28" hidden="1">#REF!</definedName>
    <definedName name="BLPH136" localSheetId="29" hidden="1">#REF!</definedName>
    <definedName name="BLPH136" localSheetId="32" hidden="1">#REF!</definedName>
    <definedName name="BLPH136" localSheetId="33" hidden="1">#REF!</definedName>
    <definedName name="BLPH136" localSheetId="43" hidden="1">#REF!</definedName>
    <definedName name="BLPH136" hidden="1">#REF!</definedName>
    <definedName name="BLPH137" localSheetId="36" hidden="1">#REF!</definedName>
    <definedName name="BLPH137" localSheetId="37" hidden="1">#REF!</definedName>
    <definedName name="BLPH137" localSheetId="38" hidden="1">#REF!</definedName>
    <definedName name="BLPH137" localSheetId="30" hidden="1">#REF!</definedName>
    <definedName name="BLPH137" localSheetId="31" hidden="1">#REF!</definedName>
    <definedName name="BLPH137" localSheetId="26" hidden="1">#REF!</definedName>
    <definedName name="BLPH137" localSheetId="27" hidden="1">#REF!</definedName>
    <definedName name="BLPH137" localSheetId="24" hidden="1">#REF!</definedName>
    <definedName name="BLPH137" localSheetId="25" hidden="1">#REF!</definedName>
    <definedName name="BLPH137" localSheetId="18" hidden="1">#REF!</definedName>
    <definedName name="BLPH137" localSheetId="19" hidden="1">#REF!</definedName>
    <definedName name="BLPH137" localSheetId="28" hidden="1">#REF!</definedName>
    <definedName name="BLPH137" localSheetId="29" hidden="1">#REF!</definedName>
    <definedName name="BLPH137" localSheetId="32" hidden="1">#REF!</definedName>
    <definedName name="BLPH137" localSheetId="33" hidden="1">#REF!</definedName>
    <definedName name="BLPH137" localSheetId="43" hidden="1">#REF!</definedName>
    <definedName name="BLPH137" hidden="1">#REF!</definedName>
    <definedName name="BLPH138" localSheetId="36" hidden="1">#REF!</definedName>
    <definedName name="BLPH138" localSheetId="37" hidden="1">#REF!</definedName>
    <definedName name="BLPH138" localSheetId="38" hidden="1">#REF!</definedName>
    <definedName name="BLPH138" localSheetId="30" hidden="1">#REF!</definedName>
    <definedName name="BLPH138" localSheetId="31" hidden="1">#REF!</definedName>
    <definedName name="BLPH138" localSheetId="26" hidden="1">#REF!</definedName>
    <definedName name="BLPH138" localSheetId="27" hidden="1">#REF!</definedName>
    <definedName name="BLPH138" localSheetId="24" hidden="1">#REF!</definedName>
    <definedName name="BLPH138" localSheetId="25" hidden="1">#REF!</definedName>
    <definedName name="BLPH138" localSheetId="18" hidden="1">#REF!</definedName>
    <definedName name="BLPH138" localSheetId="19" hidden="1">#REF!</definedName>
    <definedName name="BLPH138" localSheetId="28" hidden="1">#REF!</definedName>
    <definedName name="BLPH138" localSheetId="29" hidden="1">#REF!</definedName>
    <definedName name="BLPH138" localSheetId="32" hidden="1">#REF!</definedName>
    <definedName name="BLPH138" localSheetId="33" hidden="1">#REF!</definedName>
    <definedName name="BLPH138" localSheetId="43" hidden="1">#REF!</definedName>
    <definedName name="BLPH138" hidden="1">#REF!</definedName>
    <definedName name="BLPH139" localSheetId="36" hidden="1">#REF!</definedName>
    <definedName name="BLPH139" localSheetId="37" hidden="1">#REF!</definedName>
    <definedName name="BLPH139" localSheetId="38" hidden="1">#REF!</definedName>
    <definedName name="BLPH139" localSheetId="30" hidden="1">#REF!</definedName>
    <definedName name="BLPH139" localSheetId="31" hidden="1">#REF!</definedName>
    <definedName name="BLPH139" localSheetId="26" hidden="1">#REF!</definedName>
    <definedName name="BLPH139" localSheetId="27" hidden="1">#REF!</definedName>
    <definedName name="BLPH139" localSheetId="24" hidden="1">#REF!</definedName>
    <definedName name="BLPH139" localSheetId="25" hidden="1">#REF!</definedName>
    <definedName name="BLPH139" localSheetId="18" hidden="1">#REF!</definedName>
    <definedName name="BLPH139" localSheetId="19" hidden="1">#REF!</definedName>
    <definedName name="BLPH139" localSheetId="28" hidden="1">#REF!</definedName>
    <definedName name="BLPH139" localSheetId="29" hidden="1">#REF!</definedName>
    <definedName name="BLPH139" localSheetId="32" hidden="1">#REF!</definedName>
    <definedName name="BLPH139" localSheetId="33" hidden="1">#REF!</definedName>
    <definedName name="BLPH139" localSheetId="43" hidden="1">#REF!</definedName>
    <definedName name="BLPH139" hidden="1">#REF!</definedName>
    <definedName name="BLPH14" localSheetId="36" hidden="1">#REF!</definedName>
    <definedName name="BLPH14" localSheetId="37" hidden="1">#REF!</definedName>
    <definedName name="BLPH14" localSheetId="38" hidden="1">#REF!</definedName>
    <definedName name="BLPH14" localSheetId="30" hidden="1">#REF!</definedName>
    <definedName name="BLPH14" localSheetId="31" hidden="1">#REF!</definedName>
    <definedName name="BLPH14" localSheetId="26" hidden="1">#REF!</definedName>
    <definedName name="BLPH14" localSheetId="27" hidden="1">#REF!</definedName>
    <definedName name="BLPH14" localSheetId="24" hidden="1">#REF!</definedName>
    <definedName name="BLPH14" localSheetId="25" hidden="1">#REF!</definedName>
    <definedName name="BLPH14" localSheetId="18" hidden="1">#REF!</definedName>
    <definedName name="BLPH14" localSheetId="19" hidden="1">#REF!</definedName>
    <definedName name="BLPH14" localSheetId="28" hidden="1">#REF!</definedName>
    <definedName name="BLPH14" localSheetId="29" hidden="1">#REF!</definedName>
    <definedName name="BLPH14" localSheetId="32" hidden="1">#REF!</definedName>
    <definedName name="BLPH14" localSheetId="33" hidden="1">#REF!</definedName>
    <definedName name="BLPH14" localSheetId="43" hidden="1">#REF!</definedName>
    <definedName name="BLPH14" hidden="1">#REF!</definedName>
    <definedName name="BLPH140" localSheetId="36" hidden="1">#REF!</definedName>
    <definedName name="BLPH140" localSheetId="37" hidden="1">#REF!</definedName>
    <definedName name="BLPH140" localSheetId="38" hidden="1">#REF!</definedName>
    <definedName name="BLPH140" localSheetId="30" hidden="1">#REF!</definedName>
    <definedName name="BLPH140" localSheetId="31" hidden="1">#REF!</definedName>
    <definedName name="BLPH140" localSheetId="26" hidden="1">#REF!</definedName>
    <definedName name="BLPH140" localSheetId="27" hidden="1">#REF!</definedName>
    <definedName name="BLPH140" localSheetId="24" hidden="1">#REF!</definedName>
    <definedName name="BLPH140" localSheetId="25" hidden="1">#REF!</definedName>
    <definedName name="BLPH140" localSheetId="18" hidden="1">#REF!</definedName>
    <definedName name="BLPH140" localSheetId="19" hidden="1">#REF!</definedName>
    <definedName name="BLPH140" localSheetId="28" hidden="1">#REF!</definedName>
    <definedName name="BLPH140" localSheetId="29" hidden="1">#REF!</definedName>
    <definedName name="BLPH140" localSheetId="32" hidden="1">#REF!</definedName>
    <definedName name="BLPH140" localSheetId="33" hidden="1">#REF!</definedName>
    <definedName name="BLPH140" localSheetId="43" hidden="1">#REF!</definedName>
    <definedName name="BLPH140" hidden="1">#REF!</definedName>
    <definedName name="BLPH141" localSheetId="36" hidden="1">#REF!</definedName>
    <definedName name="BLPH141" localSheetId="37" hidden="1">#REF!</definedName>
    <definedName name="BLPH141" localSheetId="38" hidden="1">#REF!</definedName>
    <definedName name="BLPH141" localSheetId="30" hidden="1">#REF!</definedName>
    <definedName name="BLPH141" localSheetId="31" hidden="1">#REF!</definedName>
    <definedName name="BLPH141" localSheetId="26" hidden="1">#REF!</definedName>
    <definedName name="BLPH141" localSheetId="27" hidden="1">#REF!</definedName>
    <definedName name="BLPH141" localSheetId="24" hidden="1">#REF!</definedName>
    <definedName name="BLPH141" localSheetId="25" hidden="1">#REF!</definedName>
    <definedName name="BLPH141" localSheetId="18" hidden="1">#REF!</definedName>
    <definedName name="BLPH141" localSheetId="19" hidden="1">#REF!</definedName>
    <definedName name="BLPH141" localSheetId="28" hidden="1">#REF!</definedName>
    <definedName name="BLPH141" localSheetId="29" hidden="1">#REF!</definedName>
    <definedName name="BLPH141" localSheetId="32" hidden="1">#REF!</definedName>
    <definedName name="BLPH141" localSheetId="33" hidden="1">#REF!</definedName>
    <definedName name="BLPH141" localSheetId="43" hidden="1">#REF!</definedName>
    <definedName name="BLPH141" hidden="1">#REF!</definedName>
    <definedName name="BLPH142" localSheetId="36" hidden="1">#REF!</definedName>
    <definedName name="BLPH142" localSheetId="37" hidden="1">#REF!</definedName>
    <definedName name="BLPH142" localSheetId="38" hidden="1">#REF!</definedName>
    <definedName name="BLPH142" localSheetId="30" hidden="1">#REF!</definedName>
    <definedName name="BLPH142" localSheetId="31" hidden="1">#REF!</definedName>
    <definedName name="BLPH142" localSheetId="26" hidden="1">#REF!</definedName>
    <definedName name="BLPH142" localSheetId="27" hidden="1">#REF!</definedName>
    <definedName name="BLPH142" localSheetId="24" hidden="1">#REF!</definedName>
    <definedName name="BLPH142" localSheetId="25" hidden="1">#REF!</definedName>
    <definedName name="BLPH142" localSheetId="18" hidden="1">#REF!</definedName>
    <definedName name="BLPH142" localSheetId="19" hidden="1">#REF!</definedName>
    <definedName name="BLPH142" localSheetId="28" hidden="1">#REF!</definedName>
    <definedName name="BLPH142" localSheetId="29" hidden="1">#REF!</definedName>
    <definedName name="BLPH142" localSheetId="32" hidden="1">#REF!</definedName>
    <definedName name="BLPH142" localSheetId="33" hidden="1">#REF!</definedName>
    <definedName name="BLPH142" localSheetId="43" hidden="1">#REF!</definedName>
    <definedName name="BLPH142" hidden="1">#REF!</definedName>
    <definedName name="BLPH143" localSheetId="36" hidden="1">#REF!</definedName>
    <definedName name="BLPH143" localSheetId="37" hidden="1">#REF!</definedName>
    <definedName name="BLPH143" localSheetId="38" hidden="1">#REF!</definedName>
    <definedName name="BLPH143" localSheetId="30" hidden="1">#REF!</definedName>
    <definedName name="BLPH143" localSheetId="31" hidden="1">#REF!</definedName>
    <definedName name="BLPH143" localSheetId="26" hidden="1">#REF!</definedName>
    <definedName name="BLPH143" localSheetId="27" hidden="1">#REF!</definedName>
    <definedName name="BLPH143" localSheetId="24" hidden="1">#REF!</definedName>
    <definedName name="BLPH143" localSheetId="25" hidden="1">#REF!</definedName>
    <definedName name="BLPH143" localSheetId="18" hidden="1">#REF!</definedName>
    <definedName name="BLPH143" localSheetId="19" hidden="1">#REF!</definedName>
    <definedName name="BLPH143" localSheetId="28" hidden="1">#REF!</definedName>
    <definedName name="BLPH143" localSheetId="29" hidden="1">#REF!</definedName>
    <definedName name="BLPH143" localSheetId="32" hidden="1">#REF!</definedName>
    <definedName name="BLPH143" localSheetId="33" hidden="1">#REF!</definedName>
    <definedName name="BLPH143" localSheetId="43" hidden="1">#REF!</definedName>
    <definedName name="BLPH143" hidden="1">#REF!</definedName>
    <definedName name="BLPH144" localSheetId="36" hidden="1">#REF!</definedName>
    <definedName name="BLPH144" localSheetId="37" hidden="1">#REF!</definedName>
    <definedName name="BLPH144" localSheetId="38" hidden="1">#REF!</definedName>
    <definedName name="BLPH144" localSheetId="30" hidden="1">#REF!</definedName>
    <definedName name="BLPH144" localSheetId="31" hidden="1">#REF!</definedName>
    <definedName name="BLPH144" localSheetId="26" hidden="1">#REF!</definedName>
    <definedName name="BLPH144" localSheetId="27" hidden="1">#REF!</definedName>
    <definedName name="BLPH144" localSheetId="24" hidden="1">#REF!</definedName>
    <definedName name="BLPH144" localSheetId="25" hidden="1">#REF!</definedName>
    <definedName name="BLPH144" localSheetId="18" hidden="1">#REF!</definedName>
    <definedName name="BLPH144" localSheetId="19" hidden="1">#REF!</definedName>
    <definedName name="BLPH144" localSheetId="28" hidden="1">#REF!</definedName>
    <definedName name="BLPH144" localSheetId="29" hidden="1">#REF!</definedName>
    <definedName name="BLPH144" localSheetId="32" hidden="1">#REF!</definedName>
    <definedName name="BLPH144" localSheetId="33" hidden="1">#REF!</definedName>
    <definedName name="BLPH144" localSheetId="43" hidden="1">#REF!</definedName>
    <definedName name="BLPH144" hidden="1">#REF!</definedName>
    <definedName name="BLPH145" localSheetId="36" hidden="1">#REF!</definedName>
    <definedName name="BLPH145" localSheetId="37" hidden="1">#REF!</definedName>
    <definedName name="BLPH145" localSheetId="38" hidden="1">#REF!</definedName>
    <definedName name="BLPH145" localSheetId="30" hidden="1">#REF!</definedName>
    <definedName name="BLPH145" localSheetId="31" hidden="1">#REF!</definedName>
    <definedName name="BLPH145" localSheetId="26" hidden="1">#REF!</definedName>
    <definedName name="BLPH145" localSheetId="27" hidden="1">#REF!</definedName>
    <definedName name="BLPH145" localSheetId="24" hidden="1">#REF!</definedName>
    <definedName name="BLPH145" localSheetId="25" hidden="1">#REF!</definedName>
    <definedName name="BLPH145" localSheetId="18" hidden="1">#REF!</definedName>
    <definedName name="BLPH145" localSheetId="19" hidden="1">#REF!</definedName>
    <definedName name="BLPH145" localSheetId="28" hidden="1">#REF!</definedName>
    <definedName name="BLPH145" localSheetId="29" hidden="1">#REF!</definedName>
    <definedName name="BLPH145" localSheetId="32" hidden="1">#REF!</definedName>
    <definedName name="BLPH145" localSheetId="33" hidden="1">#REF!</definedName>
    <definedName name="BLPH145" localSheetId="43" hidden="1">#REF!</definedName>
    <definedName name="BLPH145" hidden="1">#REF!</definedName>
    <definedName name="BLPH146" localSheetId="36" hidden="1">#REF!</definedName>
    <definedName name="BLPH146" localSheetId="37" hidden="1">#REF!</definedName>
    <definedName name="BLPH146" localSheetId="38" hidden="1">#REF!</definedName>
    <definedName name="BLPH146" localSheetId="30" hidden="1">#REF!</definedName>
    <definedName name="BLPH146" localSheetId="31" hidden="1">#REF!</definedName>
    <definedName name="BLPH146" localSheetId="26" hidden="1">#REF!</definedName>
    <definedName name="BLPH146" localSheetId="27" hidden="1">#REF!</definedName>
    <definedName name="BLPH146" localSheetId="24" hidden="1">#REF!</definedName>
    <definedName name="BLPH146" localSheetId="25" hidden="1">#REF!</definedName>
    <definedName name="BLPH146" localSheetId="18" hidden="1">#REF!</definedName>
    <definedName name="BLPH146" localSheetId="19" hidden="1">#REF!</definedName>
    <definedName name="BLPH146" localSheetId="28" hidden="1">#REF!</definedName>
    <definedName name="BLPH146" localSheetId="29" hidden="1">#REF!</definedName>
    <definedName name="BLPH146" localSheetId="32" hidden="1">#REF!</definedName>
    <definedName name="BLPH146" localSheetId="33" hidden="1">#REF!</definedName>
    <definedName name="BLPH146" localSheetId="43" hidden="1">#REF!</definedName>
    <definedName name="BLPH146" hidden="1">#REF!</definedName>
    <definedName name="BLPH147" localSheetId="36" hidden="1">#REF!</definedName>
    <definedName name="BLPH147" localSheetId="37" hidden="1">#REF!</definedName>
    <definedName name="BLPH147" localSheetId="38" hidden="1">#REF!</definedName>
    <definedName name="BLPH147" localSheetId="30" hidden="1">#REF!</definedName>
    <definedName name="BLPH147" localSheetId="31" hidden="1">#REF!</definedName>
    <definedName name="BLPH147" localSheetId="26" hidden="1">#REF!</definedName>
    <definedName name="BLPH147" localSheetId="27" hidden="1">#REF!</definedName>
    <definedName name="BLPH147" localSheetId="24" hidden="1">#REF!</definedName>
    <definedName name="BLPH147" localSheetId="25" hidden="1">#REF!</definedName>
    <definedName name="BLPH147" localSheetId="18" hidden="1">#REF!</definedName>
    <definedName name="BLPH147" localSheetId="19" hidden="1">#REF!</definedName>
    <definedName name="BLPH147" localSheetId="28" hidden="1">#REF!</definedName>
    <definedName name="BLPH147" localSheetId="29" hidden="1">#REF!</definedName>
    <definedName name="BLPH147" localSheetId="32" hidden="1">#REF!</definedName>
    <definedName name="BLPH147" localSheetId="33" hidden="1">#REF!</definedName>
    <definedName name="BLPH147" localSheetId="43" hidden="1">#REF!</definedName>
    <definedName name="BLPH147" hidden="1">#REF!</definedName>
    <definedName name="BLPH148" localSheetId="36" hidden="1">#REF!</definedName>
    <definedName name="BLPH148" localSheetId="37" hidden="1">#REF!</definedName>
    <definedName name="BLPH148" localSheetId="38" hidden="1">#REF!</definedName>
    <definedName name="BLPH148" localSheetId="30" hidden="1">#REF!</definedName>
    <definedName name="BLPH148" localSheetId="31" hidden="1">#REF!</definedName>
    <definedName name="BLPH148" localSheetId="26" hidden="1">#REF!</definedName>
    <definedName name="BLPH148" localSheetId="27" hidden="1">#REF!</definedName>
    <definedName name="BLPH148" localSheetId="24" hidden="1">#REF!</definedName>
    <definedName name="BLPH148" localSheetId="25" hidden="1">#REF!</definedName>
    <definedName name="BLPH148" localSheetId="18" hidden="1">#REF!</definedName>
    <definedName name="BLPH148" localSheetId="19" hidden="1">#REF!</definedName>
    <definedName name="BLPH148" localSheetId="28" hidden="1">#REF!</definedName>
    <definedName name="BLPH148" localSheetId="29" hidden="1">#REF!</definedName>
    <definedName name="BLPH148" localSheetId="32" hidden="1">#REF!</definedName>
    <definedName name="BLPH148" localSheetId="33" hidden="1">#REF!</definedName>
    <definedName name="BLPH148" localSheetId="43" hidden="1">#REF!</definedName>
    <definedName name="BLPH148" hidden="1">#REF!</definedName>
    <definedName name="BLPH149" localSheetId="36" hidden="1">#REF!</definedName>
    <definedName name="BLPH149" localSheetId="37" hidden="1">#REF!</definedName>
    <definedName name="BLPH149" localSheetId="38" hidden="1">#REF!</definedName>
    <definedName name="BLPH149" localSheetId="30" hidden="1">#REF!</definedName>
    <definedName name="BLPH149" localSheetId="31" hidden="1">#REF!</definedName>
    <definedName name="BLPH149" localSheetId="26" hidden="1">#REF!</definedName>
    <definedName name="BLPH149" localSheetId="27" hidden="1">#REF!</definedName>
    <definedName name="BLPH149" localSheetId="24" hidden="1">#REF!</definedName>
    <definedName name="BLPH149" localSheetId="25" hidden="1">#REF!</definedName>
    <definedName name="BLPH149" localSheetId="18" hidden="1">#REF!</definedName>
    <definedName name="BLPH149" localSheetId="19" hidden="1">#REF!</definedName>
    <definedName name="BLPH149" localSheetId="28" hidden="1">#REF!</definedName>
    <definedName name="BLPH149" localSheetId="29" hidden="1">#REF!</definedName>
    <definedName name="BLPH149" localSheetId="32" hidden="1">#REF!</definedName>
    <definedName name="BLPH149" localSheetId="33" hidden="1">#REF!</definedName>
    <definedName name="BLPH149" localSheetId="43" hidden="1">#REF!</definedName>
    <definedName name="BLPH149" hidden="1">#REF!</definedName>
    <definedName name="BLPH15" localSheetId="36" hidden="1">#REF!</definedName>
    <definedName name="BLPH15" localSheetId="37" hidden="1">#REF!</definedName>
    <definedName name="BLPH15" localSheetId="38" hidden="1">#REF!</definedName>
    <definedName name="BLPH15" localSheetId="30" hidden="1">#REF!</definedName>
    <definedName name="BLPH15" localSheetId="31" hidden="1">#REF!</definedName>
    <definedName name="BLPH15" localSheetId="26" hidden="1">#REF!</definedName>
    <definedName name="BLPH15" localSheetId="27" hidden="1">#REF!</definedName>
    <definedName name="BLPH15" localSheetId="24" hidden="1">#REF!</definedName>
    <definedName name="BLPH15" localSheetId="25" hidden="1">#REF!</definedName>
    <definedName name="BLPH15" localSheetId="18" hidden="1">#REF!</definedName>
    <definedName name="BLPH15" localSheetId="19" hidden="1">#REF!</definedName>
    <definedName name="BLPH15" localSheetId="28" hidden="1">#REF!</definedName>
    <definedName name="BLPH15" localSheetId="29" hidden="1">#REF!</definedName>
    <definedName name="BLPH15" localSheetId="32" hidden="1">#REF!</definedName>
    <definedName name="BLPH15" localSheetId="33" hidden="1">#REF!</definedName>
    <definedName name="BLPH15" localSheetId="43" hidden="1">#REF!</definedName>
    <definedName name="BLPH15" hidden="1">#REF!</definedName>
    <definedName name="BLPH150" localSheetId="36" hidden="1">#REF!</definedName>
    <definedName name="BLPH150" localSheetId="37" hidden="1">#REF!</definedName>
    <definedName name="BLPH150" localSheetId="38" hidden="1">#REF!</definedName>
    <definedName name="BLPH150" localSheetId="30" hidden="1">#REF!</definedName>
    <definedName name="BLPH150" localSheetId="31" hidden="1">#REF!</definedName>
    <definedName name="BLPH150" localSheetId="26" hidden="1">#REF!</definedName>
    <definedName name="BLPH150" localSheetId="27" hidden="1">#REF!</definedName>
    <definedName name="BLPH150" localSheetId="24" hidden="1">#REF!</definedName>
    <definedName name="BLPH150" localSheetId="25" hidden="1">#REF!</definedName>
    <definedName name="BLPH150" localSheetId="18" hidden="1">#REF!</definedName>
    <definedName name="BLPH150" localSheetId="19" hidden="1">#REF!</definedName>
    <definedName name="BLPH150" localSheetId="28" hidden="1">#REF!</definedName>
    <definedName name="BLPH150" localSheetId="29" hidden="1">#REF!</definedName>
    <definedName name="BLPH150" localSheetId="32" hidden="1">#REF!</definedName>
    <definedName name="BLPH150" localSheetId="33" hidden="1">#REF!</definedName>
    <definedName name="BLPH150" localSheetId="43" hidden="1">#REF!</definedName>
    <definedName name="BLPH150" hidden="1">#REF!</definedName>
    <definedName name="BLPH151" localSheetId="36" hidden="1">#REF!</definedName>
    <definedName name="BLPH151" localSheetId="37" hidden="1">#REF!</definedName>
    <definedName name="BLPH151" localSheetId="38" hidden="1">#REF!</definedName>
    <definedName name="BLPH151" localSheetId="30" hidden="1">#REF!</definedName>
    <definedName name="BLPH151" localSheetId="31" hidden="1">#REF!</definedName>
    <definedName name="BLPH151" localSheetId="26" hidden="1">#REF!</definedName>
    <definedName name="BLPH151" localSheetId="27" hidden="1">#REF!</definedName>
    <definedName name="BLPH151" localSheetId="24" hidden="1">#REF!</definedName>
    <definedName name="BLPH151" localSheetId="25" hidden="1">#REF!</definedName>
    <definedName name="BLPH151" localSheetId="18" hidden="1">#REF!</definedName>
    <definedName name="BLPH151" localSheetId="19" hidden="1">#REF!</definedName>
    <definedName name="BLPH151" localSheetId="28" hidden="1">#REF!</definedName>
    <definedName name="BLPH151" localSheetId="29" hidden="1">#REF!</definedName>
    <definedName name="BLPH151" localSheetId="32" hidden="1">#REF!</definedName>
    <definedName name="BLPH151" localSheetId="33" hidden="1">#REF!</definedName>
    <definedName name="BLPH151" localSheetId="43" hidden="1">#REF!</definedName>
    <definedName name="BLPH151" hidden="1">#REF!</definedName>
    <definedName name="BLPH152" localSheetId="36" hidden="1">#REF!</definedName>
    <definedName name="BLPH152" localSheetId="37" hidden="1">#REF!</definedName>
    <definedName name="BLPH152" localSheetId="38" hidden="1">#REF!</definedName>
    <definedName name="BLPH152" localSheetId="30" hidden="1">#REF!</definedName>
    <definedName name="BLPH152" localSheetId="31" hidden="1">#REF!</definedName>
    <definedName name="BLPH152" localSheetId="26" hidden="1">#REF!</definedName>
    <definedName name="BLPH152" localSheetId="27" hidden="1">#REF!</definedName>
    <definedName name="BLPH152" localSheetId="24" hidden="1">#REF!</definedName>
    <definedName name="BLPH152" localSheetId="25" hidden="1">#REF!</definedName>
    <definedName name="BLPH152" localSheetId="18" hidden="1">#REF!</definedName>
    <definedName name="BLPH152" localSheetId="19" hidden="1">#REF!</definedName>
    <definedName name="BLPH152" localSheetId="28" hidden="1">#REF!</definedName>
    <definedName name="BLPH152" localSheetId="29" hidden="1">#REF!</definedName>
    <definedName name="BLPH152" localSheetId="32" hidden="1">#REF!</definedName>
    <definedName name="BLPH152" localSheetId="33" hidden="1">#REF!</definedName>
    <definedName name="BLPH152" localSheetId="43" hidden="1">#REF!</definedName>
    <definedName name="BLPH152" hidden="1">#REF!</definedName>
    <definedName name="BLPH153" localSheetId="36" hidden="1">#REF!</definedName>
    <definedName name="BLPH153" localSheetId="37" hidden="1">#REF!</definedName>
    <definedName name="BLPH153" localSheetId="38" hidden="1">#REF!</definedName>
    <definedName name="BLPH153" localSheetId="30" hidden="1">#REF!</definedName>
    <definedName name="BLPH153" localSheetId="31" hidden="1">#REF!</definedName>
    <definedName name="BLPH153" localSheetId="26" hidden="1">#REF!</definedName>
    <definedName name="BLPH153" localSheetId="27" hidden="1">#REF!</definedName>
    <definedName name="BLPH153" localSheetId="24" hidden="1">#REF!</definedName>
    <definedName name="BLPH153" localSheetId="25" hidden="1">#REF!</definedName>
    <definedName name="BLPH153" localSheetId="18" hidden="1">#REF!</definedName>
    <definedName name="BLPH153" localSheetId="19" hidden="1">#REF!</definedName>
    <definedName name="BLPH153" localSheetId="28" hidden="1">#REF!</definedName>
    <definedName name="BLPH153" localSheetId="29" hidden="1">#REF!</definedName>
    <definedName name="BLPH153" localSheetId="32" hidden="1">#REF!</definedName>
    <definedName name="BLPH153" localSheetId="33" hidden="1">#REF!</definedName>
    <definedName name="BLPH153" localSheetId="43" hidden="1">#REF!</definedName>
    <definedName name="BLPH153" hidden="1">#REF!</definedName>
    <definedName name="BLPH154" localSheetId="36" hidden="1">#REF!</definedName>
    <definedName name="BLPH154" localSheetId="37" hidden="1">#REF!</definedName>
    <definedName name="BLPH154" localSheetId="38" hidden="1">#REF!</definedName>
    <definedName name="BLPH154" localSheetId="30" hidden="1">#REF!</definedName>
    <definedName name="BLPH154" localSheetId="31" hidden="1">#REF!</definedName>
    <definedName name="BLPH154" localSheetId="26" hidden="1">#REF!</definedName>
    <definedName name="BLPH154" localSheetId="27" hidden="1">#REF!</definedName>
    <definedName name="BLPH154" localSheetId="24" hidden="1">#REF!</definedName>
    <definedName name="BLPH154" localSheetId="25" hidden="1">#REF!</definedName>
    <definedName name="BLPH154" localSheetId="18" hidden="1">#REF!</definedName>
    <definedName name="BLPH154" localSheetId="19" hidden="1">#REF!</definedName>
    <definedName name="BLPH154" localSheetId="28" hidden="1">#REF!</definedName>
    <definedName name="BLPH154" localSheetId="29" hidden="1">#REF!</definedName>
    <definedName name="BLPH154" localSheetId="32" hidden="1">#REF!</definedName>
    <definedName name="BLPH154" localSheetId="33" hidden="1">#REF!</definedName>
    <definedName name="BLPH154" localSheetId="43" hidden="1">#REF!</definedName>
    <definedName name="BLPH154" hidden="1">#REF!</definedName>
    <definedName name="BLPH155" localSheetId="36" hidden="1">#REF!</definedName>
    <definedName name="BLPH155" localSheetId="37" hidden="1">#REF!</definedName>
    <definedName name="BLPH155" localSheetId="38" hidden="1">#REF!</definedName>
    <definedName name="BLPH155" localSheetId="30" hidden="1">#REF!</definedName>
    <definedName name="BLPH155" localSheetId="31" hidden="1">#REF!</definedName>
    <definedName name="BLPH155" localSheetId="26" hidden="1">#REF!</definedName>
    <definedName name="BLPH155" localSheetId="27" hidden="1">#REF!</definedName>
    <definedName name="BLPH155" localSheetId="24" hidden="1">#REF!</definedName>
    <definedName name="BLPH155" localSheetId="25" hidden="1">#REF!</definedName>
    <definedName name="BLPH155" localSheetId="18" hidden="1">#REF!</definedName>
    <definedName name="BLPH155" localSheetId="19" hidden="1">#REF!</definedName>
    <definedName name="BLPH155" localSheetId="28" hidden="1">#REF!</definedName>
    <definedName name="BLPH155" localSheetId="29" hidden="1">#REF!</definedName>
    <definedName name="BLPH155" localSheetId="32" hidden="1">#REF!</definedName>
    <definedName name="BLPH155" localSheetId="33" hidden="1">#REF!</definedName>
    <definedName name="BLPH155" localSheetId="43" hidden="1">#REF!</definedName>
    <definedName name="BLPH155" hidden="1">#REF!</definedName>
    <definedName name="BLPH156" localSheetId="36" hidden="1">#REF!</definedName>
    <definedName name="BLPH156" localSheetId="37" hidden="1">#REF!</definedName>
    <definedName name="BLPH156" localSheetId="38" hidden="1">#REF!</definedName>
    <definedName name="BLPH156" localSheetId="30" hidden="1">#REF!</definedName>
    <definedName name="BLPH156" localSheetId="31" hidden="1">#REF!</definedName>
    <definedName name="BLPH156" localSheetId="26" hidden="1">#REF!</definedName>
    <definedName name="BLPH156" localSheetId="27" hidden="1">#REF!</definedName>
    <definedName name="BLPH156" localSheetId="24" hidden="1">#REF!</definedName>
    <definedName name="BLPH156" localSheetId="25" hidden="1">#REF!</definedName>
    <definedName name="BLPH156" localSheetId="18" hidden="1">#REF!</definedName>
    <definedName name="BLPH156" localSheetId="19" hidden="1">#REF!</definedName>
    <definedName name="BLPH156" localSheetId="28" hidden="1">#REF!</definedName>
    <definedName name="BLPH156" localSheetId="29" hidden="1">#REF!</definedName>
    <definedName name="BLPH156" localSheetId="32" hidden="1">#REF!</definedName>
    <definedName name="BLPH156" localSheetId="33" hidden="1">#REF!</definedName>
    <definedName name="BLPH156" localSheetId="43" hidden="1">#REF!</definedName>
    <definedName name="BLPH156" hidden="1">#REF!</definedName>
    <definedName name="BLPH157" localSheetId="36" hidden="1">#REF!</definedName>
    <definedName name="BLPH157" localSheetId="37" hidden="1">#REF!</definedName>
    <definedName name="BLPH157" localSheetId="38" hidden="1">#REF!</definedName>
    <definedName name="BLPH157" localSheetId="30" hidden="1">#REF!</definedName>
    <definedName name="BLPH157" localSheetId="31" hidden="1">#REF!</definedName>
    <definedName name="BLPH157" localSheetId="26" hidden="1">#REF!</definedName>
    <definedName name="BLPH157" localSheetId="27" hidden="1">#REF!</definedName>
    <definedName name="BLPH157" localSheetId="24" hidden="1">#REF!</definedName>
    <definedName name="BLPH157" localSheetId="25" hidden="1">#REF!</definedName>
    <definedName name="BLPH157" localSheetId="18" hidden="1">#REF!</definedName>
    <definedName name="BLPH157" localSheetId="19" hidden="1">#REF!</definedName>
    <definedName name="BLPH157" localSheetId="28" hidden="1">#REF!</definedName>
    <definedName name="BLPH157" localSheetId="29" hidden="1">#REF!</definedName>
    <definedName name="BLPH157" localSheetId="32" hidden="1">#REF!</definedName>
    <definedName name="BLPH157" localSheetId="33" hidden="1">#REF!</definedName>
    <definedName name="BLPH157" localSheetId="43" hidden="1">#REF!</definedName>
    <definedName name="BLPH157" hidden="1">#REF!</definedName>
    <definedName name="BLPH158" localSheetId="36" hidden="1">#REF!</definedName>
    <definedName name="BLPH158" localSheetId="37" hidden="1">#REF!</definedName>
    <definedName name="BLPH158" localSheetId="38" hidden="1">#REF!</definedName>
    <definedName name="BLPH158" localSheetId="30" hidden="1">#REF!</definedName>
    <definedName name="BLPH158" localSheetId="31" hidden="1">#REF!</definedName>
    <definedName name="BLPH158" localSheetId="26" hidden="1">#REF!</definedName>
    <definedName name="BLPH158" localSheetId="27" hidden="1">#REF!</definedName>
    <definedName name="BLPH158" localSheetId="24" hidden="1">#REF!</definedName>
    <definedName name="BLPH158" localSheetId="25" hidden="1">#REF!</definedName>
    <definedName name="BLPH158" localSheetId="18" hidden="1">#REF!</definedName>
    <definedName name="BLPH158" localSheetId="19" hidden="1">#REF!</definedName>
    <definedName name="BLPH158" localSheetId="28" hidden="1">#REF!</definedName>
    <definedName name="BLPH158" localSheetId="29" hidden="1">#REF!</definedName>
    <definedName name="BLPH158" localSheetId="32" hidden="1">#REF!</definedName>
    <definedName name="BLPH158" localSheetId="33" hidden="1">#REF!</definedName>
    <definedName name="BLPH158" localSheetId="43" hidden="1">#REF!</definedName>
    <definedName name="BLPH158" hidden="1">#REF!</definedName>
    <definedName name="BLPH159" localSheetId="36" hidden="1">#REF!</definedName>
    <definedName name="BLPH159" localSheetId="37" hidden="1">#REF!</definedName>
    <definedName name="BLPH159" localSheetId="38" hidden="1">#REF!</definedName>
    <definedName name="BLPH159" localSheetId="30" hidden="1">#REF!</definedName>
    <definedName name="BLPH159" localSheetId="31" hidden="1">#REF!</definedName>
    <definedName name="BLPH159" localSheetId="26" hidden="1">#REF!</definedName>
    <definedName name="BLPH159" localSheetId="27" hidden="1">#REF!</definedName>
    <definedName name="BLPH159" localSheetId="24" hidden="1">#REF!</definedName>
    <definedName name="BLPH159" localSheetId="25" hidden="1">#REF!</definedName>
    <definedName name="BLPH159" localSheetId="18" hidden="1">#REF!</definedName>
    <definedName name="BLPH159" localSheetId="19" hidden="1">#REF!</definedName>
    <definedName name="BLPH159" localSheetId="28" hidden="1">#REF!</definedName>
    <definedName name="BLPH159" localSheetId="29" hidden="1">#REF!</definedName>
    <definedName name="BLPH159" localSheetId="32" hidden="1">#REF!</definedName>
    <definedName name="BLPH159" localSheetId="33" hidden="1">#REF!</definedName>
    <definedName name="BLPH159" localSheetId="43" hidden="1">#REF!</definedName>
    <definedName name="BLPH159" hidden="1">#REF!</definedName>
    <definedName name="BLPH16" localSheetId="36" hidden="1">#REF!</definedName>
    <definedName name="BLPH16" localSheetId="37" hidden="1">#REF!</definedName>
    <definedName name="BLPH16" localSheetId="38" hidden="1">#REF!</definedName>
    <definedName name="BLPH16" localSheetId="30" hidden="1">#REF!</definedName>
    <definedName name="BLPH16" localSheetId="31" hidden="1">#REF!</definedName>
    <definedName name="BLPH16" localSheetId="26" hidden="1">#REF!</definedName>
    <definedName name="BLPH16" localSheetId="27" hidden="1">#REF!</definedName>
    <definedName name="BLPH16" localSheetId="24" hidden="1">#REF!</definedName>
    <definedName name="BLPH16" localSheetId="25" hidden="1">#REF!</definedName>
    <definedName name="BLPH16" localSheetId="18" hidden="1">#REF!</definedName>
    <definedName name="BLPH16" localSheetId="19" hidden="1">#REF!</definedName>
    <definedName name="BLPH16" localSheetId="28" hidden="1">#REF!</definedName>
    <definedName name="BLPH16" localSheetId="29" hidden="1">#REF!</definedName>
    <definedName name="BLPH16" localSheetId="32" hidden="1">#REF!</definedName>
    <definedName name="BLPH16" localSheetId="33" hidden="1">#REF!</definedName>
    <definedName name="BLPH16" localSheetId="43" hidden="1">#REF!</definedName>
    <definedName name="BLPH16" hidden="1">#REF!</definedName>
    <definedName name="BLPH160" localSheetId="36" hidden="1">#REF!</definedName>
    <definedName name="BLPH160" localSheetId="37" hidden="1">#REF!</definedName>
    <definedName name="BLPH160" localSheetId="38" hidden="1">#REF!</definedName>
    <definedName name="BLPH160" localSheetId="30" hidden="1">#REF!</definedName>
    <definedName name="BLPH160" localSheetId="31" hidden="1">#REF!</definedName>
    <definedName name="BLPH160" localSheetId="26" hidden="1">#REF!</definedName>
    <definedName name="BLPH160" localSheetId="27" hidden="1">#REF!</definedName>
    <definedName name="BLPH160" localSheetId="24" hidden="1">#REF!</definedName>
    <definedName name="BLPH160" localSheetId="25" hidden="1">#REF!</definedName>
    <definedName name="BLPH160" localSheetId="18" hidden="1">#REF!</definedName>
    <definedName name="BLPH160" localSheetId="19" hidden="1">#REF!</definedName>
    <definedName name="BLPH160" localSheetId="28" hidden="1">#REF!</definedName>
    <definedName name="BLPH160" localSheetId="29" hidden="1">#REF!</definedName>
    <definedName name="BLPH160" localSheetId="32" hidden="1">#REF!</definedName>
    <definedName name="BLPH160" localSheetId="33" hidden="1">#REF!</definedName>
    <definedName name="BLPH160" localSheetId="43" hidden="1">#REF!</definedName>
    <definedName name="BLPH160" hidden="1">#REF!</definedName>
    <definedName name="BLPH161" localSheetId="36" hidden="1">#REF!</definedName>
    <definedName name="BLPH161" localSheetId="37" hidden="1">#REF!</definedName>
    <definedName name="BLPH161" localSheetId="38" hidden="1">#REF!</definedName>
    <definedName name="BLPH161" localSheetId="30" hidden="1">#REF!</definedName>
    <definedName name="BLPH161" localSheetId="31" hidden="1">#REF!</definedName>
    <definedName name="BLPH161" localSheetId="26" hidden="1">#REF!</definedName>
    <definedName name="BLPH161" localSheetId="27" hidden="1">#REF!</definedName>
    <definedName name="BLPH161" localSheetId="24" hidden="1">#REF!</definedName>
    <definedName name="BLPH161" localSheetId="25" hidden="1">#REF!</definedName>
    <definedName name="BLPH161" localSheetId="18" hidden="1">#REF!</definedName>
    <definedName name="BLPH161" localSheetId="19" hidden="1">#REF!</definedName>
    <definedName name="BLPH161" localSheetId="28" hidden="1">#REF!</definedName>
    <definedName name="BLPH161" localSheetId="29" hidden="1">#REF!</definedName>
    <definedName name="BLPH161" localSheetId="32" hidden="1">#REF!</definedName>
    <definedName name="BLPH161" localSheetId="33" hidden="1">#REF!</definedName>
    <definedName name="BLPH161" localSheetId="43" hidden="1">#REF!</definedName>
    <definedName name="BLPH161" hidden="1">#REF!</definedName>
    <definedName name="BLPH162" localSheetId="36" hidden="1">#REF!</definedName>
    <definedName name="BLPH162" localSheetId="37" hidden="1">#REF!</definedName>
    <definedName name="BLPH162" localSheetId="38" hidden="1">#REF!</definedName>
    <definedName name="BLPH162" localSheetId="30" hidden="1">#REF!</definedName>
    <definedName name="BLPH162" localSheetId="31" hidden="1">#REF!</definedName>
    <definedName name="BLPH162" localSheetId="26" hidden="1">#REF!</definedName>
    <definedName name="BLPH162" localSheetId="27" hidden="1">#REF!</definedName>
    <definedName name="BLPH162" localSheetId="24" hidden="1">#REF!</definedName>
    <definedName name="BLPH162" localSheetId="25" hidden="1">#REF!</definedName>
    <definedName name="BLPH162" localSheetId="18" hidden="1">#REF!</definedName>
    <definedName name="BLPH162" localSheetId="19" hidden="1">#REF!</definedName>
    <definedName name="BLPH162" localSheetId="28" hidden="1">#REF!</definedName>
    <definedName name="BLPH162" localSheetId="29" hidden="1">#REF!</definedName>
    <definedName name="BLPH162" localSheetId="32" hidden="1">#REF!</definedName>
    <definedName name="BLPH162" localSheetId="33" hidden="1">#REF!</definedName>
    <definedName name="BLPH162" localSheetId="43" hidden="1">#REF!</definedName>
    <definedName name="BLPH162" hidden="1">#REF!</definedName>
    <definedName name="BLPH163" localSheetId="36" hidden="1">#REF!</definedName>
    <definedName name="BLPH163" localSheetId="37" hidden="1">#REF!</definedName>
    <definedName name="BLPH163" localSheetId="38" hidden="1">#REF!</definedName>
    <definedName name="BLPH163" localSheetId="30" hidden="1">#REF!</definedName>
    <definedName name="BLPH163" localSheetId="31" hidden="1">#REF!</definedName>
    <definedName name="BLPH163" localSheetId="26" hidden="1">#REF!</definedName>
    <definedName name="BLPH163" localSheetId="27" hidden="1">#REF!</definedName>
    <definedName name="BLPH163" localSheetId="24" hidden="1">#REF!</definedName>
    <definedName name="BLPH163" localSheetId="25" hidden="1">#REF!</definedName>
    <definedName name="BLPH163" localSheetId="18" hidden="1">#REF!</definedName>
    <definedName name="BLPH163" localSheetId="19" hidden="1">#REF!</definedName>
    <definedName name="BLPH163" localSheetId="28" hidden="1">#REF!</definedName>
    <definedName name="BLPH163" localSheetId="29" hidden="1">#REF!</definedName>
    <definedName name="BLPH163" localSheetId="32" hidden="1">#REF!</definedName>
    <definedName name="BLPH163" localSheetId="33" hidden="1">#REF!</definedName>
    <definedName name="BLPH163" localSheetId="43" hidden="1">#REF!</definedName>
    <definedName name="BLPH163" hidden="1">#REF!</definedName>
    <definedName name="BLPH164" localSheetId="36" hidden="1">#REF!</definedName>
    <definedName name="BLPH164" localSheetId="37" hidden="1">#REF!</definedName>
    <definedName name="BLPH164" localSheetId="38" hidden="1">#REF!</definedName>
    <definedName name="BLPH164" localSheetId="30" hidden="1">#REF!</definedName>
    <definedName name="BLPH164" localSheetId="31" hidden="1">#REF!</definedName>
    <definedName name="BLPH164" localSheetId="26" hidden="1">#REF!</definedName>
    <definedName name="BLPH164" localSheetId="27" hidden="1">#REF!</definedName>
    <definedName name="BLPH164" localSheetId="24" hidden="1">#REF!</definedName>
    <definedName name="BLPH164" localSheetId="25" hidden="1">#REF!</definedName>
    <definedName name="BLPH164" localSheetId="18" hidden="1">#REF!</definedName>
    <definedName name="BLPH164" localSheetId="19" hidden="1">#REF!</definedName>
    <definedName name="BLPH164" localSheetId="28" hidden="1">#REF!</definedName>
    <definedName name="BLPH164" localSheetId="29" hidden="1">#REF!</definedName>
    <definedName name="BLPH164" localSheetId="32" hidden="1">#REF!</definedName>
    <definedName name="BLPH164" localSheetId="33" hidden="1">#REF!</definedName>
    <definedName name="BLPH164" localSheetId="43" hidden="1">#REF!</definedName>
    <definedName name="BLPH164" hidden="1">#REF!</definedName>
    <definedName name="BLPH165" localSheetId="36" hidden="1">#REF!</definedName>
    <definedName name="BLPH165" localSheetId="37" hidden="1">#REF!</definedName>
    <definedName name="BLPH165" localSheetId="38" hidden="1">#REF!</definedName>
    <definedName name="BLPH165" localSheetId="30" hidden="1">#REF!</definedName>
    <definedName name="BLPH165" localSheetId="31" hidden="1">#REF!</definedName>
    <definedName name="BLPH165" localSheetId="26" hidden="1">#REF!</definedName>
    <definedName name="BLPH165" localSheetId="27" hidden="1">#REF!</definedName>
    <definedName name="BLPH165" localSheetId="24" hidden="1">#REF!</definedName>
    <definedName name="BLPH165" localSheetId="25" hidden="1">#REF!</definedName>
    <definedName name="BLPH165" localSheetId="18" hidden="1">#REF!</definedName>
    <definedName name="BLPH165" localSheetId="19" hidden="1">#REF!</definedName>
    <definedName name="BLPH165" localSheetId="28" hidden="1">#REF!</definedName>
    <definedName name="BLPH165" localSheetId="29" hidden="1">#REF!</definedName>
    <definedName name="BLPH165" localSheetId="32" hidden="1">#REF!</definedName>
    <definedName name="BLPH165" localSheetId="33" hidden="1">#REF!</definedName>
    <definedName name="BLPH165" localSheetId="43" hidden="1">#REF!</definedName>
    <definedName name="BLPH165" hidden="1">#REF!</definedName>
    <definedName name="BLPH166" localSheetId="36" hidden="1">#REF!</definedName>
    <definedName name="BLPH166" localSheetId="37" hidden="1">#REF!</definedName>
    <definedName name="BLPH166" localSheetId="38" hidden="1">#REF!</definedName>
    <definedName name="BLPH166" localSheetId="30" hidden="1">#REF!</definedName>
    <definedName name="BLPH166" localSheetId="31" hidden="1">#REF!</definedName>
    <definedName name="BLPH166" localSheetId="26" hidden="1">#REF!</definedName>
    <definedName name="BLPH166" localSheetId="27" hidden="1">#REF!</definedName>
    <definedName name="BLPH166" localSheetId="24" hidden="1">#REF!</definedName>
    <definedName name="BLPH166" localSheetId="25" hidden="1">#REF!</definedName>
    <definedName name="BLPH166" localSheetId="18" hidden="1">#REF!</definedName>
    <definedName name="BLPH166" localSheetId="19" hidden="1">#REF!</definedName>
    <definedName name="BLPH166" localSheetId="28" hidden="1">#REF!</definedName>
    <definedName name="BLPH166" localSheetId="29" hidden="1">#REF!</definedName>
    <definedName name="BLPH166" localSheetId="32" hidden="1">#REF!</definedName>
    <definedName name="BLPH166" localSheetId="33" hidden="1">#REF!</definedName>
    <definedName name="BLPH166" localSheetId="43" hidden="1">#REF!</definedName>
    <definedName name="BLPH166" hidden="1">#REF!</definedName>
    <definedName name="BLPH167" localSheetId="36" hidden="1">#REF!</definedName>
    <definedName name="BLPH167" localSheetId="37" hidden="1">#REF!</definedName>
    <definedName name="BLPH167" localSheetId="38" hidden="1">#REF!</definedName>
    <definedName name="BLPH167" localSheetId="30" hidden="1">#REF!</definedName>
    <definedName name="BLPH167" localSheetId="31" hidden="1">#REF!</definedName>
    <definedName name="BLPH167" localSheetId="26" hidden="1">#REF!</definedName>
    <definedName name="BLPH167" localSheetId="27" hidden="1">#REF!</definedName>
    <definedName name="BLPH167" localSheetId="24" hidden="1">#REF!</definedName>
    <definedName name="BLPH167" localSheetId="25" hidden="1">#REF!</definedName>
    <definedName name="BLPH167" localSheetId="18" hidden="1">#REF!</definedName>
    <definedName name="BLPH167" localSheetId="19" hidden="1">#REF!</definedName>
    <definedName name="BLPH167" localSheetId="28" hidden="1">#REF!</definedName>
    <definedName name="BLPH167" localSheetId="29" hidden="1">#REF!</definedName>
    <definedName name="BLPH167" localSheetId="32" hidden="1">#REF!</definedName>
    <definedName name="BLPH167" localSheetId="33" hidden="1">#REF!</definedName>
    <definedName name="BLPH167" localSheetId="43" hidden="1">#REF!</definedName>
    <definedName name="BLPH167" hidden="1">#REF!</definedName>
    <definedName name="BLPH168" localSheetId="36" hidden="1">#REF!</definedName>
    <definedName name="BLPH168" localSheetId="37" hidden="1">#REF!</definedName>
    <definedName name="BLPH168" localSheetId="38" hidden="1">#REF!</definedName>
    <definedName name="BLPH168" localSheetId="30" hidden="1">#REF!</definedName>
    <definedName name="BLPH168" localSheetId="31" hidden="1">#REF!</definedName>
    <definedName name="BLPH168" localSheetId="26" hidden="1">#REF!</definedName>
    <definedName name="BLPH168" localSheetId="27" hidden="1">#REF!</definedName>
    <definedName name="BLPH168" localSheetId="24" hidden="1">#REF!</definedName>
    <definedName name="BLPH168" localSheetId="25" hidden="1">#REF!</definedName>
    <definedName name="BLPH168" localSheetId="18" hidden="1">#REF!</definedName>
    <definedName name="BLPH168" localSheetId="19" hidden="1">#REF!</definedName>
    <definedName name="BLPH168" localSheetId="28" hidden="1">#REF!</definedName>
    <definedName name="BLPH168" localSheetId="29" hidden="1">#REF!</definedName>
    <definedName name="BLPH168" localSheetId="32" hidden="1">#REF!</definedName>
    <definedName name="BLPH168" localSheetId="33" hidden="1">#REF!</definedName>
    <definedName name="BLPH168" localSheetId="43" hidden="1">#REF!</definedName>
    <definedName name="BLPH168" hidden="1">#REF!</definedName>
    <definedName name="BLPH169" localSheetId="36" hidden="1">#REF!</definedName>
    <definedName name="BLPH169" localSheetId="37" hidden="1">#REF!</definedName>
    <definedName name="BLPH169" localSheetId="38" hidden="1">#REF!</definedName>
    <definedName name="BLPH169" localSheetId="30" hidden="1">#REF!</definedName>
    <definedName name="BLPH169" localSheetId="31" hidden="1">#REF!</definedName>
    <definedName name="BLPH169" localSheetId="26" hidden="1">#REF!</definedName>
    <definedName name="BLPH169" localSheetId="27" hidden="1">#REF!</definedName>
    <definedName name="BLPH169" localSheetId="24" hidden="1">#REF!</definedName>
    <definedName name="BLPH169" localSheetId="25" hidden="1">#REF!</definedName>
    <definedName name="BLPH169" localSheetId="18" hidden="1">#REF!</definedName>
    <definedName name="BLPH169" localSheetId="19" hidden="1">#REF!</definedName>
    <definedName name="BLPH169" localSheetId="28" hidden="1">#REF!</definedName>
    <definedName name="BLPH169" localSheetId="29" hidden="1">#REF!</definedName>
    <definedName name="BLPH169" localSheetId="32" hidden="1">#REF!</definedName>
    <definedName name="BLPH169" localSheetId="33" hidden="1">#REF!</definedName>
    <definedName name="BLPH169" localSheetId="43" hidden="1">#REF!</definedName>
    <definedName name="BLPH169" hidden="1">#REF!</definedName>
    <definedName name="BLPH17" localSheetId="36" hidden="1">#REF!</definedName>
    <definedName name="BLPH17" localSheetId="37" hidden="1">#REF!</definedName>
    <definedName name="BLPH17" localSheetId="38" hidden="1">#REF!</definedName>
    <definedName name="BLPH17" localSheetId="30" hidden="1">#REF!</definedName>
    <definedName name="BLPH17" localSheetId="31" hidden="1">#REF!</definedName>
    <definedName name="BLPH17" localSheetId="26" hidden="1">#REF!</definedName>
    <definedName name="BLPH17" localSheetId="27" hidden="1">#REF!</definedName>
    <definedName name="BLPH17" localSheetId="24" hidden="1">#REF!</definedName>
    <definedName name="BLPH17" localSheetId="25" hidden="1">#REF!</definedName>
    <definedName name="BLPH17" localSheetId="18" hidden="1">#REF!</definedName>
    <definedName name="BLPH17" localSheetId="19" hidden="1">#REF!</definedName>
    <definedName name="BLPH17" localSheetId="28" hidden="1">#REF!</definedName>
    <definedName name="BLPH17" localSheetId="29" hidden="1">#REF!</definedName>
    <definedName name="BLPH17" localSheetId="32" hidden="1">#REF!</definedName>
    <definedName name="BLPH17" localSheetId="33" hidden="1">#REF!</definedName>
    <definedName name="BLPH17" localSheetId="43" hidden="1">#REF!</definedName>
    <definedName name="BLPH17" hidden="1">#REF!</definedName>
    <definedName name="BLPH170" localSheetId="36" hidden="1">#REF!</definedName>
    <definedName name="BLPH170" localSheetId="37" hidden="1">#REF!</definedName>
    <definedName name="BLPH170" localSheetId="38" hidden="1">#REF!</definedName>
    <definedName name="BLPH170" localSheetId="30" hidden="1">#REF!</definedName>
    <definedName name="BLPH170" localSheetId="31" hidden="1">#REF!</definedName>
    <definedName name="BLPH170" localSheetId="26" hidden="1">#REF!</definedName>
    <definedName name="BLPH170" localSheetId="27" hidden="1">#REF!</definedName>
    <definedName name="BLPH170" localSheetId="24" hidden="1">#REF!</definedName>
    <definedName name="BLPH170" localSheetId="25" hidden="1">#REF!</definedName>
    <definedName name="BLPH170" localSheetId="18" hidden="1">#REF!</definedName>
    <definedName name="BLPH170" localSheetId="19" hidden="1">#REF!</definedName>
    <definedName name="BLPH170" localSheetId="28" hidden="1">#REF!</definedName>
    <definedName name="BLPH170" localSheetId="29" hidden="1">#REF!</definedName>
    <definedName name="BLPH170" localSheetId="32" hidden="1">#REF!</definedName>
    <definedName name="BLPH170" localSheetId="33" hidden="1">#REF!</definedName>
    <definedName name="BLPH170" localSheetId="43" hidden="1">#REF!</definedName>
    <definedName name="BLPH170" hidden="1">#REF!</definedName>
    <definedName name="BLPH171" localSheetId="36" hidden="1">#REF!</definedName>
    <definedName name="BLPH171" localSheetId="37" hidden="1">#REF!</definedName>
    <definedName name="BLPH171" localSheetId="38" hidden="1">#REF!</definedName>
    <definedName name="BLPH171" localSheetId="30" hidden="1">#REF!</definedName>
    <definedName name="BLPH171" localSheetId="31" hidden="1">#REF!</definedName>
    <definedName name="BLPH171" localSheetId="26" hidden="1">#REF!</definedName>
    <definedName name="BLPH171" localSheetId="27" hidden="1">#REF!</definedName>
    <definedName name="BLPH171" localSheetId="24" hidden="1">#REF!</definedName>
    <definedName name="BLPH171" localSheetId="25" hidden="1">#REF!</definedName>
    <definedName name="BLPH171" localSheetId="18" hidden="1">#REF!</definedName>
    <definedName name="BLPH171" localSheetId="19" hidden="1">#REF!</definedName>
    <definedName name="BLPH171" localSheetId="28" hidden="1">#REF!</definedName>
    <definedName name="BLPH171" localSheetId="29" hidden="1">#REF!</definedName>
    <definedName name="BLPH171" localSheetId="32" hidden="1">#REF!</definedName>
    <definedName name="BLPH171" localSheetId="33" hidden="1">#REF!</definedName>
    <definedName name="BLPH171" localSheetId="43" hidden="1">#REF!</definedName>
    <definedName name="BLPH171" hidden="1">#REF!</definedName>
    <definedName name="BLPH172" localSheetId="36" hidden="1">#REF!</definedName>
    <definedName name="BLPH172" localSheetId="37" hidden="1">#REF!</definedName>
    <definedName name="BLPH172" localSheetId="38" hidden="1">#REF!</definedName>
    <definedName name="BLPH172" localSheetId="30" hidden="1">#REF!</definedName>
    <definedName name="BLPH172" localSheetId="31" hidden="1">#REF!</definedName>
    <definedName name="BLPH172" localSheetId="26" hidden="1">#REF!</definedName>
    <definedName name="BLPH172" localSheetId="27" hidden="1">#REF!</definedName>
    <definedName name="BLPH172" localSheetId="24" hidden="1">#REF!</definedName>
    <definedName name="BLPH172" localSheetId="25" hidden="1">#REF!</definedName>
    <definedName name="BLPH172" localSheetId="18" hidden="1">#REF!</definedName>
    <definedName name="BLPH172" localSheetId="19" hidden="1">#REF!</definedName>
    <definedName name="BLPH172" localSheetId="28" hidden="1">#REF!</definedName>
    <definedName name="BLPH172" localSheetId="29" hidden="1">#REF!</definedName>
    <definedName name="BLPH172" localSheetId="32" hidden="1">#REF!</definedName>
    <definedName name="BLPH172" localSheetId="33" hidden="1">#REF!</definedName>
    <definedName name="BLPH172" localSheetId="43" hidden="1">#REF!</definedName>
    <definedName name="BLPH172" hidden="1">#REF!</definedName>
    <definedName name="BLPH173" localSheetId="36" hidden="1">#REF!</definedName>
    <definedName name="BLPH173" localSheetId="37" hidden="1">#REF!</definedName>
    <definedName name="BLPH173" localSheetId="38" hidden="1">#REF!</definedName>
    <definedName name="BLPH173" localSheetId="30" hidden="1">#REF!</definedName>
    <definedName name="BLPH173" localSheetId="31" hidden="1">#REF!</definedName>
    <definedName name="BLPH173" localSheetId="26" hidden="1">#REF!</definedName>
    <definedName name="BLPH173" localSheetId="27" hidden="1">#REF!</definedName>
    <definedName name="BLPH173" localSheetId="24" hidden="1">#REF!</definedName>
    <definedName name="BLPH173" localSheetId="25" hidden="1">#REF!</definedName>
    <definedName name="BLPH173" localSheetId="18" hidden="1">#REF!</definedName>
    <definedName name="BLPH173" localSheetId="19" hidden="1">#REF!</definedName>
    <definedName name="BLPH173" localSheetId="28" hidden="1">#REF!</definedName>
    <definedName name="BLPH173" localSheetId="29" hidden="1">#REF!</definedName>
    <definedName name="BLPH173" localSheetId="32" hidden="1">#REF!</definedName>
    <definedName name="BLPH173" localSheetId="33" hidden="1">#REF!</definedName>
    <definedName name="BLPH173" localSheetId="43" hidden="1">#REF!</definedName>
    <definedName name="BLPH173" hidden="1">#REF!</definedName>
    <definedName name="BLPH174" localSheetId="36" hidden="1">#REF!</definedName>
    <definedName name="BLPH174" localSheetId="37" hidden="1">#REF!</definedName>
    <definedName name="BLPH174" localSheetId="38" hidden="1">#REF!</definedName>
    <definedName name="BLPH174" localSheetId="30" hidden="1">#REF!</definedName>
    <definedName name="BLPH174" localSheetId="31" hidden="1">#REF!</definedName>
    <definedName name="BLPH174" localSheetId="26" hidden="1">#REF!</definedName>
    <definedName name="BLPH174" localSheetId="27" hidden="1">#REF!</definedName>
    <definedName name="BLPH174" localSheetId="24" hidden="1">#REF!</definedName>
    <definedName name="BLPH174" localSheetId="25" hidden="1">#REF!</definedName>
    <definedName name="BLPH174" localSheetId="18" hidden="1">#REF!</definedName>
    <definedName name="BLPH174" localSheetId="19" hidden="1">#REF!</definedName>
    <definedName name="BLPH174" localSheetId="28" hidden="1">#REF!</definedName>
    <definedName name="BLPH174" localSheetId="29" hidden="1">#REF!</definedName>
    <definedName name="BLPH174" localSheetId="32" hidden="1">#REF!</definedName>
    <definedName name="BLPH174" localSheetId="33" hidden="1">#REF!</definedName>
    <definedName name="BLPH174" localSheetId="43" hidden="1">#REF!</definedName>
    <definedName name="BLPH174" hidden="1">#REF!</definedName>
    <definedName name="BLPH175" localSheetId="36" hidden="1">#REF!</definedName>
    <definedName name="BLPH175" localSheetId="37" hidden="1">#REF!</definedName>
    <definedName name="BLPH175" localSheetId="38" hidden="1">#REF!</definedName>
    <definedName name="BLPH175" localSheetId="30" hidden="1">#REF!</definedName>
    <definedName name="BLPH175" localSheetId="31" hidden="1">#REF!</definedName>
    <definedName name="BLPH175" localSheetId="26" hidden="1">#REF!</definedName>
    <definedName name="BLPH175" localSheetId="27" hidden="1">#REF!</definedName>
    <definedName name="BLPH175" localSheetId="24" hidden="1">#REF!</definedName>
    <definedName name="BLPH175" localSheetId="25" hidden="1">#REF!</definedName>
    <definedName name="BLPH175" localSheetId="18" hidden="1">#REF!</definedName>
    <definedName name="BLPH175" localSheetId="19" hidden="1">#REF!</definedName>
    <definedName name="BLPH175" localSheetId="28" hidden="1">#REF!</definedName>
    <definedName name="BLPH175" localSheetId="29" hidden="1">#REF!</definedName>
    <definedName name="BLPH175" localSheetId="32" hidden="1">#REF!</definedName>
    <definedName name="BLPH175" localSheetId="33" hidden="1">#REF!</definedName>
    <definedName name="BLPH175" localSheetId="43" hidden="1">#REF!</definedName>
    <definedName name="BLPH175" hidden="1">#REF!</definedName>
    <definedName name="BLPH176" localSheetId="36" hidden="1">#REF!</definedName>
    <definedName name="BLPH176" localSheetId="37" hidden="1">#REF!</definedName>
    <definedName name="BLPH176" localSheetId="38" hidden="1">#REF!</definedName>
    <definedName name="BLPH176" localSheetId="30" hidden="1">#REF!</definedName>
    <definedName name="BLPH176" localSheetId="31" hidden="1">#REF!</definedName>
    <definedName name="BLPH176" localSheetId="26" hidden="1">#REF!</definedName>
    <definedName name="BLPH176" localSheetId="27" hidden="1">#REF!</definedName>
    <definedName name="BLPH176" localSheetId="24" hidden="1">#REF!</definedName>
    <definedName name="BLPH176" localSheetId="25" hidden="1">#REF!</definedName>
    <definedName name="BLPH176" localSheetId="18" hidden="1">#REF!</definedName>
    <definedName name="BLPH176" localSheetId="19" hidden="1">#REF!</definedName>
    <definedName name="BLPH176" localSheetId="28" hidden="1">#REF!</definedName>
    <definedName name="BLPH176" localSheetId="29" hidden="1">#REF!</definedName>
    <definedName name="BLPH176" localSheetId="32" hidden="1">#REF!</definedName>
    <definedName name="BLPH176" localSheetId="33" hidden="1">#REF!</definedName>
    <definedName name="BLPH176" localSheetId="43" hidden="1">#REF!</definedName>
    <definedName name="BLPH176" hidden="1">#REF!</definedName>
    <definedName name="BLPH177" localSheetId="36" hidden="1">#REF!</definedName>
    <definedName name="BLPH177" localSheetId="37" hidden="1">#REF!</definedName>
    <definedName name="BLPH177" localSheetId="38" hidden="1">#REF!</definedName>
    <definedName name="BLPH177" localSheetId="30" hidden="1">#REF!</definedName>
    <definedName name="BLPH177" localSheetId="31" hidden="1">#REF!</definedName>
    <definedName name="BLPH177" localSheetId="26" hidden="1">#REF!</definedName>
    <definedName name="BLPH177" localSheetId="27" hidden="1">#REF!</definedName>
    <definedName name="BLPH177" localSheetId="24" hidden="1">#REF!</definedName>
    <definedName name="BLPH177" localSheetId="25" hidden="1">#REF!</definedName>
    <definedName name="BLPH177" localSheetId="18" hidden="1">#REF!</definedName>
    <definedName name="BLPH177" localSheetId="19" hidden="1">#REF!</definedName>
    <definedName name="BLPH177" localSheetId="28" hidden="1">#REF!</definedName>
    <definedName name="BLPH177" localSheetId="29" hidden="1">#REF!</definedName>
    <definedName name="BLPH177" localSheetId="32" hidden="1">#REF!</definedName>
    <definedName name="BLPH177" localSheetId="33" hidden="1">#REF!</definedName>
    <definedName name="BLPH177" localSheetId="43" hidden="1">#REF!</definedName>
    <definedName name="BLPH177" hidden="1">#REF!</definedName>
    <definedName name="BLPH178" localSheetId="36" hidden="1">#REF!</definedName>
    <definedName name="BLPH178" localSheetId="37" hidden="1">#REF!</definedName>
    <definedName name="BLPH178" localSheetId="38" hidden="1">#REF!</definedName>
    <definedName name="BLPH178" localSheetId="30" hidden="1">#REF!</definedName>
    <definedName name="BLPH178" localSheetId="31" hidden="1">#REF!</definedName>
    <definedName name="BLPH178" localSheetId="26" hidden="1">#REF!</definedName>
    <definedName name="BLPH178" localSheetId="27" hidden="1">#REF!</definedName>
    <definedName name="BLPH178" localSheetId="24" hidden="1">#REF!</definedName>
    <definedName name="BLPH178" localSheetId="25" hidden="1">#REF!</definedName>
    <definedName name="BLPH178" localSheetId="18" hidden="1">#REF!</definedName>
    <definedName name="BLPH178" localSheetId="19" hidden="1">#REF!</definedName>
    <definedName name="BLPH178" localSheetId="28" hidden="1">#REF!</definedName>
    <definedName name="BLPH178" localSheetId="29" hidden="1">#REF!</definedName>
    <definedName name="BLPH178" localSheetId="32" hidden="1">#REF!</definedName>
    <definedName name="BLPH178" localSheetId="33" hidden="1">#REF!</definedName>
    <definedName name="BLPH178" localSheetId="43" hidden="1">#REF!</definedName>
    <definedName name="BLPH178" hidden="1">#REF!</definedName>
    <definedName name="BLPH179" localSheetId="36" hidden="1">#REF!</definedName>
    <definedName name="BLPH179" localSheetId="37" hidden="1">#REF!</definedName>
    <definedName name="BLPH179" localSheetId="38" hidden="1">#REF!</definedName>
    <definedName name="BLPH179" localSheetId="30" hidden="1">#REF!</definedName>
    <definedName name="BLPH179" localSheetId="31" hidden="1">#REF!</definedName>
    <definedName name="BLPH179" localSheetId="26" hidden="1">#REF!</definedName>
    <definedName name="BLPH179" localSheetId="27" hidden="1">#REF!</definedName>
    <definedName name="BLPH179" localSheetId="24" hidden="1">#REF!</definedName>
    <definedName name="BLPH179" localSheetId="25" hidden="1">#REF!</definedName>
    <definedName name="BLPH179" localSheetId="18" hidden="1">#REF!</definedName>
    <definedName name="BLPH179" localSheetId="19" hidden="1">#REF!</definedName>
    <definedName name="BLPH179" localSheetId="28" hidden="1">#REF!</definedName>
    <definedName name="BLPH179" localSheetId="29" hidden="1">#REF!</definedName>
    <definedName name="BLPH179" localSheetId="32" hidden="1">#REF!</definedName>
    <definedName name="BLPH179" localSheetId="33" hidden="1">#REF!</definedName>
    <definedName name="BLPH179" localSheetId="43" hidden="1">#REF!</definedName>
    <definedName name="BLPH179" hidden="1">#REF!</definedName>
    <definedName name="BLPH18" localSheetId="36" hidden="1">#REF!</definedName>
    <definedName name="BLPH18" localSheetId="37" hidden="1">#REF!</definedName>
    <definedName name="BLPH18" localSheetId="38" hidden="1">#REF!</definedName>
    <definedName name="BLPH18" localSheetId="30" hidden="1">#REF!</definedName>
    <definedName name="BLPH18" localSheetId="31" hidden="1">#REF!</definedName>
    <definedName name="BLPH18" localSheetId="26" hidden="1">#REF!</definedName>
    <definedName name="BLPH18" localSheetId="27" hidden="1">#REF!</definedName>
    <definedName name="BLPH18" localSheetId="24" hidden="1">#REF!</definedName>
    <definedName name="BLPH18" localSheetId="25" hidden="1">#REF!</definedName>
    <definedName name="BLPH18" localSheetId="18" hidden="1">#REF!</definedName>
    <definedName name="BLPH18" localSheetId="19" hidden="1">#REF!</definedName>
    <definedName name="BLPH18" localSheetId="28" hidden="1">#REF!</definedName>
    <definedName name="BLPH18" localSheetId="29" hidden="1">#REF!</definedName>
    <definedName name="BLPH18" localSheetId="32" hidden="1">#REF!</definedName>
    <definedName name="BLPH18" localSheetId="33" hidden="1">#REF!</definedName>
    <definedName name="BLPH18" localSheetId="43" hidden="1">#REF!</definedName>
    <definedName name="BLPH18" hidden="1">#REF!</definedName>
    <definedName name="BLPH180" localSheetId="36" hidden="1">#REF!</definedName>
    <definedName name="BLPH180" localSheetId="37" hidden="1">#REF!</definedName>
    <definedName name="BLPH180" localSheetId="38" hidden="1">#REF!</definedName>
    <definedName name="BLPH180" localSheetId="30" hidden="1">#REF!</definedName>
    <definedName name="BLPH180" localSheetId="31" hidden="1">#REF!</definedName>
    <definedName name="BLPH180" localSheetId="26" hidden="1">#REF!</definedName>
    <definedName name="BLPH180" localSheetId="27" hidden="1">#REF!</definedName>
    <definedName name="BLPH180" localSheetId="24" hidden="1">#REF!</definedName>
    <definedName name="BLPH180" localSheetId="25" hidden="1">#REF!</definedName>
    <definedName name="BLPH180" localSheetId="18" hidden="1">#REF!</definedName>
    <definedName name="BLPH180" localSheetId="19" hidden="1">#REF!</definedName>
    <definedName name="BLPH180" localSheetId="28" hidden="1">#REF!</definedName>
    <definedName name="BLPH180" localSheetId="29" hidden="1">#REF!</definedName>
    <definedName name="BLPH180" localSheetId="32" hidden="1">#REF!</definedName>
    <definedName name="BLPH180" localSheetId="33" hidden="1">#REF!</definedName>
    <definedName name="BLPH180" localSheetId="43" hidden="1">#REF!</definedName>
    <definedName name="BLPH180" hidden="1">#REF!</definedName>
    <definedName name="BLPH181" localSheetId="36" hidden="1">#REF!</definedName>
    <definedName name="BLPH181" localSheetId="37" hidden="1">#REF!</definedName>
    <definedName name="BLPH181" localSheetId="38" hidden="1">#REF!</definedName>
    <definedName name="BLPH181" localSheetId="30" hidden="1">#REF!</definedName>
    <definedName name="BLPH181" localSheetId="31" hidden="1">#REF!</definedName>
    <definedName name="BLPH181" localSheetId="26" hidden="1">#REF!</definedName>
    <definedName name="BLPH181" localSheetId="27" hidden="1">#REF!</definedName>
    <definedName name="BLPH181" localSheetId="24" hidden="1">#REF!</definedName>
    <definedName name="BLPH181" localSheetId="25" hidden="1">#REF!</definedName>
    <definedName name="BLPH181" localSheetId="18" hidden="1">#REF!</definedName>
    <definedName name="BLPH181" localSheetId="19" hidden="1">#REF!</definedName>
    <definedName name="BLPH181" localSheetId="28" hidden="1">#REF!</definedName>
    <definedName name="BLPH181" localSheetId="29" hidden="1">#REF!</definedName>
    <definedName name="BLPH181" localSheetId="32" hidden="1">#REF!</definedName>
    <definedName name="BLPH181" localSheetId="33" hidden="1">#REF!</definedName>
    <definedName name="BLPH181" localSheetId="43" hidden="1">#REF!</definedName>
    <definedName name="BLPH181" hidden="1">#REF!</definedName>
    <definedName name="BLPH182" localSheetId="36" hidden="1">#REF!</definedName>
    <definedName name="BLPH182" localSheetId="37" hidden="1">#REF!</definedName>
    <definedName name="BLPH182" localSheetId="38" hidden="1">#REF!</definedName>
    <definedName name="BLPH182" localSheetId="30" hidden="1">#REF!</definedName>
    <definedName name="BLPH182" localSheetId="31" hidden="1">#REF!</definedName>
    <definedName name="BLPH182" localSheetId="26" hidden="1">#REF!</definedName>
    <definedName name="BLPH182" localSheetId="27" hidden="1">#REF!</definedName>
    <definedName name="BLPH182" localSheetId="24" hidden="1">#REF!</definedName>
    <definedName name="BLPH182" localSheetId="25" hidden="1">#REF!</definedName>
    <definedName name="BLPH182" localSheetId="18" hidden="1">#REF!</definedName>
    <definedName name="BLPH182" localSheetId="19" hidden="1">#REF!</definedName>
    <definedName name="BLPH182" localSheetId="28" hidden="1">#REF!</definedName>
    <definedName name="BLPH182" localSheetId="29" hidden="1">#REF!</definedName>
    <definedName name="BLPH182" localSheetId="32" hidden="1">#REF!</definedName>
    <definedName name="BLPH182" localSheetId="33" hidden="1">#REF!</definedName>
    <definedName name="BLPH182" localSheetId="43" hidden="1">#REF!</definedName>
    <definedName name="BLPH182" hidden="1">#REF!</definedName>
    <definedName name="BLPH183" localSheetId="36" hidden="1">#REF!</definedName>
    <definedName name="BLPH183" localSheetId="37" hidden="1">#REF!</definedName>
    <definedName name="BLPH183" localSheetId="38" hidden="1">#REF!</definedName>
    <definedName name="BLPH183" localSheetId="30" hidden="1">#REF!</definedName>
    <definedName name="BLPH183" localSheetId="31" hidden="1">#REF!</definedName>
    <definedName name="BLPH183" localSheetId="26" hidden="1">#REF!</definedName>
    <definedName name="BLPH183" localSheetId="27" hidden="1">#REF!</definedName>
    <definedName name="BLPH183" localSheetId="24" hidden="1">#REF!</definedName>
    <definedName name="BLPH183" localSheetId="25" hidden="1">#REF!</definedName>
    <definedName name="BLPH183" localSheetId="18" hidden="1">#REF!</definedName>
    <definedName name="BLPH183" localSheetId="19" hidden="1">#REF!</definedName>
    <definedName name="BLPH183" localSheetId="28" hidden="1">#REF!</definedName>
    <definedName name="BLPH183" localSheetId="29" hidden="1">#REF!</definedName>
    <definedName name="BLPH183" localSheetId="32" hidden="1">#REF!</definedName>
    <definedName name="BLPH183" localSheetId="33" hidden="1">#REF!</definedName>
    <definedName name="BLPH183" localSheetId="43" hidden="1">#REF!</definedName>
    <definedName name="BLPH183" hidden="1">#REF!</definedName>
    <definedName name="BLPH184" localSheetId="36" hidden="1">#REF!</definedName>
    <definedName name="BLPH184" localSheetId="37" hidden="1">#REF!</definedName>
    <definedName name="BLPH184" localSheetId="38" hidden="1">#REF!</definedName>
    <definedName name="BLPH184" localSheetId="30" hidden="1">#REF!</definedName>
    <definedName name="BLPH184" localSheetId="31" hidden="1">#REF!</definedName>
    <definedName name="BLPH184" localSheetId="26" hidden="1">#REF!</definedName>
    <definedName name="BLPH184" localSheetId="27" hidden="1">#REF!</definedName>
    <definedName name="BLPH184" localSheetId="24" hidden="1">#REF!</definedName>
    <definedName name="BLPH184" localSheetId="25" hidden="1">#REF!</definedName>
    <definedName name="BLPH184" localSheetId="18" hidden="1">#REF!</definedName>
    <definedName name="BLPH184" localSheetId="19" hidden="1">#REF!</definedName>
    <definedName name="BLPH184" localSheetId="28" hidden="1">#REF!</definedName>
    <definedName name="BLPH184" localSheetId="29" hidden="1">#REF!</definedName>
    <definedName name="BLPH184" localSheetId="32" hidden="1">#REF!</definedName>
    <definedName name="BLPH184" localSheetId="33" hidden="1">#REF!</definedName>
    <definedName name="BLPH184" localSheetId="43" hidden="1">#REF!</definedName>
    <definedName name="BLPH184" hidden="1">#REF!</definedName>
    <definedName name="BLPH185" localSheetId="36" hidden="1">#REF!</definedName>
    <definedName name="BLPH185" localSheetId="37" hidden="1">#REF!</definedName>
    <definedName name="BLPH185" localSheetId="38" hidden="1">#REF!</definedName>
    <definedName name="BLPH185" localSheetId="30" hidden="1">#REF!</definedName>
    <definedName name="BLPH185" localSheetId="31" hidden="1">#REF!</definedName>
    <definedName name="BLPH185" localSheetId="26" hidden="1">#REF!</definedName>
    <definedName name="BLPH185" localSheetId="27" hidden="1">#REF!</definedName>
    <definedName name="BLPH185" localSheetId="24" hidden="1">#REF!</definedName>
    <definedName name="BLPH185" localSheetId="25" hidden="1">#REF!</definedName>
    <definedName name="BLPH185" localSheetId="18" hidden="1">#REF!</definedName>
    <definedName name="BLPH185" localSheetId="19" hidden="1">#REF!</definedName>
    <definedName name="BLPH185" localSheetId="28" hidden="1">#REF!</definedName>
    <definedName name="BLPH185" localSheetId="29" hidden="1">#REF!</definedName>
    <definedName name="BLPH185" localSheetId="32" hidden="1">#REF!</definedName>
    <definedName name="BLPH185" localSheetId="33" hidden="1">#REF!</definedName>
    <definedName name="BLPH185" localSheetId="43" hidden="1">#REF!</definedName>
    <definedName name="BLPH185" hidden="1">#REF!</definedName>
    <definedName name="BLPH186" localSheetId="36" hidden="1">#REF!</definedName>
    <definedName name="BLPH186" localSheetId="37" hidden="1">#REF!</definedName>
    <definedName name="BLPH186" localSheetId="38" hidden="1">#REF!</definedName>
    <definedName name="BLPH186" localSheetId="30" hidden="1">#REF!</definedName>
    <definedName name="BLPH186" localSheetId="31" hidden="1">#REF!</definedName>
    <definedName name="BLPH186" localSheetId="26" hidden="1">#REF!</definedName>
    <definedName name="BLPH186" localSheetId="27" hidden="1">#REF!</definedName>
    <definedName name="BLPH186" localSheetId="24" hidden="1">#REF!</definedName>
    <definedName name="BLPH186" localSheetId="25" hidden="1">#REF!</definedName>
    <definedName name="BLPH186" localSheetId="18" hidden="1">#REF!</definedName>
    <definedName name="BLPH186" localSheetId="19" hidden="1">#REF!</definedName>
    <definedName name="BLPH186" localSheetId="28" hidden="1">#REF!</definedName>
    <definedName name="BLPH186" localSheetId="29" hidden="1">#REF!</definedName>
    <definedName name="BLPH186" localSheetId="32" hidden="1">#REF!</definedName>
    <definedName name="BLPH186" localSheetId="33" hidden="1">#REF!</definedName>
    <definedName name="BLPH186" localSheetId="43" hidden="1">#REF!</definedName>
    <definedName name="BLPH186" hidden="1">#REF!</definedName>
    <definedName name="BLPH187" localSheetId="36" hidden="1">#REF!</definedName>
    <definedName name="BLPH187" localSheetId="37" hidden="1">#REF!</definedName>
    <definedName name="BLPH187" localSheetId="38" hidden="1">#REF!</definedName>
    <definedName name="BLPH187" localSheetId="30" hidden="1">#REF!</definedName>
    <definedName name="BLPH187" localSheetId="31" hidden="1">#REF!</definedName>
    <definedName name="BLPH187" localSheetId="26" hidden="1">#REF!</definedName>
    <definedName name="BLPH187" localSheetId="27" hidden="1">#REF!</definedName>
    <definedName name="BLPH187" localSheetId="24" hidden="1">#REF!</definedName>
    <definedName name="BLPH187" localSheetId="25" hidden="1">#REF!</definedName>
    <definedName name="BLPH187" localSheetId="18" hidden="1">#REF!</definedName>
    <definedName name="BLPH187" localSheetId="19" hidden="1">#REF!</definedName>
    <definedName name="BLPH187" localSheetId="28" hidden="1">#REF!</definedName>
    <definedName name="BLPH187" localSheetId="29" hidden="1">#REF!</definedName>
    <definedName name="BLPH187" localSheetId="32" hidden="1">#REF!</definedName>
    <definedName name="BLPH187" localSheetId="33" hidden="1">#REF!</definedName>
    <definedName name="BLPH187" localSheetId="43" hidden="1">#REF!</definedName>
    <definedName name="BLPH187" hidden="1">#REF!</definedName>
    <definedName name="BLPH188" localSheetId="36" hidden="1">#REF!</definedName>
    <definedName name="BLPH188" localSheetId="37" hidden="1">#REF!</definedName>
    <definedName name="BLPH188" localSheetId="38" hidden="1">#REF!</definedName>
    <definedName name="BLPH188" localSheetId="30" hidden="1">#REF!</definedName>
    <definedName name="BLPH188" localSheetId="31" hidden="1">#REF!</definedName>
    <definedName name="BLPH188" localSheetId="26" hidden="1">#REF!</definedName>
    <definedName name="BLPH188" localSheetId="27" hidden="1">#REF!</definedName>
    <definedName name="BLPH188" localSheetId="24" hidden="1">#REF!</definedName>
    <definedName name="BLPH188" localSheetId="25" hidden="1">#REF!</definedName>
    <definedName name="BLPH188" localSheetId="18" hidden="1">#REF!</definedName>
    <definedName name="BLPH188" localSheetId="19" hidden="1">#REF!</definedName>
    <definedName name="BLPH188" localSheetId="28" hidden="1">#REF!</definedName>
    <definedName name="BLPH188" localSheetId="29" hidden="1">#REF!</definedName>
    <definedName name="BLPH188" localSheetId="32" hidden="1">#REF!</definedName>
    <definedName name="BLPH188" localSheetId="33" hidden="1">#REF!</definedName>
    <definedName name="BLPH188" localSheetId="43" hidden="1">#REF!</definedName>
    <definedName name="BLPH188" hidden="1">#REF!</definedName>
    <definedName name="BLPH189" localSheetId="36" hidden="1">#REF!</definedName>
    <definedName name="BLPH189" localSheetId="37" hidden="1">#REF!</definedName>
    <definedName name="BLPH189" localSheetId="38" hidden="1">#REF!</definedName>
    <definedName name="BLPH189" localSheetId="30" hidden="1">#REF!</definedName>
    <definedName name="BLPH189" localSheetId="31" hidden="1">#REF!</definedName>
    <definedName name="BLPH189" localSheetId="26" hidden="1">#REF!</definedName>
    <definedName name="BLPH189" localSheetId="27" hidden="1">#REF!</definedName>
    <definedName name="BLPH189" localSheetId="24" hidden="1">#REF!</definedName>
    <definedName name="BLPH189" localSheetId="25" hidden="1">#REF!</definedName>
    <definedName name="BLPH189" localSheetId="18" hidden="1">#REF!</definedName>
    <definedName name="BLPH189" localSheetId="19" hidden="1">#REF!</definedName>
    <definedName name="BLPH189" localSheetId="28" hidden="1">#REF!</definedName>
    <definedName name="BLPH189" localSheetId="29" hidden="1">#REF!</definedName>
    <definedName name="BLPH189" localSheetId="32" hidden="1">#REF!</definedName>
    <definedName name="BLPH189" localSheetId="33" hidden="1">#REF!</definedName>
    <definedName name="BLPH189" localSheetId="43" hidden="1">#REF!</definedName>
    <definedName name="BLPH189" hidden="1">#REF!</definedName>
    <definedName name="BLPH19" localSheetId="36" hidden="1">#REF!</definedName>
    <definedName name="BLPH19" localSheetId="37" hidden="1">#REF!</definedName>
    <definedName name="BLPH19" localSheetId="38" hidden="1">#REF!</definedName>
    <definedName name="BLPH19" localSheetId="30" hidden="1">#REF!</definedName>
    <definedName name="BLPH19" localSheetId="31" hidden="1">#REF!</definedName>
    <definedName name="BLPH19" localSheetId="26" hidden="1">#REF!</definedName>
    <definedName name="BLPH19" localSheetId="27" hidden="1">#REF!</definedName>
    <definedName name="BLPH19" localSheetId="24" hidden="1">#REF!</definedName>
    <definedName name="BLPH19" localSheetId="25" hidden="1">#REF!</definedName>
    <definedName name="BLPH19" localSheetId="18" hidden="1">#REF!</definedName>
    <definedName name="BLPH19" localSheetId="19" hidden="1">#REF!</definedName>
    <definedName name="BLPH19" localSheetId="28" hidden="1">#REF!</definedName>
    <definedName name="BLPH19" localSheetId="29" hidden="1">#REF!</definedName>
    <definedName name="BLPH19" localSheetId="32" hidden="1">#REF!</definedName>
    <definedName name="BLPH19" localSheetId="33" hidden="1">#REF!</definedName>
    <definedName name="BLPH19" localSheetId="43" hidden="1">#REF!</definedName>
    <definedName name="BLPH19" hidden="1">#REF!</definedName>
    <definedName name="BLPH190" localSheetId="36" hidden="1">#REF!</definedName>
    <definedName name="BLPH190" localSheetId="37" hidden="1">#REF!</definedName>
    <definedName name="BLPH190" localSheetId="38" hidden="1">#REF!</definedName>
    <definedName name="BLPH190" localSheetId="30" hidden="1">#REF!</definedName>
    <definedName name="BLPH190" localSheetId="31" hidden="1">#REF!</definedName>
    <definedName name="BLPH190" localSheetId="26" hidden="1">#REF!</definedName>
    <definedName name="BLPH190" localSheetId="27" hidden="1">#REF!</definedName>
    <definedName name="BLPH190" localSheetId="24" hidden="1">#REF!</definedName>
    <definedName name="BLPH190" localSheetId="25" hidden="1">#REF!</definedName>
    <definedName name="BLPH190" localSheetId="18" hidden="1">#REF!</definedName>
    <definedName name="BLPH190" localSheetId="19" hidden="1">#REF!</definedName>
    <definedName name="BLPH190" localSheetId="28" hidden="1">#REF!</definedName>
    <definedName name="BLPH190" localSheetId="29" hidden="1">#REF!</definedName>
    <definedName name="BLPH190" localSheetId="32" hidden="1">#REF!</definedName>
    <definedName name="BLPH190" localSheetId="33" hidden="1">#REF!</definedName>
    <definedName name="BLPH190" localSheetId="43" hidden="1">#REF!</definedName>
    <definedName name="BLPH190" hidden="1">#REF!</definedName>
    <definedName name="BLPH191" localSheetId="36" hidden="1">#REF!</definedName>
    <definedName name="BLPH191" localSheetId="37" hidden="1">#REF!</definedName>
    <definedName name="BLPH191" localSheetId="38" hidden="1">#REF!</definedName>
    <definedName name="BLPH191" localSheetId="30" hidden="1">#REF!</definedName>
    <definedName name="BLPH191" localSheetId="31" hidden="1">#REF!</definedName>
    <definedName name="BLPH191" localSheetId="26" hidden="1">#REF!</definedName>
    <definedName name="BLPH191" localSheetId="27" hidden="1">#REF!</definedName>
    <definedName name="BLPH191" localSheetId="24" hidden="1">#REF!</definedName>
    <definedName name="BLPH191" localSheetId="25" hidden="1">#REF!</definedName>
    <definedName name="BLPH191" localSheetId="18" hidden="1">#REF!</definedName>
    <definedName name="BLPH191" localSheetId="19" hidden="1">#REF!</definedName>
    <definedName name="BLPH191" localSheetId="28" hidden="1">#REF!</definedName>
    <definedName name="BLPH191" localSheetId="29" hidden="1">#REF!</definedName>
    <definedName name="BLPH191" localSheetId="32" hidden="1">#REF!</definedName>
    <definedName name="BLPH191" localSheetId="33" hidden="1">#REF!</definedName>
    <definedName name="BLPH191" localSheetId="43" hidden="1">#REF!</definedName>
    <definedName name="BLPH191" hidden="1">#REF!</definedName>
    <definedName name="BLPH192" localSheetId="36" hidden="1">#REF!</definedName>
    <definedName name="BLPH192" localSheetId="37" hidden="1">#REF!</definedName>
    <definedName name="BLPH192" localSheetId="38" hidden="1">#REF!</definedName>
    <definedName name="BLPH192" localSheetId="30" hidden="1">#REF!</definedName>
    <definedName name="BLPH192" localSheetId="31" hidden="1">#REF!</definedName>
    <definedName name="BLPH192" localSheetId="26" hidden="1">#REF!</definedName>
    <definedName name="BLPH192" localSheetId="27" hidden="1">#REF!</definedName>
    <definedName name="BLPH192" localSheetId="24" hidden="1">#REF!</definedName>
    <definedName name="BLPH192" localSheetId="25" hidden="1">#REF!</definedName>
    <definedName name="BLPH192" localSheetId="18" hidden="1">#REF!</definedName>
    <definedName name="BLPH192" localSheetId="19" hidden="1">#REF!</definedName>
    <definedName name="BLPH192" localSheetId="28" hidden="1">#REF!</definedName>
    <definedName name="BLPH192" localSheetId="29" hidden="1">#REF!</definedName>
    <definedName name="BLPH192" localSheetId="32" hidden="1">#REF!</definedName>
    <definedName name="BLPH192" localSheetId="33" hidden="1">#REF!</definedName>
    <definedName name="BLPH192" localSheetId="43" hidden="1">#REF!</definedName>
    <definedName name="BLPH192" hidden="1">#REF!</definedName>
    <definedName name="BLPH193" localSheetId="36" hidden="1">#REF!</definedName>
    <definedName name="BLPH193" localSheetId="37" hidden="1">#REF!</definedName>
    <definedName name="BLPH193" localSheetId="38" hidden="1">#REF!</definedName>
    <definedName name="BLPH193" localSheetId="30" hidden="1">#REF!</definedName>
    <definedName name="BLPH193" localSheetId="31" hidden="1">#REF!</definedName>
    <definedName name="BLPH193" localSheetId="26" hidden="1">#REF!</definedName>
    <definedName name="BLPH193" localSheetId="27" hidden="1">#REF!</definedName>
    <definedName name="BLPH193" localSheetId="24" hidden="1">#REF!</definedName>
    <definedName name="BLPH193" localSheetId="25" hidden="1">#REF!</definedName>
    <definedName name="BLPH193" localSheetId="18" hidden="1">#REF!</definedName>
    <definedName name="BLPH193" localSheetId="19" hidden="1">#REF!</definedName>
    <definedName name="BLPH193" localSheetId="28" hidden="1">#REF!</definedName>
    <definedName name="BLPH193" localSheetId="29" hidden="1">#REF!</definedName>
    <definedName name="BLPH193" localSheetId="32" hidden="1">#REF!</definedName>
    <definedName name="BLPH193" localSheetId="33" hidden="1">#REF!</definedName>
    <definedName name="BLPH193" localSheetId="43" hidden="1">#REF!</definedName>
    <definedName name="BLPH193" hidden="1">#REF!</definedName>
    <definedName name="BLPH194" localSheetId="36" hidden="1">#REF!</definedName>
    <definedName name="BLPH194" localSheetId="37" hidden="1">#REF!</definedName>
    <definedName name="BLPH194" localSheetId="38" hidden="1">#REF!</definedName>
    <definedName name="BLPH194" localSheetId="30" hidden="1">#REF!</definedName>
    <definedName name="BLPH194" localSheetId="31" hidden="1">#REF!</definedName>
    <definedName name="BLPH194" localSheetId="26" hidden="1">#REF!</definedName>
    <definedName name="BLPH194" localSheetId="27" hidden="1">#REF!</definedName>
    <definedName name="BLPH194" localSheetId="24" hidden="1">#REF!</definedName>
    <definedName name="BLPH194" localSheetId="25" hidden="1">#REF!</definedName>
    <definedName name="BLPH194" localSheetId="18" hidden="1">#REF!</definedName>
    <definedName name="BLPH194" localSheetId="19" hidden="1">#REF!</definedName>
    <definedName name="BLPH194" localSheetId="28" hidden="1">#REF!</definedName>
    <definedName name="BLPH194" localSheetId="29" hidden="1">#REF!</definedName>
    <definedName name="BLPH194" localSheetId="32" hidden="1">#REF!</definedName>
    <definedName name="BLPH194" localSheetId="33" hidden="1">#REF!</definedName>
    <definedName name="BLPH194" localSheetId="43" hidden="1">#REF!</definedName>
    <definedName name="BLPH194" hidden="1">#REF!</definedName>
    <definedName name="BLPH195" localSheetId="36" hidden="1">#REF!</definedName>
    <definedName name="BLPH195" localSheetId="37" hidden="1">#REF!</definedName>
    <definedName name="BLPH195" localSheetId="38" hidden="1">#REF!</definedName>
    <definedName name="BLPH195" localSheetId="30" hidden="1">#REF!</definedName>
    <definedName name="BLPH195" localSheetId="31" hidden="1">#REF!</definedName>
    <definedName name="BLPH195" localSheetId="26" hidden="1">#REF!</definedName>
    <definedName name="BLPH195" localSheetId="27" hidden="1">#REF!</definedName>
    <definedName name="BLPH195" localSheetId="24" hidden="1">#REF!</definedName>
    <definedName name="BLPH195" localSheetId="25" hidden="1">#REF!</definedName>
    <definedName name="BLPH195" localSheetId="18" hidden="1">#REF!</definedName>
    <definedName name="BLPH195" localSheetId="19" hidden="1">#REF!</definedName>
    <definedName name="BLPH195" localSheetId="28" hidden="1">#REF!</definedName>
    <definedName name="BLPH195" localSheetId="29" hidden="1">#REF!</definedName>
    <definedName name="BLPH195" localSheetId="32" hidden="1">#REF!</definedName>
    <definedName name="BLPH195" localSheetId="33" hidden="1">#REF!</definedName>
    <definedName name="BLPH195" localSheetId="43" hidden="1">#REF!</definedName>
    <definedName name="BLPH195" hidden="1">#REF!</definedName>
    <definedName name="BLPH196" localSheetId="36" hidden="1">#REF!</definedName>
    <definedName name="BLPH196" localSheetId="37" hidden="1">#REF!</definedName>
    <definedName name="BLPH196" localSheetId="38" hidden="1">#REF!</definedName>
    <definedName name="BLPH196" localSheetId="30" hidden="1">#REF!</definedName>
    <definedName name="BLPH196" localSheetId="31" hidden="1">#REF!</definedName>
    <definedName name="BLPH196" localSheetId="26" hidden="1">#REF!</definedName>
    <definedName name="BLPH196" localSheetId="27" hidden="1">#REF!</definedName>
    <definedName name="BLPH196" localSheetId="24" hidden="1">#REF!</definedName>
    <definedName name="BLPH196" localSheetId="25" hidden="1">#REF!</definedName>
    <definedName name="BLPH196" localSheetId="18" hidden="1">#REF!</definedName>
    <definedName name="BLPH196" localSheetId="19" hidden="1">#REF!</definedName>
    <definedName name="BLPH196" localSheetId="28" hidden="1">#REF!</definedName>
    <definedName name="BLPH196" localSheetId="29" hidden="1">#REF!</definedName>
    <definedName name="BLPH196" localSheetId="32" hidden="1">#REF!</definedName>
    <definedName name="BLPH196" localSheetId="33" hidden="1">#REF!</definedName>
    <definedName name="BLPH196" localSheetId="43" hidden="1">#REF!</definedName>
    <definedName name="BLPH196" hidden="1">#REF!</definedName>
    <definedName name="BLPH197" localSheetId="36" hidden="1">#REF!</definedName>
    <definedName name="BLPH197" localSheetId="37" hidden="1">#REF!</definedName>
    <definedName name="BLPH197" localSheetId="38" hidden="1">#REF!</definedName>
    <definedName name="BLPH197" localSheetId="30" hidden="1">#REF!</definedName>
    <definedName name="BLPH197" localSheetId="31" hidden="1">#REF!</definedName>
    <definedName name="BLPH197" localSheetId="26" hidden="1">#REF!</definedName>
    <definedName name="BLPH197" localSheetId="27" hidden="1">#REF!</definedName>
    <definedName name="BLPH197" localSheetId="24" hidden="1">#REF!</definedName>
    <definedName name="BLPH197" localSheetId="25" hidden="1">#REF!</definedName>
    <definedName name="BLPH197" localSheetId="18" hidden="1">#REF!</definedName>
    <definedName name="BLPH197" localSheetId="19" hidden="1">#REF!</definedName>
    <definedName name="BLPH197" localSheetId="28" hidden="1">#REF!</definedName>
    <definedName name="BLPH197" localSheetId="29" hidden="1">#REF!</definedName>
    <definedName name="BLPH197" localSheetId="32" hidden="1">#REF!</definedName>
    <definedName name="BLPH197" localSheetId="33" hidden="1">#REF!</definedName>
    <definedName name="BLPH197" localSheetId="43" hidden="1">#REF!</definedName>
    <definedName name="BLPH197" hidden="1">#REF!</definedName>
    <definedName name="BLPH198" localSheetId="36" hidden="1">#REF!</definedName>
    <definedName name="BLPH198" localSheetId="37" hidden="1">#REF!</definedName>
    <definedName name="BLPH198" localSheetId="38" hidden="1">#REF!</definedName>
    <definedName name="BLPH198" localSheetId="30" hidden="1">#REF!</definedName>
    <definedName name="BLPH198" localSheetId="31" hidden="1">#REF!</definedName>
    <definedName name="BLPH198" localSheetId="26" hidden="1">#REF!</definedName>
    <definedName name="BLPH198" localSheetId="27" hidden="1">#REF!</definedName>
    <definedName name="BLPH198" localSheetId="24" hidden="1">#REF!</definedName>
    <definedName name="BLPH198" localSheetId="25" hidden="1">#REF!</definedName>
    <definedName name="BLPH198" localSheetId="18" hidden="1">#REF!</definedName>
    <definedName name="BLPH198" localSheetId="19" hidden="1">#REF!</definedName>
    <definedName name="BLPH198" localSheetId="28" hidden="1">#REF!</definedName>
    <definedName name="BLPH198" localSheetId="29" hidden="1">#REF!</definedName>
    <definedName name="BLPH198" localSheetId="32" hidden="1">#REF!</definedName>
    <definedName name="BLPH198" localSheetId="33" hidden="1">#REF!</definedName>
    <definedName name="BLPH198" localSheetId="43" hidden="1">#REF!</definedName>
    <definedName name="BLPH198" hidden="1">#REF!</definedName>
    <definedName name="BLPH199" localSheetId="36" hidden="1">#REF!</definedName>
    <definedName name="BLPH199" localSheetId="37" hidden="1">#REF!</definedName>
    <definedName name="BLPH199" localSheetId="38" hidden="1">#REF!</definedName>
    <definedName name="BLPH199" localSheetId="30" hidden="1">#REF!</definedName>
    <definedName name="BLPH199" localSheetId="31" hidden="1">#REF!</definedName>
    <definedName name="BLPH199" localSheetId="26" hidden="1">#REF!</definedName>
    <definedName name="BLPH199" localSheetId="27" hidden="1">#REF!</definedName>
    <definedName name="BLPH199" localSheetId="24" hidden="1">#REF!</definedName>
    <definedName name="BLPH199" localSheetId="25" hidden="1">#REF!</definedName>
    <definedName name="BLPH199" localSheetId="18" hidden="1">#REF!</definedName>
    <definedName name="BLPH199" localSheetId="19" hidden="1">#REF!</definedName>
    <definedName name="BLPH199" localSheetId="28" hidden="1">#REF!</definedName>
    <definedName name="BLPH199" localSheetId="29" hidden="1">#REF!</definedName>
    <definedName name="BLPH199" localSheetId="32" hidden="1">#REF!</definedName>
    <definedName name="BLPH199" localSheetId="33" hidden="1">#REF!</definedName>
    <definedName name="BLPH199" localSheetId="43" hidden="1">#REF!</definedName>
    <definedName name="BLPH199" hidden="1">#REF!</definedName>
    <definedName name="BLPH2" localSheetId="36" hidden="1">[4]Sheet2!#REF!</definedName>
    <definedName name="BLPH2" localSheetId="37" hidden="1">[4]Sheet2!#REF!</definedName>
    <definedName name="BLPH2" localSheetId="38" hidden="1">[4]Sheet2!#REF!</definedName>
    <definedName name="BLPH2" localSheetId="30" hidden="1">[4]Sheet2!#REF!</definedName>
    <definedName name="BLPH2" localSheetId="31" hidden="1">[4]Sheet2!#REF!</definedName>
    <definedName name="BLPH2" localSheetId="26" hidden="1">[4]Sheet2!#REF!</definedName>
    <definedName name="BLPH2" localSheetId="27" hidden="1">[4]Sheet2!#REF!</definedName>
    <definedName name="BLPH2" localSheetId="24" hidden="1">[4]Sheet2!#REF!</definedName>
    <definedName name="BLPH2" localSheetId="25" hidden="1">[4]Sheet2!#REF!</definedName>
    <definedName name="BLPH2" localSheetId="18" hidden="1">[4]Sheet2!#REF!</definedName>
    <definedName name="BLPH2" localSheetId="19" hidden="1">[4]Sheet2!#REF!</definedName>
    <definedName name="BLPH2" localSheetId="28" hidden="1">[4]Sheet2!#REF!</definedName>
    <definedName name="BLPH2" localSheetId="29" hidden="1">[4]Sheet2!#REF!</definedName>
    <definedName name="BLPH2" localSheetId="32" hidden="1">[4]Sheet2!#REF!</definedName>
    <definedName name="BLPH2" localSheetId="33" hidden="1">[4]Sheet2!#REF!</definedName>
    <definedName name="BLPH2" localSheetId="43" hidden="1">[4]Sheet2!#REF!</definedName>
    <definedName name="BLPH2" hidden="1">[4]Sheet2!#REF!</definedName>
    <definedName name="BLPH20" localSheetId="36" hidden="1">#REF!</definedName>
    <definedName name="BLPH20" localSheetId="37" hidden="1">#REF!</definedName>
    <definedName name="BLPH20" localSheetId="38" hidden="1">#REF!</definedName>
    <definedName name="BLPH20" localSheetId="30" hidden="1">#REF!</definedName>
    <definedName name="BLPH20" localSheetId="31" hidden="1">#REF!</definedName>
    <definedName name="BLPH20" localSheetId="26" hidden="1">#REF!</definedName>
    <definedName name="BLPH20" localSheetId="27" hidden="1">#REF!</definedName>
    <definedName name="BLPH20" localSheetId="24" hidden="1">#REF!</definedName>
    <definedName name="BLPH20" localSheetId="25" hidden="1">#REF!</definedName>
    <definedName name="BLPH20" localSheetId="18" hidden="1">#REF!</definedName>
    <definedName name="BLPH20" localSheetId="19" hidden="1">#REF!</definedName>
    <definedName name="BLPH20" localSheetId="28" hidden="1">#REF!</definedName>
    <definedName name="BLPH20" localSheetId="29" hidden="1">#REF!</definedName>
    <definedName name="BLPH20" localSheetId="32" hidden="1">#REF!</definedName>
    <definedName name="BLPH20" localSheetId="33" hidden="1">#REF!</definedName>
    <definedName name="BLPH20" localSheetId="43" hidden="1">#REF!</definedName>
    <definedName name="BLPH20" hidden="1">#REF!</definedName>
    <definedName name="BLPH200" localSheetId="36" hidden="1">#REF!</definedName>
    <definedName name="BLPH200" localSheetId="37" hidden="1">#REF!</definedName>
    <definedName name="BLPH200" localSheetId="38" hidden="1">#REF!</definedName>
    <definedName name="BLPH200" localSheetId="30" hidden="1">#REF!</definedName>
    <definedName name="BLPH200" localSheetId="31" hidden="1">#REF!</definedName>
    <definedName name="BLPH200" localSheetId="26" hidden="1">#REF!</definedName>
    <definedName name="BLPH200" localSheetId="27" hidden="1">#REF!</definedName>
    <definedName name="BLPH200" localSheetId="24" hidden="1">#REF!</definedName>
    <definedName name="BLPH200" localSheetId="25" hidden="1">#REF!</definedName>
    <definedName name="BLPH200" localSheetId="18" hidden="1">#REF!</definedName>
    <definedName name="BLPH200" localSheetId="19" hidden="1">#REF!</definedName>
    <definedName name="BLPH200" localSheetId="28" hidden="1">#REF!</definedName>
    <definedName name="BLPH200" localSheetId="29" hidden="1">#REF!</definedName>
    <definedName name="BLPH200" localSheetId="32" hidden="1">#REF!</definedName>
    <definedName name="BLPH200" localSheetId="33" hidden="1">#REF!</definedName>
    <definedName name="BLPH200" localSheetId="43" hidden="1">#REF!</definedName>
    <definedName name="BLPH200" hidden="1">#REF!</definedName>
    <definedName name="BLPH201" localSheetId="36" hidden="1">#REF!</definedName>
    <definedName name="BLPH201" localSheetId="37" hidden="1">#REF!</definedName>
    <definedName name="BLPH201" localSheetId="38" hidden="1">#REF!</definedName>
    <definedName name="BLPH201" localSheetId="30" hidden="1">#REF!</definedName>
    <definedName name="BLPH201" localSheetId="31" hidden="1">#REF!</definedName>
    <definedName name="BLPH201" localSheetId="26" hidden="1">#REF!</definedName>
    <definedName name="BLPH201" localSheetId="27" hidden="1">#REF!</definedName>
    <definedName name="BLPH201" localSheetId="24" hidden="1">#REF!</definedName>
    <definedName name="BLPH201" localSheetId="25" hidden="1">#REF!</definedName>
    <definedName name="BLPH201" localSheetId="18" hidden="1">#REF!</definedName>
    <definedName name="BLPH201" localSheetId="19" hidden="1">#REF!</definedName>
    <definedName name="BLPH201" localSheetId="28" hidden="1">#REF!</definedName>
    <definedName name="BLPH201" localSheetId="29" hidden="1">#REF!</definedName>
    <definedName name="BLPH201" localSheetId="32" hidden="1">#REF!</definedName>
    <definedName name="BLPH201" localSheetId="33" hidden="1">#REF!</definedName>
    <definedName name="BLPH201" localSheetId="43" hidden="1">#REF!</definedName>
    <definedName name="BLPH201" hidden="1">#REF!</definedName>
    <definedName name="BLPH202" localSheetId="36" hidden="1">#REF!</definedName>
    <definedName name="BLPH202" localSheetId="37" hidden="1">#REF!</definedName>
    <definedName name="BLPH202" localSheetId="38" hidden="1">#REF!</definedName>
    <definedName name="BLPH202" localSheetId="30" hidden="1">#REF!</definedName>
    <definedName name="BLPH202" localSheetId="31" hidden="1">#REF!</definedName>
    <definedName name="BLPH202" localSheetId="26" hidden="1">#REF!</definedName>
    <definedName name="BLPH202" localSheetId="27" hidden="1">#REF!</definedName>
    <definedName name="BLPH202" localSheetId="24" hidden="1">#REF!</definedName>
    <definedName name="BLPH202" localSheetId="25" hidden="1">#REF!</definedName>
    <definedName name="BLPH202" localSheetId="18" hidden="1">#REF!</definedName>
    <definedName name="BLPH202" localSheetId="19" hidden="1">#REF!</definedName>
    <definedName name="BLPH202" localSheetId="28" hidden="1">#REF!</definedName>
    <definedName name="BLPH202" localSheetId="29" hidden="1">#REF!</definedName>
    <definedName name="BLPH202" localSheetId="32" hidden="1">#REF!</definedName>
    <definedName name="BLPH202" localSheetId="33" hidden="1">#REF!</definedName>
    <definedName name="BLPH202" localSheetId="43" hidden="1">#REF!</definedName>
    <definedName name="BLPH202" hidden="1">#REF!</definedName>
    <definedName name="BLPH203" localSheetId="36" hidden="1">#REF!</definedName>
    <definedName name="BLPH203" localSheetId="37" hidden="1">#REF!</definedName>
    <definedName name="BLPH203" localSheetId="38" hidden="1">#REF!</definedName>
    <definedName name="BLPH203" localSheetId="30" hidden="1">#REF!</definedName>
    <definedName name="BLPH203" localSheetId="31" hidden="1">#REF!</definedName>
    <definedName name="BLPH203" localSheetId="26" hidden="1">#REF!</definedName>
    <definedName name="BLPH203" localSheetId="27" hidden="1">#REF!</definedName>
    <definedName name="BLPH203" localSheetId="24" hidden="1">#REF!</definedName>
    <definedName name="BLPH203" localSheetId="25" hidden="1">#REF!</definedName>
    <definedName name="BLPH203" localSheetId="18" hidden="1">#REF!</definedName>
    <definedName name="BLPH203" localSheetId="19" hidden="1">#REF!</definedName>
    <definedName name="BLPH203" localSheetId="28" hidden="1">#REF!</definedName>
    <definedName name="BLPH203" localSheetId="29" hidden="1">#REF!</definedName>
    <definedName name="BLPH203" localSheetId="32" hidden="1">#REF!</definedName>
    <definedName name="BLPH203" localSheetId="33" hidden="1">#REF!</definedName>
    <definedName name="BLPH203" localSheetId="43" hidden="1">#REF!</definedName>
    <definedName name="BLPH203" hidden="1">#REF!</definedName>
    <definedName name="BLPH204" localSheetId="36" hidden="1">#REF!</definedName>
    <definedName name="BLPH204" localSheetId="37" hidden="1">#REF!</definedName>
    <definedName name="BLPH204" localSheetId="38" hidden="1">#REF!</definedName>
    <definedName name="BLPH204" localSheetId="30" hidden="1">#REF!</definedName>
    <definedName name="BLPH204" localSheetId="31" hidden="1">#REF!</definedName>
    <definedName name="BLPH204" localSheetId="26" hidden="1">#REF!</definedName>
    <definedName name="BLPH204" localSheetId="27" hidden="1">#REF!</definedName>
    <definedName name="BLPH204" localSheetId="24" hidden="1">#REF!</definedName>
    <definedName name="BLPH204" localSheetId="25" hidden="1">#REF!</definedName>
    <definedName name="BLPH204" localSheetId="18" hidden="1">#REF!</definedName>
    <definedName name="BLPH204" localSheetId="19" hidden="1">#REF!</definedName>
    <definedName name="BLPH204" localSheetId="28" hidden="1">#REF!</definedName>
    <definedName name="BLPH204" localSheetId="29" hidden="1">#REF!</definedName>
    <definedName name="BLPH204" localSheetId="32" hidden="1">#REF!</definedName>
    <definedName name="BLPH204" localSheetId="33" hidden="1">#REF!</definedName>
    <definedName name="BLPH204" localSheetId="43" hidden="1">#REF!</definedName>
    <definedName name="BLPH204" hidden="1">#REF!</definedName>
    <definedName name="BLPH205" localSheetId="36" hidden="1">#REF!</definedName>
    <definedName name="BLPH205" localSheetId="37" hidden="1">#REF!</definedName>
    <definedName name="BLPH205" localSheetId="38" hidden="1">#REF!</definedName>
    <definedName name="BLPH205" localSheetId="30" hidden="1">#REF!</definedName>
    <definedName name="BLPH205" localSheetId="31" hidden="1">#REF!</definedName>
    <definedName name="BLPH205" localSheetId="26" hidden="1">#REF!</definedName>
    <definedName name="BLPH205" localSheetId="27" hidden="1">#REF!</definedName>
    <definedName name="BLPH205" localSheetId="24" hidden="1">#REF!</definedName>
    <definedName name="BLPH205" localSheetId="25" hidden="1">#REF!</definedName>
    <definedName name="BLPH205" localSheetId="18" hidden="1">#REF!</definedName>
    <definedName name="BLPH205" localSheetId="19" hidden="1">#REF!</definedName>
    <definedName name="BLPH205" localSheetId="28" hidden="1">#REF!</definedName>
    <definedName name="BLPH205" localSheetId="29" hidden="1">#REF!</definedName>
    <definedName name="BLPH205" localSheetId="32" hidden="1">#REF!</definedName>
    <definedName name="BLPH205" localSheetId="33" hidden="1">#REF!</definedName>
    <definedName name="BLPH205" localSheetId="43" hidden="1">#REF!</definedName>
    <definedName name="BLPH205" hidden="1">#REF!</definedName>
    <definedName name="BLPH206" localSheetId="36" hidden="1">#REF!</definedName>
    <definedName name="BLPH206" localSheetId="37" hidden="1">#REF!</definedName>
    <definedName name="BLPH206" localSheetId="38" hidden="1">#REF!</definedName>
    <definedName name="BLPH206" localSheetId="30" hidden="1">#REF!</definedName>
    <definedName name="BLPH206" localSheetId="31" hidden="1">#REF!</definedName>
    <definedName name="BLPH206" localSheetId="26" hidden="1">#REF!</definedName>
    <definedName name="BLPH206" localSheetId="27" hidden="1">#REF!</definedName>
    <definedName name="BLPH206" localSheetId="24" hidden="1">#REF!</definedName>
    <definedName name="BLPH206" localSheetId="25" hidden="1">#REF!</definedName>
    <definedName name="BLPH206" localSheetId="18" hidden="1">#REF!</definedName>
    <definedName name="BLPH206" localSheetId="19" hidden="1">#REF!</definedName>
    <definedName name="BLPH206" localSheetId="28" hidden="1">#REF!</definedName>
    <definedName name="BLPH206" localSheetId="29" hidden="1">#REF!</definedName>
    <definedName name="BLPH206" localSheetId="32" hidden="1">#REF!</definedName>
    <definedName name="BLPH206" localSheetId="33" hidden="1">#REF!</definedName>
    <definedName name="BLPH206" localSheetId="43" hidden="1">#REF!</definedName>
    <definedName name="BLPH206" hidden="1">#REF!</definedName>
    <definedName name="BLPH207" localSheetId="36" hidden="1">#REF!</definedName>
    <definedName name="BLPH207" localSheetId="37" hidden="1">#REF!</definedName>
    <definedName name="BLPH207" localSheetId="38" hidden="1">#REF!</definedName>
    <definedName name="BLPH207" localSheetId="30" hidden="1">#REF!</definedName>
    <definedName name="BLPH207" localSheetId="31" hidden="1">#REF!</definedName>
    <definedName name="BLPH207" localSheetId="26" hidden="1">#REF!</definedName>
    <definedName name="BLPH207" localSheetId="27" hidden="1">#REF!</definedName>
    <definedName name="BLPH207" localSheetId="24" hidden="1">#REF!</definedName>
    <definedName name="BLPH207" localSheetId="25" hidden="1">#REF!</definedName>
    <definedName name="BLPH207" localSheetId="18" hidden="1">#REF!</definedName>
    <definedName name="BLPH207" localSheetId="19" hidden="1">#REF!</definedName>
    <definedName name="BLPH207" localSheetId="28" hidden="1">#REF!</definedName>
    <definedName name="BLPH207" localSheetId="29" hidden="1">#REF!</definedName>
    <definedName name="BLPH207" localSheetId="32" hidden="1">#REF!</definedName>
    <definedName name="BLPH207" localSheetId="33" hidden="1">#REF!</definedName>
    <definedName name="BLPH207" localSheetId="43" hidden="1">#REF!</definedName>
    <definedName name="BLPH207" hidden="1">#REF!</definedName>
    <definedName name="BLPH208" localSheetId="36" hidden="1">#REF!</definedName>
    <definedName name="BLPH208" localSheetId="37" hidden="1">#REF!</definedName>
    <definedName name="BLPH208" localSheetId="38" hidden="1">#REF!</definedName>
    <definedName name="BLPH208" localSheetId="30" hidden="1">#REF!</definedName>
    <definedName name="BLPH208" localSheetId="31" hidden="1">#REF!</definedName>
    <definedName name="BLPH208" localSheetId="26" hidden="1">#REF!</definedName>
    <definedName name="BLPH208" localSheetId="27" hidden="1">#REF!</definedName>
    <definedName name="BLPH208" localSheetId="24" hidden="1">#REF!</definedName>
    <definedName name="BLPH208" localSheetId="25" hidden="1">#REF!</definedName>
    <definedName name="BLPH208" localSheetId="18" hidden="1">#REF!</definedName>
    <definedName name="BLPH208" localSheetId="19" hidden="1">#REF!</definedName>
    <definedName name="BLPH208" localSheetId="28" hidden="1">#REF!</definedName>
    <definedName name="BLPH208" localSheetId="29" hidden="1">#REF!</definedName>
    <definedName name="BLPH208" localSheetId="32" hidden="1">#REF!</definedName>
    <definedName name="BLPH208" localSheetId="33" hidden="1">#REF!</definedName>
    <definedName name="BLPH208" localSheetId="43" hidden="1">#REF!</definedName>
    <definedName name="BLPH208" hidden="1">#REF!</definedName>
    <definedName name="BLPH209" localSheetId="36" hidden="1">#REF!</definedName>
    <definedName name="BLPH209" localSheetId="37" hidden="1">#REF!</definedName>
    <definedName name="BLPH209" localSheetId="38" hidden="1">#REF!</definedName>
    <definedName name="BLPH209" localSheetId="30" hidden="1">#REF!</definedName>
    <definedName name="BLPH209" localSheetId="31" hidden="1">#REF!</definedName>
    <definedName name="BLPH209" localSheetId="26" hidden="1">#REF!</definedName>
    <definedName name="BLPH209" localSheetId="27" hidden="1">#REF!</definedName>
    <definedName name="BLPH209" localSheetId="24" hidden="1">#REF!</definedName>
    <definedName name="BLPH209" localSheetId="25" hidden="1">#REF!</definedName>
    <definedName name="BLPH209" localSheetId="18" hidden="1">#REF!</definedName>
    <definedName name="BLPH209" localSheetId="19" hidden="1">#REF!</definedName>
    <definedName name="BLPH209" localSheetId="28" hidden="1">#REF!</definedName>
    <definedName name="BLPH209" localSheetId="29" hidden="1">#REF!</definedName>
    <definedName name="BLPH209" localSheetId="32" hidden="1">#REF!</definedName>
    <definedName name="BLPH209" localSheetId="33" hidden="1">#REF!</definedName>
    <definedName name="BLPH209" localSheetId="43" hidden="1">#REF!</definedName>
    <definedName name="BLPH209" hidden="1">#REF!</definedName>
    <definedName name="BLPH21" hidden="1">'[5]Risk-Free Rate'!$AQ$15</definedName>
    <definedName name="BLPH210" localSheetId="36" hidden="1">#REF!</definedName>
    <definedName name="BLPH210" localSheetId="37" hidden="1">#REF!</definedName>
    <definedName name="BLPH210" localSheetId="38" hidden="1">#REF!</definedName>
    <definedName name="BLPH210" localSheetId="30" hidden="1">#REF!</definedName>
    <definedName name="BLPH210" localSheetId="31" hidden="1">#REF!</definedName>
    <definedName name="BLPH210" localSheetId="26" hidden="1">#REF!</definedName>
    <definedName name="BLPH210" localSheetId="27" hidden="1">#REF!</definedName>
    <definedName name="BLPH210" localSheetId="24" hidden="1">#REF!</definedName>
    <definedName name="BLPH210" localSheetId="25" hidden="1">#REF!</definedName>
    <definedName name="BLPH210" localSheetId="18" hidden="1">#REF!</definedName>
    <definedName name="BLPH210" localSheetId="19" hidden="1">#REF!</definedName>
    <definedName name="BLPH210" localSheetId="28" hidden="1">#REF!</definedName>
    <definedName name="BLPH210" localSheetId="29" hidden="1">#REF!</definedName>
    <definedName name="BLPH210" localSheetId="32" hidden="1">#REF!</definedName>
    <definedName name="BLPH210" localSheetId="33" hidden="1">#REF!</definedName>
    <definedName name="BLPH210" localSheetId="43" hidden="1">#REF!</definedName>
    <definedName name="BLPH210" hidden="1">#REF!</definedName>
    <definedName name="BLPH211" localSheetId="36" hidden="1">#REF!</definedName>
    <definedName name="BLPH211" localSheetId="37" hidden="1">#REF!</definedName>
    <definedName name="BLPH211" localSheetId="38" hidden="1">#REF!</definedName>
    <definedName name="BLPH211" localSheetId="30" hidden="1">#REF!</definedName>
    <definedName name="BLPH211" localSheetId="31" hidden="1">#REF!</definedName>
    <definedName name="BLPH211" localSheetId="26" hidden="1">#REF!</definedName>
    <definedName name="BLPH211" localSheetId="27" hidden="1">#REF!</definedName>
    <definedName name="BLPH211" localSheetId="24" hidden="1">#REF!</definedName>
    <definedName name="BLPH211" localSheetId="25" hidden="1">#REF!</definedName>
    <definedName name="BLPH211" localSheetId="18" hidden="1">#REF!</definedName>
    <definedName name="BLPH211" localSheetId="19" hidden="1">#REF!</definedName>
    <definedName name="BLPH211" localSheetId="28" hidden="1">#REF!</definedName>
    <definedName name="BLPH211" localSheetId="29" hidden="1">#REF!</definedName>
    <definedName name="BLPH211" localSheetId="32" hidden="1">#REF!</definedName>
    <definedName name="BLPH211" localSheetId="33" hidden="1">#REF!</definedName>
    <definedName name="BLPH211" localSheetId="43" hidden="1">#REF!</definedName>
    <definedName name="BLPH211" hidden="1">#REF!</definedName>
    <definedName name="BLPH212" localSheetId="36" hidden="1">#REF!</definedName>
    <definedName name="BLPH212" localSheetId="37" hidden="1">#REF!</definedName>
    <definedName name="BLPH212" localSheetId="38" hidden="1">#REF!</definedName>
    <definedName name="BLPH212" localSheetId="30" hidden="1">#REF!</definedName>
    <definedName name="BLPH212" localSheetId="31" hidden="1">#REF!</definedName>
    <definedName name="BLPH212" localSheetId="26" hidden="1">#REF!</definedName>
    <definedName name="BLPH212" localSheetId="27" hidden="1">#REF!</definedName>
    <definedName name="BLPH212" localSheetId="24" hidden="1">#REF!</definedName>
    <definedName name="BLPH212" localSheetId="25" hidden="1">#REF!</definedName>
    <definedName name="BLPH212" localSheetId="18" hidden="1">#REF!</definedName>
    <definedName name="BLPH212" localSheetId="19" hidden="1">#REF!</definedName>
    <definedName name="BLPH212" localSheetId="28" hidden="1">#REF!</definedName>
    <definedName name="BLPH212" localSheetId="29" hidden="1">#REF!</definedName>
    <definedName name="BLPH212" localSheetId="32" hidden="1">#REF!</definedName>
    <definedName name="BLPH212" localSheetId="33" hidden="1">#REF!</definedName>
    <definedName name="BLPH212" localSheetId="43" hidden="1">#REF!</definedName>
    <definedName name="BLPH212" hidden="1">#REF!</definedName>
    <definedName name="BLPH213" localSheetId="36" hidden="1">#REF!</definedName>
    <definedName name="BLPH213" localSheetId="37" hidden="1">#REF!</definedName>
    <definedName name="BLPH213" localSheetId="38" hidden="1">#REF!</definedName>
    <definedName name="BLPH213" localSheetId="30" hidden="1">#REF!</definedName>
    <definedName name="BLPH213" localSheetId="31" hidden="1">#REF!</definedName>
    <definedName name="BLPH213" localSheetId="26" hidden="1">#REF!</definedName>
    <definedName name="BLPH213" localSheetId="27" hidden="1">#REF!</definedName>
    <definedName name="BLPH213" localSheetId="24" hidden="1">#REF!</definedName>
    <definedName name="BLPH213" localSheetId="25" hidden="1">#REF!</definedName>
    <definedName name="BLPH213" localSheetId="18" hidden="1">#REF!</definedName>
    <definedName name="BLPH213" localSheetId="19" hidden="1">#REF!</definedName>
    <definedName name="BLPH213" localSheetId="28" hidden="1">#REF!</definedName>
    <definedName name="BLPH213" localSheetId="29" hidden="1">#REF!</definedName>
    <definedName name="BLPH213" localSheetId="32" hidden="1">#REF!</definedName>
    <definedName name="BLPH213" localSheetId="33" hidden="1">#REF!</definedName>
    <definedName name="BLPH213" localSheetId="43" hidden="1">#REF!</definedName>
    <definedName name="BLPH213" hidden="1">#REF!</definedName>
    <definedName name="BLPH214" localSheetId="36" hidden="1">#REF!</definedName>
    <definedName name="BLPH214" localSheetId="37" hidden="1">#REF!</definedName>
    <definedName name="BLPH214" localSheetId="38" hidden="1">#REF!</definedName>
    <definedName name="BLPH214" localSheetId="30" hidden="1">#REF!</definedName>
    <definedName name="BLPH214" localSheetId="31" hidden="1">#REF!</definedName>
    <definedName name="BLPH214" localSheetId="26" hidden="1">#REF!</definedName>
    <definedName name="BLPH214" localSheetId="27" hidden="1">#REF!</definedName>
    <definedName name="BLPH214" localSheetId="24" hidden="1">#REF!</definedName>
    <definedName name="BLPH214" localSheetId="25" hidden="1">#REF!</definedName>
    <definedName name="BLPH214" localSheetId="18" hidden="1">#REF!</definedName>
    <definedName name="BLPH214" localSheetId="19" hidden="1">#REF!</definedName>
    <definedName name="BLPH214" localSheetId="28" hidden="1">#REF!</definedName>
    <definedName name="BLPH214" localSheetId="29" hidden="1">#REF!</definedName>
    <definedName name="BLPH214" localSheetId="32" hidden="1">#REF!</definedName>
    <definedName name="BLPH214" localSheetId="33" hidden="1">#REF!</definedName>
    <definedName name="BLPH214" localSheetId="43" hidden="1">#REF!</definedName>
    <definedName name="BLPH214" hidden="1">#REF!</definedName>
    <definedName name="BLPH215" localSheetId="36" hidden="1">#REF!</definedName>
    <definedName name="BLPH215" localSheetId="37" hidden="1">#REF!</definedName>
    <definedName name="BLPH215" localSheetId="38" hidden="1">#REF!</definedName>
    <definedName name="BLPH215" localSheetId="30" hidden="1">#REF!</definedName>
    <definedName name="BLPH215" localSheetId="31" hidden="1">#REF!</definedName>
    <definedName name="BLPH215" localSheetId="26" hidden="1">#REF!</definedName>
    <definedName name="BLPH215" localSheetId="27" hidden="1">#REF!</definedName>
    <definedName name="BLPH215" localSheetId="24" hidden="1">#REF!</definedName>
    <definedName name="BLPH215" localSheetId="25" hidden="1">#REF!</definedName>
    <definedName name="BLPH215" localSheetId="18" hidden="1">#REF!</definedName>
    <definedName name="BLPH215" localSheetId="19" hidden="1">#REF!</definedName>
    <definedName name="BLPH215" localSheetId="28" hidden="1">#REF!</definedName>
    <definedName name="BLPH215" localSheetId="29" hidden="1">#REF!</definedName>
    <definedName name="BLPH215" localSheetId="32" hidden="1">#REF!</definedName>
    <definedName name="BLPH215" localSheetId="33" hidden="1">#REF!</definedName>
    <definedName name="BLPH215" localSheetId="43" hidden="1">#REF!</definedName>
    <definedName name="BLPH215" hidden="1">#REF!</definedName>
    <definedName name="BLPH216" localSheetId="36" hidden="1">#REF!</definedName>
    <definedName name="BLPH216" localSheetId="37" hidden="1">#REF!</definedName>
    <definedName name="BLPH216" localSheetId="38" hidden="1">#REF!</definedName>
    <definedName name="BLPH216" localSheetId="30" hidden="1">#REF!</definedName>
    <definedName name="BLPH216" localSheetId="31" hidden="1">#REF!</definedName>
    <definedName name="BLPH216" localSheetId="26" hidden="1">#REF!</definedName>
    <definedName name="BLPH216" localSheetId="27" hidden="1">#REF!</definedName>
    <definedName name="BLPH216" localSheetId="24" hidden="1">#REF!</definedName>
    <definedName name="BLPH216" localSheetId="25" hidden="1">#REF!</definedName>
    <definedName name="BLPH216" localSheetId="18" hidden="1">#REF!</definedName>
    <definedName name="BLPH216" localSheetId="19" hidden="1">#REF!</definedName>
    <definedName name="BLPH216" localSheetId="28" hidden="1">#REF!</definedName>
    <definedName name="BLPH216" localSheetId="29" hidden="1">#REF!</definedName>
    <definedName name="BLPH216" localSheetId="32" hidden="1">#REF!</definedName>
    <definedName name="BLPH216" localSheetId="33" hidden="1">#REF!</definedName>
    <definedName name="BLPH216" localSheetId="43" hidden="1">#REF!</definedName>
    <definedName name="BLPH216" hidden="1">#REF!</definedName>
    <definedName name="BLPH217" localSheetId="36" hidden="1">#REF!</definedName>
    <definedName name="BLPH217" localSheetId="37" hidden="1">#REF!</definedName>
    <definedName name="BLPH217" localSheetId="38" hidden="1">#REF!</definedName>
    <definedName name="BLPH217" localSheetId="30" hidden="1">#REF!</definedName>
    <definedName name="BLPH217" localSheetId="31" hidden="1">#REF!</definedName>
    <definedName name="BLPH217" localSheetId="26" hidden="1">#REF!</definedName>
    <definedName name="BLPH217" localSheetId="27" hidden="1">#REF!</definedName>
    <definedName name="BLPH217" localSheetId="24" hidden="1">#REF!</definedName>
    <definedName name="BLPH217" localSheetId="25" hidden="1">#REF!</definedName>
    <definedName name="BLPH217" localSheetId="18" hidden="1">#REF!</definedName>
    <definedName name="BLPH217" localSheetId="19" hidden="1">#REF!</definedName>
    <definedName name="BLPH217" localSheetId="28" hidden="1">#REF!</definedName>
    <definedName name="BLPH217" localSheetId="29" hidden="1">#REF!</definedName>
    <definedName name="BLPH217" localSheetId="32" hidden="1">#REF!</definedName>
    <definedName name="BLPH217" localSheetId="33" hidden="1">#REF!</definedName>
    <definedName name="BLPH217" localSheetId="43" hidden="1">#REF!</definedName>
    <definedName name="BLPH217" hidden="1">#REF!</definedName>
    <definedName name="BLPH218" localSheetId="36" hidden="1">#REF!</definedName>
    <definedName name="BLPH218" localSheetId="37" hidden="1">#REF!</definedName>
    <definedName name="BLPH218" localSheetId="38" hidden="1">#REF!</definedName>
    <definedName name="BLPH218" localSheetId="30" hidden="1">#REF!</definedName>
    <definedName name="BLPH218" localSheetId="31" hidden="1">#REF!</definedName>
    <definedName name="BLPH218" localSheetId="26" hidden="1">#REF!</definedName>
    <definedName name="BLPH218" localSheetId="27" hidden="1">#REF!</definedName>
    <definedName name="BLPH218" localSheetId="24" hidden="1">#REF!</definedName>
    <definedName name="BLPH218" localSheetId="25" hidden="1">#REF!</definedName>
    <definedName name="BLPH218" localSheetId="18" hidden="1">#REF!</definedName>
    <definedName name="BLPH218" localSheetId="19" hidden="1">#REF!</definedName>
    <definedName name="BLPH218" localSheetId="28" hidden="1">#REF!</definedName>
    <definedName name="BLPH218" localSheetId="29" hidden="1">#REF!</definedName>
    <definedName name="BLPH218" localSheetId="32" hidden="1">#REF!</definedName>
    <definedName name="BLPH218" localSheetId="33" hidden="1">#REF!</definedName>
    <definedName name="BLPH218" localSheetId="43" hidden="1">#REF!</definedName>
    <definedName name="BLPH218" hidden="1">#REF!</definedName>
    <definedName name="BLPH219" localSheetId="36" hidden="1">#REF!</definedName>
    <definedName name="BLPH219" localSheetId="37" hidden="1">#REF!</definedName>
    <definedName name="BLPH219" localSheetId="38" hidden="1">#REF!</definedName>
    <definedName name="BLPH219" localSheetId="30" hidden="1">#REF!</definedName>
    <definedName name="BLPH219" localSheetId="31" hidden="1">#REF!</definedName>
    <definedName name="BLPH219" localSheetId="26" hidden="1">#REF!</definedName>
    <definedName name="BLPH219" localSheetId="27" hidden="1">#REF!</definedName>
    <definedName name="BLPH219" localSheetId="24" hidden="1">#REF!</definedName>
    <definedName name="BLPH219" localSheetId="25" hidden="1">#REF!</definedName>
    <definedName name="BLPH219" localSheetId="18" hidden="1">#REF!</definedName>
    <definedName name="BLPH219" localSheetId="19" hidden="1">#REF!</definedName>
    <definedName name="BLPH219" localSheetId="28" hidden="1">#REF!</definedName>
    <definedName name="BLPH219" localSheetId="29" hidden="1">#REF!</definedName>
    <definedName name="BLPH219" localSheetId="32" hidden="1">#REF!</definedName>
    <definedName name="BLPH219" localSheetId="33" hidden="1">#REF!</definedName>
    <definedName name="BLPH219" localSheetId="43" hidden="1">#REF!</definedName>
    <definedName name="BLPH219" hidden="1">#REF!</definedName>
    <definedName name="BLPH22" hidden="1">'[5]Risk-Free Rate'!$AN$15</definedName>
    <definedName name="BLPH220" localSheetId="36" hidden="1">#REF!</definedName>
    <definedName name="BLPH220" localSheetId="37" hidden="1">#REF!</definedName>
    <definedName name="BLPH220" localSheetId="38" hidden="1">#REF!</definedName>
    <definedName name="BLPH220" localSheetId="30" hidden="1">#REF!</definedName>
    <definedName name="BLPH220" localSheetId="31" hidden="1">#REF!</definedName>
    <definedName name="BLPH220" localSheetId="26" hidden="1">#REF!</definedName>
    <definedName name="BLPH220" localSheetId="27" hidden="1">#REF!</definedName>
    <definedName name="BLPH220" localSheetId="24" hidden="1">#REF!</definedName>
    <definedName name="BLPH220" localSheetId="25" hidden="1">#REF!</definedName>
    <definedName name="BLPH220" localSheetId="18" hidden="1">#REF!</definedName>
    <definedName name="BLPH220" localSheetId="19" hidden="1">#REF!</definedName>
    <definedName name="BLPH220" localSheetId="28" hidden="1">#REF!</definedName>
    <definedName name="BLPH220" localSheetId="29" hidden="1">#REF!</definedName>
    <definedName name="BLPH220" localSheetId="32" hidden="1">#REF!</definedName>
    <definedName name="BLPH220" localSheetId="33" hidden="1">#REF!</definedName>
    <definedName name="BLPH220" localSheetId="43" hidden="1">#REF!</definedName>
    <definedName name="BLPH220" hidden="1">#REF!</definedName>
    <definedName name="BLPH221" localSheetId="36" hidden="1">#REF!</definedName>
    <definedName name="BLPH221" localSheetId="37" hidden="1">#REF!</definedName>
    <definedName name="BLPH221" localSheetId="38" hidden="1">#REF!</definedName>
    <definedName name="BLPH221" localSheetId="30" hidden="1">#REF!</definedName>
    <definedName name="BLPH221" localSheetId="31" hidden="1">#REF!</definedName>
    <definedName name="BLPH221" localSheetId="26" hidden="1">#REF!</definedName>
    <definedName name="BLPH221" localSheetId="27" hidden="1">#REF!</definedName>
    <definedName name="BLPH221" localSheetId="24" hidden="1">#REF!</definedName>
    <definedName name="BLPH221" localSheetId="25" hidden="1">#REF!</definedName>
    <definedName name="BLPH221" localSheetId="18" hidden="1">#REF!</definedName>
    <definedName name="BLPH221" localSheetId="19" hidden="1">#REF!</definedName>
    <definedName name="BLPH221" localSheetId="28" hidden="1">#REF!</definedName>
    <definedName name="BLPH221" localSheetId="29" hidden="1">#REF!</definedName>
    <definedName name="BLPH221" localSheetId="32" hidden="1">#REF!</definedName>
    <definedName name="BLPH221" localSheetId="33" hidden="1">#REF!</definedName>
    <definedName name="BLPH221" localSheetId="43" hidden="1">#REF!</definedName>
    <definedName name="BLPH221" hidden="1">#REF!</definedName>
    <definedName name="BLPH222" localSheetId="36" hidden="1">#REF!</definedName>
    <definedName name="BLPH222" localSheetId="37" hidden="1">#REF!</definedName>
    <definedName name="BLPH222" localSheetId="38" hidden="1">#REF!</definedName>
    <definedName name="BLPH222" localSheetId="30" hidden="1">#REF!</definedName>
    <definedName name="BLPH222" localSheetId="31" hidden="1">#REF!</definedName>
    <definedName name="BLPH222" localSheetId="26" hidden="1">#REF!</definedName>
    <definedName name="BLPH222" localSheetId="27" hidden="1">#REF!</definedName>
    <definedName name="BLPH222" localSheetId="24" hidden="1">#REF!</definedName>
    <definedName name="BLPH222" localSheetId="25" hidden="1">#REF!</definedName>
    <definedName name="BLPH222" localSheetId="18" hidden="1">#REF!</definedName>
    <definedName name="BLPH222" localSheetId="19" hidden="1">#REF!</definedName>
    <definedName name="BLPH222" localSheetId="28" hidden="1">#REF!</definedName>
    <definedName name="BLPH222" localSheetId="29" hidden="1">#REF!</definedName>
    <definedName name="BLPH222" localSheetId="32" hidden="1">#REF!</definedName>
    <definedName name="BLPH222" localSheetId="33" hidden="1">#REF!</definedName>
    <definedName name="BLPH222" localSheetId="43" hidden="1">#REF!</definedName>
    <definedName name="BLPH222" hidden="1">#REF!</definedName>
    <definedName name="BLPH223" localSheetId="36" hidden="1">#REF!</definedName>
    <definedName name="BLPH223" localSheetId="37" hidden="1">#REF!</definedName>
    <definedName name="BLPH223" localSheetId="38" hidden="1">#REF!</definedName>
    <definedName name="BLPH223" localSheetId="30" hidden="1">#REF!</definedName>
    <definedName name="BLPH223" localSheetId="31" hidden="1">#REF!</definedName>
    <definedName name="BLPH223" localSheetId="26" hidden="1">#REF!</definedName>
    <definedName name="BLPH223" localSheetId="27" hidden="1">#REF!</definedName>
    <definedName name="BLPH223" localSheetId="24" hidden="1">#REF!</definedName>
    <definedName name="BLPH223" localSheetId="25" hidden="1">#REF!</definedName>
    <definedName name="BLPH223" localSheetId="18" hidden="1">#REF!</definedName>
    <definedName name="BLPH223" localSheetId="19" hidden="1">#REF!</definedName>
    <definedName name="BLPH223" localSheetId="28" hidden="1">#REF!</definedName>
    <definedName name="BLPH223" localSheetId="29" hidden="1">#REF!</definedName>
    <definedName name="BLPH223" localSheetId="32" hidden="1">#REF!</definedName>
    <definedName name="BLPH223" localSheetId="33" hidden="1">#REF!</definedName>
    <definedName name="BLPH223" localSheetId="43" hidden="1">#REF!</definedName>
    <definedName name="BLPH223" hidden="1">#REF!</definedName>
    <definedName name="BLPH224" localSheetId="36" hidden="1">#REF!</definedName>
    <definedName name="BLPH224" localSheetId="37" hidden="1">#REF!</definedName>
    <definedName name="BLPH224" localSheetId="38" hidden="1">#REF!</definedName>
    <definedName name="BLPH224" localSheetId="30" hidden="1">#REF!</definedName>
    <definedName name="BLPH224" localSheetId="31" hidden="1">#REF!</definedName>
    <definedName name="BLPH224" localSheetId="26" hidden="1">#REF!</definedName>
    <definedName name="BLPH224" localSheetId="27" hidden="1">#REF!</definedName>
    <definedName name="BLPH224" localSheetId="24" hidden="1">#REF!</definedName>
    <definedName name="BLPH224" localSheetId="25" hidden="1">#REF!</definedName>
    <definedName name="BLPH224" localSheetId="18" hidden="1">#REF!</definedName>
    <definedName name="BLPH224" localSheetId="19" hidden="1">#REF!</definedName>
    <definedName name="BLPH224" localSheetId="28" hidden="1">#REF!</definedName>
    <definedName name="BLPH224" localSheetId="29" hidden="1">#REF!</definedName>
    <definedName name="BLPH224" localSheetId="32" hidden="1">#REF!</definedName>
    <definedName name="BLPH224" localSheetId="33" hidden="1">#REF!</definedName>
    <definedName name="BLPH224" localSheetId="43" hidden="1">#REF!</definedName>
    <definedName name="BLPH224" hidden="1">#REF!</definedName>
    <definedName name="BLPH225" localSheetId="36" hidden="1">#REF!</definedName>
    <definedName name="BLPH225" localSheetId="37" hidden="1">#REF!</definedName>
    <definedName name="BLPH225" localSheetId="38" hidden="1">#REF!</definedName>
    <definedName name="BLPH225" localSheetId="30" hidden="1">#REF!</definedName>
    <definedName name="BLPH225" localSheetId="31" hidden="1">#REF!</definedName>
    <definedName name="BLPH225" localSheetId="26" hidden="1">#REF!</definedName>
    <definedName name="BLPH225" localSheetId="27" hidden="1">#REF!</definedName>
    <definedName name="BLPH225" localSheetId="24" hidden="1">#REF!</definedName>
    <definedName name="BLPH225" localSheetId="25" hidden="1">#REF!</definedName>
    <definedName name="BLPH225" localSheetId="18" hidden="1">#REF!</definedName>
    <definedName name="BLPH225" localSheetId="19" hidden="1">#REF!</definedName>
    <definedName name="BLPH225" localSheetId="28" hidden="1">#REF!</definedName>
    <definedName name="BLPH225" localSheetId="29" hidden="1">#REF!</definedName>
    <definedName name="BLPH225" localSheetId="32" hidden="1">#REF!</definedName>
    <definedName name="BLPH225" localSheetId="33" hidden="1">#REF!</definedName>
    <definedName name="BLPH225" localSheetId="43" hidden="1">#REF!</definedName>
    <definedName name="BLPH225" hidden="1">#REF!</definedName>
    <definedName name="BLPH226" localSheetId="36" hidden="1">#REF!</definedName>
    <definedName name="BLPH226" localSheetId="37" hidden="1">#REF!</definedName>
    <definedName name="BLPH226" localSheetId="38" hidden="1">#REF!</definedName>
    <definedName name="BLPH226" localSheetId="30" hidden="1">#REF!</definedName>
    <definedName name="BLPH226" localSheetId="31" hidden="1">#REF!</definedName>
    <definedName name="BLPH226" localSheetId="26" hidden="1">#REF!</definedName>
    <definedName name="BLPH226" localSheetId="27" hidden="1">#REF!</definedName>
    <definedName name="BLPH226" localSheetId="24" hidden="1">#REF!</definedName>
    <definedName name="BLPH226" localSheetId="25" hidden="1">#REF!</definedName>
    <definedName name="BLPH226" localSheetId="18" hidden="1">#REF!</definedName>
    <definedName name="BLPH226" localSheetId="19" hidden="1">#REF!</definedName>
    <definedName name="BLPH226" localSheetId="28" hidden="1">#REF!</definedName>
    <definedName name="BLPH226" localSheetId="29" hidden="1">#REF!</definedName>
    <definedName name="BLPH226" localSheetId="32" hidden="1">#REF!</definedName>
    <definedName name="BLPH226" localSheetId="33" hidden="1">#REF!</definedName>
    <definedName name="BLPH226" localSheetId="43" hidden="1">#REF!</definedName>
    <definedName name="BLPH226" hidden="1">#REF!</definedName>
    <definedName name="BLPH227" localSheetId="36" hidden="1">#REF!</definedName>
    <definedName name="BLPH227" localSheetId="37" hidden="1">#REF!</definedName>
    <definedName name="BLPH227" localSheetId="38" hidden="1">#REF!</definedName>
    <definedName name="BLPH227" localSheetId="30" hidden="1">#REF!</definedName>
    <definedName name="BLPH227" localSheetId="31" hidden="1">#REF!</definedName>
    <definedName name="BLPH227" localSheetId="26" hidden="1">#REF!</definedName>
    <definedName name="BLPH227" localSheetId="27" hidden="1">#REF!</definedName>
    <definedName name="BLPH227" localSheetId="24" hidden="1">#REF!</definedName>
    <definedName name="BLPH227" localSheetId="25" hidden="1">#REF!</definedName>
    <definedName name="BLPH227" localSheetId="18" hidden="1">#REF!</definedName>
    <definedName name="BLPH227" localSheetId="19" hidden="1">#REF!</definedName>
    <definedName name="BLPH227" localSheetId="28" hidden="1">#REF!</definedName>
    <definedName name="BLPH227" localSheetId="29" hidden="1">#REF!</definedName>
    <definedName name="BLPH227" localSheetId="32" hidden="1">#REF!</definedName>
    <definedName name="BLPH227" localSheetId="33" hidden="1">#REF!</definedName>
    <definedName name="BLPH227" localSheetId="43" hidden="1">#REF!</definedName>
    <definedName name="BLPH227" hidden="1">#REF!</definedName>
    <definedName name="BLPH228" localSheetId="36" hidden="1">#REF!</definedName>
    <definedName name="BLPH228" localSheetId="37" hidden="1">#REF!</definedName>
    <definedName name="BLPH228" localSheetId="38" hidden="1">#REF!</definedName>
    <definedName name="BLPH228" localSheetId="30" hidden="1">#REF!</definedName>
    <definedName name="BLPH228" localSheetId="31" hidden="1">#REF!</definedName>
    <definedName name="BLPH228" localSheetId="26" hidden="1">#REF!</definedName>
    <definedName name="BLPH228" localSheetId="27" hidden="1">#REF!</definedName>
    <definedName name="BLPH228" localSheetId="24" hidden="1">#REF!</definedName>
    <definedName name="BLPH228" localSheetId="25" hidden="1">#REF!</definedName>
    <definedName name="BLPH228" localSheetId="18" hidden="1">#REF!</definedName>
    <definedName name="BLPH228" localSheetId="19" hidden="1">#REF!</definedName>
    <definedName name="BLPH228" localSheetId="28" hidden="1">#REF!</definedName>
    <definedName name="BLPH228" localSheetId="29" hidden="1">#REF!</definedName>
    <definedName name="BLPH228" localSheetId="32" hidden="1">#REF!</definedName>
    <definedName name="BLPH228" localSheetId="33" hidden="1">#REF!</definedName>
    <definedName name="BLPH228" localSheetId="43" hidden="1">#REF!</definedName>
    <definedName name="BLPH228" hidden="1">#REF!</definedName>
    <definedName name="BLPH229" localSheetId="36" hidden="1">#REF!</definedName>
    <definedName name="BLPH229" localSheetId="37" hidden="1">#REF!</definedName>
    <definedName name="BLPH229" localSheetId="38" hidden="1">#REF!</definedName>
    <definedName name="BLPH229" localSheetId="30" hidden="1">#REF!</definedName>
    <definedName name="BLPH229" localSheetId="31" hidden="1">#REF!</definedName>
    <definedName name="BLPH229" localSheetId="26" hidden="1">#REF!</definedName>
    <definedName name="BLPH229" localSheetId="27" hidden="1">#REF!</definedName>
    <definedName name="BLPH229" localSheetId="24" hidden="1">#REF!</definedName>
    <definedName name="BLPH229" localSheetId="25" hidden="1">#REF!</definedName>
    <definedName name="BLPH229" localSheetId="18" hidden="1">#REF!</definedName>
    <definedName name="BLPH229" localSheetId="19" hidden="1">#REF!</definedName>
    <definedName name="BLPH229" localSheetId="28" hidden="1">#REF!</definedName>
    <definedName name="BLPH229" localSheetId="29" hidden="1">#REF!</definedName>
    <definedName name="BLPH229" localSheetId="32" hidden="1">#REF!</definedName>
    <definedName name="BLPH229" localSheetId="33" hidden="1">#REF!</definedName>
    <definedName name="BLPH229" localSheetId="43" hidden="1">#REF!</definedName>
    <definedName name="BLPH229" hidden="1">#REF!</definedName>
    <definedName name="BLPH23" hidden="1">'[5]Risk-Free Rate'!$AK$15</definedName>
    <definedName name="BLPH230" localSheetId="36" hidden="1">#REF!</definedName>
    <definedName name="BLPH230" localSheetId="37" hidden="1">#REF!</definedName>
    <definedName name="BLPH230" localSheetId="38" hidden="1">#REF!</definedName>
    <definedName name="BLPH230" localSheetId="30" hidden="1">#REF!</definedName>
    <definedName name="BLPH230" localSheetId="31" hidden="1">#REF!</definedName>
    <definedName name="BLPH230" localSheetId="26" hidden="1">#REF!</definedName>
    <definedName name="BLPH230" localSheetId="27" hidden="1">#REF!</definedName>
    <definedName name="BLPH230" localSheetId="24" hidden="1">#REF!</definedName>
    <definedName name="BLPH230" localSheetId="25" hidden="1">#REF!</definedName>
    <definedName name="BLPH230" localSheetId="18" hidden="1">#REF!</definedName>
    <definedName name="BLPH230" localSheetId="19" hidden="1">#REF!</definedName>
    <definedName name="BLPH230" localSheetId="28" hidden="1">#REF!</definedName>
    <definedName name="BLPH230" localSheetId="29" hidden="1">#REF!</definedName>
    <definedName name="BLPH230" localSheetId="32" hidden="1">#REF!</definedName>
    <definedName name="BLPH230" localSheetId="33" hidden="1">#REF!</definedName>
    <definedName name="BLPH230" localSheetId="43" hidden="1">#REF!</definedName>
    <definedName name="BLPH230" hidden="1">#REF!</definedName>
    <definedName name="BLPH231" localSheetId="36" hidden="1">#REF!</definedName>
    <definedName name="BLPH231" localSheetId="37" hidden="1">#REF!</definedName>
    <definedName name="BLPH231" localSheetId="38" hidden="1">#REF!</definedName>
    <definedName name="BLPH231" localSheetId="30" hidden="1">#REF!</definedName>
    <definedName name="BLPH231" localSheetId="31" hidden="1">#REF!</definedName>
    <definedName name="BLPH231" localSheetId="26" hidden="1">#REF!</definedName>
    <definedName name="BLPH231" localSheetId="27" hidden="1">#REF!</definedName>
    <definedName name="BLPH231" localSheetId="24" hidden="1">#REF!</definedName>
    <definedName name="BLPH231" localSheetId="25" hidden="1">#REF!</definedName>
    <definedName name="BLPH231" localSheetId="18" hidden="1">#REF!</definedName>
    <definedName name="BLPH231" localSheetId="19" hidden="1">#REF!</definedName>
    <definedName name="BLPH231" localSheetId="28" hidden="1">#REF!</definedName>
    <definedName name="BLPH231" localSheetId="29" hidden="1">#REF!</definedName>
    <definedName name="BLPH231" localSheetId="32" hidden="1">#REF!</definedName>
    <definedName name="BLPH231" localSheetId="33" hidden="1">#REF!</definedName>
    <definedName name="BLPH231" localSheetId="43" hidden="1">#REF!</definedName>
    <definedName name="BLPH231" hidden="1">#REF!</definedName>
    <definedName name="BLPH232" localSheetId="36" hidden="1">#REF!</definedName>
    <definedName name="BLPH232" localSheetId="37" hidden="1">#REF!</definedName>
    <definedName name="BLPH232" localSheetId="38" hidden="1">#REF!</definedName>
    <definedName name="BLPH232" localSheetId="30" hidden="1">#REF!</definedName>
    <definedName name="BLPH232" localSheetId="31" hidden="1">#REF!</definedName>
    <definedName name="BLPH232" localSheetId="26" hidden="1">#REF!</definedName>
    <definedName name="BLPH232" localSheetId="27" hidden="1">#REF!</definedName>
    <definedName name="BLPH232" localSheetId="24" hidden="1">#REF!</definedName>
    <definedName name="BLPH232" localSheetId="25" hidden="1">#REF!</definedName>
    <definedName name="BLPH232" localSheetId="18" hidden="1">#REF!</definedName>
    <definedName name="BLPH232" localSheetId="19" hidden="1">#REF!</definedName>
    <definedName name="BLPH232" localSheetId="28" hidden="1">#REF!</definedName>
    <definedName name="BLPH232" localSheetId="29" hidden="1">#REF!</definedName>
    <definedName name="BLPH232" localSheetId="32" hidden="1">#REF!</definedName>
    <definedName name="BLPH232" localSheetId="33" hidden="1">#REF!</definedName>
    <definedName name="BLPH232" localSheetId="43" hidden="1">#REF!</definedName>
    <definedName name="BLPH232" hidden="1">#REF!</definedName>
    <definedName name="BLPH233" localSheetId="36" hidden="1">#REF!</definedName>
    <definedName name="BLPH233" localSheetId="37" hidden="1">#REF!</definedName>
    <definedName name="BLPH233" localSheetId="38" hidden="1">#REF!</definedName>
    <definedName name="BLPH233" localSheetId="30" hidden="1">#REF!</definedName>
    <definedName name="BLPH233" localSheetId="31" hidden="1">#REF!</definedName>
    <definedName name="BLPH233" localSheetId="26" hidden="1">#REF!</definedName>
    <definedName name="BLPH233" localSheetId="27" hidden="1">#REF!</definedName>
    <definedName name="BLPH233" localSheetId="24" hidden="1">#REF!</definedName>
    <definedName name="BLPH233" localSheetId="25" hidden="1">#REF!</definedName>
    <definedName name="BLPH233" localSheetId="18" hidden="1">#REF!</definedName>
    <definedName name="BLPH233" localSheetId="19" hidden="1">#REF!</definedName>
    <definedName name="BLPH233" localSheetId="28" hidden="1">#REF!</definedName>
    <definedName name="BLPH233" localSheetId="29" hidden="1">#REF!</definedName>
    <definedName name="BLPH233" localSheetId="32" hidden="1">#REF!</definedName>
    <definedName name="BLPH233" localSheetId="33" hidden="1">#REF!</definedName>
    <definedName name="BLPH233" localSheetId="43" hidden="1">#REF!</definedName>
    <definedName name="BLPH233" hidden="1">#REF!</definedName>
    <definedName name="BLPH234" localSheetId="36" hidden="1">#REF!</definedName>
    <definedName name="BLPH234" localSheetId="37" hidden="1">#REF!</definedName>
    <definedName name="BLPH234" localSheetId="38" hidden="1">#REF!</definedName>
    <definedName name="BLPH234" localSheetId="30" hidden="1">#REF!</definedName>
    <definedName name="BLPH234" localSheetId="31" hidden="1">#REF!</definedName>
    <definedName name="BLPH234" localSheetId="26" hidden="1">#REF!</definedName>
    <definedName name="BLPH234" localSheetId="27" hidden="1">#REF!</definedName>
    <definedName name="BLPH234" localSheetId="24" hidden="1">#REF!</definedName>
    <definedName name="BLPH234" localSheetId="25" hidden="1">#REF!</definedName>
    <definedName name="BLPH234" localSheetId="18" hidden="1">#REF!</definedName>
    <definedName name="BLPH234" localSheetId="19" hidden="1">#REF!</definedName>
    <definedName name="BLPH234" localSheetId="28" hidden="1">#REF!</definedName>
    <definedName name="BLPH234" localSheetId="29" hidden="1">#REF!</definedName>
    <definedName name="BLPH234" localSheetId="32" hidden="1">#REF!</definedName>
    <definedName name="BLPH234" localSheetId="33" hidden="1">#REF!</definedName>
    <definedName name="BLPH234" localSheetId="43" hidden="1">#REF!</definedName>
    <definedName name="BLPH234" hidden="1">#REF!</definedName>
    <definedName name="BLPH235" localSheetId="36" hidden="1">#REF!</definedName>
    <definedName name="BLPH235" localSheetId="37" hidden="1">#REF!</definedName>
    <definedName name="BLPH235" localSheetId="38" hidden="1">#REF!</definedName>
    <definedName name="BLPH235" localSheetId="30" hidden="1">#REF!</definedName>
    <definedName name="BLPH235" localSheetId="31" hidden="1">#REF!</definedName>
    <definedName name="BLPH235" localSheetId="26" hidden="1">#REF!</definedName>
    <definedName name="BLPH235" localSheetId="27" hidden="1">#REF!</definedName>
    <definedName name="BLPH235" localSheetId="24" hidden="1">#REF!</definedName>
    <definedName name="BLPH235" localSheetId="25" hidden="1">#REF!</definedName>
    <definedName name="BLPH235" localSheetId="18" hidden="1">#REF!</definedName>
    <definedName name="BLPH235" localSheetId="19" hidden="1">#REF!</definedName>
    <definedName name="BLPH235" localSheetId="28" hidden="1">#REF!</definedName>
    <definedName name="BLPH235" localSheetId="29" hidden="1">#REF!</definedName>
    <definedName name="BLPH235" localSheetId="32" hidden="1">#REF!</definedName>
    <definedName name="BLPH235" localSheetId="33" hidden="1">#REF!</definedName>
    <definedName name="BLPH235" localSheetId="43" hidden="1">#REF!</definedName>
    <definedName name="BLPH235" hidden="1">#REF!</definedName>
    <definedName name="BLPH236" localSheetId="36" hidden="1">#REF!</definedName>
    <definedName name="BLPH236" localSheetId="37" hidden="1">#REF!</definedName>
    <definedName name="BLPH236" localSheetId="38" hidden="1">#REF!</definedName>
    <definedName name="BLPH236" localSheetId="30" hidden="1">#REF!</definedName>
    <definedName name="BLPH236" localSheetId="31" hidden="1">#REF!</definedName>
    <definedName name="BLPH236" localSheetId="26" hidden="1">#REF!</definedName>
    <definedName name="BLPH236" localSheetId="27" hidden="1">#REF!</definedName>
    <definedName name="BLPH236" localSheetId="24" hidden="1">#REF!</definedName>
    <definedName name="BLPH236" localSheetId="25" hidden="1">#REF!</definedName>
    <definedName name="BLPH236" localSheetId="18" hidden="1">#REF!</definedName>
    <definedName name="BLPH236" localSheetId="19" hidden="1">#REF!</definedName>
    <definedName name="BLPH236" localSheetId="28" hidden="1">#REF!</definedName>
    <definedName name="BLPH236" localSheetId="29" hidden="1">#REF!</definedName>
    <definedName name="BLPH236" localSheetId="32" hidden="1">#REF!</definedName>
    <definedName name="BLPH236" localSheetId="33" hidden="1">#REF!</definedName>
    <definedName name="BLPH236" localSheetId="43" hidden="1">#REF!</definedName>
    <definedName name="BLPH236" hidden="1">#REF!</definedName>
    <definedName name="BLPH237" localSheetId="36" hidden="1">#REF!</definedName>
    <definedName name="BLPH237" localSheetId="37" hidden="1">#REF!</definedName>
    <definedName name="BLPH237" localSheetId="38" hidden="1">#REF!</definedName>
    <definedName name="BLPH237" localSheetId="30" hidden="1">#REF!</definedName>
    <definedName name="BLPH237" localSheetId="31" hidden="1">#REF!</definedName>
    <definedName name="BLPH237" localSheetId="26" hidden="1">#REF!</definedName>
    <definedName name="BLPH237" localSheetId="27" hidden="1">#REF!</definedName>
    <definedName name="BLPH237" localSheetId="24" hidden="1">#REF!</definedName>
    <definedName name="BLPH237" localSheetId="25" hidden="1">#REF!</definedName>
    <definedName name="BLPH237" localSheetId="18" hidden="1">#REF!</definedName>
    <definedName name="BLPH237" localSheetId="19" hidden="1">#REF!</definedName>
    <definedName name="BLPH237" localSheetId="28" hidden="1">#REF!</definedName>
    <definedName name="BLPH237" localSheetId="29" hidden="1">#REF!</definedName>
    <definedName name="BLPH237" localSheetId="32" hidden="1">#REF!</definedName>
    <definedName name="BLPH237" localSheetId="33" hidden="1">#REF!</definedName>
    <definedName name="BLPH237" localSheetId="43" hidden="1">#REF!</definedName>
    <definedName name="BLPH237" hidden="1">#REF!</definedName>
    <definedName name="BLPH238" localSheetId="36" hidden="1">#REF!</definedName>
    <definedName name="BLPH238" localSheetId="37" hidden="1">#REF!</definedName>
    <definedName name="BLPH238" localSheetId="38" hidden="1">#REF!</definedName>
    <definedName name="BLPH238" localSheetId="30" hidden="1">#REF!</definedName>
    <definedName name="BLPH238" localSheetId="31" hidden="1">#REF!</definedName>
    <definedName name="BLPH238" localSheetId="26" hidden="1">#REF!</definedName>
    <definedName name="BLPH238" localSheetId="27" hidden="1">#REF!</definedName>
    <definedName name="BLPH238" localSheetId="24" hidden="1">#REF!</definedName>
    <definedName name="BLPH238" localSheetId="25" hidden="1">#REF!</definedName>
    <definedName name="BLPH238" localSheetId="18" hidden="1">#REF!</definedName>
    <definedName name="BLPH238" localSheetId="19" hidden="1">#REF!</definedName>
    <definedName name="BLPH238" localSheetId="28" hidden="1">#REF!</definedName>
    <definedName name="BLPH238" localSheetId="29" hidden="1">#REF!</definedName>
    <definedName name="BLPH238" localSheetId="32" hidden="1">#REF!</definedName>
    <definedName name="BLPH238" localSheetId="33" hidden="1">#REF!</definedName>
    <definedName name="BLPH238" localSheetId="43" hidden="1">#REF!</definedName>
    <definedName name="BLPH238" hidden="1">#REF!</definedName>
    <definedName name="BLPH239" localSheetId="36" hidden="1">#REF!</definedName>
    <definedName name="BLPH239" localSheetId="37" hidden="1">#REF!</definedName>
    <definedName name="BLPH239" localSheetId="38" hidden="1">#REF!</definedName>
    <definedName name="BLPH239" localSheetId="30" hidden="1">#REF!</definedName>
    <definedName name="BLPH239" localSheetId="31" hidden="1">#REF!</definedName>
    <definedName name="BLPH239" localSheetId="26" hidden="1">#REF!</definedName>
    <definedName name="BLPH239" localSheetId="27" hidden="1">#REF!</definedName>
    <definedName name="BLPH239" localSheetId="24" hidden="1">#REF!</definedName>
    <definedName name="BLPH239" localSheetId="25" hidden="1">#REF!</definedName>
    <definedName name="BLPH239" localSheetId="18" hidden="1">#REF!</definedName>
    <definedName name="BLPH239" localSheetId="19" hidden="1">#REF!</definedName>
    <definedName name="BLPH239" localSheetId="28" hidden="1">#REF!</definedName>
    <definedName name="BLPH239" localSheetId="29" hidden="1">#REF!</definedName>
    <definedName name="BLPH239" localSheetId="32" hidden="1">#REF!</definedName>
    <definedName name="BLPH239" localSheetId="33" hidden="1">#REF!</definedName>
    <definedName name="BLPH239" localSheetId="43" hidden="1">#REF!</definedName>
    <definedName name="BLPH239" hidden="1">#REF!</definedName>
    <definedName name="BLPH24" hidden="1">'[5]Risk-Free Rate'!$AH$15</definedName>
    <definedName name="BLPH240" localSheetId="36" hidden="1">#REF!</definedName>
    <definedName name="BLPH240" localSheetId="37" hidden="1">#REF!</definedName>
    <definedName name="BLPH240" localSheetId="38" hidden="1">#REF!</definedName>
    <definedName name="BLPH240" localSheetId="30" hidden="1">#REF!</definedName>
    <definedName name="BLPH240" localSheetId="31" hidden="1">#REF!</definedName>
    <definedName name="BLPH240" localSheetId="26" hidden="1">#REF!</definedName>
    <definedName name="BLPH240" localSheetId="27" hidden="1">#REF!</definedName>
    <definedName name="BLPH240" localSheetId="24" hidden="1">#REF!</definedName>
    <definedName name="BLPH240" localSheetId="25" hidden="1">#REF!</definedName>
    <definedName name="BLPH240" localSheetId="18" hidden="1">#REF!</definedName>
    <definedName name="BLPH240" localSheetId="19" hidden="1">#REF!</definedName>
    <definedName name="BLPH240" localSheetId="28" hidden="1">#REF!</definedName>
    <definedName name="BLPH240" localSheetId="29" hidden="1">#REF!</definedName>
    <definedName name="BLPH240" localSheetId="32" hidden="1">#REF!</definedName>
    <definedName name="BLPH240" localSheetId="33" hidden="1">#REF!</definedName>
    <definedName name="BLPH240" localSheetId="43" hidden="1">#REF!</definedName>
    <definedName name="BLPH240" hidden="1">#REF!</definedName>
    <definedName name="BLPH241" localSheetId="36" hidden="1">#REF!</definedName>
    <definedName name="BLPH241" localSheetId="37" hidden="1">#REF!</definedName>
    <definedName name="BLPH241" localSheetId="38" hidden="1">#REF!</definedName>
    <definedName name="BLPH241" localSheetId="30" hidden="1">#REF!</definedName>
    <definedName name="BLPH241" localSheetId="31" hidden="1">#REF!</definedName>
    <definedName name="BLPH241" localSheetId="26" hidden="1">#REF!</definedName>
    <definedName name="BLPH241" localSheetId="27" hidden="1">#REF!</definedName>
    <definedName name="BLPH241" localSheetId="24" hidden="1">#REF!</definedName>
    <definedName name="BLPH241" localSheetId="25" hidden="1">#REF!</definedName>
    <definedName name="BLPH241" localSheetId="18" hidden="1">#REF!</definedName>
    <definedName name="BLPH241" localSheetId="19" hidden="1">#REF!</definedName>
    <definedName name="BLPH241" localSheetId="28" hidden="1">#REF!</definedName>
    <definedName name="BLPH241" localSheetId="29" hidden="1">#REF!</definedName>
    <definedName name="BLPH241" localSheetId="32" hidden="1">#REF!</definedName>
    <definedName name="BLPH241" localSheetId="33" hidden="1">#REF!</definedName>
    <definedName name="BLPH241" localSheetId="43" hidden="1">#REF!</definedName>
    <definedName name="BLPH241" hidden="1">#REF!</definedName>
    <definedName name="BLPH242" localSheetId="36" hidden="1">#REF!</definedName>
    <definedName name="BLPH242" localSheetId="37" hidden="1">#REF!</definedName>
    <definedName name="BLPH242" localSheetId="38" hidden="1">#REF!</definedName>
    <definedName name="BLPH242" localSheetId="30" hidden="1">#REF!</definedName>
    <definedName name="BLPH242" localSheetId="31" hidden="1">#REF!</definedName>
    <definedName name="BLPH242" localSheetId="26" hidden="1">#REF!</definedName>
    <definedName name="BLPH242" localSheetId="27" hidden="1">#REF!</definedName>
    <definedName name="BLPH242" localSheetId="24" hidden="1">#REF!</definedName>
    <definedName name="BLPH242" localSheetId="25" hidden="1">#REF!</definedName>
    <definedName name="BLPH242" localSheetId="18" hidden="1">#REF!</definedName>
    <definedName name="BLPH242" localSheetId="19" hidden="1">#REF!</definedName>
    <definedName name="BLPH242" localSheetId="28" hidden="1">#REF!</definedName>
    <definedName name="BLPH242" localSheetId="29" hidden="1">#REF!</definedName>
    <definedName name="BLPH242" localSheetId="32" hidden="1">#REF!</definedName>
    <definedName name="BLPH242" localSheetId="33" hidden="1">#REF!</definedName>
    <definedName name="BLPH242" localSheetId="43" hidden="1">#REF!</definedName>
    <definedName name="BLPH242" hidden="1">#REF!</definedName>
    <definedName name="BLPH243" localSheetId="36" hidden="1">#REF!</definedName>
    <definedName name="BLPH243" localSheetId="37" hidden="1">#REF!</definedName>
    <definedName name="BLPH243" localSheetId="38" hidden="1">#REF!</definedName>
    <definedName name="BLPH243" localSheetId="30" hidden="1">#REF!</definedName>
    <definedName name="BLPH243" localSheetId="31" hidden="1">#REF!</definedName>
    <definedName name="BLPH243" localSheetId="26" hidden="1">#REF!</definedName>
    <definedName name="BLPH243" localSheetId="27" hidden="1">#REF!</definedName>
    <definedName name="BLPH243" localSheetId="24" hidden="1">#REF!</definedName>
    <definedName name="BLPH243" localSheetId="25" hidden="1">#REF!</definedName>
    <definedName name="BLPH243" localSheetId="18" hidden="1">#REF!</definedName>
    <definedName name="BLPH243" localSheetId="19" hidden="1">#REF!</definedName>
    <definedName name="BLPH243" localSheetId="28" hidden="1">#REF!</definedName>
    <definedName name="BLPH243" localSheetId="29" hidden="1">#REF!</definedName>
    <definedName name="BLPH243" localSheetId="32" hidden="1">#REF!</definedName>
    <definedName name="BLPH243" localSheetId="33" hidden="1">#REF!</definedName>
    <definedName name="BLPH243" localSheetId="43" hidden="1">#REF!</definedName>
    <definedName name="BLPH243" hidden="1">#REF!</definedName>
    <definedName name="BLPH244" localSheetId="36" hidden="1">#REF!</definedName>
    <definedName name="BLPH244" localSheetId="37" hidden="1">#REF!</definedName>
    <definedName name="BLPH244" localSheetId="38" hidden="1">#REF!</definedName>
    <definedName name="BLPH244" localSheetId="30" hidden="1">#REF!</definedName>
    <definedName name="BLPH244" localSheetId="31" hidden="1">#REF!</definedName>
    <definedName name="BLPH244" localSheetId="26" hidden="1">#REF!</definedName>
    <definedName name="BLPH244" localSheetId="27" hidden="1">#REF!</definedName>
    <definedName name="BLPH244" localSheetId="24" hidden="1">#REF!</definedName>
    <definedName name="BLPH244" localSheetId="25" hidden="1">#REF!</definedName>
    <definedName name="BLPH244" localSheetId="18" hidden="1">#REF!</definedName>
    <definedName name="BLPH244" localSheetId="19" hidden="1">#REF!</definedName>
    <definedName name="BLPH244" localSheetId="28" hidden="1">#REF!</definedName>
    <definedName name="BLPH244" localSheetId="29" hidden="1">#REF!</definedName>
    <definedName name="BLPH244" localSheetId="32" hidden="1">#REF!</definedName>
    <definedName name="BLPH244" localSheetId="33" hidden="1">#REF!</definedName>
    <definedName name="BLPH244" localSheetId="43" hidden="1">#REF!</definedName>
    <definedName name="BLPH244" hidden="1">#REF!</definedName>
    <definedName name="BLPH245" localSheetId="36" hidden="1">#REF!</definedName>
    <definedName name="BLPH245" localSheetId="37" hidden="1">#REF!</definedName>
    <definedName name="BLPH245" localSheetId="38" hidden="1">#REF!</definedName>
    <definedName name="BLPH245" localSheetId="30" hidden="1">#REF!</definedName>
    <definedName name="BLPH245" localSheetId="31" hidden="1">#REF!</definedName>
    <definedName name="BLPH245" localSheetId="26" hidden="1">#REF!</definedName>
    <definedName name="BLPH245" localSheetId="27" hidden="1">#REF!</definedName>
    <definedName name="BLPH245" localSheetId="24" hidden="1">#REF!</definedName>
    <definedName name="BLPH245" localSheetId="25" hidden="1">#REF!</definedName>
    <definedName name="BLPH245" localSheetId="18" hidden="1">#REF!</definedName>
    <definedName name="BLPH245" localSheetId="19" hidden="1">#REF!</definedName>
    <definedName name="BLPH245" localSheetId="28" hidden="1">#REF!</definedName>
    <definedName name="BLPH245" localSheetId="29" hidden="1">#REF!</definedName>
    <definedName name="BLPH245" localSheetId="32" hidden="1">#REF!</definedName>
    <definedName name="BLPH245" localSheetId="33" hidden="1">#REF!</definedName>
    <definedName name="BLPH245" localSheetId="43" hidden="1">#REF!</definedName>
    <definedName name="BLPH245" hidden="1">#REF!</definedName>
    <definedName name="BLPH246" localSheetId="36" hidden="1">#REF!</definedName>
    <definedName name="BLPH246" localSheetId="37" hidden="1">#REF!</definedName>
    <definedName name="BLPH246" localSheetId="38" hidden="1">#REF!</definedName>
    <definedName name="BLPH246" localSheetId="30" hidden="1">#REF!</definedName>
    <definedName name="BLPH246" localSheetId="31" hidden="1">#REF!</definedName>
    <definedName name="BLPH246" localSheetId="26" hidden="1">#REF!</definedName>
    <definedName name="BLPH246" localSheetId="27" hidden="1">#REF!</definedName>
    <definedName name="BLPH246" localSheetId="24" hidden="1">#REF!</definedName>
    <definedName name="BLPH246" localSheetId="25" hidden="1">#REF!</definedName>
    <definedName name="BLPH246" localSheetId="18" hidden="1">#REF!</definedName>
    <definedName name="BLPH246" localSheetId="19" hidden="1">#REF!</definedName>
    <definedName name="BLPH246" localSheetId="28" hidden="1">#REF!</definedName>
    <definedName name="BLPH246" localSheetId="29" hidden="1">#REF!</definedName>
    <definedName name="BLPH246" localSheetId="32" hidden="1">#REF!</definedName>
    <definedName name="BLPH246" localSheetId="33" hidden="1">#REF!</definedName>
    <definedName name="BLPH246" localSheetId="43" hidden="1">#REF!</definedName>
    <definedName name="BLPH246" hidden="1">#REF!</definedName>
    <definedName name="BLPH247" localSheetId="36" hidden="1">#REF!</definedName>
    <definedName name="BLPH247" localSheetId="37" hidden="1">#REF!</definedName>
    <definedName name="BLPH247" localSheetId="38" hidden="1">#REF!</definedName>
    <definedName name="BLPH247" localSheetId="30" hidden="1">#REF!</definedName>
    <definedName name="BLPH247" localSheetId="31" hidden="1">#REF!</definedName>
    <definedName name="BLPH247" localSheetId="26" hidden="1">#REF!</definedName>
    <definedName name="BLPH247" localSheetId="27" hidden="1">#REF!</definedName>
    <definedName name="BLPH247" localSheetId="24" hidden="1">#REF!</definedName>
    <definedName name="BLPH247" localSheetId="25" hidden="1">#REF!</definedName>
    <definedName name="BLPH247" localSheetId="18" hidden="1">#REF!</definedName>
    <definedName name="BLPH247" localSheetId="19" hidden="1">#REF!</definedName>
    <definedName name="BLPH247" localSheetId="28" hidden="1">#REF!</definedName>
    <definedName name="BLPH247" localSheetId="29" hidden="1">#REF!</definedName>
    <definedName name="BLPH247" localSheetId="32" hidden="1">#REF!</definedName>
    <definedName name="BLPH247" localSheetId="33" hidden="1">#REF!</definedName>
    <definedName name="BLPH247" localSheetId="43" hidden="1">#REF!</definedName>
    <definedName name="BLPH247" hidden="1">#REF!</definedName>
    <definedName name="BLPH248" localSheetId="36" hidden="1">#REF!</definedName>
    <definedName name="BLPH248" localSheetId="37" hidden="1">#REF!</definedName>
    <definedName name="BLPH248" localSheetId="38" hidden="1">#REF!</definedName>
    <definedName name="BLPH248" localSheetId="30" hidden="1">#REF!</definedName>
    <definedName name="BLPH248" localSheetId="31" hidden="1">#REF!</definedName>
    <definedName name="BLPH248" localSheetId="26" hidden="1">#REF!</definedName>
    <definedName name="BLPH248" localSheetId="27" hidden="1">#REF!</definedName>
    <definedName name="BLPH248" localSheetId="24" hidden="1">#REF!</definedName>
    <definedName name="BLPH248" localSheetId="25" hidden="1">#REF!</definedName>
    <definedName name="BLPH248" localSheetId="18" hidden="1">#REF!</definedName>
    <definedName name="BLPH248" localSheetId="19" hidden="1">#REF!</definedName>
    <definedName name="BLPH248" localSheetId="28" hidden="1">#REF!</definedName>
    <definedName name="BLPH248" localSheetId="29" hidden="1">#REF!</definedName>
    <definedName name="BLPH248" localSheetId="32" hidden="1">#REF!</definedName>
    <definedName name="BLPH248" localSheetId="33" hidden="1">#REF!</definedName>
    <definedName name="BLPH248" localSheetId="43" hidden="1">#REF!</definedName>
    <definedName name="BLPH248" hidden="1">#REF!</definedName>
    <definedName name="BLPH249" localSheetId="36" hidden="1">#REF!</definedName>
    <definedName name="BLPH249" localSheetId="37" hidden="1">#REF!</definedName>
    <definedName name="BLPH249" localSheetId="38" hidden="1">#REF!</definedName>
    <definedName name="BLPH249" localSheetId="30" hidden="1">#REF!</definedName>
    <definedName name="BLPH249" localSheetId="31" hidden="1">#REF!</definedName>
    <definedName name="BLPH249" localSheetId="26" hidden="1">#REF!</definedName>
    <definedName name="BLPH249" localSheetId="27" hidden="1">#REF!</definedName>
    <definedName name="BLPH249" localSheetId="24" hidden="1">#REF!</definedName>
    <definedName name="BLPH249" localSheetId="25" hidden="1">#REF!</definedName>
    <definedName name="BLPH249" localSheetId="18" hidden="1">#REF!</definedName>
    <definedName name="BLPH249" localSheetId="19" hidden="1">#REF!</definedName>
    <definedName name="BLPH249" localSheetId="28" hidden="1">#REF!</definedName>
    <definedName name="BLPH249" localSheetId="29" hidden="1">#REF!</definedName>
    <definedName name="BLPH249" localSheetId="32" hidden="1">#REF!</definedName>
    <definedName name="BLPH249" localSheetId="33" hidden="1">#REF!</definedName>
    <definedName name="BLPH249" localSheetId="43" hidden="1">#REF!</definedName>
    <definedName name="BLPH249" hidden="1">#REF!</definedName>
    <definedName name="BLPH25" hidden="1">'[5]Risk-Free Rate'!$AE$15</definedName>
    <definedName name="BLPH250" localSheetId="36" hidden="1">#REF!</definedName>
    <definedName name="BLPH250" localSheetId="37" hidden="1">#REF!</definedName>
    <definedName name="BLPH250" localSheetId="38" hidden="1">#REF!</definedName>
    <definedName name="BLPH250" localSheetId="30" hidden="1">#REF!</definedName>
    <definedName name="BLPH250" localSheetId="31" hidden="1">#REF!</definedName>
    <definedName name="BLPH250" localSheetId="26" hidden="1">#REF!</definedName>
    <definedName name="BLPH250" localSheetId="27" hidden="1">#REF!</definedName>
    <definedName name="BLPH250" localSheetId="24" hidden="1">#REF!</definedName>
    <definedName name="BLPH250" localSheetId="25" hidden="1">#REF!</definedName>
    <definedName name="BLPH250" localSheetId="18" hidden="1">#REF!</definedName>
    <definedName name="BLPH250" localSheetId="19" hidden="1">#REF!</definedName>
    <definedName name="BLPH250" localSheetId="28" hidden="1">#REF!</definedName>
    <definedName name="BLPH250" localSheetId="29" hidden="1">#REF!</definedName>
    <definedName name="BLPH250" localSheetId="32" hidden="1">#REF!</definedName>
    <definedName name="BLPH250" localSheetId="33" hidden="1">#REF!</definedName>
    <definedName name="BLPH250" localSheetId="43" hidden="1">#REF!</definedName>
    <definedName name="BLPH250" hidden="1">#REF!</definedName>
    <definedName name="BLPH251" localSheetId="36" hidden="1">#REF!</definedName>
    <definedName name="BLPH251" localSheetId="37" hidden="1">#REF!</definedName>
    <definedName name="BLPH251" localSheetId="38" hidden="1">#REF!</definedName>
    <definedName name="BLPH251" localSheetId="30" hidden="1">#REF!</definedName>
    <definedName name="BLPH251" localSheetId="31" hidden="1">#REF!</definedName>
    <definedName name="BLPH251" localSheetId="26" hidden="1">#REF!</definedName>
    <definedName name="BLPH251" localSheetId="27" hidden="1">#REF!</definedName>
    <definedName name="BLPH251" localSheetId="24" hidden="1">#REF!</definedName>
    <definedName name="BLPH251" localSheetId="25" hidden="1">#REF!</definedName>
    <definedName name="BLPH251" localSheetId="18" hidden="1">#REF!</definedName>
    <definedName name="BLPH251" localSheetId="19" hidden="1">#REF!</definedName>
    <definedName name="BLPH251" localSheetId="28" hidden="1">#REF!</definedName>
    <definedName name="BLPH251" localSheetId="29" hidden="1">#REF!</definedName>
    <definedName name="BLPH251" localSheetId="32" hidden="1">#REF!</definedName>
    <definedName name="BLPH251" localSheetId="33" hidden="1">#REF!</definedName>
    <definedName name="BLPH251" localSheetId="43" hidden="1">#REF!</definedName>
    <definedName name="BLPH251" hidden="1">#REF!</definedName>
    <definedName name="BLPH252" localSheetId="36" hidden="1">#REF!</definedName>
    <definedName name="BLPH252" localSheetId="37" hidden="1">#REF!</definedName>
    <definedName name="BLPH252" localSheetId="38" hidden="1">#REF!</definedName>
    <definedName name="BLPH252" localSheetId="30" hidden="1">#REF!</definedName>
    <definedName name="BLPH252" localSheetId="31" hidden="1">#REF!</definedName>
    <definedName name="BLPH252" localSheetId="26" hidden="1">#REF!</definedName>
    <definedName name="BLPH252" localSheetId="27" hidden="1">#REF!</definedName>
    <definedName name="BLPH252" localSheetId="24" hidden="1">#REF!</definedName>
    <definedName name="BLPH252" localSheetId="25" hidden="1">#REF!</definedName>
    <definedName name="BLPH252" localSheetId="18" hidden="1">#REF!</definedName>
    <definedName name="BLPH252" localSheetId="19" hidden="1">#REF!</definedName>
    <definedName name="BLPH252" localSheetId="28" hidden="1">#REF!</definedName>
    <definedName name="BLPH252" localSheetId="29" hidden="1">#REF!</definedName>
    <definedName name="BLPH252" localSheetId="32" hidden="1">#REF!</definedName>
    <definedName name="BLPH252" localSheetId="33" hidden="1">#REF!</definedName>
    <definedName name="BLPH252" localSheetId="43" hidden="1">#REF!</definedName>
    <definedName name="BLPH252" hidden="1">#REF!</definedName>
    <definedName name="BLPH253" localSheetId="36" hidden="1">#REF!</definedName>
    <definedName name="BLPH253" localSheetId="37" hidden="1">#REF!</definedName>
    <definedName name="BLPH253" localSheetId="38" hidden="1">#REF!</definedName>
    <definedName name="BLPH253" localSheetId="30" hidden="1">#REF!</definedName>
    <definedName name="BLPH253" localSheetId="31" hidden="1">#REF!</definedName>
    <definedName name="BLPH253" localSheetId="26" hidden="1">#REF!</definedName>
    <definedName name="BLPH253" localSheetId="27" hidden="1">#REF!</definedName>
    <definedName name="BLPH253" localSheetId="24" hidden="1">#REF!</definedName>
    <definedName name="BLPH253" localSheetId="25" hidden="1">#REF!</definedName>
    <definedName name="BLPH253" localSheetId="18" hidden="1">#REF!</definedName>
    <definedName name="BLPH253" localSheetId="19" hidden="1">#REF!</definedName>
    <definedName name="BLPH253" localSheetId="28" hidden="1">#REF!</definedName>
    <definedName name="BLPH253" localSheetId="29" hidden="1">#REF!</definedName>
    <definedName name="BLPH253" localSheetId="32" hidden="1">#REF!</definedName>
    <definedName name="BLPH253" localSheetId="33" hidden="1">#REF!</definedName>
    <definedName name="BLPH253" localSheetId="43" hidden="1">#REF!</definedName>
    <definedName name="BLPH253" hidden="1">#REF!</definedName>
    <definedName name="BLPH254" localSheetId="36" hidden="1">#REF!</definedName>
    <definedName name="BLPH254" localSheetId="37" hidden="1">#REF!</definedName>
    <definedName name="BLPH254" localSheetId="38" hidden="1">#REF!</definedName>
    <definedName name="BLPH254" localSheetId="30" hidden="1">#REF!</definedName>
    <definedName name="BLPH254" localSheetId="31" hidden="1">#REF!</definedName>
    <definedName name="BLPH254" localSheetId="26" hidden="1">#REF!</definedName>
    <definedName name="BLPH254" localSheetId="27" hidden="1">#REF!</definedName>
    <definedName name="BLPH254" localSheetId="24" hidden="1">#REF!</definedName>
    <definedName name="BLPH254" localSheetId="25" hidden="1">#REF!</definedName>
    <definedName name="BLPH254" localSheetId="18" hidden="1">#REF!</definedName>
    <definedName name="BLPH254" localSheetId="19" hidden="1">#REF!</definedName>
    <definedName name="BLPH254" localSheetId="28" hidden="1">#REF!</definedName>
    <definedName name="BLPH254" localSheetId="29" hidden="1">#REF!</definedName>
    <definedName name="BLPH254" localSheetId="32" hidden="1">#REF!</definedName>
    <definedName name="BLPH254" localSheetId="33" hidden="1">#REF!</definedName>
    <definedName name="BLPH254" localSheetId="43" hidden="1">#REF!</definedName>
    <definedName name="BLPH254" hidden="1">#REF!</definedName>
    <definedName name="BLPH255" localSheetId="36" hidden="1">#REF!</definedName>
    <definedName name="BLPH255" localSheetId="37" hidden="1">#REF!</definedName>
    <definedName name="BLPH255" localSheetId="38" hidden="1">#REF!</definedName>
    <definedName name="BLPH255" localSheetId="30" hidden="1">#REF!</definedName>
    <definedName name="BLPH255" localSheetId="31" hidden="1">#REF!</definedName>
    <definedName name="BLPH255" localSheetId="26" hidden="1">#REF!</definedName>
    <definedName name="BLPH255" localSheetId="27" hidden="1">#REF!</definedName>
    <definedName name="BLPH255" localSheetId="24" hidden="1">#REF!</definedName>
    <definedName name="BLPH255" localSheetId="25" hidden="1">#REF!</definedName>
    <definedName name="BLPH255" localSheetId="18" hidden="1">#REF!</definedName>
    <definedName name="BLPH255" localSheetId="19" hidden="1">#REF!</definedName>
    <definedName name="BLPH255" localSheetId="28" hidden="1">#REF!</definedName>
    <definedName name="BLPH255" localSheetId="29" hidden="1">#REF!</definedName>
    <definedName name="BLPH255" localSheetId="32" hidden="1">#REF!</definedName>
    <definedName name="BLPH255" localSheetId="33" hidden="1">#REF!</definedName>
    <definedName name="BLPH255" localSheetId="43" hidden="1">#REF!</definedName>
    <definedName name="BLPH255" hidden="1">#REF!</definedName>
    <definedName name="BLPH256" localSheetId="36" hidden="1">#REF!</definedName>
    <definedName name="BLPH256" localSheetId="37" hidden="1">#REF!</definedName>
    <definedName name="BLPH256" localSheetId="38" hidden="1">#REF!</definedName>
    <definedName name="BLPH256" localSheetId="30" hidden="1">#REF!</definedName>
    <definedName name="BLPH256" localSheetId="31" hidden="1">#REF!</definedName>
    <definedName name="BLPH256" localSheetId="26" hidden="1">#REF!</definedName>
    <definedName name="BLPH256" localSheetId="27" hidden="1">#REF!</definedName>
    <definedName name="BLPH256" localSheetId="24" hidden="1">#REF!</definedName>
    <definedName name="BLPH256" localSheetId="25" hidden="1">#REF!</definedName>
    <definedName name="BLPH256" localSheetId="18" hidden="1">#REF!</definedName>
    <definedName name="BLPH256" localSheetId="19" hidden="1">#REF!</definedName>
    <definedName name="BLPH256" localSheetId="28" hidden="1">#REF!</definedName>
    <definedName name="BLPH256" localSheetId="29" hidden="1">#REF!</definedName>
    <definedName name="BLPH256" localSheetId="32" hidden="1">#REF!</definedName>
    <definedName name="BLPH256" localSheetId="33" hidden="1">#REF!</definedName>
    <definedName name="BLPH256" localSheetId="43" hidden="1">#REF!</definedName>
    <definedName name="BLPH256" hidden="1">#REF!</definedName>
    <definedName name="BLPH257" localSheetId="36" hidden="1">#REF!</definedName>
    <definedName name="BLPH257" localSheetId="37" hidden="1">#REF!</definedName>
    <definedName name="BLPH257" localSheetId="38" hidden="1">#REF!</definedName>
    <definedName name="BLPH257" localSheetId="30" hidden="1">#REF!</definedName>
    <definedName name="BLPH257" localSheetId="31" hidden="1">#REF!</definedName>
    <definedName name="BLPH257" localSheetId="26" hidden="1">#REF!</definedName>
    <definedName name="BLPH257" localSheetId="27" hidden="1">#REF!</definedName>
    <definedName name="BLPH257" localSheetId="24" hidden="1">#REF!</definedName>
    <definedName name="BLPH257" localSheetId="25" hidden="1">#REF!</definedName>
    <definedName name="BLPH257" localSheetId="18" hidden="1">#REF!</definedName>
    <definedName name="BLPH257" localSheetId="19" hidden="1">#REF!</definedName>
    <definedName name="BLPH257" localSheetId="28" hidden="1">#REF!</definedName>
    <definedName name="BLPH257" localSheetId="29" hidden="1">#REF!</definedName>
    <definedName name="BLPH257" localSheetId="32" hidden="1">#REF!</definedName>
    <definedName name="BLPH257" localSheetId="33" hidden="1">#REF!</definedName>
    <definedName name="BLPH257" localSheetId="43" hidden="1">#REF!</definedName>
    <definedName name="BLPH257" hidden="1">#REF!</definedName>
    <definedName name="BLPH258" localSheetId="36" hidden="1">#REF!</definedName>
    <definedName name="BLPH258" localSheetId="37" hidden="1">#REF!</definedName>
    <definedName name="BLPH258" localSheetId="38" hidden="1">#REF!</definedName>
    <definedName name="BLPH258" localSheetId="30" hidden="1">#REF!</definedName>
    <definedName name="BLPH258" localSheetId="31" hidden="1">#REF!</definedName>
    <definedName name="BLPH258" localSheetId="26" hidden="1">#REF!</definedName>
    <definedName name="BLPH258" localSheetId="27" hidden="1">#REF!</definedName>
    <definedName name="BLPH258" localSheetId="24" hidden="1">#REF!</definedName>
    <definedName name="BLPH258" localSheetId="25" hidden="1">#REF!</definedName>
    <definedName name="BLPH258" localSheetId="18" hidden="1">#REF!</definedName>
    <definedName name="BLPH258" localSheetId="19" hidden="1">#REF!</definedName>
    <definedName name="BLPH258" localSheetId="28" hidden="1">#REF!</definedName>
    <definedName name="BLPH258" localSheetId="29" hidden="1">#REF!</definedName>
    <definedName name="BLPH258" localSheetId="32" hidden="1">#REF!</definedName>
    <definedName name="BLPH258" localSheetId="33" hidden="1">#REF!</definedName>
    <definedName name="BLPH258" localSheetId="43" hidden="1">#REF!</definedName>
    <definedName name="BLPH258" hidden="1">#REF!</definedName>
    <definedName name="BLPH259" localSheetId="36" hidden="1">#REF!</definedName>
    <definedName name="BLPH259" localSheetId="37" hidden="1">#REF!</definedName>
    <definedName name="BLPH259" localSheetId="38" hidden="1">#REF!</definedName>
    <definedName name="BLPH259" localSheetId="30" hidden="1">#REF!</definedName>
    <definedName name="BLPH259" localSheetId="31" hidden="1">#REF!</definedName>
    <definedName name="BLPH259" localSheetId="26" hidden="1">#REF!</definedName>
    <definedName name="BLPH259" localSheetId="27" hidden="1">#REF!</definedName>
    <definedName name="BLPH259" localSheetId="24" hidden="1">#REF!</definedName>
    <definedName name="BLPH259" localSheetId="25" hidden="1">#REF!</definedName>
    <definedName name="BLPH259" localSheetId="18" hidden="1">#REF!</definedName>
    <definedName name="BLPH259" localSheetId="19" hidden="1">#REF!</definedName>
    <definedName name="BLPH259" localSheetId="28" hidden="1">#REF!</definedName>
    <definedName name="BLPH259" localSheetId="29" hidden="1">#REF!</definedName>
    <definedName name="BLPH259" localSheetId="32" hidden="1">#REF!</definedName>
    <definedName name="BLPH259" localSheetId="33" hidden="1">#REF!</definedName>
    <definedName name="BLPH259" localSheetId="43" hidden="1">#REF!</definedName>
    <definedName name="BLPH259" hidden="1">#REF!</definedName>
    <definedName name="BLPH26" hidden="1">'[5]Risk-Free Rate'!$AB$15</definedName>
    <definedName name="BLPH260" localSheetId="36" hidden="1">#REF!</definedName>
    <definedName name="BLPH260" localSheetId="37" hidden="1">#REF!</definedName>
    <definedName name="BLPH260" localSheetId="38" hidden="1">#REF!</definedName>
    <definedName name="BLPH260" localSheetId="30" hidden="1">#REF!</definedName>
    <definedName name="BLPH260" localSheetId="31" hidden="1">#REF!</definedName>
    <definedName name="BLPH260" localSheetId="26" hidden="1">#REF!</definedName>
    <definedName name="BLPH260" localSheetId="27" hidden="1">#REF!</definedName>
    <definedName name="BLPH260" localSheetId="24" hidden="1">#REF!</definedName>
    <definedName name="BLPH260" localSheetId="25" hidden="1">#REF!</definedName>
    <definedName name="BLPH260" localSheetId="18" hidden="1">#REF!</definedName>
    <definedName name="BLPH260" localSheetId="19" hidden="1">#REF!</definedName>
    <definedName name="BLPH260" localSheetId="28" hidden="1">#REF!</definedName>
    <definedName name="BLPH260" localSheetId="29" hidden="1">#REF!</definedName>
    <definedName name="BLPH260" localSheetId="32" hidden="1">#REF!</definedName>
    <definedName name="BLPH260" localSheetId="33" hidden="1">#REF!</definedName>
    <definedName name="BLPH260" localSheetId="43" hidden="1">#REF!</definedName>
    <definedName name="BLPH260" hidden="1">#REF!</definedName>
    <definedName name="BLPH261" localSheetId="36" hidden="1">#REF!</definedName>
    <definedName name="BLPH261" localSheetId="37" hidden="1">#REF!</definedName>
    <definedName name="BLPH261" localSheetId="38" hidden="1">#REF!</definedName>
    <definedName name="BLPH261" localSheetId="30" hidden="1">#REF!</definedName>
    <definedName name="BLPH261" localSheetId="31" hidden="1">#REF!</definedName>
    <definedName name="BLPH261" localSheetId="26" hidden="1">#REF!</definedName>
    <definedName name="BLPH261" localSheetId="27" hidden="1">#REF!</definedName>
    <definedName name="BLPH261" localSheetId="24" hidden="1">#REF!</definedName>
    <definedName name="BLPH261" localSheetId="25" hidden="1">#REF!</definedName>
    <definedName name="BLPH261" localSheetId="18" hidden="1">#REF!</definedName>
    <definedName name="BLPH261" localSheetId="19" hidden="1">#REF!</definedName>
    <definedName name="BLPH261" localSheetId="28" hidden="1">#REF!</definedName>
    <definedName name="BLPH261" localSheetId="29" hidden="1">#REF!</definedName>
    <definedName name="BLPH261" localSheetId="32" hidden="1">#REF!</definedName>
    <definedName name="BLPH261" localSheetId="33" hidden="1">#REF!</definedName>
    <definedName name="BLPH261" localSheetId="43" hidden="1">#REF!</definedName>
    <definedName name="BLPH261" hidden="1">#REF!</definedName>
    <definedName name="BLPH262" localSheetId="36" hidden="1">#REF!</definedName>
    <definedName name="BLPH262" localSheetId="37" hidden="1">#REF!</definedName>
    <definedName name="BLPH262" localSheetId="38" hidden="1">#REF!</definedName>
    <definedName name="BLPH262" localSheetId="30" hidden="1">#REF!</definedName>
    <definedName name="BLPH262" localSheetId="31" hidden="1">#REF!</definedName>
    <definedName name="BLPH262" localSheetId="26" hidden="1">#REF!</definedName>
    <definedName name="BLPH262" localSheetId="27" hidden="1">#REF!</definedName>
    <definedName name="BLPH262" localSheetId="24" hidden="1">#REF!</definedName>
    <definedName name="BLPH262" localSheetId="25" hidden="1">#REF!</definedName>
    <definedName name="BLPH262" localSheetId="18" hidden="1">#REF!</definedName>
    <definedName name="BLPH262" localSheetId="19" hidden="1">#REF!</definedName>
    <definedName name="BLPH262" localSheetId="28" hidden="1">#REF!</definedName>
    <definedName name="BLPH262" localSheetId="29" hidden="1">#REF!</definedName>
    <definedName name="BLPH262" localSheetId="32" hidden="1">#REF!</definedName>
    <definedName name="BLPH262" localSheetId="33" hidden="1">#REF!</definedName>
    <definedName name="BLPH262" localSheetId="43" hidden="1">#REF!</definedName>
    <definedName name="BLPH262" hidden="1">#REF!</definedName>
    <definedName name="BLPH263" localSheetId="36" hidden="1">#REF!</definedName>
    <definedName name="BLPH263" localSheetId="37" hidden="1">#REF!</definedName>
    <definedName name="BLPH263" localSheetId="38" hidden="1">#REF!</definedName>
    <definedName name="BLPH263" localSheetId="30" hidden="1">#REF!</definedName>
    <definedName name="BLPH263" localSheetId="31" hidden="1">#REF!</definedName>
    <definedName name="BLPH263" localSheetId="26" hidden="1">#REF!</definedName>
    <definedName name="BLPH263" localSheetId="27" hidden="1">#REF!</definedName>
    <definedName name="BLPH263" localSheetId="24" hidden="1">#REF!</definedName>
    <definedName name="BLPH263" localSheetId="25" hidden="1">#REF!</definedName>
    <definedName name="BLPH263" localSheetId="18" hidden="1">#REF!</definedName>
    <definedName name="BLPH263" localSheetId="19" hidden="1">#REF!</definedName>
    <definedName name="BLPH263" localSheetId="28" hidden="1">#REF!</definedName>
    <definedName name="BLPH263" localSheetId="29" hidden="1">#REF!</definedName>
    <definedName name="BLPH263" localSheetId="32" hidden="1">#REF!</definedName>
    <definedName name="BLPH263" localSheetId="33" hidden="1">#REF!</definedName>
    <definedName name="BLPH263" localSheetId="43" hidden="1">#REF!</definedName>
    <definedName name="BLPH263" hidden="1">#REF!</definedName>
    <definedName name="BLPH264" localSheetId="36" hidden="1">#REF!</definedName>
    <definedName name="BLPH264" localSheetId="37" hidden="1">#REF!</definedName>
    <definedName name="BLPH264" localSheetId="38" hidden="1">#REF!</definedName>
    <definedName name="BLPH264" localSheetId="30" hidden="1">#REF!</definedName>
    <definedName name="BLPH264" localSheetId="31" hidden="1">#REF!</definedName>
    <definedName name="BLPH264" localSheetId="26" hidden="1">#REF!</definedName>
    <definedName name="BLPH264" localSheetId="27" hidden="1">#REF!</definedName>
    <definedName name="BLPH264" localSheetId="24" hidden="1">#REF!</definedName>
    <definedName name="BLPH264" localSheetId="25" hidden="1">#REF!</definedName>
    <definedName name="BLPH264" localSheetId="18" hidden="1">#REF!</definedName>
    <definedName name="BLPH264" localSheetId="19" hidden="1">#REF!</definedName>
    <definedName name="BLPH264" localSheetId="28" hidden="1">#REF!</definedName>
    <definedName name="BLPH264" localSheetId="29" hidden="1">#REF!</definedName>
    <definedName name="BLPH264" localSheetId="32" hidden="1">#REF!</definedName>
    <definedName name="BLPH264" localSheetId="33" hidden="1">#REF!</definedName>
    <definedName name="BLPH264" localSheetId="43" hidden="1">#REF!</definedName>
    <definedName name="BLPH264" hidden="1">#REF!</definedName>
    <definedName name="BLPH265" localSheetId="36" hidden="1">#REF!</definedName>
    <definedName name="BLPH265" localSheetId="37" hidden="1">#REF!</definedName>
    <definedName name="BLPH265" localSheetId="38" hidden="1">#REF!</definedName>
    <definedName name="BLPH265" localSheetId="30" hidden="1">#REF!</definedName>
    <definedName name="BLPH265" localSheetId="31" hidden="1">#REF!</definedName>
    <definedName name="BLPH265" localSheetId="26" hidden="1">#REF!</definedName>
    <definedName name="BLPH265" localSheetId="27" hidden="1">#REF!</definedName>
    <definedName name="BLPH265" localSheetId="24" hidden="1">#REF!</definedName>
    <definedName name="BLPH265" localSheetId="25" hidden="1">#REF!</definedName>
    <definedName name="BLPH265" localSheetId="18" hidden="1">#REF!</definedName>
    <definedName name="BLPH265" localSheetId="19" hidden="1">#REF!</definedName>
    <definedName name="BLPH265" localSheetId="28" hidden="1">#REF!</definedName>
    <definedName name="BLPH265" localSheetId="29" hidden="1">#REF!</definedName>
    <definedName name="BLPH265" localSheetId="32" hidden="1">#REF!</definedName>
    <definedName name="BLPH265" localSheetId="33" hidden="1">#REF!</definedName>
    <definedName name="BLPH265" localSheetId="43" hidden="1">#REF!</definedName>
    <definedName name="BLPH265" hidden="1">#REF!</definedName>
    <definedName name="BLPH266" localSheetId="36" hidden="1">#REF!</definedName>
    <definedName name="BLPH266" localSheetId="37" hidden="1">#REF!</definedName>
    <definedName name="BLPH266" localSheetId="38" hidden="1">#REF!</definedName>
    <definedName name="BLPH266" localSheetId="30" hidden="1">#REF!</definedName>
    <definedName name="BLPH266" localSheetId="31" hidden="1">#REF!</definedName>
    <definedName name="BLPH266" localSheetId="26" hidden="1">#REF!</definedName>
    <definedName name="BLPH266" localSheetId="27" hidden="1">#REF!</definedName>
    <definedName name="BLPH266" localSheetId="24" hidden="1">#REF!</definedName>
    <definedName name="BLPH266" localSheetId="25" hidden="1">#REF!</definedName>
    <definedName name="BLPH266" localSheetId="18" hidden="1">#REF!</definedName>
    <definedName name="BLPH266" localSheetId="19" hidden="1">#REF!</definedName>
    <definedName name="BLPH266" localSheetId="28" hidden="1">#REF!</definedName>
    <definedName name="BLPH266" localSheetId="29" hidden="1">#REF!</definedName>
    <definedName name="BLPH266" localSheetId="32" hidden="1">#REF!</definedName>
    <definedName name="BLPH266" localSheetId="33" hidden="1">#REF!</definedName>
    <definedName name="BLPH266" localSheetId="43" hidden="1">#REF!</definedName>
    <definedName name="BLPH266" hidden="1">#REF!</definedName>
    <definedName name="BLPH267" localSheetId="36" hidden="1">#REF!</definedName>
    <definedName name="BLPH267" localSheetId="37" hidden="1">#REF!</definedName>
    <definedName name="BLPH267" localSheetId="38" hidden="1">#REF!</definedName>
    <definedName name="BLPH267" localSheetId="30" hidden="1">#REF!</definedName>
    <definedName name="BLPH267" localSheetId="31" hidden="1">#REF!</definedName>
    <definedName name="BLPH267" localSheetId="26" hidden="1">#REF!</definedName>
    <definedName name="BLPH267" localSheetId="27" hidden="1">#REF!</definedName>
    <definedName name="BLPH267" localSheetId="24" hidden="1">#REF!</definedName>
    <definedName name="BLPH267" localSheetId="25" hidden="1">#REF!</definedName>
    <definedName name="BLPH267" localSheetId="18" hidden="1">#REF!</definedName>
    <definedName name="BLPH267" localSheetId="19" hidden="1">#REF!</definedName>
    <definedName name="BLPH267" localSheetId="28" hidden="1">#REF!</definedName>
    <definedName name="BLPH267" localSheetId="29" hidden="1">#REF!</definedName>
    <definedName name="BLPH267" localSheetId="32" hidden="1">#REF!</definedName>
    <definedName name="BLPH267" localSheetId="33" hidden="1">#REF!</definedName>
    <definedName name="BLPH267" localSheetId="43" hidden="1">#REF!</definedName>
    <definedName name="BLPH267" hidden="1">#REF!</definedName>
    <definedName name="BLPH268" localSheetId="36" hidden="1">#REF!</definedName>
    <definedName name="BLPH268" localSheetId="37" hidden="1">#REF!</definedName>
    <definedName name="BLPH268" localSheetId="38" hidden="1">#REF!</definedName>
    <definedName name="BLPH268" localSheetId="30" hidden="1">#REF!</definedName>
    <definedName name="BLPH268" localSheetId="31" hidden="1">#REF!</definedName>
    <definedName name="BLPH268" localSheetId="26" hidden="1">#REF!</definedName>
    <definedName name="BLPH268" localSheetId="27" hidden="1">#REF!</definedName>
    <definedName name="BLPH268" localSheetId="24" hidden="1">#REF!</definedName>
    <definedName name="BLPH268" localSheetId="25" hidden="1">#REF!</definedName>
    <definedName name="BLPH268" localSheetId="18" hidden="1">#REF!</definedName>
    <definedName name="BLPH268" localSheetId="19" hidden="1">#REF!</definedName>
    <definedName name="BLPH268" localSheetId="28" hidden="1">#REF!</definedName>
    <definedName name="BLPH268" localSheetId="29" hidden="1">#REF!</definedName>
    <definedName name="BLPH268" localSheetId="32" hidden="1">#REF!</definedName>
    <definedName name="BLPH268" localSheetId="33" hidden="1">#REF!</definedName>
    <definedName name="BLPH268" localSheetId="43" hidden="1">#REF!</definedName>
    <definedName name="BLPH268" hidden="1">#REF!</definedName>
    <definedName name="BLPH269" localSheetId="36" hidden="1">#REF!</definedName>
    <definedName name="BLPH269" localSheetId="37" hidden="1">#REF!</definedName>
    <definedName name="BLPH269" localSheetId="38" hidden="1">#REF!</definedName>
    <definedName name="BLPH269" localSheetId="30" hidden="1">#REF!</definedName>
    <definedName name="BLPH269" localSheetId="31" hidden="1">#REF!</definedName>
    <definedName name="BLPH269" localSheetId="26" hidden="1">#REF!</definedName>
    <definedName name="BLPH269" localSheetId="27" hidden="1">#REF!</definedName>
    <definedName name="BLPH269" localSheetId="24" hidden="1">#REF!</definedName>
    <definedName name="BLPH269" localSheetId="25" hidden="1">#REF!</definedName>
    <definedName name="BLPH269" localSheetId="18" hidden="1">#REF!</definedName>
    <definedName name="BLPH269" localSheetId="19" hidden="1">#REF!</definedName>
    <definedName name="BLPH269" localSheetId="28" hidden="1">#REF!</definedName>
    <definedName name="BLPH269" localSheetId="29" hidden="1">#REF!</definedName>
    <definedName name="BLPH269" localSheetId="32" hidden="1">#REF!</definedName>
    <definedName name="BLPH269" localSheetId="33" hidden="1">#REF!</definedName>
    <definedName name="BLPH269" localSheetId="43" hidden="1">#REF!</definedName>
    <definedName name="BLPH269" hidden="1">#REF!</definedName>
    <definedName name="BLPH27" hidden="1">'[5]Risk-Free Rate'!$Y$15</definedName>
    <definedName name="BLPH270" localSheetId="36" hidden="1">#REF!</definedName>
    <definedName name="BLPH270" localSheetId="37" hidden="1">#REF!</definedName>
    <definedName name="BLPH270" localSheetId="38" hidden="1">#REF!</definedName>
    <definedName name="BLPH270" localSheetId="30" hidden="1">#REF!</definedName>
    <definedName name="BLPH270" localSheetId="31" hidden="1">#REF!</definedName>
    <definedName name="BLPH270" localSheetId="26" hidden="1">#REF!</definedName>
    <definedName name="BLPH270" localSheetId="27" hidden="1">#REF!</definedName>
    <definedName name="BLPH270" localSheetId="24" hidden="1">#REF!</definedName>
    <definedName name="BLPH270" localSheetId="25" hidden="1">#REF!</definedName>
    <definedName name="BLPH270" localSheetId="18" hidden="1">#REF!</definedName>
    <definedName name="BLPH270" localSheetId="19" hidden="1">#REF!</definedName>
    <definedName name="BLPH270" localSheetId="28" hidden="1">#REF!</definedName>
    <definedName name="BLPH270" localSheetId="29" hidden="1">#REF!</definedName>
    <definedName name="BLPH270" localSheetId="32" hidden="1">#REF!</definedName>
    <definedName name="BLPH270" localSheetId="33" hidden="1">#REF!</definedName>
    <definedName name="BLPH270" localSheetId="43" hidden="1">#REF!</definedName>
    <definedName name="BLPH270" hidden="1">#REF!</definedName>
    <definedName name="BLPH271" localSheetId="36" hidden="1">#REF!</definedName>
    <definedName name="BLPH271" localSheetId="37" hidden="1">#REF!</definedName>
    <definedName name="BLPH271" localSheetId="38" hidden="1">#REF!</definedName>
    <definedName name="BLPH271" localSheetId="30" hidden="1">#REF!</definedName>
    <definedName name="BLPH271" localSheetId="31" hidden="1">#REF!</definedName>
    <definedName name="BLPH271" localSheetId="26" hidden="1">#REF!</definedName>
    <definedName name="BLPH271" localSheetId="27" hidden="1">#REF!</definedName>
    <definedName name="BLPH271" localSheetId="24" hidden="1">#REF!</definedName>
    <definedName name="BLPH271" localSheetId="25" hidden="1">#REF!</definedName>
    <definedName name="BLPH271" localSheetId="18" hidden="1">#REF!</definedName>
    <definedName name="BLPH271" localSheetId="19" hidden="1">#REF!</definedName>
    <definedName name="BLPH271" localSheetId="28" hidden="1">#REF!</definedName>
    <definedName name="BLPH271" localSheetId="29" hidden="1">#REF!</definedName>
    <definedName name="BLPH271" localSheetId="32" hidden="1">#REF!</definedName>
    <definedName name="BLPH271" localSheetId="33" hidden="1">#REF!</definedName>
    <definedName name="BLPH271" localSheetId="43" hidden="1">#REF!</definedName>
    <definedName name="BLPH271" hidden="1">#REF!</definedName>
    <definedName name="BLPH272" localSheetId="36" hidden="1">#REF!</definedName>
    <definedName name="BLPH272" localSheetId="37" hidden="1">#REF!</definedName>
    <definedName name="BLPH272" localSheetId="38" hidden="1">#REF!</definedName>
    <definedName name="BLPH272" localSheetId="30" hidden="1">#REF!</definedName>
    <definedName name="BLPH272" localSheetId="31" hidden="1">#REF!</definedName>
    <definedName name="BLPH272" localSheetId="26" hidden="1">#REF!</definedName>
    <definedName name="BLPH272" localSheetId="27" hidden="1">#REF!</definedName>
    <definedName name="BLPH272" localSheetId="24" hidden="1">#REF!</definedName>
    <definedName name="BLPH272" localSheetId="25" hidden="1">#REF!</definedName>
    <definedName name="BLPH272" localSheetId="18" hidden="1">#REF!</definedName>
    <definedName name="BLPH272" localSheetId="19" hidden="1">#REF!</definedName>
    <definedName name="BLPH272" localSheetId="28" hidden="1">#REF!</definedName>
    <definedName name="BLPH272" localSheetId="29" hidden="1">#REF!</definedName>
    <definedName name="BLPH272" localSheetId="32" hidden="1">#REF!</definedName>
    <definedName name="BLPH272" localSheetId="33" hidden="1">#REF!</definedName>
    <definedName name="BLPH272" localSheetId="43" hidden="1">#REF!</definedName>
    <definedName name="BLPH272" hidden="1">#REF!</definedName>
    <definedName name="BLPH273" localSheetId="36" hidden="1">#REF!</definedName>
    <definedName name="BLPH273" localSheetId="37" hidden="1">#REF!</definedName>
    <definedName name="BLPH273" localSheetId="38" hidden="1">#REF!</definedName>
    <definedName name="BLPH273" localSheetId="30" hidden="1">#REF!</definedName>
    <definedName name="BLPH273" localSheetId="31" hidden="1">#REF!</definedName>
    <definedName name="BLPH273" localSheetId="26" hidden="1">#REF!</definedName>
    <definedName name="BLPH273" localSheetId="27" hidden="1">#REF!</definedName>
    <definedName name="BLPH273" localSheetId="24" hidden="1">#REF!</definedName>
    <definedName name="BLPH273" localSheetId="25" hidden="1">#REF!</definedName>
    <definedName name="BLPH273" localSheetId="18" hidden="1">#REF!</definedName>
    <definedName name="BLPH273" localSheetId="19" hidden="1">#REF!</definedName>
    <definedName name="BLPH273" localSheetId="28" hidden="1">#REF!</definedName>
    <definedName name="BLPH273" localSheetId="29" hidden="1">#REF!</definedName>
    <definedName name="BLPH273" localSheetId="32" hidden="1">#REF!</definedName>
    <definedName name="BLPH273" localSheetId="33" hidden="1">#REF!</definedName>
    <definedName name="BLPH273" localSheetId="43" hidden="1">#REF!</definedName>
    <definedName name="BLPH273" hidden="1">#REF!</definedName>
    <definedName name="BLPH274" localSheetId="36" hidden="1">#REF!</definedName>
    <definedName name="BLPH274" localSheetId="37" hidden="1">#REF!</definedName>
    <definedName name="BLPH274" localSheetId="38" hidden="1">#REF!</definedName>
    <definedName name="BLPH274" localSheetId="30" hidden="1">#REF!</definedName>
    <definedName name="BLPH274" localSheetId="31" hidden="1">#REF!</definedName>
    <definedName name="BLPH274" localSheetId="26" hidden="1">#REF!</definedName>
    <definedName name="BLPH274" localSheetId="27" hidden="1">#REF!</definedName>
    <definedName name="BLPH274" localSheetId="24" hidden="1">#REF!</definedName>
    <definedName name="BLPH274" localSheetId="25" hidden="1">#REF!</definedName>
    <definedName name="BLPH274" localSheetId="18" hidden="1">#REF!</definedName>
    <definedName name="BLPH274" localSheetId="19" hidden="1">#REF!</definedName>
    <definedName name="BLPH274" localSheetId="28" hidden="1">#REF!</definedName>
    <definedName name="BLPH274" localSheetId="29" hidden="1">#REF!</definedName>
    <definedName name="BLPH274" localSheetId="32" hidden="1">#REF!</definedName>
    <definedName name="BLPH274" localSheetId="33" hidden="1">#REF!</definedName>
    <definedName name="BLPH274" localSheetId="43" hidden="1">#REF!</definedName>
    <definedName name="BLPH274" hidden="1">#REF!</definedName>
    <definedName name="BLPH275" localSheetId="36" hidden="1">#REF!</definedName>
    <definedName name="BLPH275" localSheetId="37" hidden="1">#REF!</definedName>
    <definedName name="BLPH275" localSheetId="38" hidden="1">#REF!</definedName>
    <definedName name="BLPH275" localSheetId="30" hidden="1">#REF!</definedName>
    <definedName name="BLPH275" localSheetId="31" hidden="1">#REF!</definedName>
    <definedName name="BLPH275" localSheetId="26" hidden="1">#REF!</definedName>
    <definedName name="BLPH275" localSheetId="27" hidden="1">#REF!</definedName>
    <definedName name="BLPH275" localSheetId="24" hidden="1">#REF!</definedName>
    <definedName name="BLPH275" localSheetId="25" hidden="1">#REF!</definedName>
    <definedName name="BLPH275" localSheetId="18" hidden="1">#REF!</definedName>
    <definedName name="BLPH275" localSheetId="19" hidden="1">#REF!</definedName>
    <definedName name="BLPH275" localSheetId="28" hidden="1">#REF!</definedName>
    <definedName name="BLPH275" localSheetId="29" hidden="1">#REF!</definedName>
    <definedName name="BLPH275" localSheetId="32" hidden="1">#REF!</definedName>
    <definedName name="BLPH275" localSheetId="33" hidden="1">#REF!</definedName>
    <definedName name="BLPH275" localSheetId="43" hidden="1">#REF!</definedName>
    <definedName name="BLPH275" hidden="1">#REF!</definedName>
    <definedName name="BLPH276" localSheetId="36" hidden="1">#REF!</definedName>
    <definedName name="BLPH276" localSheetId="37" hidden="1">#REF!</definedName>
    <definedName name="BLPH276" localSheetId="38" hidden="1">#REF!</definedName>
    <definedName name="BLPH276" localSheetId="30" hidden="1">#REF!</definedName>
    <definedName name="BLPH276" localSheetId="31" hidden="1">#REF!</definedName>
    <definedName name="BLPH276" localSheetId="26" hidden="1">#REF!</definedName>
    <definedName name="BLPH276" localSheetId="27" hidden="1">#REF!</definedName>
    <definedName name="BLPH276" localSheetId="24" hidden="1">#REF!</definedName>
    <definedName name="BLPH276" localSheetId="25" hidden="1">#REF!</definedName>
    <definedName name="BLPH276" localSheetId="18" hidden="1">#REF!</definedName>
    <definedName name="BLPH276" localSheetId="19" hidden="1">#REF!</definedName>
    <definedName name="BLPH276" localSheetId="28" hidden="1">#REF!</definedName>
    <definedName name="BLPH276" localSheetId="29" hidden="1">#REF!</definedName>
    <definedName name="BLPH276" localSheetId="32" hidden="1">#REF!</definedName>
    <definedName name="BLPH276" localSheetId="33" hidden="1">#REF!</definedName>
    <definedName name="BLPH276" localSheetId="43" hidden="1">#REF!</definedName>
    <definedName name="BLPH276" hidden="1">#REF!</definedName>
    <definedName name="BLPH277" localSheetId="36" hidden="1">#REF!</definedName>
    <definedName name="BLPH277" localSheetId="37" hidden="1">#REF!</definedName>
    <definedName name="BLPH277" localSheetId="38" hidden="1">#REF!</definedName>
    <definedName name="BLPH277" localSheetId="30" hidden="1">#REF!</definedName>
    <definedName name="BLPH277" localSheetId="31" hidden="1">#REF!</definedName>
    <definedName name="BLPH277" localSheetId="26" hidden="1">#REF!</definedName>
    <definedName name="BLPH277" localSheetId="27" hidden="1">#REF!</definedName>
    <definedName name="BLPH277" localSheetId="24" hidden="1">#REF!</definedName>
    <definedName name="BLPH277" localSheetId="25" hidden="1">#REF!</definedName>
    <definedName name="BLPH277" localSheetId="18" hidden="1">#REF!</definedName>
    <definedName name="BLPH277" localSheetId="19" hidden="1">#REF!</definedName>
    <definedName name="BLPH277" localSheetId="28" hidden="1">#REF!</definedName>
    <definedName name="BLPH277" localSheetId="29" hidden="1">#REF!</definedName>
    <definedName name="BLPH277" localSheetId="32" hidden="1">#REF!</definedName>
    <definedName name="BLPH277" localSheetId="33" hidden="1">#REF!</definedName>
    <definedName name="BLPH277" localSheetId="43" hidden="1">#REF!</definedName>
    <definedName name="BLPH277" hidden="1">#REF!</definedName>
    <definedName name="BLPH278" localSheetId="36" hidden="1">#REF!</definedName>
    <definedName name="BLPH278" localSheetId="37" hidden="1">#REF!</definedName>
    <definedName name="BLPH278" localSheetId="38" hidden="1">#REF!</definedName>
    <definedName name="BLPH278" localSheetId="30" hidden="1">#REF!</definedName>
    <definedName name="BLPH278" localSheetId="31" hidden="1">#REF!</definedName>
    <definedName name="BLPH278" localSheetId="26" hidden="1">#REF!</definedName>
    <definedName name="BLPH278" localSheetId="27" hidden="1">#REF!</definedName>
    <definedName name="BLPH278" localSheetId="24" hidden="1">#REF!</definedName>
    <definedName name="BLPH278" localSheetId="25" hidden="1">#REF!</definedName>
    <definedName name="BLPH278" localSheetId="18" hidden="1">#REF!</definedName>
    <definedName name="BLPH278" localSheetId="19" hidden="1">#REF!</definedName>
    <definedName name="BLPH278" localSheetId="28" hidden="1">#REF!</definedName>
    <definedName name="BLPH278" localSheetId="29" hidden="1">#REF!</definedName>
    <definedName name="BLPH278" localSheetId="32" hidden="1">#REF!</definedName>
    <definedName name="BLPH278" localSheetId="33" hidden="1">#REF!</definedName>
    <definedName name="BLPH278" localSheetId="43" hidden="1">#REF!</definedName>
    <definedName name="BLPH278" hidden="1">#REF!</definedName>
    <definedName name="BLPH279" localSheetId="36" hidden="1">#REF!</definedName>
    <definedName name="BLPH279" localSheetId="37" hidden="1">#REF!</definedName>
    <definedName name="BLPH279" localSheetId="38" hidden="1">#REF!</definedName>
    <definedName name="BLPH279" localSheetId="30" hidden="1">#REF!</definedName>
    <definedName name="BLPH279" localSheetId="31" hidden="1">#REF!</definedName>
    <definedName name="BLPH279" localSheetId="26" hidden="1">#REF!</definedName>
    <definedName name="BLPH279" localSheetId="27" hidden="1">#REF!</definedName>
    <definedName name="BLPH279" localSheetId="24" hidden="1">#REF!</definedName>
    <definedName name="BLPH279" localSheetId="25" hidden="1">#REF!</definedName>
    <definedName name="BLPH279" localSheetId="18" hidden="1">#REF!</definedName>
    <definedName name="BLPH279" localSheetId="19" hidden="1">#REF!</definedName>
    <definedName name="BLPH279" localSheetId="28" hidden="1">#REF!</definedName>
    <definedName name="BLPH279" localSheetId="29" hidden="1">#REF!</definedName>
    <definedName name="BLPH279" localSheetId="32" hidden="1">#REF!</definedName>
    <definedName name="BLPH279" localSheetId="33" hidden="1">#REF!</definedName>
    <definedName name="BLPH279" localSheetId="43" hidden="1">#REF!</definedName>
    <definedName name="BLPH279" hidden="1">#REF!</definedName>
    <definedName name="BLPH28" hidden="1">'[5]Risk-Free Rate'!$V$15</definedName>
    <definedName name="BLPH280" localSheetId="36" hidden="1">#REF!</definedName>
    <definedName name="BLPH280" localSheetId="37" hidden="1">#REF!</definedName>
    <definedName name="BLPH280" localSheetId="38" hidden="1">#REF!</definedName>
    <definedName name="BLPH280" localSheetId="30" hidden="1">#REF!</definedName>
    <definedName name="BLPH280" localSheetId="31" hidden="1">#REF!</definedName>
    <definedName name="BLPH280" localSheetId="26" hidden="1">#REF!</definedName>
    <definedName name="BLPH280" localSheetId="27" hidden="1">#REF!</definedName>
    <definedName name="BLPH280" localSheetId="24" hidden="1">#REF!</definedName>
    <definedName name="BLPH280" localSheetId="25" hidden="1">#REF!</definedName>
    <definedName name="BLPH280" localSheetId="18" hidden="1">#REF!</definedName>
    <definedName name="BLPH280" localSheetId="19" hidden="1">#REF!</definedName>
    <definedName name="BLPH280" localSheetId="28" hidden="1">#REF!</definedName>
    <definedName name="BLPH280" localSheetId="29" hidden="1">#REF!</definedName>
    <definedName name="BLPH280" localSheetId="32" hidden="1">#REF!</definedName>
    <definedName name="BLPH280" localSheetId="33" hidden="1">#REF!</definedName>
    <definedName name="BLPH280" localSheetId="43" hidden="1">#REF!</definedName>
    <definedName name="BLPH280" hidden="1">#REF!</definedName>
    <definedName name="BLPH281" localSheetId="36" hidden="1">#REF!</definedName>
    <definedName name="BLPH281" localSheetId="37" hidden="1">#REF!</definedName>
    <definedName name="BLPH281" localSheetId="38" hidden="1">#REF!</definedName>
    <definedName name="BLPH281" localSheetId="30" hidden="1">#REF!</definedName>
    <definedName name="BLPH281" localSheetId="31" hidden="1">#REF!</definedName>
    <definedName name="BLPH281" localSheetId="26" hidden="1">#REF!</definedName>
    <definedName name="BLPH281" localSheetId="27" hidden="1">#REF!</definedName>
    <definedName name="BLPH281" localSheetId="24" hidden="1">#REF!</definedName>
    <definedName name="BLPH281" localSheetId="25" hidden="1">#REF!</definedName>
    <definedName name="BLPH281" localSheetId="18" hidden="1">#REF!</definedName>
    <definedName name="BLPH281" localSheetId="19" hidden="1">#REF!</definedName>
    <definedName name="BLPH281" localSheetId="28" hidden="1">#REF!</definedName>
    <definedName name="BLPH281" localSheetId="29" hidden="1">#REF!</definedName>
    <definedName name="BLPH281" localSheetId="32" hidden="1">#REF!</definedName>
    <definedName name="BLPH281" localSheetId="33" hidden="1">#REF!</definedName>
    <definedName name="BLPH281" localSheetId="43" hidden="1">#REF!</definedName>
    <definedName name="BLPH281" hidden="1">#REF!</definedName>
    <definedName name="BLPH282" localSheetId="36" hidden="1">#REF!</definedName>
    <definedName name="BLPH282" localSheetId="37" hidden="1">#REF!</definedName>
    <definedName name="BLPH282" localSheetId="38" hidden="1">#REF!</definedName>
    <definedName name="BLPH282" localSheetId="30" hidden="1">#REF!</definedName>
    <definedName name="BLPH282" localSheetId="31" hidden="1">#REF!</definedName>
    <definedName name="BLPH282" localSheetId="26" hidden="1">#REF!</definedName>
    <definedName name="BLPH282" localSheetId="27" hidden="1">#REF!</definedName>
    <definedName name="BLPH282" localSheetId="24" hidden="1">#REF!</definedName>
    <definedName name="BLPH282" localSheetId="25" hidden="1">#REF!</definedName>
    <definedName name="BLPH282" localSheetId="18" hidden="1">#REF!</definedName>
    <definedName name="BLPH282" localSheetId="19" hidden="1">#REF!</definedName>
    <definedName name="BLPH282" localSheetId="28" hidden="1">#REF!</definedName>
    <definedName name="BLPH282" localSheetId="29" hidden="1">#REF!</definedName>
    <definedName name="BLPH282" localSheetId="32" hidden="1">#REF!</definedName>
    <definedName name="BLPH282" localSheetId="33" hidden="1">#REF!</definedName>
    <definedName name="BLPH282" localSheetId="43" hidden="1">#REF!</definedName>
    <definedName name="BLPH282" hidden="1">#REF!</definedName>
    <definedName name="BLPH283" localSheetId="36" hidden="1">#REF!</definedName>
    <definedName name="BLPH283" localSheetId="37" hidden="1">#REF!</definedName>
    <definedName name="BLPH283" localSheetId="38" hidden="1">#REF!</definedName>
    <definedName name="BLPH283" localSheetId="30" hidden="1">#REF!</definedName>
    <definedName name="BLPH283" localSheetId="31" hidden="1">#REF!</definedName>
    <definedName name="BLPH283" localSheetId="26" hidden="1">#REF!</definedName>
    <definedName name="BLPH283" localSheetId="27" hidden="1">#REF!</definedName>
    <definedName name="BLPH283" localSheetId="24" hidden="1">#REF!</definedName>
    <definedName name="BLPH283" localSheetId="25" hidden="1">#REF!</definedName>
    <definedName name="BLPH283" localSheetId="18" hidden="1">#REF!</definedName>
    <definedName name="BLPH283" localSheetId="19" hidden="1">#REF!</definedName>
    <definedName name="BLPH283" localSheetId="28" hidden="1">#REF!</definedName>
    <definedName name="BLPH283" localSheetId="29" hidden="1">#REF!</definedName>
    <definedName name="BLPH283" localSheetId="32" hidden="1">#REF!</definedName>
    <definedName name="BLPH283" localSheetId="33" hidden="1">#REF!</definedName>
    <definedName name="BLPH283" localSheetId="43" hidden="1">#REF!</definedName>
    <definedName name="BLPH283" hidden="1">#REF!</definedName>
    <definedName name="BLPH284" localSheetId="36" hidden="1">#REF!</definedName>
    <definedName name="BLPH284" localSheetId="37" hidden="1">#REF!</definedName>
    <definedName name="BLPH284" localSheetId="38" hidden="1">#REF!</definedName>
    <definedName name="BLPH284" localSheetId="30" hidden="1">#REF!</definedName>
    <definedName name="BLPH284" localSheetId="31" hidden="1">#REF!</definedName>
    <definedName name="BLPH284" localSheetId="26" hidden="1">#REF!</definedName>
    <definedName name="BLPH284" localSheetId="27" hidden="1">#REF!</definedName>
    <definedName name="BLPH284" localSheetId="24" hidden="1">#REF!</definedName>
    <definedName name="BLPH284" localSheetId="25" hidden="1">#REF!</definedName>
    <definedName name="BLPH284" localSheetId="18" hidden="1">#REF!</definedName>
    <definedName name="BLPH284" localSheetId="19" hidden="1">#REF!</definedName>
    <definedName name="BLPH284" localSheetId="28" hidden="1">#REF!</definedName>
    <definedName name="BLPH284" localSheetId="29" hidden="1">#REF!</definedName>
    <definedName name="BLPH284" localSheetId="32" hidden="1">#REF!</definedName>
    <definedName name="BLPH284" localSheetId="33" hidden="1">#REF!</definedName>
    <definedName name="BLPH284" localSheetId="43" hidden="1">#REF!</definedName>
    <definedName name="BLPH284" hidden="1">#REF!</definedName>
    <definedName name="BLPH285" localSheetId="36" hidden="1">#REF!</definedName>
    <definedName name="BLPH285" localSheetId="37" hidden="1">#REF!</definedName>
    <definedName name="BLPH285" localSheetId="38" hidden="1">#REF!</definedName>
    <definedName name="BLPH285" localSheetId="30" hidden="1">#REF!</definedName>
    <definedName name="BLPH285" localSheetId="31" hidden="1">#REF!</definedName>
    <definedName name="BLPH285" localSheetId="26" hidden="1">#REF!</definedName>
    <definedName name="BLPH285" localSheetId="27" hidden="1">#REF!</definedName>
    <definedName name="BLPH285" localSheetId="24" hidden="1">#REF!</definedName>
    <definedName name="BLPH285" localSheetId="25" hidden="1">#REF!</definedName>
    <definedName name="BLPH285" localSheetId="18" hidden="1">#REF!</definedName>
    <definedName name="BLPH285" localSheetId="19" hidden="1">#REF!</definedName>
    <definedName name="BLPH285" localSheetId="28" hidden="1">#REF!</definedName>
    <definedName name="BLPH285" localSheetId="29" hidden="1">#REF!</definedName>
    <definedName name="BLPH285" localSheetId="32" hidden="1">#REF!</definedName>
    <definedName name="BLPH285" localSheetId="33" hidden="1">#REF!</definedName>
    <definedName name="BLPH285" localSheetId="43" hidden="1">#REF!</definedName>
    <definedName name="BLPH285" hidden="1">#REF!</definedName>
    <definedName name="BLPH286" localSheetId="36" hidden="1">#REF!</definedName>
    <definedName name="BLPH286" localSheetId="37" hidden="1">#REF!</definedName>
    <definedName name="BLPH286" localSheetId="38" hidden="1">#REF!</definedName>
    <definedName name="BLPH286" localSheetId="30" hidden="1">#REF!</definedName>
    <definedName name="BLPH286" localSheetId="31" hidden="1">#REF!</definedName>
    <definedName name="BLPH286" localSheetId="26" hidden="1">#REF!</definedName>
    <definedName name="BLPH286" localSheetId="27" hidden="1">#REF!</definedName>
    <definedName name="BLPH286" localSheetId="24" hidden="1">#REF!</definedName>
    <definedName name="BLPH286" localSheetId="25" hidden="1">#REF!</definedName>
    <definedName name="BLPH286" localSheetId="18" hidden="1">#REF!</definedName>
    <definedName name="BLPH286" localSheetId="19" hidden="1">#REF!</definedName>
    <definedName name="BLPH286" localSheetId="28" hidden="1">#REF!</definedName>
    <definedName name="BLPH286" localSheetId="29" hidden="1">#REF!</definedName>
    <definedName name="BLPH286" localSheetId="32" hidden="1">#REF!</definedName>
    <definedName name="BLPH286" localSheetId="33" hidden="1">#REF!</definedName>
    <definedName name="BLPH286" localSheetId="43" hidden="1">#REF!</definedName>
    <definedName name="BLPH286" hidden="1">#REF!</definedName>
    <definedName name="BLPH287" localSheetId="36" hidden="1">#REF!</definedName>
    <definedName name="BLPH287" localSheetId="37" hidden="1">#REF!</definedName>
    <definedName name="BLPH287" localSheetId="38" hidden="1">#REF!</definedName>
    <definedName name="BLPH287" localSheetId="30" hidden="1">#REF!</definedName>
    <definedName name="BLPH287" localSheetId="31" hidden="1">#REF!</definedName>
    <definedName name="BLPH287" localSheetId="26" hidden="1">#REF!</definedName>
    <definedName name="BLPH287" localSheetId="27" hidden="1">#REF!</definedName>
    <definedName name="BLPH287" localSheetId="24" hidden="1">#REF!</definedName>
    <definedName name="BLPH287" localSheetId="25" hidden="1">#REF!</definedName>
    <definedName name="BLPH287" localSheetId="18" hidden="1">#REF!</definedName>
    <definedName name="BLPH287" localSheetId="19" hidden="1">#REF!</definedName>
    <definedName name="BLPH287" localSheetId="28" hidden="1">#REF!</definedName>
    <definedName name="BLPH287" localSheetId="29" hidden="1">#REF!</definedName>
    <definedName name="BLPH287" localSheetId="32" hidden="1">#REF!</definedName>
    <definedName name="BLPH287" localSheetId="33" hidden="1">#REF!</definedName>
    <definedName name="BLPH287" localSheetId="43" hidden="1">#REF!</definedName>
    <definedName name="BLPH287" hidden="1">#REF!</definedName>
    <definedName name="BLPH288" localSheetId="36" hidden="1">#REF!</definedName>
    <definedName name="BLPH288" localSheetId="37" hidden="1">#REF!</definedName>
    <definedName name="BLPH288" localSheetId="38" hidden="1">#REF!</definedName>
    <definedName name="BLPH288" localSheetId="30" hidden="1">#REF!</definedName>
    <definedName name="BLPH288" localSheetId="31" hidden="1">#REF!</definedName>
    <definedName name="BLPH288" localSheetId="26" hidden="1">#REF!</definedName>
    <definedName name="BLPH288" localSheetId="27" hidden="1">#REF!</definedName>
    <definedName name="BLPH288" localSheetId="24" hidden="1">#REF!</definedName>
    <definedName name="BLPH288" localSheetId="25" hidden="1">#REF!</definedName>
    <definedName name="BLPH288" localSheetId="18" hidden="1">#REF!</definedName>
    <definedName name="BLPH288" localSheetId="19" hidden="1">#REF!</definedName>
    <definedName name="BLPH288" localSheetId="28" hidden="1">#REF!</definedName>
    <definedName name="BLPH288" localSheetId="29" hidden="1">#REF!</definedName>
    <definedName name="BLPH288" localSheetId="32" hidden="1">#REF!</definedName>
    <definedName name="BLPH288" localSheetId="33" hidden="1">#REF!</definedName>
    <definedName name="BLPH288" localSheetId="43" hidden="1">#REF!</definedName>
    <definedName name="BLPH288" hidden="1">#REF!</definedName>
    <definedName name="BLPH289" localSheetId="36" hidden="1">#REF!</definedName>
    <definedName name="BLPH289" localSheetId="37" hidden="1">#REF!</definedName>
    <definedName name="BLPH289" localSheetId="38" hidden="1">#REF!</definedName>
    <definedName name="BLPH289" localSheetId="30" hidden="1">#REF!</definedName>
    <definedName name="BLPH289" localSheetId="31" hidden="1">#REF!</definedName>
    <definedName name="BLPH289" localSheetId="26" hidden="1">#REF!</definedName>
    <definedName name="BLPH289" localSheetId="27" hidden="1">#REF!</definedName>
    <definedName name="BLPH289" localSheetId="24" hidden="1">#REF!</definedName>
    <definedName name="BLPH289" localSheetId="25" hidden="1">#REF!</definedName>
    <definedName name="BLPH289" localSheetId="18" hidden="1">#REF!</definedName>
    <definedName name="BLPH289" localSheetId="19" hidden="1">#REF!</definedName>
    <definedName name="BLPH289" localSheetId="28" hidden="1">#REF!</definedName>
    <definedName name="BLPH289" localSheetId="29" hidden="1">#REF!</definedName>
    <definedName name="BLPH289" localSheetId="32" hidden="1">#REF!</definedName>
    <definedName name="BLPH289" localSheetId="33" hidden="1">#REF!</definedName>
    <definedName name="BLPH289" localSheetId="43" hidden="1">#REF!</definedName>
    <definedName name="BLPH289" hidden="1">#REF!</definedName>
    <definedName name="BLPH29" hidden="1">'[5]Risk-Free Rate'!$S$15</definedName>
    <definedName name="BLPH290" localSheetId="36" hidden="1">#REF!</definedName>
    <definedName name="BLPH290" localSheetId="37" hidden="1">#REF!</definedName>
    <definedName name="BLPH290" localSheetId="38" hidden="1">#REF!</definedName>
    <definedName name="BLPH290" localSheetId="30" hidden="1">#REF!</definedName>
    <definedName name="BLPH290" localSheetId="31" hidden="1">#REF!</definedName>
    <definedName name="BLPH290" localSheetId="26" hidden="1">#REF!</definedName>
    <definedName name="BLPH290" localSheetId="27" hidden="1">#REF!</definedName>
    <definedName name="BLPH290" localSheetId="24" hidden="1">#REF!</definedName>
    <definedName name="BLPH290" localSheetId="25" hidden="1">#REF!</definedName>
    <definedName name="BLPH290" localSheetId="18" hidden="1">#REF!</definedName>
    <definedName name="BLPH290" localSheetId="19" hidden="1">#REF!</definedName>
    <definedName name="BLPH290" localSheetId="28" hidden="1">#REF!</definedName>
    <definedName name="BLPH290" localSheetId="29" hidden="1">#REF!</definedName>
    <definedName name="BLPH290" localSheetId="32" hidden="1">#REF!</definedName>
    <definedName name="BLPH290" localSheetId="33" hidden="1">#REF!</definedName>
    <definedName name="BLPH290" localSheetId="43" hidden="1">#REF!</definedName>
    <definedName name="BLPH290" hidden="1">#REF!</definedName>
    <definedName name="BLPH291" localSheetId="36" hidden="1">#REF!</definedName>
    <definedName name="BLPH291" localSheetId="37" hidden="1">#REF!</definedName>
    <definedName name="BLPH291" localSheetId="38" hidden="1">#REF!</definedName>
    <definedName name="BLPH291" localSheetId="30" hidden="1">#REF!</definedName>
    <definedName name="BLPH291" localSheetId="31" hidden="1">#REF!</definedName>
    <definedName name="BLPH291" localSheetId="26" hidden="1">#REF!</definedName>
    <definedName name="BLPH291" localSheetId="27" hidden="1">#REF!</definedName>
    <definedName name="BLPH291" localSheetId="24" hidden="1">#REF!</definedName>
    <definedName name="BLPH291" localSheetId="25" hidden="1">#REF!</definedName>
    <definedName name="BLPH291" localSheetId="18" hidden="1">#REF!</definedName>
    <definedName name="BLPH291" localSheetId="19" hidden="1">#REF!</definedName>
    <definedName name="BLPH291" localSheetId="28" hidden="1">#REF!</definedName>
    <definedName name="BLPH291" localSheetId="29" hidden="1">#REF!</definedName>
    <definedName name="BLPH291" localSheetId="32" hidden="1">#REF!</definedName>
    <definedName name="BLPH291" localSheetId="33" hidden="1">#REF!</definedName>
    <definedName name="BLPH291" localSheetId="43" hidden="1">#REF!</definedName>
    <definedName name="BLPH291" hidden="1">#REF!</definedName>
    <definedName name="BLPH292" localSheetId="36" hidden="1">#REF!</definedName>
    <definedName name="BLPH292" localSheetId="37" hidden="1">#REF!</definedName>
    <definedName name="BLPH292" localSheetId="38" hidden="1">#REF!</definedName>
    <definedName name="BLPH292" localSheetId="30" hidden="1">#REF!</definedName>
    <definedName name="BLPH292" localSheetId="31" hidden="1">#REF!</definedName>
    <definedName name="BLPH292" localSheetId="26" hidden="1">#REF!</definedName>
    <definedName name="BLPH292" localSheetId="27" hidden="1">#REF!</definedName>
    <definedName name="BLPH292" localSheetId="24" hidden="1">#REF!</definedName>
    <definedName name="BLPH292" localSheetId="25" hidden="1">#REF!</definedName>
    <definedName name="BLPH292" localSheetId="18" hidden="1">#REF!</definedName>
    <definedName name="BLPH292" localSheetId="19" hidden="1">#REF!</definedName>
    <definedName name="BLPH292" localSheetId="28" hidden="1">#REF!</definedName>
    <definedName name="BLPH292" localSheetId="29" hidden="1">#REF!</definedName>
    <definedName name="BLPH292" localSheetId="32" hidden="1">#REF!</definedName>
    <definedName name="BLPH292" localSheetId="33" hidden="1">#REF!</definedName>
    <definedName name="BLPH292" localSheetId="43" hidden="1">#REF!</definedName>
    <definedName name="BLPH292" hidden="1">#REF!</definedName>
    <definedName name="BLPH293" localSheetId="36" hidden="1">#REF!</definedName>
    <definedName name="BLPH293" localSheetId="37" hidden="1">#REF!</definedName>
    <definedName name="BLPH293" localSheetId="38" hidden="1">#REF!</definedName>
    <definedName name="BLPH293" localSheetId="30" hidden="1">#REF!</definedName>
    <definedName name="BLPH293" localSheetId="31" hidden="1">#REF!</definedName>
    <definedName name="BLPH293" localSheetId="26" hidden="1">#REF!</definedName>
    <definedName name="BLPH293" localSheetId="27" hidden="1">#REF!</definedName>
    <definedName name="BLPH293" localSheetId="24" hidden="1">#REF!</definedName>
    <definedName name="BLPH293" localSheetId="25" hidden="1">#REF!</definedName>
    <definedName name="BLPH293" localSheetId="18" hidden="1">#REF!</definedName>
    <definedName name="BLPH293" localSheetId="19" hidden="1">#REF!</definedName>
    <definedName name="BLPH293" localSheetId="28" hidden="1">#REF!</definedName>
    <definedName name="BLPH293" localSheetId="29" hidden="1">#REF!</definedName>
    <definedName name="BLPH293" localSheetId="32" hidden="1">#REF!</definedName>
    <definedName name="BLPH293" localSheetId="33" hidden="1">#REF!</definedName>
    <definedName name="BLPH293" localSheetId="43" hidden="1">#REF!</definedName>
    <definedName name="BLPH293" hidden="1">#REF!</definedName>
    <definedName name="BLPH294" localSheetId="36" hidden="1">#REF!</definedName>
    <definedName name="BLPH294" localSheetId="37" hidden="1">#REF!</definedName>
    <definedName name="BLPH294" localSheetId="38" hidden="1">#REF!</definedName>
    <definedName name="BLPH294" localSheetId="30" hidden="1">#REF!</definedName>
    <definedName name="BLPH294" localSheetId="31" hidden="1">#REF!</definedName>
    <definedName name="BLPH294" localSheetId="26" hidden="1">#REF!</definedName>
    <definedName name="BLPH294" localSheetId="27" hidden="1">#REF!</definedName>
    <definedName name="BLPH294" localSheetId="24" hidden="1">#REF!</definedName>
    <definedName name="BLPH294" localSheetId="25" hidden="1">#REF!</definedName>
    <definedName name="BLPH294" localSheetId="18" hidden="1">#REF!</definedName>
    <definedName name="BLPH294" localSheetId="19" hidden="1">#REF!</definedName>
    <definedName name="BLPH294" localSheetId="28" hidden="1">#REF!</definedName>
    <definedName name="BLPH294" localSheetId="29" hidden="1">#REF!</definedName>
    <definedName name="BLPH294" localSheetId="32" hidden="1">#REF!</definedName>
    <definedName name="BLPH294" localSheetId="33" hidden="1">#REF!</definedName>
    <definedName name="BLPH294" localSheetId="43" hidden="1">#REF!</definedName>
    <definedName name="BLPH294" hidden="1">#REF!</definedName>
    <definedName name="BLPH295" localSheetId="36" hidden="1">#REF!</definedName>
    <definedName name="BLPH295" localSheetId="37" hidden="1">#REF!</definedName>
    <definedName name="BLPH295" localSheetId="38" hidden="1">#REF!</definedName>
    <definedName name="BLPH295" localSheetId="30" hidden="1">#REF!</definedName>
    <definedName name="BLPH295" localSheetId="31" hidden="1">#REF!</definedName>
    <definedName name="BLPH295" localSheetId="26" hidden="1">#REF!</definedName>
    <definedName name="BLPH295" localSheetId="27" hidden="1">#REF!</definedName>
    <definedName name="BLPH295" localSheetId="24" hidden="1">#REF!</definedName>
    <definedName name="BLPH295" localSheetId="25" hidden="1">#REF!</definedName>
    <definedName name="BLPH295" localSheetId="18" hidden="1">#REF!</definedName>
    <definedName name="BLPH295" localSheetId="19" hidden="1">#REF!</definedName>
    <definedName name="BLPH295" localSheetId="28" hidden="1">#REF!</definedName>
    <definedName name="BLPH295" localSheetId="29" hidden="1">#REF!</definedName>
    <definedName name="BLPH295" localSheetId="32" hidden="1">#REF!</definedName>
    <definedName name="BLPH295" localSheetId="33" hidden="1">#REF!</definedName>
    <definedName name="BLPH295" localSheetId="43" hidden="1">#REF!</definedName>
    <definedName name="BLPH295" hidden="1">#REF!</definedName>
    <definedName name="BLPH296" localSheetId="36" hidden="1">#REF!</definedName>
    <definedName name="BLPH296" localSheetId="37" hidden="1">#REF!</definedName>
    <definedName name="BLPH296" localSheetId="38" hidden="1">#REF!</definedName>
    <definedName name="BLPH296" localSheetId="30" hidden="1">#REF!</definedName>
    <definedName name="BLPH296" localSheetId="31" hidden="1">#REF!</definedName>
    <definedName name="BLPH296" localSheetId="26" hidden="1">#REF!</definedName>
    <definedName name="BLPH296" localSheetId="27" hidden="1">#REF!</definedName>
    <definedName name="BLPH296" localSheetId="24" hidden="1">#REF!</definedName>
    <definedName name="BLPH296" localSheetId="25" hidden="1">#REF!</definedName>
    <definedName name="BLPH296" localSheetId="18" hidden="1">#REF!</definedName>
    <definedName name="BLPH296" localSheetId="19" hidden="1">#REF!</definedName>
    <definedName name="BLPH296" localSheetId="28" hidden="1">#REF!</definedName>
    <definedName name="BLPH296" localSheetId="29" hidden="1">#REF!</definedName>
    <definedName name="BLPH296" localSheetId="32" hidden="1">#REF!</definedName>
    <definedName name="BLPH296" localSheetId="33" hidden="1">#REF!</definedName>
    <definedName name="BLPH296" localSheetId="43" hidden="1">#REF!</definedName>
    <definedName name="BLPH296" hidden="1">#REF!</definedName>
    <definedName name="BLPH297" localSheetId="36" hidden="1">#REF!</definedName>
    <definedName name="BLPH297" localSheetId="37" hidden="1">#REF!</definedName>
    <definedName name="BLPH297" localSheetId="38" hidden="1">#REF!</definedName>
    <definedName name="BLPH297" localSheetId="30" hidden="1">#REF!</definedName>
    <definedName name="BLPH297" localSheetId="31" hidden="1">#REF!</definedName>
    <definedName name="BLPH297" localSheetId="26" hidden="1">#REF!</definedName>
    <definedName name="BLPH297" localSheetId="27" hidden="1">#REF!</definedName>
    <definedName name="BLPH297" localSheetId="24" hidden="1">#REF!</definedName>
    <definedName name="BLPH297" localSheetId="25" hidden="1">#REF!</definedName>
    <definedName name="BLPH297" localSheetId="18" hidden="1">#REF!</definedName>
    <definedName name="BLPH297" localSheetId="19" hidden="1">#REF!</definedName>
    <definedName name="BLPH297" localSheetId="28" hidden="1">#REF!</definedName>
    <definedName name="BLPH297" localSheetId="29" hidden="1">#REF!</definedName>
    <definedName name="BLPH297" localSheetId="32" hidden="1">#REF!</definedName>
    <definedName name="BLPH297" localSheetId="33" hidden="1">#REF!</definedName>
    <definedName name="BLPH297" localSheetId="43" hidden="1">#REF!</definedName>
    <definedName name="BLPH297" hidden="1">#REF!</definedName>
    <definedName name="BLPH298" localSheetId="36" hidden="1">#REF!</definedName>
    <definedName name="BLPH298" localSheetId="37" hidden="1">#REF!</definedName>
    <definedName name="BLPH298" localSheetId="38" hidden="1">#REF!</definedName>
    <definedName name="BLPH298" localSheetId="30" hidden="1">#REF!</definedName>
    <definedName name="BLPH298" localSheetId="31" hidden="1">#REF!</definedName>
    <definedName name="BLPH298" localSheetId="26" hidden="1">#REF!</definedName>
    <definedName name="BLPH298" localSheetId="27" hidden="1">#REF!</definedName>
    <definedName name="BLPH298" localSheetId="24" hidden="1">#REF!</definedName>
    <definedName name="BLPH298" localSheetId="25" hidden="1">#REF!</definedName>
    <definedName name="BLPH298" localSheetId="18" hidden="1">#REF!</definedName>
    <definedName name="BLPH298" localSheetId="19" hidden="1">#REF!</definedName>
    <definedName name="BLPH298" localSheetId="28" hidden="1">#REF!</definedName>
    <definedName name="BLPH298" localSheetId="29" hidden="1">#REF!</definedName>
    <definedName name="BLPH298" localSheetId="32" hidden="1">#REF!</definedName>
    <definedName name="BLPH298" localSheetId="33" hidden="1">#REF!</definedName>
    <definedName name="BLPH298" localSheetId="43" hidden="1">#REF!</definedName>
    <definedName name="BLPH298" hidden="1">#REF!</definedName>
    <definedName name="BLPH299" localSheetId="36" hidden="1">#REF!</definedName>
    <definedName name="BLPH299" localSheetId="37" hidden="1">#REF!</definedName>
    <definedName name="BLPH299" localSheetId="38" hidden="1">#REF!</definedName>
    <definedName name="BLPH299" localSheetId="30" hidden="1">#REF!</definedName>
    <definedName name="BLPH299" localSheetId="31" hidden="1">#REF!</definedName>
    <definedName name="BLPH299" localSheetId="26" hidden="1">#REF!</definedName>
    <definedName name="BLPH299" localSheetId="27" hidden="1">#REF!</definedName>
    <definedName name="BLPH299" localSheetId="24" hidden="1">#REF!</definedName>
    <definedName name="BLPH299" localSheetId="25" hidden="1">#REF!</definedName>
    <definedName name="BLPH299" localSheetId="18" hidden="1">#REF!</definedName>
    <definedName name="BLPH299" localSheetId="19" hidden="1">#REF!</definedName>
    <definedName name="BLPH299" localSheetId="28" hidden="1">#REF!</definedName>
    <definedName name="BLPH299" localSheetId="29" hidden="1">#REF!</definedName>
    <definedName name="BLPH299" localSheetId="32" hidden="1">#REF!</definedName>
    <definedName name="BLPH299" localSheetId="33" hidden="1">#REF!</definedName>
    <definedName name="BLPH299" localSheetId="43" hidden="1">#REF!</definedName>
    <definedName name="BLPH299" hidden="1">#REF!</definedName>
    <definedName name="BLPH3" localSheetId="36" hidden="1">#REF!</definedName>
    <definedName name="BLPH3" localSheetId="37" hidden="1">#REF!</definedName>
    <definedName name="BLPH3" localSheetId="38" hidden="1">#REF!</definedName>
    <definedName name="BLPH3" localSheetId="30" hidden="1">#REF!</definedName>
    <definedName name="BLPH3" localSheetId="31" hidden="1">#REF!</definedName>
    <definedName name="BLPH3" localSheetId="26" hidden="1">#REF!</definedName>
    <definedName name="BLPH3" localSheetId="27" hidden="1">#REF!</definedName>
    <definedName name="BLPH3" localSheetId="24" hidden="1">#REF!</definedName>
    <definedName name="BLPH3" localSheetId="25" hidden="1">#REF!</definedName>
    <definedName name="BLPH3" localSheetId="18" hidden="1">#REF!</definedName>
    <definedName name="BLPH3" localSheetId="19" hidden="1">#REF!</definedName>
    <definedName name="BLPH3" localSheetId="28" hidden="1">#REF!</definedName>
    <definedName name="BLPH3" localSheetId="29" hidden="1">#REF!</definedName>
    <definedName name="BLPH3" localSheetId="32" hidden="1">#REF!</definedName>
    <definedName name="BLPH3" localSheetId="33" hidden="1">#REF!</definedName>
    <definedName name="BLPH3" localSheetId="43" hidden="1">#REF!</definedName>
    <definedName name="BLPH3" hidden="1">#REF!</definedName>
    <definedName name="BLPH30" hidden="1">'[5]Risk-Free Rate'!$P$15</definedName>
    <definedName name="BLPH300" localSheetId="36" hidden="1">#REF!</definedName>
    <definedName name="BLPH300" localSheetId="37" hidden="1">#REF!</definedName>
    <definedName name="BLPH300" localSheetId="38" hidden="1">#REF!</definedName>
    <definedName name="BLPH300" localSheetId="30" hidden="1">#REF!</definedName>
    <definedName name="BLPH300" localSheetId="31" hidden="1">#REF!</definedName>
    <definedName name="BLPH300" localSheetId="26" hidden="1">#REF!</definedName>
    <definedName name="BLPH300" localSheetId="27" hidden="1">#REF!</definedName>
    <definedName name="BLPH300" localSheetId="24" hidden="1">#REF!</definedName>
    <definedName name="BLPH300" localSheetId="25" hidden="1">#REF!</definedName>
    <definedName name="BLPH300" localSheetId="18" hidden="1">#REF!</definedName>
    <definedName name="BLPH300" localSheetId="19" hidden="1">#REF!</definedName>
    <definedName name="BLPH300" localSheetId="28" hidden="1">#REF!</definedName>
    <definedName name="BLPH300" localSheetId="29" hidden="1">#REF!</definedName>
    <definedName name="BLPH300" localSheetId="32" hidden="1">#REF!</definedName>
    <definedName name="BLPH300" localSheetId="33" hidden="1">#REF!</definedName>
    <definedName name="BLPH300" localSheetId="43" hidden="1">#REF!</definedName>
    <definedName name="BLPH300" hidden="1">#REF!</definedName>
    <definedName name="BLPH301" localSheetId="36" hidden="1">#REF!</definedName>
    <definedName name="BLPH301" localSheetId="37" hidden="1">#REF!</definedName>
    <definedName name="BLPH301" localSheetId="38" hidden="1">#REF!</definedName>
    <definedName name="BLPH301" localSheetId="30" hidden="1">#REF!</definedName>
    <definedName name="BLPH301" localSheetId="31" hidden="1">#REF!</definedName>
    <definedName name="BLPH301" localSheetId="26" hidden="1">#REF!</definedName>
    <definedName name="BLPH301" localSheetId="27" hidden="1">#REF!</definedName>
    <definedName name="BLPH301" localSheetId="24" hidden="1">#REF!</definedName>
    <definedName name="BLPH301" localSheetId="25" hidden="1">#REF!</definedName>
    <definedName name="BLPH301" localSheetId="18" hidden="1">#REF!</definedName>
    <definedName name="BLPH301" localSheetId="19" hidden="1">#REF!</definedName>
    <definedName name="BLPH301" localSheetId="28" hidden="1">#REF!</definedName>
    <definedName name="BLPH301" localSheetId="29" hidden="1">#REF!</definedName>
    <definedName name="BLPH301" localSheetId="32" hidden="1">#REF!</definedName>
    <definedName name="BLPH301" localSheetId="33" hidden="1">#REF!</definedName>
    <definedName name="BLPH301" localSheetId="43" hidden="1">#REF!</definedName>
    <definedName name="BLPH301" hidden="1">#REF!</definedName>
    <definedName name="BLPH302" localSheetId="36" hidden="1">#REF!</definedName>
    <definedName name="BLPH302" localSheetId="37" hidden="1">#REF!</definedName>
    <definedName name="BLPH302" localSheetId="38" hidden="1">#REF!</definedName>
    <definedName name="BLPH302" localSheetId="30" hidden="1">#REF!</definedName>
    <definedName name="BLPH302" localSheetId="31" hidden="1">#REF!</definedName>
    <definedName name="BLPH302" localSheetId="26" hidden="1">#REF!</definedName>
    <definedName name="BLPH302" localSheetId="27" hidden="1">#REF!</definedName>
    <definedName name="BLPH302" localSheetId="24" hidden="1">#REF!</definedName>
    <definedName name="BLPH302" localSheetId="25" hidden="1">#REF!</definedName>
    <definedName name="BLPH302" localSheetId="18" hidden="1">#REF!</definedName>
    <definedName name="BLPH302" localSheetId="19" hidden="1">#REF!</definedName>
    <definedName name="BLPH302" localSheetId="28" hidden="1">#REF!</definedName>
    <definedName name="BLPH302" localSheetId="29" hidden="1">#REF!</definedName>
    <definedName name="BLPH302" localSheetId="32" hidden="1">#REF!</definedName>
    <definedName name="BLPH302" localSheetId="33" hidden="1">#REF!</definedName>
    <definedName name="BLPH302" localSheetId="43" hidden="1">#REF!</definedName>
    <definedName name="BLPH302" hidden="1">#REF!</definedName>
    <definedName name="BLPH303" localSheetId="36" hidden="1">#REF!</definedName>
    <definedName name="BLPH303" localSheetId="37" hidden="1">#REF!</definedName>
    <definedName name="BLPH303" localSheetId="38" hidden="1">#REF!</definedName>
    <definedName name="BLPH303" localSheetId="30" hidden="1">#REF!</definedName>
    <definedName name="BLPH303" localSheetId="31" hidden="1">#REF!</definedName>
    <definedName name="BLPH303" localSheetId="26" hidden="1">#REF!</definedName>
    <definedName name="BLPH303" localSheetId="27" hidden="1">#REF!</definedName>
    <definedName name="BLPH303" localSheetId="24" hidden="1">#REF!</definedName>
    <definedName name="BLPH303" localSheetId="25" hidden="1">#REF!</definedName>
    <definedName name="BLPH303" localSheetId="18" hidden="1">#REF!</definedName>
    <definedName name="BLPH303" localSheetId="19" hidden="1">#REF!</definedName>
    <definedName name="BLPH303" localSheetId="28" hidden="1">#REF!</definedName>
    <definedName name="BLPH303" localSheetId="29" hidden="1">#REF!</definedName>
    <definedName name="BLPH303" localSheetId="32" hidden="1">#REF!</definedName>
    <definedName name="BLPH303" localSheetId="33" hidden="1">#REF!</definedName>
    <definedName name="BLPH303" localSheetId="43" hidden="1">#REF!</definedName>
    <definedName name="BLPH303" hidden="1">#REF!</definedName>
    <definedName name="BLPH304" localSheetId="36" hidden="1">#REF!</definedName>
    <definedName name="BLPH304" localSheetId="37" hidden="1">#REF!</definedName>
    <definedName name="BLPH304" localSheetId="38" hidden="1">#REF!</definedName>
    <definedName name="BLPH304" localSheetId="30" hidden="1">#REF!</definedName>
    <definedName name="BLPH304" localSheetId="31" hidden="1">#REF!</definedName>
    <definedName name="BLPH304" localSheetId="26" hidden="1">#REF!</definedName>
    <definedName name="BLPH304" localSheetId="27" hidden="1">#REF!</definedName>
    <definedName name="BLPH304" localSheetId="24" hidden="1">#REF!</definedName>
    <definedName name="BLPH304" localSheetId="25" hidden="1">#REF!</definedName>
    <definedName name="BLPH304" localSheetId="18" hidden="1">#REF!</definedName>
    <definedName name="BLPH304" localSheetId="19" hidden="1">#REF!</definedName>
    <definedName name="BLPH304" localSheetId="28" hidden="1">#REF!</definedName>
    <definedName name="BLPH304" localSheetId="29" hidden="1">#REF!</definedName>
    <definedName name="BLPH304" localSheetId="32" hidden="1">#REF!</definedName>
    <definedName name="BLPH304" localSheetId="33" hidden="1">#REF!</definedName>
    <definedName name="BLPH304" localSheetId="43" hidden="1">#REF!</definedName>
    <definedName name="BLPH304" hidden="1">#REF!</definedName>
    <definedName name="BLPH305" localSheetId="36" hidden="1">#REF!</definedName>
    <definedName name="BLPH305" localSheetId="37" hidden="1">#REF!</definedName>
    <definedName name="BLPH305" localSheetId="38" hidden="1">#REF!</definedName>
    <definedName name="BLPH305" localSheetId="30" hidden="1">#REF!</definedName>
    <definedName name="BLPH305" localSheetId="31" hidden="1">#REF!</definedName>
    <definedName name="BLPH305" localSheetId="26" hidden="1">#REF!</definedName>
    <definedName name="BLPH305" localSheetId="27" hidden="1">#REF!</definedName>
    <definedName name="BLPH305" localSheetId="24" hidden="1">#REF!</definedName>
    <definedName name="BLPH305" localSheetId="25" hidden="1">#REF!</definedName>
    <definedName name="BLPH305" localSheetId="18" hidden="1">#REF!</definedName>
    <definedName name="BLPH305" localSheetId="19" hidden="1">#REF!</definedName>
    <definedName name="BLPH305" localSheetId="28" hidden="1">#REF!</definedName>
    <definedName name="BLPH305" localSheetId="29" hidden="1">#REF!</definedName>
    <definedName name="BLPH305" localSheetId="32" hidden="1">#REF!</definedName>
    <definedName name="BLPH305" localSheetId="33" hidden="1">#REF!</definedName>
    <definedName name="BLPH305" localSheetId="43" hidden="1">#REF!</definedName>
    <definedName name="BLPH305" hidden="1">#REF!</definedName>
    <definedName name="BLPH306" localSheetId="36" hidden="1">#REF!</definedName>
    <definedName name="BLPH306" localSheetId="37" hidden="1">#REF!</definedName>
    <definedName name="BLPH306" localSheetId="38" hidden="1">#REF!</definedName>
    <definedName name="BLPH306" localSheetId="30" hidden="1">#REF!</definedName>
    <definedName name="BLPH306" localSheetId="31" hidden="1">#REF!</definedName>
    <definedName name="BLPH306" localSheetId="26" hidden="1">#REF!</definedName>
    <definedName name="BLPH306" localSheetId="27" hidden="1">#REF!</definedName>
    <definedName name="BLPH306" localSheetId="24" hidden="1">#REF!</definedName>
    <definedName name="BLPH306" localSheetId="25" hidden="1">#REF!</definedName>
    <definedName name="BLPH306" localSheetId="18" hidden="1">#REF!</definedName>
    <definedName name="BLPH306" localSheetId="19" hidden="1">#REF!</definedName>
    <definedName name="BLPH306" localSheetId="28" hidden="1">#REF!</definedName>
    <definedName name="BLPH306" localSheetId="29" hidden="1">#REF!</definedName>
    <definedName name="BLPH306" localSheetId="32" hidden="1">#REF!</definedName>
    <definedName name="BLPH306" localSheetId="33" hidden="1">#REF!</definedName>
    <definedName name="BLPH306" localSheetId="43" hidden="1">#REF!</definedName>
    <definedName name="BLPH306" hidden="1">#REF!</definedName>
    <definedName name="BLPH307" localSheetId="36" hidden="1">#REF!</definedName>
    <definedName name="BLPH307" localSheetId="37" hidden="1">#REF!</definedName>
    <definedName name="BLPH307" localSheetId="38" hidden="1">#REF!</definedName>
    <definedName name="BLPH307" localSheetId="30" hidden="1">#REF!</definedName>
    <definedName name="BLPH307" localSheetId="31" hidden="1">#REF!</definedName>
    <definedName name="BLPH307" localSheetId="26" hidden="1">#REF!</definedName>
    <definedName name="BLPH307" localSheetId="27" hidden="1">#REF!</definedName>
    <definedName name="BLPH307" localSheetId="24" hidden="1">#REF!</definedName>
    <definedName name="BLPH307" localSheetId="25" hidden="1">#REF!</definedName>
    <definedName name="BLPH307" localSheetId="18" hidden="1">#REF!</definedName>
    <definedName name="BLPH307" localSheetId="19" hidden="1">#REF!</definedName>
    <definedName name="BLPH307" localSheetId="28" hidden="1">#REF!</definedName>
    <definedName name="BLPH307" localSheetId="29" hidden="1">#REF!</definedName>
    <definedName name="BLPH307" localSheetId="32" hidden="1">#REF!</definedName>
    <definedName name="BLPH307" localSheetId="33" hidden="1">#REF!</definedName>
    <definedName name="BLPH307" localSheetId="43" hidden="1">#REF!</definedName>
    <definedName name="BLPH307" hidden="1">#REF!</definedName>
    <definedName name="BLPH308" localSheetId="36" hidden="1">#REF!</definedName>
    <definedName name="BLPH308" localSheetId="37" hidden="1">#REF!</definedName>
    <definedName name="BLPH308" localSheetId="38" hidden="1">#REF!</definedName>
    <definedName name="BLPH308" localSheetId="30" hidden="1">#REF!</definedName>
    <definedName name="BLPH308" localSheetId="31" hidden="1">#REF!</definedName>
    <definedName name="BLPH308" localSheetId="26" hidden="1">#REF!</definedName>
    <definedName name="BLPH308" localSheetId="27" hidden="1">#REF!</definedName>
    <definedName name="BLPH308" localSheetId="24" hidden="1">#REF!</definedName>
    <definedName name="BLPH308" localSheetId="25" hidden="1">#REF!</definedName>
    <definedName name="BLPH308" localSheetId="18" hidden="1">#REF!</definedName>
    <definedName name="BLPH308" localSheetId="19" hidden="1">#REF!</definedName>
    <definedName name="BLPH308" localSheetId="28" hidden="1">#REF!</definedName>
    <definedName name="BLPH308" localSheetId="29" hidden="1">#REF!</definedName>
    <definedName name="BLPH308" localSheetId="32" hidden="1">#REF!</definedName>
    <definedName name="BLPH308" localSheetId="33" hidden="1">#REF!</definedName>
    <definedName name="BLPH308" localSheetId="43" hidden="1">#REF!</definedName>
    <definedName name="BLPH308" hidden="1">#REF!</definedName>
    <definedName name="BLPH309" localSheetId="36" hidden="1">#REF!</definedName>
    <definedName name="BLPH309" localSheetId="37" hidden="1">#REF!</definedName>
    <definedName name="BLPH309" localSheetId="38" hidden="1">#REF!</definedName>
    <definedName name="BLPH309" localSheetId="30" hidden="1">#REF!</definedName>
    <definedName name="BLPH309" localSheetId="31" hidden="1">#REF!</definedName>
    <definedName name="BLPH309" localSheetId="26" hidden="1">#REF!</definedName>
    <definedName name="BLPH309" localSheetId="27" hidden="1">#REF!</definedName>
    <definedName name="BLPH309" localSheetId="24" hidden="1">#REF!</definedName>
    <definedName name="BLPH309" localSheetId="25" hidden="1">#REF!</definedName>
    <definedName name="BLPH309" localSheetId="18" hidden="1">#REF!</definedName>
    <definedName name="BLPH309" localSheetId="19" hidden="1">#REF!</definedName>
    <definedName name="BLPH309" localSheetId="28" hidden="1">#REF!</definedName>
    <definedName name="BLPH309" localSheetId="29" hidden="1">#REF!</definedName>
    <definedName name="BLPH309" localSheetId="32" hidden="1">#REF!</definedName>
    <definedName name="BLPH309" localSheetId="33" hidden="1">#REF!</definedName>
    <definedName name="BLPH309" localSheetId="43" hidden="1">#REF!</definedName>
    <definedName name="BLPH309" hidden="1">#REF!</definedName>
    <definedName name="BLPH31" hidden="1">'[5]Risk-Free Rate'!$M$15</definedName>
    <definedName name="BLPH310" localSheetId="36" hidden="1">#REF!</definedName>
    <definedName name="BLPH310" localSheetId="37" hidden="1">#REF!</definedName>
    <definedName name="BLPH310" localSheetId="38" hidden="1">#REF!</definedName>
    <definedName name="BLPH310" localSheetId="30" hidden="1">#REF!</definedName>
    <definedName name="BLPH310" localSheetId="31" hidden="1">#REF!</definedName>
    <definedName name="BLPH310" localSheetId="26" hidden="1">#REF!</definedName>
    <definedName name="BLPH310" localSheetId="27" hidden="1">#REF!</definedName>
    <definedName name="BLPH310" localSheetId="24" hidden="1">#REF!</definedName>
    <definedName name="BLPH310" localSheetId="25" hidden="1">#REF!</definedName>
    <definedName name="BLPH310" localSheetId="18" hidden="1">#REF!</definedName>
    <definedName name="BLPH310" localSheetId="19" hidden="1">#REF!</definedName>
    <definedName name="BLPH310" localSheetId="28" hidden="1">#REF!</definedName>
    <definedName name="BLPH310" localSheetId="29" hidden="1">#REF!</definedName>
    <definedName name="BLPH310" localSheetId="32" hidden="1">#REF!</definedName>
    <definedName name="BLPH310" localSheetId="33" hidden="1">#REF!</definedName>
    <definedName name="BLPH310" localSheetId="43" hidden="1">#REF!</definedName>
    <definedName name="BLPH310" hidden="1">#REF!</definedName>
    <definedName name="BLPH311" localSheetId="36" hidden="1">#REF!</definedName>
    <definedName name="BLPH311" localSheetId="37" hidden="1">#REF!</definedName>
    <definedName name="BLPH311" localSheetId="38" hidden="1">#REF!</definedName>
    <definedName name="BLPH311" localSheetId="30" hidden="1">#REF!</definedName>
    <definedName name="BLPH311" localSheetId="31" hidden="1">#REF!</definedName>
    <definedName name="BLPH311" localSheetId="26" hidden="1">#REF!</definedName>
    <definedName name="BLPH311" localSheetId="27" hidden="1">#REF!</definedName>
    <definedName name="BLPH311" localSheetId="24" hidden="1">#REF!</definedName>
    <definedName name="BLPH311" localSheetId="25" hidden="1">#REF!</definedName>
    <definedName name="BLPH311" localSheetId="18" hidden="1">#REF!</definedName>
    <definedName name="BLPH311" localSheetId="19" hidden="1">#REF!</definedName>
    <definedName name="BLPH311" localSheetId="28" hidden="1">#REF!</definedName>
    <definedName name="BLPH311" localSheetId="29" hidden="1">#REF!</definedName>
    <definedName name="BLPH311" localSheetId="32" hidden="1">#REF!</definedName>
    <definedName name="BLPH311" localSheetId="33" hidden="1">#REF!</definedName>
    <definedName name="BLPH311" localSheetId="43" hidden="1">#REF!</definedName>
    <definedName name="BLPH311" hidden="1">#REF!</definedName>
    <definedName name="BLPH312" localSheetId="36" hidden="1">#REF!</definedName>
    <definedName name="BLPH312" localSheetId="37" hidden="1">#REF!</definedName>
    <definedName name="BLPH312" localSheetId="38" hidden="1">#REF!</definedName>
    <definedName name="BLPH312" localSheetId="30" hidden="1">#REF!</definedName>
    <definedName name="BLPH312" localSheetId="31" hidden="1">#REF!</definedName>
    <definedName name="BLPH312" localSheetId="26" hidden="1">#REF!</definedName>
    <definedName name="BLPH312" localSheetId="27" hidden="1">#REF!</definedName>
    <definedName name="BLPH312" localSheetId="24" hidden="1">#REF!</definedName>
    <definedName name="BLPH312" localSheetId="25" hidden="1">#REF!</definedName>
    <definedName name="BLPH312" localSheetId="18" hidden="1">#REF!</definedName>
    <definedName name="BLPH312" localSheetId="19" hidden="1">#REF!</definedName>
    <definedName name="BLPH312" localSheetId="28" hidden="1">#REF!</definedName>
    <definedName name="BLPH312" localSheetId="29" hidden="1">#REF!</definedName>
    <definedName name="BLPH312" localSheetId="32" hidden="1">#REF!</definedName>
    <definedName name="BLPH312" localSheetId="33" hidden="1">#REF!</definedName>
    <definedName name="BLPH312" localSheetId="43" hidden="1">#REF!</definedName>
    <definedName name="BLPH312" hidden="1">#REF!</definedName>
    <definedName name="BLPH313" localSheetId="36" hidden="1">#REF!</definedName>
    <definedName name="BLPH313" localSheetId="37" hidden="1">#REF!</definedName>
    <definedName name="BLPH313" localSheetId="38" hidden="1">#REF!</definedName>
    <definedName name="BLPH313" localSheetId="30" hidden="1">#REF!</definedName>
    <definedName name="BLPH313" localSheetId="31" hidden="1">#REF!</definedName>
    <definedName name="BLPH313" localSheetId="26" hidden="1">#REF!</definedName>
    <definedName name="BLPH313" localSheetId="27" hidden="1">#REF!</definedName>
    <definedName name="BLPH313" localSheetId="24" hidden="1">#REF!</definedName>
    <definedName name="BLPH313" localSheetId="25" hidden="1">#REF!</definedName>
    <definedName name="BLPH313" localSheetId="18" hidden="1">#REF!</definedName>
    <definedName name="BLPH313" localSheetId="19" hidden="1">#REF!</definedName>
    <definedName name="BLPH313" localSheetId="28" hidden="1">#REF!</definedName>
    <definedName name="BLPH313" localSheetId="29" hidden="1">#REF!</definedName>
    <definedName name="BLPH313" localSheetId="32" hidden="1">#REF!</definedName>
    <definedName name="BLPH313" localSheetId="33" hidden="1">#REF!</definedName>
    <definedName name="BLPH313" localSheetId="43" hidden="1">#REF!</definedName>
    <definedName name="BLPH313" hidden="1">#REF!</definedName>
    <definedName name="BLPH314" localSheetId="36" hidden="1">#REF!</definedName>
    <definedName name="BLPH314" localSheetId="37" hidden="1">#REF!</definedName>
    <definedName name="BLPH314" localSheetId="38" hidden="1">#REF!</definedName>
    <definedName name="BLPH314" localSheetId="30" hidden="1">#REF!</definedName>
    <definedName name="BLPH314" localSheetId="31" hidden="1">#REF!</definedName>
    <definedName name="BLPH314" localSheetId="26" hidden="1">#REF!</definedName>
    <definedName name="BLPH314" localSheetId="27" hidden="1">#REF!</definedName>
    <definedName name="BLPH314" localSheetId="24" hidden="1">#REF!</definedName>
    <definedName name="BLPH314" localSheetId="25" hidden="1">#REF!</definedName>
    <definedName name="BLPH314" localSheetId="18" hidden="1">#REF!</definedName>
    <definedName name="BLPH314" localSheetId="19" hidden="1">#REF!</definedName>
    <definedName name="BLPH314" localSheetId="28" hidden="1">#REF!</definedName>
    <definedName name="BLPH314" localSheetId="29" hidden="1">#REF!</definedName>
    <definedName name="BLPH314" localSheetId="32" hidden="1">#REF!</definedName>
    <definedName name="BLPH314" localSheetId="33" hidden="1">#REF!</definedName>
    <definedName name="BLPH314" localSheetId="43" hidden="1">#REF!</definedName>
    <definedName name="BLPH314" hidden="1">#REF!</definedName>
    <definedName name="BLPH315" localSheetId="36" hidden="1">#REF!</definedName>
    <definedName name="BLPH315" localSheetId="37" hidden="1">#REF!</definedName>
    <definedName name="BLPH315" localSheetId="38" hidden="1">#REF!</definedName>
    <definedName name="BLPH315" localSheetId="30" hidden="1">#REF!</definedName>
    <definedName name="BLPH315" localSheetId="31" hidden="1">#REF!</definedName>
    <definedName name="BLPH315" localSheetId="26" hidden="1">#REF!</definedName>
    <definedName name="BLPH315" localSheetId="27" hidden="1">#REF!</definedName>
    <definedName name="BLPH315" localSheetId="24" hidden="1">#REF!</definedName>
    <definedName name="BLPH315" localSheetId="25" hidden="1">#REF!</definedName>
    <definedName name="BLPH315" localSheetId="18" hidden="1">#REF!</definedName>
    <definedName name="BLPH315" localSheetId="19" hidden="1">#REF!</definedName>
    <definedName name="BLPH315" localSheetId="28" hidden="1">#REF!</definedName>
    <definedName name="BLPH315" localSheetId="29" hidden="1">#REF!</definedName>
    <definedName name="BLPH315" localSheetId="32" hidden="1">#REF!</definedName>
    <definedName name="BLPH315" localSheetId="33" hidden="1">#REF!</definedName>
    <definedName name="BLPH315" localSheetId="43" hidden="1">#REF!</definedName>
    <definedName name="BLPH315" hidden="1">#REF!</definedName>
    <definedName name="BLPH316" localSheetId="36" hidden="1">#REF!</definedName>
    <definedName name="BLPH316" localSheetId="37" hidden="1">#REF!</definedName>
    <definedName name="BLPH316" localSheetId="38" hidden="1">#REF!</definedName>
    <definedName name="BLPH316" localSheetId="30" hidden="1">#REF!</definedName>
    <definedName name="BLPH316" localSheetId="31" hidden="1">#REF!</definedName>
    <definedName name="BLPH316" localSheetId="26" hidden="1">#REF!</definedName>
    <definedName name="BLPH316" localSheetId="27" hidden="1">#REF!</definedName>
    <definedName name="BLPH316" localSheetId="24" hidden="1">#REF!</definedName>
    <definedName name="BLPH316" localSheetId="25" hidden="1">#REF!</definedName>
    <definedName name="BLPH316" localSheetId="18" hidden="1">#REF!</definedName>
    <definedName name="BLPH316" localSheetId="19" hidden="1">#REF!</definedName>
    <definedName name="BLPH316" localSheetId="28" hidden="1">#REF!</definedName>
    <definedName name="BLPH316" localSheetId="29" hidden="1">#REF!</definedName>
    <definedName name="BLPH316" localSheetId="32" hidden="1">#REF!</definedName>
    <definedName name="BLPH316" localSheetId="33" hidden="1">#REF!</definedName>
    <definedName name="BLPH316" localSheetId="43" hidden="1">#REF!</definedName>
    <definedName name="BLPH316" hidden="1">#REF!</definedName>
    <definedName name="BLPH317" localSheetId="36" hidden="1">#REF!</definedName>
    <definedName name="BLPH317" localSheetId="37" hidden="1">#REF!</definedName>
    <definedName name="BLPH317" localSheetId="38" hidden="1">#REF!</definedName>
    <definedName name="BLPH317" localSheetId="30" hidden="1">#REF!</definedName>
    <definedName name="BLPH317" localSheetId="31" hidden="1">#REF!</definedName>
    <definedName name="BLPH317" localSheetId="26" hidden="1">#REF!</definedName>
    <definedName name="BLPH317" localSheetId="27" hidden="1">#REF!</definedName>
    <definedName name="BLPH317" localSheetId="24" hidden="1">#REF!</definedName>
    <definedName name="BLPH317" localSheetId="25" hidden="1">#REF!</definedName>
    <definedName name="BLPH317" localSheetId="18" hidden="1">#REF!</definedName>
    <definedName name="BLPH317" localSheetId="19" hidden="1">#REF!</definedName>
    <definedName name="BLPH317" localSheetId="28" hidden="1">#REF!</definedName>
    <definedName name="BLPH317" localSheetId="29" hidden="1">#REF!</definedName>
    <definedName name="BLPH317" localSheetId="32" hidden="1">#REF!</definedName>
    <definedName name="BLPH317" localSheetId="33" hidden="1">#REF!</definedName>
    <definedName name="BLPH317" localSheetId="43" hidden="1">#REF!</definedName>
    <definedName name="BLPH317" hidden="1">#REF!</definedName>
    <definedName name="BLPH318" localSheetId="36" hidden="1">#REF!</definedName>
    <definedName name="BLPH318" localSheetId="37" hidden="1">#REF!</definedName>
    <definedName name="BLPH318" localSheetId="38" hidden="1">#REF!</definedName>
    <definedName name="BLPH318" localSheetId="30" hidden="1">#REF!</definedName>
    <definedName name="BLPH318" localSheetId="31" hidden="1">#REF!</definedName>
    <definedName name="BLPH318" localSheetId="26" hidden="1">#REF!</definedName>
    <definedName name="BLPH318" localSheetId="27" hidden="1">#REF!</definedName>
    <definedName name="BLPH318" localSheetId="24" hidden="1">#REF!</definedName>
    <definedName name="BLPH318" localSheetId="25" hidden="1">#REF!</definedName>
    <definedName name="BLPH318" localSheetId="18" hidden="1">#REF!</definedName>
    <definedName name="BLPH318" localSheetId="19" hidden="1">#REF!</definedName>
    <definedName name="BLPH318" localSheetId="28" hidden="1">#REF!</definedName>
    <definedName name="BLPH318" localSheetId="29" hidden="1">#REF!</definedName>
    <definedName name="BLPH318" localSheetId="32" hidden="1">#REF!</definedName>
    <definedName name="BLPH318" localSheetId="33" hidden="1">#REF!</definedName>
    <definedName name="BLPH318" localSheetId="43" hidden="1">#REF!</definedName>
    <definedName name="BLPH318" hidden="1">#REF!</definedName>
    <definedName name="BLPH319" localSheetId="36" hidden="1">#REF!</definedName>
    <definedName name="BLPH319" localSheetId="37" hidden="1">#REF!</definedName>
    <definedName name="BLPH319" localSheetId="38" hidden="1">#REF!</definedName>
    <definedName name="BLPH319" localSheetId="30" hidden="1">#REF!</definedName>
    <definedName name="BLPH319" localSheetId="31" hidden="1">#REF!</definedName>
    <definedName name="BLPH319" localSheetId="26" hidden="1">#REF!</definedName>
    <definedName name="BLPH319" localSheetId="27" hidden="1">#REF!</definedName>
    <definedName name="BLPH319" localSheetId="24" hidden="1">#REF!</definedName>
    <definedName name="BLPH319" localSheetId="25" hidden="1">#REF!</definedName>
    <definedName name="BLPH319" localSheetId="18" hidden="1">#REF!</definedName>
    <definedName name="BLPH319" localSheetId="19" hidden="1">#REF!</definedName>
    <definedName name="BLPH319" localSheetId="28" hidden="1">#REF!</definedName>
    <definedName name="BLPH319" localSheetId="29" hidden="1">#REF!</definedName>
    <definedName name="BLPH319" localSheetId="32" hidden="1">#REF!</definedName>
    <definedName name="BLPH319" localSheetId="33" hidden="1">#REF!</definedName>
    <definedName name="BLPH319" localSheetId="43" hidden="1">#REF!</definedName>
    <definedName name="BLPH319" hidden="1">#REF!</definedName>
    <definedName name="BLPH32" hidden="1">'[5]Risk-Free Rate'!$J$15</definedName>
    <definedName name="BLPH320" localSheetId="36" hidden="1">#REF!</definedName>
    <definedName name="BLPH320" localSheetId="37" hidden="1">#REF!</definedName>
    <definedName name="BLPH320" localSheetId="38" hidden="1">#REF!</definedName>
    <definedName name="BLPH320" localSheetId="30" hidden="1">#REF!</definedName>
    <definedName name="BLPH320" localSheetId="31" hidden="1">#REF!</definedName>
    <definedName name="BLPH320" localSheetId="26" hidden="1">#REF!</definedName>
    <definedName name="BLPH320" localSheetId="27" hidden="1">#REF!</definedName>
    <definedName name="BLPH320" localSheetId="24" hidden="1">#REF!</definedName>
    <definedName name="BLPH320" localSheetId="25" hidden="1">#REF!</definedName>
    <definedName name="BLPH320" localSheetId="18" hidden="1">#REF!</definedName>
    <definedName name="BLPH320" localSheetId="19" hidden="1">#REF!</definedName>
    <definedName name="BLPH320" localSheetId="28" hidden="1">#REF!</definedName>
    <definedName name="BLPH320" localSheetId="29" hidden="1">#REF!</definedName>
    <definedName name="BLPH320" localSheetId="32" hidden="1">#REF!</definedName>
    <definedName name="BLPH320" localSheetId="33" hidden="1">#REF!</definedName>
    <definedName name="BLPH320" localSheetId="43" hidden="1">#REF!</definedName>
    <definedName name="BLPH320" hidden="1">#REF!</definedName>
    <definedName name="BLPH321" localSheetId="36" hidden="1">#REF!</definedName>
    <definedName name="BLPH321" localSheetId="37" hidden="1">#REF!</definedName>
    <definedName name="BLPH321" localSheetId="38" hidden="1">#REF!</definedName>
    <definedName name="BLPH321" localSheetId="30" hidden="1">#REF!</definedName>
    <definedName name="BLPH321" localSheetId="31" hidden="1">#REF!</definedName>
    <definedName name="BLPH321" localSheetId="26" hidden="1">#REF!</definedName>
    <definedName name="BLPH321" localSheetId="27" hidden="1">#REF!</definedName>
    <definedName name="BLPH321" localSheetId="24" hidden="1">#REF!</definedName>
    <definedName name="BLPH321" localSheetId="25" hidden="1">#REF!</definedName>
    <definedName name="BLPH321" localSheetId="18" hidden="1">#REF!</definedName>
    <definedName name="BLPH321" localSheetId="19" hidden="1">#REF!</definedName>
    <definedName name="BLPH321" localSheetId="28" hidden="1">#REF!</definedName>
    <definedName name="BLPH321" localSheetId="29" hidden="1">#REF!</definedName>
    <definedName name="BLPH321" localSheetId="32" hidden="1">#REF!</definedName>
    <definedName name="BLPH321" localSheetId="33" hidden="1">#REF!</definedName>
    <definedName name="BLPH321" localSheetId="43" hidden="1">#REF!</definedName>
    <definedName name="BLPH321" hidden="1">#REF!</definedName>
    <definedName name="BLPH322" localSheetId="36" hidden="1">#REF!</definedName>
    <definedName name="BLPH322" localSheetId="37" hidden="1">#REF!</definedName>
    <definedName name="BLPH322" localSheetId="38" hidden="1">#REF!</definedName>
    <definedName name="BLPH322" localSheetId="30" hidden="1">#REF!</definedName>
    <definedName name="BLPH322" localSheetId="31" hidden="1">#REF!</definedName>
    <definedName name="BLPH322" localSheetId="26" hidden="1">#REF!</definedName>
    <definedName name="BLPH322" localSheetId="27" hidden="1">#REF!</definedName>
    <definedName name="BLPH322" localSheetId="24" hidden="1">#REF!</definedName>
    <definedName name="BLPH322" localSheetId="25" hidden="1">#REF!</definedName>
    <definedName name="BLPH322" localSheetId="18" hidden="1">#REF!</definedName>
    <definedName name="BLPH322" localSheetId="19" hidden="1">#REF!</definedName>
    <definedName name="BLPH322" localSheetId="28" hidden="1">#REF!</definedName>
    <definedName name="BLPH322" localSheetId="29" hidden="1">#REF!</definedName>
    <definedName name="BLPH322" localSheetId="32" hidden="1">#REF!</definedName>
    <definedName name="BLPH322" localSheetId="33" hidden="1">#REF!</definedName>
    <definedName name="BLPH322" localSheetId="43" hidden="1">#REF!</definedName>
    <definedName name="BLPH322" hidden="1">#REF!</definedName>
    <definedName name="BLPH323" localSheetId="36" hidden="1">#REF!</definedName>
    <definedName name="BLPH323" localSheetId="37" hidden="1">#REF!</definedName>
    <definedName name="BLPH323" localSheetId="38" hidden="1">#REF!</definedName>
    <definedName name="BLPH323" localSheetId="30" hidden="1">#REF!</definedName>
    <definedName name="BLPH323" localSheetId="31" hidden="1">#REF!</definedName>
    <definedName name="BLPH323" localSheetId="26" hidden="1">#REF!</definedName>
    <definedName name="BLPH323" localSheetId="27" hidden="1">#REF!</definedName>
    <definedName name="BLPH323" localSheetId="24" hidden="1">#REF!</definedName>
    <definedName name="BLPH323" localSheetId="25" hidden="1">#REF!</definedName>
    <definedName name="BLPH323" localSheetId="18" hidden="1">#REF!</definedName>
    <definedName name="BLPH323" localSheetId="19" hidden="1">#REF!</definedName>
    <definedName name="BLPH323" localSheetId="28" hidden="1">#REF!</definedName>
    <definedName name="BLPH323" localSheetId="29" hidden="1">#REF!</definedName>
    <definedName name="BLPH323" localSheetId="32" hidden="1">#REF!</definedName>
    <definedName name="BLPH323" localSheetId="33" hidden="1">#REF!</definedName>
    <definedName name="BLPH323" localSheetId="43" hidden="1">#REF!</definedName>
    <definedName name="BLPH323" hidden="1">#REF!</definedName>
    <definedName name="BLPH324" localSheetId="36" hidden="1">#REF!</definedName>
    <definedName name="BLPH324" localSheetId="37" hidden="1">#REF!</definedName>
    <definedName name="BLPH324" localSheetId="38" hidden="1">#REF!</definedName>
    <definedName name="BLPH324" localSheetId="30" hidden="1">#REF!</definedName>
    <definedName name="BLPH324" localSheetId="31" hidden="1">#REF!</definedName>
    <definedName name="BLPH324" localSheetId="26" hidden="1">#REF!</definedName>
    <definedName name="BLPH324" localSheetId="27" hidden="1">#REF!</definedName>
    <definedName name="BLPH324" localSheetId="24" hidden="1">#REF!</definedName>
    <definedName name="BLPH324" localSheetId="25" hidden="1">#REF!</definedName>
    <definedName name="BLPH324" localSheetId="18" hidden="1">#REF!</definedName>
    <definedName name="BLPH324" localSheetId="19" hidden="1">#REF!</definedName>
    <definedName name="BLPH324" localSheetId="28" hidden="1">#REF!</definedName>
    <definedName name="BLPH324" localSheetId="29" hidden="1">#REF!</definedName>
    <definedName name="BLPH324" localSheetId="32" hidden="1">#REF!</definedName>
    <definedName name="BLPH324" localSheetId="33" hidden="1">#REF!</definedName>
    <definedName name="BLPH324" localSheetId="43" hidden="1">#REF!</definedName>
    <definedName name="BLPH324" hidden="1">#REF!</definedName>
    <definedName name="BLPH325" localSheetId="36" hidden="1">#REF!</definedName>
    <definedName name="BLPH325" localSheetId="37" hidden="1">#REF!</definedName>
    <definedName name="BLPH325" localSheetId="38" hidden="1">#REF!</definedName>
    <definedName name="BLPH325" localSheetId="30" hidden="1">#REF!</definedName>
    <definedName name="BLPH325" localSheetId="31" hidden="1">#REF!</definedName>
    <definedName name="BLPH325" localSheetId="26" hidden="1">#REF!</definedName>
    <definedName name="BLPH325" localSheetId="27" hidden="1">#REF!</definedName>
    <definedName name="BLPH325" localSheetId="24" hidden="1">#REF!</definedName>
    <definedName name="BLPH325" localSheetId="25" hidden="1">#REF!</definedName>
    <definedName name="BLPH325" localSheetId="18" hidden="1">#REF!</definedName>
    <definedName name="BLPH325" localSheetId="19" hidden="1">#REF!</definedName>
    <definedName name="BLPH325" localSheetId="28" hidden="1">#REF!</definedName>
    <definedName name="BLPH325" localSheetId="29" hidden="1">#REF!</definedName>
    <definedName name="BLPH325" localSheetId="32" hidden="1">#REF!</definedName>
    <definedName name="BLPH325" localSheetId="33" hidden="1">#REF!</definedName>
    <definedName name="BLPH325" localSheetId="43" hidden="1">#REF!</definedName>
    <definedName name="BLPH325" hidden="1">#REF!</definedName>
    <definedName name="BLPH326" localSheetId="36" hidden="1">#REF!</definedName>
    <definedName name="BLPH326" localSheetId="37" hidden="1">#REF!</definedName>
    <definedName name="BLPH326" localSheetId="38" hidden="1">#REF!</definedName>
    <definedName name="BLPH326" localSheetId="30" hidden="1">#REF!</definedName>
    <definedName name="BLPH326" localSheetId="31" hidden="1">#REF!</definedName>
    <definedName name="BLPH326" localSheetId="26" hidden="1">#REF!</definedName>
    <definedName name="BLPH326" localSheetId="27" hidden="1">#REF!</definedName>
    <definedName name="BLPH326" localSheetId="24" hidden="1">#REF!</definedName>
    <definedName name="BLPH326" localSheetId="25" hidden="1">#REF!</definedName>
    <definedName name="BLPH326" localSheetId="18" hidden="1">#REF!</definedName>
    <definedName name="BLPH326" localSheetId="19" hidden="1">#REF!</definedName>
    <definedName name="BLPH326" localSheetId="28" hidden="1">#REF!</definedName>
    <definedName name="BLPH326" localSheetId="29" hidden="1">#REF!</definedName>
    <definedName name="BLPH326" localSheetId="32" hidden="1">#REF!</definedName>
    <definedName name="BLPH326" localSheetId="33" hidden="1">#REF!</definedName>
    <definedName name="BLPH326" localSheetId="43" hidden="1">#REF!</definedName>
    <definedName name="BLPH326" hidden="1">#REF!</definedName>
    <definedName name="BLPH327" localSheetId="36" hidden="1">#REF!</definedName>
    <definedName name="BLPH327" localSheetId="37" hidden="1">#REF!</definedName>
    <definedName name="BLPH327" localSheetId="38" hidden="1">#REF!</definedName>
    <definedName name="BLPH327" localSheetId="30" hidden="1">#REF!</definedName>
    <definedName name="BLPH327" localSheetId="31" hidden="1">#REF!</definedName>
    <definedName name="BLPH327" localSheetId="26" hidden="1">#REF!</definedName>
    <definedName name="BLPH327" localSheetId="27" hidden="1">#REF!</definedName>
    <definedName name="BLPH327" localSheetId="24" hidden="1">#REF!</definedName>
    <definedName name="BLPH327" localSheetId="25" hidden="1">#REF!</definedName>
    <definedName name="BLPH327" localSheetId="18" hidden="1">#REF!</definedName>
    <definedName name="BLPH327" localSheetId="19" hidden="1">#REF!</definedName>
    <definedName name="BLPH327" localSheetId="28" hidden="1">#REF!</definedName>
    <definedName name="BLPH327" localSheetId="29" hidden="1">#REF!</definedName>
    <definedName name="BLPH327" localSheetId="32" hidden="1">#REF!</definedName>
    <definedName name="BLPH327" localSheetId="33" hidden="1">#REF!</definedName>
    <definedName name="BLPH327" localSheetId="43" hidden="1">#REF!</definedName>
    <definedName name="BLPH327" hidden="1">#REF!</definedName>
    <definedName name="BLPH328" localSheetId="36" hidden="1">#REF!</definedName>
    <definedName name="BLPH328" localSheetId="37" hidden="1">#REF!</definedName>
    <definedName name="BLPH328" localSheetId="38" hidden="1">#REF!</definedName>
    <definedName name="BLPH328" localSheetId="30" hidden="1">#REF!</definedName>
    <definedName name="BLPH328" localSheetId="31" hidden="1">#REF!</definedName>
    <definedName name="BLPH328" localSheetId="26" hidden="1">#REF!</definedName>
    <definedName name="BLPH328" localSheetId="27" hidden="1">#REF!</definedName>
    <definedName name="BLPH328" localSheetId="24" hidden="1">#REF!</definedName>
    <definedName name="BLPH328" localSheetId="25" hidden="1">#REF!</definedName>
    <definedName name="BLPH328" localSheetId="18" hidden="1">#REF!</definedName>
    <definedName name="BLPH328" localSheetId="19" hidden="1">#REF!</definedName>
    <definedName name="BLPH328" localSheetId="28" hidden="1">#REF!</definedName>
    <definedName name="BLPH328" localSheetId="29" hidden="1">#REF!</definedName>
    <definedName name="BLPH328" localSheetId="32" hidden="1">#REF!</definedName>
    <definedName name="BLPH328" localSheetId="33" hidden="1">#REF!</definedName>
    <definedName name="BLPH328" localSheetId="43" hidden="1">#REF!</definedName>
    <definedName name="BLPH328" hidden="1">#REF!</definedName>
    <definedName name="BLPH329" localSheetId="36" hidden="1">#REF!</definedName>
    <definedName name="BLPH329" localSheetId="37" hidden="1">#REF!</definedName>
    <definedName name="BLPH329" localSheetId="38" hidden="1">#REF!</definedName>
    <definedName name="BLPH329" localSheetId="30" hidden="1">#REF!</definedName>
    <definedName name="BLPH329" localSheetId="31" hidden="1">#REF!</definedName>
    <definedName name="BLPH329" localSheetId="26" hidden="1">#REF!</definedName>
    <definedName name="BLPH329" localSheetId="27" hidden="1">#REF!</definedName>
    <definedName name="BLPH329" localSheetId="24" hidden="1">#REF!</definedName>
    <definedName name="BLPH329" localSheetId="25" hidden="1">#REF!</definedName>
    <definedName name="BLPH329" localSheetId="18" hidden="1">#REF!</definedName>
    <definedName name="BLPH329" localSheetId="19" hidden="1">#REF!</definedName>
    <definedName name="BLPH329" localSheetId="28" hidden="1">#REF!</definedName>
    <definedName name="BLPH329" localSheetId="29" hidden="1">#REF!</definedName>
    <definedName name="BLPH329" localSheetId="32" hidden="1">#REF!</definedName>
    <definedName name="BLPH329" localSheetId="33" hidden="1">#REF!</definedName>
    <definedName name="BLPH329" localSheetId="43" hidden="1">#REF!</definedName>
    <definedName name="BLPH329" hidden="1">#REF!</definedName>
    <definedName name="BLPH33" hidden="1">'[5]Risk-Free Rate'!$G$15</definedName>
    <definedName name="BLPH330" localSheetId="36" hidden="1">#REF!</definedName>
    <definedName name="BLPH330" localSheetId="37" hidden="1">#REF!</definedName>
    <definedName name="BLPH330" localSheetId="38" hidden="1">#REF!</definedName>
    <definedName name="BLPH330" localSheetId="30" hidden="1">#REF!</definedName>
    <definedName name="BLPH330" localSheetId="31" hidden="1">#REF!</definedName>
    <definedName name="BLPH330" localSheetId="26" hidden="1">#REF!</definedName>
    <definedName name="BLPH330" localSheetId="27" hidden="1">#REF!</definedName>
    <definedName name="BLPH330" localSheetId="24" hidden="1">#REF!</definedName>
    <definedName name="BLPH330" localSheetId="25" hidden="1">#REF!</definedName>
    <definedName name="BLPH330" localSheetId="18" hidden="1">#REF!</definedName>
    <definedName name="BLPH330" localSheetId="19" hidden="1">#REF!</definedName>
    <definedName name="BLPH330" localSheetId="28" hidden="1">#REF!</definedName>
    <definedName name="BLPH330" localSheetId="29" hidden="1">#REF!</definedName>
    <definedName name="BLPH330" localSheetId="32" hidden="1">#REF!</definedName>
    <definedName name="BLPH330" localSheetId="33" hidden="1">#REF!</definedName>
    <definedName name="BLPH330" localSheetId="43" hidden="1">#REF!</definedName>
    <definedName name="BLPH330" hidden="1">#REF!</definedName>
    <definedName name="BLPH331" localSheetId="36" hidden="1">#REF!</definedName>
    <definedName name="BLPH331" localSheetId="37" hidden="1">#REF!</definedName>
    <definedName name="BLPH331" localSheetId="38" hidden="1">#REF!</definedName>
    <definedName name="BLPH331" localSheetId="30" hidden="1">#REF!</definedName>
    <definedName name="BLPH331" localSheetId="31" hidden="1">#REF!</definedName>
    <definedName name="BLPH331" localSheetId="26" hidden="1">#REF!</definedName>
    <definedName name="BLPH331" localSheetId="27" hidden="1">#REF!</definedName>
    <definedName name="BLPH331" localSheetId="24" hidden="1">#REF!</definedName>
    <definedName name="BLPH331" localSheetId="25" hidden="1">#REF!</definedName>
    <definedName name="BLPH331" localSheetId="18" hidden="1">#REF!</definedName>
    <definedName name="BLPH331" localSheetId="19" hidden="1">#REF!</definedName>
    <definedName name="BLPH331" localSheetId="28" hidden="1">#REF!</definedName>
    <definedName name="BLPH331" localSheetId="29" hidden="1">#REF!</definedName>
    <definedName name="BLPH331" localSheetId="32" hidden="1">#REF!</definedName>
    <definedName name="BLPH331" localSheetId="33" hidden="1">#REF!</definedName>
    <definedName name="BLPH331" localSheetId="43" hidden="1">#REF!</definedName>
    <definedName name="BLPH331" hidden="1">#REF!</definedName>
    <definedName name="BLPH332" localSheetId="36" hidden="1">#REF!</definedName>
    <definedName name="BLPH332" localSheetId="37" hidden="1">#REF!</definedName>
    <definedName name="BLPH332" localSheetId="38" hidden="1">#REF!</definedName>
    <definedName name="BLPH332" localSheetId="30" hidden="1">#REF!</definedName>
    <definedName name="BLPH332" localSheetId="31" hidden="1">#REF!</definedName>
    <definedName name="BLPH332" localSheetId="26" hidden="1">#REF!</definedName>
    <definedName name="BLPH332" localSheetId="27" hidden="1">#REF!</definedName>
    <definedName name="BLPH332" localSheetId="24" hidden="1">#REF!</definedName>
    <definedName name="BLPH332" localSheetId="25" hidden="1">#REF!</definedName>
    <definedName name="BLPH332" localSheetId="18" hidden="1">#REF!</definedName>
    <definedName name="BLPH332" localSheetId="19" hidden="1">#REF!</definedName>
    <definedName name="BLPH332" localSheetId="28" hidden="1">#REF!</definedName>
    <definedName name="BLPH332" localSheetId="29" hidden="1">#REF!</definedName>
    <definedName name="BLPH332" localSheetId="32" hidden="1">#REF!</definedName>
    <definedName name="BLPH332" localSheetId="33" hidden="1">#REF!</definedName>
    <definedName name="BLPH332" localSheetId="43" hidden="1">#REF!</definedName>
    <definedName name="BLPH332" hidden="1">#REF!</definedName>
    <definedName name="BLPH333" localSheetId="36" hidden="1">#REF!</definedName>
    <definedName name="BLPH333" localSheetId="37" hidden="1">#REF!</definedName>
    <definedName name="BLPH333" localSheetId="38" hidden="1">#REF!</definedName>
    <definedName name="BLPH333" localSheetId="30" hidden="1">#REF!</definedName>
    <definedName name="BLPH333" localSheetId="31" hidden="1">#REF!</definedName>
    <definedName name="BLPH333" localSheetId="26" hidden="1">#REF!</definedName>
    <definedName name="BLPH333" localSheetId="27" hidden="1">#REF!</definedName>
    <definedName name="BLPH333" localSheetId="24" hidden="1">#REF!</definedName>
    <definedName name="BLPH333" localSheetId="25" hidden="1">#REF!</definedName>
    <definedName name="BLPH333" localSheetId="18" hidden="1">#REF!</definedName>
    <definedName name="BLPH333" localSheetId="19" hidden="1">#REF!</definedName>
    <definedName name="BLPH333" localSheetId="28" hidden="1">#REF!</definedName>
    <definedName name="BLPH333" localSheetId="29" hidden="1">#REF!</definedName>
    <definedName name="BLPH333" localSheetId="32" hidden="1">#REF!</definedName>
    <definedName name="BLPH333" localSheetId="33" hidden="1">#REF!</definedName>
    <definedName name="BLPH333" localSheetId="43" hidden="1">#REF!</definedName>
    <definedName name="BLPH333" hidden="1">#REF!</definedName>
    <definedName name="BLPH334" localSheetId="36" hidden="1">#REF!</definedName>
    <definedName name="BLPH334" localSheetId="37" hidden="1">#REF!</definedName>
    <definedName name="BLPH334" localSheetId="38" hidden="1">#REF!</definedName>
    <definedName name="BLPH334" localSheetId="30" hidden="1">#REF!</definedName>
    <definedName name="BLPH334" localSheetId="31" hidden="1">#REF!</definedName>
    <definedName name="BLPH334" localSheetId="26" hidden="1">#REF!</definedName>
    <definedName name="BLPH334" localSheetId="27" hidden="1">#REF!</definedName>
    <definedName name="BLPH334" localSheetId="24" hidden="1">#REF!</definedName>
    <definedName name="BLPH334" localSheetId="25" hidden="1">#REF!</definedName>
    <definedName name="BLPH334" localSheetId="18" hidden="1">#REF!</definedName>
    <definedName name="BLPH334" localSheetId="19" hidden="1">#REF!</definedName>
    <definedName name="BLPH334" localSheetId="28" hidden="1">#REF!</definedName>
    <definedName name="BLPH334" localSheetId="29" hidden="1">#REF!</definedName>
    <definedName name="BLPH334" localSheetId="32" hidden="1">#REF!</definedName>
    <definedName name="BLPH334" localSheetId="33" hidden="1">#REF!</definedName>
    <definedName name="BLPH334" localSheetId="43" hidden="1">#REF!</definedName>
    <definedName name="BLPH334" hidden="1">#REF!</definedName>
    <definedName name="BLPH335" localSheetId="36" hidden="1">#REF!</definedName>
    <definedName name="BLPH335" localSheetId="37" hidden="1">#REF!</definedName>
    <definedName name="BLPH335" localSheetId="38" hidden="1">#REF!</definedName>
    <definedName name="BLPH335" localSheetId="30" hidden="1">#REF!</definedName>
    <definedName name="BLPH335" localSheetId="31" hidden="1">#REF!</definedName>
    <definedName name="BLPH335" localSheetId="26" hidden="1">#REF!</definedName>
    <definedName name="BLPH335" localSheetId="27" hidden="1">#REF!</definedName>
    <definedName name="BLPH335" localSheetId="24" hidden="1">#REF!</definedName>
    <definedName name="BLPH335" localSheetId="25" hidden="1">#REF!</definedName>
    <definedName name="BLPH335" localSheetId="18" hidden="1">#REF!</definedName>
    <definedName name="BLPH335" localSheetId="19" hidden="1">#REF!</definedName>
    <definedName name="BLPH335" localSheetId="28" hidden="1">#REF!</definedName>
    <definedName name="BLPH335" localSheetId="29" hidden="1">#REF!</definedName>
    <definedName name="BLPH335" localSheetId="32" hidden="1">#REF!</definedName>
    <definedName name="BLPH335" localSheetId="33" hidden="1">#REF!</definedName>
    <definedName name="BLPH335" localSheetId="43" hidden="1">#REF!</definedName>
    <definedName name="BLPH335" hidden="1">#REF!</definedName>
    <definedName name="BLPH336" localSheetId="36" hidden="1">#REF!</definedName>
    <definedName name="BLPH336" localSheetId="37" hidden="1">#REF!</definedName>
    <definedName name="BLPH336" localSheetId="38" hidden="1">#REF!</definedName>
    <definedName name="BLPH336" localSheetId="30" hidden="1">#REF!</definedName>
    <definedName name="BLPH336" localSheetId="31" hidden="1">#REF!</definedName>
    <definedName name="BLPH336" localSheetId="26" hidden="1">#REF!</definedName>
    <definedName name="BLPH336" localSheetId="27" hidden="1">#REF!</definedName>
    <definedName name="BLPH336" localSheetId="24" hidden="1">#REF!</definedName>
    <definedName name="BLPH336" localSheetId="25" hidden="1">#REF!</definedName>
    <definedName name="BLPH336" localSheetId="18" hidden="1">#REF!</definedName>
    <definedName name="BLPH336" localSheetId="19" hidden="1">#REF!</definedName>
    <definedName name="BLPH336" localSheetId="28" hidden="1">#REF!</definedName>
    <definedName name="BLPH336" localSheetId="29" hidden="1">#REF!</definedName>
    <definedName name="BLPH336" localSheetId="32" hidden="1">#REF!</definedName>
    <definedName name="BLPH336" localSheetId="33" hidden="1">#REF!</definedName>
    <definedName name="BLPH336" localSheetId="43" hidden="1">#REF!</definedName>
    <definedName name="BLPH336" hidden="1">#REF!</definedName>
    <definedName name="BLPH337" localSheetId="36" hidden="1">#REF!</definedName>
    <definedName name="BLPH337" localSheetId="37" hidden="1">#REF!</definedName>
    <definedName name="BLPH337" localSheetId="38" hidden="1">#REF!</definedName>
    <definedName name="BLPH337" localSheetId="30" hidden="1">#REF!</definedName>
    <definedName name="BLPH337" localSheetId="31" hidden="1">#REF!</definedName>
    <definedName name="BLPH337" localSheetId="26" hidden="1">#REF!</definedName>
    <definedName name="BLPH337" localSheetId="27" hidden="1">#REF!</definedName>
    <definedName name="BLPH337" localSheetId="24" hidden="1">#REF!</definedName>
    <definedName name="BLPH337" localSheetId="25" hidden="1">#REF!</definedName>
    <definedName name="BLPH337" localSheetId="18" hidden="1">#REF!</definedName>
    <definedName name="BLPH337" localSheetId="19" hidden="1">#REF!</definedName>
    <definedName name="BLPH337" localSheetId="28" hidden="1">#REF!</definedName>
    <definedName name="BLPH337" localSheetId="29" hidden="1">#REF!</definedName>
    <definedName name="BLPH337" localSheetId="32" hidden="1">#REF!</definedName>
    <definedName name="BLPH337" localSheetId="33" hidden="1">#REF!</definedName>
    <definedName name="BLPH337" localSheetId="43" hidden="1">#REF!</definedName>
    <definedName name="BLPH337" hidden="1">#REF!</definedName>
    <definedName name="BLPH338" localSheetId="36" hidden="1">#REF!</definedName>
    <definedName name="BLPH338" localSheetId="37" hidden="1">#REF!</definedName>
    <definedName name="BLPH338" localSheetId="38" hidden="1">#REF!</definedName>
    <definedName name="BLPH338" localSheetId="30" hidden="1">#REF!</definedName>
    <definedName name="BLPH338" localSheetId="31" hidden="1">#REF!</definedName>
    <definedName name="BLPH338" localSheetId="26" hidden="1">#REF!</definedName>
    <definedName name="BLPH338" localSheetId="27" hidden="1">#REF!</definedName>
    <definedName name="BLPH338" localSheetId="24" hidden="1">#REF!</definedName>
    <definedName name="BLPH338" localSheetId="25" hidden="1">#REF!</definedName>
    <definedName name="BLPH338" localSheetId="18" hidden="1">#REF!</definedName>
    <definedName name="BLPH338" localSheetId="19" hidden="1">#REF!</definedName>
    <definedName name="BLPH338" localSheetId="28" hidden="1">#REF!</definedName>
    <definedName name="BLPH338" localSheetId="29" hidden="1">#REF!</definedName>
    <definedName name="BLPH338" localSheetId="32" hidden="1">#REF!</definedName>
    <definedName name="BLPH338" localSheetId="33" hidden="1">#REF!</definedName>
    <definedName name="BLPH338" localSheetId="43" hidden="1">#REF!</definedName>
    <definedName name="BLPH338" hidden="1">#REF!</definedName>
    <definedName name="BLPH339" localSheetId="36" hidden="1">#REF!</definedName>
    <definedName name="BLPH339" localSheetId="37" hidden="1">#REF!</definedName>
    <definedName name="BLPH339" localSheetId="38" hidden="1">#REF!</definedName>
    <definedName name="BLPH339" localSheetId="30" hidden="1">#REF!</definedName>
    <definedName name="BLPH339" localSheetId="31" hidden="1">#REF!</definedName>
    <definedName name="BLPH339" localSheetId="26" hidden="1">#REF!</definedName>
    <definedName name="BLPH339" localSheetId="27" hidden="1">#REF!</definedName>
    <definedName name="BLPH339" localSheetId="24" hidden="1">#REF!</definedName>
    <definedName name="BLPH339" localSheetId="25" hidden="1">#REF!</definedName>
    <definedName name="BLPH339" localSheetId="18" hidden="1">#REF!</definedName>
    <definedName name="BLPH339" localSheetId="19" hidden="1">#REF!</definedName>
    <definedName name="BLPH339" localSheetId="28" hidden="1">#REF!</definedName>
    <definedName name="BLPH339" localSheetId="29" hidden="1">#REF!</definedName>
    <definedName name="BLPH339" localSheetId="32" hidden="1">#REF!</definedName>
    <definedName name="BLPH339" localSheetId="33" hidden="1">#REF!</definedName>
    <definedName name="BLPH339" localSheetId="43" hidden="1">#REF!</definedName>
    <definedName name="BLPH339" hidden="1">#REF!</definedName>
    <definedName name="BLPH34" hidden="1">'[5]Risk-Free Rate'!$D$15</definedName>
    <definedName name="BLPH340" localSheetId="36" hidden="1">#REF!</definedName>
    <definedName name="BLPH340" localSheetId="37" hidden="1">#REF!</definedName>
    <definedName name="BLPH340" localSheetId="38" hidden="1">#REF!</definedName>
    <definedName name="BLPH340" localSheetId="30" hidden="1">#REF!</definedName>
    <definedName name="BLPH340" localSheetId="31" hidden="1">#REF!</definedName>
    <definedName name="BLPH340" localSheetId="26" hidden="1">#REF!</definedName>
    <definedName name="BLPH340" localSheetId="27" hidden="1">#REF!</definedName>
    <definedName name="BLPH340" localSheetId="24" hidden="1">#REF!</definedName>
    <definedName name="BLPH340" localSheetId="25" hidden="1">#REF!</definedName>
    <definedName name="BLPH340" localSheetId="18" hidden="1">#REF!</definedName>
    <definedName name="BLPH340" localSheetId="19" hidden="1">#REF!</definedName>
    <definedName name="BLPH340" localSheetId="28" hidden="1">#REF!</definedName>
    <definedName name="BLPH340" localSheetId="29" hidden="1">#REF!</definedName>
    <definedName name="BLPH340" localSheetId="32" hidden="1">#REF!</definedName>
    <definedName name="BLPH340" localSheetId="33" hidden="1">#REF!</definedName>
    <definedName name="BLPH340" localSheetId="43" hidden="1">#REF!</definedName>
    <definedName name="BLPH340" hidden="1">#REF!</definedName>
    <definedName name="BLPH341" localSheetId="36" hidden="1">#REF!</definedName>
    <definedName name="BLPH341" localSheetId="37" hidden="1">#REF!</definedName>
    <definedName name="BLPH341" localSheetId="38" hidden="1">#REF!</definedName>
    <definedName name="BLPH341" localSheetId="30" hidden="1">#REF!</definedName>
    <definedName name="BLPH341" localSheetId="31" hidden="1">#REF!</definedName>
    <definedName name="BLPH341" localSheetId="26" hidden="1">#REF!</definedName>
    <definedName name="BLPH341" localSheetId="27" hidden="1">#REF!</definedName>
    <definedName name="BLPH341" localSheetId="24" hidden="1">#REF!</definedName>
    <definedName name="BLPH341" localSheetId="25" hidden="1">#REF!</definedName>
    <definedName name="BLPH341" localSheetId="18" hidden="1">#REF!</definedName>
    <definedName name="BLPH341" localSheetId="19" hidden="1">#REF!</definedName>
    <definedName name="BLPH341" localSheetId="28" hidden="1">#REF!</definedName>
    <definedName name="BLPH341" localSheetId="29" hidden="1">#REF!</definedName>
    <definedName name="BLPH341" localSheetId="32" hidden="1">#REF!</definedName>
    <definedName name="BLPH341" localSheetId="33" hidden="1">#REF!</definedName>
    <definedName name="BLPH341" localSheetId="43" hidden="1">#REF!</definedName>
    <definedName name="BLPH341" hidden="1">#REF!</definedName>
    <definedName name="BLPH342" localSheetId="36" hidden="1">#REF!</definedName>
    <definedName name="BLPH342" localSheetId="37" hidden="1">#REF!</definedName>
    <definedName name="BLPH342" localSheetId="38" hidden="1">#REF!</definedName>
    <definedName name="BLPH342" localSheetId="30" hidden="1">#REF!</definedName>
    <definedName name="BLPH342" localSheetId="31" hidden="1">#REF!</definedName>
    <definedName name="BLPH342" localSheetId="26" hidden="1">#REF!</definedName>
    <definedName name="BLPH342" localSheetId="27" hidden="1">#REF!</definedName>
    <definedName name="BLPH342" localSheetId="24" hidden="1">#REF!</definedName>
    <definedName name="BLPH342" localSheetId="25" hidden="1">#REF!</definedName>
    <definedName name="BLPH342" localSheetId="18" hidden="1">#REF!</definedName>
    <definedName name="BLPH342" localSheetId="19" hidden="1">#REF!</definedName>
    <definedName name="BLPH342" localSheetId="28" hidden="1">#REF!</definedName>
    <definedName name="BLPH342" localSheetId="29" hidden="1">#REF!</definedName>
    <definedName name="BLPH342" localSheetId="32" hidden="1">#REF!</definedName>
    <definedName name="BLPH342" localSheetId="33" hidden="1">#REF!</definedName>
    <definedName name="BLPH342" localSheetId="43" hidden="1">#REF!</definedName>
    <definedName name="BLPH342" hidden="1">#REF!</definedName>
    <definedName name="BLPH343" localSheetId="36" hidden="1">#REF!</definedName>
    <definedName name="BLPH343" localSheetId="37" hidden="1">#REF!</definedName>
    <definedName name="BLPH343" localSheetId="38" hidden="1">#REF!</definedName>
    <definedName name="BLPH343" localSheetId="30" hidden="1">#REF!</definedName>
    <definedName name="BLPH343" localSheetId="31" hidden="1">#REF!</definedName>
    <definedName name="BLPH343" localSheetId="26" hidden="1">#REF!</definedName>
    <definedName name="BLPH343" localSheetId="27" hidden="1">#REF!</definedName>
    <definedName name="BLPH343" localSheetId="24" hidden="1">#REF!</definedName>
    <definedName name="BLPH343" localSheetId="25" hidden="1">#REF!</definedName>
    <definedName name="BLPH343" localSheetId="18" hidden="1">#REF!</definedName>
    <definedName name="BLPH343" localSheetId="19" hidden="1">#REF!</definedName>
    <definedName name="BLPH343" localSheetId="28" hidden="1">#REF!</definedName>
    <definedName name="BLPH343" localSheetId="29" hidden="1">#REF!</definedName>
    <definedName name="BLPH343" localSheetId="32" hidden="1">#REF!</definedName>
    <definedName name="BLPH343" localSheetId="33" hidden="1">#REF!</definedName>
    <definedName name="BLPH343" localSheetId="43" hidden="1">#REF!</definedName>
    <definedName name="BLPH343" hidden="1">#REF!</definedName>
    <definedName name="BLPH344" localSheetId="36" hidden="1">#REF!</definedName>
    <definedName name="BLPH344" localSheetId="37" hidden="1">#REF!</definedName>
    <definedName name="BLPH344" localSheetId="38" hidden="1">#REF!</definedName>
    <definedName name="BLPH344" localSheetId="30" hidden="1">#REF!</definedName>
    <definedName name="BLPH344" localSheetId="31" hidden="1">#REF!</definedName>
    <definedName name="BLPH344" localSheetId="26" hidden="1">#REF!</definedName>
    <definedName name="BLPH344" localSheetId="27" hidden="1">#REF!</definedName>
    <definedName name="BLPH344" localSheetId="24" hidden="1">#REF!</definedName>
    <definedName name="BLPH344" localSheetId="25" hidden="1">#REF!</definedName>
    <definedName name="BLPH344" localSheetId="18" hidden="1">#REF!</definedName>
    <definedName name="BLPH344" localSheetId="19" hidden="1">#REF!</definedName>
    <definedName name="BLPH344" localSheetId="28" hidden="1">#REF!</definedName>
    <definedName name="BLPH344" localSheetId="29" hidden="1">#REF!</definedName>
    <definedName name="BLPH344" localSheetId="32" hidden="1">#REF!</definedName>
    <definedName name="BLPH344" localSheetId="33" hidden="1">#REF!</definedName>
    <definedName name="BLPH344" localSheetId="43" hidden="1">#REF!</definedName>
    <definedName name="BLPH344" hidden="1">#REF!</definedName>
    <definedName name="BLPH345" localSheetId="36" hidden="1">#REF!</definedName>
    <definedName name="BLPH345" localSheetId="37" hidden="1">#REF!</definedName>
    <definedName name="BLPH345" localSheetId="38" hidden="1">#REF!</definedName>
    <definedName name="BLPH345" localSheetId="30" hidden="1">#REF!</definedName>
    <definedName name="BLPH345" localSheetId="31" hidden="1">#REF!</definedName>
    <definedName name="BLPH345" localSheetId="26" hidden="1">#REF!</definedName>
    <definedName name="BLPH345" localSheetId="27" hidden="1">#REF!</definedName>
    <definedName name="BLPH345" localSheetId="24" hidden="1">#REF!</definedName>
    <definedName name="BLPH345" localSheetId="25" hidden="1">#REF!</definedName>
    <definedName name="BLPH345" localSheetId="18" hidden="1">#REF!</definedName>
    <definedName name="BLPH345" localSheetId="19" hidden="1">#REF!</definedName>
    <definedName name="BLPH345" localSheetId="28" hidden="1">#REF!</definedName>
    <definedName name="BLPH345" localSheetId="29" hidden="1">#REF!</definedName>
    <definedName name="BLPH345" localSheetId="32" hidden="1">#REF!</definedName>
    <definedName name="BLPH345" localSheetId="33" hidden="1">#REF!</definedName>
    <definedName name="BLPH345" localSheetId="43" hidden="1">#REF!</definedName>
    <definedName name="BLPH345" hidden="1">#REF!</definedName>
    <definedName name="BLPH346" localSheetId="36" hidden="1">#REF!</definedName>
    <definedName name="BLPH346" localSheetId="37" hidden="1">#REF!</definedName>
    <definedName name="BLPH346" localSheetId="38" hidden="1">#REF!</definedName>
    <definedName name="BLPH346" localSheetId="30" hidden="1">#REF!</definedName>
    <definedName name="BLPH346" localSheetId="31" hidden="1">#REF!</definedName>
    <definedName name="BLPH346" localSheetId="26" hidden="1">#REF!</definedName>
    <definedName name="BLPH346" localSheetId="27" hidden="1">#REF!</definedName>
    <definedName name="BLPH346" localSheetId="24" hidden="1">#REF!</definedName>
    <definedName name="BLPH346" localSheetId="25" hidden="1">#REF!</definedName>
    <definedName name="BLPH346" localSheetId="18" hidden="1">#REF!</definedName>
    <definedName name="BLPH346" localSheetId="19" hidden="1">#REF!</definedName>
    <definedName name="BLPH346" localSheetId="28" hidden="1">#REF!</definedName>
    <definedName name="BLPH346" localSheetId="29" hidden="1">#REF!</definedName>
    <definedName name="BLPH346" localSheetId="32" hidden="1">#REF!</definedName>
    <definedName name="BLPH346" localSheetId="33" hidden="1">#REF!</definedName>
    <definedName name="BLPH346" localSheetId="43" hidden="1">#REF!</definedName>
    <definedName name="BLPH346" hidden="1">#REF!</definedName>
    <definedName name="BLPH347" localSheetId="36" hidden="1">#REF!</definedName>
    <definedName name="BLPH347" localSheetId="37" hidden="1">#REF!</definedName>
    <definedName name="BLPH347" localSheetId="38" hidden="1">#REF!</definedName>
    <definedName name="BLPH347" localSheetId="30" hidden="1">#REF!</definedName>
    <definedName name="BLPH347" localSheetId="31" hidden="1">#REF!</definedName>
    <definedName name="BLPH347" localSheetId="26" hidden="1">#REF!</definedName>
    <definedName name="BLPH347" localSheetId="27" hidden="1">#REF!</definedName>
    <definedName name="BLPH347" localSheetId="24" hidden="1">#REF!</definedName>
    <definedName name="BLPH347" localSheetId="25" hidden="1">#REF!</definedName>
    <definedName name="BLPH347" localSheetId="18" hidden="1">#REF!</definedName>
    <definedName name="BLPH347" localSheetId="19" hidden="1">#REF!</definedName>
    <definedName name="BLPH347" localSheetId="28" hidden="1">#REF!</definedName>
    <definedName name="BLPH347" localSheetId="29" hidden="1">#REF!</definedName>
    <definedName name="BLPH347" localSheetId="32" hidden="1">#REF!</definedName>
    <definedName name="BLPH347" localSheetId="33" hidden="1">#REF!</definedName>
    <definedName name="BLPH347" localSheetId="43" hidden="1">#REF!</definedName>
    <definedName name="BLPH347" hidden="1">#REF!</definedName>
    <definedName name="BLPH348" localSheetId="36" hidden="1">#REF!</definedName>
    <definedName name="BLPH348" localSheetId="37" hidden="1">#REF!</definedName>
    <definedName name="BLPH348" localSheetId="38" hidden="1">#REF!</definedName>
    <definedName name="BLPH348" localSheetId="30" hidden="1">#REF!</definedName>
    <definedName name="BLPH348" localSheetId="31" hidden="1">#REF!</definedName>
    <definedName name="BLPH348" localSheetId="26" hidden="1">#REF!</definedName>
    <definedName name="BLPH348" localSheetId="27" hidden="1">#REF!</definedName>
    <definedName name="BLPH348" localSheetId="24" hidden="1">#REF!</definedName>
    <definedName name="BLPH348" localSheetId="25" hidden="1">#REF!</definedName>
    <definedName name="BLPH348" localSheetId="18" hidden="1">#REF!</definedName>
    <definedName name="BLPH348" localSheetId="19" hidden="1">#REF!</definedName>
    <definedName name="BLPH348" localSheetId="28" hidden="1">#REF!</definedName>
    <definedName name="BLPH348" localSheetId="29" hidden="1">#REF!</definedName>
    <definedName name="BLPH348" localSheetId="32" hidden="1">#REF!</definedName>
    <definedName name="BLPH348" localSheetId="33" hidden="1">#REF!</definedName>
    <definedName name="BLPH348" localSheetId="43" hidden="1">#REF!</definedName>
    <definedName name="BLPH348" hidden="1">#REF!</definedName>
    <definedName name="BLPH349" localSheetId="36" hidden="1">#REF!</definedName>
    <definedName name="BLPH349" localSheetId="37" hidden="1">#REF!</definedName>
    <definedName name="BLPH349" localSheetId="38" hidden="1">#REF!</definedName>
    <definedName name="BLPH349" localSheetId="30" hidden="1">#REF!</definedName>
    <definedName name="BLPH349" localSheetId="31" hidden="1">#REF!</definedName>
    <definedName name="BLPH349" localSheetId="26" hidden="1">#REF!</definedName>
    <definedName name="BLPH349" localSheetId="27" hidden="1">#REF!</definedName>
    <definedName name="BLPH349" localSheetId="24" hidden="1">#REF!</definedName>
    <definedName name="BLPH349" localSheetId="25" hidden="1">#REF!</definedName>
    <definedName name="BLPH349" localSheetId="18" hidden="1">#REF!</definedName>
    <definedName name="BLPH349" localSheetId="19" hidden="1">#REF!</definedName>
    <definedName name="BLPH349" localSheetId="28" hidden="1">#REF!</definedName>
    <definedName name="BLPH349" localSheetId="29" hidden="1">#REF!</definedName>
    <definedName name="BLPH349" localSheetId="32" hidden="1">#REF!</definedName>
    <definedName name="BLPH349" localSheetId="33" hidden="1">#REF!</definedName>
    <definedName name="BLPH349" localSheetId="43" hidden="1">#REF!</definedName>
    <definedName name="BLPH349" hidden="1">#REF!</definedName>
    <definedName name="BLPH35" hidden="1">'[5]Risk-Free Rate'!$A$15</definedName>
    <definedName name="BLPH350" localSheetId="36" hidden="1">#REF!</definedName>
    <definedName name="BLPH350" localSheetId="37" hidden="1">#REF!</definedName>
    <definedName name="BLPH350" localSheetId="38" hidden="1">#REF!</definedName>
    <definedName name="BLPH350" localSheetId="30" hidden="1">#REF!</definedName>
    <definedName name="BLPH350" localSheetId="31" hidden="1">#REF!</definedName>
    <definedName name="BLPH350" localSheetId="26" hidden="1">#REF!</definedName>
    <definedName name="BLPH350" localSheetId="27" hidden="1">#REF!</definedName>
    <definedName name="BLPH350" localSheetId="24" hidden="1">#REF!</definedName>
    <definedName name="BLPH350" localSheetId="25" hidden="1">#REF!</definedName>
    <definedName name="BLPH350" localSheetId="18" hidden="1">#REF!</definedName>
    <definedName name="BLPH350" localSheetId="19" hidden="1">#REF!</definedName>
    <definedName name="BLPH350" localSheetId="28" hidden="1">#REF!</definedName>
    <definedName name="BLPH350" localSheetId="29" hidden="1">#REF!</definedName>
    <definedName name="BLPH350" localSheetId="32" hidden="1">#REF!</definedName>
    <definedName name="BLPH350" localSheetId="33" hidden="1">#REF!</definedName>
    <definedName name="BLPH350" localSheetId="43" hidden="1">#REF!</definedName>
    <definedName name="BLPH350" hidden="1">#REF!</definedName>
    <definedName name="BLPH351" localSheetId="36" hidden="1">#REF!</definedName>
    <definedName name="BLPH351" localSheetId="37" hidden="1">#REF!</definedName>
    <definedName name="BLPH351" localSheetId="38" hidden="1">#REF!</definedName>
    <definedName name="BLPH351" localSheetId="30" hidden="1">#REF!</definedName>
    <definedName name="BLPH351" localSheetId="31" hidden="1">#REF!</definedName>
    <definedName name="BLPH351" localSheetId="26" hidden="1">#REF!</definedName>
    <definedName name="BLPH351" localSheetId="27" hidden="1">#REF!</definedName>
    <definedName name="BLPH351" localSheetId="24" hidden="1">#REF!</definedName>
    <definedName name="BLPH351" localSheetId="25" hidden="1">#REF!</definedName>
    <definedName name="BLPH351" localSheetId="18" hidden="1">#REF!</definedName>
    <definedName name="BLPH351" localSheetId="19" hidden="1">#REF!</definedName>
    <definedName name="BLPH351" localSheetId="28" hidden="1">#REF!</definedName>
    <definedName name="BLPH351" localSheetId="29" hidden="1">#REF!</definedName>
    <definedName name="BLPH351" localSheetId="32" hidden="1">#REF!</definedName>
    <definedName name="BLPH351" localSheetId="33" hidden="1">#REF!</definedName>
    <definedName name="BLPH351" localSheetId="43" hidden="1">#REF!</definedName>
    <definedName name="BLPH351" hidden="1">#REF!</definedName>
    <definedName name="BLPH352" localSheetId="36" hidden="1">#REF!</definedName>
    <definedName name="BLPH352" localSheetId="37" hidden="1">#REF!</definedName>
    <definedName name="BLPH352" localSheetId="38" hidden="1">#REF!</definedName>
    <definedName name="BLPH352" localSheetId="30" hidden="1">#REF!</definedName>
    <definedName name="BLPH352" localSheetId="31" hidden="1">#REF!</definedName>
    <definedName name="BLPH352" localSheetId="26" hidden="1">#REF!</definedName>
    <definedName name="BLPH352" localSheetId="27" hidden="1">#REF!</definedName>
    <definedName name="BLPH352" localSheetId="24" hidden="1">#REF!</definedName>
    <definedName name="BLPH352" localSheetId="25" hidden="1">#REF!</definedName>
    <definedName name="BLPH352" localSheetId="18" hidden="1">#REF!</definedName>
    <definedName name="BLPH352" localSheetId="19" hidden="1">#REF!</definedName>
    <definedName name="BLPH352" localSheetId="28" hidden="1">#REF!</definedName>
    <definedName name="BLPH352" localSheetId="29" hidden="1">#REF!</definedName>
    <definedName name="BLPH352" localSheetId="32" hidden="1">#REF!</definedName>
    <definedName name="BLPH352" localSheetId="33" hidden="1">#REF!</definedName>
    <definedName name="BLPH352" localSheetId="43" hidden="1">#REF!</definedName>
    <definedName name="BLPH352" hidden="1">#REF!</definedName>
    <definedName name="BLPH353" localSheetId="36" hidden="1">#REF!</definedName>
    <definedName name="BLPH353" localSheetId="37" hidden="1">#REF!</definedName>
    <definedName name="BLPH353" localSheetId="38" hidden="1">#REF!</definedName>
    <definedName name="BLPH353" localSheetId="30" hidden="1">#REF!</definedName>
    <definedName name="BLPH353" localSheetId="31" hidden="1">#REF!</definedName>
    <definedName name="BLPH353" localSheetId="26" hidden="1">#REF!</definedName>
    <definedName name="BLPH353" localSheetId="27" hidden="1">#REF!</definedName>
    <definedName name="BLPH353" localSheetId="24" hidden="1">#REF!</definedName>
    <definedName name="BLPH353" localSheetId="25" hidden="1">#REF!</definedName>
    <definedName name="BLPH353" localSheetId="18" hidden="1">#REF!</definedName>
    <definedName name="BLPH353" localSheetId="19" hidden="1">#REF!</definedName>
    <definedName name="BLPH353" localSheetId="28" hidden="1">#REF!</definedName>
    <definedName name="BLPH353" localSheetId="29" hidden="1">#REF!</definedName>
    <definedName name="BLPH353" localSheetId="32" hidden="1">#REF!</definedName>
    <definedName name="BLPH353" localSheetId="33" hidden="1">#REF!</definedName>
    <definedName name="BLPH353" localSheetId="43" hidden="1">#REF!</definedName>
    <definedName name="BLPH353" hidden="1">#REF!</definedName>
    <definedName name="BLPH354" localSheetId="36" hidden="1">#REF!</definedName>
    <definedName name="BLPH354" localSheetId="37" hidden="1">#REF!</definedName>
    <definedName name="BLPH354" localSheetId="38" hidden="1">#REF!</definedName>
    <definedName name="BLPH354" localSheetId="30" hidden="1">#REF!</definedName>
    <definedName name="BLPH354" localSheetId="31" hidden="1">#REF!</definedName>
    <definedName name="BLPH354" localSheetId="26" hidden="1">#REF!</definedName>
    <definedName name="BLPH354" localSheetId="27" hidden="1">#REF!</definedName>
    <definedName name="BLPH354" localSheetId="24" hidden="1">#REF!</definedName>
    <definedName name="BLPH354" localSheetId="25" hidden="1">#REF!</definedName>
    <definedName name="BLPH354" localSheetId="18" hidden="1">#REF!</definedName>
    <definedName name="BLPH354" localSheetId="19" hidden="1">#REF!</definedName>
    <definedName name="BLPH354" localSheetId="28" hidden="1">#REF!</definedName>
    <definedName name="BLPH354" localSheetId="29" hidden="1">#REF!</definedName>
    <definedName name="BLPH354" localSheetId="32" hidden="1">#REF!</definedName>
    <definedName name="BLPH354" localSheetId="33" hidden="1">#REF!</definedName>
    <definedName name="BLPH354" localSheetId="43" hidden="1">#REF!</definedName>
    <definedName name="BLPH354" hidden="1">#REF!</definedName>
    <definedName name="BLPH355" localSheetId="36" hidden="1">#REF!</definedName>
    <definedName name="BLPH355" localSheetId="37" hidden="1">#REF!</definedName>
    <definedName name="BLPH355" localSheetId="38" hidden="1">#REF!</definedName>
    <definedName name="BLPH355" localSheetId="30" hidden="1">#REF!</definedName>
    <definedName name="BLPH355" localSheetId="31" hidden="1">#REF!</definedName>
    <definedName name="BLPH355" localSheetId="26" hidden="1">#REF!</definedName>
    <definedName name="BLPH355" localSheetId="27" hidden="1">#REF!</definedName>
    <definedName name="BLPH355" localSheetId="24" hidden="1">#REF!</definedName>
    <definedName name="BLPH355" localSheetId="25" hidden="1">#REF!</definedName>
    <definedName name="BLPH355" localSheetId="18" hidden="1">#REF!</definedName>
    <definedName name="BLPH355" localSheetId="19" hidden="1">#REF!</definedName>
    <definedName name="BLPH355" localSheetId="28" hidden="1">#REF!</definedName>
    <definedName name="BLPH355" localSheetId="29" hidden="1">#REF!</definedName>
    <definedName name="BLPH355" localSheetId="32" hidden="1">#REF!</definedName>
    <definedName name="BLPH355" localSheetId="33" hidden="1">#REF!</definedName>
    <definedName name="BLPH355" localSheetId="43" hidden="1">#REF!</definedName>
    <definedName name="BLPH355" hidden="1">#REF!</definedName>
    <definedName name="BLPH356" localSheetId="36" hidden="1">#REF!</definedName>
    <definedName name="BLPH356" localSheetId="37" hidden="1">#REF!</definedName>
    <definedName name="BLPH356" localSheetId="38" hidden="1">#REF!</definedName>
    <definedName name="BLPH356" localSheetId="30" hidden="1">#REF!</definedName>
    <definedName name="BLPH356" localSheetId="31" hidden="1">#REF!</definedName>
    <definedName name="BLPH356" localSheetId="26" hidden="1">#REF!</definedName>
    <definedName name="BLPH356" localSheetId="27" hidden="1">#REF!</definedName>
    <definedName name="BLPH356" localSheetId="24" hidden="1">#REF!</definedName>
    <definedName name="BLPH356" localSheetId="25" hidden="1">#REF!</definedName>
    <definedName name="BLPH356" localSheetId="18" hidden="1">#REF!</definedName>
    <definedName name="BLPH356" localSheetId="19" hidden="1">#REF!</definedName>
    <definedName name="BLPH356" localSheetId="28" hidden="1">#REF!</definedName>
    <definedName name="BLPH356" localSheetId="29" hidden="1">#REF!</definedName>
    <definedName name="BLPH356" localSheetId="32" hidden="1">#REF!</definedName>
    <definedName name="BLPH356" localSheetId="33" hidden="1">#REF!</definedName>
    <definedName name="BLPH356" localSheetId="43" hidden="1">#REF!</definedName>
    <definedName name="BLPH356" hidden="1">#REF!</definedName>
    <definedName name="BLPH357" localSheetId="36" hidden="1">#REF!</definedName>
    <definedName name="BLPH357" localSheetId="37" hidden="1">#REF!</definedName>
    <definedName name="BLPH357" localSheetId="38" hidden="1">#REF!</definedName>
    <definedName name="BLPH357" localSheetId="30" hidden="1">#REF!</definedName>
    <definedName name="BLPH357" localSheetId="31" hidden="1">#REF!</definedName>
    <definedName name="BLPH357" localSheetId="26" hidden="1">#REF!</definedName>
    <definedName name="BLPH357" localSheetId="27" hidden="1">#REF!</definedName>
    <definedName name="BLPH357" localSheetId="24" hidden="1">#REF!</definedName>
    <definedName name="BLPH357" localSheetId="25" hidden="1">#REF!</definedName>
    <definedName name="BLPH357" localSheetId="18" hidden="1">#REF!</definedName>
    <definedName name="BLPH357" localSheetId="19" hidden="1">#REF!</definedName>
    <definedName name="BLPH357" localSheetId="28" hidden="1">#REF!</definedName>
    <definedName name="BLPH357" localSheetId="29" hidden="1">#REF!</definedName>
    <definedName name="BLPH357" localSheetId="32" hidden="1">#REF!</definedName>
    <definedName name="BLPH357" localSheetId="33" hidden="1">#REF!</definedName>
    <definedName name="BLPH357" localSheetId="43" hidden="1">#REF!</definedName>
    <definedName name="BLPH357" hidden="1">#REF!</definedName>
    <definedName name="BLPH358" localSheetId="36" hidden="1">#REF!</definedName>
    <definedName name="BLPH358" localSheetId="37" hidden="1">#REF!</definedName>
    <definedName name="BLPH358" localSheetId="38" hidden="1">#REF!</definedName>
    <definedName name="BLPH358" localSheetId="30" hidden="1">#REF!</definedName>
    <definedName name="BLPH358" localSheetId="31" hidden="1">#REF!</definedName>
    <definedName name="BLPH358" localSheetId="26" hidden="1">#REF!</definedName>
    <definedName name="BLPH358" localSheetId="27" hidden="1">#REF!</definedName>
    <definedName name="BLPH358" localSheetId="24" hidden="1">#REF!</definedName>
    <definedName name="BLPH358" localSheetId="25" hidden="1">#REF!</definedName>
    <definedName name="BLPH358" localSheetId="18" hidden="1">#REF!</definedName>
    <definedName name="BLPH358" localSheetId="19" hidden="1">#REF!</definedName>
    <definedName name="BLPH358" localSheetId="28" hidden="1">#REF!</definedName>
    <definedName name="BLPH358" localSheetId="29" hidden="1">#REF!</definedName>
    <definedName name="BLPH358" localSheetId="32" hidden="1">#REF!</definedName>
    <definedName name="BLPH358" localSheetId="33" hidden="1">#REF!</definedName>
    <definedName name="BLPH358" localSheetId="43" hidden="1">#REF!</definedName>
    <definedName name="BLPH358" hidden="1">#REF!</definedName>
    <definedName name="BLPH359" localSheetId="36" hidden="1">#REF!</definedName>
    <definedName name="BLPH359" localSheetId="37" hidden="1">#REF!</definedName>
    <definedName name="BLPH359" localSheetId="38" hidden="1">#REF!</definedName>
    <definedName name="BLPH359" localSheetId="30" hidden="1">#REF!</definedName>
    <definedName name="BLPH359" localSheetId="31" hidden="1">#REF!</definedName>
    <definedName name="BLPH359" localSheetId="26" hidden="1">#REF!</definedName>
    <definedName name="BLPH359" localSheetId="27" hidden="1">#REF!</definedName>
    <definedName name="BLPH359" localSheetId="24" hidden="1">#REF!</definedName>
    <definedName name="BLPH359" localSheetId="25" hidden="1">#REF!</definedName>
    <definedName name="BLPH359" localSheetId="18" hidden="1">#REF!</definedName>
    <definedName name="BLPH359" localSheetId="19" hidden="1">#REF!</definedName>
    <definedName name="BLPH359" localSheetId="28" hidden="1">#REF!</definedName>
    <definedName name="BLPH359" localSheetId="29" hidden="1">#REF!</definedName>
    <definedName name="BLPH359" localSheetId="32" hidden="1">#REF!</definedName>
    <definedName name="BLPH359" localSheetId="33" hidden="1">#REF!</definedName>
    <definedName name="BLPH359" localSheetId="43" hidden="1">#REF!</definedName>
    <definedName name="BLPH359" hidden="1">#REF!</definedName>
    <definedName name="BLPH36" localSheetId="36" hidden="1">#REF!</definedName>
    <definedName name="BLPH36" localSheetId="37" hidden="1">#REF!</definedName>
    <definedName name="BLPH36" localSheetId="38" hidden="1">#REF!</definedName>
    <definedName name="BLPH36" localSheetId="30" hidden="1">#REF!</definedName>
    <definedName name="BLPH36" localSheetId="31" hidden="1">#REF!</definedName>
    <definedName name="BLPH36" localSheetId="26" hidden="1">#REF!</definedName>
    <definedName name="BLPH36" localSheetId="27" hidden="1">#REF!</definedName>
    <definedName name="BLPH36" localSheetId="24" hidden="1">#REF!</definedName>
    <definedName name="BLPH36" localSheetId="25" hidden="1">#REF!</definedName>
    <definedName name="BLPH36" localSheetId="18" hidden="1">#REF!</definedName>
    <definedName name="BLPH36" localSheetId="19" hidden="1">#REF!</definedName>
    <definedName name="BLPH36" localSheetId="28" hidden="1">#REF!</definedName>
    <definedName name="BLPH36" localSheetId="29" hidden="1">#REF!</definedName>
    <definedName name="BLPH36" localSheetId="32" hidden="1">#REF!</definedName>
    <definedName name="BLPH36" localSheetId="33" hidden="1">#REF!</definedName>
    <definedName name="BLPH36" localSheetId="43" hidden="1">#REF!</definedName>
    <definedName name="BLPH36" hidden="1">#REF!</definedName>
    <definedName name="BLPH37" localSheetId="36" hidden="1">#REF!</definedName>
    <definedName name="BLPH37" localSheetId="37" hidden="1">#REF!</definedName>
    <definedName name="BLPH37" localSheetId="38" hidden="1">#REF!</definedName>
    <definedName name="BLPH37" localSheetId="30" hidden="1">#REF!</definedName>
    <definedName name="BLPH37" localSheetId="31" hidden="1">#REF!</definedName>
    <definedName name="BLPH37" localSheetId="26" hidden="1">#REF!</definedName>
    <definedName name="BLPH37" localSheetId="27" hidden="1">#REF!</definedName>
    <definedName name="BLPH37" localSheetId="24" hidden="1">#REF!</definedName>
    <definedName name="BLPH37" localSheetId="25" hidden="1">#REF!</definedName>
    <definedName name="BLPH37" localSheetId="18" hidden="1">#REF!</definedName>
    <definedName name="BLPH37" localSheetId="19" hidden="1">#REF!</definedName>
    <definedName name="BLPH37" localSheetId="28" hidden="1">#REF!</definedName>
    <definedName name="BLPH37" localSheetId="29" hidden="1">#REF!</definedName>
    <definedName name="BLPH37" localSheetId="32" hidden="1">#REF!</definedName>
    <definedName name="BLPH37" localSheetId="33" hidden="1">#REF!</definedName>
    <definedName name="BLPH37" localSheetId="43" hidden="1">#REF!</definedName>
    <definedName name="BLPH37" hidden="1">#REF!</definedName>
    <definedName name="BLPH38" localSheetId="36" hidden="1">#REF!</definedName>
    <definedName name="BLPH38" localSheetId="37" hidden="1">#REF!</definedName>
    <definedName name="BLPH38" localSheetId="38" hidden="1">#REF!</definedName>
    <definedName name="BLPH38" localSheetId="30" hidden="1">#REF!</definedName>
    <definedName name="BLPH38" localSheetId="31" hidden="1">#REF!</definedName>
    <definedName name="BLPH38" localSheetId="26" hidden="1">#REF!</definedName>
    <definedName name="BLPH38" localSheetId="27" hidden="1">#REF!</definedName>
    <definedName name="BLPH38" localSheetId="24" hidden="1">#REF!</definedName>
    <definedName name="BLPH38" localSheetId="25" hidden="1">#REF!</definedName>
    <definedName name="BLPH38" localSheetId="18" hidden="1">#REF!</definedName>
    <definedName name="BLPH38" localSheetId="19" hidden="1">#REF!</definedName>
    <definedName name="BLPH38" localSheetId="28" hidden="1">#REF!</definedName>
    <definedName name="BLPH38" localSheetId="29" hidden="1">#REF!</definedName>
    <definedName name="BLPH38" localSheetId="32" hidden="1">#REF!</definedName>
    <definedName name="BLPH38" localSheetId="33" hidden="1">#REF!</definedName>
    <definedName name="BLPH38" localSheetId="43" hidden="1">#REF!</definedName>
    <definedName name="BLPH38" hidden="1">#REF!</definedName>
    <definedName name="BLPH39" localSheetId="36" hidden="1">#REF!</definedName>
    <definedName name="BLPH39" localSheetId="37" hidden="1">#REF!</definedName>
    <definedName name="BLPH39" localSheetId="38" hidden="1">#REF!</definedName>
    <definedName name="BLPH39" localSheetId="30" hidden="1">#REF!</definedName>
    <definedName name="BLPH39" localSheetId="31" hidden="1">#REF!</definedName>
    <definedName name="BLPH39" localSheetId="26" hidden="1">#REF!</definedName>
    <definedName name="BLPH39" localSheetId="27" hidden="1">#REF!</definedName>
    <definedName name="BLPH39" localSheetId="24" hidden="1">#REF!</definedName>
    <definedName name="BLPH39" localSheetId="25" hidden="1">#REF!</definedName>
    <definedName name="BLPH39" localSheetId="18" hidden="1">#REF!</definedName>
    <definedName name="BLPH39" localSheetId="19" hidden="1">#REF!</definedName>
    <definedName name="BLPH39" localSheetId="28" hidden="1">#REF!</definedName>
    <definedName name="BLPH39" localSheetId="29" hidden="1">#REF!</definedName>
    <definedName name="BLPH39" localSheetId="32" hidden="1">#REF!</definedName>
    <definedName name="BLPH39" localSheetId="33" hidden="1">#REF!</definedName>
    <definedName name="BLPH39" localSheetId="43" hidden="1">#REF!</definedName>
    <definedName name="BLPH39" hidden="1">#REF!</definedName>
    <definedName name="BLPH4" localSheetId="36" hidden="1">#REF!</definedName>
    <definedName name="BLPH4" localSheetId="37" hidden="1">#REF!</definedName>
    <definedName name="BLPH4" localSheetId="38" hidden="1">#REF!</definedName>
    <definedName name="BLPH4" localSheetId="30" hidden="1">#REF!</definedName>
    <definedName name="BLPH4" localSheetId="31" hidden="1">#REF!</definedName>
    <definedName name="BLPH4" localSheetId="26" hidden="1">#REF!</definedName>
    <definedName name="BLPH4" localSheetId="27" hidden="1">#REF!</definedName>
    <definedName name="BLPH4" localSheetId="24" hidden="1">#REF!</definedName>
    <definedName name="BLPH4" localSheetId="25" hidden="1">#REF!</definedName>
    <definedName name="BLPH4" localSheetId="18" hidden="1">#REF!</definedName>
    <definedName name="BLPH4" localSheetId="19" hidden="1">#REF!</definedName>
    <definedName name="BLPH4" localSheetId="28" hidden="1">#REF!</definedName>
    <definedName name="BLPH4" localSheetId="29" hidden="1">#REF!</definedName>
    <definedName name="BLPH4" localSheetId="32" hidden="1">#REF!</definedName>
    <definedName name="BLPH4" localSheetId="33" hidden="1">#REF!</definedName>
    <definedName name="BLPH4" localSheetId="43" hidden="1">#REF!</definedName>
    <definedName name="BLPH4" hidden="1">#REF!</definedName>
    <definedName name="BLPH40" localSheetId="36" hidden="1">#REF!</definedName>
    <definedName name="BLPH40" localSheetId="37" hidden="1">#REF!</definedName>
    <definedName name="BLPH40" localSheetId="38" hidden="1">#REF!</definedName>
    <definedName name="BLPH40" localSheetId="30" hidden="1">#REF!</definedName>
    <definedName name="BLPH40" localSheetId="31" hidden="1">#REF!</definedName>
    <definedName name="BLPH40" localSheetId="26" hidden="1">#REF!</definedName>
    <definedName name="BLPH40" localSheetId="27" hidden="1">#REF!</definedName>
    <definedName name="BLPH40" localSheetId="24" hidden="1">#REF!</definedName>
    <definedName name="BLPH40" localSheetId="25" hidden="1">#REF!</definedName>
    <definedName name="BLPH40" localSheetId="18" hidden="1">#REF!</definedName>
    <definedName name="BLPH40" localSheetId="19" hidden="1">#REF!</definedName>
    <definedName name="BLPH40" localSheetId="28" hidden="1">#REF!</definedName>
    <definedName name="BLPH40" localSheetId="29" hidden="1">#REF!</definedName>
    <definedName name="BLPH40" localSheetId="32" hidden="1">#REF!</definedName>
    <definedName name="BLPH40" localSheetId="33" hidden="1">#REF!</definedName>
    <definedName name="BLPH40" localSheetId="43" hidden="1">#REF!</definedName>
    <definedName name="BLPH40" hidden="1">#REF!</definedName>
    <definedName name="BLPH41" localSheetId="36" hidden="1">#REF!</definedName>
    <definedName name="BLPH41" localSheetId="37" hidden="1">#REF!</definedName>
    <definedName name="BLPH41" localSheetId="38" hidden="1">#REF!</definedName>
    <definedName name="BLPH41" localSheetId="30" hidden="1">#REF!</definedName>
    <definedName name="BLPH41" localSheetId="31" hidden="1">#REF!</definedName>
    <definedName name="BLPH41" localSheetId="26" hidden="1">#REF!</definedName>
    <definedName name="BLPH41" localSheetId="27" hidden="1">#REF!</definedName>
    <definedName name="BLPH41" localSheetId="24" hidden="1">#REF!</definedName>
    <definedName name="BLPH41" localSheetId="25" hidden="1">#REF!</definedName>
    <definedName name="BLPH41" localSheetId="18" hidden="1">#REF!</definedName>
    <definedName name="BLPH41" localSheetId="19" hidden="1">#REF!</definedName>
    <definedName name="BLPH41" localSheetId="28" hidden="1">#REF!</definedName>
    <definedName name="BLPH41" localSheetId="29" hidden="1">#REF!</definedName>
    <definedName name="BLPH41" localSheetId="32" hidden="1">#REF!</definedName>
    <definedName name="BLPH41" localSheetId="33" hidden="1">#REF!</definedName>
    <definedName name="BLPH41" localSheetId="43" hidden="1">#REF!</definedName>
    <definedName name="BLPH41" hidden="1">#REF!</definedName>
    <definedName name="BLPH42" localSheetId="36" hidden="1">#REF!</definedName>
    <definedName name="BLPH42" localSheetId="37" hidden="1">#REF!</definedName>
    <definedName name="BLPH42" localSheetId="38" hidden="1">#REF!</definedName>
    <definedName name="BLPH42" localSheetId="30" hidden="1">#REF!</definedName>
    <definedName name="BLPH42" localSheetId="31" hidden="1">#REF!</definedName>
    <definedName name="BLPH42" localSheetId="26" hidden="1">#REF!</definedName>
    <definedName name="BLPH42" localSheetId="27" hidden="1">#REF!</definedName>
    <definedName name="BLPH42" localSheetId="24" hidden="1">#REF!</definedName>
    <definedName name="BLPH42" localSheetId="25" hidden="1">#REF!</definedName>
    <definedName name="BLPH42" localSheetId="18" hidden="1">#REF!</definedName>
    <definedName name="BLPH42" localSheetId="19" hidden="1">#REF!</definedName>
    <definedName name="BLPH42" localSheetId="28" hidden="1">#REF!</definedName>
    <definedName name="BLPH42" localSheetId="29" hidden="1">#REF!</definedName>
    <definedName name="BLPH42" localSheetId="32" hidden="1">#REF!</definedName>
    <definedName name="BLPH42" localSheetId="33" hidden="1">#REF!</definedName>
    <definedName name="BLPH42" localSheetId="43" hidden="1">#REF!</definedName>
    <definedName name="BLPH42" hidden="1">#REF!</definedName>
    <definedName name="BLPH43" localSheetId="36" hidden="1">#REF!</definedName>
    <definedName name="BLPH43" localSheetId="37" hidden="1">#REF!</definedName>
    <definedName name="BLPH43" localSheetId="38" hidden="1">#REF!</definedName>
    <definedName name="BLPH43" localSheetId="30" hidden="1">#REF!</definedName>
    <definedName name="BLPH43" localSheetId="31" hidden="1">#REF!</definedName>
    <definedName name="BLPH43" localSheetId="26" hidden="1">#REF!</definedName>
    <definedName name="BLPH43" localSheetId="27" hidden="1">#REF!</definedName>
    <definedName name="BLPH43" localSheetId="24" hidden="1">#REF!</definedName>
    <definedName name="BLPH43" localSheetId="25" hidden="1">#REF!</definedName>
    <definedName name="BLPH43" localSheetId="18" hidden="1">#REF!</definedName>
    <definedName name="BLPH43" localSheetId="19" hidden="1">#REF!</definedName>
    <definedName name="BLPH43" localSheetId="28" hidden="1">#REF!</definedName>
    <definedName name="BLPH43" localSheetId="29" hidden="1">#REF!</definedName>
    <definedName name="BLPH43" localSheetId="32" hidden="1">#REF!</definedName>
    <definedName name="BLPH43" localSheetId="33" hidden="1">#REF!</definedName>
    <definedName name="BLPH43" localSheetId="43" hidden="1">#REF!</definedName>
    <definedName name="BLPH43" hidden="1">#REF!</definedName>
    <definedName name="BLPH44" localSheetId="36" hidden="1">#REF!</definedName>
    <definedName name="BLPH44" localSheetId="37" hidden="1">#REF!</definedName>
    <definedName name="BLPH44" localSheetId="38" hidden="1">#REF!</definedName>
    <definedName name="BLPH44" localSheetId="30" hidden="1">#REF!</definedName>
    <definedName name="BLPH44" localSheetId="31" hidden="1">#REF!</definedName>
    <definedName name="BLPH44" localSheetId="26" hidden="1">#REF!</definedName>
    <definedName name="BLPH44" localSheetId="27" hidden="1">#REF!</definedName>
    <definedName name="BLPH44" localSheetId="24" hidden="1">#REF!</definedName>
    <definedName name="BLPH44" localSheetId="25" hidden="1">#REF!</definedName>
    <definedName name="BLPH44" localSheetId="18" hidden="1">#REF!</definedName>
    <definedName name="BLPH44" localSheetId="19" hidden="1">#REF!</definedName>
    <definedName name="BLPH44" localSheetId="28" hidden="1">#REF!</definedName>
    <definedName name="BLPH44" localSheetId="29" hidden="1">#REF!</definedName>
    <definedName name="BLPH44" localSheetId="32" hidden="1">#REF!</definedName>
    <definedName name="BLPH44" localSheetId="33" hidden="1">#REF!</definedName>
    <definedName name="BLPH44" localSheetId="43" hidden="1">#REF!</definedName>
    <definedName name="BLPH44" hidden="1">#REF!</definedName>
    <definedName name="BLPH45" localSheetId="36" hidden="1">#REF!</definedName>
    <definedName name="BLPH45" localSheetId="37" hidden="1">#REF!</definedName>
    <definedName name="BLPH45" localSheetId="38" hidden="1">#REF!</definedName>
    <definedName name="BLPH45" localSheetId="30" hidden="1">#REF!</definedName>
    <definedName name="BLPH45" localSheetId="31" hidden="1">#REF!</definedName>
    <definedName name="BLPH45" localSheetId="26" hidden="1">#REF!</definedName>
    <definedName name="BLPH45" localSheetId="27" hidden="1">#REF!</definedName>
    <definedName name="BLPH45" localSheetId="24" hidden="1">#REF!</definedName>
    <definedName name="BLPH45" localSheetId="25" hidden="1">#REF!</definedName>
    <definedName name="BLPH45" localSheetId="18" hidden="1">#REF!</definedName>
    <definedName name="BLPH45" localSheetId="19" hidden="1">#REF!</definedName>
    <definedName name="BLPH45" localSheetId="28" hidden="1">#REF!</definedName>
    <definedName name="BLPH45" localSheetId="29" hidden="1">#REF!</definedName>
    <definedName name="BLPH45" localSheetId="32" hidden="1">#REF!</definedName>
    <definedName name="BLPH45" localSheetId="33" hidden="1">#REF!</definedName>
    <definedName name="BLPH45" localSheetId="43" hidden="1">#REF!</definedName>
    <definedName name="BLPH45" hidden="1">#REF!</definedName>
    <definedName name="BLPH46" localSheetId="36" hidden="1">#REF!</definedName>
    <definedName name="BLPH46" localSheetId="37" hidden="1">#REF!</definedName>
    <definedName name="BLPH46" localSheetId="38" hidden="1">#REF!</definedName>
    <definedName name="BLPH46" localSheetId="30" hidden="1">#REF!</definedName>
    <definedName name="BLPH46" localSheetId="31" hidden="1">#REF!</definedName>
    <definedName name="BLPH46" localSheetId="26" hidden="1">#REF!</definedName>
    <definedName name="BLPH46" localSheetId="27" hidden="1">#REF!</definedName>
    <definedName name="BLPH46" localSheetId="24" hidden="1">#REF!</definedName>
    <definedName name="BLPH46" localSheetId="25" hidden="1">#REF!</definedName>
    <definedName name="BLPH46" localSheetId="18" hidden="1">#REF!</definedName>
    <definedName name="BLPH46" localSheetId="19" hidden="1">#REF!</definedName>
    <definedName name="BLPH46" localSheetId="28" hidden="1">#REF!</definedName>
    <definedName name="BLPH46" localSheetId="29" hidden="1">#REF!</definedName>
    <definedName name="BLPH46" localSheetId="32" hidden="1">#REF!</definedName>
    <definedName name="BLPH46" localSheetId="33" hidden="1">#REF!</definedName>
    <definedName name="BLPH46" localSheetId="43" hidden="1">#REF!</definedName>
    <definedName name="BLPH46" hidden="1">#REF!</definedName>
    <definedName name="BLPH47" localSheetId="36" hidden="1">#REF!</definedName>
    <definedName name="BLPH47" localSheetId="37" hidden="1">#REF!</definedName>
    <definedName name="BLPH47" localSheetId="38" hidden="1">#REF!</definedName>
    <definedName name="BLPH47" localSheetId="30" hidden="1">#REF!</definedName>
    <definedName name="BLPH47" localSheetId="31" hidden="1">#REF!</definedName>
    <definedName name="BLPH47" localSheetId="26" hidden="1">#REF!</definedName>
    <definedName name="BLPH47" localSheetId="27" hidden="1">#REF!</definedName>
    <definedName name="BLPH47" localSheetId="24" hidden="1">#REF!</definedName>
    <definedName name="BLPH47" localSheetId="25" hidden="1">#REF!</definedName>
    <definedName name="BLPH47" localSheetId="18" hidden="1">#REF!</definedName>
    <definedName name="BLPH47" localSheetId="19" hidden="1">#REF!</definedName>
    <definedName name="BLPH47" localSheetId="28" hidden="1">#REF!</definedName>
    <definedName name="BLPH47" localSheetId="29" hidden="1">#REF!</definedName>
    <definedName name="BLPH47" localSheetId="32" hidden="1">#REF!</definedName>
    <definedName name="BLPH47" localSheetId="33" hidden="1">#REF!</definedName>
    <definedName name="BLPH47" localSheetId="43" hidden="1">#REF!</definedName>
    <definedName name="BLPH47" hidden="1">#REF!</definedName>
    <definedName name="BLPH48" localSheetId="36" hidden="1">#REF!</definedName>
    <definedName name="BLPH48" localSheetId="37" hidden="1">#REF!</definedName>
    <definedName name="BLPH48" localSheetId="38" hidden="1">#REF!</definedName>
    <definedName name="BLPH48" localSheetId="30" hidden="1">#REF!</definedName>
    <definedName name="BLPH48" localSheetId="31" hidden="1">#REF!</definedName>
    <definedName name="BLPH48" localSheetId="26" hidden="1">#REF!</definedName>
    <definedName name="BLPH48" localSheetId="27" hidden="1">#REF!</definedName>
    <definedName name="BLPH48" localSheetId="24" hidden="1">#REF!</definedName>
    <definedName name="BLPH48" localSheetId="25" hidden="1">#REF!</definedName>
    <definedName name="BLPH48" localSheetId="18" hidden="1">#REF!</definedName>
    <definedName name="BLPH48" localSheetId="19" hidden="1">#REF!</definedName>
    <definedName name="BLPH48" localSheetId="28" hidden="1">#REF!</definedName>
    <definedName name="BLPH48" localSheetId="29" hidden="1">#REF!</definedName>
    <definedName name="BLPH48" localSheetId="32" hidden="1">#REF!</definedName>
    <definedName name="BLPH48" localSheetId="33" hidden="1">#REF!</definedName>
    <definedName name="BLPH48" localSheetId="43" hidden="1">#REF!</definedName>
    <definedName name="BLPH48" hidden="1">#REF!</definedName>
    <definedName name="BLPH49" localSheetId="36" hidden="1">#REF!</definedName>
    <definedName name="BLPH49" localSheetId="37" hidden="1">#REF!</definedName>
    <definedName name="BLPH49" localSheetId="38" hidden="1">#REF!</definedName>
    <definedName name="BLPH49" localSheetId="30" hidden="1">#REF!</definedName>
    <definedName name="BLPH49" localSheetId="31" hidden="1">#REF!</definedName>
    <definedName name="BLPH49" localSheetId="26" hidden="1">#REF!</definedName>
    <definedName name="BLPH49" localSheetId="27" hidden="1">#REF!</definedName>
    <definedName name="BLPH49" localSheetId="24" hidden="1">#REF!</definedName>
    <definedName name="BLPH49" localSheetId="25" hidden="1">#REF!</definedName>
    <definedName name="BLPH49" localSheetId="18" hidden="1">#REF!</definedName>
    <definedName name="BLPH49" localSheetId="19" hidden="1">#REF!</definedName>
    <definedName name="BLPH49" localSheetId="28" hidden="1">#REF!</definedName>
    <definedName name="BLPH49" localSheetId="29" hidden="1">#REF!</definedName>
    <definedName name="BLPH49" localSheetId="32" hidden="1">#REF!</definedName>
    <definedName name="BLPH49" localSheetId="33" hidden="1">#REF!</definedName>
    <definedName name="BLPH49" localSheetId="43" hidden="1">#REF!</definedName>
    <definedName name="BLPH49" hidden="1">#REF!</definedName>
    <definedName name="BLPH5" localSheetId="36" hidden="1">[4]Sheet2!#REF!</definedName>
    <definedName name="BLPH5" localSheetId="37" hidden="1">[4]Sheet2!#REF!</definedName>
    <definedName name="BLPH5" localSheetId="38" hidden="1">[4]Sheet2!#REF!</definedName>
    <definedName name="BLPH5" localSheetId="30" hidden="1">[4]Sheet2!#REF!</definedName>
    <definedName name="BLPH5" localSheetId="31" hidden="1">[4]Sheet2!#REF!</definedName>
    <definedName name="BLPH5" localSheetId="26" hidden="1">[4]Sheet2!#REF!</definedName>
    <definedName name="BLPH5" localSheetId="27" hidden="1">[4]Sheet2!#REF!</definedName>
    <definedName name="BLPH5" localSheetId="24" hidden="1">[4]Sheet2!#REF!</definedName>
    <definedName name="BLPH5" localSheetId="25" hidden="1">[4]Sheet2!#REF!</definedName>
    <definedName name="BLPH5" localSheetId="18" hidden="1">[4]Sheet2!#REF!</definedName>
    <definedName name="BLPH5" localSheetId="19" hidden="1">[4]Sheet2!#REF!</definedName>
    <definedName name="BLPH5" localSheetId="28" hidden="1">[4]Sheet2!#REF!</definedName>
    <definedName name="BLPH5" localSheetId="29" hidden="1">[4]Sheet2!#REF!</definedName>
    <definedName name="BLPH5" localSheetId="32" hidden="1">[4]Sheet2!#REF!</definedName>
    <definedName name="BLPH5" localSheetId="33" hidden="1">[4]Sheet2!#REF!</definedName>
    <definedName name="BLPH5" localSheetId="43" hidden="1">[4]Sheet2!#REF!</definedName>
    <definedName name="BLPH5" hidden="1">[4]Sheet2!#REF!</definedName>
    <definedName name="BLPH50" localSheetId="36" hidden="1">#REF!</definedName>
    <definedName name="BLPH50" localSheetId="37" hidden="1">#REF!</definedName>
    <definedName name="BLPH50" localSheetId="38" hidden="1">#REF!</definedName>
    <definedName name="BLPH50" localSheetId="30" hidden="1">#REF!</definedName>
    <definedName name="BLPH50" localSheetId="31" hidden="1">#REF!</definedName>
    <definedName name="BLPH50" localSheetId="26" hidden="1">#REF!</definedName>
    <definedName name="BLPH50" localSheetId="27" hidden="1">#REF!</definedName>
    <definedName name="BLPH50" localSheetId="24" hidden="1">#REF!</definedName>
    <definedName name="BLPH50" localSheetId="25" hidden="1">#REF!</definedName>
    <definedName name="BLPH50" localSheetId="18" hidden="1">#REF!</definedName>
    <definedName name="BLPH50" localSheetId="19" hidden="1">#REF!</definedName>
    <definedName name="BLPH50" localSheetId="28" hidden="1">#REF!</definedName>
    <definedName name="BLPH50" localSheetId="29" hidden="1">#REF!</definedName>
    <definedName name="BLPH50" localSheetId="32" hidden="1">#REF!</definedName>
    <definedName name="BLPH50" localSheetId="33" hidden="1">#REF!</definedName>
    <definedName name="BLPH50" localSheetId="43" hidden="1">#REF!</definedName>
    <definedName name="BLPH50" hidden="1">#REF!</definedName>
    <definedName name="BLPH51" localSheetId="36" hidden="1">#REF!</definedName>
    <definedName name="BLPH51" localSheetId="37" hidden="1">#REF!</definedName>
    <definedName name="BLPH51" localSheetId="38" hidden="1">#REF!</definedName>
    <definedName name="BLPH51" localSheetId="30" hidden="1">#REF!</definedName>
    <definedName name="BLPH51" localSheetId="31" hidden="1">#REF!</definedName>
    <definedName name="BLPH51" localSheetId="26" hidden="1">#REF!</definedName>
    <definedName name="BLPH51" localSheetId="27" hidden="1">#REF!</definedName>
    <definedName name="BLPH51" localSheetId="24" hidden="1">#REF!</definedName>
    <definedName name="BLPH51" localSheetId="25" hidden="1">#REF!</definedName>
    <definedName name="BLPH51" localSheetId="18" hidden="1">#REF!</definedName>
    <definedName name="BLPH51" localSheetId="19" hidden="1">#REF!</definedName>
    <definedName name="BLPH51" localSheetId="28" hidden="1">#REF!</definedName>
    <definedName name="BLPH51" localSheetId="29" hidden="1">#REF!</definedName>
    <definedName name="BLPH51" localSheetId="32" hidden="1">#REF!</definedName>
    <definedName name="BLPH51" localSheetId="33" hidden="1">#REF!</definedName>
    <definedName name="BLPH51" localSheetId="43" hidden="1">#REF!</definedName>
    <definedName name="BLPH51" hidden="1">#REF!</definedName>
    <definedName name="BLPH52" localSheetId="36" hidden="1">#REF!</definedName>
    <definedName name="BLPH52" localSheetId="37" hidden="1">#REF!</definedName>
    <definedName name="BLPH52" localSheetId="38" hidden="1">#REF!</definedName>
    <definedName name="BLPH52" localSheetId="30" hidden="1">#REF!</definedName>
    <definedName name="BLPH52" localSheetId="31" hidden="1">#REF!</definedName>
    <definedName name="BLPH52" localSheetId="26" hidden="1">#REF!</definedName>
    <definedName name="BLPH52" localSheetId="27" hidden="1">#REF!</definedName>
    <definedName name="BLPH52" localSheetId="24" hidden="1">#REF!</definedName>
    <definedName name="BLPH52" localSheetId="25" hidden="1">#REF!</definedName>
    <definedName name="BLPH52" localSheetId="18" hidden="1">#REF!</definedName>
    <definedName name="BLPH52" localSheetId="19" hidden="1">#REF!</definedName>
    <definedName name="BLPH52" localSheetId="28" hidden="1">#REF!</definedName>
    <definedName name="BLPH52" localSheetId="29" hidden="1">#REF!</definedName>
    <definedName name="BLPH52" localSheetId="32" hidden="1">#REF!</definedName>
    <definedName name="BLPH52" localSheetId="33" hidden="1">#REF!</definedName>
    <definedName name="BLPH52" localSheetId="43" hidden="1">#REF!</definedName>
    <definedName name="BLPH52" hidden="1">#REF!</definedName>
    <definedName name="BLPH53" localSheetId="36" hidden="1">#REF!</definedName>
    <definedName name="BLPH53" localSheetId="37" hidden="1">#REF!</definedName>
    <definedName name="BLPH53" localSheetId="38" hidden="1">#REF!</definedName>
    <definedName name="BLPH53" localSheetId="30" hidden="1">#REF!</definedName>
    <definedName name="BLPH53" localSheetId="31" hidden="1">#REF!</definedName>
    <definedName name="BLPH53" localSheetId="26" hidden="1">#REF!</definedName>
    <definedName name="BLPH53" localSheetId="27" hidden="1">#REF!</definedName>
    <definedName name="BLPH53" localSheetId="24" hidden="1">#REF!</definedName>
    <definedName name="BLPH53" localSheetId="25" hidden="1">#REF!</definedName>
    <definedName name="BLPH53" localSheetId="18" hidden="1">#REF!</definedName>
    <definedName name="BLPH53" localSheetId="19" hidden="1">#REF!</definedName>
    <definedName name="BLPH53" localSheetId="28" hidden="1">#REF!</definedName>
    <definedName name="BLPH53" localSheetId="29" hidden="1">#REF!</definedName>
    <definedName name="BLPH53" localSheetId="32" hidden="1">#REF!</definedName>
    <definedName name="BLPH53" localSheetId="33" hidden="1">#REF!</definedName>
    <definedName name="BLPH53" localSheetId="43" hidden="1">#REF!</definedName>
    <definedName name="BLPH53" hidden="1">#REF!</definedName>
    <definedName name="BLPH54" localSheetId="36" hidden="1">#REF!</definedName>
    <definedName name="BLPH54" localSheetId="37" hidden="1">#REF!</definedName>
    <definedName name="BLPH54" localSheetId="38" hidden="1">#REF!</definedName>
    <definedName name="BLPH54" localSheetId="30" hidden="1">#REF!</definedName>
    <definedName name="BLPH54" localSheetId="31" hidden="1">#REF!</definedName>
    <definedName name="BLPH54" localSheetId="26" hidden="1">#REF!</definedName>
    <definedName name="BLPH54" localSheetId="27" hidden="1">#REF!</definedName>
    <definedName name="BLPH54" localSheetId="24" hidden="1">#REF!</definedName>
    <definedName name="BLPH54" localSheetId="25" hidden="1">#REF!</definedName>
    <definedName name="BLPH54" localSheetId="18" hidden="1">#REF!</definedName>
    <definedName name="BLPH54" localSheetId="19" hidden="1">#REF!</definedName>
    <definedName name="BLPH54" localSheetId="28" hidden="1">#REF!</definedName>
    <definedName name="BLPH54" localSheetId="29" hidden="1">#REF!</definedName>
    <definedName name="BLPH54" localSheetId="32" hidden="1">#REF!</definedName>
    <definedName name="BLPH54" localSheetId="33" hidden="1">#REF!</definedName>
    <definedName name="BLPH54" localSheetId="43" hidden="1">#REF!</definedName>
    <definedName name="BLPH54" hidden="1">#REF!</definedName>
    <definedName name="BLPH55" localSheetId="36" hidden="1">#REF!</definedName>
    <definedName name="BLPH55" localSheetId="37" hidden="1">#REF!</definedName>
    <definedName name="BLPH55" localSheetId="38" hidden="1">#REF!</definedName>
    <definedName name="BLPH55" localSheetId="30" hidden="1">#REF!</definedName>
    <definedName name="BLPH55" localSheetId="31" hidden="1">#REF!</definedName>
    <definedName name="BLPH55" localSheetId="26" hidden="1">#REF!</definedName>
    <definedName name="BLPH55" localSheetId="27" hidden="1">#REF!</definedName>
    <definedName name="BLPH55" localSheetId="24" hidden="1">#REF!</definedName>
    <definedName name="BLPH55" localSheetId="25" hidden="1">#REF!</definedName>
    <definedName name="BLPH55" localSheetId="18" hidden="1">#REF!</definedName>
    <definedName name="BLPH55" localSheetId="19" hidden="1">#REF!</definedName>
    <definedName name="BLPH55" localSheetId="28" hidden="1">#REF!</definedName>
    <definedName name="BLPH55" localSheetId="29" hidden="1">#REF!</definedName>
    <definedName name="BLPH55" localSheetId="32" hidden="1">#REF!</definedName>
    <definedName name="BLPH55" localSheetId="33" hidden="1">#REF!</definedName>
    <definedName name="BLPH55" localSheetId="43" hidden="1">#REF!</definedName>
    <definedName name="BLPH55" hidden="1">#REF!</definedName>
    <definedName name="BLPH56" localSheetId="36" hidden="1">#REF!</definedName>
    <definedName name="BLPH56" localSheetId="37" hidden="1">#REF!</definedName>
    <definedName name="BLPH56" localSheetId="38" hidden="1">#REF!</definedName>
    <definedName name="BLPH56" localSheetId="30" hidden="1">#REF!</definedName>
    <definedName name="BLPH56" localSheetId="31" hidden="1">#REF!</definedName>
    <definedName name="BLPH56" localSheetId="26" hidden="1">#REF!</definedName>
    <definedName name="BLPH56" localSheetId="27" hidden="1">#REF!</definedName>
    <definedName name="BLPH56" localSheetId="24" hidden="1">#REF!</definedName>
    <definedName name="BLPH56" localSheetId="25" hidden="1">#REF!</definedName>
    <definedName name="BLPH56" localSheetId="18" hidden="1">#REF!</definedName>
    <definedName name="BLPH56" localSheetId="19" hidden="1">#REF!</definedName>
    <definedName name="BLPH56" localSheetId="28" hidden="1">#REF!</definedName>
    <definedName name="BLPH56" localSheetId="29" hidden="1">#REF!</definedName>
    <definedName name="BLPH56" localSheetId="32" hidden="1">#REF!</definedName>
    <definedName name="BLPH56" localSheetId="33" hidden="1">#REF!</definedName>
    <definedName name="BLPH56" localSheetId="43" hidden="1">#REF!</definedName>
    <definedName name="BLPH56" hidden="1">#REF!</definedName>
    <definedName name="BLPH57" localSheetId="36" hidden="1">#REF!</definedName>
    <definedName name="BLPH57" localSheetId="37" hidden="1">#REF!</definedName>
    <definedName name="BLPH57" localSheetId="38" hidden="1">#REF!</definedName>
    <definedName name="BLPH57" localSheetId="30" hidden="1">#REF!</definedName>
    <definedName name="BLPH57" localSheetId="31" hidden="1">#REF!</definedName>
    <definedName name="BLPH57" localSheetId="26" hidden="1">#REF!</definedName>
    <definedName name="BLPH57" localSheetId="27" hidden="1">#REF!</definedName>
    <definedName name="BLPH57" localSheetId="24" hidden="1">#REF!</definedName>
    <definedName name="BLPH57" localSheetId="25" hidden="1">#REF!</definedName>
    <definedName name="BLPH57" localSheetId="18" hidden="1">#REF!</definedName>
    <definedName name="BLPH57" localSheetId="19" hidden="1">#REF!</definedName>
    <definedName name="BLPH57" localSheetId="28" hidden="1">#REF!</definedName>
    <definedName name="BLPH57" localSheetId="29" hidden="1">#REF!</definedName>
    <definedName name="BLPH57" localSheetId="32" hidden="1">#REF!</definedName>
    <definedName name="BLPH57" localSheetId="33" hidden="1">#REF!</definedName>
    <definedName name="BLPH57" localSheetId="43" hidden="1">#REF!</definedName>
    <definedName name="BLPH57" hidden="1">#REF!</definedName>
    <definedName name="BLPH58" localSheetId="36" hidden="1">#REF!</definedName>
    <definedName name="BLPH58" localSheetId="37" hidden="1">#REF!</definedName>
    <definedName name="BLPH58" localSheetId="38" hidden="1">#REF!</definedName>
    <definedName name="BLPH58" localSheetId="30" hidden="1">#REF!</definedName>
    <definedName name="BLPH58" localSheetId="31" hidden="1">#REF!</definedName>
    <definedName name="BLPH58" localSheetId="26" hidden="1">#REF!</definedName>
    <definedName name="BLPH58" localSheetId="27" hidden="1">#REF!</definedName>
    <definedName name="BLPH58" localSheetId="24" hidden="1">#REF!</definedName>
    <definedName name="BLPH58" localSheetId="25" hidden="1">#REF!</definedName>
    <definedName name="BLPH58" localSheetId="18" hidden="1">#REF!</definedName>
    <definedName name="BLPH58" localSheetId="19" hidden="1">#REF!</definedName>
    <definedName name="BLPH58" localSheetId="28" hidden="1">#REF!</definedName>
    <definedName name="BLPH58" localSheetId="29" hidden="1">#REF!</definedName>
    <definedName name="BLPH58" localSheetId="32" hidden="1">#REF!</definedName>
    <definedName name="BLPH58" localSheetId="33" hidden="1">#REF!</definedName>
    <definedName name="BLPH58" localSheetId="43" hidden="1">#REF!</definedName>
    <definedName name="BLPH58" hidden="1">#REF!</definedName>
    <definedName name="BLPH59" localSheetId="36" hidden="1">#REF!</definedName>
    <definedName name="BLPH59" localSheetId="37" hidden="1">#REF!</definedName>
    <definedName name="BLPH59" localSheetId="38" hidden="1">#REF!</definedName>
    <definedName name="BLPH59" localSheetId="30" hidden="1">#REF!</definedName>
    <definedName name="BLPH59" localSheetId="31" hidden="1">#REF!</definedName>
    <definedName name="BLPH59" localSheetId="26" hidden="1">#REF!</definedName>
    <definedName name="BLPH59" localSheetId="27" hidden="1">#REF!</definedName>
    <definedName name="BLPH59" localSheetId="24" hidden="1">#REF!</definedName>
    <definedName name="BLPH59" localSheetId="25" hidden="1">#REF!</definedName>
    <definedName name="BLPH59" localSheetId="18" hidden="1">#REF!</definedName>
    <definedName name="BLPH59" localSheetId="19" hidden="1">#REF!</definedName>
    <definedName name="BLPH59" localSheetId="28" hidden="1">#REF!</definedName>
    <definedName name="BLPH59" localSheetId="29" hidden="1">#REF!</definedName>
    <definedName name="BLPH59" localSheetId="32" hidden="1">#REF!</definedName>
    <definedName name="BLPH59" localSheetId="33" hidden="1">#REF!</definedName>
    <definedName name="BLPH59" localSheetId="43" hidden="1">#REF!</definedName>
    <definedName name="BLPH59" hidden="1">#REF!</definedName>
    <definedName name="BLPH6" localSheetId="36" hidden="1">#REF!</definedName>
    <definedName name="BLPH6" localSheetId="37" hidden="1">#REF!</definedName>
    <definedName name="BLPH6" localSheetId="38" hidden="1">#REF!</definedName>
    <definedName name="BLPH6" localSheetId="30" hidden="1">#REF!</definedName>
    <definedName name="BLPH6" localSheetId="31" hidden="1">#REF!</definedName>
    <definedName name="BLPH6" localSheetId="26" hidden="1">#REF!</definedName>
    <definedName name="BLPH6" localSheetId="27" hidden="1">#REF!</definedName>
    <definedName name="BLPH6" localSheetId="24" hidden="1">#REF!</definedName>
    <definedName name="BLPH6" localSheetId="25" hidden="1">#REF!</definedName>
    <definedName name="BLPH6" localSheetId="18" hidden="1">#REF!</definedName>
    <definedName name="BLPH6" localSheetId="19" hidden="1">#REF!</definedName>
    <definedName name="BLPH6" localSheetId="28" hidden="1">#REF!</definedName>
    <definedName name="BLPH6" localSheetId="29" hidden="1">#REF!</definedName>
    <definedName name="BLPH6" localSheetId="32" hidden="1">#REF!</definedName>
    <definedName name="BLPH6" localSheetId="33" hidden="1">#REF!</definedName>
    <definedName name="BLPH6" localSheetId="43" hidden="1">#REF!</definedName>
    <definedName name="BLPH6" hidden="1">#REF!</definedName>
    <definedName name="BLPH60" localSheetId="36" hidden="1">#REF!</definedName>
    <definedName name="BLPH60" localSheetId="37" hidden="1">#REF!</definedName>
    <definedName name="BLPH60" localSheetId="38" hidden="1">#REF!</definedName>
    <definedName name="BLPH60" localSheetId="30" hidden="1">#REF!</definedName>
    <definedName name="BLPH60" localSheetId="31" hidden="1">#REF!</definedName>
    <definedName name="BLPH60" localSheetId="26" hidden="1">#REF!</definedName>
    <definedName name="BLPH60" localSheetId="27" hidden="1">#REF!</definedName>
    <definedName name="BLPH60" localSheetId="24" hidden="1">#REF!</definedName>
    <definedName name="BLPH60" localSheetId="25" hidden="1">#REF!</definedName>
    <definedName name="BLPH60" localSheetId="18" hidden="1">#REF!</definedName>
    <definedName name="BLPH60" localSheetId="19" hidden="1">#REF!</definedName>
    <definedName name="BLPH60" localSheetId="28" hidden="1">#REF!</definedName>
    <definedName name="BLPH60" localSheetId="29" hidden="1">#REF!</definedName>
    <definedName name="BLPH60" localSheetId="32" hidden="1">#REF!</definedName>
    <definedName name="BLPH60" localSheetId="33" hidden="1">#REF!</definedName>
    <definedName name="BLPH60" localSheetId="43" hidden="1">#REF!</definedName>
    <definedName name="BLPH60" hidden="1">#REF!</definedName>
    <definedName name="BLPH61" localSheetId="36" hidden="1">#REF!</definedName>
    <definedName name="BLPH61" localSheetId="37" hidden="1">#REF!</definedName>
    <definedName name="BLPH61" localSheetId="38" hidden="1">#REF!</definedName>
    <definedName name="BLPH61" localSheetId="30" hidden="1">#REF!</definedName>
    <definedName name="BLPH61" localSheetId="31" hidden="1">#REF!</definedName>
    <definedName name="BLPH61" localSheetId="26" hidden="1">#REF!</definedName>
    <definedName name="BLPH61" localSheetId="27" hidden="1">#REF!</definedName>
    <definedName name="BLPH61" localSheetId="24" hidden="1">#REF!</definedName>
    <definedName name="BLPH61" localSheetId="25" hidden="1">#REF!</definedName>
    <definedName name="BLPH61" localSheetId="18" hidden="1">#REF!</definedName>
    <definedName name="BLPH61" localSheetId="19" hidden="1">#REF!</definedName>
    <definedName name="BLPH61" localSheetId="28" hidden="1">#REF!</definedName>
    <definedName name="BLPH61" localSheetId="29" hidden="1">#REF!</definedName>
    <definedName name="BLPH61" localSheetId="32" hidden="1">#REF!</definedName>
    <definedName name="BLPH61" localSheetId="33" hidden="1">#REF!</definedName>
    <definedName name="BLPH61" localSheetId="43" hidden="1">#REF!</definedName>
    <definedName name="BLPH61" hidden="1">#REF!</definedName>
    <definedName name="BLPH62" localSheetId="36" hidden="1">#REF!</definedName>
    <definedName name="BLPH62" localSheetId="37" hidden="1">#REF!</definedName>
    <definedName name="BLPH62" localSheetId="38" hidden="1">#REF!</definedName>
    <definedName name="BLPH62" localSheetId="30" hidden="1">#REF!</definedName>
    <definedName name="BLPH62" localSheetId="31" hidden="1">#REF!</definedName>
    <definedName name="BLPH62" localSheetId="26" hidden="1">#REF!</definedName>
    <definedName name="BLPH62" localSheetId="27" hidden="1">#REF!</definedName>
    <definedName name="BLPH62" localSheetId="24" hidden="1">#REF!</definedName>
    <definedName name="BLPH62" localSheetId="25" hidden="1">#REF!</definedName>
    <definedName name="BLPH62" localSheetId="18" hidden="1">#REF!</definedName>
    <definedName name="BLPH62" localSheetId="19" hidden="1">#REF!</definedName>
    <definedName name="BLPH62" localSheetId="28" hidden="1">#REF!</definedName>
    <definedName name="BLPH62" localSheetId="29" hidden="1">#REF!</definedName>
    <definedName name="BLPH62" localSheetId="32" hidden="1">#REF!</definedName>
    <definedName name="BLPH62" localSheetId="33" hidden="1">#REF!</definedName>
    <definedName name="BLPH62" localSheetId="43" hidden="1">#REF!</definedName>
    <definedName name="BLPH62" hidden="1">#REF!</definedName>
    <definedName name="BLPH63" localSheetId="36" hidden="1">#REF!</definedName>
    <definedName name="BLPH63" localSheetId="37" hidden="1">#REF!</definedName>
    <definedName name="BLPH63" localSheetId="38" hidden="1">#REF!</definedName>
    <definedName name="BLPH63" localSheetId="30" hidden="1">#REF!</definedName>
    <definedName name="BLPH63" localSheetId="31" hidden="1">#REF!</definedName>
    <definedName name="BLPH63" localSheetId="26" hidden="1">#REF!</definedName>
    <definedName name="BLPH63" localSheetId="27" hidden="1">#REF!</definedName>
    <definedName name="BLPH63" localSheetId="24" hidden="1">#REF!</definedName>
    <definedName name="BLPH63" localSheetId="25" hidden="1">#REF!</definedName>
    <definedName name="BLPH63" localSheetId="18" hidden="1">#REF!</definedName>
    <definedName name="BLPH63" localSheetId="19" hidden="1">#REF!</definedName>
    <definedName name="BLPH63" localSheetId="28" hidden="1">#REF!</definedName>
    <definedName name="BLPH63" localSheetId="29" hidden="1">#REF!</definedName>
    <definedName name="BLPH63" localSheetId="32" hidden="1">#REF!</definedName>
    <definedName name="BLPH63" localSheetId="33" hidden="1">#REF!</definedName>
    <definedName name="BLPH63" localSheetId="43" hidden="1">#REF!</definedName>
    <definedName name="BLPH63" hidden="1">#REF!</definedName>
    <definedName name="BLPH64" localSheetId="36" hidden="1">#REF!</definedName>
    <definedName name="BLPH64" localSheetId="37" hidden="1">#REF!</definedName>
    <definedName name="BLPH64" localSheetId="38" hidden="1">#REF!</definedName>
    <definedName name="BLPH64" localSheetId="30" hidden="1">#REF!</definedName>
    <definedName name="BLPH64" localSheetId="31" hidden="1">#REF!</definedName>
    <definedName name="BLPH64" localSheetId="26" hidden="1">#REF!</definedName>
    <definedName name="BLPH64" localSheetId="27" hidden="1">#REF!</definedName>
    <definedName name="BLPH64" localSheetId="24" hidden="1">#REF!</definedName>
    <definedName name="BLPH64" localSheetId="25" hidden="1">#REF!</definedName>
    <definedName name="BLPH64" localSheetId="18" hidden="1">#REF!</definedName>
    <definedName name="BLPH64" localSheetId="19" hidden="1">#REF!</definedName>
    <definedName name="BLPH64" localSheetId="28" hidden="1">#REF!</definedName>
    <definedName name="BLPH64" localSheetId="29" hidden="1">#REF!</definedName>
    <definedName name="BLPH64" localSheetId="32" hidden="1">#REF!</definedName>
    <definedName name="BLPH64" localSheetId="33" hidden="1">#REF!</definedName>
    <definedName name="BLPH64" localSheetId="43" hidden="1">#REF!</definedName>
    <definedName name="BLPH64" hidden="1">#REF!</definedName>
    <definedName name="BLPH65" localSheetId="36" hidden="1">#REF!</definedName>
    <definedName name="BLPH65" localSheetId="37" hidden="1">#REF!</definedName>
    <definedName name="BLPH65" localSheetId="38" hidden="1">#REF!</definedName>
    <definedName name="BLPH65" localSheetId="30" hidden="1">#REF!</definedName>
    <definedName name="BLPH65" localSheetId="31" hidden="1">#REF!</definedName>
    <definedName name="BLPH65" localSheetId="26" hidden="1">#REF!</definedName>
    <definedName name="BLPH65" localSheetId="27" hidden="1">#REF!</definedName>
    <definedName name="BLPH65" localSheetId="24" hidden="1">#REF!</definedName>
    <definedName name="BLPH65" localSheetId="25" hidden="1">#REF!</definedName>
    <definedName name="BLPH65" localSheetId="18" hidden="1">#REF!</definedName>
    <definedName name="BLPH65" localSheetId="19" hidden="1">#REF!</definedName>
    <definedName name="BLPH65" localSheetId="28" hidden="1">#REF!</definedName>
    <definedName name="BLPH65" localSheetId="29" hidden="1">#REF!</definedName>
    <definedName name="BLPH65" localSheetId="32" hidden="1">#REF!</definedName>
    <definedName name="BLPH65" localSheetId="33" hidden="1">#REF!</definedName>
    <definedName name="BLPH65" localSheetId="43" hidden="1">#REF!</definedName>
    <definedName name="BLPH65" hidden="1">#REF!</definedName>
    <definedName name="BLPH66" localSheetId="36" hidden="1">#REF!</definedName>
    <definedName name="BLPH66" localSheetId="37" hidden="1">#REF!</definedName>
    <definedName name="BLPH66" localSheetId="38" hidden="1">#REF!</definedName>
    <definedName name="BLPH66" localSheetId="30" hidden="1">#REF!</definedName>
    <definedName name="BLPH66" localSheetId="31" hidden="1">#REF!</definedName>
    <definedName name="BLPH66" localSheetId="26" hidden="1">#REF!</definedName>
    <definedName name="BLPH66" localSheetId="27" hidden="1">#REF!</definedName>
    <definedName name="BLPH66" localSheetId="24" hidden="1">#REF!</definedName>
    <definedName name="BLPH66" localSheetId="25" hidden="1">#REF!</definedName>
    <definedName name="BLPH66" localSheetId="18" hidden="1">#REF!</definedName>
    <definedName name="BLPH66" localSheetId="19" hidden="1">#REF!</definedName>
    <definedName name="BLPH66" localSheetId="28" hidden="1">#REF!</definedName>
    <definedName name="BLPH66" localSheetId="29" hidden="1">#REF!</definedName>
    <definedName name="BLPH66" localSheetId="32" hidden="1">#REF!</definedName>
    <definedName name="BLPH66" localSheetId="33" hidden="1">#REF!</definedName>
    <definedName name="BLPH66" localSheetId="43" hidden="1">#REF!</definedName>
    <definedName name="BLPH66" hidden="1">#REF!</definedName>
    <definedName name="BLPH67" localSheetId="36" hidden="1">#REF!</definedName>
    <definedName name="BLPH67" localSheetId="37" hidden="1">#REF!</definedName>
    <definedName name="BLPH67" localSheetId="38" hidden="1">#REF!</definedName>
    <definedName name="BLPH67" localSheetId="30" hidden="1">#REF!</definedName>
    <definedName name="BLPH67" localSheetId="31" hidden="1">#REF!</definedName>
    <definedName name="BLPH67" localSheetId="26" hidden="1">#REF!</definedName>
    <definedName name="BLPH67" localSheetId="27" hidden="1">#REF!</definedName>
    <definedName name="BLPH67" localSheetId="24" hidden="1">#REF!</definedName>
    <definedName name="BLPH67" localSheetId="25" hidden="1">#REF!</definedName>
    <definedName name="BLPH67" localSheetId="18" hidden="1">#REF!</definedName>
    <definedName name="BLPH67" localSheetId="19" hidden="1">#REF!</definedName>
    <definedName name="BLPH67" localSheetId="28" hidden="1">#REF!</definedName>
    <definedName name="BLPH67" localSheetId="29" hidden="1">#REF!</definedName>
    <definedName name="BLPH67" localSheetId="32" hidden="1">#REF!</definedName>
    <definedName name="BLPH67" localSheetId="33" hidden="1">#REF!</definedName>
    <definedName name="BLPH67" localSheetId="43" hidden="1">#REF!</definedName>
    <definedName name="BLPH67" hidden="1">#REF!</definedName>
    <definedName name="BLPH68" localSheetId="36" hidden="1">#REF!</definedName>
    <definedName name="BLPH68" localSheetId="37" hidden="1">#REF!</definedName>
    <definedName name="BLPH68" localSheetId="38" hidden="1">#REF!</definedName>
    <definedName name="BLPH68" localSheetId="30" hidden="1">#REF!</definedName>
    <definedName name="BLPH68" localSheetId="31" hidden="1">#REF!</definedName>
    <definedName name="BLPH68" localSheetId="26" hidden="1">#REF!</definedName>
    <definedName name="BLPH68" localSheetId="27" hidden="1">#REF!</definedName>
    <definedName name="BLPH68" localSheetId="24" hidden="1">#REF!</definedName>
    <definedName name="BLPH68" localSheetId="25" hidden="1">#REF!</definedName>
    <definedName name="BLPH68" localSheetId="18" hidden="1">#REF!</definedName>
    <definedName name="BLPH68" localSheetId="19" hidden="1">#REF!</definedName>
    <definedName name="BLPH68" localSheetId="28" hidden="1">#REF!</definedName>
    <definedName name="BLPH68" localSheetId="29" hidden="1">#REF!</definedName>
    <definedName name="BLPH68" localSheetId="32" hidden="1">#REF!</definedName>
    <definedName name="BLPH68" localSheetId="33" hidden="1">#REF!</definedName>
    <definedName name="BLPH68" localSheetId="43" hidden="1">#REF!</definedName>
    <definedName name="BLPH68" hidden="1">#REF!</definedName>
    <definedName name="BLPH69" localSheetId="36" hidden="1">#REF!</definedName>
    <definedName name="BLPH69" localSheetId="37" hidden="1">#REF!</definedName>
    <definedName name="BLPH69" localSheetId="38" hidden="1">#REF!</definedName>
    <definedName name="BLPH69" localSheetId="30" hidden="1">#REF!</definedName>
    <definedName name="BLPH69" localSheetId="31" hidden="1">#REF!</definedName>
    <definedName name="BLPH69" localSheetId="26" hidden="1">#REF!</definedName>
    <definedName name="BLPH69" localSheetId="27" hidden="1">#REF!</definedName>
    <definedName name="BLPH69" localSheetId="24" hidden="1">#REF!</definedName>
    <definedName name="BLPH69" localSheetId="25" hidden="1">#REF!</definedName>
    <definedName name="BLPH69" localSheetId="18" hidden="1">#REF!</definedName>
    <definedName name="BLPH69" localSheetId="19" hidden="1">#REF!</definedName>
    <definedName name="BLPH69" localSheetId="28" hidden="1">#REF!</definedName>
    <definedName name="BLPH69" localSheetId="29" hidden="1">#REF!</definedName>
    <definedName name="BLPH69" localSheetId="32" hidden="1">#REF!</definedName>
    <definedName name="BLPH69" localSheetId="33" hidden="1">#REF!</definedName>
    <definedName name="BLPH69" localSheetId="43" hidden="1">#REF!</definedName>
    <definedName name="BLPH69" hidden="1">#REF!</definedName>
    <definedName name="BLPH7" localSheetId="36" hidden="1">#REF!</definedName>
    <definedName name="BLPH7" localSheetId="37" hidden="1">#REF!</definedName>
    <definedName name="BLPH7" localSheetId="38" hidden="1">#REF!</definedName>
    <definedName name="BLPH7" localSheetId="30" hidden="1">#REF!</definedName>
    <definedName name="BLPH7" localSheetId="31" hidden="1">#REF!</definedName>
    <definedName name="BLPH7" localSheetId="26" hidden="1">#REF!</definedName>
    <definedName name="BLPH7" localSheetId="27" hidden="1">#REF!</definedName>
    <definedName name="BLPH7" localSheetId="24" hidden="1">#REF!</definedName>
    <definedName name="BLPH7" localSheetId="25" hidden="1">#REF!</definedName>
    <definedName name="BLPH7" localSheetId="18" hidden="1">#REF!</definedName>
    <definedName name="BLPH7" localSheetId="19" hidden="1">#REF!</definedName>
    <definedName name="BLPH7" localSheetId="28" hidden="1">#REF!</definedName>
    <definedName name="BLPH7" localSheetId="29" hidden="1">#REF!</definedName>
    <definedName name="BLPH7" localSheetId="32" hidden="1">#REF!</definedName>
    <definedName name="BLPH7" localSheetId="33" hidden="1">#REF!</definedName>
    <definedName name="BLPH7" localSheetId="43" hidden="1">#REF!</definedName>
    <definedName name="BLPH7" hidden="1">#REF!</definedName>
    <definedName name="BLPH70" localSheetId="36" hidden="1">#REF!</definedName>
    <definedName name="BLPH70" localSheetId="37" hidden="1">#REF!</definedName>
    <definedName name="BLPH70" localSheetId="38" hidden="1">#REF!</definedName>
    <definedName name="BLPH70" localSheetId="30" hidden="1">#REF!</definedName>
    <definedName name="BLPH70" localSheetId="31" hidden="1">#REF!</definedName>
    <definedName name="BLPH70" localSheetId="26" hidden="1">#REF!</definedName>
    <definedName name="BLPH70" localSheetId="27" hidden="1">#REF!</definedName>
    <definedName name="BLPH70" localSheetId="24" hidden="1">#REF!</definedName>
    <definedName name="BLPH70" localSheetId="25" hidden="1">#REF!</definedName>
    <definedName name="BLPH70" localSheetId="18" hidden="1">#REF!</definedName>
    <definedName name="BLPH70" localSheetId="19" hidden="1">#REF!</definedName>
    <definedName name="BLPH70" localSheetId="28" hidden="1">#REF!</definedName>
    <definedName name="BLPH70" localSheetId="29" hidden="1">#REF!</definedName>
    <definedName name="BLPH70" localSheetId="32" hidden="1">#REF!</definedName>
    <definedName name="BLPH70" localSheetId="33" hidden="1">#REF!</definedName>
    <definedName name="BLPH70" localSheetId="43" hidden="1">#REF!</definedName>
    <definedName name="BLPH70" hidden="1">#REF!</definedName>
    <definedName name="BLPH71" localSheetId="36" hidden="1">#REF!</definedName>
    <definedName name="BLPH71" localSheetId="37" hidden="1">#REF!</definedName>
    <definedName name="BLPH71" localSheetId="38" hidden="1">#REF!</definedName>
    <definedName name="BLPH71" localSheetId="30" hidden="1">#REF!</definedName>
    <definedName name="BLPH71" localSheetId="31" hidden="1">#REF!</definedName>
    <definedName name="BLPH71" localSheetId="26" hidden="1">#REF!</definedName>
    <definedName name="BLPH71" localSheetId="27" hidden="1">#REF!</definedName>
    <definedName name="BLPH71" localSheetId="24" hidden="1">#REF!</definedName>
    <definedName name="BLPH71" localSheetId="25" hidden="1">#REF!</definedName>
    <definedName name="BLPH71" localSheetId="18" hidden="1">#REF!</definedName>
    <definedName name="BLPH71" localSheetId="19" hidden="1">#REF!</definedName>
    <definedName name="BLPH71" localSheetId="28" hidden="1">#REF!</definedName>
    <definedName name="BLPH71" localSheetId="29" hidden="1">#REF!</definedName>
    <definedName name="BLPH71" localSheetId="32" hidden="1">#REF!</definedName>
    <definedName name="BLPH71" localSheetId="33" hidden="1">#REF!</definedName>
    <definedName name="BLPH71" localSheetId="43" hidden="1">#REF!</definedName>
    <definedName name="BLPH71" hidden="1">#REF!</definedName>
    <definedName name="BLPH72" localSheetId="36" hidden="1">#REF!</definedName>
    <definedName name="BLPH72" localSheetId="37" hidden="1">#REF!</definedName>
    <definedName name="BLPH72" localSheetId="38" hidden="1">#REF!</definedName>
    <definedName name="BLPH72" localSheetId="30" hidden="1">#REF!</definedName>
    <definedName name="BLPH72" localSheetId="31" hidden="1">#REF!</definedName>
    <definedName name="BLPH72" localSheetId="26" hidden="1">#REF!</definedName>
    <definedName name="BLPH72" localSheetId="27" hidden="1">#REF!</definedName>
    <definedName name="BLPH72" localSheetId="24" hidden="1">#REF!</definedName>
    <definedName name="BLPH72" localSheetId="25" hidden="1">#REF!</definedName>
    <definedName name="BLPH72" localSheetId="18" hidden="1">#REF!</definedName>
    <definedName name="BLPH72" localSheetId="19" hidden="1">#REF!</definedName>
    <definedName name="BLPH72" localSheetId="28" hidden="1">#REF!</definedName>
    <definedName name="BLPH72" localSheetId="29" hidden="1">#REF!</definedName>
    <definedName name="BLPH72" localSheetId="32" hidden="1">#REF!</definedName>
    <definedName name="BLPH72" localSheetId="33" hidden="1">#REF!</definedName>
    <definedName name="BLPH72" localSheetId="43" hidden="1">#REF!</definedName>
    <definedName name="BLPH72" hidden="1">#REF!</definedName>
    <definedName name="BLPH73" localSheetId="36" hidden="1">#REF!</definedName>
    <definedName name="BLPH73" localSheetId="37" hidden="1">#REF!</definedName>
    <definedName name="BLPH73" localSheetId="38" hidden="1">#REF!</definedName>
    <definedName name="BLPH73" localSheetId="30" hidden="1">#REF!</definedName>
    <definedName name="BLPH73" localSheetId="31" hidden="1">#REF!</definedName>
    <definedName name="BLPH73" localSheetId="26" hidden="1">#REF!</definedName>
    <definedName name="BLPH73" localSheetId="27" hidden="1">#REF!</definedName>
    <definedName name="BLPH73" localSheetId="24" hidden="1">#REF!</definedName>
    <definedName name="BLPH73" localSheetId="25" hidden="1">#REF!</definedName>
    <definedName name="BLPH73" localSheetId="18" hidden="1">#REF!</definedName>
    <definedName name="BLPH73" localSheetId="19" hidden="1">#REF!</definedName>
    <definedName name="BLPH73" localSheetId="28" hidden="1">#REF!</definedName>
    <definedName name="BLPH73" localSheetId="29" hidden="1">#REF!</definedName>
    <definedName name="BLPH73" localSheetId="32" hidden="1">#REF!</definedName>
    <definedName name="BLPH73" localSheetId="33" hidden="1">#REF!</definedName>
    <definedName name="BLPH73" localSheetId="43" hidden="1">#REF!</definedName>
    <definedName name="BLPH73" hidden="1">#REF!</definedName>
    <definedName name="BLPH74" localSheetId="36" hidden="1">#REF!</definedName>
    <definedName name="BLPH74" localSheetId="37" hidden="1">#REF!</definedName>
    <definedName name="BLPH74" localSheetId="38" hidden="1">#REF!</definedName>
    <definedName name="BLPH74" localSheetId="30" hidden="1">#REF!</definedName>
    <definedName name="BLPH74" localSheetId="31" hidden="1">#REF!</definedName>
    <definedName name="BLPH74" localSheetId="26" hidden="1">#REF!</definedName>
    <definedName name="BLPH74" localSheetId="27" hidden="1">#REF!</definedName>
    <definedName name="BLPH74" localSheetId="24" hidden="1">#REF!</definedName>
    <definedName name="BLPH74" localSheetId="25" hidden="1">#REF!</definedName>
    <definedName name="BLPH74" localSheetId="18" hidden="1">#REF!</definedName>
    <definedName name="BLPH74" localSheetId="19" hidden="1">#REF!</definedName>
    <definedName name="BLPH74" localSheetId="28" hidden="1">#REF!</definedName>
    <definedName name="BLPH74" localSheetId="29" hidden="1">#REF!</definedName>
    <definedName name="BLPH74" localSheetId="32" hidden="1">#REF!</definedName>
    <definedName name="BLPH74" localSheetId="33" hidden="1">#REF!</definedName>
    <definedName name="BLPH74" localSheetId="43" hidden="1">#REF!</definedName>
    <definedName name="BLPH74" hidden="1">#REF!</definedName>
    <definedName name="BLPH75" localSheetId="36" hidden="1">#REF!</definedName>
    <definedName name="BLPH75" localSheetId="37" hidden="1">#REF!</definedName>
    <definedName name="BLPH75" localSheetId="38" hidden="1">#REF!</definedName>
    <definedName name="BLPH75" localSheetId="30" hidden="1">#REF!</definedName>
    <definedName name="BLPH75" localSheetId="31" hidden="1">#REF!</definedName>
    <definedName name="BLPH75" localSheetId="26" hidden="1">#REF!</definedName>
    <definedName name="BLPH75" localSheetId="27" hidden="1">#REF!</definedName>
    <definedName name="BLPH75" localSheetId="24" hidden="1">#REF!</definedName>
    <definedName name="BLPH75" localSheetId="25" hidden="1">#REF!</definedName>
    <definedName name="BLPH75" localSheetId="18" hidden="1">#REF!</definedName>
    <definedName name="BLPH75" localSheetId="19" hidden="1">#REF!</definedName>
    <definedName name="BLPH75" localSheetId="28" hidden="1">#REF!</definedName>
    <definedName name="BLPH75" localSheetId="29" hidden="1">#REF!</definedName>
    <definedName name="BLPH75" localSheetId="32" hidden="1">#REF!</definedName>
    <definedName name="BLPH75" localSheetId="33" hidden="1">#REF!</definedName>
    <definedName name="BLPH75" localSheetId="43" hidden="1">#REF!</definedName>
    <definedName name="BLPH75" hidden="1">#REF!</definedName>
    <definedName name="BLPH76" localSheetId="36" hidden="1">#REF!</definedName>
    <definedName name="BLPH76" localSheetId="37" hidden="1">#REF!</definedName>
    <definedName name="BLPH76" localSheetId="38" hidden="1">#REF!</definedName>
    <definedName name="BLPH76" localSheetId="30" hidden="1">#REF!</definedName>
    <definedName name="BLPH76" localSheetId="31" hidden="1">#REF!</definedName>
    <definedName name="BLPH76" localSheetId="26" hidden="1">#REF!</definedName>
    <definedName name="BLPH76" localSheetId="27" hidden="1">#REF!</definedName>
    <definedName name="BLPH76" localSheetId="24" hidden="1">#REF!</definedName>
    <definedName name="BLPH76" localSheetId="25" hidden="1">#REF!</definedName>
    <definedName name="BLPH76" localSheetId="18" hidden="1">#REF!</definedName>
    <definedName name="BLPH76" localSheetId="19" hidden="1">#REF!</definedName>
    <definedName name="BLPH76" localSheetId="28" hidden="1">#REF!</definedName>
    <definedName name="BLPH76" localSheetId="29" hidden="1">#REF!</definedName>
    <definedName name="BLPH76" localSheetId="32" hidden="1">#REF!</definedName>
    <definedName name="BLPH76" localSheetId="33" hidden="1">#REF!</definedName>
    <definedName name="BLPH76" localSheetId="43" hidden="1">#REF!</definedName>
    <definedName name="BLPH76" hidden="1">#REF!</definedName>
    <definedName name="BLPH77" localSheetId="36" hidden="1">#REF!</definedName>
    <definedName name="BLPH77" localSheetId="37" hidden="1">#REF!</definedName>
    <definedName name="BLPH77" localSheetId="38" hidden="1">#REF!</definedName>
    <definedName name="BLPH77" localSheetId="30" hidden="1">#REF!</definedName>
    <definedName name="BLPH77" localSheetId="31" hidden="1">#REF!</definedName>
    <definedName name="BLPH77" localSheetId="26" hidden="1">#REF!</definedName>
    <definedName name="BLPH77" localSheetId="27" hidden="1">#REF!</definedName>
    <definedName name="BLPH77" localSheetId="24" hidden="1">#REF!</definedName>
    <definedName name="BLPH77" localSheetId="25" hidden="1">#REF!</definedName>
    <definedName name="BLPH77" localSheetId="18" hidden="1">#REF!</definedName>
    <definedName name="BLPH77" localSheetId="19" hidden="1">#REF!</definedName>
    <definedName name="BLPH77" localSheetId="28" hidden="1">#REF!</definedName>
    <definedName name="BLPH77" localSheetId="29" hidden="1">#REF!</definedName>
    <definedName name="BLPH77" localSheetId="32" hidden="1">#REF!</definedName>
    <definedName name="BLPH77" localSheetId="33" hidden="1">#REF!</definedName>
    <definedName name="BLPH77" localSheetId="43" hidden="1">#REF!</definedName>
    <definedName name="BLPH77" hidden="1">#REF!</definedName>
    <definedName name="BLPH78" localSheetId="36" hidden="1">#REF!</definedName>
    <definedName name="BLPH78" localSheetId="37" hidden="1">#REF!</definedName>
    <definedName name="BLPH78" localSheetId="38" hidden="1">#REF!</definedName>
    <definedName name="BLPH78" localSheetId="30" hidden="1">#REF!</definedName>
    <definedName name="BLPH78" localSheetId="31" hidden="1">#REF!</definedName>
    <definedName name="BLPH78" localSheetId="26" hidden="1">#REF!</definedName>
    <definedName name="BLPH78" localSheetId="27" hidden="1">#REF!</definedName>
    <definedName name="BLPH78" localSheetId="24" hidden="1">#REF!</definedName>
    <definedName name="BLPH78" localSheetId="25" hidden="1">#REF!</definedName>
    <definedName name="BLPH78" localSheetId="18" hidden="1">#REF!</definedName>
    <definedName name="BLPH78" localSheetId="19" hidden="1">#REF!</definedName>
    <definedName name="BLPH78" localSheetId="28" hidden="1">#REF!</definedName>
    <definedName name="BLPH78" localSheetId="29" hidden="1">#REF!</definedName>
    <definedName name="BLPH78" localSheetId="32" hidden="1">#REF!</definedName>
    <definedName name="BLPH78" localSheetId="33" hidden="1">#REF!</definedName>
    <definedName name="BLPH78" localSheetId="43" hidden="1">#REF!</definedName>
    <definedName name="BLPH78" hidden="1">#REF!</definedName>
    <definedName name="BLPH79" localSheetId="36" hidden="1">#REF!</definedName>
    <definedName name="BLPH79" localSheetId="37" hidden="1">#REF!</definedName>
    <definedName name="BLPH79" localSheetId="38" hidden="1">#REF!</definedName>
    <definedName name="BLPH79" localSheetId="30" hidden="1">#REF!</definedName>
    <definedName name="BLPH79" localSheetId="31" hidden="1">#REF!</definedName>
    <definedName name="BLPH79" localSheetId="26" hidden="1">#REF!</definedName>
    <definedName name="BLPH79" localSheetId="27" hidden="1">#REF!</definedName>
    <definedName name="BLPH79" localSheetId="24" hidden="1">#REF!</definedName>
    <definedName name="BLPH79" localSheetId="25" hidden="1">#REF!</definedName>
    <definedName name="BLPH79" localSheetId="18" hidden="1">#REF!</definedName>
    <definedName name="BLPH79" localSheetId="19" hidden="1">#REF!</definedName>
    <definedName name="BLPH79" localSheetId="28" hidden="1">#REF!</definedName>
    <definedName name="BLPH79" localSheetId="29" hidden="1">#REF!</definedName>
    <definedName name="BLPH79" localSheetId="32" hidden="1">#REF!</definedName>
    <definedName name="BLPH79" localSheetId="33" hidden="1">#REF!</definedName>
    <definedName name="BLPH79" localSheetId="43" hidden="1">#REF!</definedName>
    <definedName name="BLPH79" hidden="1">#REF!</definedName>
    <definedName name="BLPH8" localSheetId="36" hidden="1">#REF!</definedName>
    <definedName name="BLPH8" localSheetId="37" hidden="1">#REF!</definedName>
    <definedName name="BLPH8" localSheetId="38" hidden="1">#REF!</definedName>
    <definedName name="BLPH8" localSheetId="30" hidden="1">#REF!</definedName>
    <definedName name="BLPH8" localSheetId="31" hidden="1">#REF!</definedName>
    <definedName name="BLPH8" localSheetId="26" hidden="1">#REF!</definedName>
    <definedName name="BLPH8" localSheetId="27" hidden="1">#REF!</definedName>
    <definedName name="BLPH8" localSheetId="24" hidden="1">#REF!</definedName>
    <definedName name="BLPH8" localSheetId="25" hidden="1">#REF!</definedName>
    <definedName name="BLPH8" localSheetId="18" hidden="1">#REF!</definedName>
    <definedName name="BLPH8" localSheetId="19" hidden="1">#REF!</definedName>
    <definedName name="BLPH8" localSheetId="28" hidden="1">#REF!</definedName>
    <definedName name="BLPH8" localSheetId="29" hidden="1">#REF!</definedName>
    <definedName name="BLPH8" localSheetId="32" hidden="1">#REF!</definedName>
    <definedName name="BLPH8" localSheetId="33" hidden="1">#REF!</definedName>
    <definedName name="BLPH8" localSheetId="43" hidden="1">#REF!</definedName>
    <definedName name="BLPH8" hidden="1">#REF!</definedName>
    <definedName name="BLPH80" localSheetId="36" hidden="1">#REF!</definedName>
    <definedName name="BLPH80" localSheetId="37" hidden="1">#REF!</definedName>
    <definedName name="BLPH80" localSheetId="38" hidden="1">#REF!</definedName>
    <definedName name="BLPH80" localSheetId="30" hidden="1">#REF!</definedName>
    <definedName name="BLPH80" localSheetId="31" hidden="1">#REF!</definedName>
    <definedName name="BLPH80" localSheetId="26" hidden="1">#REF!</definedName>
    <definedName name="BLPH80" localSheetId="27" hidden="1">#REF!</definedName>
    <definedName name="BLPH80" localSheetId="24" hidden="1">#REF!</definedName>
    <definedName name="BLPH80" localSheetId="25" hidden="1">#REF!</definedName>
    <definedName name="BLPH80" localSheetId="18" hidden="1">#REF!</definedName>
    <definedName name="BLPH80" localSheetId="19" hidden="1">#REF!</definedName>
    <definedName name="BLPH80" localSheetId="28" hidden="1">#REF!</definedName>
    <definedName name="BLPH80" localSheetId="29" hidden="1">#REF!</definedName>
    <definedName name="BLPH80" localSheetId="32" hidden="1">#REF!</definedName>
    <definedName name="BLPH80" localSheetId="33" hidden="1">#REF!</definedName>
    <definedName name="BLPH80" localSheetId="43" hidden="1">#REF!</definedName>
    <definedName name="BLPH80" hidden="1">#REF!</definedName>
    <definedName name="BLPH81" localSheetId="36" hidden="1">#REF!</definedName>
    <definedName name="BLPH81" localSheetId="37" hidden="1">#REF!</definedName>
    <definedName name="BLPH81" localSheetId="38" hidden="1">#REF!</definedName>
    <definedName name="BLPH81" localSheetId="30" hidden="1">#REF!</definedName>
    <definedName name="BLPH81" localSheetId="31" hidden="1">#REF!</definedName>
    <definedName name="BLPH81" localSheetId="26" hidden="1">#REF!</definedName>
    <definedName name="BLPH81" localSheetId="27" hidden="1">#REF!</definedName>
    <definedName name="BLPH81" localSheetId="24" hidden="1">#REF!</definedName>
    <definedName name="BLPH81" localSheetId="25" hidden="1">#REF!</definedName>
    <definedName name="BLPH81" localSheetId="18" hidden="1">#REF!</definedName>
    <definedName name="BLPH81" localSheetId="19" hidden="1">#REF!</definedName>
    <definedName name="BLPH81" localSheetId="28" hidden="1">#REF!</definedName>
    <definedName name="BLPH81" localSheetId="29" hidden="1">#REF!</definedName>
    <definedName name="BLPH81" localSheetId="32" hidden="1">#REF!</definedName>
    <definedName name="BLPH81" localSheetId="33" hidden="1">#REF!</definedName>
    <definedName name="BLPH81" localSheetId="43" hidden="1">#REF!</definedName>
    <definedName name="BLPH81" hidden="1">#REF!</definedName>
    <definedName name="BLPH82" localSheetId="36" hidden="1">#REF!</definedName>
    <definedName name="BLPH82" localSheetId="37" hidden="1">#REF!</definedName>
    <definedName name="BLPH82" localSheetId="38" hidden="1">#REF!</definedName>
    <definedName name="BLPH82" localSheetId="30" hidden="1">#REF!</definedName>
    <definedName name="BLPH82" localSheetId="31" hidden="1">#REF!</definedName>
    <definedName name="BLPH82" localSheetId="26" hidden="1">#REF!</definedName>
    <definedName name="BLPH82" localSheetId="27" hidden="1">#REF!</definedName>
    <definedName name="BLPH82" localSheetId="24" hidden="1">#REF!</definedName>
    <definedName name="BLPH82" localSheetId="25" hidden="1">#REF!</definedName>
    <definedName name="BLPH82" localSheetId="18" hidden="1">#REF!</definedName>
    <definedName name="BLPH82" localSheetId="19" hidden="1">#REF!</definedName>
    <definedName name="BLPH82" localSheetId="28" hidden="1">#REF!</definedName>
    <definedName name="BLPH82" localSheetId="29" hidden="1">#REF!</definedName>
    <definedName name="BLPH82" localSheetId="32" hidden="1">#REF!</definedName>
    <definedName name="BLPH82" localSheetId="33" hidden="1">#REF!</definedName>
    <definedName name="BLPH82" localSheetId="43" hidden="1">#REF!</definedName>
    <definedName name="BLPH82" hidden="1">#REF!</definedName>
    <definedName name="BLPH83" localSheetId="36" hidden="1">#REF!</definedName>
    <definedName name="BLPH83" localSheetId="37" hidden="1">#REF!</definedName>
    <definedName name="BLPH83" localSheetId="38" hidden="1">#REF!</definedName>
    <definedName name="BLPH83" localSheetId="30" hidden="1">#REF!</definedName>
    <definedName name="BLPH83" localSheetId="31" hidden="1">#REF!</definedName>
    <definedName name="BLPH83" localSheetId="26" hidden="1">#REF!</definedName>
    <definedName name="BLPH83" localSheetId="27" hidden="1">#REF!</definedName>
    <definedName name="BLPH83" localSheetId="24" hidden="1">#REF!</definedName>
    <definedName name="BLPH83" localSheetId="25" hidden="1">#REF!</definedName>
    <definedName name="BLPH83" localSheetId="18" hidden="1">#REF!</definedName>
    <definedName name="BLPH83" localSheetId="19" hidden="1">#REF!</definedName>
    <definedName name="BLPH83" localSheetId="28" hidden="1">#REF!</definedName>
    <definedName name="BLPH83" localSheetId="29" hidden="1">#REF!</definedName>
    <definedName name="BLPH83" localSheetId="32" hidden="1">#REF!</definedName>
    <definedName name="BLPH83" localSheetId="33" hidden="1">#REF!</definedName>
    <definedName name="BLPH83" localSheetId="43" hidden="1">#REF!</definedName>
    <definedName name="BLPH83" hidden="1">#REF!</definedName>
    <definedName name="BLPH84" localSheetId="36" hidden="1">#REF!</definedName>
    <definedName name="BLPH84" localSheetId="37" hidden="1">#REF!</definedName>
    <definedName name="BLPH84" localSheetId="38" hidden="1">#REF!</definedName>
    <definedName name="BLPH84" localSheetId="30" hidden="1">#REF!</definedName>
    <definedName name="BLPH84" localSheetId="31" hidden="1">#REF!</definedName>
    <definedName name="BLPH84" localSheetId="26" hidden="1">#REF!</definedName>
    <definedName name="BLPH84" localSheetId="27" hidden="1">#REF!</definedName>
    <definedName name="BLPH84" localSheetId="24" hidden="1">#REF!</definedName>
    <definedName name="BLPH84" localSheetId="25" hidden="1">#REF!</definedName>
    <definedName name="BLPH84" localSheetId="18" hidden="1">#REF!</definedName>
    <definedName name="BLPH84" localSheetId="19" hidden="1">#REF!</definedName>
    <definedName name="BLPH84" localSheetId="28" hidden="1">#REF!</definedName>
    <definedName name="BLPH84" localSheetId="29" hidden="1">#REF!</definedName>
    <definedName name="BLPH84" localSheetId="32" hidden="1">#REF!</definedName>
    <definedName name="BLPH84" localSheetId="33" hidden="1">#REF!</definedName>
    <definedName name="BLPH84" localSheetId="43" hidden="1">#REF!</definedName>
    <definedName name="BLPH84" hidden="1">#REF!</definedName>
    <definedName name="BLPH85" localSheetId="36" hidden="1">#REF!</definedName>
    <definedName name="BLPH85" localSheetId="37" hidden="1">#REF!</definedName>
    <definedName name="BLPH85" localSheetId="38" hidden="1">#REF!</definedName>
    <definedName name="BLPH85" localSheetId="30" hidden="1">#REF!</definedName>
    <definedName name="BLPH85" localSheetId="31" hidden="1">#REF!</definedName>
    <definedName name="BLPH85" localSheetId="26" hidden="1">#REF!</definedName>
    <definedName name="BLPH85" localSheetId="27" hidden="1">#REF!</definedName>
    <definedName name="BLPH85" localSheetId="24" hidden="1">#REF!</definedName>
    <definedName name="BLPH85" localSheetId="25" hidden="1">#REF!</definedName>
    <definedName name="BLPH85" localSheetId="18" hidden="1">#REF!</definedName>
    <definedName name="BLPH85" localSheetId="19" hidden="1">#REF!</definedName>
    <definedName name="BLPH85" localSheetId="28" hidden="1">#REF!</definedName>
    <definedName name="BLPH85" localSheetId="29" hidden="1">#REF!</definedName>
    <definedName name="BLPH85" localSheetId="32" hidden="1">#REF!</definedName>
    <definedName name="BLPH85" localSheetId="33" hidden="1">#REF!</definedName>
    <definedName name="BLPH85" localSheetId="43" hidden="1">#REF!</definedName>
    <definedName name="BLPH85" hidden="1">#REF!</definedName>
    <definedName name="BLPH86" localSheetId="36" hidden="1">#REF!</definedName>
    <definedName name="BLPH86" localSheetId="37" hidden="1">#REF!</definedName>
    <definedName name="BLPH86" localSheetId="38" hidden="1">#REF!</definedName>
    <definedName name="BLPH86" localSheetId="30" hidden="1">#REF!</definedName>
    <definedName name="BLPH86" localSheetId="31" hidden="1">#REF!</definedName>
    <definedName name="BLPH86" localSheetId="26" hidden="1">#REF!</definedName>
    <definedName name="BLPH86" localSheetId="27" hidden="1">#REF!</definedName>
    <definedName name="BLPH86" localSheetId="24" hidden="1">#REF!</definedName>
    <definedName name="BLPH86" localSheetId="25" hidden="1">#REF!</definedName>
    <definedName name="BLPH86" localSheetId="18" hidden="1">#REF!</definedName>
    <definedName name="BLPH86" localSheetId="19" hidden="1">#REF!</definedName>
    <definedName name="BLPH86" localSheetId="28" hidden="1">#REF!</definedName>
    <definedName name="BLPH86" localSheetId="29" hidden="1">#REF!</definedName>
    <definedName name="BLPH86" localSheetId="32" hidden="1">#REF!</definedName>
    <definedName name="BLPH86" localSheetId="33" hidden="1">#REF!</definedName>
    <definedName name="BLPH86" localSheetId="43" hidden="1">#REF!</definedName>
    <definedName name="BLPH86" hidden="1">#REF!</definedName>
    <definedName name="BLPH87" localSheetId="36" hidden="1">#REF!</definedName>
    <definedName name="BLPH87" localSheetId="37" hidden="1">#REF!</definedName>
    <definedName name="BLPH87" localSheetId="38" hidden="1">#REF!</definedName>
    <definedName name="BLPH87" localSheetId="30" hidden="1">#REF!</definedName>
    <definedName name="BLPH87" localSheetId="31" hidden="1">#REF!</definedName>
    <definedName name="BLPH87" localSheetId="26" hidden="1">#REF!</definedName>
    <definedName name="BLPH87" localSheetId="27" hidden="1">#REF!</definedName>
    <definedName name="BLPH87" localSheetId="24" hidden="1">#REF!</definedName>
    <definedName name="BLPH87" localSheetId="25" hidden="1">#REF!</definedName>
    <definedName name="BLPH87" localSheetId="18" hidden="1">#REF!</definedName>
    <definedName name="BLPH87" localSheetId="19" hidden="1">#REF!</definedName>
    <definedName name="BLPH87" localSheetId="28" hidden="1">#REF!</definedName>
    <definedName name="BLPH87" localSheetId="29" hidden="1">#REF!</definedName>
    <definedName name="BLPH87" localSheetId="32" hidden="1">#REF!</definedName>
    <definedName name="BLPH87" localSheetId="33" hidden="1">#REF!</definedName>
    <definedName name="BLPH87" localSheetId="43" hidden="1">#REF!</definedName>
    <definedName name="BLPH87" hidden="1">#REF!</definedName>
    <definedName name="BLPH88" localSheetId="36" hidden="1">#REF!</definedName>
    <definedName name="BLPH88" localSheetId="37" hidden="1">#REF!</definedName>
    <definedName name="BLPH88" localSheetId="38" hidden="1">#REF!</definedName>
    <definedName name="BLPH88" localSheetId="30" hidden="1">#REF!</definedName>
    <definedName name="BLPH88" localSheetId="31" hidden="1">#REF!</definedName>
    <definedName name="BLPH88" localSheetId="26" hidden="1">#REF!</definedName>
    <definedName name="BLPH88" localSheetId="27" hidden="1">#REF!</definedName>
    <definedName name="BLPH88" localSheetId="24" hidden="1">#REF!</definedName>
    <definedName name="BLPH88" localSheetId="25" hidden="1">#REF!</definedName>
    <definedName name="BLPH88" localSheetId="18" hidden="1">#REF!</definedName>
    <definedName name="BLPH88" localSheetId="19" hidden="1">#REF!</definedName>
    <definedName name="BLPH88" localSheetId="28" hidden="1">#REF!</definedName>
    <definedName name="BLPH88" localSheetId="29" hidden="1">#REF!</definedName>
    <definedName name="BLPH88" localSheetId="32" hidden="1">#REF!</definedName>
    <definedName name="BLPH88" localSheetId="33" hidden="1">#REF!</definedName>
    <definedName name="BLPH88" localSheetId="43" hidden="1">#REF!</definedName>
    <definedName name="BLPH88" hidden="1">#REF!</definedName>
    <definedName name="BLPH89" localSheetId="36" hidden="1">#REF!</definedName>
    <definedName name="BLPH89" localSheetId="37" hidden="1">#REF!</definedName>
    <definedName name="BLPH89" localSheetId="38" hidden="1">#REF!</definedName>
    <definedName name="BLPH89" localSheetId="30" hidden="1">#REF!</definedName>
    <definedName name="BLPH89" localSheetId="31" hidden="1">#REF!</definedName>
    <definedName name="BLPH89" localSheetId="26" hidden="1">#REF!</definedName>
    <definedName name="BLPH89" localSheetId="27" hidden="1">#REF!</definedName>
    <definedName name="BLPH89" localSheetId="24" hidden="1">#REF!</definedName>
    <definedName name="BLPH89" localSheetId="25" hidden="1">#REF!</definedName>
    <definedName name="BLPH89" localSheetId="18" hidden="1">#REF!</definedName>
    <definedName name="BLPH89" localSheetId="19" hidden="1">#REF!</definedName>
    <definedName name="BLPH89" localSheetId="28" hidden="1">#REF!</definedName>
    <definedName name="BLPH89" localSheetId="29" hidden="1">#REF!</definedName>
    <definedName name="BLPH89" localSheetId="32" hidden="1">#REF!</definedName>
    <definedName name="BLPH89" localSheetId="33" hidden="1">#REF!</definedName>
    <definedName name="BLPH89" localSheetId="43" hidden="1">#REF!</definedName>
    <definedName name="BLPH89" hidden="1">#REF!</definedName>
    <definedName name="BLPH9" localSheetId="36" hidden="1">#REF!</definedName>
    <definedName name="BLPH9" localSheetId="37" hidden="1">#REF!</definedName>
    <definedName name="BLPH9" localSheetId="38" hidden="1">#REF!</definedName>
    <definedName name="BLPH9" localSheetId="30" hidden="1">#REF!</definedName>
    <definedName name="BLPH9" localSheetId="31" hidden="1">#REF!</definedName>
    <definedName name="BLPH9" localSheetId="26" hidden="1">#REF!</definedName>
    <definedName name="BLPH9" localSheetId="27" hidden="1">#REF!</definedName>
    <definedName name="BLPH9" localSheetId="24" hidden="1">#REF!</definedName>
    <definedName name="BLPH9" localSheetId="25" hidden="1">#REF!</definedName>
    <definedName name="BLPH9" localSheetId="18" hidden="1">#REF!</definedName>
    <definedName name="BLPH9" localSheetId="19" hidden="1">#REF!</definedName>
    <definedName name="BLPH9" localSheetId="28" hidden="1">#REF!</definedName>
    <definedName name="BLPH9" localSheetId="29" hidden="1">#REF!</definedName>
    <definedName name="BLPH9" localSheetId="32" hidden="1">#REF!</definedName>
    <definedName name="BLPH9" localSheetId="33" hidden="1">#REF!</definedName>
    <definedName name="BLPH9" localSheetId="43" hidden="1">#REF!</definedName>
    <definedName name="BLPH9" hidden="1">#REF!</definedName>
    <definedName name="BLPH90" localSheetId="36" hidden="1">#REF!</definedName>
    <definedName name="BLPH90" localSheetId="37" hidden="1">#REF!</definedName>
    <definedName name="BLPH90" localSheetId="38" hidden="1">#REF!</definedName>
    <definedName name="BLPH90" localSheetId="30" hidden="1">#REF!</definedName>
    <definedName name="BLPH90" localSheetId="31" hidden="1">#REF!</definedName>
    <definedName name="BLPH90" localSheetId="26" hidden="1">#REF!</definedName>
    <definedName name="BLPH90" localSheetId="27" hidden="1">#REF!</definedName>
    <definedName name="BLPH90" localSheetId="24" hidden="1">#REF!</definedName>
    <definedName name="BLPH90" localSheetId="25" hidden="1">#REF!</definedName>
    <definedName name="BLPH90" localSheetId="18" hidden="1">#REF!</definedName>
    <definedName name="BLPH90" localSheetId="19" hidden="1">#REF!</definedName>
    <definedName name="BLPH90" localSheetId="28" hidden="1">#REF!</definedName>
    <definedName name="BLPH90" localSheetId="29" hidden="1">#REF!</definedName>
    <definedName name="BLPH90" localSheetId="32" hidden="1">#REF!</definedName>
    <definedName name="BLPH90" localSheetId="33" hidden="1">#REF!</definedName>
    <definedName name="BLPH90" localSheetId="43" hidden="1">#REF!</definedName>
    <definedName name="BLPH90" hidden="1">#REF!</definedName>
    <definedName name="BLPH91" localSheetId="36" hidden="1">#REF!</definedName>
    <definedName name="BLPH91" localSheetId="37" hidden="1">#REF!</definedName>
    <definedName name="BLPH91" localSheetId="38" hidden="1">#REF!</definedName>
    <definedName name="BLPH91" localSheetId="30" hidden="1">#REF!</definedName>
    <definedName name="BLPH91" localSheetId="31" hidden="1">#REF!</definedName>
    <definedName name="BLPH91" localSheetId="26" hidden="1">#REF!</definedName>
    <definedName name="BLPH91" localSheetId="27" hidden="1">#REF!</definedName>
    <definedName name="BLPH91" localSheetId="24" hidden="1">#REF!</definedName>
    <definedName name="BLPH91" localSheetId="25" hidden="1">#REF!</definedName>
    <definedName name="BLPH91" localSheetId="18" hidden="1">#REF!</definedName>
    <definedName name="BLPH91" localSheetId="19" hidden="1">#REF!</definedName>
    <definedName name="BLPH91" localSheetId="28" hidden="1">#REF!</definedName>
    <definedName name="BLPH91" localSheetId="29" hidden="1">#REF!</definedName>
    <definedName name="BLPH91" localSheetId="32" hidden="1">#REF!</definedName>
    <definedName name="BLPH91" localSheetId="33" hidden="1">#REF!</definedName>
    <definedName name="BLPH91" localSheetId="43" hidden="1">#REF!</definedName>
    <definedName name="BLPH91" hidden="1">#REF!</definedName>
    <definedName name="BLPH92" localSheetId="36" hidden="1">#REF!</definedName>
    <definedName name="BLPH92" localSheetId="37" hidden="1">#REF!</definedName>
    <definedName name="BLPH92" localSheetId="38" hidden="1">#REF!</definedName>
    <definedName name="BLPH92" localSheetId="30" hidden="1">#REF!</definedName>
    <definedName name="BLPH92" localSheetId="31" hidden="1">#REF!</definedName>
    <definedName name="BLPH92" localSheetId="26" hidden="1">#REF!</definedName>
    <definedName name="BLPH92" localSheetId="27" hidden="1">#REF!</definedName>
    <definedName name="BLPH92" localSheetId="24" hidden="1">#REF!</definedName>
    <definedName name="BLPH92" localSheetId="25" hidden="1">#REF!</definedName>
    <definedName name="BLPH92" localSheetId="18" hidden="1">#REF!</definedName>
    <definedName name="BLPH92" localSheetId="19" hidden="1">#REF!</definedName>
    <definedName name="BLPH92" localSheetId="28" hidden="1">#REF!</definedName>
    <definedName name="BLPH92" localSheetId="29" hidden="1">#REF!</definedName>
    <definedName name="BLPH92" localSheetId="32" hidden="1">#REF!</definedName>
    <definedName name="BLPH92" localSheetId="33" hidden="1">#REF!</definedName>
    <definedName name="BLPH92" localSheetId="43" hidden="1">#REF!</definedName>
    <definedName name="BLPH92" hidden="1">#REF!</definedName>
    <definedName name="BLPH93" localSheetId="36" hidden="1">#REF!</definedName>
    <definedName name="BLPH93" localSheetId="37" hidden="1">#REF!</definedName>
    <definedName name="BLPH93" localSheetId="38" hidden="1">#REF!</definedName>
    <definedName name="BLPH93" localSheetId="30" hidden="1">#REF!</definedName>
    <definedName name="BLPH93" localSheetId="31" hidden="1">#REF!</definedName>
    <definedName name="BLPH93" localSheetId="26" hidden="1">#REF!</definedName>
    <definedName name="BLPH93" localSheetId="27" hidden="1">#REF!</definedName>
    <definedName name="BLPH93" localSheetId="24" hidden="1">#REF!</definedName>
    <definedName name="BLPH93" localSheetId="25" hidden="1">#REF!</definedName>
    <definedName name="BLPH93" localSheetId="18" hidden="1">#REF!</definedName>
    <definedName name="BLPH93" localSheetId="19" hidden="1">#REF!</definedName>
    <definedName name="BLPH93" localSheetId="28" hidden="1">#REF!</definedName>
    <definedName name="BLPH93" localSheetId="29" hidden="1">#REF!</definedName>
    <definedName name="BLPH93" localSheetId="32" hidden="1">#REF!</definedName>
    <definedName name="BLPH93" localSheetId="33" hidden="1">#REF!</definedName>
    <definedName name="BLPH93" localSheetId="43" hidden="1">#REF!</definedName>
    <definedName name="BLPH93" hidden="1">#REF!</definedName>
    <definedName name="BLPH94" localSheetId="36" hidden="1">#REF!</definedName>
    <definedName name="BLPH94" localSheetId="37" hidden="1">#REF!</definedName>
    <definedName name="BLPH94" localSheetId="38" hidden="1">#REF!</definedName>
    <definedName name="BLPH94" localSheetId="30" hidden="1">#REF!</definedName>
    <definedName name="BLPH94" localSheetId="31" hidden="1">#REF!</definedName>
    <definedName name="BLPH94" localSheetId="26" hidden="1">#REF!</definedName>
    <definedName name="BLPH94" localSheetId="27" hidden="1">#REF!</definedName>
    <definedName name="BLPH94" localSheetId="24" hidden="1">#REF!</definedName>
    <definedName name="BLPH94" localSheetId="25" hidden="1">#REF!</definedName>
    <definedName name="BLPH94" localSheetId="18" hidden="1">#REF!</definedName>
    <definedName name="BLPH94" localSheetId="19" hidden="1">#REF!</definedName>
    <definedName name="BLPH94" localSheetId="28" hidden="1">#REF!</definedName>
    <definedName name="BLPH94" localSheetId="29" hidden="1">#REF!</definedName>
    <definedName name="BLPH94" localSheetId="32" hidden="1">#REF!</definedName>
    <definedName name="BLPH94" localSheetId="33" hidden="1">#REF!</definedName>
    <definedName name="BLPH94" localSheetId="43" hidden="1">#REF!</definedName>
    <definedName name="BLPH94" hidden="1">#REF!</definedName>
    <definedName name="BLPH95" localSheetId="36" hidden="1">#REF!</definedName>
    <definedName name="BLPH95" localSheetId="37" hidden="1">#REF!</definedName>
    <definedName name="BLPH95" localSheetId="38" hidden="1">#REF!</definedName>
    <definedName name="BLPH95" localSheetId="30" hidden="1">#REF!</definedName>
    <definedName name="BLPH95" localSheetId="31" hidden="1">#REF!</definedName>
    <definedName name="BLPH95" localSheetId="26" hidden="1">#REF!</definedName>
    <definedName name="BLPH95" localSheetId="27" hidden="1">#REF!</definedName>
    <definedName name="BLPH95" localSheetId="24" hidden="1">#REF!</definedName>
    <definedName name="BLPH95" localSheetId="25" hidden="1">#REF!</definedName>
    <definedName name="BLPH95" localSheetId="18" hidden="1">#REF!</definedName>
    <definedName name="BLPH95" localSheetId="19" hidden="1">#REF!</definedName>
    <definedName name="BLPH95" localSheetId="28" hidden="1">#REF!</definedName>
    <definedName name="BLPH95" localSheetId="29" hidden="1">#REF!</definedName>
    <definedName name="BLPH95" localSheetId="32" hidden="1">#REF!</definedName>
    <definedName name="BLPH95" localSheetId="33" hidden="1">#REF!</definedName>
    <definedName name="BLPH95" localSheetId="43" hidden="1">#REF!</definedName>
    <definedName name="BLPH95" hidden="1">#REF!</definedName>
    <definedName name="BLPH96" localSheetId="36" hidden="1">#REF!</definedName>
    <definedName name="BLPH96" localSheetId="37" hidden="1">#REF!</definedName>
    <definedName name="BLPH96" localSheetId="38" hidden="1">#REF!</definedName>
    <definedName name="BLPH96" localSheetId="30" hidden="1">#REF!</definedName>
    <definedName name="BLPH96" localSheetId="31" hidden="1">#REF!</definedName>
    <definedName name="BLPH96" localSheetId="26" hidden="1">#REF!</definedName>
    <definedName name="BLPH96" localSheetId="27" hidden="1">#REF!</definedName>
    <definedName name="BLPH96" localSheetId="24" hidden="1">#REF!</definedName>
    <definedName name="BLPH96" localSheetId="25" hidden="1">#REF!</definedName>
    <definedName name="BLPH96" localSheetId="18" hidden="1">#REF!</definedName>
    <definedName name="BLPH96" localSheetId="19" hidden="1">#REF!</definedName>
    <definedName name="BLPH96" localSheetId="28" hidden="1">#REF!</definedName>
    <definedName name="BLPH96" localSheetId="29" hidden="1">#REF!</definedName>
    <definedName name="BLPH96" localSheetId="32" hidden="1">#REF!</definedName>
    <definedName name="BLPH96" localSheetId="33" hidden="1">#REF!</definedName>
    <definedName name="BLPH96" localSheetId="43" hidden="1">#REF!</definedName>
    <definedName name="BLPH96" hidden="1">#REF!</definedName>
    <definedName name="BLPH97" localSheetId="36" hidden="1">#REF!</definedName>
    <definedName name="BLPH97" localSheetId="37" hidden="1">#REF!</definedName>
    <definedName name="BLPH97" localSheetId="38" hidden="1">#REF!</definedName>
    <definedName name="BLPH97" localSheetId="30" hidden="1">#REF!</definedName>
    <definedName name="BLPH97" localSheetId="31" hidden="1">#REF!</definedName>
    <definedName name="BLPH97" localSheetId="26" hidden="1">#REF!</definedName>
    <definedName name="BLPH97" localSheetId="27" hidden="1">#REF!</definedName>
    <definedName name="BLPH97" localSheetId="24" hidden="1">#REF!</definedName>
    <definedName name="BLPH97" localSheetId="25" hidden="1">#REF!</definedName>
    <definedName name="BLPH97" localSheetId="18" hidden="1">#REF!</definedName>
    <definedName name="BLPH97" localSheetId="19" hidden="1">#REF!</definedName>
    <definedName name="BLPH97" localSheetId="28" hidden="1">#REF!</definedName>
    <definedName name="BLPH97" localSheetId="29" hidden="1">#REF!</definedName>
    <definedName name="BLPH97" localSheetId="32" hidden="1">#REF!</definedName>
    <definedName name="BLPH97" localSheetId="33" hidden="1">#REF!</definedName>
    <definedName name="BLPH97" localSheetId="43" hidden="1">#REF!</definedName>
    <definedName name="BLPH97" hidden="1">#REF!</definedName>
    <definedName name="BLPH98" localSheetId="36" hidden="1">#REF!</definedName>
    <definedName name="BLPH98" localSheetId="37" hidden="1">#REF!</definedName>
    <definedName name="BLPH98" localSheetId="38" hidden="1">#REF!</definedName>
    <definedName name="BLPH98" localSheetId="30" hidden="1">#REF!</definedName>
    <definedName name="BLPH98" localSheetId="31" hidden="1">#REF!</definedName>
    <definedName name="BLPH98" localSheetId="26" hidden="1">#REF!</definedName>
    <definedName name="BLPH98" localSheetId="27" hidden="1">#REF!</definedName>
    <definedName name="BLPH98" localSheetId="24" hidden="1">#REF!</definedName>
    <definedName name="BLPH98" localSheetId="25" hidden="1">#REF!</definedName>
    <definedName name="BLPH98" localSheetId="18" hidden="1">#REF!</definedName>
    <definedName name="BLPH98" localSheetId="19" hidden="1">#REF!</definedName>
    <definedName name="BLPH98" localSheetId="28" hidden="1">#REF!</definedName>
    <definedName name="BLPH98" localSheetId="29" hidden="1">#REF!</definedName>
    <definedName name="BLPH98" localSheetId="32" hidden="1">#REF!</definedName>
    <definedName name="BLPH98" localSheetId="33" hidden="1">#REF!</definedName>
    <definedName name="BLPH98" localSheetId="43" hidden="1">#REF!</definedName>
    <definedName name="BLPH98" hidden="1">#REF!</definedName>
    <definedName name="BLPH99" localSheetId="36" hidden="1">#REF!</definedName>
    <definedName name="BLPH99" localSheetId="37" hidden="1">#REF!</definedName>
    <definedName name="BLPH99" localSheetId="38" hidden="1">#REF!</definedName>
    <definedName name="BLPH99" localSheetId="30" hidden="1">#REF!</definedName>
    <definedName name="BLPH99" localSheetId="31" hidden="1">#REF!</definedName>
    <definedName name="BLPH99" localSheetId="26" hidden="1">#REF!</definedName>
    <definedName name="BLPH99" localSheetId="27" hidden="1">#REF!</definedName>
    <definedName name="BLPH99" localSheetId="24" hidden="1">#REF!</definedName>
    <definedName name="BLPH99" localSheetId="25" hidden="1">#REF!</definedName>
    <definedName name="BLPH99" localSheetId="18" hidden="1">#REF!</definedName>
    <definedName name="BLPH99" localSheetId="19" hidden="1">#REF!</definedName>
    <definedName name="BLPH99" localSheetId="28" hidden="1">#REF!</definedName>
    <definedName name="BLPH99" localSheetId="29" hidden="1">#REF!</definedName>
    <definedName name="BLPH99" localSheetId="32" hidden="1">#REF!</definedName>
    <definedName name="BLPH99" localSheetId="33" hidden="1">#REF!</definedName>
    <definedName name="BLPH99" localSheetId="43" hidden="1">#REF!</definedName>
    <definedName name="BLPH99" hidden="1">#REF!</definedName>
    <definedName name="Cwvu.CapersView." localSheetId="36" hidden="1">[3]Sheet1!#REF!</definedName>
    <definedName name="Cwvu.CapersView." localSheetId="37" hidden="1">[3]Sheet1!#REF!</definedName>
    <definedName name="Cwvu.CapersView." localSheetId="38" hidden="1">[3]Sheet1!#REF!</definedName>
    <definedName name="Cwvu.CapersView." localSheetId="30" hidden="1">[3]Sheet1!#REF!</definedName>
    <definedName name="Cwvu.CapersView." localSheetId="31" hidden="1">[3]Sheet1!#REF!</definedName>
    <definedName name="Cwvu.CapersView." localSheetId="26" hidden="1">[3]Sheet1!#REF!</definedName>
    <definedName name="Cwvu.CapersView." localSheetId="27" hidden="1">[3]Sheet1!#REF!</definedName>
    <definedName name="Cwvu.CapersView." localSheetId="24" hidden="1">[3]Sheet1!#REF!</definedName>
    <definedName name="Cwvu.CapersView." localSheetId="25" hidden="1">[3]Sheet1!#REF!</definedName>
    <definedName name="Cwvu.CapersView." localSheetId="18" hidden="1">[3]Sheet1!#REF!</definedName>
    <definedName name="Cwvu.CapersView." localSheetId="19" hidden="1">[3]Sheet1!#REF!</definedName>
    <definedName name="Cwvu.CapersView." localSheetId="28" hidden="1">[3]Sheet1!#REF!</definedName>
    <definedName name="Cwvu.CapersView." localSheetId="29" hidden="1">[3]Sheet1!#REF!</definedName>
    <definedName name="Cwvu.CapersView." localSheetId="32" hidden="1">[3]Sheet1!#REF!</definedName>
    <definedName name="Cwvu.CapersView." localSheetId="33" hidden="1">[3]Sheet1!#REF!</definedName>
    <definedName name="Cwvu.CapersView." localSheetId="43" hidden="1">[3]Sheet1!#REF!</definedName>
    <definedName name="Cwvu.CapersView." hidden="1">[3]Sheet1!#REF!</definedName>
    <definedName name="Cwvu.Japan_Capers_Ed_Pub." localSheetId="36" hidden="1">[3]Sheet1!#REF!</definedName>
    <definedName name="Cwvu.Japan_Capers_Ed_Pub." localSheetId="37" hidden="1">[3]Sheet1!#REF!</definedName>
    <definedName name="Cwvu.Japan_Capers_Ed_Pub." localSheetId="38" hidden="1">[3]Sheet1!#REF!</definedName>
    <definedName name="Cwvu.Japan_Capers_Ed_Pub." localSheetId="30" hidden="1">[3]Sheet1!#REF!</definedName>
    <definedName name="Cwvu.Japan_Capers_Ed_Pub." localSheetId="31" hidden="1">[3]Sheet1!#REF!</definedName>
    <definedName name="Cwvu.Japan_Capers_Ed_Pub." localSheetId="26" hidden="1">[3]Sheet1!#REF!</definedName>
    <definedName name="Cwvu.Japan_Capers_Ed_Pub." localSheetId="27" hidden="1">[3]Sheet1!#REF!</definedName>
    <definedName name="Cwvu.Japan_Capers_Ed_Pub." localSheetId="24" hidden="1">[3]Sheet1!#REF!</definedName>
    <definedName name="Cwvu.Japan_Capers_Ed_Pub." localSheetId="25" hidden="1">[3]Sheet1!#REF!</definedName>
    <definedName name="Cwvu.Japan_Capers_Ed_Pub." localSheetId="18" hidden="1">[3]Sheet1!#REF!</definedName>
    <definedName name="Cwvu.Japan_Capers_Ed_Pub." localSheetId="19" hidden="1">[3]Sheet1!#REF!</definedName>
    <definedName name="Cwvu.Japan_Capers_Ed_Pub." localSheetId="28" hidden="1">[3]Sheet1!#REF!</definedName>
    <definedName name="Cwvu.Japan_Capers_Ed_Pub." localSheetId="29" hidden="1">[3]Sheet1!#REF!</definedName>
    <definedName name="Cwvu.Japan_Capers_Ed_Pub." localSheetId="32" hidden="1">[3]Sheet1!#REF!</definedName>
    <definedName name="Cwvu.Japan_Capers_Ed_Pub." localSheetId="33" hidden="1">[3]Sheet1!#REF!</definedName>
    <definedName name="Cwvu.Japan_Capers_Ed_Pub." localSheetId="43" hidden="1">[3]Sheet1!#REF!</definedName>
    <definedName name="Cwvu.Japan_Capers_Ed_Pub." hidden="1">[3]Sheet1!#REF!</definedName>
    <definedName name="f" localSheetId="30" hidden="1">{"'PRODUCTIONCOST SHEET'!$B$3:$G$48"}</definedName>
    <definedName name="f" localSheetId="31" hidden="1">{"'PRODUCTIONCOST SHEET'!$B$3:$G$48"}</definedName>
    <definedName name="f" localSheetId="26" hidden="1">{"'PRODUCTIONCOST SHEET'!$B$3:$G$48"}</definedName>
    <definedName name="f" localSheetId="27" hidden="1">{"'PRODUCTIONCOST SHEET'!$B$3:$G$48"}</definedName>
    <definedName name="f" localSheetId="24" hidden="1">{"'PRODUCTIONCOST SHEET'!$B$3:$G$48"}</definedName>
    <definedName name="f" localSheetId="25" hidden="1">{"'PRODUCTIONCOST SHEET'!$B$3:$G$48"}</definedName>
    <definedName name="f" localSheetId="18" hidden="1">{"'PRODUCTIONCOST SHEET'!$B$3:$G$48"}</definedName>
    <definedName name="f" localSheetId="19" hidden="1">{"'PRODUCTIONCOST SHEET'!$B$3:$G$48"}</definedName>
    <definedName name="f" localSheetId="28" hidden="1">{"'PRODUCTIONCOST SHEET'!$B$3:$G$48"}</definedName>
    <definedName name="f" localSheetId="29" hidden="1">{"'PRODUCTIONCOST SHEET'!$B$3:$G$48"}</definedName>
    <definedName name="f" localSheetId="32" hidden="1">{"'PRODUCTIONCOST SHEET'!$B$3:$G$48"}</definedName>
    <definedName name="f" localSheetId="33" hidden="1">{"'PRODUCTIONCOST SHEET'!$B$3:$G$48"}</definedName>
    <definedName name="f" hidden="1">{"'PRODUCTIONCOST SHEET'!$B$3:$G$48"}</definedName>
    <definedName name="ff" localSheetId="30" hidden="1">{#N/A,#N/A,FALSE,"PRJCTED MNTHLY QTY's"}</definedName>
    <definedName name="ff" localSheetId="31" hidden="1">{#N/A,#N/A,FALSE,"PRJCTED MNTHLY QTY's"}</definedName>
    <definedName name="ff" localSheetId="26" hidden="1">{#N/A,#N/A,FALSE,"PRJCTED MNTHLY QTY's"}</definedName>
    <definedName name="ff" localSheetId="27" hidden="1">{#N/A,#N/A,FALSE,"PRJCTED MNTHLY QTY's"}</definedName>
    <definedName name="ff" localSheetId="24" hidden="1">{#N/A,#N/A,FALSE,"PRJCTED MNTHLY QTY's"}</definedName>
    <definedName name="ff" localSheetId="25" hidden="1">{#N/A,#N/A,FALSE,"PRJCTED MNTHLY QTY's"}</definedName>
    <definedName name="ff" localSheetId="18" hidden="1">{#N/A,#N/A,FALSE,"PRJCTED MNTHLY QTY's"}</definedName>
    <definedName name="ff" localSheetId="19" hidden="1">{#N/A,#N/A,FALSE,"PRJCTED MNTHLY QTY's"}</definedName>
    <definedName name="ff" localSheetId="28" hidden="1">{#N/A,#N/A,FALSE,"PRJCTED MNTHLY QTY's"}</definedName>
    <definedName name="ff" localSheetId="29" hidden="1">{#N/A,#N/A,FALSE,"PRJCTED MNTHLY QTY's"}</definedName>
    <definedName name="ff" localSheetId="32" hidden="1">{#N/A,#N/A,FALSE,"PRJCTED MNTHLY QTY's"}</definedName>
    <definedName name="ff" localSheetId="33" hidden="1">{#N/A,#N/A,FALSE,"PRJCTED MNTHLY QTY's"}</definedName>
    <definedName name="ff" hidden="1">{#N/A,#N/A,FALSE,"PRJCTED MNTHLY QTY's"}</definedName>
    <definedName name="fffff" localSheetId="30" hidden="1">{#N/A,#N/A,FALSE,"PRJCTED QTRLY QTY's"}</definedName>
    <definedName name="fffff" localSheetId="31" hidden="1">{#N/A,#N/A,FALSE,"PRJCTED QTRLY QTY's"}</definedName>
    <definedName name="fffff" localSheetId="26" hidden="1">{#N/A,#N/A,FALSE,"PRJCTED QTRLY QTY's"}</definedName>
    <definedName name="fffff" localSheetId="27" hidden="1">{#N/A,#N/A,FALSE,"PRJCTED QTRLY QTY's"}</definedName>
    <definedName name="fffff" localSheetId="24" hidden="1">{#N/A,#N/A,FALSE,"PRJCTED QTRLY QTY's"}</definedName>
    <definedName name="fffff" localSheetId="25" hidden="1">{#N/A,#N/A,FALSE,"PRJCTED QTRLY QTY's"}</definedName>
    <definedName name="fffff" localSheetId="18" hidden="1">{#N/A,#N/A,FALSE,"PRJCTED QTRLY QTY's"}</definedName>
    <definedName name="fffff" localSheetId="19" hidden="1">{#N/A,#N/A,FALSE,"PRJCTED QTRLY QTY's"}</definedName>
    <definedName name="fffff" localSheetId="28" hidden="1">{#N/A,#N/A,FALSE,"PRJCTED QTRLY QTY's"}</definedName>
    <definedName name="fffff" localSheetId="29" hidden="1">{#N/A,#N/A,FALSE,"PRJCTED QTRLY QTY's"}</definedName>
    <definedName name="fffff" localSheetId="32" hidden="1">{#N/A,#N/A,FALSE,"PRJCTED QTRLY QTY's"}</definedName>
    <definedName name="fffff" localSheetId="33" hidden="1">{#N/A,#N/A,FALSE,"PRJCTED QTRLY QTY's"}</definedName>
    <definedName name="fffff" hidden="1">{#N/A,#N/A,FALSE,"PRJCTED QTRLY QTY's"}</definedName>
    <definedName name="gjk" localSheetId="30" hidden="1">{#N/A,#N/A,FALSE,"DI 2 YEAR MASTER SCHEDULE"}</definedName>
    <definedName name="gjk" localSheetId="31" hidden="1">{#N/A,#N/A,FALSE,"DI 2 YEAR MASTER SCHEDULE"}</definedName>
    <definedName name="gjk" localSheetId="26" hidden="1">{#N/A,#N/A,FALSE,"DI 2 YEAR MASTER SCHEDULE"}</definedName>
    <definedName name="gjk" localSheetId="27" hidden="1">{#N/A,#N/A,FALSE,"DI 2 YEAR MASTER SCHEDULE"}</definedName>
    <definedName name="gjk" localSheetId="24" hidden="1">{#N/A,#N/A,FALSE,"DI 2 YEAR MASTER SCHEDULE"}</definedName>
    <definedName name="gjk" localSheetId="25" hidden="1">{#N/A,#N/A,FALSE,"DI 2 YEAR MASTER SCHEDULE"}</definedName>
    <definedName name="gjk" localSheetId="18" hidden="1">{#N/A,#N/A,FALSE,"DI 2 YEAR MASTER SCHEDULE"}</definedName>
    <definedName name="gjk" localSheetId="19" hidden="1">{#N/A,#N/A,FALSE,"DI 2 YEAR MASTER SCHEDULE"}</definedName>
    <definedName name="gjk" localSheetId="28" hidden="1">{#N/A,#N/A,FALSE,"DI 2 YEAR MASTER SCHEDULE"}</definedName>
    <definedName name="gjk" localSheetId="29" hidden="1">{#N/A,#N/A,FALSE,"DI 2 YEAR MASTER SCHEDULE"}</definedName>
    <definedName name="gjk" localSheetId="32" hidden="1">{#N/A,#N/A,FALSE,"DI 2 YEAR MASTER SCHEDULE"}</definedName>
    <definedName name="gjk" localSheetId="33" hidden="1">{#N/A,#N/A,FALSE,"DI 2 YEAR MASTER SCHEDULE"}</definedName>
    <definedName name="gjk" hidden="1">{#N/A,#N/A,FALSE,"DI 2 YEAR MASTER SCHEDULE"}</definedName>
    <definedName name="gwge" localSheetId="36" hidden="1">#REF!</definedName>
    <definedName name="gwge" localSheetId="37" hidden="1">#REF!</definedName>
    <definedName name="gwge" localSheetId="38" hidden="1">#REF!</definedName>
    <definedName name="gwge" localSheetId="30" hidden="1">#REF!</definedName>
    <definedName name="gwge" localSheetId="31" hidden="1">#REF!</definedName>
    <definedName name="gwge" localSheetId="26" hidden="1">#REF!</definedName>
    <definedName name="gwge" localSheetId="27" hidden="1">#REF!</definedName>
    <definedName name="gwge" localSheetId="24" hidden="1">#REF!</definedName>
    <definedName name="gwge" localSheetId="25" hidden="1">#REF!</definedName>
    <definedName name="gwge" localSheetId="18" hidden="1">#REF!</definedName>
    <definedName name="gwge" localSheetId="19" hidden="1">#REF!</definedName>
    <definedName name="gwge" localSheetId="28" hidden="1">#REF!</definedName>
    <definedName name="gwge" localSheetId="29" hidden="1">#REF!</definedName>
    <definedName name="gwge" localSheetId="32" hidden="1">#REF!</definedName>
    <definedName name="gwge" localSheetId="33" hidden="1">#REF!</definedName>
    <definedName name="gwge" localSheetId="43" hidden="1">#REF!</definedName>
    <definedName name="gwge" hidden="1">#REF!</definedName>
    <definedName name="hh" localSheetId="3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1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2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localSheetId="3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h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HTML_CodePage" hidden="1">1252</definedName>
    <definedName name="HTML_Control" localSheetId="30" hidden="1">{"'PRODUCTIONCOST SHEET'!$B$3:$G$48"}</definedName>
    <definedName name="HTML_Control" localSheetId="31" hidden="1">{"'PRODUCTIONCOST SHEET'!$B$3:$G$48"}</definedName>
    <definedName name="HTML_Control" localSheetId="26" hidden="1">{"'PRODUCTIONCOST SHEET'!$B$3:$G$48"}</definedName>
    <definedName name="HTML_Control" localSheetId="27" hidden="1">{"'PRODUCTIONCOST SHEET'!$B$3:$G$48"}</definedName>
    <definedName name="HTML_Control" localSheetId="24" hidden="1">{"'PRODUCTIONCOST SHEET'!$B$3:$G$48"}</definedName>
    <definedName name="HTML_Control" localSheetId="25" hidden="1">{"'PRODUCTIONCOST SHEET'!$B$3:$G$48"}</definedName>
    <definedName name="HTML_Control" localSheetId="18" hidden="1">{"'PRODUCTIONCOST SHEET'!$B$3:$G$48"}</definedName>
    <definedName name="HTML_Control" localSheetId="19" hidden="1">{"'PRODUCTIONCOST SHEET'!$B$3:$G$48"}</definedName>
    <definedName name="HTML_Control" localSheetId="28" hidden="1">{"'PRODUCTIONCOST SHEET'!$B$3:$G$48"}</definedName>
    <definedName name="HTML_Control" localSheetId="29" hidden="1">{"'PRODUCTIONCOST SHEET'!$B$3:$G$48"}</definedName>
    <definedName name="HTML_Control" localSheetId="32" hidden="1">{"'PRODUCTIONCOST SHEET'!$B$3:$G$48"}</definedName>
    <definedName name="HTML_Control" localSheetId="33" hidden="1">{"'PRODUCTIONCOST SHEET'!$B$3:$G$48"}</definedName>
    <definedName name="HTML_Control" hidden="1">{"'PRODUCTIONCOST SHEET'!$B$3:$G$48"}</definedName>
    <definedName name="HTML_Description" hidden="1">"DRAFT"</definedName>
    <definedName name="HTML_Email" hidden="1">"Patrick_Blattner@Studio.Disney.com"</definedName>
    <definedName name="HTML_Header" hidden="1">"EXISTING &amp; FUTURE PRODUCTS (CONFIDENTIAL)"</definedName>
    <definedName name="HTML_LastUpdate" hidden="1">"2/8/98"</definedName>
    <definedName name="HTML_LineAfter" hidden="1">FALSE</definedName>
    <definedName name="HTML_LineBefore" hidden="1">TRUE</definedName>
    <definedName name="HTML_Name" hidden="1">"Patrick Blattner"</definedName>
    <definedName name="HTML_OBDlg2" hidden="1">TRUE</definedName>
    <definedName name="HTML_OBDlg4" hidden="1">TRUE</definedName>
    <definedName name="HTML_OS" hidden="1">0</definedName>
    <definedName name="HTML_PathFile" hidden="1">"K:\ANIMATE\SECURE\Production\INTRANET\ANI.HTML.htm"</definedName>
    <definedName name="HTML_Title" hidden="1">"2D ANIMATION PRODUCTION TABLE"</definedName>
    <definedName name="l" localSheetId="30" hidden="1">{#N/A,#N/A,FALSE,"DI 2 YEAR MASTER SCHEDULE"}</definedName>
    <definedName name="l" localSheetId="31" hidden="1">{#N/A,#N/A,FALSE,"DI 2 YEAR MASTER SCHEDULE"}</definedName>
    <definedName name="l" localSheetId="26" hidden="1">{#N/A,#N/A,FALSE,"DI 2 YEAR MASTER SCHEDULE"}</definedName>
    <definedName name="l" localSheetId="27" hidden="1">{#N/A,#N/A,FALSE,"DI 2 YEAR MASTER SCHEDULE"}</definedName>
    <definedName name="l" localSheetId="24" hidden="1">{#N/A,#N/A,FALSE,"DI 2 YEAR MASTER SCHEDULE"}</definedName>
    <definedName name="l" localSheetId="25" hidden="1">{#N/A,#N/A,FALSE,"DI 2 YEAR MASTER SCHEDULE"}</definedName>
    <definedName name="l" localSheetId="18" hidden="1">{#N/A,#N/A,FALSE,"DI 2 YEAR MASTER SCHEDULE"}</definedName>
    <definedName name="l" localSheetId="19" hidden="1">{#N/A,#N/A,FALSE,"DI 2 YEAR MASTER SCHEDULE"}</definedName>
    <definedName name="l" localSheetId="28" hidden="1">{#N/A,#N/A,FALSE,"DI 2 YEAR MASTER SCHEDULE"}</definedName>
    <definedName name="l" localSheetId="29" hidden="1">{#N/A,#N/A,FALSE,"DI 2 YEAR MASTER SCHEDULE"}</definedName>
    <definedName name="l" localSheetId="32" hidden="1">{#N/A,#N/A,FALSE,"DI 2 YEAR MASTER SCHEDULE"}</definedName>
    <definedName name="l" localSheetId="33" hidden="1">{#N/A,#N/A,FALSE,"DI 2 YEAR MASTER SCHEDULE"}</definedName>
    <definedName name="l" hidden="1">{#N/A,#N/A,FALSE,"DI 2 YEAR MASTER SCHEDULE"}</definedName>
    <definedName name="ListOffset" hidden="1">1</definedName>
    <definedName name="lkl" localSheetId="30" hidden="1">{#N/A,#N/A,FALSE,"DI 2 YEAR MASTER SCHEDULE"}</definedName>
    <definedName name="lkl" localSheetId="31" hidden="1">{#N/A,#N/A,FALSE,"DI 2 YEAR MASTER SCHEDULE"}</definedName>
    <definedName name="lkl" localSheetId="26" hidden="1">{#N/A,#N/A,FALSE,"DI 2 YEAR MASTER SCHEDULE"}</definedName>
    <definedName name="lkl" localSheetId="27" hidden="1">{#N/A,#N/A,FALSE,"DI 2 YEAR MASTER SCHEDULE"}</definedName>
    <definedName name="lkl" localSheetId="24" hidden="1">{#N/A,#N/A,FALSE,"DI 2 YEAR MASTER SCHEDULE"}</definedName>
    <definedName name="lkl" localSheetId="25" hidden="1">{#N/A,#N/A,FALSE,"DI 2 YEAR MASTER SCHEDULE"}</definedName>
    <definedName name="lkl" localSheetId="18" hidden="1">{#N/A,#N/A,FALSE,"DI 2 YEAR MASTER SCHEDULE"}</definedName>
    <definedName name="lkl" localSheetId="19" hidden="1">{#N/A,#N/A,FALSE,"DI 2 YEAR MASTER SCHEDULE"}</definedName>
    <definedName name="lkl" localSheetId="28" hidden="1">{#N/A,#N/A,FALSE,"DI 2 YEAR MASTER SCHEDULE"}</definedName>
    <definedName name="lkl" localSheetId="29" hidden="1">{#N/A,#N/A,FALSE,"DI 2 YEAR MASTER SCHEDULE"}</definedName>
    <definedName name="lkl" localSheetId="32" hidden="1">{#N/A,#N/A,FALSE,"DI 2 YEAR MASTER SCHEDULE"}</definedName>
    <definedName name="lkl" localSheetId="33" hidden="1">{#N/A,#N/A,FALSE,"DI 2 YEAR MASTER SCHEDULE"}</definedName>
    <definedName name="lkl" hidden="1">{#N/A,#N/A,FALSE,"DI 2 YEAR MASTER SCHEDULE"}</definedName>
    <definedName name="mm" localSheetId="3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1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2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localSheetId="3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mmmm" localSheetId="3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2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localSheetId="3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mmmm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nn" localSheetId="30" hidden="1">{#N/A,#N/A,FALSE,"PRJCTED QTRLY $'s"}</definedName>
    <definedName name="nn" localSheetId="31" hidden="1">{#N/A,#N/A,FALSE,"PRJCTED QTRLY $'s"}</definedName>
    <definedName name="nn" localSheetId="26" hidden="1">{#N/A,#N/A,FALSE,"PRJCTED QTRLY $'s"}</definedName>
    <definedName name="nn" localSheetId="27" hidden="1">{#N/A,#N/A,FALSE,"PRJCTED QTRLY $'s"}</definedName>
    <definedName name="nn" localSheetId="24" hidden="1">{#N/A,#N/A,FALSE,"PRJCTED QTRLY $'s"}</definedName>
    <definedName name="nn" localSheetId="25" hidden="1">{#N/A,#N/A,FALSE,"PRJCTED QTRLY $'s"}</definedName>
    <definedName name="nn" localSheetId="18" hidden="1">{#N/A,#N/A,FALSE,"PRJCTED QTRLY $'s"}</definedName>
    <definedName name="nn" localSheetId="19" hidden="1">{#N/A,#N/A,FALSE,"PRJCTED QTRLY $'s"}</definedName>
    <definedName name="nn" localSheetId="28" hidden="1">{#N/A,#N/A,FALSE,"PRJCTED QTRLY $'s"}</definedName>
    <definedName name="nn" localSheetId="29" hidden="1">{#N/A,#N/A,FALSE,"PRJCTED QTRLY $'s"}</definedName>
    <definedName name="nn" localSheetId="32" hidden="1">{#N/A,#N/A,FALSE,"PRJCTED QTRLY $'s"}</definedName>
    <definedName name="nn" localSheetId="33" hidden="1">{#N/A,#N/A,FALSE,"PRJCTED QTRLY $'s"}</definedName>
    <definedName name="nn" hidden="1">{#N/A,#N/A,FALSE,"PRJCTED QTRLY $'s"}</definedName>
    <definedName name="Pal_Workbook_GUID" hidden="1">"LJ9YVKRJVQ1A1KNUG7XIT5A9"</definedName>
    <definedName name="qs" localSheetId="30" hidden="1">{#N/A,#N/A,FALSE,"PRJCTED MNTHLY QTY's"}</definedName>
    <definedName name="qs" localSheetId="31" hidden="1">{#N/A,#N/A,FALSE,"PRJCTED MNTHLY QTY's"}</definedName>
    <definedName name="qs" localSheetId="26" hidden="1">{#N/A,#N/A,FALSE,"PRJCTED MNTHLY QTY's"}</definedName>
    <definedName name="qs" localSheetId="27" hidden="1">{#N/A,#N/A,FALSE,"PRJCTED MNTHLY QTY's"}</definedName>
    <definedName name="qs" localSheetId="24" hidden="1">{#N/A,#N/A,FALSE,"PRJCTED MNTHLY QTY's"}</definedName>
    <definedName name="qs" localSheetId="25" hidden="1">{#N/A,#N/A,FALSE,"PRJCTED MNTHLY QTY's"}</definedName>
    <definedName name="qs" localSheetId="18" hidden="1">{#N/A,#N/A,FALSE,"PRJCTED MNTHLY QTY's"}</definedName>
    <definedName name="qs" localSheetId="19" hidden="1">{#N/A,#N/A,FALSE,"PRJCTED MNTHLY QTY's"}</definedName>
    <definedName name="qs" localSheetId="28" hidden="1">{#N/A,#N/A,FALSE,"PRJCTED MNTHLY QTY's"}</definedName>
    <definedName name="qs" localSheetId="29" hidden="1">{#N/A,#N/A,FALSE,"PRJCTED MNTHLY QTY's"}</definedName>
    <definedName name="qs" localSheetId="32" hidden="1">{#N/A,#N/A,FALSE,"PRJCTED MNTHLY QTY's"}</definedName>
    <definedName name="qs" localSheetId="33" hidden="1">{#N/A,#N/A,FALSE,"PRJCTED MNTHLY QTY's"}</definedName>
    <definedName name="qs" hidden="1">{#N/A,#N/A,FALSE,"PRJCTED MNTHLY QTY's"}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wvu.CapersView." localSheetId="36" hidden="1">#REF!</definedName>
    <definedName name="Rwvu.CapersView." localSheetId="37" hidden="1">#REF!</definedName>
    <definedName name="Rwvu.CapersView." localSheetId="38" hidden="1">#REF!</definedName>
    <definedName name="Rwvu.CapersView." localSheetId="30" hidden="1">#REF!</definedName>
    <definedName name="Rwvu.CapersView." localSheetId="31" hidden="1">#REF!</definedName>
    <definedName name="Rwvu.CapersView." localSheetId="26" hidden="1">#REF!</definedName>
    <definedName name="Rwvu.CapersView." localSheetId="27" hidden="1">#REF!</definedName>
    <definedName name="Rwvu.CapersView." localSheetId="24" hidden="1">#REF!</definedName>
    <definedName name="Rwvu.CapersView." localSheetId="25" hidden="1">#REF!</definedName>
    <definedName name="Rwvu.CapersView." localSheetId="18" hidden="1">#REF!</definedName>
    <definedName name="Rwvu.CapersView." localSheetId="19" hidden="1">#REF!</definedName>
    <definedName name="Rwvu.CapersView." localSheetId="28" hidden="1">#REF!</definedName>
    <definedName name="Rwvu.CapersView." localSheetId="29" hidden="1">#REF!</definedName>
    <definedName name="Rwvu.CapersView." localSheetId="32" hidden="1">#REF!</definedName>
    <definedName name="Rwvu.CapersView." localSheetId="33" hidden="1">#REF!</definedName>
    <definedName name="Rwvu.CapersView." localSheetId="43" hidden="1">#REF!</definedName>
    <definedName name="Rwvu.CapersView." hidden="1">#REF!</definedName>
    <definedName name="Rwvu.Japan_Capers_Ed_Pub." localSheetId="36" hidden="1">#REF!</definedName>
    <definedName name="Rwvu.Japan_Capers_Ed_Pub." localSheetId="37" hidden="1">#REF!</definedName>
    <definedName name="Rwvu.Japan_Capers_Ed_Pub." localSheetId="38" hidden="1">#REF!</definedName>
    <definedName name="Rwvu.Japan_Capers_Ed_Pub." localSheetId="30" hidden="1">#REF!</definedName>
    <definedName name="Rwvu.Japan_Capers_Ed_Pub." localSheetId="31" hidden="1">#REF!</definedName>
    <definedName name="Rwvu.Japan_Capers_Ed_Pub." localSheetId="26" hidden="1">#REF!</definedName>
    <definedName name="Rwvu.Japan_Capers_Ed_Pub." localSheetId="27" hidden="1">#REF!</definedName>
    <definedName name="Rwvu.Japan_Capers_Ed_Pub." localSheetId="24" hidden="1">#REF!</definedName>
    <definedName name="Rwvu.Japan_Capers_Ed_Pub." localSheetId="25" hidden="1">#REF!</definedName>
    <definedName name="Rwvu.Japan_Capers_Ed_Pub." localSheetId="18" hidden="1">#REF!</definedName>
    <definedName name="Rwvu.Japan_Capers_Ed_Pub." localSheetId="19" hidden="1">#REF!</definedName>
    <definedName name="Rwvu.Japan_Capers_Ed_Pub." localSheetId="28" hidden="1">#REF!</definedName>
    <definedName name="Rwvu.Japan_Capers_Ed_Pub." localSheetId="29" hidden="1">#REF!</definedName>
    <definedName name="Rwvu.Japan_Capers_Ed_Pub." localSheetId="32" hidden="1">#REF!</definedName>
    <definedName name="Rwvu.Japan_Capers_Ed_Pub." localSheetId="33" hidden="1">#REF!</definedName>
    <definedName name="Rwvu.Japan_Capers_Ed_Pub." localSheetId="43" hidden="1">#REF!</definedName>
    <definedName name="Rwvu.Japan_Capers_Ed_Pub." hidden="1">#REF!</definedName>
    <definedName name="Rwvu.KJP_CC." localSheetId="36" hidden="1">#REF!</definedName>
    <definedName name="Rwvu.KJP_CC." localSheetId="37" hidden="1">#REF!</definedName>
    <definedName name="Rwvu.KJP_CC." localSheetId="38" hidden="1">#REF!</definedName>
    <definedName name="Rwvu.KJP_CC." localSheetId="30" hidden="1">#REF!</definedName>
    <definedName name="Rwvu.KJP_CC." localSheetId="31" hidden="1">#REF!</definedName>
    <definedName name="Rwvu.KJP_CC." localSheetId="26" hidden="1">#REF!</definedName>
    <definedName name="Rwvu.KJP_CC." localSheetId="27" hidden="1">#REF!</definedName>
    <definedName name="Rwvu.KJP_CC." localSheetId="24" hidden="1">#REF!</definedName>
    <definedName name="Rwvu.KJP_CC." localSheetId="25" hidden="1">#REF!</definedName>
    <definedName name="Rwvu.KJP_CC." localSheetId="18" hidden="1">#REF!</definedName>
    <definedName name="Rwvu.KJP_CC." localSheetId="19" hidden="1">#REF!</definedName>
    <definedName name="Rwvu.KJP_CC." localSheetId="28" hidden="1">#REF!</definedName>
    <definedName name="Rwvu.KJP_CC." localSheetId="29" hidden="1">#REF!</definedName>
    <definedName name="Rwvu.KJP_CC." localSheetId="32" hidden="1">#REF!</definedName>
    <definedName name="Rwvu.KJP_CC." localSheetId="33" hidden="1">#REF!</definedName>
    <definedName name="Rwvu.KJP_CC." localSheetId="43" hidden="1">#REF!</definedName>
    <definedName name="Rwvu.KJP_CC." hidden="1">#REF!</definedName>
    <definedName name="SAPBEXhrIndnt" hidden="1">"Wide"</definedName>
    <definedName name="SAPBEXrevision" hidden="1">1</definedName>
    <definedName name="SAPBEXsysID" hidden="1">"BWP"</definedName>
    <definedName name="SAPBEXwbID" hidden="1">"3M0Y5JZ0K259IJHR15SO2N9QE"</definedName>
    <definedName name="SAPsysID" hidden="1">"708C5W7SBKP804JT78WJ0JNKI"</definedName>
    <definedName name="SAPwbID" hidden="1">"ARS"</definedName>
    <definedName name="Swvu.CapersView." localSheetId="36" hidden="1">[3]Sheet1!#REF!</definedName>
    <definedName name="Swvu.CapersView." localSheetId="37" hidden="1">[3]Sheet1!#REF!</definedName>
    <definedName name="Swvu.CapersView." localSheetId="38" hidden="1">[3]Sheet1!#REF!</definedName>
    <definedName name="Swvu.CapersView." localSheetId="30" hidden="1">[3]Sheet1!#REF!</definedName>
    <definedName name="Swvu.CapersView." localSheetId="31" hidden="1">[3]Sheet1!#REF!</definedName>
    <definedName name="Swvu.CapersView." localSheetId="26" hidden="1">[3]Sheet1!#REF!</definedName>
    <definedName name="Swvu.CapersView." localSheetId="27" hidden="1">[3]Sheet1!#REF!</definedName>
    <definedName name="Swvu.CapersView." localSheetId="24" hidden="1">[3]Sheet1!#REF!</definedName>
    <definedName name="Swvu.CapersView." localSheetId="25" hidden="1">[3]Sheet1!#REF!</definedName>
    <definedName name="Swvu.CapersView." localSheetId="18" hidden="1">[3]Sheet1!#REF!</definedName>
    <definedName name="Swvu.CapersView." localSheetId="19" hidden="1">[3]Sheet1!#REF!</definedName>
    <definedName name="Swvu.CapersView." localSheetId="28" hidden="1">[3]Sheet1!#REF!</definedName>
    <definedName name="Swvu.CapersView." localSheetId="29" hidden="1">[3]Sheet1!#REF!</definedName>
    <definedName name="Swvu.CapersView." localSheetId="32" hidden="1">[3]Sheet1!#REF!</definedName>
    <definedName name="Swvu.CapersView." localSheetId="33" hidden="1">[3]Sheet1!#REF!</definedName>
    <definedName name="Swvu.CapersView." localSheetId="43" hidden="1">[3]Sheet1!#REF!</definedName>
    <definedName name="Swvu.CapersView." hidden="1">[3]Sheet1!#REF!</definedName>
    <definedName name="Swvu.Japan_Capers_Ed_Pub." localSheetId="36" hidden="1">#REF!</definedName>
    <definedName name="Swvu.Japan_Capers_Ed_Pub." localSheetId="37" hidden="1">#REF!</definedName>
    <definedName name="Swvu.Japan_Capers_Ed_Pub." localSheetId="38" hidden="1">#REF!</definedName>
    <definedName name="Swvu.Japan_Capers_Ed_Pub." localSheetId="30" hidden="1">#REF!</definedName>
    <definedName name="Swvu.Japan_Capers_Ed_Pub." localSheetId="31" hidden="1">#REF!</definedName>
    <definedName name="Swvu.Japan_Capers_Ed_Pub." localSheetId="26" hidden="1">#REF!</definedName>
    <definedName name="Swvu.Japan_Capers_Ed_Pub." localSheetId="27" hidden="1">#REF!</definedName>
    <definedName name="Swvu.Japan_Capers_Ed_Pub." localSheetId="24" hidden="1">#REF!</definedName>
    <definedName name="Swvu.Japan_Capers_Ed_Pub." localSheetId="25" hidden="1">#REF!</definedName>
    <definedName name="Swvu.Japan_Capers_Ed_Pub." localSheetId="18" hidden="1">#REF!</definedName>
    <definedName name="Swvu.Japan_Capers_Ed_Pub." localSheetId="19" hidden="1">#REF!</definedName>
    <definedName name="Swvu.Japan_Capers_Ed_Pub." localSheetId="28" hidden="1">#REF!</definedName>
    <definedName name="Swvu.Japan_Capers_Ed_Pub." localSheetId="29" hidden="1">#REF!</definedName>
    <definedName name="Swvu.Japan_Capers_Ed_Pub." localSheetId="32" hidden="1">#REF!</definedName>
    <definedName name="Swvu.Japan_Capers_Ed_Pub." localSheetId="33" hidden="1">#REF!</definedName>
    <definedName name="Swvu.Japan_Capers_Ed_Pub." localSheetId="43" hidden="1">#REF!</definedName>
    <definedName name="Swvu.Japan_Capers_Ed_Pub." hidden="1">#REF!</definedName>
    <definedName name="Swvu.KJP_CC." localSheetId="36" hidden="1">#REF!</definedName>
    <definedName name="Swvu.KJP_CC." localSheetId="37" hidden="1">#REF!</definedName>
    <definedName name="Swvu.KJP_CC." localSheetId="38" hidden="1">#REF!</definedName>
    <definedName name="Swvu.KJP_CC." localSheetId="30" hidden="1">#REF!</definedName>
    <definedName name="Swvu.KJP_CC." localSheetId="31" hidden="1">#REF!</definedName>
    <definedName name="Swvu.KJP_CC." localSheetId="26" hidden="1">#REF!</definedName>
    <definedName name="Swvu.KJP_CC." localSheetId="27" hidden="1">#REF!</definedName>
    <definedName name="Swvu.KJP_CC." localSheetId="24" hidden="1">#REF!</definedName>
    <definedName name="Swvu.KJP_CC." localSheetId="25" hidden="1">#REF!</definedName>
    <definedName name="Swvu.KJP_CC." localSheetId="18" hidden="1">#REF!</definedName>
    <definedName name="Swvu.KJP_CC." localSheetId="19" hidden="1">#REF!</definedName>
    <definedName name="Swvu.KJP_CC." localSheetId="28" hidden="1">#REF!</definedName>
    <definedName name="Swvu.KJP_CC." localSheetId="29" hidden="1">#REF!</definedName>
    <definedName name="Swvu.KJP_CC." localSheetId="32" hidden="1">#REF!</definedName>
    <definedName name="Swvu.KJP_CC." localSheetId="33" hidden="1">#REF!</definedName>
    <definedName name="Swvu.KJP_CC." localSheetId="43" hidden="1">#REF!</definedName>
    <definedName name="Swvu.KJP_CC." hidden="1">#REF!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u" localSheetId="30" hidden="1">{#VALUE!,#N/A,FALSE,0}</definedName>
    <definedName name="u" localSheetId="31" hidden="1">{#VALUE!,#N/A,FALSE,0}</definedName>
    <definedName name="u" localSheetId="26" hidden="1">{#VALUE!,#N/A,FALSE,0}</definedName>
    <definedName name="u" localSheetId="27" hidden="1">{#VALUE!,#N/A,FALSE,0}</definedName>
    <definedName name="u" localSheetId="24" hidden="1">{#VALUE!,#N/A,FALSE,0}</definedName>
    <definedName name="u" localSheetId="25" hidden="1">{#VALUE!,#N/A,FALSE,0}</definedName>
    <definedName name="u" localSheetId="18" hidden="1">{#VALUE!,#N/A,FALSE,0}</definedName>
    <definedName name="u" localSheetId="19" hidden="1">{#VALUE!,#N/A,FALSE,0}</definedName>
    <definedName name="u" localSheetId="28" hidden="1">{#VALUE!,#N/A,FALSE,0}</definedName>
    <definedName name="u" localSheetId="29" hidden="1">{#VALUE!,#N/A,FALSE,0}</definedName>
    <definedName name="u" localSheetId="32" hidden="1">{#VALUE!,#N/A,FALSE,0}</definedName>
    <definedName name="u" localSheetId="33" hidden="1">{#VALUE!,#N/A,FALSE,0}</definedName>
    <definedName name="u" hidden="1">{#VALUE!,#N/A,FALSE,0}</definedName>
    <definedName name="UAG" localSheetId="30" hidden="1">{#N/A,#N/A,FALSE,"DI 2 YEAR MASTER SCHEDULE"}</definedName>
    <definedName name="UAG" localSheetId="31" hidden="1">{#N/A,#N/A,FALSE,"DI 2 YEAR MASTER SCHEDULE"}</definedName>
    <definedName name="UAG" localSheetId="26" hidden="1">{#N/A,#N/A,FALSE,"DI 2 YEAR MASTER SCHEDULE"}</definedName>
    <definedName name="UAG" localSheetId="27" hidden="1">{#N/A,#N/A,FALSE,"DI 2 YEAR MASTER SCHEDULE"}</definedName>
    <definedName name="UAG" localSheetId="24" hidden="1">{#N/A,#N/A,FALSE,"DI 2 YEAR MASTER SCHEDULE"}</definedName>
    <definedName name="UAG" localSheetId="25" hidden="1">{#N/A,#N/A,FALSE,"DI 2 YEAR MASTER SCHEDULE"}</definedName>
    <definedName name="UAG" localSheetId="18" hidden="1">{#N/A,#N/A,FALSE,"DI 2 YEAR MASTER SCHEDULE"}</definedName>
    <definedName name="UAG" localSheetId="19" hidden="1">{#N/A,#N/A,FALSE,"DI 2 YEAR MASTER SCHEDULE"}</definedName>
    <definedName name="UAG" localSheetId="28" hidden="1">{#N/A,#N/A,FALSE,"DI 2 YEAR MASTER SCHEDULE"}</definedName>
    <definedName name="UAG" localSheetId="29" hidden="1">{#N/A,#N/A,FALSE,"DI 2 YEAR MASTER SCHEDULE"}</definedName>
    <definedName name="UAG" localSheetId="32" hidden="1">{#N/A,#N/A,FALSE,"DI 2 YEAR MASTER SCHEDULE"}</definedName>
    <definedName name="UAG" localSheetId="33" hidden="1">{#N/A,#N/A,FALSE,"DI 2 YEAR MASTER SCHEDULE"}</definedName>
    <definedName name="UAG" hidden="1">{#N/A,#N/A,FALSE,"DI 2 YEAR MASTER SCHEDULE"}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v" localSheetId="30" hidden="1">{"Japan_Capers_Ed_Pub",#N/A,FALSE,"DI 2 YEAR MASTER SCHEDULE"}</definedName>
    <definedName name="v" localSheetId="31" hidden="1">{"Japan_Capers_Ed_Pub",#N/A,FALSE,"DI 2 YEAR MASTER SCHEDULE"}</definedName>
    <definedName name="v" localSheetId="26" hidden="1">{"Japan_Capers_Ed_Pub",#N/A,FALSE,"DI 2 YEAR MASTER SCHEDULE"}</definedName>
    <definedName name="v" localSheetId="27" hidden="1">{"Japan_Capers_Ed_Pub",#N/A,FALSE,"DI 2 YEAR MASTER SCHEDULE"}</definedName>
    <definedName name="v" localSheetId="24" hidden="1">{"Japan_Capers_Ed_Pub",#N/A,FALSE,"DI 2 YEAR MASTER SCHEDULE"}</definedName>
    <definedName name="v" localSheetId="25" hidden="1">{"Japan_Capers_Ed_Pub",#N/A,FALSE,"DI 2 YEAR MASTER SCHEDULE"}</definedName>
    <definedName name="v" localSheetId="18" hidden="1">{"Japan_Capers_Ed_Pub",#N/A,FALSE,"DI 2 YEAR MASTER SCHEDULE"}</definedName>
    <definedName name="v" localSheetId="19" hidden="1">{"Japan_Capers_Ed_Pub",#N/A,FALSE,"DI 2 YEAR MASTER SCHEDULE"}</definedName>
    <definedName name="v" localSheetId="28" hidden="1">{"Japan_Capers_Ed_Pub",#N/A,FALSE,"DI 2 YEAR MASTER SCHEDULE"}</definedName>
    <definedName name="v" localSheetId="29" hidden="1">{"Japan_Capers_Ed_Pub",#N/A,FALSE,"DI 2 YEAR MASTER SCHEDULE"}</definedName>
    <definedName name="v" localSheetId="32" hidden="1">{"Japan_Capers_Ed_Pub",#N/A,FALSE,"DI 2 YEAR MASTER SCHEDULE"}</definedName>
    <definedName name="v" localSheetId="33" hidden="1">{"Japan_Capers_Ed_Pub",#N/A,FALSE,"DI 2 YEAR MASTER SCHEDULE"}</definedName>
    <definedName name="v" hidden="1">{"Japan_Capers_Ed_Pub",#N/A,FALSE,"DI 2 YEAR MASTER SCHEDULE"}</definedName>
    <definedName name="wrn.CapersPlotter." localSheetId="30" hidden="1">{#N/A,#N/A,FALSE,"DI 2 YEAR MASTER SCHEDULE"}</definedName>
    <definedName name="wrn.CapersPlotter." localSheetId="31" hidden="1">{#N/A,#N/A,FALSE,"DI 2 YEAR MASTER SCHEDULE"}</definedName>
    <definedName name="wrn.CapersPlotter." localSheetId="26" hidden="1">{#N/A,#N/A,FALSE,"DI 2 YEAR MASTER SCHEDULE"}</definedName>
    <definedName name="wrn.CapersPlotter." localSheetId="27" hidden="1">{#N/A,#N/A,FALSE,"DI 2 YEAR MASTER SCHEDULE"}</definedName>
    <definedName name="wrn.CapersPlotter." localSheetId="24" hidden="1">{#N/A,#N/A,FALSE,"DI 2 YEAR MASTER SCHEDULE"}</definedName>
    <definedName name="wrn.CapersPlotter." localSheetId="25" hidden="1">{#N/A,#N/A,FALSE,"DI 2 YEAR MASTER SCHEDULE"}</definedName>
    <definedName name="wrn.CapersPlotter." localSheetId="18" hidden="1">{#N/A,#N/A,FALSE,"DI 2 YEAR MASTER SCHEDULE"}</definedName>
    <definedName name="wrn.CapersPlotter." localSheetId="19" hidden="1">{#N/A,#N/A,FALSE,"DI 2 YEAR MASTER SCHEDULE"}</definedName>
    <definedName name="wrn.CapersPlotter." localSheetId="28" hidden="1">{#N/A,#N/A,FALSE,"DI 2 YEAR MASTER SCHEDULE"}</definedName>
    <definedName name="wrn.CapersPlotter." localSheetId="29" hidden="1">{#N/A,#N/A,FALSE,"DI 2 YEAR MASTER SCHEDULE"}</definedName>
    <definedName name="wrn.CapersPlotter." localSheetId="32" hidden="1">{#N/A,#N/A,FALSE,"DI 2 YEAR MASTER SCHEDULE"}</definedName>
    <definedName name="wrn.CapersPlotter." localSheetId="33" hidden="1">{#N/A,#N/A,FALSE,"DI 2 YEAR MASTER SCHEDULE"}</definedName>
    <definedName name="wrn.CapersPlotter." hidden="1">{#N/A,#N/A,FALSE,"DI 2 YEAR MASTER SCHEDULE"}</definedName>
    <definedName name="wrn.Edutainment._.Priority._.List." localSheetId="30" hidden="1">{#N/A,#N/A,FALSE,"DI 2 YEAR MASTER SCHEDULE"}</definedName>
    <definedName name="wrn.Edutainment._.Priority._.List." localSheetId="31" hidden="1">{#N/A,#N/A,FALSE,"DI 2 YEAR MASTER SCHEDULE"}</definedName>
    <definedName name="wrn.Edutainment._.Priority._.List." localSheetId="26" hidden="1">{#N/A,#N/A,FALSE,"DI 2 YEAR MASTER SCHEDULE"}</definedName>
    <definedName name="wrn.Edutainment._.Priority._.List." localSheetId="27" hidden="1">{#N/A,#N/A,FALSE,"DI 2 YEAR MASTER SCHEDULE"}</definedName>
    <definedName name="wrn.Edutainment._.Priority._.List." localSheetId="24" hidden="1">{#N/A,#N/A,FALSE,"DI 2 YEAR MASTER SCHEDULE"}</definedName>
    <definedName name="wrn.Edutainment._.Priority._.List." localSheetId="25" hidden="1">{#N/A,#N/A,FALSE,"DI 2 YEAR MASTER SCHEDULE"}</definedName>
    <definedName name="wrn.Edutainment._.Priority._.List." localSheetId="18" hidden="1">{#N/A,#N/A,FALSE,"DI 2 YEAR MASTER SCHEDULE"}</definedName>
    <definedName name="wrn.Edutainment._.Priority._.List." localSheetId="19" hidden="1">{#N/A,#N/A,FALSE,"DI 2 YEAR MASTER SCHEDULE"}</definedName>
    <definedName name="wrn.Edutainment._.Priority._.List." localSheetId="28" hidden="1">{#N/A,#N/A,FALSE,"DI 2 YEAR MASTER SCHEDULE"}</definedName>
    <definedName name="wrn.Edutainment._.Priority._.List." localSheetId="29" hidden="1">{#N/A,#N/A,FALSE,"DI 2 YEAR MASTER SCHEDULE"}</definedName>
    <definedName name="wrn.Edutainment._.Priority._.List." localSheetId="32" hidden="1">{#N/A,#N/A,FALSE,"DI 2 YEAR MASTER SCHEDULE"}</definedName>
    <definedName name="wrn.Edutainment._.Priority._.List." localSheetId="33" hidden="1">{#N/A,#N/A,FALSE,"DI 2 YEAR MASTER SCHEDULE"}</definedName>
    <definedName name="wrn.Edutainment._.Priority._.List." hidden="1">{#N/A,#N/A,FALSE,"DI 2 YEAR MASTER SCHEDULE"}</definedName>
    <definedName name="wrn.Japan_Capers_Ed._.Pub." localSheetId="30" hidden="1">{"Japan_Capers_Ed_Pub",#N/A,FALSE,"DI 2 YEAR MASTER SCHEDULE"}</definedName>
    <definedName name="wrn.Japan_Capers_Ed._.Pub." localSheetId="31" hidden="1">{"Japan_Capers_Ed_Pub",#N/A,FALSE,"DI 2 YEAR MASTER SCHEDULE"}</definedName>
    <definedName name="wrn.Japan_Capers_Ed._.Pub." localSheetId="26" hidden="1">{"Japan_Capers_Ed_Pub",#N/A,FALSE,"DI 2 YEAR MASTER SCHEDULE"}</definedName>
    <definedName name="wrn.Japan_Capers_Ed._.Pub." localSheetId="27" hidden="1">{"Japan_Capers_Ed_Pub",#N/A,FALSE,"DI 2 YEAR MASTER SCHEDULE"}</definedName>
    <definedName name="wrn.Japan_Capers_Ed._.Pub." localSheetId="24" hidden="1">{"Japan_Capers_Ed_Pub",#N/A,FALSE,"DI 2 YEAR MASTER SCHEDULE"}</definedName>
    <definedName name="wrn.Japan_Capers_Ed._.Pub." localSheetId="25" hidden="1">{"Japan_Capers_Ed_Pub",#N/A,FALSE,"DI 2 YEAR MASTER SCHEDULE"}</definedName>
    <definedName name="wrn.Japan_Capers_Ed._.Pub." localSheetId="18" hidden="1">{"Japan_Capers_Ed_Pub",#N/A,FALSE,"DI 2 YEAR MASTER SCHEDULE"}</definedName>
    <definedName name="wrn.Japan_Capers_Ed._.Pub." localSheetId="19" hidden="1">{"Japan_Capers_Ed_Pub",#N/A,FALSE,"DI 2 YEAR MASTER SCHEDULE"}</definedName>
    <definedName name="wrn.Japan_Capers_Ed._.Pub." localSheetId="28" hidden="1">{"Japan_Capers_Ed_Pub",#N/A,FALSE,"DI 2 YEAR MASTER SCHEDULE"}</definedName>
    <definedName name="wrn.Japan_Capers_Ed._.Pub." localSheetId="29" hidden="1">{"Japan_Capers_Ed_Pub",#N/A,FALSE,"DI 2 YEAR MASTER SCHEDULE"}</definedName>
    <definedName name="wrn.Japan_Capers_Ed._.Pub." localSheetId="32" hidden="1">{"Japan_Capers_Ed_Pub",#N/A,FALSE,"DI 2 YEAR MASTER SCHEDULE"}</definedName>
    <definedName name="wrn.Japan_Capers_Ed._.Pub." localSheetId="33" hidden="1">{"Japan_Capers_Ed_Pub",#N/A,FALSE,"DI 2 YEAR MASTER SCHEDULE"}</definedName>
    <definedName name="wrn.Japan_Capers_Ed._.Pub." hidden="1">{"Japan_Capers_Ed_Pub",#N/A,FALSE,"DI 2 YEAR MASTER SCHEDULE"}</definedName>
    <definedName name="wrn.Priority._.list." localSheetId="30" hidden="1">{#N/A,#N/A,FALSE,"DI 2 YEAR MASTER SCHEDULE"}</definedName>
    <definedName name="wrn.Priority._.list." localSheetId="31" hidden="1">{#N/A,#N/A,FALSE,"DI 2 YEAR MASTER SCHEDULE"}</definedName>
    <definedName name="wrn.Priority._.list." localSheetId="26" hidden="1">{#N/A,#N/A,FALSE,"DI 2 YEAR MASTER SCHEDULE"}</definedName>
    <definedName name="wrn.Priority._.list." localSheetId="27" hidden="1">{#N/A,#N/A,FALSE,"DI 2 YEAR MASTER SCHEDULE"}</definedName>
    <definedName name="wrn.Priority._.list." localSheetId="24" hidden="1">{#N/A,#N/A,FALSE,"DI 2 YEAR MASTER SCHEDULE"}</definedName>
    <definedName name="wrn.Priority._.list." localSheetId="25" hidden="1">{#N/A,#N/A,FALSE,"DI 2 YEAR MASTER SCHEDULE"}</definedName>
    <definedName name="wrn.Priority._.list." localSheetId="18" hidden="1">{#N/A,#N/A,FALSE,"DI 2 YEAR MASTER SCHEDULE"}</definedName>
    <definedName name="wrn.Priority._.list." localSheetId="19" hidden="1">{#N/A,#N/A,FALSE,"DI 2 YEAR MASTER SCHEDULE"}</definedName>
    <definedName name="wrn.Priority._.list." localSheetId="28" hidden="1">{#N/A,#N/A,FALSE,"DI 2 YEAR MASTER SCHEDULE"}</definedName>
    <definedName name="wrn.Priority._.list." localSheetId="29" hidden="1">{#N/A,#N/A,FALSE,"DI 2 YEAR MASTER SCHEDULE"}</definedName>
    <definedName name="wrn.Priority._.list." localSheetId="32" hidden="1">{#N/A,#N/A,FALSE,"DI 2 YEAR MASTER SCHEDULE"}</definedName>
    <definedName name="wrn.Priority._.list." localSheetId="33" hidden="1">{#N/A,#N/A,FALSE,"DI 2 YEAR MASTER SCHEDULE"}</definedName>
    <definedName name="wrn.Priority._.list." hidden="1">{#N/A,#N/A,FALSE,"DI 2 YEAR MASTER SCHEDULE"}</definedName>
    <definedName name="wrn.Prjcted._.Mnthly._.Qtys." localSheetId="30" hidden="1">{#N/A,#N/A,FALSE,"PRJCTED MNTHLY QTY's"}</definedName>
    <definedName name="wrn.Prjcted._.Mnthly._.Qtys." localSheetId="31" hidden="1">{#N/A,#N/A,FALSE,"PRJCTED MNTHLY QTY's"}</definedName>
    <definedName name="wrn.Prjcted._.Mnthly._.Qtys." localSheetId="26" hidden="1">{#N/A,#N/A,FALSE,"PRJCTED MNTHLY QTY's"}</definedName>
    <definedName name="wrn.Prjcted._.Mnthly._.Qtys." localSheetId="27" hidden="1">{#N/A,#N/A,FALSE,"PRJCTED MNTHLY QTY's"}</definedName>
    <definedName name="wrn.Prjcted._.Mnthly._.Qtys." localSheetId="24" hidden="1">{#N/A,#N/A,FALSE,"PRJCTED MNTHLY QTY's"}</definedName>
    <definedName name="wrn.Prjcted._.Mnthly._.Qtys." localSheetId="25" hidden="1">{#N/A,#N/A,FALSE,"PRJCTED MNTHLY QTY's"}</definedName>
    <definedName name="wrn.Prjcted._.Mnthly._.Qtys." localSheetId="18" hidden="1">{#N/A,#N/A,FALSE,"PRJCTED MNTHLY QTY's"}</definedName>
    <definedName name="wrn.Prjcted._.Mnthly._.Qtys." localSheetId="19" hidden="1">{#N/A,#N/A,FALSE,"PRJCTED MNTHLY QTY's"}</definedName>
    <definedName name="wrn.Prjcted._.Mnthly._.Qtys." localSheetId="28" hidden="1">{#N/A,#N/A,FALSE,"PRJCTED MNTHLY QTY's"}</definedName>
    <definedName name="wrn.Prjcted._.Mnthly._.Qtys." localSheetId="29" hidden="1">{#N/A,#N/A,FALSE,"PRJCTED MNTHLY QTY's"}</definedName>
    <definedName name="wrn.Prjcted._.Mnthly._.Qtys." localSheetId="32" hidden="1">{#N/A,#N/A,FALSE,"PRJCTED MNTHLY QTY's"}</definedName>
    <definedName name="wrn.Prjcted._.Mnthly._.Qtys." localSheetId="33" hidden="1">{#N/A,#N/A,FALSE,"PRJCTED MNTHLY QTY's"}</definedName>
    <definedName name="wrn.Prjcted._.Mnthly._.Qtys." hidden="1">{#N/A,#N/A,FALSE,"PRJCTED MNTHLY QTY's"}</definedName>
    <definedName name="wrn.Prjcted._.Qtrly._.Dollars." localSheetId="30" hidden="1">{#N/A,#N/A,FALSE,"PRJCTED QTRLY $'s"}</definedName>
    <definedName name="wrn.Prjcted._.Qtrly._.Dollars." localSheetId="31" hidden="1">{#N/A,#N/A,FALSE,"PRJCTED QTRLY $'s"}</definedName>
    <definedName name="wrn.Prjcted._.Qtrly._.Dollars." localSheetId="26" hidden="1">{#N/A,#N/A,FALSE,"PRJCTED QTRLY $'s"}</definedName>
    <definedName name="wrn.Prjcted._.Qtrly._.Dollars." localSheetId="27" hidden="1">{#N/A,#N/A,FALSE,"PRJCTED QTRLY $'s"}</definedName>
    <definedName name="wrn.Prjcted._.Qtrly._.Dollars." localSheetId="24" hidden="1">{#N/A,#N/A,FALSE,"PRJCTED QTRLY $'s"}</definedName>
    <definedName name="wrn.Prjcted._.Qtrly._.Dollars." localSheetId="25" hidden="1">{#N/A,#N/A,FALSE,"PRJCTED QTRLY $'s"}</definedName>
    <definedName name="wrn.Prjcted._.Qtrly._.Dollars." localSheetId="18" hidden="1">{#N/A,#N/A,FALSE,"PRJCTED QTRLY $'s"}</definedName>
    <definedName name="wrn.Prjcted._.Qtrly._.Dollars." localSheetId="19" hidden="1">{#N/A,#N/A,FALSE,"PRJCTED QTRLY $'s"}</definedName>
    <definedName name="wrn.Prjcted._.Qtrly._.Dollars." localSheetId="28" hidden="1">{#N/A,#N/A,FALSE,"PRJCTED QTRLY $'s"}</definedName>
    <definedName name="wrn.Prjcted._.Qtrly._.Dollars." localSheetId="29" hidden="1">{#N/A,#N/A,FALSE,"PRJCTED QTRLY $'s"}</definedName>
    <definedName name="wrn.Prjcted._.Qtrly._.Dollars." localSheetId="32" hidden="1">{#N/A,#N/A,FALSE,"PRJCTED QTRLY $'s"}</definedName>
    <definedName name="wrn.Prjcted._.Qtrly._.Dollars." localSheetId="33" hidden="1">{#N/A,#N/A,FALSE,"PRJCTED QTRLY $'s"}</definedName>
    <definedName name="wrn.Prjcted._.Qtrly._.Dollars." hidden="1">{#N/A,#N/A,FALSE,"PRJCTED QTRLY $'s"}</definedName>
    <definedName name="wrn.Prjcted._.Qtrly._.Qtys." localSheetId="30" hidden="1">{#N/A,#N/A,FALSE,"PRJCTED QTRLY QTY's"}</definedName>
    <definedName name="wrn.Prjcted._.Qtrly._.Qtys." localSheetId="31" hidden="1">{#N/A,#N/A,FALSE,"PRJCTED QTRLY QTY's"}</definedName>
    <definedName name="wrn.Prjcted._.Qtrly._.Qtys." localSheetId="26" hidden="1">{#N/A,#N/A,FALSE,"PRJCTED QTRLY QTY's"}</definedName>
    <definedName name="wrn.Prjcted._.Qtrly._.Qtys." localSheetId="27" hidden="1">{#N/A,#N/A,FALSE,"PRJCTED QTRLY QTY's"}</definedName>
    <definedName name="wrn.Prjcted._.Qtrly._.Qtys." localSheetId="24" hidden="1">{#N/A,#N/A,FALSE,"PRJCTED QTRLY QTY's"}</definedName>
    <definedName name="wrn.Prjcted._.Qtrly._.Qtys." localSheetId="25" hidden="1">{#N/A,#N/A,FALSE,"PRJCTED QTRLY QTY's"}</definedName>
    <definedName name="wrn.Prjcted._.Qtrly._.Qtys." localSheetId="18" hidden="1">{#N/A,#N/A,FALSE,"PRJCTED QTRLY QTY's"}</definedName>
    <definedName name="wrn.Prjcted._.Qtrly._.Qtys." localSheetId="19" hidden="1">{#N/A,#N/A,FALSE,"PRJCTED QTRLY QTY's"}</definedName>
    <definedName name="wrn.Prjcted._.Qtrly._.Qtys." localSheetId="28" hidden="1">{#N/A,#N/A,FALSE,"PRJCTED QTRLY QTY's"}</definedName>
    <definedName name="wrn.Prjcted._.Qtrly._.Qtys." localSheetId="29" hidden="1">{#N/A,#N/A,FALSE,"PRJCTED QTRLY QTY's"}</definedName>
    <definedName name="wrn.Prjcted._.Qtrly._.Qtys." localSheetId="32" hidden="1">{#N/A,#N/A,FALSE,"PRJCTED QTRLY QTY's"}</definedName>
    <definedName name="wrn.Prjcted._.Qtrly._.Qtys." localSheetId="33" hidden="1">{#N/A,#N/A,FALSE,"PRJCTED QTRLY QTY's"}</definedName>
    <definedName name="wrn.Prjcted._.Qtrly._.Qtys." hidden="1">{#N/A,#N/A,FALSE,"PRJCTED QTRLY QTY's"}</definedName>
    <definedName name="wvu.CapersView." localSheetId="30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1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6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7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4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5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1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8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29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2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localSheetId="33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CapersView." hidden="1">{TRUE,TRUE,-2.75,-17,772.5,449.25,FALSE,TRUE,TRUE,TRUE,0,19,#N/A,30,#N/A,7.04065040650407,10.9795918367347,1,FALSE,FALSE,3,FALSE,1,FALSE,100,"Swvu.CapersView.","ACwvu.CapersView.",#N/A,FALSE,FALSE,0,0,0,0,2,"","&amp;R&amp;""Arial,Bold Italic""&amp;8&amp;F&amp;A&amp;D",TRUE,TRUE,FALSE,FALSE,1,#N/A,1,1,"=R1C1:R123C107",FALSE,"Rwvu.CapersView.","Cwvu.CapersView.",FALSE,FALSE,FALSE,262,600,600,FALSE,FALSE,TRUE,TRUE,TRUE}</definedName>
    <definedName name="wvu.Japan_Capers_Ed_Pub." localSheetId="3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2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localSheetId="3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Japan_Capers_Ed_Pub.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wvu.KJP_CC." localSheetId="30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1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6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7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4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5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1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8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29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2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localSheetId="33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wvu.KJP_CC." hidden="1">{TRUE,TRUE,-2.75,-17,964.5,641.25,FALSE,TRUE,TRUE,TRUE,0,18,#N/A,11,#N/A,22.5227272727273,72.25,1,FALSE,FALSE,3,TRUE,1,FALSE,40,"Swvu.KJP_CC.","ACwvu.KJP_CC.",#N/A,FALSE,FALSE,0,0,0,0,2,"&amp;C&amp;""Arial,Bold""&amp;72Actual Production vs. Projected ","&amp;R&amp;""Arial,Bold Italic""&amp;8&amp;F&amp;A&amp;D",TRUE,TRUE,FALSE,FALSE,1,#N/A,1,1,"=R13C18:R168C107",FALSE,"Rwvu.KJP_CC.","Cwvu.KJP_CC.",FALSE,FALSE,FALSE,263,600,600,FALSE,FALSE,TRUE,TRUE,TRUE}</definedName>
    <definedName name="x" localSheetId="30" hidden="1">{#N/A,#N/A,FALSE,"DI 2 YEAR MASTER SCHEDULE"}</definedName>
    <definedName name="x" localSheetId="31" hidden="1">{#N/A,#N/A,FALSE,"DI 2 YEAR MASTER SCHEDULE"}</definedName>
    <definedName name="x" localSheetId="26" hidden="1">{#N/A,#N/A,FALSE,"DI 2 YEAR MASTER SCHEDULE"}</definedName>
    <definedName name="x" localSheetId="27" hidden="1">{#N/A,#N/A,FALSE,"DI 2 YEAR MASTER SCHEDULE"}</definedName>
    <definedName name="x" localSheetId="24" hidden="1">{#N/A,#N/A,FALSE,"DI 2 YEAR MASTER SCHEDULE"}</definedName>
    <definedName name="x" localSheetId="25" hidden="1">{#N/A,#N/A,FALSE,"DI 2 YEAR MASTER SCHEDULE"}</definedName>
    <definedName name="x" localSheetId="18" hidden="1">{#N/A,#N/A,FALSE,"DI 2 YEAR MASTER SCHEDULE"}</definedName>
    <definedName name="x" localSheetId="19" hidden="1">{#N/A,#N/A,FALSE,"DI 2 YEAR MASTER SCHEDULE"}</definedName>
    <definedName name="x" localSheetId="28" hidden="1">{#N/A,#N/A,FALSE,"DI 2 YEAR MASTER SCHEDULE"}</definedName>
    <definedName name="x" localSheetId="29" hidden="1">{#N/A,#N/A,FALSE,"DI 2 YEAR MASTER SCHEDULE"}</definedName>
    <definedName name="x" localSheetId="32" hidden="1">{#N/A,#N/A,FALSE,"DI 2 YEAR MASTER SCHEDULE"}</definedName>
    <definedName name="x" localSheetId="33" hidden="1">{#N/A,#N/A,FALSE,"DI 2 YEAR MASTER SCHEDULE"}</definedName>
    <definedName name="x" hidden="1">{#N/A,#N/A,FALSE,"DI 2 YEAR MASTER SCHEDULE"}</definedName>
    <definedName name="y" localSheetId="30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1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6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7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4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5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1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8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29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2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localSheetId="33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y" hidden="1">{TRUE,TRUE,-2.75,-17,772.5,449.25,FALSE,TRUE,TRUE,TRUE,0,18,#N/A,1,#N/A,80.75,104.2,1,FALSE,FALSE,3,FALSE,1,FALSE,10,"Swvu.Japan_Capers_Ed_Pub.","ACwvu.Japan_Capers_Ed_Pub.",#N/A,FALSE,FALSE,0,0,0,0,2,"","&amp;R&amp;""Arial,Bold Italic""&amp;8&amp;F&amp;A&amp;D",TRUE,TRUE,FALSE,FALSE,1,#N/A,1,1,"=R1C18:R297C107",FALSE,"Rwvu.Japan_Capers_Ed_Pub.","Cwvu.Japan_Capers_Ed_Pub.",FALSE,FALSE,FALSE,262,600,600,FALSE,FALSE,TRUE,TRUE,TRUE}</definedName>
    <definedName name="z" localSheetId="30" hidden="1">{#N/A,#N/A,FALSE,"DI 2 YEAR MASTER SCHEDULE"}</definedName>
    <definedName name="z" localSheetId="31" hidden="1">{#N/A,#N/A,FALSE,"DI 2 YEAR MASTER SCHEDULE"}</definedName>
    <definedName name="z" localSheetId="26" hidden="1">{#N/A,#N/A,FALSE,"DI 2 YEAR MASTER SCHEDULE"}</definedName>
    <definedName name="z" localSheetId="27" hidden="1">{#N/A,#N/A,FALSE,"DI 2 YEAR MASTER SCHEDULE"}</definedName>
    <definedName name="z" localSheetId="24" hidden="1">{#N/A,#N/A,FALSE,"DI 2 YEAR MASTER SCHEDULE"}</definedName>
    <definedName name="z" localSheetId="25" hidden="1">{#N/A,#N/A,FALSE,"DI 2 YEAR MASTER SCHEDULE"}</definedName>
    <definedName name="z" localSheetId="18" hidden="1">{#N/A,#N/A,FALSE,"DI 2 YEAR MASTER SCHEDULE"}</definedName>
    <definedName name="z" localSheetId="19" hidden="1">{#N/A,#N/A,FALSE,"DI 2 YEAR MASTER SCHEDULE"}</definedName>
    <definedName name="z" localSheetId="28" hidden="1">{#N/A,#N/A,FALSE,"DI 2 YEAR MASTER SCHEDULE"}</definedName>
    <definedName name="z" localSheetId="29" hidden="1">{#N/A,#N/A,FALSE,"DI 2 YEAR MASTER SCHEDULE"}</definedName>
    <definedName name="z" localSheetId="32" hidden="1">{#N/A,#N/A,FALSE,"DI 2 YEAR MASTER SCHEDULE"}</definedName>
    <definedName name="z" localSheetId="33" hidden="1">{#N/A,#N/A,FALSE,"DI 2 YEAR MASTER SCHEDULE"}</definedName>
    <definedName name="z" hidden="1">{#N/A,#N/A,FALSE,"DI 2 YEAR MASTER SCHEDULE"}</definedName>
    <definedName name="Z_9A428CE1_B4D9_11D0_A8AA_0000C071AEE7_.wvu.Cols" hidden="1">[3]Sheet1!$A$1:$Q$65536,[3]Sheet1!$Y$1:$Z$65536</definedName>
    <definedName name="Z_9A428CE1_B4D9_11D0_A8AA_0000C071AEE7_.wvu.PrintArea" localSheetId="36" hidden="1">#REF!</definedName>
    <definedName name="Z_9A428CE1_B4D9_11D0_A8AA_0000C071AEE7_.wvu.PrintArea" localSheetId="37" hidden="1">#REF!</definedName>
    <definedName name="Z_9A428CE1_B4D9_11D0_A8AA_0000C071AEE7_.wvu.PrintArea" localSheetId="38" hidden="1">#REF!</definedName>
    <definedName name="Z_9A428CE1_B4D9_11D0_A8AA_0000C071AEE7_.wvu.PrintArea" localSheetId="30" hidden="1">#REF!</definedName>
    <definedName name="Z_9A428CE1_B4D9_11D0_A8AA_0000C071AEE7_.wvu.PrintArea" localSheetId="31" hidden="1">#REF!</definedName>
    <definedName name="Z_9A428CE1_B4D9_11D0_A8AA_0000C071AEE7_.wvu.PrintArea" localSheetId="26" hidden="1">#REF!</definedName>
    <definedName name="Z_9A428CE1_B4D9_11D0_A8AA_0000C071AEE7_.wvu.PrintArea" localSheetId="27" hidden="1">#REF!</definedName>
    <definedName name="Z_9A428CE1_B4D9_11D0_A8AA_0000C071AEE7_.wvu.PrintArea" localSheetId="24" hidden="1">#REF!</definedName>
    <definedName name="Z_9A428CE1_B4D9_11D0_A8AA_0000C071AEE7_.wvu.PrintArea" localSheetId="25" hidden="1">#REF!</definedName>
    <definedName name="Z_9A428CE1_B4D9_11D0_A8AA_0000C071AEE7_.wvu.PrintArea" localSheetId="18" hidden="1">#REF!</definedName>
    <definedName name="Z_9A428CE1_B4D9_11D0_A8AA_0000C071AEE7_.wvu.PrintArea" localSheetId="19" hidden="1">#REF!</definedName>
    <definedName name="Z_9A428CE1_B4D9_11D0_A8AA_0000C071AEE7_.wvu.PrintArea" localSheetId="28" hidden="1">#REF!</definedName>
    <definedName name="Z_9A428CE1_B4D9_11D0_A8AA_0000C071AEE7_.wvu.PrintArea" localSheetId="29" hidden="1">#REF!</definedName>
    <definedName name="Z_9A428CE1_B4D9_11D0_A8AA_0000C071AEE7_.wvu.PrintArea" localSheetId="32" hidden="1">#REF!</definedName>
    <definedName name="Z_9A428CE1_B4D9_11D0_A8AA_0000C071AEE7_.wvu.PrintArea" localSheetId="33" hidden="1">#REF!</definedName>
    <definedName name="Z_9A428CE1_B4D9_11D0_A8AA_0000C071AEE7_.wvu.PrintArea" localSheetId="43" hidden="1">#REF!</definedName>
    <definedName name="Z_9A428CE1_B4D9_11D0_A8AA_0000C071AEE7_.wvu.PrintArea" hidden="1">#REF!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10" i="154" l="1"/>
  <c r="G510" i="154"/>
  <c r="H510" i="154"/>
  <c r="F511" i="154"/>
  <c r="G511" i="154"/>
  <c r="H511" i="154"/>
  <c r="F512" i="154"/>
  <c r="G512" i="154"/>
  <c r="H512" i="154"/>
  <c r="F513" i="154"/>
  <c r="G513" i="154"/>
  <c r="H513" i="154"/>
  <c r="F514" i="154"/>
  <c r="G514" i="154"/>
  <c r="H514" i="154"/>
  <c r="F515" i="154"/>
  <c r="G515" i="154"/>
  <c r="H515" i="154"/>
  <c r="F516" i="154"/>
  <c r="G516" i="154"/>
  <c r="H516" i="154"/>
  <c r="F517" i="154"/>
  <c r="G517" i="154"/>
  <c r="H517" i="154"/>
  <c r="F518" i="154"/>
  <c r="G518" i="154"/>
  <c r="H518" i="154"/>
  <c r="F519" i="154"/>
  <c r="G519" i="154"/>
  <c r="H519" i="154"/>
  <c r="G470" i="155" s="1"/>
  <c r="F520" i="154"/>
  <c r="G520" i="154"/>
  <c r="AA520" i="154" s="1"/>
  <c r="AA471" i="155" s="1"/>
  <c r="H520" i="154"/>
  <c r="F521" i="154"/>
  <c r="G521" i="154"/>
  <c r="H521" i="154"/>
  <c r="F522" i="154"/>
  <c r="G522" i="154"/>
  <c r="H522" i="154"/>
  <c r="F523" i="154"/>
  <c r="G523" i="154"/>
  <c r="H523" i="154"/>
  <c r="F524" i="154"/>
  <c r="G524" i="154"/>
  <c r="H524" i="154"/>
  <c r="F525" i="154"/>
  <c r="G525" i="154"/>
  <c r="H525" i="154"/>
  <c r="F526" i="154"/>
  <c r="G526" i="154"/>
  <c r="H526" i="154"/>
  <c r="F527" i="154"/>
  <c r="G527" i="154"/>
  <c r="H527" i="154"/>
  <c r="F528" i="154"/>
  <c r="G528" i="154"/>
  <c r="H528" i="154"/>
  <c r="F529" i="154"/>
  <c r="G529" i="154"/>
  <c r="H529" i="154"/>
  <c r="F530" i="154"/>
  <c r="G530" i="154"/>
  <c r="H530" i="154"/>
  <c r="F531" i="154"/>
  <c r="T531" i="154" s="1"/>
  <c r="T482" i="155" s="1"/>
  <c r="G531" i="154"/>
  <c r="H531" i="154"/>
  <c r="F532" i="154"/>
  <c r="G532" i="154"/>
  <c r="H532" i="154"/>
  <c r="F533" i="154"/>
  <c r="G533" i="154"/>
  <c r="H533" i="154"/>
  <c r="W533" i="154" s="1"/>
  <c r="W484" i="155" s="1"/>
  <c r="F534" i="154"/>
  <c r="G534" i="154"/>
  <c r="H534" i="154"/>
  <c r="F535" i="154"/>
  <c r="G535" i="154"/>
  <c r="H535" i="154"/>
  <c r="F536" i="154"/>
  <c r="G536" i="154"/>
  <c r="H536" i="154"/>
  <c r="F537" i="154"/>
  <c r="G537" i="154"/>
  <c r="H537" i="154"/>
  <c r="F538" i="154"/>
  <c r="G538" i="154"/>
  <c r="H538" i="154"/>
  <c r="F539" i="154"/>
  <c r="AC539" i="154" s="1"/>
  <c r="AC490" i="155" s="1"/>
  <c r="G539" i="154"/>
  <c r="H539" i="154"/>
  <c r="F244" i="154"/>
  <c r="G244" i="154"/>
  <c r="H244" i="154"/>
  <c r="F245" i="154"/>
  <c r="G245" i="154"/>
  <c r="H245" i="154"/>
  <c r="M245" i="154" s="1"/>
  <c r="F246" i="154"/>
  <c r="G246" i="154"/>
  <c r="H246" i="154"/>
  <c r="F247" i="154"/>
  <c r="G247" i="154"/>
  <c r="H247" i="154"/>
  <c r="F248" i="154"/>
  <c r="G248" i="154"/>
  <c r="H248" i="154"/>
  <c r="F249" i="154"/>
  <c r="G249" i="154"/>
  <c r="H249" i="154"/>
  <c r="F250" i="154"/>
  <c r="G250" i="154"/>
  <c r="H250" i="154"/>
  <c r="G437" i="155" s="1"/>
  <c r="F251" i="154"/>
  <c r="G251" i="154"/>
  <c r="H251" i="154"/>
  <c r="F252" i="154"/>
  <c r="G252" i="154"/>
  <c r="H252" i="154"/>
  <c r="F253" i="154"/>
  <c r="G253" i="154"/>
  <c r="H253" i="154"/>
  <c r="F254" i="154"/>
  <c r="G254" i="154"/>
  <c r="H254" i="154"/>
  <c r="F255" i="154"/>
  <c r="G255" i="154"/>
  <c r="H255" i="154"/>
  <c r="G442" i="155" s="1"/>
  <c r="F256" i="154"/>
  <c r="G256" i="154"/>
  <c r="H256" i="154"/>
  <c r="F257" i="154"/>
  <c r="G257" i="154"/>
  <c r="H257" i="154"/>
  <c r="F258" i="154"/>
  <c r="G258" i="154"/>
  <c r="H258" i="154"/>
  <c r="F259" i="154"/>
  <c r="G259" i="154"/>
  <c r="H259" i="154"/>
  <c r="F260" i="154"/>
  <c r="G260" i="154"/>
  <c r="H260" i="154"/>
  <c r="F261" i="154"/>
  <c r="G261" i="154"/>
  <c r="H261" i="154"/>
  <c r="F262" i="154"/>
  <c r="G262" i="154"/>
  <c r="H262" i="154"/>
  <c r="F263" i="154"/>
  <c r="G263" i="154"/>
  <c r="H263" i="154"/>
  <c r="F264" i="154"/>
  <c r="F451" i="155" s="1"/>
  <c r="G264" i="154"/>
  <c r="H264" i="154"/>
  <c r="F265" i="154"/>
  <c r="G265" i="154"/>
  <c r="H265" i="154"/>
  <c r="F266" i="154"/>
  <c r="G266" i="154"/>
  <c r="H266" i="154"/>
  <c r="F267" i="154"/>
  <c r="G267" i="154"/>
  <c r="H267" i="154"/>
  <c r="F268" i="154"/>
  <c r="G268" i="154"/>
  <c r="H268" i="154"/>
  <c r="F269" i="154"/>
  <c r="G269" i="154"/>
  <c r="H269" i="154"/>
  <c r="F270" i="154"/>
  <c r="G270" i="154"/>
  <c r="H270" i="154"/>
  <c r="F271" i="154"/>
  <c r="G271" i="154"/>
  <c r="H271" i="154"/>
  <c r="F272" i="154"/>
  <c r="F459" i="155" s="1"/>
  <c r="G272" i="154"/>
  <c r="H272" i="154"/>
  <c r="F273" i="154"/>
  <c r="G273" i="154"/>
  <c r="H273" i="154"/>
  <c r="F477" i="154"/>
  <c r="G477" i="154"/>
  <c r="H477" i="154"/>
  <c r="F478" i="154"/>
  <c r="AD478" i="154" s="1"/>
  <c r="AD402" i="155" s="1"/>
  <c r="G478" i="154"/>
  <c r="H478" i="154"/>
  <c r="F479" i="154"/>
  <c r="G479" i="154"/>
  <c r="H479" i="154"/>
  <c r="AJ479" i="154" s="1"/>
  <c r="F480" i="154"/>
  <c r="G480" i="154"/>
  <c r="H480" i="154"/>
  <c r="F481" i="154"/>
  <c r="G481" i="154"/>
  <c r="H481" i="154"/>
  <c r="F482" i="154"/>
  <c r="G482" i="154"/>
  <c r="H482" i="154"/>
  <c r="F483" i="154"/>
  <c r="G483" i="154"/>
  <c r="AA483" i="154" s="1"/>
  <c r="AA407" i="155" s="1"/>
  <c r="H483" i="154"/>
  <c r="F484" i="154"/>
  <c r="G484" i="154"/>
  <c r="H484" i="154"/>
  <c r="F485" i="154"/>
  <c r="G485" i="154"/>
  <c r="H485" i="154"/>
  <c r="F486" i="154"/>
  <c r="G486" i="154"/>
  <c r="H486" i="154"/>
  <c r="F487" i="154"/>
  <c r="G487" i="154"/>
  <c r="H487" i="154"/>
  <c r="F488" i="154"/>
  <c r="G488" i="154"/>
  <c r="H488" i="154"/>
  <c r="AF488" i="154" s="1"/>
  <c r="AF412" i="155" s="1"/>
  <c r="F489" i="154"/>
  <c r="G489" i="154"/>
  <c r="H489" i="154"/>
  <c r="F490" i="154"/>
  <c r="G490" i="154"/>
  <c r="H490" i="154"/>
  <c r="F491" i="154"/>
  <c r="G491" i="154"/>
  <c r="H491" i="154"/>
  <c r="F492" i="154"/>
  <c r="G492" i="154"/>
  <c r="H492" i="154"/>
  <c r="F493" i="154"/>
  <c r="G493" i="154"/>
  <c r="H493" i="154"/>
  <c r="F494" i="154"/>
  <c r="G494" i="154"/>
  <c r="H494" i="154"/>
  <c r="F495" i="154"/>
  <c r="G495" i="154"/>
  <c r="H495" i="154"/>
  <c r="F496" i="154"/>
  <c r="G496" i="154"/>
  <c r="H496" i="154"/>
  <c r="F497" i="154"/>
  <c r="G497" i="154"/>
  <c r="H497" i="154"/>
  <c r="F498" i="154"/>
  <c r="G498" i="154"/>
  <c r="H498" i="154"/>
  <c r="F499" i="154"/>
  <c r="G499" i="154"/>
  <c r="H499" i="154"/>
  <c r="F500" i="154"/>
  <c r="G500" i="154"/>
  <c r="H500" i="154"/>
  <c r="F501" i="154"/>
  <c r="G501" i="154"/>
  <c r="H501" i="154"/>
  <c r="F502" i="154"/>
  <c r="G502" i="154"/>
  <c r="H502" i="154"/>
  <c r="F503" i="154"/>
  <c r="G503" i="154"/>
  <c r="H503" i="154"/>
  <c r="AI503" i="154" s="1"/>
  <c r="F504" i="154"/>
  <c r="G504" i="154"/>
  <c r="H504" i="154"/>
  <c r="AG504" i="154" s="1"/>
  <c r="AG428" i="155" s="1"/>
  <c r="F505" i="154"/>
  <c r="G505" i="154"/>
  <c r="H505" i="154"/>
  <c r="F506" i="154"/>
  <c r="G506" i="154"/>
  <c r="AK506" i="154" s="1"/>
  <c r="AK430" i="155" s="1"/>
  <c r="H506" i="154"/>
  <c r="F211" i="154"/>
  <c r="G211" i="154"/>
  <c r="H211" i="154"/>
  <c r="F212" i="154"/>
  <c r="G212" i="154"/>
  <c r="H212" i="154"/>
  <c r="F213" i="154"/>
  <c r="G213" i="154"/>
  <c r="H213" i="154"/>
  <c r="F214" i="154"/>
  <c r="G214" i="154"/>
  <c r="H214" i="154"/>
  <c r="F215" i="154"/>
  <c r="G215" i="154"/>
  <c r="H215" i="154"/>
  <c r="F216" i="154"/>
  <c r="G216" i="154"/>
  <c r="H216" i="154"/>
  <c r="F217" i="154"/>
  <c r="G217" i="154"/>
  <c r="H217" i="154"/>
  <c r="F218" i="154"/>
  <c r="G218" i="154"/>
  <c r="H218" i="154"/>
  <c r="F219" i="154"/>
  <c r="G219" i="154"/>
  <c r="H219" i="154"/>
  <c r="F220" i="154"/>
  <c r="G220" i="154"/>
  <c r="H220" i="154"/>
  <c r="F221" i="154"/>
  <c r="G221" i="154"/>
  <c r="H221" i="154"/>
  <c r="F222" i="154"/>
  <c r="G222" i="154"/>
  <c r="H222" i="154"/>
  <c r="F223" i="154"/>
  <c r="G223" i="154"/>
  <c r="H223" i="154"/>
  <c r="F224" i="154"/>
  <c r="G224" i="154"/>
  <c r="H224" i="154"/>
  <c r="F225" i="154"/>
  <c r="G225" i="154"/>
  <c r="H225" i="154"/>
  <c r="F226" i="154"/>
  <c r="G226" i="154"/>
  <c r="H226" i="154"/>
  <c r="F227" i="154"/>
  <c r="G227" i="154"/>
  <c r="H227" i="154"/>
  <c r="F228" i="154"/>
  <c r="G228" i="154"/>
  <c r="H228" i="154"/>
  <c r="F229" i="154"/>
  <c r="G229" i="154"/>
  <c r="H229" i="154"/>
  <c r="F230" i="154"/>
  <c r="G230" i="154"/>
  <c r="H230" i="154"/>
  <c r="F231" i="154"/>
  <c r="G231" i="154"/>
  <c r="H231" i="154"/>
  <c r="F232" i="154"/>
  <c r="G232" i="154"/>
  <c r="H232" i="154"/>
  <c r="F233" i="154"/>
  <c r="G233" i="154"/>
  <c r="H233" i="154"/>
  <c r="F234" i="154"/>
  <c r="G234" i="154"/>
  <c r="H234" i="154"/>
  <c r="F235" i="154"/>
  <c r="G235" i="154"/>
  <c r="H235" i="154"/>
  <c r="F236" i="154"/>
  <c r="G236" i="154"/>
  <c r="H236" i="154"/>
  <c r="F237" i="154"/>
  <c r="G237" i="154"/>
  <c r="H237" i="154"/>
  <c r="F238" i="154"/>
  <c r="G238" i="154"/>
  <c r="H238" i="154"/>
  <c r="G398" i="155" s="1"/>
  <c r="F239" i="154"/>
  <c r="G239" i="154"/>
  <c r="H239" i="154"/>
  <c r="F240" i="154"/>
  <c r="G240" i="154"/>
  <c r="H240" i="154"/>
  <c r="F444" i="154"/>
  <c r="G444" i="154"/>
  <c r="H444" i="154"/>
  <c r="F445" i="154"/>
  <c r="G445" i="154"/>
  <c r="AI445" i="154" s="1"/>
  <c r="H445" i="154"/>
  <c r="F446" i="154"/>
  <c r="G446" i="154"/>
  <c r="H446" i="154"/>
  <c r="F447" i="154"/>
  <c r="G447" i="154"/>
  <c r="H447" i="154"/>
  <c r="F448" i="154"/>
  <c r="G448" i="154"/>
  <c r="H448" i="154"/>
  <c r="F449" i="154"/>
  <c r="G449" i="154"/>
  <c r="H449" i="154"/>
  <c r="F450" i="154"/>
  <c r="G450" i="154"/>
  <c r="H450" i="154"/>
  <c r="F451" i="154"/>
  <c r="G451" i="154"/>
  <c r="H451" i="154"/>
  <c r="T451" i="154" s="1"/>
  <c r="T348" i="155" s="1"/>
  <c r="F452" i="154"/>
  <c r="G452" i="154"/>
  <c r="H452" i="154"/>
  <c r="F453" i="154"/>
  <c r="G453" i="154"/>
  <c r="AK453" i="154" s="1"/>
  <c r="H453" i="154"/>
  <c r="F454" i="154"/>
  <c r="G454" i="154"/>
  <c r="AD454" i="154" s="1"/>
  <c r="AD351" i="155" s="1"/>
  <c r="H454" i="154"/>
  <c r="F455" i="154"/>
  <c r="G455" i="154"/>
  <c r="H455" i="154"/>
  <c r="F456" i="154"/>
  <c r="G456" i="154"/>
  <c r="H456" i="154"/>
  <c r="F457" i="154"/>
  <c r="AE457" i="154" s="1"/>
  <c r="AE354" i="155" s="1"/>
  <c r="G457" i="154"/>
  <c r="H457" i="154"/>
  <c r="F458" i="154"/>
  <c r="G458" i="154"/>
  <c r="H458" i="154"/>
  <c r="AJ458" i="154" s="1"/>
  <c r="F459" i="154"/>
  <c r="G459" i="154"/>
  <c r="H459" i="154"/>
  <c r="F460" i="154"/>
  <c r="G460" i="154"/>
  <c r="H460" i="154"/>
  <c r="F461" i="154"/>
  <c r="G461" i="154"/>
  <c r="AK461" i="154" s="1"/>
  <c r="AK358" i="155" s="1"/>
  <c r="H461" i="154"/>
  <c r="F462" i="154"/>
  <c r="G462" i="154"/>
  <c r="Y462" i="154" s="1"/>
  <c r="Y359" i="155" s="1"/>
  <c r="H462" i="154"/>
  <c r="F463" i="154"/>
  <c r="G463" i="154"/>
  <c r="H463" i="154"/>
  <c r="F464" i="154"/>
  <c r="G464" i="154"/>
  <c r="H464" i="154"/>
  <c r="F465" i="154"/>
  <c r="G465" i="154"/>
  <c r="H465" i="154"/>
  <c r="F466" i="154"/>
  <c r="G466" i="154"/>
  <c r="H466" i="154"/>
  <c r="AK466" i="154" s="1"/>
  <c r="F467" i="154"/>
  <c r="G467" i="154"/>
  <c r="H467" i="154"/>
  <c r="F468" i="154"/>
  <c r="G468" i="154"/>
  <c r="H468" i="154"/>
  <c r="F469" i="154"/>
  <c r="G469" i="154"/>
  <c r="AK469" i="154" s="1"/>
  <c r="H469" i="154"/>
  <c r="F470" i="154"/>
  <c r="G470" i="154"/>
  <c r="H470" i="154"/>
  <c r="F471" i="154"/>
  <c r="G471" i="154"/>
  <c r="H471" i="154"/>
  <c r="F472" i="154"/>
  <c r="G472" i="154"/>
  <c r="H472" i="154"/>
  <c r="F473" i="154"/>
  <c r="G473" i="154"/>
  <c r="H473" i="154"/>
  <c r="F178" i="154"/>
  <c r="AH178" i="154" s="1"/>
  <c r="G178" i="154"/>
  <c r="H178" i="154"/>
  <c r="F179" i="154"/>
  <c r="G179" i="154"/>
  <c r="H179" i="154"/>
  <c r="F180" i="154"/>
  <c r="G180" i="154"/>
  <c r="H180" i="154"/>
  <c r="F181" i="154"/>
  <c r="G181" i="154"/>
  <c r="H181" i="154"/>
  <c r="F182" i="154"/>
  <c r="G182" i="154"/>
  <c r="H182" i="154"/>
  <c r="F183" i="154"/>
  <c r="G183" i="154"/>
  <c r="AI183" i="154" s="1"/>
  <c r="AI316" i="155" s="1"/>
  <c r="H183" i="154"/>
  <c r="F184" i="154"/>
  <c r="G184" i="154"/>
  <c r="H184" i="154"/>
  <c r="F185" i="154"/>
  <c r="G185" i="154"/>
  <c r="H185" i="154"/>
  <c r="F186" i="154"/>
  <c r="AK186" i="154" s="1"/>
  <c r="G186" i="154"/>
  <c r="H186" i="154"/>
  <c r="F187" i="154"/>
  <c r="G187" i="154"/>
  <c r="H187" i="154"/>
  <c r="F188" i="154"/>
  <c r="G188" i="154"/>
  <c r="H188" i="154"/>
  <c r="AH188" i="154" s="1"/>
  <c r="AH321" i="155" s="1"/>
  <c r="F189" i="154"/>
  <c r="G189" i="154"/>
  <c r="H189" i="154"/>
  <c r="F190" i="154"/>
  <c r="G190" i="154"/>
  <c r="H190" i="154"/>
  <c r="F191" i="154"/>
  <c r="G191" i="154"/>
  <c r="AK191" i="154" s="1"/>
  <c r="H191" i="154"/>
  <c r="F192" i="154"/>
  <c r="G192" i="154"/>
  <c r="H192" i="154"/>
  <c r="F193" i="154"/>
  <c r="G193" i="154"/>
  <c r="H193" i="154"/>
  <c r="F194" i="154"/>
  <c r="AK194" i="154" s="1"/>
  <c r="G194" i="154"/>
  <c r="H194" i="154"/>
  <c r="F195" i="154"/>
  <c r="G195" i="154"/>
  <c r="H195" i="154"/>
  <c r="F196" i="154"/>
  <c r="G196" i="154"/>
  <c r="H196" i="154"/>
  <c r="AK196" i="154" s="1"/>
  <c r="F197" i="154"/>
  <c r="G197" i="154"/>
  <c r="H197" i="154"/>
  <c r="F198" i="154"/>
  <c r="G198" i="154"/>
  <c r="H198" i="154"/>
  <c r="F199" i="154"/>
  <c r="G199" i="154"/>
  <c r="AH199" i="154" s="1"/>
  <c r="AH332" i="155" s="1"/>
  <c r="H199" i="154"/>
  <c r="F200" i="154"/>
  <c r="G200" i="154"/>
  <c r="H200" i="154"/>
  <c r="F201" i="154"/>
  <c r="G201" i="154"/>
  <c r="H201" i="154"/>
  <c r="F202" i="154"/>
  <c r="AK202" i="154" s="1"/>
  <c r="G202" i="154"/>
  <c r="H202" i="154"/>
  <c r="F203" i="154"/>
  <c r="G203" i="154"/>
  <c r="H203" i="154"/>
  <c r="F204" i="154"/>
  <c r="G204" i="154"/>
  <c r="H204" i="154"/>
  <c r="F205" i="154"/>
  <c r="G205" i="154"/>
  <c r="H205" i="154"/>
  <c r="F206" i="154"/>
  <c r="G206" i="154"/>
  <c r="H206" i="154"/>
  <c r="F207" i="154"/>
  <c r="G207" i="154"/>
  <c r="AH207" i="154" s="1"/>
  <c r="H207" i="154"/>
  <c r="F411" i="154"/>
  <c r="G411" i="154"/>
  <c r="H411" i="154"/>
  <c r="F412" i="154"/>
  <c r="G412" i="154"/>
  <c r="H412" i="154"/>
  <c r="F413" i="154"/>
  <c r="G413" i="154"/>
  <c r="H413" i="154"/>
  <c r="AH413" i="154" s="1"/>
  <c r="AH283" i="155" s="1"/>
  <c r="F414" i="154"/>
  <c r="G414" i="154"/>
  <c r="H414" i="154"/>
  <c r="F415" i="154"/>
  <c r="G415" i="154"/>
  <c r="H415" i="154"/>
  <c r="F416" i="154"/>
  <c r="G416" i="154"/>
  <c r="AJ416" i="154" s="1"/>
  <c r="H416" i="154"/>
  <c r="F417" i="154"/>
  <c r="G417" i="154"/>
  <c r="AG417" i="154" s="1"/>
  <c r="AG287" i="155" s="1"/>
  <c r="H417" i="154"/>
  <c r="F418" i="154"/>
  <c r="G418" i="154"/>
  <c r="H418" i="154"/>
  <c r="F419" i="154"/>
  <c r="G419" i="154"/>
  <c r="H419" i="154"/>
  <c r="F420" i="154"/>
  <c r="G420" i="154"/>
  <c r="H420" i="154"/>
  <c r="F421" i="154"/>
  <c r="G421" i="154"/>
  <c r="H421" i="154"/>
  <c r="AH421" i="154" s="1"/>
  <c r="F422" i="154"/>
  <c r="G422" i="154"/>
  <c r="H422" i="154"/>
  <c r="F423" i="154"/>
  <c r="G423" i="154"/>
  <c r="H423" i="154"/>
  <c r="F424" i="154"/>
  <c r="G424" i="154"/>
  <c r="AK424" i="154" s="1"/>
  <c r="H424" i="154"/>
  <c r="F425" i="154"/>
  <c r="G425" i="154"/>
  <c r="H425" i="154"/>
  <c r="F426" i="154"/>
  <c r="G426" i="154"/>
  <c r="H426" i="154"/>
  <c r="F427" i="154"/>
  <c r="G427" i="154"/>
  <c r="H427" i="154"/>
  <c r="F428" i="154"/>
  <c r="G428" i="154"/>
  <c r="H428" i="154"/>
  <c r="F429" i="154"/>
  <c r="G429" i="154"/>
  <c r="H429" i="154"/>
  <c r="AK429" i="154" s="1"/>
  <c r="F430" i="154"/>
  <c r="G430" i="154"/>
  <c r="H430" i="154"/>
  <c r="F431" i="154"/>
  <c r="G431" i="154"/>
  <c r="H431" i="154"/>
  <c r="F432" i="154"/>
  <c r="G432" i="154"/>
  <c r="AK432" i="154" s="1"/>
  <c r="AK302" i="155" s="1"/>
  <c r="H432" i="154"/>
  <c r="F433" i="154"/>
  <c r="G433" i="154"/>
  <c r="H433" i="154"/>
  <c r="F434" i="154"/>
  <c r="G434" i="154"/>
  <c r="H434" i="154"/>
  <c r="F435" i="154"/>
  <c r="G435" i="154"/>
  <c r="H435" i="154"/>
  <c r="F436" i="154"/>
  <c r="G436" i="154"/>
  <c r="H436" i="154"/>
  <c r="F437" i="154"/>
  <c r="G437" i="154"/>
  <c r="H437" i="154"/>
  <c r="AJ437" i="154" s="1"/>
  <c r="F438" i="154"/>
  <c r="G438" i="154"/>
  <c r="H438" i="154"/>
  <c r="F439" i="154"/>
  <c r="G439" i="154"/>
  <c r="H439" i="154"/>
  <c r="F440" i="154"/>
  <c r="G440" i="154"/>
  <c r="AK440" i="154" s="1"/>
  <c r="H440" i="154"/>
  <c r="F145" i="154"/>
  <c r="G145" i="154"/>
  <c r="H145" i="154"/>
  <c r="F146" i="154"/>
  <c r="G146" i="154"/>
  <c r="AI146" i="154" s="1"/>
  <c r="AI252" i="155" s="1"/>
  <c r="H146" i="154"/>
  <c r="F147" i="154"/>
  <c r="G147" i="154"/>
  <c r="H147" i="154"/>
  <c r="F148" i="154"/>
  <c r="G148" i="154"/>
  <c r="H148" i="154"/>
  <c r="F149" i="154"/>
  <c r="G149" i="154"/>
  <c r="H149" i="154"/>
  <c r="F150" i="154"/>
  <c r="G150" i="154"/>
  <c r="H150" i="154"/>
  <c r="F151" i="154"/>
  <c r="G151" i="154"/>
  <c r="H151" i="154"/>
  <c r="F152" i="154"/>
  <c r="G152" i="154"/>
  <c r="H152" i="154"/>
  <c r="F153" i="154"/>
  <c r="G153" i="154"/>
  <c r="H153" i="154"/>
  <c r="F154" i="154"/>
  <c r="G154" i="154"/>
  <c r="H154" i="154"/>
  <c r="F155" i="154"/>
  <c r="G155" i="154"/>
  <c r="H155" i="154"/>
  <c r="F156" i="154"/>
  <c r="G156" i="154"/>
  <c r="H156" i="154"/>
  <c r="G262" i="155" s="1"/>
  <c r="F157" i="154"/>
  <c r="AI157" i="154" s="1"/>
  <c r="G157" i="154"/>
  <c r="H157" i="154"/>
  <c r="F158" i="154"/>
  <c r="G158" i="154"/>
  <c r="H158" i="154"/>
  <c r="F159" i="154"/>
  <c r="G159" i="154"/>
  <c r="H159" i="154"/>
  <c r="F160" i="154"/>
  <c r="G160" i="154"/>
  <c r="H160" i="154"/>
  <c r="F161" i="154"/>
  <c r="G161" i="154"/>
  <c r="H161" i="154"/>
  <c r="F162" i="154"/>
  <c r="G162" i="154"/>
  <c r="AH162" i="154" s="1"/>
  <c r="H162" i="154"/>
  <c r="F163" i="154"/>
  <c r="G163" i="154"/>
  <c r="H163" i="154"/>
  <c r="F164" i="154"/>
  <c r="G164" i="154"/>
  <c r="H164" i="154"/>
  <c r="F165" i="154"/>
  <c r="G165" i="154"/>
  <c r="H165" i="154"/>
  <c r="F166" i="154"/>
  <c r="G166" i="154"/>
  <c r="H166" i="154"/>
  <c r="F167" i="154"/>
  <c r="G167" i="154"/>
  <c r="H167" i="154"/>
  <c r="AH167" i="154" s="1"/>
  <c r="AH273" i="155" s="1"/>
  <c r="F168" i="154"/>
  <c r="G168" i="154"/>
  <c r="H168" i="154"/>
  <c r="F169" i="154"/>
  <c r="G169" i="154"/>
  <c r="H169" i="154"/>
  <c r="F170" i="154"/>
  <c r="G170" i="154"/>
  <c r="H170" i="154"/>
  <c r="F171" i="154"/>
  <c r="G171" i="154"/>
  <c r="H171" i="154"/>
  <c r="F172" i="154"/>
  <c r="G172" i="154"/>
  <c r="H172" i="154"/>
  <c r="F173" i="154"/>
  <c r="AJ173" i="154" s="1"/>
  <c r="AJ279" i="155" s="1"/>
  <c r="G173" i="154"/>
  <c r="H173" i="154"/>
  <c r="F174" i="154"/>
  <c r="G174" i="154"/>
  <c r="H174" i="154"/>
  <c r="F378" i="154"/>
  <c r="G378" i="154"/>
  <c r="H378" i="154"/>
  <c r="F379" i="154"/>
  <c r="G379" i="154"/>
  <c r="H379" i="154"/>
  <c r="F380" i="154"/>
  <c r="G380" i="154"/>
  <c r="AF380" i="154" s="1"/>
  <c r="AF223" i="155" s="1"/>
  <c r="H380" i="154"/>
  <c r="F381" i="154"/>
  <c r="G381" i="154"/>
  <c r="H381" i="154"/>
  <c r="F382" i="154"/>
  <c r="G382" i="154"/>
  <c r="H382" i="154"/>
  <c r="F383" i="154"/>
  <c r="G383" i="154"/>
  <c r="I226" i="155" s="1"/>
  <c r="H383" i="154"/>
  <c r="F384" i="154"/>
  <c r="G384" i="154"/>
  <c r="H384" i="154"/>
  <c r="M384" i="154" s="1"/>
  <c r="F385" i="154"/>
  <c r="G385" i="154"/>
  <c r="H385" i="154"/>
  <c r="F386" i="154"/>
  <c r="G386" i="154"/>
  <c r="H386" i="154"/>
  <c r="F387" i="154"/>
  <c r="G387" i="154"/>
  <c r="AH387" i="154" s="1"/>
  <c r="H387" i="154"/>
  <c r="F388" i="154"/>
  <c r="G388" i="154"/>
  <c r="H388" i="154"/>
  <c r="F389" i="154"/>
  <c r="G389" i="154"/>
  <c r="H389" i="154"/>
  <c r="F390" i="154"/>
  <c r="G390" i="154"/>
  <c r="H390" i="154"/>
  <c r="F391" i="154"/>
  <c r="G391" i="154"/>
  <c r="H391" i="154"/>
  <c r="F392" i="154"/>
  <c r="G392" i="154"/>
  <c r="H392" i="154"/>
  <c r="M392" i="154" s="1"/>
  <c r="F393" i="154"/>
  <c r="G393" i="154"/>
  <c r="H393" i="154"/>
  <c r="F394" i="154"/>
  <c r="G394" i="154"/>
  <c r="H394" i="154"/>
  <c r="F395" i="154"/>
  <c r="G395" i="154"/>
  <c r="M395" i="154" s="1"/>
  <c r="H395" i="154"/>
  <c r="F396" i="154"/>
  <c r="G396" i="154"/>
  <c r="H396" i="154"/>
  <c r="F397" i="154"/>
  <c r="G397" i="154"/>
  <c r="H397" i="154"/>
  <c r="F398" i="154"/>
  <c r="G398" i="154"/>
  <c r="H398" i="154"/>
  <c r="F399" i="154"/>
  <c r="G399" i="154"/>
  <c r="H399" i="154"/>
  <c r="F400" i="154"/>
  <c r="G400" i="154"/>
  <c r="H400" i="154"/>
  <c r="AJ400" i="154" s="1"/>
  <c r="AJ243" i="155" s="1"/>
  <c r="F401" i="154"/>
  <c r="G401" i="154"/>
  <c r="H401" i="154"/>
  <c r="F402" i="154"/>
  <c r="G402" i="154"/>
  <c r="H402" i="154"/>
  <c r="F403" i="154"/>
  <c r="G403" i="154"/>
  <c r="M403" i="154" s="1"/>
  <c r="H403" i="154"/>
  <c r="F404" i="154"/>
  <c r="G404" i="154"/>
  <c r="H404" i="154"/>
  <c r="F405" i="154"/>
  <c r="G405" i="154"/>
  <c r="H405" i="154"/>
  <c r="F406" i="154"/>
  <c r="G406" i="154"/>
  <c r="H406" i="154"/>
  <c r="F407" i="154"/>
  <c r="G407" i="154"/>
  <c r="H407" i="154"/>
  <c r="F112" i="154"/>
  <c r="G112" i="154"/>
  <c r="H112" i="154"/>
  <c r="F113" i="154"/>
  <c r="G113" i="154"/>
  <c r="H113" i="154"/>
  <c r="F114" i="154"/>
  <c r="G114" i="154"/>
  <c r="H114" i="154"/>
  <c r="AK114" i="154" s="1"/>
  <c r="AK193" i="155" s="1"/>
  <c r="F115" i="154"/>
  <c r="G115" i="154"/>
  <c r="H115" i="154"/>
  <c r="F116" i="154"/>
  <c r="G116" i="154"/>
  <c r="H116" i="154"/>
  <c r="F117" i="154"/>
  <c r="G117" i="154"/>
  <c r="H117" i="154"/>
  <c r="F118" i="154"/>
  <c r="G118" i="154"/>
  <c r="H118" i="154"/>
  <c r="F119" i="154"/>
  <c r="G119" i="154"/>
  <c r="H119" i="154"/>
  <c r="F120" i="154"/>
  <c r="G120" i="154"/>
  <c r="H120" i="154"/>
  <c r="F121" i="154"/>
  <c r="G121" i="154"/>
  <c r="H121" i="154"/>
  <c r="F122" i="154"/>
  <c r="G122" i="154"/>
  <c r="H122" i="154"/>
  <c r="F123" i="154"/>
  <c r="G123" i="154"/>
  <c r="H123" i="154"/>
  <c r="F124" i="154"/>
  <c r="G124" i="154"/>
  <c r="H124" i="154"/>
  <c r="F125" i="154"/>
  <c r="G125" i="154"/>
  <c r="H125" i="154"/>
  <c r="F126" i="154"/>
  <c r="G126" i="154"/>
  <c r="H126" i="154"/>
  <c r="F127" i="154"/>
  <c r="G127" i="154"/>
  <c r="H127" i="154"/>
  <c r="F128" i="154"/>
  <c r="G128" i="154"/>
  <c r="H128" i="154"/>
  <c r="F129" i="154"/>
  <c r="G129" i="154"/>
  <c r="H129" i="154"/>
  <c r="F130" i="154"/>
  <c r="G130" i="154"/>
  <c r="H130" i="154"/>
  <c r="AH130" i="154" s="1"/>
  <c r="AH209" i="155" s="1"/>
  <c r="F131" i="154"/>
  <c r="G131" i="154"/>
  <c r="H131" i="154"/>
  <c r="F132" i="154"/>
  <c r="G132" i="154"/>
  <c r="H132" i="154"/>
  <c r="F133" i="154"/>
  <c r="G133" i="154"/>
  <c r="H133" i="154"/>
  <c r="F134" i="154"/>
  <c r="G134" i="154"/>
  <c r="H134" i="154"/>
  <c r="F135" i="154"/>
  <c r="G135" i="154"/>
  <c r="H135" i="154"/>
  <c r="F136" i="154"/>
  <c r="G136" i="154"/>
  <c r="H136" i="154"/>
  <c r="F137" i="154"/>
  <c r="G137" i="154"/>
  <c r="H137" i="154"/>
  <c r="F138" i="154"/>
  <c r="G138" i="154"/>
  <c r="H138" i="154"/>
  <c r="F139" i="154"/>
  <c r="G139" i="154"/>
  <c r="H139" i="154"/>
  <c r="F140" i="154"/>
  <c r="G140" i="154"/>
  <c r="H140" i="154"/>
  <c r="F141" i="154"/>
  <c r="G141" i="154"/>
  <c r="AK141" i="154" s="1"/>
  <c r="AK220" i="155" s="1"/>
  <c r="H141" i="154"/>
  <c r="F345" i="154"/>
  <c r="G345" i="154"/>
  <c r="H345" i="154"/>
  <c r="F346" i="154"/>
  <c r="G346" i="154"/>
  <c r="H346" i="154"/>
  <c r="F347" i="154"/>
  <c r="G347" i="154"/>
  <c r="H347" i="154"/>
  <c r="F348" i="154"/>
  <c r="G348" i="154"/>
  <c r="H348" i="154"/>
  <c r="V348" i="154" s="1"/>
  <c r="V164" i="155" s="1"/>
  <c r="F349" i="154"/>
  <c r="G349" i="154"/>
  <c r="H349" i="154"/>
  <c r="F350" i="154"/>
  <c r="G350" i="154"/>
  <c r="M350" i="154" s="1"/>
  <c r="H350" i="154"/>
  <c r="F351" i="154"/>
  <c r="G351" i="154"/>
  <c r="H351" i="154"/>
  <c r="F352" i="154"/>
  <c r="G352" i="154"/>
  <c r="H352" i="154"/>
  <c r="F353" i="154"/>
  <c r="F169" i="155" s="1"/>
  <c r="G353" i="154"/>
  <c r="H353" i="154"/>
  <c r="F354" i="154"/>
  <c r="G354" i="154"/>
  <c r="H354" i="154"/>
  <c r="F355" i="154"/>
  <c r="G355" i="154"/>
  <c r="H355" i="154"/>
  <c r="AH355" i="154" s="1"/>
  <c r="F356" i="154"/>
  <c r="G356" i="154"/>
  <c r="H356" i="154"/>
  <c r="F357" i="154"/>
  <c r="G357" i="154"/>
  <c r="H357" i="154"/>
  <c r="F358" i="154"/>
  <c r="G358" i="154"/>
  <c r="M358" i="154" s="1"/>
  <c r="H358" i="154"/>
  <c r="F359" i="154"/>
  <c r="G359" i="154"/>
  <c r="H359" i="154"/>
  <c r="F360" i="154"/>
  <c r="G360" i="154"/>
  <c r="H360" i="154"/>
  <c r="F361" i="154"/>
  <c r="G361" i="154"/>
  <c r="H361" i="154"/>
  <c r="F362" i="154"/>
  <c r="G362" i="154"/>
  <c r="H362" i="154"/>
  <c r="F363" i="154"/>
  <c r="G363" i="154"/>
  <c r="H363" i="154"/>
  <c r="G179" i="155" s="1"/>
  <c r="F364" i="154"/>
  <c r="G364" i="154"/>
  <c r="H364" i="154"/>
  <c r="F365" i="154"/>
  <c r="G365" i="154"/>
  <c r="H365" i="154"/>
  <c r="F366" i="154"/>
  <c r="G366" i="154"/>
  <c r="AK366" i="154" s="1"/>
  <c r="AK182" i="155" s="1"/>
  <c r="H366" i="154"/>
  <c r="F367" i="154"/>
  <c r="G367" i="154"/>
  <c r="H367" i="154"/>
  <c r="F368" i="154"/>
  <c r="G368" i="154"/>
  <c r="H368" i="154"/>
  <c r="F369" i="154"/>
  <c r="F185" i="155" s="1"/>
  <c r="G369" i="154"/>
  <c r="H369" i="154"/>
  <c r="F370" i="154"/>
  <c r="G370" i="154"/>
  <c r="H370" i="154"/>
  <c r="F371" i="154"/>
  <c r="F187" i="155" s="1"/>
  <c r="G371" i="154"/>
  <c r="H371" i="154"/>
  <c r="M371" i="154" s="1"/>
  <c r="F372" i="154"/>
  <c r="G372" i="154"/>
  <c r="H372" i="154"/>
  <c r="F373" i="154"/>
  <c r="G373" i="154"/>
  <c r="H373" i="154"/>
  <c r="F374" i="154"/>
  <c r="G374" i="154"/>
  <c r="AH374" i="154" s="1"/>
  <c r="AH190" i="155" s="1"/>
  <c r="H374" i="154"/>
  <c r="F79" i="154"/>
  <c r="G79" i="154"/>
  <c r="H79" i="154"/>
  <c r="F80" i="154"/>
  <c r="G80" i="154"/>
  <c r="H80" i="154"/>
  <c r="F81" i="154"/>
  <c r="G81" i="154"/>
  <c r="H81" i="154"/>
  <c r="F82" i="154"/>
  <c r="G82" i="154"/>
  <c r="H82" i="154"/>
  <c r="F83" i="154"/>
  <c r="G83" i="154"/>
  <c r="H83" i="154"/>
  <c r="F84" i="154"/>
  <c r="G84" i="154"/>
  <c r="H84" i="154"/>
  <c r="F85" i="154"/>
  <c r="G85" i="154"/>
  <c r="H85" i="154"/>
  <c r="F86" i="154"/>
  <c r="G86" i="154"/>
  <c r="H86" i="154"/>
  <c r="F87" i="154"/>
  <c r="G87" i="154"/>
  <c r="H87" i="154"/>
  <c r="F88" i="154"/>
  <c r="G88" i="154"/>
  <c r="H88" i="154"/>
  <c r="F89" i="154"/>
  <c r="G89" i="154"/>
  <c r="H89" i="154"/>
  <c r="F90" i="154"/>
  <c r="G90" i="154"/>
  <c r="H90" i="154"/>
  <c r="F91" i="154"/>
  <c r="G91" i="154"/>
  <c r="H91" i="154"/>
  <c r="F92" i="154"/>
  <c r="G92" i="154"/>
  <c r="H92" i="154"/>
  <c r="F93" i="154"/>
  <c r="G93" i="154"/>
  <c r="H93" i="154"/>
  <c r="F94" i="154"/>
  <c r="G94" i="154"/>
  <c r="H94" i="154"/>
  <c r="F95" i="154"/>
  <c r="G95" i="154"/>
  <c r="H95" i="154"/>
  <c r="F96" i="154"/>
  <c r="G96" i="154"/>
  <c r="H96" i="154"/>
  <c r="F97" i="154"/>
  <c r="G97" i="154"/>
  <c r="H97" i="154"/>
  <c r="F98" i="154"/>
  <c r="G98" i="154"/>
  <c r="H98" i="154"/>
  <c r="F99" i="154"/>
  <c r="G99" i="154"/>
  <c r="H99" i="154"/>
  <c r="F100" i="154"/>
  <c r="G100" i="154"/>
  <c r="H100" i="154"/>
  <c r="F101" i="154"/>
  <c r="G101" i="154"/>
  <c r="H101" i="154"/>
  <c r="AH101" i="154" s="1"/>
  <c r="AH153" i="155" s="1"/>
  <c r="F102" i="154"/>
  <c r="G102" i="154"/>
  <c r="H102" i="154"/>
  <c r="F103" i="154"/>
  <c r="G103" i="154"/>
  <c r="H103" i="154"/>
  <c r="F104" i="154"/>
  <c r="G104" i="154"/>
  <c r="H104" i="154"/>
  <c r="F105" i="154"/>
  <c r="G105" i="154"/>
  <c r="H105" i="154"/>
  <c r="F106" i="154"/>
  <c r="G106" i="154"/>
  <c r="H106" i="154"/>
  <c r="F107" i="154"/>
  <c r="G107" i="154"/>
  <c r="H107" i="154"/>
  <c r="F108" i="154"/>
  <c r="G108" i="154"/>
  <c r="H108" i="154"/>
  <c r="F46" i="154"/>
  <c r="G46" i="154"/>
  <c r="H46" i="154"/>
  <c r="AJ46" i="154" s="1"/>
  <c r="AJ71" i="155" s="1"/>
  <c r="F47" i="154"/>
  <c r="G47" i="154"/>
  <c r="H47" i="154"/>
  <c r="F48" i="154"/>
  <c r="G48" i="154"/>
  <c r="H48" i="154"/>
  <c r="F49" i="154"/>
  <c r="G49" i="154"/>
  <c r="H49" i="154"/>
  <c r="F50" i="154"/>
  <c r="G50" i="154"/>
  <c r="H50" i="154"/>
  <c r="F51" i="154"/>
  <c r="G51" i="154"/>
  <c r="H51" i="154"/>
  <c r="F52" i="154"/>
  <c r="G52" i="154"/>
  <c r="H52" i="154"/>
  <c r="F53" i="154"/>
  <c r="G53" i="154"/>
  <c r="H53" i="154"/>
  <c r="F54" i="154"/>
  <c r="G54" i="154"/>
  <c r="H54" i="154"/>
  <c r="F55" i="154"/>
  <c r="G55" i="154"/>
  <c r="H55" i="154"/>
  <c r="F56" i="154"/>
  <c r="G56" i="154"/>
  <c r="H56" i="154"/>
  <c r="F57" i="154"/>
  <c r="G57" i="154"/>
  <c r="H57" i="154"/>
  <c r="F58" i="154"/>
  <c r="G58" i="154"/>
  <c r="H58" i="154"/>
  <c r="F59" i="154"/>
  <c r="G59" i="154"/>
  <c r="H59" i="154"/>
  <c r="F60" i="154"/>
  <c r="AJ60" i="154" s="1"/>
  <c r="AJ85" i="155" s="1"/>
  <c r="G60" i="154"/>
  <c r="H60" i="154"/>
  <c r="F61" i="154"/>
  <c r="G61" i="154"/>
  <c r="H61" i="154"/>
  <c r="F62" i="154"/>
  <c r="G62" i="154"/>
  <c r="H62" i="154"/>
  <c r="F63" i="154"/>
  <c r="G63" i="154"/>
  <c r="H63" i="154"/>
  <c r="F64" i="154"/>
  <c r="G64" i="154"/>
  <c r="H64" i="154"/>
  <c r="F65" i="154"/>
  <c r="G65" i="154"/>
  <c r="H65" i="154"/>
  <c r="F66" i="154"/>
  <c r="G66" i="154"/>
  <c r="H66" i="154"/>
  <c r="F67" i="154"/>
  <c r="G67" i="154"/>
  <c r="H67" i="154"/>
  <c r="F68" i="154"/>
  <c r="AI68" i="154" s="1"/>
  <c r="AI93" i="155" s="1"/>
  <c r="G68" i="154"/>
  <c r="H68" i="154"/>
  <c r="F69" i="154"/>
  <c r="G69" i="154"/>
  <c r="H69" i="154"/>
  <c r="F70" i="154"/>
  <c r="G70" i="154"/>
  <c r="H70" i="154"/>
  <c r="F71" i="154"/>
  <c r="G71" i="154"/>
  <c r="H71" i="154"/>
  <c r="F72" i="154"/>
  <c r="G72" i="154"/>
  <c r="H72" i="154"/>
  <c r="F73" i="154"/>
  <c r="G73" i="154"/>
  <c r="H73" i="154"/>
  <c r="F74" i="154"/>
  <c r="G74" i="154"/>
  <c r="H74" i="154"/>
  <c r="F75" i="154"/>
  <c r="G75" i="154"/>
  <c r="H75" i="154"/>
  <c r="F312" i="154"/>
  <c r="G312" i="154"/>
  <c r="H312" i="154"/>
  <c r="M312" i="154" s="1"/>
  <c r="F313" i="154"/>
  <c r="G313" i="154"/>
  <c r="H313" i="154"/>
  <c r="F314" i="154"/>
  <c r="G314" i="154"/>
  <c r="H314" i="154"/>
  <c r="F315" i="154"/>
  <c r="G315" i="154"/>
  <c r="M315" i="154" s="1"/>
  <c r="H315" i="154"/>
  <c r="F316" i="154"/>
  <c r="G316" i="154"/>
  <c r="H316" i="154"/>
  <c r="F317" i="154"/>
  <c r="G317" i="154"/>
  <c r="H317" i="154"/>
  <c r="F318" i="154"/>
  <c r="G318" i="154"/>
  <c r="H318" i="154"/>
  <c r="F319" i="154"/>
  <c r="G319" i="154"/>
  <c r="H319" i="154"/>
  <c r="F320" i="154"/>
  <c r="G320" i="154"/>
  <c r="H320" i="154"/>
  <c r="M320" i="154" s="1"/>
  <c r="F321" i="154"/>
  <c r="G321" i="154"/>
  <c r="H321" i="154"/>
  <c r="F322" i="154"/>
  <c r="G322" i="154"/>
  <c r="H322" i="154"/>
  <c r="F323" i="154"/>
  <c r="G323" i="154"/>
  <c r="M323" i="154" s="1"/>
  <c r="H323" i="154"/>
  <c r="F324" i="154"/>
  <c r="G324" i="154"/>
  <c r="H324" i="154"/>
  <c r="F325" i="154"/>
  <c r="G325" i="154"/>
  <c r="H325" i="154"/>
  <c r="F326" i="154"/>
  <c r="G326" i="154"/>
  <c r="H326" i="154"/>
  <c r="F327" i="154"/>
  <c r="G327" i="154"/>
  <c r="H327" i="154"/>
  <c r="F328" i="154"/>
  <c r="G328" i="154"/>
  <c r="H328" i="154"/>
  <c r="M328" i="154" s="1"/>
  <c r="F329" i="154"/>
  <c r="G329" i="154"/>
  <c r="H329" i="154"/>
  <c r="F330" i="154"/>
  <c r="G330" i="154"/>
  <c r="H330" i="154"/>
  <c r="F331" i="154"/>
  <c r="G331" i="154"/>
  <c r="M331" i="154" s="1"/>
  <c r="H331" i="154"/>
  <c r="F332" i="154"/>
  <c r="G332" i="154"/>
  <c r="H332" i="154"/>
  <c r="F333" i="154"/>
  <c r="G333" i="154"/>
  <c r="H333" i="154"/>
  <c r="F334" i="154"/>
  <c r="G334" i="154"/>
  <c r="H334" i="154"/>
  <c r="F335" i="154"/>
  <c r="G335" i="154"/>
  <c r="H335" i="154"/>
  <c r="F336" i="154"/>
  <c r="G336" i="154"/>
  <c r="H336" i="154"/>
  <c r="M336" i="154" s="1"/>
  <c r="F337" i="154"/>
  <c r="G337" i="154"/>
  <c r="H337" i="154"/>
  <c r="AE337" i="154" s="1"/>
  <c r="AE126" i="155" s="1"/>
  <c r="F338" i="154"/>
  <c r="G338" i="154"/>
  <c r="H338" i="154"/>
  <c r="F339" i="154"/>
  <c r="G339" i="154"/>
  <c r="M339" i="154" s="1"/>
  <c r="H339" i="154"/>
  <c r="F340" i="154"/>
  <c r="G340" i="154"/>
  <c r="H340" i="154"/>
  <c r="F341" i="154"/>
  <c r="G341" i="154"/>
  <c r="H341" i="154"/>
  <c r="F279" i="154"/>
  <c r="F41" i="155" s="1"/>
  <c r="G279" i="154"/>
  <c r="H279" i="154"/>
  <c r="F280" i="154"/>
  <c r="G280" i="154"/>
  <c r="H280" i="154"/>
  <c r="F281" i="154"/>
  <c r="G281" i="154"/>
  <c r="H281" i="154"/>
  <c r="M281" i="154" s="1"/>
  <c r="F282" i="154"/>
  <c r="G282" i="154"/>
  <c r="H282" i="154"/>
  <c r="F283" i="154"/>
  <c r="G283" i="154"/>
  <c r="H283" i="154"/>
  <c r="F284" i="154"/>
  <c r="G284" i="154"/>
  <c r="M284" i="154" s="1"/>
  <c r="H284" i="154"/>
  <c r="F285" i="154"/>
  <c r="G285" i="154"/>
  <c r="H285" i="154"/>
  <c r="F286" i="154"/>
  <c r="G286" i="154"/>
  <c r="H286" i="154"/>
  <c r="F287" i="154"/>
  <c r="F49" i="155" s="1"/>
  <c r="G287" i="154"/>
  <c r="H287" i="154"/>
  <c r="F288" i="154"/>
  <c r="G288" i="154"/>
  <c r="H288" i="154"/>
  <c r="F289" i="154"/>
  <c r="G289" i="154"/>
  <c r="H289" i="154"/>
  <c r="M289" i="154" s="1"/>
  <c r="F290" i="154"/>
  <c r="G290" i="154"/>
  <c r="H290" i="154"/>
  <c r="AG290" i="154" s="1"/>
  <c r="AG52" i="155" s="1"/>
  <c r="F291" i="154"/>
  <c r="G291" i="154"/>
  <c r="H291" i="154"/>
  <c r="F292" i="154"/>
  <c r="G292" i="154"/>
  <c r="M292" i="154" s="1"/>
  <c r="H292" i="154"/>
  <c r="F293" i="154"/>
  <c r="G293" i="154"/>
  <c r="H293" i="154"/>
  <c r="F294" i="154"/>
  <c r="G294" i="154"/>
  <c r="H294" i="154"/>
  <c r="F295" i="154"/>
  <c r="G295" i="154"/>
  <c r="H295" i="154"/>
  <c r="F296" i="154"/>
  <c r="G296" i="154"/>
  <c r="H296" i="154"/>
  <c r="F297" i="154"/>
  <c r="G297" i="154"/>
  <c r="H297" i="154"/>
  <c r="M297" i="154" s="1"/>
  <c r="F298" i="154"/>
  <c r="G298" i="154"/>
  <c r="H298" i="154"/>
  <c r="F299" i="154"/>
  <c r="G299" i="154"/>
  <c r="H299" i="154"/>
  <c r="F300" i="154"/>
  <c r="G300" i="154"/>
  <c r="M300" i="154" s="1"/>
  <c r="H300" i="154"/>
  <c r="F301" i="154"/>
  <c r="G301" i="154"/>
  <c r="H301" i="154"/>
  <c r="F302" i="154"/>
  <c r="G302" i="154"/>
  <c r="H302" i="154"/>
  <c r="F303" i="154"/>
  <c r="F65" i="155" s="1"/>
  <c r="G303" i="154"/>
  <c r="H303" i="154"/>
  <c r="F304" i="154"/>
  <c r="G304" i="154"/>
  <c r="H304" i="154"/>
  <c r="F305" i="154"/>
  <c r="G305" i="154"/>
  <c r="H305" i="154"/>
  <c r="M305" i="154" s="1"/>
  <c r="F306" i="154"/>
  <c r="G306" i="154"/>
  <c r="H306" i="154"/>
  <c r="F307" i="154"/>
  <c r="G307" i="154"/>
  <c r="H307" i="154"/>
  <c r="F308" i="154"/>
  <c r="G308" i="154"/>
  <c r="M308" i="154" s="1"/>
  <c r="H308" i="154"/>
  <c r="G70" i="155" s="1"/>
  <c r="F13" i="154"/>
  <c r="G13" i="154"/>
  <c r="H13" i="154"/>
  <c r="F14" i="154"/>
  <c r="G14" i="154"/>
  <c r="H14" i="154"/>
  <c r="F15" i="154"/>
  <c r="G15" i="154"/>
  <c r="H15" i="154"/>
  <c r="F16" i="154"/>
  <c r="G16" i="154"/>
  <c r="H16" i="154"/>
  <c r="F17" i="154"/>
  <c r="G17" i="154"/>
  <c r="H17" i="154"/>
  <c r="F18" i="154"/>
  <c r="G18" i="154"/>
  <c r="H18" i="154"/>
  <c r="F19" i="154"/>
  <c r="G19" i="154"/>
  <c r="H19" i="154"/>
  <c r="F20" i="154"/>
  <c r="G20" i="154"/>
  <c r="H20" i="154"/>
  <c r="F21" i="154"/>
  <c r="G21" i="154"/>
  <c r="H21" i="154"/>
  <c r="F22" i="154"/>
  <c r="G22" i="154"/>
  <c r="H22" i="154"/>
  <c r="F23" i="154"/>
  <c r="G23" i="154"/>
  <c r="H23" i="154"/>
  <c r="F24" i="154"/>
  <c r="G24" i="154"/>
  <c r="H24" i="154"/>
  <c r="F25" i="154"/>
  <c r="G25" i="154"/>
  <c r="H25" i="154"/>
  <c r="F26" i="154"/>
  <c r="G26" i="154"/>
  <c r="H26" i="154"/>
  <c r="F27" i="154"/>
  <c r="G27" i="154"/>
  <c r="H27" i="154"/>
  <c r="G25" i="155" s="1"/>
  <c r="F28" i="154"/>
  <c r="G28" i="154"/>
  <c r="H28" i="154"/>
  <c r="F29" i="154"/>
  <c r="G29" i="154"/>
  <c r="H29" i="154"/>
  <c r="F30" i="154"/>
  <c r="G30" i="154"/>
  <c r="I28" i="155" s="1"/>
  <c r="K28" i="155" s="1"/>
  <c r="H30" i="154"/>
  <c r="F31" i="154"/>
  <c r="G31" i="154"/>
  <c r="H31" i="154"/>
  <c r="F32" i="154"/>
  <c r="G32" i="154"/>
  <c r="H32" i="154"/>
  <c r="F33" i="154"/>
  <c r="G33" i="154"/>
  <c r="H33" i="154"/>
  <c r="F34" i="154"/>
  <c r="G34" i="154"/>
  <c r="H34" i="154"/>
  <c r="F35" i="154"/>
  <c r="G35" i="154"/>
  <c r="H35" i="154"/>
  <c r="F36" i="154"/>
  <c r="G36" i="154"/>
  <c r="H36" i="154"/>
  <c r="F37" i="154"/>
  <c r="G37" i="154"/>
  <c r="H37" i="154"/>
  <c r="F38" i="154"/>
  <c r="G38" i="154"/>
  <c r="H38" i="154"/>
  <c r="F39" i="154"/>
  <c r="G39" i="154"/>
  <c r="H39" i="154"/>
  <c r="F40" i="154"/>
  <c r="G40" i="154"/>
  <c r="H40" i="154"/>
  <c r="F41" i="154"/>
  <c r="G41" i="154"/>
  <c r="H41" i="154"/>
  <c r="F42" i="154"/>
  <c r="G42" i="154"/>
  <c r="H42" i="154"/>
  <c r="G24" i="141"/>
  <c r="F13" i="141"/>
  <c r="G13" i="141"/>
  <c r="F24" i="141"/>
  <c r="F35" i="141"/>
  <c r="F14" i="141"/>
  <c r="G14" i="141"/>
  <c r="F15" i="141"/>
  <c r="G15" i="141"/>
  <c r="F16" i="141"/>
  <c r="G16" i="141"/>
  <c r="F17" i="141"/>
  <c r="T17" i="141" s="1"/>
  <c r="T23" i="134" s="1"/>
  <c r="G17" i="141"/>
  <c r="F18" i="141"/>
  <c r="G18" i="141"/>
  <c r="T18" i="141"/>
  <c r="F19" i="141"/>
  <c r="G19" i="141"/>
  <c r="T19" i="141"/>
  <c r="F20" i="141"/>
  <c r="G20" i="141"/>
  <c r="G25" i="141"/>
  <c r="T25" i="141"/>
  <c r="G26" i="141"/>
  <c r="T26" i="141"/>
  <c r="G27" i="141"/>
  <c r="T27" i="141"/>
  <c r="G28" i="141"/>
  <c r="T28" i="141" s="1"/>
  <c r="G29" i="141"/>
  <c r="G30" i="141"/>
  <c r="T30" i="141"/>
  <c r="T17" i="134" s="1"/>
  <c r="G31" i="141"/>
  <c r="T31" i="141"/>
  <c r="T18" i="134" s="1"/>
  <c r="G35" i="141"/>
  <c r="T35" i="141" s="1"/>
  <c r="G36" i="141"/>
  <c r="T36" i="141" s="1"/>
  <c r="G37" i="141"/>
  <c r="T37" i="141"/>
  <c r="G38" i="141"/>
  <c r="T38" i="141"/>
  <c r="T30" i="134" s="1"/>
  <c r="G39" i="141"/>
  <c r="T39" i="141" s="1"/>
  <c r="G40" i="141"/>
  <c r="T40" i="141" s="1"/>
  <c r="G41" i="141"/>
  <c r="T41" i="141"/>
  <c r="G42" i="141"/>
  <c r="T42" i="141"/>
  <c r="G48" i="141"/>
  <c r="T48" i="141" s="1"/>
  <c r="T35" i="134" s="1"/>
  <c r="G49" i="141"/>
  <c r="T49" i="141" s="1"/>
  <c r="G50" i="141"/>
  <c r="T50" i="141" s="1"/>
  <c r="G51" i="141"/>
  <c r="T51" i="141" s="1"/>
  <c r="G52" i="141"/>
  <c r="T52" i="141"/>
  <c r="G53" i="141"/>
  <c r="T53" i="141" s="1"/>
  <c r="G54" i="141"/>
  <c r="T54" i="141" s="1"/>
  <c r="T41" i="134" s="1"/>
  <c r="G55" i="141"/>
  <c r="G59" i="141"/>
  <c r="T59" i="141"/>
  <c r="G60" i="141"/>
  <c r="T60" i="141" s="1"/>
  <c r="G61" i="141"/>
  <c r="T61" i="141" s="1"/>
  <c r="G62" i="141"/>
  <c r="T62" i="141" s="1"/>
  <c r="G63" i="141"/>
  <c r="T63" i="141"/>
  <c r="G64" i="141"/>
  <c r="T64" i="141"/>
  <c r="G65" i="141"/>
  <c r="T65" i="141"/>
  <c r="G66" i="141"/>
  <c r="T66" i="141" s="1"/>
  <c r="G70" i="141"/>
  <c r="T70" i="141" s="1"/>
  <c r="G71" i="141"/>
  <c r="T71" i="141"/>
  <c r="T52" i="134" s="1"/>
  <c r="G72" i="141"/>
  <c r="T72" i="141"/>
  <c r="G73" i="141"/>
  <c r="T73" i="141" s="1"/>
  <c r="G74" i="141"/>
  <c r="T74" i="141" s="1"/>
  <c r="G75" i="141"/>
  <c r="T75" i="141" s="1"/>
  <c r="G76" i="141"/>
  <c r="T76" i="141" s="1"/>
  <c r="G77" i="141"/>
  <c r="T77" i="141"/>
  <c r="G81" i="141"/>
  <c r="T81" i="141" s="1"/>
  <c r="T59" i="134" s="1"/>
  <c r="G82" i="141"/>
  <c r="T82" i="141" s="1"/>
  <c r="G83" i="141"/>
  <c r="T83" i="141" s="1"/>
  <c r="G84" i="141"/>
  <c r="T84" i="141"/>
  <c r="G85" i="141"/>
  <c r="T85" i="141" s="1"/>
  <c r="G86" i="141"/>
  <c r="T86" i="141"/>
  <c r="T64" i="134" s="1"/>
  <c r="G87" i="141"/>
  <c r="T87" i="141" s="1"/>
  <c r="T65" i="134" s="1"/>
  <c r="G88" i="141"/>
  <c r="T88" i="141" s="1"/>
  <c r="G92" i="141"/>
  <c r="T92" i="141"/>
  <c r="G93" i="141"/>
  <c r="T93" i="141"/>
  <c r="G94" i="141"/>
  <c r="T94" i="141" s="1"/>
  <c r="T69" i="134" s="1"/>
  <c r="G95" i="141"/>
  <c r="G96" i="141"/>
  <c r="T96" i="141"/>
  <c r="G97" i="141"/>
  <c r="T97" i="141"/>
  <c r="G98" i="141"/>
  <c r="T98" i="141" s="1"/>
  <c r="G99" i="141"/>
  <c r="T99" i="141" s="1"/>
  <c r="G103" i="141"/>
  <c r="T103" i="141"/>
  <c r="G104" i="141"/>
  <c r="T104" i="141" s="1"/>
  <c r="T76" i="134" s="1"/>
  <c r="G105" i="141"/>
  <c r="T105" i="141"/>
  <c r="G106" i="141"/>
  <c r="T106" i="141" s="1"/>
  <c r="G107" i="141"/>
  <c r="T107" i="141" s="1"/>
  <c r="G108" i="141"/>
  <c r="T108" i="141" s="1"/>
  <c r="G109" i="141"/>
  <c r="T109" i="141"/>
  <c r="T81" i="134" s="1"/>
  <c r="G110" i="141"/>
  <c r="T110" i="141" s="1"/>
  <c r="T82" i="134" s="1"/>
  <c r="G114" i="141"/>
  <c r="T114" i="141" s="1"/>
  <c r="G115" i="141"/>
  <c r="T115" i="141" s="1"/>
  <c r="G116" i="141"/>
  <c r="T116" i="141"/>
  <c r="G117" i="141"/>
  <c r="T117" i="141" s="1"/>
  <c r="G118" i="141"/>
  <c r="T118" i="141" s="1"/>
  <c r="T87" i="134" s="1"/>
  <c r="G119" i="141"/>
  <c r="T119" i="141" s="1"/>
  <c r="T88" i="134" s="1"/>
  <c r="G120" i="141"/>
  <c r="T120" i="141" s="1"/>
  <c r="T89" i="134" s="1"/>
  <c r="G121" i="141"/>
  <c r="T121" i="141"/>
  <c r="G125" i="141"/>
  <c r="T125" i="141"/>
  <c r="G126" i="141"/>
  <c r="T126" i="141" s="1"/>
  <c r="G127" i="141"/>
  <c r="T127" i="141" s="1"/>
  <c r="T93" i="134" s="1"/>
  <c r="G128" i="141"/>
  <c r="T128" i="141"/>
  <c r="T94" i="134" s="1"/>
  <c r="G129" i="141"/>
  <c r="T129" i="141"/>
  <c r="G130" i="141"/>
  <c r="T130" i="141"/>
  <c r="G131" i="141"/>
  <c r="T131" i="141" s="1"/>
  <c r="G132" i="141"/>
  <c r="T132" i="141" s="1"/>
  <c r="T98" i="134" s="1"/>
  <c r="G136" i="141"/>
  <c r="T136" i="141" s="1"/>
  <c r="G137" i="141"/>
  <c r="T137" i="141"/>
  <c r="G138" i="141"/>
  <c r="T138" i="141" s="1"/>
  <c r="G139" i="141"/>
  <c r="T139" i="141" s="1"/>
  <c r="G140" i="141"/>
  <c r="T140" i="141" s="1"/>
  <c r="G141" i="141"/>
  <c r="T141" i="141" s="1"/>
  <c r="G142" i="141"/>
  <c r="T142" i="141"/>
  <c r="T105" i="134" s="1"/>
  <c r="G143" i="141"/>
  <c r="T143" i="141"/>
  <c r="G149" i="141"/>
  <c r="T149" i="141" s="1"/>
  <c r="G150" i="141"/>
  <c r="T150" i="141" s="1"/>
  <c r="G151" i="141"/>
  <c r="T151" i="141"/>
  <c r="G152" i="141"/>
  <c r="T152" i="141"/>
  <c r="G153" i="141"/>
  <c r="T153" i="141" s="1"/>
  <c r="T111" i="134" s="1"/>
  <c r="G154" i="141"/>
  <c r="T154" i="141" s="1"/>
  <c r="G155" i="141"/>
  <c r="T155" i="141"/>
  <c r="G156" i="141"/>
  <c r="T156" i="141"/>
  <c r="G162" i="141"/>
  <c r="T162" i="141" s="1"/>
  <c r="G163" i="141"/>
  <c r="T163" i="141" s="1"/>
  <c r="T116" i="134" s="1"/>
  <c r="G164" i="141"/>
  <c r="T164" i="141"/>
  <c r="G165" i="141"/>
  <c r="T165" i="141"/>
  <c r="G166" i="141"/>
  <c r="T166" i="141" s="1"/>
  <c r="G167" i="141"/>
  <c r="T167" i="141" s="1"/>
  <c r="G168" i="141"/>
  <c r="T168" i="141"/>
  <c r="T121" i="134" s="1"/>
  <c r="G169" i="141"/>
  <c r="T169" i="141"/>
  <c r="G175" i="141"/>
  <c r="T175" i="141" s="1"/>
  <c r="G176" i="141"/>
  <c r="T176" i="141" s="1"/>
  <c r="G177" i="141"/>
  <c r="T177" i="141"/>
  <c r="G178" i="141"/>
  <c r="T178" i="141"/>
  <c r="T126" i="134" s="1"/>
  <c r="G179" i="141"/>
  <c r="T179" i="141" s="1"/>
  <c r="T127" i="134" s="1"/>
  <c r="G180" i="141"/>
  <c r="T180" i="141" s="1"/>
  <c r="G181" i="141"/>
  <c r="T181" i="141"/>
  <c r="G182" i="141"/>
  <c r="T182" i="141"/>
  <c r="G188" i="141"/>
  <c r="T188" i="141" s="1"/>
  <c r="G189" i="141"/>
  <c r="T189" i="141" s="1"/>
  <c r="T132" i="134" s="1"/>
  <c r="G190" i="141"/>
  <c r="T190" i="141" s="1"/>
  <c r="T133" i="134" s="1"/>
  <c r="G191" i="141"/>
  <c r="T191" i="141" s="1"/>
  <c r="G192" i="141"/>
  <c r="T192" i="141"/>
  <c r="G193" i="141"/>
  <c r="T193" i="141" s="1"/>
  <c r="G194" i="141"/>
  <c r="T194" i="141" s="1"/>
  <c r="T137" i="134" s="1"/>
  <c r="G195" i="141"/>
  <c r="T195" i="141" s="1"/>
  <c r="T138" i="134" s="1"/>
  <c r="G199" i="141"/>
  <c r="T199" i="141"/>
  <c r="G200" i="141"/>
  <c r="T200" i="141" s="1"/>
  <c r="G201" i="141"/>
  <c r="T201" i="141" s="1"/>
  <c r="G202" i="141"/>
  <c r="T202" i="141" s="1"/>
  <c r="G203" i="141"/>
  <c r="T203" i="141"/>
  <c r="T143" i="134" s="1"/>
  <c r="G204" i="141"/>
  <c r="T204" i="141" s="1"/>
  <c r="G205" i="141"/>
  <c r="T205" i="141" s="1"/>
  <c r="T145" i="134" s="1"/>
  <c r="G206" i="141"/>
  <c r="T206" i="141" s="1"/>
  <c r="G210" i="141"/>
  <c r="T210" i="141"/>
  <c r="G211" i="141"/>
  <c r="T211" i="141" s="1"/>
  <c r="G212" i="141"/>
  <c r="T212" i="141" s="1"/>
  <c r="G213" i="141"/>
  <c r="T213" i="141" s="1"/>
  <c r="T150" i="134" s="1"/>
  <c r="G214" i="141"/>
  <c r="T214" i="141"/>
  <c r="G215" i="141"/>
  <c r="T215" i="141"/>
  <c r="G216" i="141"/>
  <c r="T216" i="141"/>
  <c r="G217" i="141"/>
  <c r="T217" i="141" s="1"/>
  <c r="G221" i="141"/>
  <c r="T221" i="141" s="1"/>
  <c r="T155" i="134" s="1"/>
  <c r="G222" i="141"/>
  <c r="T222" i="141"/>
  <c r="G223" i="141"/>
  <c r="T223" i="141"/>
  <c r="G224" i="141"/>
  <c r="T224" i="141" s="1"/>
  <c r="G225" i="141"/>
  <c r="T225" i="141" s="1"/>
  <c r="G226" i="141"/>
  <c r="T226" i="141"/>
  <c r="G227" i="141"/>
  <c r="T227" i="141"/>
  <c r="T161" i="134" s="1"/>
  <c r="G228" i="141"/>
  <c r="T228" i="141" s="1"/>
  <c r="T162" i="134" s="1"/>
  <c r="G232" i="141"/>
  <c r="T232" i="141" s="1"/>
  <c r="G233" i="141"/>
  <c r="T233" i="141"/>
  <c r="G234" i="141"/>
  <c r="T234" i="141"/>
  <c r="T165" i="134" s="1"/>
  <c r="G235" i="141"/>
  <c r="T235" i="141" s="1"/>
  <c r="G236" i="141"/>
  <c r="T236" i="141" s="1"/>
  <c r="G237" i="141"/>
  <c r="T237" i="141"/>
  <c r="G238" i="141"/>
  <c r="T238" i="141"/>
  <c r="G239" i="141"/>
  <c r="T239" i="141" s="1"/>
  <c r="G243" i="141"/>
  <c r="T243" i="141" s="1"/>
  <c r="G244" i="141"/>
  <c r="T244" i="141"/>
  <c r="T172" i="134" s="1"/>
  <c r="G245" i="141"/>
  <c r="T245" i="141"/>
  <c r="G246" i="141"/>
  <c r="T246" i="141" s="1"/>
  <c r="G247" i="141"/>
  <c r="T247" i="141" s="1"/>
  <c r="G248" i="141"/>
  <c r="T248" i="141"/>
  <c r="T176" i="134" s="1"/>
  <c r="G249" i="141"/>
  <c r="T249" i="141"/>
  <c r="G250" i="141"/>
  <c r="T250" i="141" s="1"/>
  <c r="T178" i="134" s="1"/>
  <c r="F25" i="141"/>
  <c r="F26" i="141"/>
  <c r="F27" i="141"/>
  <c r="F28" i="141"/>
  <c r="F29" i="141"/>
  <c r="F30" i="141"/>
  <c r="F31" i="141"/>
  <c r="F36" i="141"/>
  <c r="F37" i="141"/>
  <c r="F38" i="141"/>
  <c r="F39" i="141"/>
  <c r="F40" i="141"/>
  <c r="F41" i="141"/>
  <c r="F42" i="141"/>
  <c r="F48" i="141"/>
  <c r="F49" i="141"/>
  <c r="F50" i="141"/>
  <c r="F51" i="141"/>
  <c r="F52" i="141"/>
  <c r="F53" i="141"/>
  <c r="F54" i="141"/>
  <c r="F55" i="141"/>
  <c r="F59" i="141"/>
  <c r="F60" i="141"/>
  <c r="F61" i="141"/>
  <c r="F62" i="141"/>
  <c r="F63" i="141"/>
  <c r="F64" i="141"/>
  <c r="F65" i="141"/>
  <c r="F66" i="141"/>
  <c r="F70" i="141"/>
  <c r="F71" i="141"/>
  <c r="F72" i="141"/>
  <c r="F73" i="141"/>
  <c r="F74" i="141"/>
  <c r="F75" i="141"/>
  <c r="F76" i="141"/>
  <c r="F77" i="141"/>
  <c r="F81" i="141"/>
  <c r="F82" i="141"/>
  <c r="F83" i="141"/>
  <c r="F84" i="141"/>
  <c r="F85" i="141"/>
  <c r="F86" i="141"/>
  <c r="F87" i="141"/>
  <c r="F88" i="141"/>
  <c r="F92" i="141"/>
  <c r="F93" i="141"/>
  <c r="F94" i="141"/>
  <c r="F95" i="141"/>
  <c r="F96" i="141"/>
  <c r="F97" i="141"/>
  <c r="F98" i="141"/>
  <c r="F99" i="141"/>
  <c r="F103" i="141"/>
  <c r="F104" i="141"/>
  <c r="F105" i="141"/>
  <c r="F106" i="141"/>
  <c r="F107" i="141"/>
  <c r="F108" i="141"/>
  <c r="F109" i="141"/>
  <c r="F110" i="141"/>
  <c r="F114" i="141"/>
  <c r="F115" i="141"/>
  <c r="F116" i="141"/>
  <c r="F117" i="141"/>
  <c r="F118" i="141"/>
  <c r="F119" i="141"/>
  <c r="F120" i="141"/>
  <c r="F121" i="141"/>
  <c r="F125" i="141"/>
  <c r="F126" i="141"/>
  <c r="F127" i="141"/>
  <c r="F128" i="141"/>
  <c r="F129" i="141"/>
  <c r="F130" i="141"/>
  <c r="F131" i="141"/>
  <c r="F132" i="141"/>
  <c r="F136" i="141"/>
  <c r="F137" i="141"/>
  <c r="F138" i="141"/>
  <c r="F139" i="141"/>
  <c r="F140" i="141"/>
  <c r="F141" i="141"/>
  <c r="F142" i="141"/>
  <c r="F143" i="141"/>
  <c r="F149" i="141"/>
  <c r="F150" i="141"/>
  <c r="F151" i="141"/>
  <c r="F152" i="141"/>
  <c r="F153" i="141"/>
  <c r="F154" i="141"/>
  <c r="F155" i="141"/>
  <c r="F156" i="141"/>
  <c r="F162" i="141"/>
  <c r="F163" i="141"/>
  <c r="F164" i="141"/>
  <c r="F165" i="141"/>
  <c r="F166" i="141"/>
  <c r="F167" i="141"/>
  <c r="F168" i="141"/>
  <c r="F169" i="141"/>
  <c r="F175" i="141"/>
  <c r="F176" i="141"/>
  <c r="F177" i="141"/>
  <c r="F178" i="141"/>
  <c r="F179" i="141"/>
  <c r="F180" i="141"/>
  <c r="F181" i="141"/>
  <c r="F182" i="141"/>
  <c r="F188" i="141"/>
  <c r="F189" i="141"/>
  <c r="F190" i="141"/>
  <c r="F191" i="141"/>
  <c r="F192" i="141"/>
  <c r="F193" i="141"/>
  <c r="F194" i="141"/>
  <c r="F195" i="141"/>
  <c r="F199" i="141"/>
  <c r="F200" i="141"/>
  <c r="F201" i="141"/>
  <c r="F202" i="141"/>
  <c r="F203" i="141"/>
  <c r="F204" i="141"/>
  <c r="F205" i="141"/>
  <c r="F206" i="141"/>
  <c r="F210" i="141"/>
  <c r="F211" i="141"/>
  <c r="F212" i="141"/>
  <c r="F213" i="141"/>
  <c r="F214" i="141"/>
  <c r="F215" i="141"/>
  <c r="F216" i="141"/>
  <c r="F217" i="141"/>
  <c r="F221" i="141"/>
  <c r="F222" i="141"/>
  <c r="F223" i="141"/>
  <c r="F224" i="141"/>
  <c r="F225" i="141"/>
  <c r="F226" i="141"/>
  <c r="F227" i="141"/>
  <c r="F228" i="141"/>
  <c r="F232" i="141"/>
  <c r="F233" i="141"/>
  <c r="F234" i="141"/>
  <c r="F235" i="141"/>
  <c r="F236" i="141"/>
  <c r="F237" i="141"/>
  <c r="F238" i="141"/>
  <c r="F239" i="141"/>
  <c r="F243" i="141"/>
  <c r="F244" i="141"/>
  <c r="F245" i="141"/>
  <c r="F246" i="141"/>
  <c r="F247" i="141"/>
  <c r="F248" i="141"/>
  <c r="F249" i="141"/>
  <c r="F250" i="141"/>
  <c r="V24" i="141"/>
  <c r="V11" i="134" s="1"/>
  <c r="X24" i="141"/>
  <c r="Z24" i="141"/>
  <c r="AB24" i="141"/>
  <c r="AE24" i="141"/>
  <c r="AF24" i="141"/>
  <c r="U25" i="141"/>
  <c r="V25" i="141"/>
  <c r="W25" i="141"/>
  <c r="X25" i="141"/>
  <c r="Y25" i="141"/>
  <c r="Z25" i="141"/>
  <c r="AA25" i="141"/>
  <c r="AB25" i="141"/>
  <c r="AC25" i="141"/>
  <c r="AD25" i="141"/>
  <c r="AD12" i="134"/>
  <c r="AE25" i="141"/>
  <c r="AF25" i="141"/>
  <c r="AF12" i="134" s="1"/>
  <c r="AG25" i="141"/>
  <c r="U26" i="141"/>
  <c r="V26" i="141"/>
  <c r="W26" i="141"/>
  <c r="X26" i="141"/>
  <c r="Y26" i="141"/>
  <c r="Z26" i="141"/>
  <c r="AA26" i="141"/>
  <c r="AB26" i="141"/>
  <c r="AB13" i="134" s="1"/>
  <c r="AC26" i="141"/>
  <c r="AD26" i="141"/>
  <c r="AE26" i="141"/>
  <c r="AF26" i="141"/>
  <c r="AG26" i="141"/>
  <c r="U27" i="141"/>
  <c r="V27" i="141"/>
  <c r="V14" i="134" s="1"/>
  <c r="W27" i="141"/>
  <c r="X27" i="141"/>
  <c r="Y27" i="141"/>
  <c r="Z27" i="141"/>
  <c r="AA27" i="141"/>
  <c r="AB27" i="141"/>
  <c r="AC27" i="141"/>
  <c r="AC14" i="134" s="1"/>
  <c r="AD27" i="141"/>
  <c r="AE27" i="141"/>
  <c r="AF27" i="141"/>
  <c r="AG27" i="141"/>
  <c r="U28" i="141"/>
  <c r="V28" i="141"/>
  <c r="W28" i="141"/>
  <c r="W15" i="134" s="1"/>
  <c r="X28" i="141"/>
  <c r="X15" i="134" s="1"/>
  <c r="Y28" i="141"/>
  <c r="Z28" i="141"/>
  <c r="AA28" i="141"/>
  <c r="AA15" i="134" s="1"/>
  <c r="AB28" i="141"/>
  <c r="AB15" i="134" s="1"/>
  <c r="AC28" i="141"/>
  <c r="AC15" i="134" s="1"/>
  <c r="AD28" i="141"/>
  <c r="AD15" i="134" s="1"/>
  <c r="AE28" i="141"/>
  <c r="AF28" i="141"/>
  <c r="AF15" i="134" s="1"/>
  <c r="AG28" i="141"/>
  <c r="AG15" i="134" s="1"/>
  <c r="U29" i="141"/>
  <c r="U16" i="134" s="1"/>
  <c r="W29" i="141"/>
  <c r="X29" i="141"/>
  <c r="Y29" i="141"/>
  <c r="Y16" i="134" s="1"/>
  <c r="Z29" i="141"/>
  <c r="Z16" i="134" s="1"/>
  <c r="AA29" i="141"/>
  <c r="AC29" i="141"/>
  <c r="AD29" i="141"/>
  <c r="AE29" i="141"/>
  <c r="AF29" i="141"/>
  <c r="AF16" i="134" s="1"/>
  <c r="U30" i="141"/>
  <c r="V30" i="141"/>
  <c r="W30" i="141"/>
  <c r="X30" i="141"/>
  <c r="Y30" i="141"/>
  <c r="Y17" i="134" s="1"/>
  <c r="Z30" i="141"/>
  <c r="Z17" i="134" s="1"/>
  <c r="AA30" i="141"/>
  <c r="AA17" i="134" s="1"/>
  <c r="AB30" i="141"/>
  <c r="AC30" i="141"/>
  <c r="AD30" i="141"/>
  <c r="AD17" i="134" s="1"/>
  <c r="AE30" i="141"/>
  <c r="AF30" i="141"/>
  <c r="AF17" i="134" s="1"/>
  <c r="AG30" i="141"/>
  <c r="AG17" i="134" s="1"/>
  <c r="U31" i="141"/>
  <c r="V31" i="141"/>
  <c r="W31" i="141"/>
  <c r="W18" i="134" s="1"/>
  <c r="X31" i="141"/>
  <c r="X18" i="134" s="1"/>
  <c r="Y31" i="141"/>
  <c r="Y18" i="134" s="1"/>
  <c r="Z31" i="141"/>
  <c r="AA31" i="141"/>
  <c r="AB31" i="141"/>
  <c r="AC31" i="141"/>
  <c r="AC18" i="134" s="1"/>
  <c r="AD31" i="141"/>
  <c r="AD18" i="134" s="1"/>
  <c r="AE31" i="141"/>
  <c r="AF31" i="141"/>
  <c r="AG31" i="141"/>
  <c r="V13" i="141"/>
  <c r="AA13" i="141"/>
  <c r="AC13" i="141"/>
  <c r="AC19" i="134" s="1"/>
  <c r="U14" i="141"/>
  <c r="U20" i="134" s="1"/>
  <c r="V14" i="141"/>
  <c r="W14" i="141"/>
  <c r="W20" i="134" s="1"/>
  <c r="X14" i="141"/>
  <c r="X20" i="134" s="1"/>
  <c r="Y14" i="141"/>
  <c r="AA14" i="141"/>
  <c r="AB14" i="141"/>
  <c r="AB20" i="134" s="1"/>
  <c r="AC14" i="141"/>
  <c r="AC20" i="134" s="1"/>
  <c r="AD14" i="141"/>
  <c r="AD20" i="134" s="1"/>
  <c r="AF14" i="141"/>
  <c r="AG14" i="141"/>
  <c r="AG20" i="134" s="1"/>
  <c r="U15" i="141"/>
  <c r="U21" i="134" s="1"/>
  <c r="AG15" i="141"/>
  <c r="AG21" i="134" s="1"/>
  <c r="V16" i="141"/>
  <c r="V22" i="134" s="1"/>
  <c r="AA16" i="141"/>
  <c r="AB16" i="141"/>
  <c r="AC16" i="141"/>
  <c r="AC22" i="134" s="1"/>
  <c r="U17" i="141"/>
  <c r="U23" i="134" s="1"/>
  <c r="V17" i="141"/>
  <c r="V23" i="134" s="1"/>
  <c r="X17" i="141"/>
  <c r="X23" i="134" s="1"/>
  <c r="Y17" i="141"/>
  <c r="Y23" i="134" s="1"/>
  <c r="Z17" i="141"/>
  <c r="Z23" i="134" s="1"/>
  <c r="AA17" i="141"/>
  <c r="AA23" i="134" s="1"/>
  <c r="AB17" i="141"/>
  <c r="AC17" i="141"/>
  <c r="AC23" i="134" s="1"/>
  <c r="AD17" i="141"/>
  <c r="AD23" i="134" s="1"/>
  <c r="AE17" i="141"/>
  <c r="AE23" i="134" s="1"/>
  <c r="AF17" i="141"/>
  <c r="AF23" i="134" s="1"/>
  <c r="AG17" i="141"/>
  <c r="AG23" i="134" s="1"/>
  <c r="U18" i="141"/>
  <c r="U24" i="134" s="1"/>
  <c r="V18" i="141"/>
  <c r="V24" i="134" s="1"/>
  <c r="W18" i="141"/>
  <c r="X18" i="141"/>
  <c r="X24" i="134" s="1"/>
  <c r="Y18" i="141"/>
  <c r="Y24" i="134" s="1"/>
  <c r="Z18" i="141"/>
  <c r="AA18" i="141"/>
  <c r="AB18" i="141"/>
  <c r="AB24" i="134" s="1"/>
  <c r="AC18" i="141"/>
  <c r="AC24" i="134" s="1"/>
  <c r="AD18" i="141"/>
  <c r="AD24" i="134" s="1"/>
  <c r="AE18" i="141"/>
  <c r="AF18" i="141"/>
  <c r="AF24" i="134" s="1"/>
  <c r="AG18" i="141"/>
  <c r="AG24" i="134" s="1"/>
  <c r="T25" i="134"/>
  <c r="U19" i="141"/>
  <c r="U25" i="134" s="1"/>
  <c r="V19" i="141"/>
  <c r="V25" i="134" s="1"/>
  <c r="W19" i="141"/>
  <c r="W25" i="134" s="1"/>
  <c r="X19" i="141"/>
  <c r="X25" i="134" s="1"/>
  <c r="Y19" i="141"/>
  <c r="Y25" i="134" s="1"/>
  <c r="Z19" i="141"/>
  <c r="Z25" i="134" s="1"/>
  <c r="AA19" i="141"/>
  <c r="AA25" i="134" s="1"/>
  <c r="AB19" i="141"/>
  <c r="AB25" i="134" s="1"/>
  <c r="AC19" i="141"/>
  <c r="AC25" i="134" s="1"/>
  <c r="AD19" i="141"/>
  <c r="AD25" i="134" s="1"/>
  <c r="AE19" i="141"/>
  <c r="AE25" i="134" s="1"/>
  <c r="AF19" i="141"/>
  <c r="AF25" i="134" s="1"/>
  <c r="AG19" i="141"/>
  <c r="AG25" i="134" s="1"/>
  <c r="U20" i="141"/>
  <c r="U26" i="134" s="1"/>
  <c r="V20" i="141"/>
  <c r="V26" i="134" s="1"/>
  <c r="W20" i="141"/>
  <c r="W26" i="134" s="1"/>
  <c r="X20" i="141"/>
  <c r="X26" i="134" s="1"/>
  <c r="Y20" i="141"/>
  <c r="Y26" i="134" s="1"/>
  <c r="Z20" i="141"/>
  <c r="Z26" i="134" s="1"/>
  <c r="AA20" i="141"/>
  <c r="AA26" i="134" s="1"/>
  <c r="AB20" i="141"/>
  <c r="AB26" i="134" s="1"/>
  <c r="AC20" i="141"/>
  <c r="AC26" i="134" s="1"/>
  <c r="AD20" i="141"/>
  <c r="AD26" i="134" s="1"/>
  <c r="AE20" i="141"/>
  <c r="AE26" i="134" s="1"/>
  <c r="AF20" i="141"/>
  <c r="AF26" i="134" s="1"/>
  <c r="AG20" i="141"/>
  <c r="AG26" i="134" s="1"/>
  <c r="T27" i="134"/>
  <c r="U35" i="141"/>
  <c r="V35" i="141"/>
  <c r="W35" i="141"/>
  <c r="W27" i="134" s="1"/>
  <c r="X35" i="141"/>
  <c r="X27" i="134" s="1"/>
  <c r="Y35" i="141"/>
  <c r="Z35" i="141"/>
  <c r="AA35" i="141"/>
  <c r="AB35" i="141"/>
  <c r="AB27" i="134" s="1"/>
  <c r="AC35" i="141"/>
  <c r="AC27" i="134" s="1"/>
  <c r="AD35" i="141"/>
  <c r="AE35" i="141"/>
  <c r="AF35" i="141"/>
  <c r="AG35" i="141"/>
  <c r="T28" i="134"/>
  <c r="U36" i="141"/>
  <c r="U28" i="134" s="1"/>
  <c r="V36" i="141"/>
  <c r="V28" i="134" s="1"/>
  <c r="W36" i="141"/>
  <c r="W28" i="134" s="1"/>
  <c r="X36" i="141"/>
  <c r="X28" i="134" s="1"/>
  <c r="Y36" i="141"/>
  <c r="Y28" i="134" s="1"/>
  <c r="Z36" i="141"/>
  <c r="Z28" i="134" s="1"/>
  <c r="AA36" i="141"/>
  <c r="AA28" i="134" s="1"/>
  <c r="AB36" i="141"/>
  <c r="AB28" i="134" s="1"/>
  <c r="AC36" i="141"/>
  <c r="AC28" i="134" s="1"/>
  <c r="AD36" i="141"/>
  <c r="AD28" i="134" s="1"/>
  <c r="AE36" i="141"/>
  <c r="AE28" i="134" s="1"/>
  <c r="AF36" i="141"/>
  <c r="AF28" i="134" s="1"/>
  <c r="AG36" i="141"/>
  <c r="AG28" i="134" s="1"/>
  <c r="U37" i="141"/>
  <c r="V37" i="141"/>
  <c r="W37" i="141"/>
  <c r="W29" i="134" s="1"/>
  <c r="X37" i="141"/>
  <c r="Y37" i="141"/>
  <c r="Z37" i="141"/>
  <c r="AA37" i="141"/>
  <c r="AB37" i="141"/>
  <c r="AB29" i="134" s="1"/>
  <c r="AC37" i="141"/>
  <c r="AD37" i="141"/>
  <c r="AE37" i="141"/>
  <c r="AF37" i="141"/>
  <c r="AG37" i="141"/>
  <c r="U38" i="141"/>
  <c r="U30" i="134" s="1"/>
  <c r="V38" i="141"/>
  <c r="V30" i="134" s="1"/>
  <c r="W38" i="141"/>
  <c r="W30" i="134" s="1"/>
  <c r="X38" i="141"/>
  <c r="Y38" i="141"/>
  <c r="Z38" i="141"/>
  <c r="Z30" i="134" s="1"/>
  <c r="AA38" i="141"/>
  <c r="AA30" i="134" s="1"/>
  <c r="AB38" i="141"/>
  <c r="AB30" i="134" s="1"/>
  <c r="AC38" i="141"/>
  <c r="AD38" i="141"/>
  <c r="AE38" i="141"/>
  <c r="AE30" i="134" s="1"/>
  <c r="AF38" i="141"/>
  <c r="AF30" i="134" s="1"/>
  <c r="AG38" i="141"/>
  <c r="T31" i="134"/>
  <c r="U39" i="141"/>
  <c r="U31" i="134" s="1"/>
  <c r="V39" i="141"/>
  <c r="V31" i="134" s="1"/>
  <c r="W39" i="141"/>
  <c r="W31" i="134" s="1"/>
  <c r="X39" i="141"/>
  <c r="X31" i="134" s="1"/>
  <c r="Y39" i="141"/>
  <c r="Y31" i="134" s="1"/>
  <c r="Z39" i="141"/>
  <c r="Z31" i="134" s="1"/>
  <c r="AA39" i="141"/>
  <c r="AA31" i="134" s="1"/>
  <c r="AB39" i="141"/>
  <c r="AB31" i="134" s="1"/>
  <c r="AC39" i="141"/>
  <c r="AC31" i="134" s="1"/>
  <c r="AD39" i="141"/>
  <c r="AD31" i="134" s="1"/>
  <c r="AE39" i="141"/>
  <c r="AE31" i="134" s="1"/>
  <c r="AF39" i="141"/>
  <c r="AF31" i="134" s="1"/>
  <c r="AG39" i="141"/>
  <c r="AG31" i="134" s="1"/>
  <c r="T32" i="134"/>
  <c r="U40" i="141"/>
  <c r="U32" i="134" s="1"/>
  <c r="V40" i="141"/>
  <c r="V32" i="134" s="1"/>
  <c r="X40" i="141"/>
  <c r="Y40" i="141"/>
  <c r="Y32" i="134" s="1"/>
  <c r="Z40" i="141"/>
  <c r="Z32" i="134" s="1"/>
  <c r="AA40" i="141"/>
  <c r="AA32" i="134" s="1"/>
  <c r="AB40" i="141"/>
  <c r="AC40" i="141"/>
  <c r="AD40" i="141"/>
  <c r="AD32" i="134" s="1"/>
  <c r="AE40" i="141"/>
  <c r="AE32" i="134" s="1"/>
  <c r="AF40" i="141"/>
  <c r="AF32" i="134" s="1"/>
  <c r="AG40" i="141"/>
  <c r="T33" i="134"/>
  <c r="U41" i="141"/>
  <c r="U33" i="134" s="1"/>
  <c r="V41" i="141"/>
  <c r="V33" i="134" s="1"/>
  <c r="W41" i="141"/>
  <c r="W33" i="134" s="1"/>
  <c r="X41" i="141"/>
  <c r="X33" i="134" s="1"/>
  <c r="Y41" i="141"/>
  <c r="Y33" i="134" s="1"/>
  <c r="Z41" i="141"/>
  <c r="Z33" i="134" s="1"/>
  <c r="AA41" i="141"/>
  <c r="AA33" i="134" s="1"/>
  <c r="AB41" i="141"/>
  <c r="AB33" i="134" s="1"/>
  <c r="AC41" i="141"/>
  <c r="AC33" i="134" s="1"/>
  <c r="AD41" i="141"/>
  <c r="AD33" i="134" s="1"/>
  <c r="AE41" i="141"/>
  <c r="AE33" i="134" s="1"/>
  <c r="AF41" i="141"/>
  <c r="AF33" i="134" s="1"/>
  <c r="AG41" i="141"/>
  <c r="AG33" i="134" s="1"/>
  <c r="T34" i="134"/>
  <c r="U42" i="141"/>
  <c r="U34" i="134" s="1"/>
  <c r="V42" i="141"/>
  <c r="V34" i="134" s="1"/>
  <c r="W42" i="141"/>
  <c r="W34" i="134" s="1"/>
  <c r="X42" i="141"/>
  <c r="X34" i="134" s="1"/>
  <c r="Y42" i="141"/>
  <c r="Y34" i="134" s="1"/>
  <c r="Z42" i="141"/>
  <c r="Z34" i="134" s="1"/>
  <c r="AA42" i="141"/>
  <c r="AA34" i="134" s="1"/>
  <c r="AB42" i="141"/>
  <c r="AB34" i="134" s="1"/>
  <c r="AC42" i="141"/>
  <c r="AC34" i="134" s="1"/>
  <c r="AD42" i="141"/>
  <c r="AD34" i="134" s="1"/>
  <c r="AE42" i="141"/>
  <c r="AE34" i="134" s="1"/>
  <c r="AF42" i="141"/>
  <c r="AF34" i="134" s="1"/>
  <c r="AG42" i="141"/>
  <c r="AG34" i="134" s="1"/>
  <c r="U48" i="141"/>
  <c r="U35" i="134" s="1"/>
  <c r="V48" i="141"/>
  <c r="V35" i="134" s="1"/>
  <c r="W48" i="141"/>
  <c r="W35" i="134" s="1"/>
  <c r="X48" i="141"/>
  <c r="Y48" i="141"/>
  <c r="Y35" i="134" s="1"/>
  <c r="Z48" i="141"/>
  <c r="Z35" i="134" s="1"/>
  <c r="AA48" i="141"/>
  <c r="AA35" i="134" s="1"/>
  <c r="AB48" i="141"/>
  <c r="AB35" i="134" s="1"/>
  <c r="AC48" i="141"/>
  <c r="AC35" i="134" s="1"/>
  <c r="AD48" i="141"/>
  <c r="AD35" i="134" s="1"/>
  <c r="AE48" i="141"/>
  <c r="AF48" i="141"/>
  <c r="AF35" i="134" s="1"/>
  <c r="AG48" i="141"/>
  <c r="AG35" i="134" s="1"/>
  <c r="T36" i="134"/>
  <c r="U49" i="141"/>
  <c r="U36" i="134" s="1"/>
  <c r="V49" i="141"/>
  <c r="V36" i="134" s="1"/>
  <c r="W49" i="141"/>
  <c r="W36" i="134" s="1"/>
  <c r="X49" i="141"/>
  <c r="X36" i="134" s="1"/>
  <c r="Y49" i="141"/>
  <c r="Y36" i="134" s="1"/>
  <c r="Z49" i="141"/>
  <c r="Z36" i="134" s="1"/>
  <c r="AA49" i="141"/>
  <c r="AA36" i="134" s="1"/>
  <c r="AB49" i="141"/>
  <c r="AB36" i="134" s="1"/>
  <c r="AC49" i="141"/>
  <c r="AC36" i="134" s="1"/>
  <c r="AD49" i="141"/>
  <c r="AD36" i="134" s="1"/>
  <c r="AE49" i="141"/>
  <c r="AE36" i="134" s="1"/>
  <c r="AF49" i="141"/>
  <c r="AF36" i="134" s="1"/>
  <c r="AG49" i="141"/>
  <c r="AG36" i="134" s="1"/>
  <c r="U50" i="141"/>
  <c r="V50" i="141"/>
  <c r="W50" i="141"/>
  <c r="X50" i="141"/>
  <c r="X37" i="134" s="1"/>
  <c r="Y50" i="141"/>
  <c r="Z50" i="141"/>
  <c r="AA50" i="141"/>
  <c r="AB50" i="141"/>
  <c r="AC50" i="141"/>
  <c r="AC37" i="134" s="1"/>
  <c r="AD50" i="141"/>
  <c r="AE50" i="141"/>
  <c r="AF50" i="141"/>
  <c r="AG50" i="141"/>
  <c r="U51" i="141"/>
  <c r="U38" i="134" s="1"/>
  <c r="V51" i="141"/>
  <c r="W51" i="141"/>
  <c r="X51" i="141"/>
  <c r="Y51" i="141"/>
  <c r="Y38" i="134" s="1"/>
  <c r="Z51" i="141"/>
  <c r="AA51" i="141"/>
  <c r="AA38" i="134" s="1"/>
  <c r="AB51" i="141"/>
  <c r="AB38" i="134" s="1"/>
  <c r="AC51" i="141"/>
  <c r="AC38" i="134" s="1"/>
  <c r="AD51" i="141"/>
  <c r="AD38" i="134" s="1"/>
  <c r="AE51" i="141"/>
  <c r="AF51" i="141"/>
  <c r="AG51" i="141"/>
  <c r="T39" i="134"/>
  <c r="U52" i="141"/>
  <c r="U39" i="134" s="1"/>
  <c r="V52" i="141"/>
  <c r="V39" i="134" s="1"/>
  <c r="W52" i="141"/>
  <c r="W39" i="134" s="1"/>
  <c r="X52" i="141"/>
  <c r="X39" i="134" s="1"/>
  <c r="Y52" i="141"/>
  <c r="Y39" i="134" s="1"/>
  <c r="Z52" i="141"/>
  <c r="Z39" i="134" s="1"/>
  <c r="AA52" i="141"/>
  <c r="AA39" i="134" s="1"/>
  <c r="AB52" i="141"/>
  <c r="AB39" i="134" s="1"/>
  <c r="AC52" i="141"/>
  <c r="AC39" i="134" s="1"/>
  <c r="AD52" i="141"/>
  <c r="AD39" i="134" s="1"/>
  <c r="AE52" i="141"/>
  <c r="AE39" i="134" s="1"/>
  <c r="AF52" i="141"/>
  <c r="AF39" i="134" s="1"/>
  <c r="AG52" i="141"/>
  <c r="AG39" i="134" s="1"/>
  <c r="T40" i="134"/>
  <c r="U53" i="141"/>
  <c r="U40" i="134" s="1"/>
  <c r="V53" i="141"/>
  <c r="V40" i="134" s="1"/>
  <c r="W53" i="141"/>
  <c r="W40" i="134" s="1"/>
  <c r="X53" i="141"/>
  <c r="X40" i="134" s="1"/>
  <c r="Y53" i="141"/>
  <c r="Y40" i="134" s="1"/>
  <c r="Z53" i="141"/>
  <c r="Z40" i="134" s="1"/>
  <c r="AA53" i="141"/>
  <c r="AA40" i="134" s="1"/>
  <c r="AB53" i="141"/>
  <c r="AB40" i="134" s="1"/>
  <c r="AC53" i="141"/>
  <c r="AC40" i="134" s="1"/>
  <c r="AD53" i="141"/>
  <c r="AD40" i="134" s="1"/>
  <c r="AE53" i="141"/>
  <c r="AE40" i="134" s="1"/>
  <c r="AF53" i="141"/>
  <c r="AF40" i="134" s="1"/>
  <c r="AG53" i="141"/>
  <c r="AG40" i="134" s="1"/>
  <c r="U54" i="141"/>
  <c r="U41" i="134" s="1"/>
  <c r="V54" i="141"/>
  <c r="V41" i="134" s="1"/>
  <c r="W54" i="141"/>
  <c r="W41" i="134" s="1"/>
  <c r="X54" i="141"/>
  <c r="X41" i="134" s="1"/>
  <c r="Y54" i="141"/>
  <c r="Y41" i="134" s="1"/>
  <c r="Z54" i="141"/>
  <c r="Z41" i="134" s="1"/>
  <c r="AA54" i="141"/>
  <c r="AA41" i="134" s="1"/>
  <c r="AB54" i="141"/>
  <c r="AB41" i="134" s="1"/>
  <c r="AC54" i="141"/>
  <c r="AC41" i="134" s="1"/>
  <c r="AD54" i="141"/>
  <c r="AD41" i="134" s="1"/>
  <c r="AE54" i="141"/>
  <c r="AE41" i="134" s="1"/>
  <c r="AF54" i="141"/>
  <c r="AF41" i="134" s="1"/>
  <c r="AG54" i="141"/>
  <c r="AG41" i="134" s="1"/>
  <c r="Y55" i="141"/>
  <c r="U59" i="141"/>
  <c r="U43" i="134" s="1"/>
  <c r="V59" i="141"/>
  <c r="V43" i="134" s="1"/>
  <c r="W59" i="141"/>
  <c r="W43" i="134" s="1"/>
  <c r="X59" i="141"/>
  <c r="X43" i="134" s="1"/>
  <c r="Y59" i="141"/>
  <c r="Y43" i="134" s="1"/>
  <c r="Z59" i="141"/>
  <c r="Z43" i="134" s="1"/>
  <c r="AA59" i="141"/>
  <c r="AA43" i="134" s="1"/>
  <c r="AB59" i="141"/>
  <c r="AB43" i="134" s="1"/>
  <c r="AC59" i="141"/>
  <c r="AC43" i="134" s="1"/>
  <c r="AD59" i="141"/>
  <c r="AD43" i="134" s="1"/>
  <c r="AE59" i="141"/>
  <c r="AE43" i="134" s="1"/>
  <c r="AF59" i="141"/>
  <c r="AF43" i="134" s="1"/>
  <c r="AG59" i="141"/>
  <c r="AG43" i="134" s="1"/>
  <c r="T44" i="134"/>
  <c r="U60" i="141"/>
  <c r="U44" i="134" s="1"/>
  <c r="V60" i="141"/>
  <c r="V44" i="134" s="1"/>
  <c r="W60" i="141"/>
  <c r="W44" i="134" s="1"/>
  <c r="X60" i="141"/>
  <c r="X44" i="134" s="1"/>
  <c r="Y60" i="141"/>
  <c r="Y44" i="134" s="1"/>
  <c r="Z60" i="141"/>
  <c r="Z44" i="134" s="1"/>
  <c r="AA60" i="141"/>
  <c r="AA44" i="134" s="1"/>
  <c r="AB60" i="141"/>
  <c r="AB44" i="134" s="1"/>
  <c r="AC60" i="141"/>
  <c r="AC44" i="134" s="1"/>
  <c r="AD60" i="141"/>
  <c r="AD44" i="134" s="1"/>
  <c r="AE60" i="141"/>
  <c r="AE44" i="134" s="1"/>
  <c r="AF60" i="141"/>
  <c r="AF44" i="134" s="1"/>
  <c r="AG60" i="141"/>
  <c r="AG44" i="134" s="1"/>
  <c r="U61" i="141"/>
  <c r="V61" i="141"/>
  <c r="W61" i="141"/>
  <c r="X61" i="141"/>
  <c r="X45" i="134" s="1"/>
  <c r="Y61" i="141"/>
  <c r="Y45" i="134" s="1"/>
  <c r="Z61" i="141"/>
  <c r="AA61" i="141"/>
  <c r="AB61" i="141"/>
  <c r="AC61" i="141"/>
  <c r="AD61" i="141"/>
  <c r="AE61" i="141"/>
  <c r="AF61" i="141"/>
  <c r="AG61" i="141"/>
  <c r="AG45" i="134" s="1"/>
  <c r="U62" i="141"/>
  <c r="U46" i="134" s="1"/>
  <c r="V62" i="141"/>
  <c r="W62" i="141"/>
  <c r="X62" i="141"/>
  <c r="Y62" i="141"/>
  <c r="Z62" i="141"/>
  <c r="Z46" i="134" s="1"/>
  <c r="AA62" i="141"/>
  <c r="AA46" i="134" s="1"/>
  <c r="AB62" i="141"/>
  <c r="AC62" i="141"/>
  <c r="AD62" i="141"/>
  <c r="AE62" i="141"/>
  <c r="AF62" i="141"/>
  <c r="AF46" i="134" s="1"/>
  <c r="AG62" i="141"/>
  <c r="U63" i="141"/>
  <c r="U47" i="134" s="1"/>
  <c r="V63" i="141"/>
  <c r="V47" i="134" s="1"/>
  <c r="W63" i="141"/>
  <c r="W47" i="134" s="1"/>
  <c r="X63" i="141"/>
  <c r="X47" i="134" s="1"/>
  <c r="Y63" i="141"/>
  <c r="Y47" i="134" s="1"/>
  <c r="Z63" i="141"/>
  <c r="Z47" i="134" s="1"/>
  <c r="AA63" i="141"/>
  <c r="AA47" i="134" s="1"/>
  <c r="AB63" i="141"/>
  <c r="AB47" i="134" s="1"/>
  <c r="AC63" i="141"/>
  <c r="AC47" i="134" s="1"/>
  <c r="AD63" i="141"/>
  <c r="AD47" i="134" s="1"/>
  <c r="AE63" i="141"/>
  <c r="AE47" i="134" s="1"/>
  <c r="AF63" i="141"/>
  <c r="AF47" i="134" s="1"/>
  <c r="AG63" i="141"/>
  <c r="AG47" i="134" s="1"/>
  <c r="T48" i="134"/>
  <c r="U64" i="141"/>
  <c r="U48" i="134" s="1"/>
  <c r="V64" i="141"/>
  <c r="V48" i="134" s="1"/>
  <c r="W64" i="141"/>
  <c r="W48" i="134" s="1"/>
  <c r="X64" i="141"/>
  <c r="X48" i="134" s="1"/>
  <c r="Y64" i="141"/>
  <c r="Y48" i="134" s="1"/>
  <c r="Z64" i="141"/>
  <c r="Z48" i="134" s="1"/>
  <c r="AA64" i="141"/>
  <c r="AA48" i="134" s="1"/>
  <c r="AB64" i="141"/>
  <c r="AB48" i="134" s="1"/>
  <c r="AC64" i="141"/>
  <c r="AC48" i="134" s="1"/>
  <c r="AD64" i="141"/>
  <c r="AD48" i="134" s="1"/>
  <c r="AE64" i="141"/>
  <c r="AE48" i="134" s="1"/>
  <c r="AF64" i="141"/>
  <c r="AF48" i="134" s="1"/>
  <c r="AG64" i="141"/>
  <c r="AG48" i="134" s="1"/>
  <c r="T49" i="134"/>
  <c r="U65" i="141"/>
  <c r="U49" i="134" s="1"/>
  <c r="V65" i="141"/>
  <c r="V49" i="134" s="1"/>
  <c r="W65" i="141"/>
  <c r="W49" i="134" s="1"/>
  <c r="X65" i="141"/>
  <c r="X49" i="134" s="1"/>
  <c r="Y65" i="141"/>
  <c r="Y49" i="134" s="1"/>
  <c r="Z65" i="141"/>
  <c r="Z49" i="134" s="1"/>
  <c r="AA65" i="141"/>
  <c r="AA49" i="134" s="1"/>
  <c r="AB65" i="141"/>
  <c r="AB49" i="134" s="1"/>
  <c r="AC65" i="141"/>
  <c r="AC49" i="134" s="1"/>
  <c r="AD65" i="141"/>
  <c r="AD49" i="134" s="1"/>
  <c r="AE65" i="141"/>
  <c r="AE49" i="134" s="1"/>
  <c r="AF65" i="141"/>
  <c r="AF49" i="134" s="1"/>
  <c r="AG65" i="141"/>
  <c r="AG49" i="134" s="1"/>
  <c r="U66" i="141"/>
  <c r="V66" i="141"/>
  <c r="W66" i="141"/>
  <c r="X66" i="141"/>
  <c r="Y66" i="141"/>
  <c r="Y50" i="134" s="1"/>
  <c r="Z66" i="141"/>
  <c r="AA66" i="141"/>
  <c r="AA50" i="134" s="1"/>
  <c r="AB66" i="141"/>
  <c r="AB50" i="134" s="1"/>
  <c r="AC66" i="141"/>
  <c r="AD66" i="141"/>
  <c r="AE66" i="141"/>
  <c r="AF66" i="141"/>
  <c r="AG66" i="141"/>
  <c r="AG50" i="134" s="1"/>
  <c r="U70" i="141"/>
  <c r="U51" i="134" s="1"/>
  <c r="V70" i="141"/>
  <c r="V51" i="134" s="1"/>
  <c r="W70" i="141"/>
  <c r="W51" i="134" s="1"/>
  <c r="X70" i="141"/>
  <c r="X51" i="134" s="1"/>
  <c r="Y70" i="141"/>
  <c r="Y51" i="134" s="1"/>
  <c r="Z70" i="141"/>
  <c r="Z51" i="134" s="1"/>
  <c r="AA70" i="141"/>
  <c r="AA51" i="134" s="1"/>
  <c r="AB70" i="141"/>
  <c r="AB51" i="134" s="1"/>
  <c r="AC70" i="141"/>
  <c r="AC51" i="134" s="1"/>
  <c r="AD70" i="141"/>
  <c r="AD51" i="134" s="1"/>
  <c r="AE70" i="141"/>
  <c r="AE51" i="134" s="1"/>
  <c r="AF70" i="141"/>
  <c r="AF51" i="134" s="1"/>
  <c r="AG70" i="141"/>
  <c r="AG51" i="134" s="1"/>
  <c r="U71" i="141"/>
  <c r="U52" i="134" s="1"/>
  <c r="V71" i="141"/>
  <c r="V52" i="134" s="1"/>
  <c r="W71" i="141"/>
  <c r="W52" i="134" s="1"/>
  <c r="X71" i="141"/>
  <c r="X52" i="134" s="1"/>
  <c r="Y71" i="141"/>
  <c r="Y52" i="134" s="1"/>
  <c r="Z71" i="141"/>
  <c r="Z52" i="134" s="1"/>
  <c r="AA71" i="141"/>
  <c r="AA52" i="134" s="1"/>
  <c r="AB71" i="141"/>
  <c r="AB52" i="134" s="1"/>
  <c r="AC71" i="141"/>
  <c r="AC52" i="134" s="1"/>
  <c r="AD71" i="141"/>
  <c r="AD52" i="134" s="1"/>
  <c r="AE71" i="141"/>
  <c r="AE52" i="134" s="1"/>
  <c r="AF71" i="141"/>
  <c r="AF52" i="134" s="1"/>
  <c r="AG71" i="141"/>
  <c r="AG52" i="134" s="1"/>
  <c r="U72" i="141"/>
  <c r="U53" i="134" s="1"/>
  <c r="V72" i="141"/>
  <c r="W72" i="141"/>
  <c r="W53" i="134" s="1"/>
  <c r="X72" i="141"/>
  <c r="X53" i="134" s="1"/>
  <c r="Y72" i="141"/>
  <c r="Z72" i="141"/>
  <c r="AA72" i="141"/>
  <c r="AB72" i="141"/>
  <c r="AC72" i="141"/>
  <c r="AC53" i="134" s="1"/>
  <c r="AD72" i="141"/>
  <c r="AD53" i="134" s="1"/>
  <c r="AE72" i="141"/>
  <c r="AF72" i="141"/>
  <c r="AF53" i="134" s="1"/>
  <c r="AG72" i="141"/>
  <c r="T54" i="134"/>
  <c r="U73" i="141"/>
  <c r="V73" i="141"/>
  <c r="V54" i="134" s="1"/>
  <c r="W73" i="141"/>
  <c r="X73" i="141"/>
  <c r="Y73" i="141"/>
  <c r="Y54" i="134" s="1"/>
  <c r="Z73" i="141"/>
  <c r="AA73" i="141"/>
  <c r="AA54" i="134" s="1"/>
  <c r="AB73" i="141"/>
  <c r="AB54" i="134" s="1"/>
  <c r="AC73" i="141"/>
  <c r="AD73" i="141"/>
  <c r="AE73" i="141"/>
  <c r="AE54" i="134" s="1"/>
  <c r="AF73" i="141"/>
  <c r="AG73" i="141"/>
  <c r="AG54" i="134" s="1"/>
  <c r="U74" i="141"/>
  <c r="U55" i="134" s="1"/>
  <c r="V74" i="141"/>
  <c r="V55" i="134" s="1"/>
  <c r="W74" i="141"/>
  <c r="W55" i="134" s="1"/>
  <c r="X74" i="141"/>
  <c r="X55" i="134" s="1"/>
  <c r="Y74" i="141"/>
  <c r="Y55" i="134" s="1"/>
  <c r="Z74" i="141"/>
  <c r="Z55" i="134" s="1"/>
  <c r="AA74" i="141"/>
  <c r="AA55" i="134" s="1"/>
  <c r="AB74" i="141"/>
  <c r="AB55" i="134" s="1"/>
  <c r="AC74" i="141"/>
  <c r="AC55" i="134" s="1"/>
  <c r="AD74" i="141"/>
  <c r="AD55" i="134" s="1"/>
  <c r="AE74" i="141"/>
  <c r="AE55" i="134" s="1"/>
  <c r="AF74" i="141"/>
  <c r="AF55" i="134" s="1"/>
  <c r="AG74" i="141"/>
  <c r="AG55" i="134" s="1"/>
  <c r="T56" i="134"/>
  <c r="U75" i="141"/>
  <c r="U56" i="134" s="1"/>
  <c r="V75" i="141"/>
  <c r="V56" i="134" s="1"/>
  <c r="W75" i="141"/>
  <c r="W56" i="134" s="1"/>
  <c r="X75" i="141"/>
  <c r="X56" i="134" s="1"/>
  <c r="Y75" i="141"/>
  <c r="Y56" i="134" s="1"/>
  <c r="Z75" i="141"/>
  <c r="Z56" i="134" s="1"/>
  <c r="AA75" i="141"/>
  <c r="AA56" i="134" s="1"/>
  <c r="AB75" i="141"/>
  <c r="AB56" i="134" s="1"/>
  <c r="AC75" i="141"/>
  <c r="AC56" i="134" s="1"/>
  <c r="AD75" i="141"/>
  <c r="AD56" i="134" s="1"/>
  <c r="AE75" i="141"/>
  <c r="AE56" i="134" s="1"/>
  <c r="AF75" i="141"/>
  <c r="AF56" i="134" s="1"/>
  <c r="AG75" i="141"/>
  <c r="AG56" i="134" s="1"/>
  <c r="T57" i="134"/>
  <c r="U76" i="141"/>
  <c r="U57" i="134" s="1"/>
  <c r="V76" i="141"/>
  <c r="V57" i="134" s="1"/>
  <c r="W76" i="141"/>
  <c r="W57" i="134" s="1"/>
  <c r="X76" i="141"/>
  <c r="X57" i="134" s="1"/>
  <c r="Y76" i="141"/>
  <c r="Y57" i="134" s="1"/>
  <c r="Z76" i="141"/>
  <c r="Z57" i="134" s="1"/>
  <c r="AA76" i="141"/>
  <c r="AA57" i="134" s="1"/>
  <c r="AB76" i="141"/>
  <c r="AB57" i="134" s="1"/>
  <c r="AC76" i="141"/>
  <c r="AC57" i="134" s="1"/>
  <c r="AD76" i="141"/>
  <c r="AD57" i="134" s="1"/>
  <c r="AE76" i="141"/>
  <c r="AE57" i="134" s="1"/>
  <c r="AF76" i="141"/>
  <c r="AF57" i="134" s="1"/>
  <c r="AG76" i="141"/>
  <c r="AG57" i="134" s="1"/>
  <c r="U77" i="141"/>
  <c r="V77" i="141"/>
  <c r="W77" i="141"/>
  <c r="W58" i="134" s="1"/>
  <c r="X77" i="141"/>
  <c r="X58" i="134" s="1"/>
  <c r="Y77" i="141"/>
  <c r="Y58" i="134" s="1"/>
  <c r="Z77" i="141"/>
  <c r="AA77" i="141"/>
  <c r="AB77" i="141"/>
  <c r="AC77" i="141"/>
  <c r="AD77" i="141"/>
  <c r="AD58" i="134" s="1"/>
  <c r="AE77" i="141"/>
  <c r="AF77" i="141"/>
  <c r="AF58" i="134" s="1"/>
  <c r="AG77" i="141"/>
  <c r="AG58" i="134" s="1"/>
  <c r="U81" i="141"/>
  <c r="U59" i="134" s="1"/>
  <c r="V81" i="141"/>
  <c r="V59" i="134" s="1"/>
  <c r="W81" i="141"/>
  <c r="W59" i="134" s="1"/>
  <c r="X81" i="141"/>
  <c r="X59" i="134" s="1"/>
  <c r="Y81" i="141"/>
  <c r="Y59" i="134" s="1"/>
  <c r="Z81" i="141"/>
  <c r="Z59" i="134" s="1"/>
  <c r="AA81" i="141"/>
  <c r="AA59" i="134" s="1"/>
  <c r="AB81" i="141"/>
  <c r="AB59" i="134" s="1"/>
  <c r="AC81" i="141"/>
  <c r="AC59" i="134" s="1"/>
  <c r="AD81" i="141"/>
  <c r="AD59" i="134" s="1"/>
  <c r="AE81" i="141"/>
  <c r="AE59" i="134" s="1"/>
  <c r="AF81" i="141"/>
  <c r="AF59" i="134" s="1"/>
  <c r="AG81" i="141"/>
  <c r="AG59" i="134" s="1"/>
  <c r="T60" i="134"/>
  <c r="U82" i="141"/>
  <c r="U60" i="134" s="1"/>
  <c r="V82" i="141"/>
  <c r="V60" i="134" s="1"/>
  <c r="W82" i="141"/>
  <c r="W60" i="134" s="1"/>
  <c r="X82" i="141"/>
  <c r="X60" i="134" s="1"/>
  <c r="Y82" i="141"/>
  <c r="Y60" i="134" s="1"/>
  <c r="Z82" i="141"/>
  <c r="Z60" i="134" s="1"/>
  <c r="AA82" i="141"/>
  <c r="AA60" i="134" s="1"/>
  <c r="AB82" i="141"/>
  <c r="AB60" i="134" s="1"/>
  <c r="AC82" i="141"/>
  <c r="AC60" i="134" s="1"/>
  <c r="AD82" i="141"/>
  <c r="AD60" i="134" s="1"/>
  <c r="AE82" i="141"/>
  <c r="AE60" i="134" s="1"/>
  <c r="AF82" i="141"/>
  <c r="AF60" i="134" s="1"/>
  <c r="AG82" i="141"/>
  <c r="AG60" i="134" s="1"/>
  <c r="T61" i="134"/>
  <c r="U83" i="141"/>
  <c r="U61" i="134" s="1"/>
  <c r="V83" i="141"/>
  <c r="W83" i="141"/>
  <c r="X83" i="141"/>
  <c r="X61" i="134" s="1"/>
  <c r="Y83" i="141"/>
  <c r="Z83" i="141"/>
  <c r="Z61" i="134" s="1"/>
  <c r="AA83" i="141"/>
  <c r="AB83" i="141"/>
  <c r="AB61" i="134" s="1"/>
  <c r="AC83" i="141"/>
  <c r="AC61" i="134" s="1"/>
  <c r="AD83" i="141"/>
  <c r="AE83" i="141"/>
  <c r="AF83" i="141"/>
  <c r="AG83" i="141"/>
  <c r="AG61" i="134" s="1"/>
  <c r="T62" i="134"/>
  <c r="U84" i="141"/>
  <c r="V84" i="141"/>
  <c r="V62" i="134" s="1"/>
  <c r="W84" i="141"/>
  <c r="X84" i="141"/>
  <c r="X62" i="134" s="1"/>
  <c r="Y84" i="141"/>
  <c r="Y62" i="134" s="1"/>
  <c r="Z84" i="141"/>
  <c r="Z62" i="134" s="1"/>
  <c r="AA84" i="141"/>
  <c r="AA62" i="134" s="1"/>
  <c r="AB84" i="141"/>
  <c r="AB62" i="134" s="1"/>
  <c r="AC84" i="141"/>
  <c r="AD84" i="141"/>
  <c r="AE84" i="141"/>
  <c r="AF84" i="141"/>
  <c r="AF62" i="134" s="1"/>
  <c r="AG84" i="141"/>
  <c r="AG62" i="134" s="1"/>
  <c r="U85" i="141"/>
  <c r="U63" i="134" s="1"/>
  <c r="V85" i="141"/>
  <c r="V63" i="134" s="1"/>
  <c r="W85" i="141"/>
  <c r="W63" i="134" s="1"/>
  <c r="X85" i="141"/>
  <c r="X63" i="134" s="1"/>
  <c r="Y85" i="141"/>
  <c r="Y63" i="134" s="1"/>
  <c r="Z85" i="141"/>
  <c r="Z63" i="134" s="1"/>
  <c r="AA85" i="141"/>
  <c r="AA63" i="134" s="1"/>
  <c r="AB85" i="141"/>
  <c r="AB63" i="134" s="1"/>
  <c r="AC85" i="141"/>
  <c r="AC63" i="134" s="1"/>
  <c r="AD85" i="141"/>
  <c r="AD63" i="134" s="1"/>
  <c r="AE85" i="141"/>
  <c r="AE63" i="134" s="1"/>
  <c r="AF85" i="141"/>
  <c r="AF63" i="134" s="1"/>
  <c r="AG85" i="141"/>
  <c r="AG63" i="134" s="1"/>
  <c r="U86" i="141"/>
  <c r="U64" i="134" s="1"/>
  <c r="V86" i="141"/>
  <c r="V64" i="134" s="1"/>
  <c r="W86" i="141"/>
  <c r="W64" i="134" s="1"/>
  <c r="X86" i="141"/>
  <c r="X64" i="134" s="1"/>
  <c r="Y86" i="141"/>
  <c r="Y64" i="134" s="1"/>
  <c r="Z86" i="141"/>
  <c r="Z64" i="134" s="1"/>
  <c r="AA86" i="141"/>
  <c r="AA64" i="134" s="1"/>
  <c r="AB86" i="141"/>
  <c r="AB64" i="134" s="1"/>
  <c r="AC86" i="141"/>
  <c r="AC64" i="134" s="1"/>
  <c r="AD86" i="141"/>
  <c r="AD64" i="134" s="1"/>
  <c r="AE86" i="141"/>
  <c r="AE64" i="134" s="1"/>
  <c r="AF86" i="141"/>
  <c r="AF64" i="134" s="1"/>
  <c r="AG86" i="141"/>
  <c r="AG64" i="134" s="1"/>
  <c r="U87" i="141"/>
  <c r="U65" i="134" s="1"/>
  <c r="V87" i="141"/>
  <c r="V65" i="134" s="1"/>
  <c r="W87" i="141"/>
  <c r="W65" i="134" s="1"/>
  <c r="X87" i="141"/>
  <c r="X65" i="134" s="1"/>
  <c r="Y87" i="141"/>
  <c r="Y65" i="134" s="1"/>
  <c r="Z87" i="141"/>
  <c r="Z65" i="134" s="1"/>
  <c r="AA87" i="141"/>
  <c r="AA65" i="134" s="1"/>
  <c r="AB87" i="141"/>
  <c r="AB65" i="134" s="1"/>
  <c r="AC87" i="141"/>
  <c r="AC65" i="134" s="1"/>
  <c r="AD87" i="141"/>
  <c r="AD65" i="134" s="1"/>
  <c r="AE87" i="141"/>
  <c r="AE65" i="134" s="1"/>
  <c r="AF87" i="141"/>
  <c r="AF65" i="134" s="1"/>
  <c r="AG87" i="141"/>
  <c r="AG65" i="134" s="1"/>
  <c r="T66" i="134"/>
  <c r="U88" i="141"/>
  <c r="U66" i="134" s="1"/>
  <c r="V88" i="141"/>
  <c r="V66" i="134" s="1"/>
  <c r="W88" i="141"/>
  <c r="W66" i="134" s="1"/>
  <c r="X88" i="141"/>
  <c r="X66" i="134" s="1"/>
  <c r="Y88" i="141"/>
  <c r="Z88" i="141"/>
  <c r="AA88" i="141"/>
  <c r="AA66" i="134" s="1"/>
  <c r="AB88" i="141"/>
  <c r="AB66" i="134" s="1"/>
  <c r="AC88" i="141"/>
  <c r="AC66" i="134" s="1"/>
  <c r="AD88" i="141"/>
  <c r="AD66" i="134" s="1"/>
  <c r="AE88" i="141"/>
  <c r="AF88" i="141"/>
  <c r="AF66" i="134" s="1"/>
  <c r="AG88" i="141"/>
  <c r="AG66" i="134" s="1"/>
  <c r="U92" i="141"/>
  <c r="U67" i="134" s="1"/>
  <c r="V92" i="141"/>
  <c r="V67" i="134" s="1"/>
  <c r="W92" i="141"/>
  <c r="W67" i="134" s="1"/>
  <c r="X92" i="141"/>
  <c r="X67" i="134" s="1"/>
  <c r="Y92" i="141"/>
  <c r="Y67" i="134" s="1"/>
  <c r="Z92" i="141"/>
  <c r="Z67" i="134" s="1"/>
  <c r="AA92" i="141"/>
  <c r="AA67" i="134" s="1"/>
  <c r="AB92" i="141"/>
  <c r="AB67" i="134" s="1"/>
  <c r="AC92" i="141"/>
  <c r="AC67" i="134" s="1"/>
  <c r="AD92" i="141"/>
  <c r="AD67" i="134" s="1"/>
  <c r="AE92" i="141"/>
  <c r="AE67" i="134" s="1"/>
  <c r="AF92" i="141"/>
  <c r="AF67" i="134" s="1"/>
  <c r="AG92" i="141"/>
  <c r="AG67" i="134" s="1"/>
  <c r="T68" i="134"/>
  <c r="U93" i="141"/>
  <c r="U68" i="134" s="1"/>
  <c r="V93" i="141"/>
  <c r="V68" i="134" s="1"/>
  <c r="W93" i="141"/>
  <c r="W68" i="134" s="1"/>
  <c r="X93" i="141"/>
  <c r="X68" i="134" s="1"/>
  <c r="Y93" i="141"/>
  <c r="Y68" i="134" s="1"/>
  <c r="Z93" i="141"/>
  <c r="Z68" i="134" s="1"/>
  <c r="AA93" i="141"/>
  <c r="AA68" i="134" s="1"/>
  <c r="AB93" i="141"/>
  <c r="AB68" i="134" s="1"/>
  <c r="AC93" i="141"/>
  <c r="AC68" i="134" s="1"/>
  <c r="AD93" i="141"/>
  <c r="AD68" i="134" s="1"/>
  <c r="AE93" i="141"/>
  <c r="AE68" i="134" s="1"/>
  <c r="AF93" i="141"/>
  <c r="AF68" i="134" s="1"/>
  <c r="AG93" i="141"/>
  <c r="AG68" i="134" s="1"/>
  <c r="U94" i="141"/>
  <c r="U69" i="134" s="1"/>
  <c r="V94" i="141"/>
  <c r="V69" i="134" s="1"/>
  <c r="W94" i="141"/>
  <c r="X94" i="141"/>
  <c r="X69" i="134" s="1"/>
  <c r="Y94" i="141"/>
  <c r="Y69" i="134" s="1"/>
  <c r="Z94" i="141"/>
  <c r="AA94" i="141"/>
  <c r="AA69" i="134" s="1"/>
  <c r="AB94" i="141"/>
  <c r="AB69" i="134" s="1"/>
  <c r="AC94" i="141"/>
  <c r="AC69" i="134" s="1"/>
  <c r="AD94" i="141"/>
  <c r="AD69" i="134" s="1"/>
  <c r="AE94" i="141"/>
  <c r="AF94" i="141"/>
  <c r="AG94" i="141"/>
  <c r="AG69" i="134" s="1"/>
  <c r="U95" i="141"/>
  <c r="U70" i="134" s="1"/>
  <c r="W95" i="141"/>
  <c r="W70" i="134" s="1"/>
  <c r="X95" i="141"/>
  <c r="X70" i="134" s="1"/>
  <c r="Y95" i="141"/>
  <c r="Y70" i="134" s="1"/>
  <c r="Z95" i="141"/>
  <c r="Z70" i="134" s="1"/>
  <c r="AA95" i="141"/>
  <c r="AA70" i="134" s="1"/>
  <c r="AB95" i="141"/>
  <c r="AB70" i="134" s="1"/>
  <c r="AD95" i="141"/>
  <c r="AD70" i="134" s="1"/>
  <c r="AE95" i="141"/>
  <c r="AE70" i="134" s="1"/>
  <c r="AF95" i="141"/>
  <c r="AF70" i="134" s="1"/>
  <c r="AG95" i="141"/>
  <c r="AG70" i="134" s="1"/>
  <c r="T71" i="134"/>
  <c r="U96" i="141"/>
  <c r="U71" i="134" s="1"/>
  <c r="V96" i="141"/>
  <c r="V71" i="134" s="1"/>
  <c r="W96" i="141"/>
  <c r="W71" i="134" s="1"/>
  <c r="X96" i="141"/>
  <c r="X71" i="134" s="1"/>
  <c r="Y96" i="141"/>
  <c r="Y71" i="134" s="1"/>
  <c r="Z96" i="141"/>
  <c r="Z71" i="134" s="1"/>
  <c r="AA96" i="141"/>
  <c r="AA71" i="134" s="1"/>
  <c r="AB96" i="141"/>
  <c r="AB71" i="134" s="1"/>
  <c r="AC96" i="141"/>
  <c r="AC71" i="134" s="1"/>
  <c r="AD96" i="141"/>
  <c r="AD71" i="134" s="1"/>
  <c r="AE96" i="141"/>
  <c r="AE71" i="134" s="1"/>
  <c r="AF96" i="141"/>
  <c r="AF71" i="134" s="1"/>
  <c r="AG96" i="141"/>
  <c r="AG71" i="134" s="1"/>
  <c r="T72" i="134"/>
  <c r="U97" i="141"/>
  <c r="U72" i="134" s="1"/>
  <c r="V97" i="141"/>
  <c r="V72" i="134" s="1"/>
  <c r="W97" i="141"/>
  <c r="W72" i="134" s="1"/>
  <c r="X97" i="141"/>
  <c r="X72" i="134" s="1"/>
  <c r="Y97" i="141"/>
  <c r="Y72" i="134" s="1"/>
  <c r="Z97" i="141"/>
  <c r="Z72" i="134" s="1"/>
  <c r="AA97" i="141"/>
  <c r="AA72" i="134" s="1"/>
  <c r="AB97" i="141"/>
  <c r="AB72" i="134" s="1"/>
  <c r="AC97" i="141"/>
  <c r="AC72" i="134" s="1"/>
  <c r="AD97" i="141"/>
  <c r="AD72" i="134" s="1"/>
  <c r="AE97" i="141"/>
  <c r="AE72" i="134" s="1"/>
  <c r="AF97" i="141"/>
  <c r="AF72" i="134" s="1"/>
  <c r="AG97" i="141"/>
  <c r="AG72" i="134" s="1"/>
  <c r="T73" i="134"/>
  <c r="U98" i="141"/>
  <c r="U73" i="134" s="1"/>
  <c r="V98" i="141"/>
  <c r="V73" i="134" s="1"/>
  <c r="W98" i="141"/>
  <c r="W73" i="134" s="1"/>
  <c r="X98" i="141"/>
  <c r="X73" i="134" s="1"/>
  <c r="Y98" i="141"/>
  <c r="Y73" i="134" s="1"/>
  <c r="Z98" i="141"/>
  <c r="Z73" i="134" s="1"/>
  <c r="AA98" i="141"/>
  <c r="AA73" i="134" s="1"/>
  <c r="AB98" i="141"/>
  <c r="AB73" i="134" s="1"/>
  <c r="AC98" i="141"/>
  <c r="AC73" i="134" s="1"/>
  <c r="AD98" i="141"/>
  <c r="AD73" i="134" s="1"/>
  <c r="AE98" i="141"/>
  <c r="AE73" i="134" s="1"/>
  <c r="AF98" i="141"/>
  <c r="AF73" i="134" s="1"/>
  <c r="AG98" i="141"/>
  <c r="AG73" i="134" s="1"/>
  <c r="T74" i="134"/>
  <c r="U99" i="141"/>
  <c r="U74" i="134" s="1"/>
  <c r="V99" i="141"/>
  <c r="V74" i="134" s="1"/>
  <c r="W99" i="141"/>
  <c r="W74" i="134" s="1"/>
  <c r="X99" i="141"/>
  <c r="X74" i="134" s="1"/>
  <c r="Y99" i="141"/>
  <c r="Y74" i="134" s="1"/>
  <c r="Z99" i="141"/>
  <c r="Z74" i="134" s="1"/>
  <c r="AA99" i="141"/>
  <c r="AA74" i="134" s="1"/>
  <c r="AB99" i="141"/>
  <c r="AB74" i="134" s="1"/>
  <c r="AC99" i="141"/>
  <c r="AC74" i="134" s="1"/>
  <c r="AD99" i="141"/>
  <c r="AD74" i="134" s="1"/>
  <c r="AE99" i="141"/>
  <c r="AE74" i="134" s="1"/>
  <c r="AF99" i="141"/>
  <c r="AF74" i="134" s="1"/>
  <c r="AG99" i="141"/>
  <c r="AG74" i="134" s="1"/>
  <c r="U103" i="141"/>
  <c r="U75" i="134" s="1"/>
  <c r="V103" i="141"/>
  <c r="V75" i="134" s="1"/>
  <c r="W103" i="141"/>
  <c r="W75" i="134" s="1"/>
  <c r="X103" i="141"/>
  <c r="X75" i="134" s="1"/>
  <c r="Y103" i="141"/>
  <c r="Y75" i="134" s="1"/>
  <c r="Z103" i="141"/>
  <c r="Z75" i="134" s="1"/>
  <c r="AA103" i="141"/>
  <c r="AA75" i="134" s="1"/>
  <c r="AB103" i="141"/>
  <c r="AB75" i="134" s="1"/>
  <c r="AC103" i="141"/>
  <c r="AC75" i="134" s="1"/>
  <c r="AD103" i="141"/>
  <c r="AD75" i="134" s="1"/>
  <c r="AE103" i="141"/>
  <c r="AE75" i="134" s="1"/>
  <c r="AF103" i="141"/>
  <c r="AF75" i="134" s="1"/>
  <c r="AG103" i="141"/>
  <c r="AG75" i="134" s="1"/>
  <c r="U104" i="141"/>
  <c r="U76" i="134" s="1"/>
  <c r="V104" i="141"/>
  <c r="V76" i="134" s="1"/>
  <c r="W104" i="141"/>
  <c r="W76" i="134" s="1"/>
  <c r="X104" i="141"/>
  <c r="X76" i="134" s="1"/>
  <c r="Y104" i="141"/>
  <c r="Y76" i="134" s="1"/>
  <c r="Z104" i="141"/>
  <c r="Z76" i="134" s="1"/>
  <c r="AA104" i="141"/>
  <c r="AA76" i="134" s="1"/>
  <c r="AB104" i="141"/>
  <c r="AB76" i="134" s="1"/>
  <c r="AC104" i="141"/>
  <c r="AC76" i="134" s="1"/>
  <c r="AD104" i="141"/>
  <c r="AD76" i="134" s="1"/>
  <c r="AE104" i="141"/>
  <c r="AE76" i="134" s="1"/>
  <c r="AF104" i="141"/>
  <c r="AF76" i="134" s="1"/>
  <c r="AG104" i="141"/>
  <c r="AG76" i="134" s="1"/>
  <c r="T77" i="134"/>
  <c r="U105" i="141"/>
  <c r="U77" i="134" s="1"/>
  <c r="V105" i="141"/>
  <c r="V77" i="134" s="1"/>
  <c r="W105" i="141"/>
  <c r="W77" i="134" s="1"/>
  <c r="X105" i="141"/>
  <c r="X77" i="134" s="1"/>
  <c r="Y105" i="141"/>
  <c r="Y77" i="134" s="1"/>
  <c r="Z105" i="141"/>
  <c r="Z77" i="134" s="1"/>
  <c r="AA105" i="141"/>
  <c r="AA77" i="134" s="1"/>
  <c r="AB105" i="141"/>
  <c r="AB77" i="134" s="1"/>
  <c r="AC105" i="141"/>
  <c r="AC77" i="134" s="1"/>
  <c r="AD105" i="141"/>
  <c r="AD77" i="134" s="1"/>
  <c r="AE105" i="141"/>
  <c r="AE77" i="134" s="1"/>
  <c r="AF105" i="141"/>
  <c r="AF77" i="134" s="1"/>
  <c r="AG105" i="141"/>
  <c r="AG77" i="134" s="1"/>
  <c r="T78" i="134"/>
  <c r="U106" i="141"/>
  <c r="U78" i="134" s="1"/>
  <c r="V106" i="141"/>
  <c r="V78" i="134" s="1"/>
  <c r="W106" i="141"/>
  <c r="W78" i="134" s="1"/>
  <c r="X106" i="141"/>
  <c r="X78" i="134" s="1"/>
  <c r="Y106" i="141"/>
  <c r="Y78" i="134" s="1"/>
  <c r="Z106" i="141"/>
  <c r="Z78" i="134" s="1"/>
  <c r="AA106" i="141"/>
  <c r="AA78" i="134" s="1"/>
  <c r="AB106" i="141"/>
  <c r="AB78" i="134" s="1"/>
  <c r="AC106" i="141"/>
  <c r="AC78" i="134" s="1"/>
  <c r="AD106" i="141"/>
  <c r="AD78" i="134" s="1"/>
  <c r="AE106" i="141"/>
  <c r="AE78" i="134" s="1"/>
  <c r="AF106" i="141"/>
  <c r="AF78" i="134" s="1"/>
  <c r="AG106" i="141"/>
  <c r="AG78" i="134" s="1"/>
  <c r="U107" i="141"/>
  <c r="U79" i="134" s="1"/>
  <c r="V107" i="141"/>
  <c r="V79" i="134" s="1"/>
  <c r="W107" i="141"/>
  <c r="W79" i="134" s="1"/>
  <c r="X107" i="141"/>
  <c r="X79" i="134" s="1"/>
  <c r="Y107" i="141"/>
  <c r="Y79" i="134" s="1"/>
  <c r="Z107" i="141"/>
  <c r="Z79" i="134" s="1"/>
  <c r="AA107" i="141"/>
  <c r="AA79" i="134" s="1"/>
  <c r="AB107" i="141"/>
  <c r="AB79" i="134" s="1"/>
  <c r="AC107" i="141"/>
  <c r="AC79" i="134" s="1"/>
  <c r="AD107" i="141"/>
  <c r="AD79" i="134" s="1"/>
  <c r="AE107" i="141"/>
  <c r="AE79" i="134" s="1"/>
  <c r="AF107" i="141"/>
  <c r="AF79" i="134" s="1"/>
  <c r="AG107" i="141"/>
  <c r="AG79" i="134" s="1"/>
  <c r="T80" i="134"/>
  <c r="U108" i="141"/>
  <c r="U80" i="134" s="1"/>
  <c r="V108" i="141"/>
  <c r="V80" i="134" s="1"/>
  <c r="W108" i="141"/>
  <c r="W80" i="134" s="1"/>
  <c r="X108" i="141"/>
  <c r="X80" i="134" s="1"/>
  <c r="Y108" i="141"/>
  <c r="Y80" i="134" s="1"/>
  <c r="Z108" i="141"/>
  <c r="Z80" i="134" s="1"/>
  <c r="AA108" i="141"/>
  <c r="AA80" i="134" s="1"/>
  <c r="AB108" i="141"/>
  <c r="AB80" i="134" s="1"/>
  <c r="AC108" i="141"/>
  <c r="AC80" i="134" s="1"/>
  <c r="AD108" i="141"/>
  <c r="AD80" i="134" s="1"/>
  <c r="AE108" i="141"/>
  <c r="AE80" i="134" s="1"/>
  <c r="AF108" i="141"/>
  <c r="AF80" i="134" s="1"/>
  <c r="AG108" i="141"/>
  <c r="AG80" i="134" s="1"/>
  <c r="U109" i="141"/>
  <c r="U81" i="134" s="1"/>
  <c r="V109" i="141"/>
  <c r="V81" i="134" s="1"/>
  <c r="W109" i="141"/>
  <c r="W81" i="134" s="1"/>
  <c r="X109" i="141"/>
  <c r="X81" i="134" s="1"/>
  <c r="Y109" i="141"/>
  <c r="Y81" i="134" s="1"/>
  <c r="Z109" i="141"/>
  <c r="Z81" i="134" s="1"/>
  <c r="AA109" i="141"/>
  <c r="AA81" i="134" s="1"/>
  <c r="AB109" i="141"/>
  <c r="AB81" i="134" s="1"/>
  <c r="AC109" i="141"/>
  <c r="AC81" i="134" s="1"/>
  <c r="AD109" i="141"/>
  <c r="AD81" i="134" s="1"/>
  <c r="AE109" i="141"/>
  <c r="AE81" i="134" s="1"/>
  <c r="AF109" i="141"/>
  <c r="AF81" i="134" s="1"/>
  <c r="AG109" i="141"/>
  <c r="AG81" i="134" s="1"/>
  <c r="U110" i="141"/>
  <c r="U82" i="134" s="1"/>
  <c r="V110" i="141"/>
  <c r="V82" i="134" s="1"/>
  <c r="W110" i="141"/>
  <c r="W82" i="134" s="1"/>
  <c r="X110" i="141"/>
  <c r="X82" i="134" s="1"/>
  <c r="Y110" i="141"/>
  <c r="Y82" i="134" s="1"/>
  <c r="Z110" i="141"/>
  <c r="Z82" i="134" s="1"/>
  <c r="AA110" i="141"/>
  <c r="AA82" i="134" s="1"/>
  <c r="AB110" i="141"/>
  <c r="AB82" i="134" s="1"/>
  <c r="AC110" i="141"/>
  <c r="AC82" i="134" s="1"/>
  <c r="AD110" i="141"/>
  <c r="AD82" i="134" s="1"/>
  <c r="AE110" i="141"/>
  <c r="AE82" i="134" s="1"/>
  <c r="AF110" i="141"/>
  <c r="AF82" i="134" s="1"/>
  <c r="AG110" i="141"/>
  <c r="AG82" i="134" s="1"/>
  <c r="T83" i="134"/>
  <c r="U114" i="141"/>
  <c r="U83" i="134" s="1"/>
  <c r="V114" i="141"/>
  <c r="V83" i="134" s="1"/>
  <c r="W114" i="141"/>
  <c r="W83" i="134" s="1"/>
  <c r="X114" i="141"/>
  <c r="X83" i="134" s="1"/>
  <c r="Y114" i="141"/>
  <c r="Y83" i="134" s="1"/>
  <c r="Z114" i="141"/>
  <c r="Z83" i="134" s="1"/>
  <c r="AA114" i="141"/>
  <c r="AA83" i="134" s="1"/>
  <c r="AB114" i="141"/>
  <c r="AB83" i="134" s="1"/>
  <c r="AC114" i="141"/>
  <c r="AC83" i="134" s="1"/>
  <c r="AD114" i="141"/>
  <c r="AD83" i="134" s="1"/>
  <c r="AE114" i="141"/>
  <c r="AE83" i="134" s="1"/>
  <c r="AF114" i="141"/>
  <c r="AF83" i="134" s="1"/>
  <c r="AG114" i="141"/>
  <c r="AG83" i="134" s="1"/>
  <c r="T84" i="134"/>
  <c r="U115" i="141"/>
  <c r="U84" i="134" s="1"/>
  <c r="V115" i="141"/>
  <c r="V84" i="134" s="1"/>
  <c r="W115" i="141"/>
  <c r="W84" i="134" s="1"/>
  <c r="X115" i="141"/>
  <c r="X84" i="134" s="1"/>
  <c r="Y115" i="141"/>
  <c r="Y84" i="134" s="1"/>
  <c r="Z115" i="141"/>
  <c r="Z84" i="134" s="1"/>
  <c r="AA115" i="141"/>
  <c r="AA84" i="134" s="1"/>
  <c r="AB115" i="141"/>
  <c r="AB84" i="134" s="1"/>
  <c r="AC115" i="141"/>
  <c r="AC84" i="134" s="1"/>
  <c r="AD115" i="141"/>
  <c r="AD84" i="134" s="1"/>
  <c r="AE115" i="141"/>
  <c r="AE84" i="134" s="1"/>
  <c r="AF115" i="141"/>
  <c r="AF84" i="134" s="1"/>
  <c r="AG115" i="141"/>
  <c r="AG84" i="134" s="1"/>
  <c r="T85" i="134"/>
  <c r="U116" i="141"/>
  <c r="U85" i="134" s="1"/>
  <c r="V116" i="141"/>
  <c r="V85" i="134" s="1"/>
  <c r="W116" i="141"/>
  <c r="W85" i="134" s="1"/>
  <c r="X116" i="141"/>
  <c r="X85" i="134" s="1"/>
  <c r="Y116" i="141"/>
  <c r="Y85" i="134" s="1"/>
  <c r="Z116" i="141"/>
  <c r="Z85" i="134" s="1"/>
  <c r="AA116" i="141"/>
  <c r="AA85" i="134" s="1"/>
  <c r="AB116" i="141"/>
  <c r="AB85" i="134" s="1"/>
  <c r="AC116" i="141"/>
  <c r="AC85" i="134" s="1"/>
  <c r="AD116" i="141"/>
  <c r="AD85" i="134" s="1"/>
  <c r="AE116" i="141"/>
  <c r="AE85" i="134" s="1"/>
  <c r="AF116" i="141"/>
  <c r="AF85" i="134" s="1"/>
  <c r="AG116" i="141"/>
  <c r="AG85" i="134" s="1"/>
  <c r="T86" i="134"/>
  <c r="U117" i="141"/>
  <c r="U86" i="134" s="1"/>
  <c r="V117" i="141"/>
  <c r="V86" i="134" s="1"/>
  <c r="W117" i="141"/>
  <c r="W86" i="134" s="1"/>
  <c r="X117" i="141"/>
  <c r="X86" i="134" s="1"/>
  <c r="Y117" i="141"/>
  <c r="Y86" i="134" s="1"/>
  <c r="Z117" i="141"/>
  <c r="Z86" i="134" s="1"/>
  <c r="AA117" i="141"/>
  <c r="AA86" i="134" s="1"/>
  <c r="AB117" i="141"/>
  <c r="AB86" i="134" s="1"/>
  <c r="AC117" i="141"/>
  <c r="AC86" i="134" s="1"/>
  <c r="AD117" i="141"/>
  <c r="AD86" i="134" s="1"/>
  <c r="AE117" i="141"/>
  <c r="AE86" i="134" s="1"/>
  <c r="AF117" i="141"/>
  <c r="AF86" i="134" s="1"/>
  <c r="AG117" i="141"/>
  <c r="AG86" i="134" s="1"/>
  <c r="U118" i="141"/>
  <c r="U87" i="134" s="1"/>
  <c r="V118" i="141"/>
  <c r="V87" i="134" s="1"/>
  <c r="W118" i="141"/>
  <c r="W87" i="134" s="1"/>
  <c r="X118" i="141"/>
  <c r="X87" i="134" s="1"/>
  <c r="Y118" i="141"/>
  <c r="Y87" i="134" s="1"/>
  <c r="Z118" i="141"/>
  <c r="Z87" i="134" s="1"/>
  <c r="AA118" i="141"/>
  <c r="AA87" i="134" s="1"/>
  <c r="AB118" i="141"/>
  <c r="AB87" i="134" s="1"/>
  <c r="AC118" i="141"/>
  <c r="AC87" i="134" s="1"/>
  <c r="AD118" i="141"/>
  <c r="AD87" i="134" s="1"/>
  <c r="AE118" i="141"/>
  <c r="AE87" i="134" s="1"/>
  <c r="AF118" i="141"/>
  <c r="AF87" i="134" s="1"/>
  <c r="AG118" i="141"/>
  <c r="AG87" i="134" s="1"/>
  <c r="U119" i="141"/>
  <c r="U88" i="134" s="1"/>
  <c r="V119" i="141"/>
  <c r="V88" i="134" s="1"/>
  <c r="W119" i="141"/>
  <c r="W88" i="134" s="1"/>
  <c r="X119" i="141"/>
  <c r="X88" i="134" s="1"/>
  <c r="Y119" i="141"/>
  <c r="Y88" i="134" s="1"/>
  <c r="Z119" i="141"/>
  <c r="Z88" i="134" s="1"/>
  <c r="AA119" i="141"/>
  <c r="AA88" i="134" s="1"/>
  <c r="AB119" i="141"/>
  <c r="AB88" i="134" s="1"/>
  <c r="AC119" i="141"/>
  <c r="AC88" i="134" s="1"/>
  <c r="AD119" i="141"/>
  <c r="AD88" i="134" s="1"/>
  <c r="AE119" i="141"/>
  <c r="AE88" i="134" s="1"/>
  <c r="AF119" i="141"/>
  <c r="AF88" i="134" s="1"/>
  <c r="AG119" i="141"/>
  <c r="AG88" i="134" s="1"/>
  <c r="U120" i="141"/>
  <c r="U89" i="134" s="1"/>
  <c r="V120" i="141"/>
  <c r="V89" i="134" s="1"/>
  <c r="W120" i="141"/>
  <c r="W89" i="134" s="1"/>
  <c r="X120" i="141"/>
  <c r="X89" i="134" s="1"/>
  <c r="Y120" i="141"/>
  <c r="Y89" i="134" s="1"/>
  <c r="Z120" i="141"/>
  <c r="Z89" i="134" s="1"/>
  <c r="AA120" i="141"/>
  <c r="AA89" i="134" s="1"/>
  <c r="AB120" i="141"/>
  <c r="AB89" i="134" s="1"/>
  <c r="AC120" i="141"/>
  <c r="AC89" i="134" s="1"/>
  <c r="AD120" i="141"/>
  <c r="AD89" i="134" s="1"/>
  <c r="AE120" i="141"/>
  <c r="AE89" i="134" s="1"/>
  <c r="AF120" i="141"/>
  <c r="AF89" i="134" s="1"/>
  <c r="AG120" i="141"/>
  <c r="AG89" i="134" s="1"/>
  <c r="T90" i="134"/>
  <c r="U121" i="141"/>
  <c r="U90" i="134" s="1"/>
  <c r="V121" i="141"/>
  <c r="V90" i="134" s="1"/>
  <c r="W121" i="141"/>
  <c r="W90" i="134" s="1"/>
  <c r="X121" i="141"/>
  <c r="X90" i="134" s="1"/>
  <c r="Y121" i="141"/>
  <c r="Y90" i="134" s="1"/>
  <c r="Z121" i="141"/>
  <c r="Z90" i="134" s="1"/>
  <c r="AA121" i="141"/>
  <c r="AA90" i="134" s="1"/>
  <c r="AB121" i="141"/>
  <c r="AB90" i="134" s="1"/>
  <c r="AC121" i="141"/>
  <c r="AC90" i="134" s="1"/>
  <c r="AD121" i="141"/>
  <c r="AD90" i="134" s="1"/>
  <c r="AE121" i="141"/>
  <c r="AE90" i="134" s="1"/>
  <c r="AF121" i="141"/>
  <c r="AF90" i="134" s="1"/>
  <c r="AG121" i="141"/>
  <c r="AG90" i="134" s="1"/>
  <c r="U125" i="141"/>
  <c r="U91" i="134" s="1"/>
  <c r="V125" i="141"/>
  <c r="V91" i="134" s="1"/>
  <c r="W125" i="141"/>
  <c r="W91" i="134" s="1"/>
  <c r="X125" i="141"/>
  <c r="X91" i="134" s="1"/>
  <c r="Y125" i="141"/>
  <c r="Y91" i="134" s="1"/>
  <c r="Z125" i="141"/>
  <c r="Z91" i="134" s="1"/>
  <c r="AA125" i="141"/>
  <c r="AA91" i="134" s="1"/>
  <c r="AB125" i="141"/>
  <c r="AB91" i="134" s="1"/>
  <c r="AC125" i="141"/>
  <c r="AC91" i="134" s="1"/>
  <c r="AD125" i="141"/>
  <c r="AD91" i="134" s="1"/>
  <c r="AE125" i="141"/>
  <c r="AE91" i="134" s="1"/>
  <c r="AF125" i="141"/>
  <c r="AF91" i="134" s="1"/>
  <c r="AG125" i="141"/>
  <c r="AG91" i="134" s="1"/>
  <c r="T92" i="134"/>
  <c r="U126" i="141"/>
  <c r="U92" i="134" s="1"/>
  <c r="V126" i="141"/>
  <c r="V92" i="134" s="1"/>
  <c r="W126" i="141"/>
  <c r="W92" i="134" s="1"/>
  <c r="X126" i="141"/>
  <c r="X92" i="134" s="1"/>
  <c r="Y126" i="141"/>
  <c r="Y92" i="134" s="1"/>
  <c r="Z126" i="141"/>
  <c r="Z92" i="134" s="1"/>
  <c r="AA126" i="141"/>
  <c r="AA92" i="134" s="1"/>
  <c r="AB126" i="141"/>
  <c r="AB92" i="134" s="1"/>
  <c r="AC126" i="141"/>
  <c r="AC92" i="134" s="1"/>
  <c r="AD126" i="141"/>
  <c r="AD92" i="134" s="1"/>
  <c r="AE126" i="141"/>
  <c r="AE92" i="134" s="1"/>
  <c r="AF126" i="141"/>
  <c r="AF92" i="134" s="1"/>
  <c r="AG126" i="141"/>
  <c r="AG92" i="134" s="1"/>
  <c r="U127" i="141"/>
  <c r="U93" i="134" s="1"/>
  <c r="V127" i="141"/>
  <c r="V93" i="134" s="1"/>
  <c r="W127" i="141"/>
  <c r="W93" i="134" s="1"/>
  <c r="X127" i="141"/>
  <c r="X93" i="134" s="1"/>
  <c r="Y127" i="141"/>
  <c r="Y93" i="134" s="1"/>
  <c r="Z127" i="141"/>
  <c r="Z93" i="134" s="1"/>
  <c r="AA127" i="141"/>
  <c r="AA93" i="134" s="1"/>
  <c r="AB127" i="141"/>
  <c r="AB93" i="134" s="1"/>
  <c r="AC127" i="141"/>
  <c r="AC93" i="134" s="1"/>
  <c r="AD127" i="141"/>
  <c r="AD93" i="134" s="1"/>
  <c r="AE127" i="141"/>
  <c r="AE93" i="134" s="1"/>
  <c r="AF127" i="141"/>
  <c r="AF93" i="134" s="1"/>
  <c r="AG127" i="141"/>
  <c r="AG93" i="134" s="1"/>
  <c r="U128" i="141"/>
  <c r="U94" i="134" s="1"/>
  <c r="V128" i="141"/>
  <c r="V94" i="134" s="1"/>
  <c r="W128" i="141"/>
  <c r="W94" i="134" s="1"/>
  <c r="X128" i="141"/>
  <c r="X94" i="134" s="1"/>
  <c r="Y128" i="141"/>
  <c r="Y94" i="134" s="1"/>
  <c r="Z128" i="141"/>
  <c r="Z94" i="134" s="1"/>
  <c r="AA128" i="141"/>
  <c r="AA94" i="134" s="1"/>
  <c r="AB128" i="141"/>
  <c r="AB94" i="134" s="1"/>
  <c r="AC128" i="141"/>
  <c r="AC94" i="134" s="1"/>
  <c r="AD128" i="141"/>
  <c r="AD94" i="134" s="1"/>
  <c r="AE128" i="141"/>
  <c r="AE94" i="134" s="1"/>
  <c r="AF128" i="141"/>
  <c r="AF94" i="134" s="1"/>
  <c r="AG128" i="141"/>
  <c r="AG94" i="134" s="1"/>
  <c r="U129" i="141"/>
  <c r="U95" i="134" s="1"/>
  <c r="V129" i="141"/>
  <c r="V95" i="134" s="1"/>
  <c r="W129" i="141"/>
  <c r="W95" i="134" s="1"/>
  <c r="X129" i="141"/>
  <c r="X95" i="134" s="1"/>
  <c r="Y129" i="141"/>
  <c r="Y95" i="134" s="1"/>
  <c r="Z129" i="141"/>
  <c r="Z95" i="134" s="1"/>
  <c r="AA129" i="141"/>
  <c r="AA95" i="134" s="1"/>
  <c r="AB129" i="141"/>
  <c r="AB95" i="134" s="1"/>
  <c r="AC129" i="141"/>
  <c r="AC95" i="134" s="1"/>
  <c r="AD129" i="141"/>
  <c r="AD95" i="134" s="1"/>
  <c r="AE129" i="141"/>
  <c r="AE95" i="134" s="1"/>
  <c r="AF129" i="141"/>
  <c r="AF95" i="134" s="1"/>
  <c r="AG129" i="141"/>
  <c r="AG95" i="134" s="1"/>
  <c r="T96" i="134"/>
  <c r="U130" i="141"/>
  <c r="U96" i="134" s="1"/>
  <c r="V130" i="141"/>
  <c r="V96" i="134" s="1"/>
  <c r="W130" i="141"/>
  <c r="W96" i="134" s="1"/>
  <c r="X130" i="141"/>
  <c r="X96" i="134" s="1"/>
  <c r="Y130" i="141"/>
  <c r="Y96" i="134" s="1"/>
  <c r="Z130" i="141"/>
  <c r="Z96" i="134" s="1"/>
  <c r="AA130" i="141"/>
  <c r="AA96" i="134" s="1"/>
  <c r="AB130" i="141"/>
  <c r="AB96" i="134" s="1"/>
  <c r="AC130" i="141"/>
  <c r="AC96" i="134" s="1"/>
  <c r="AD130" i="141"/>
  <c r="AD96" i="134" s="1"/>
  <c r="AE130" i="141"/>
  <c r="AE96" i="134" s="1"/>
  <c r="AF130" i="141"/>
  <c r="AF96" i="134" s="1"/>
  <c r="AG130" i="141"/>
  <c r="AG96" i="134" s="1"/>
  <c r="T97" i="134"/>
  <c r="U131" i="141"/>
  <c r="U97" i="134" s="1"/>
  <c r="V131" i="141"/>
  <c r="V97" i="134" s="1"/>
  <c r="W131" i="141"/>
  <c r="W97" i="134" s="1"/>
  <c r="X131" i="141"/>
  <c r="X97" i="134" s="1"/>
  <c r="Y131" i="141"/>
  <c r="Y97" i="134" s="1"/>
  <c r="Z131" i="141"/>
  <c r="Z97" i="134" s="1"/>
  <c r="AA131" i="141"/>
  <c r="AA97" i="134" s="1"/>
  <c r="AB131" i="141"/>
  <c r="AB97" i="134" s="1"/>
  <c r="AC131" i="141"/>
  <c r="AC97" i="134" s="1"/>
  <c r="AD131" i="141"/>
  <c r="AD97" i="134" s="1"/>
  <c r="AE131" i="141"/>
  <c r="AE97" i="134" s="1"/>
  <c r="AF131" i="141"/>
  <c r="AF97" i="134" s="1"/>
  <c r="AG131" i="141"/>
  <c r="AG97" i="134" s="1"/>
  <c r="U132" i="141"/>
  <c r="U98" i="134" s="1"/>
  <c r="V132" i="141"/>
  <c r="V98" i="134" s="1"/>
  <c r="W132" i="141"/>
  <c r="W98" i="134" s="1"/>
  <c r="X132" i="141"/>
  <c r="X98" i="134" s="1"/>
  <c r="Y132" i="141"/>
  <c r="Y98" i="134" s="1"/>
  <c r="Z132" i="141"/>
  <c r="Z98" i="134" s="1"/>
  <c r="AA132" i="141"/>
  <c r="AA98" i="134" s="1"/>
  <c r="AB132" i="141"/>
  <c r="AB98" i="134" s="1"/>
  <c r="AC132" i="141"/>
  <c r="AC98" i="134" s="1"/>
  <c r="AD132" i="141"/>
  <c r="AD98" i="134" s="1"/>
  <c r="AE132" i="141"/>
  <c r="AE98" i="134" s="1"/>
  <c r="AF132" i="141"/>
  <c r="AF98" i="134" s="1"/>
  <c r="AG132" i="141"/>
  <c r="AG98" i="134" s="1"/>
  <c r="U136" i="141"/>
  <c r="U99" i="134" s="1"/>
  <c r="V136" i="141"/>
  <c r="V99" i="134" s="1"/>
  <c r="W136" i="141"/>
  <c r="W99" i="134" s="1"/>
  <c r="X136" i="141"/>
  <c r="X99" i="134" s="1"/>
  <c r="Y136" i="141"/>
  <c r="Y99" i="134" s="1"/>
  <c r="Z136" i="141"/>
  <c r="Z99" i="134" s="1"/>
  <c r="AA136" i="141"/>
  <c r="AA99" i="134" s="1"/>
  <c r="AB136" i="141"/>
  <c r="AB99" i="134" s="1"/>
  <c r="AC136" i="141"/>
  <c r="AC99" i="134" s="1"/>
  <c r="AD136" i="141"/>
  <c r="AD99" i="134" s="1"/>
  <c r="AE136" i="141"/>
  <c r="AE99" i="134" s="1"/>
  <c r="AF136" i="141"/>
  <c r="AF99" i="134" s="1"/>
  <c r="AG136" i="141"/>
  <c r="AG99" i="134" s="1"/>
  <c r="T100" i="134"/>
  <c r="U137" i="141"/>
  <c r="U100" i="134" s="1"/>
  <c r="V137" i="141"/>
  <c r="V100" i="134" s="1"/>
  <c r="W137" i="141"/>
  <c r="W100" i="134" s="1"/>
  <c r="X137" i="141"/>
  <c r="X100" i="134" s="1"/>
  <c r="Y137" i="141"/>
  <c r="Y100" i="134" s="1"/>
  <c r="Z137" i="141"/>
  <c r="Z100" i="134" s="1"/>
  <c r="AA137" i="141"/>
  <c r="AA100" i="134" s="1"/>
  <c r="AB137" i="141"/>
  <c r="AB100" i="134" s="1"/>
  <c r="AC137" i="141"/>
  <c r="AC100" i="134" s="1"/>
  <c r="AD137" i="141"/>
  <c r="AD100" i="134" s="1"/>
  <c r="AE137" i="141"/>
  <c r="AE100" i="134" s="1"/>
  <c r="AF137" i="141"/>
  <c r="AF100" i="134" s="1"/>
  <c r="AG137" i="141"/>
  <c r="AG100" i="134" s="1"/>
  <c r="T101" i="134"/>
  <c r="U138" i="141"/>
  <c r="U101" i="134" s="1"/>
  <c r="V138" i="141"/>
  <c r="V101" i="134" s="1"/>
  <c r="W138" i="141"/>
  <c r="W101" i="134" s="1"/>
  <c r="X138" i="141"/>
  <c r="X101" i="134" s="1"/>
  <c r="Y138" i="141"/>
  <c r="Y101" i="134" s="1"/>
  <c r="Z138" i="141"/>
  <c r="Z101" i="134" s="1"/>
  <c r="AA138" i="141"/>
  <c r="AA101" i="134" s="1"/>
  <c r="AB138" i="141"/>
  <c r="AB101" i="134" s="1"/>
  <c r="AC138" i="141"/>
  <c r="AC101" i="134" s="1"/>
  <c r="AD138" i="141"/>
  <c r="AD101" i="134" s="1"/>
  <c r="AE138" i="141"/>
  <c r="AE101" i="134" s="1"/>
  <c r="AF138" i="141"/>
  <c r="AF101" i="134" s="1"/>
  <c r="AG138" i="141"/>
  <c r="AG101" i="134" s="1"/>
  <c r="T102" i="134"/>
  <c r="U139" i="141"/>
  <c r="U102" i="134" s="1"/>
  <c r="V139" i="141"/>
  <c r="V102" i="134" s="1"/>
  <c r="W139" i="141"/>
  <c r="W102" i="134" s="1"/>
  <c r="X139" i="141"/>
  <c r="X102" i="134" s="1"/>
  <c r="Y139" i="141"/>
  <c r="Y102" i="134" s="1"/>
  <c r="Z139" i="141"/>
  <c r="Z102" i="134" s="1"/>
  <c r="AA139" i="141"/>
  <c r="AA102" i="134" s="1"/>
  <c r="AB139" i="141"/>
  <c r="AB102" i="134" s="1"/>
  <c r="AC139" i="141"/>
  <c r="AC102" i="134" s="1"/>
  <c r="AD139" i="141"/>
  <c r="AD102" i="134" s="1"/>
  <c r="AE139" i="141"/>
  <c r="AE102" i="134" s="1"/>
  <c r="AF139" i="141"/>
  <c r="AF102" i="134" s="1"/>
  <c r="AG139" i="141"/>
  <c r="AG102" i="134" s="1"/>
  <c r="U140" i="141"/>
  <c r="U103" i="134" s="1"/>
  <c r="V140" i="141"/>
  <c r="V103" i="134" s="1"/>
  <c r="W140" i="141"/>
  <c r="W103" i="134" s="1"/>
  <c r="X140" i="141"/>
  <c r="X103" i="134" s="1"/>
  <c r="Y140" i="141"/>
  <c r="Y103" i="134" s="1"/>
  <c r="Z140" i="141"/>
  <c r="Z103" i="134" s="1"/>
  <c r="AA140" i="141"/>
  <c r="AA103" i="134" s="1"/>
  <c r="AB140" i="141"/>
  <c r="AB103" i="134" s="1"/>
  <c r="AC140" i="141"/>
  <c r="AC103" i="134" s="1"/>
  <c r="AD140" i="141"/>
  <c r="AD103" i="134" s="1"/>
  <c r="AE140" i="141"/>
  <c r="AE103" i="134" s="1"/>
  <c r="AF140" i="141"/>
  <c r="AF103" i="134" s="1"/>
  <c r="AG140" i="141"/>
  <c r="AG103" i="134" s="1"/>
  <c r="T104" i="134"/>
  <c r="U141" i="141"/>
  <c r="U104" i="134" s="1"/>
  <c r="V141" i="141"/>
  <c r="V104" i="134" s="1"/>
  <c r="W141" i="141"/>
  <c r="W104" i="134" s="1"/>
  <c r="X141" i="141"/>
  <c r="X104" i="134" s="1"/>
  <c r="Y141" i="141"/>
  <c r="Y104" i="134" s="1"/>
  <c r="Z141" i="141"/>
  <c r="Z104" i="134" s="1"/>
  <c r="AA141" i="141"/>
  <c r="AA104" i="134" s="1"/>
  <c r="AB141" i="141"/>
  <c r="AB104" i="134" s="1"/>
  <c r="AC141" i="141"/>
  <c r="AC104" i="134" s="1"/>
  <c r="AD141" i="141"/>
  <c r="AD104" i="134" s="1"/>
  <c r="AE141" i="141"/>
  <c r="AE104" i="134" s="1"/>
  <c r="AF141" i="141"/>
  <c r="AF104" i="134" s="1"/>
  <c r="AG141" i="141"/>
  <c r="AG104" i="134" s="1"/>
  <c r="U142" i="141"/>
  <c r="U105" i="134" s="1"/>
  <c r="V142" i="141"/>
  <c r="V105" i="134" s="1"/>
  <c r="W142" i="141"/>
  <c r="W105" i="134" s="1"/>
  <c r="X142" i="141"/>
  <c r="X105" i="134" s="1"/>
  <c r="Y142" i="141"/>
  <c r="Y105" i="134" s="1"/>
  <c r="Z142" i="141"/>
  <c r="Z105" i="134" s="1"/>
  <c r="AA142" i="141"/>
  <c r="AA105" i="134" s="1"/>
  <c r="AB142" i="141"/>
  <c r="AB105" i="134" s="1"/>
  <c r="AC142" i="141"/>
  <c r="AC105" i="134" s="1"/>
  <c r="AD142" i="141"/>
  <c r="AD105" i="134" s="1"/>
  <c r="AE142" i="141"/>
  <c r="AE105" i="134" s="1"/>
  <c r="AF142" i="141"/>
  <c r="AF105" i="134" s="1"/>
  <c r="AG142" i="141"/>
  <c r="AG105" i="134" s="1"/>
  <c r="T106" i="134"/>
  <c r="U143" i="141"/>
  <c r="U106" i="134" s="1"/>
  <c r="V143" i="141"/>
  <c r="V106" i="134" s="1"/>
  <c r="W143" i="141"/>
  <c r="W106" i="134" s="1"/>
  <c r="X143" i="141"/>
  <c r="X106" i="134" s="1"/>
  <c r="Y143" i="141"/>
  <c r="Y106" i="134" s="1"/>
  <c r="Z143" i="141"/>
  <c r="Z106" i="134" s="1"/>
  <c r="AA143" i="141"/>
  <c r="AA106" i="134" s="1"/>
  <c r="AB143" i="141"/>
  <c r="AB106" i="134" s="1"/>
  <c r="AC143" i="141"/>
  <c r="AC106" i="134" s="1"/>
  <c r="AD143" i="141"/>
  <c r="AD106" i="134" s="1"/>
  <c r="AE143" i="141"/>
  <c r="AE106" i="134" s="1"/>
  <c r="AF143" i="141"/>
  <c r="AF106" i="134" s="1"/>
  <c r="AG143" i="141"/>
  <c r="AG106" i="134" s="1"/>
  <c r="T107" i="134"/>
  <c r="U149" i="141"/>
  <c r="U107" i="134" s="1"/>
  <c r="V149" i="141"/>
  <c r="V107" i="134" s="1"/>
  <c r="W149" i="141"/>
  <c r="W107" i="134" s="1"/>
  <c r="X149" i="141"/>
  <c r="X107" i="134" s="1"/>
  <c r="Y149" i="141"/>
  <c r="Y107" i="134" s="1"/>
  <c r="Z149" i="141"/>
  <c r="Z107" i="134" s="1"/>
  <c r="AA149" i="141"/>
  <c r="AA107" i="134" s="1"/>
  <c r="AB149" i="141"/>
  <c r="AB107" i="134" s="1"/>
  <c r="AC149" i="141"/>
  <c r="AC107" i="134" s="1"/>
  <c r="AD149" i="141"/>
  <c r="AD107" i="134" s="1"/>
  <c r="AE149" i="141"/>
  <c r="AE107" i="134" s="1"/>
  <c r="AF149" i="141"/>
  <c r="AF107" i="134" s="1"/>
  <c r="AG149" i="141"/>
  <c r="AG107" i="134" s="1"/>
  <c r="T108" i="134"/>
  <c r="U150" i="141"/>
  <c r="U108" i="134" s="1"/>
  <c r="V150" i="141"/>
  <c r="V108" i="134" s="1"/>
  <c r="W150" i="141"/>
  <c r="W108" i="134" s="1"/>
  <c r="X150" i="141"/>
  <c r="X108" i="134" s="1"/>
  <c r="Y150" i="141"/>
  <c r="Y108" i="134" s="1"/>
  <c r="Z150" i="141"/>
  <c r="Z108" i="134" s="1"/>
  <c r="AA150" i="141"/>
  <c r="AA108" i="134" s="1"/>
  <c r="AB150" i="141"/>
  <c r="AB108" i="134" s="1"/>
  <c r="AC150" i="141"/>
  <c r="AC108" i="134" s="1"/>
  <c r="AD150" i="141"/>
  <c r="AD108" i="134" s="1"/>
  <c r="AE150" i="141"/>
  <c r="AE108" i="134" s="1"/>
  <c r="AF150" i="141"/>
  <c r="AF108" i="134" s="1"/>
  <c r="AG150" i="141"/>
  <c r="AG108" i="134" s="1"/>
  <c r="T109" i="134"/>
  <c r="U151" i="141"/>
  <c r="U109" i="134" s="1"/>
  <c r="V151" i="141"/>
  <c r="V109" i="134" s="1"/>
  <c r="W151" i="141"/>
  <c r="W109" i="134" s="1"/>
  <c r="X151" i="141"/>
  <c r="X109" i="134" s="1"/>
  <c r="Y151" i="141"/>
  <c r="Y109" i="134" s="1"/>
  <c r="Z151" i="141"/>
  <c r="Z109" i="134" s="1"/>
  <c r="AA151" i="141"/>
  <c r="AA109" i="134" s="1"/>
  <c r="AB151" i="141"/>
  <c r="AB109" i="134" s="1"/>
  <c r="AC151" i="141"/>
  <c r="AC109" i="134" s="1"/>
  <c r="AD151" i="141"/>
  <c r="AD109" i="134" s="1"/>
  <c r="AE151" i="141"/>
  <c r="AE109" i="134" s="1"/>
  <c r="AF151" i="141"/>
  <c r="AF109" i="134" s="1"/>
  <c r="AG151" i="141"/>
  <c r="AG109" i="134" s="1"/>
  <c r="T110" i="134"/>
  <c r="U152" i="141"/>
  <c r="U110" i="134" s="1"/>
  <c r="V152" i="141"/>
  <c r="V110" i="134" s="1"/>
  <c r="W152" i="141"/>
  <c r="W110" i="134" s="1"/>
  <c r="X152" i="141"/>
  <c r="X110" i="134" s="1"/>
  <c r="Y152" i="141"/>
  <c r="Y110" i="134" s="1"/>
  <c r="Z152" i="141"/>
  <c r="Z110" i="134" s="1"/>
  <c r="AA152" i="141"/>
  <c r="AA110" i="134" s="1"/>
  <c r="AB152" i="141"/>
  <c r="AB110" i="134" s="1"/>
  <c r="AC152" i="141"/>
  <c r="AC110" i="134" s="1"/>
  <c r="AD152" i="141"/>
  <c r="AD110" i="134" s="1"/>
  <c r="AE152" i="141"/>
  <c r="AE110" i="134" s="1"/>
  <c r="AF152" i="141"/>
  <c r="AF110" i="134" s="1"/>
  <c r="AG152" i="141"/>
  <c r="AG110" i="134" s="1"/>
  <c r="U153" i="141"/>
  <c r="U111" i="134" s="1"/>
  <c r="V153" i="141"/>
  <c r="V111" i="134" s="1"/>
  <c r="W153" i="141"/>
  <c r="W111" i="134" s="1"/>
  <c r="X153" i="141"/>
  <c r="X111" i="134" s="1"/>
  <c r="Y153" i="141"/>
  <c r="Y111" i="134" s="1"/>
  <c r="Z153" i="141"/>
  <c r="Z111" i="134" s="1"/>
  <c r="AA153" i="141"/>
  <c r="AA111" i="134" s="1"/>
  <c r="AB153" i="141"/>
  <c r="AB111" i="134" s="1"/>
  <c r="AC153" i="141"/>
  <c r="AC111" i="134" s="1"/>
  <c r="AD153" i="141"/>
  <c r="AD111" i="134" s="1"/>
  <c r="AE153" i="141"/>
  <c r="AE111" i="134" s="1"/>
  <c r="AF153" i="141"/>
  <c r="AF111" i="134" s="1"/>
  <c r="AG153" i="141"/>
  <c r="AG111" i="134" s="1"/>
  <c r="T112" i="134"/>
  <c r="U154" i="141"/>
  <c r="U112" i="134" s="1"/>
  <c r="V154" i="141"/>
  <c r="V112" i="134" s="1"/>
  <c r="W154" i="141"/>
  <c r="W112" i="134" s="1"/>
  <c r="X154" i="141"/>
  <c r="X112" i="134" s="1"/>
  <c r="Y154" i="141"/>
  <c r="Y112" i="134" s="1"/>
  <c r="Z154" i="141"/>
  <c r="Z112" i="134" s="1"/>
  <c r="AA154" i="141"/>
  <c r="AA112" i="134" s="1"/>
  <c r="AB154" i="141"/>
  <c r="AB112" i="134" s="1"/>
  <c r="AC154" i="141"/>
  <c r="AC112" i="134" s="1"/>
  <c r="AD154" i="141"/>
  <c r="AD112" i="134" s="1"/>
  <c r="AE154" i="141"/>
  <c r="AE112" i="134" s="1"/>
  <c r="AF154" i="141"/>
  <c r="AF112" i="134" s="1"/>
  <c r="AG154" i="141"/>
  <c r="AG112" i="134" s="1"/>
  <c r="T113" i="134"/>
  <c r="U155" i="141"/>
  <c r="U113" i="134" s="1"/>
  <c r="V155" i="141"/>
  <c r="V113" i="134" s="1"/>
  <c r="W155" i="141"/>
  <c r="W113" i="134" s="1"/>
  <c r="X155" i="141"/>
  <c r="X113" i="134" s="1"/>
  <c r="Y155" i="141"/>
  <c r="Y113" i="134" s="1"/>
  <c r="Z155" i="141"/>
  <c r="Z113" i="134" s="1"/>
  <c r="AA155" i="141"/>
  <c r="AA113" i="134" s="1"/>
  <c r="AB155" i="141"/>
  <c r="AB113" i="134" s="1"/>
  <c r="AC155" i="141"/>
  <c r="AC113" i="134" s="1"/>
  <c r="AD155" i="141"/>
  <c r="AD113" i="134" s="1"/>
  <c r="AE155" i="141"/>
  <c r="AE113" i="134" s="1"/>
  <c r="AF155" i="141"/>
  <c r="AF113" i="134" s="1"/>
  <c r="AG155" i="141"/>
  <c r="AG113" i="134" s="1"/>
  <c r="T114" i="134"/>
  <c r="U156" i="141"/>
  <c r="U114" i="134" s="1"/>
  <c r="V156" i="141"/>
  <c r="V114" i="134" s="1"/>
  <c r="W156" i="141"/>
  <c r="W114" i="134" s="1"/>
  <c r="X156" i="141"/>
  <c r="X114" i="134" s="1"/>
  <c r="Y156" i="141"/>
  <c r="Y114" i="134" s="1"/>
  <c r="Z156" i="141"/>
  <c r="Z114" i="134" s="1"/>
  <c r="AA156" i="141"/>
  <c r="AA114" i="134" s="1"/>
  <c r="AB156" i="141"/>
  <c r="AB114" i="134" s="1"/>
  <c r="AC156" i="141"/>
  <c r="AC114" i="134" s="1"/>
  <c r="AD156" i="141"/>
  <c r="AD114" i="134" s="1"/>
  <c r="AE156" i="141"/>
  <c r="AE114" i="134" s="1"/>
  <c r="AF156" i="141"/>
  <c r="AF114" i="134" s="1"/>
  <c r="AG156" i="141"/>
  <c r="AG114" i="134" s="1"/>
  <c r="T115" i="134"/>
  <c r="U162" i="141"/>
  <c r="U115" i="134" s="1"/>
  <c r="V162" i="141"/>
  <c r="V115" i="134" s="1"/>
  <c r="W162" i="141"/>
  <c r="W115" i="134" s="1"/>
  <c r="X162" i="141"/>
  <c r="X115" i="134" s="1"/>
  <c r="Y162" i="141"/>
  <c r="Y115" i="134" s="1"/>
  <c r="Z162" i="141"/>
  <c r="Z115" i="134" s="1"/>
  <c r="AA162" i="141"/>
  <c r="AA115" i="134" s="1"/>
  <c r="AB162" i="141"/>
  <c r="AB115" i="134" s="1"/>
  <c r="AC162" i="141"/>
  <c r="AC115" i="134" s="1"/>
  <c r="AD162" i="141"/>
  <c r="AD115" i="134" s="1"/>
  <c r="AE162" i="141"/>
  <c r="AE115" i="134" s="1"/>
  <c r="AF162" i="141"/>
  <c r="AF115" i="134" s="1"/>
  <c r="AG162" i="141"/>
  <c r="AG115" i="134" s="1"/>
  <c r="U163" i="141"/>
  <c r="U116" i="134" s="1"/>
  <c r="V163" i="141"/>
  <c r="V116" i="134" s="1"/>
  <c r="W163" i="141"/>
  <c r="W116" i="134" s="1"/>
  <c r="X163" i="141"/>
  <c r="X116" i="134" s="1"/>
  <c r="Y163" i="141"/>
  <c r="Y116" i="134" s="1"/>
  <c r="Z163" i="141"/>
  <c r="Z116" i="134" s="1"/>
  <c r="AA163" i="141"/>
  <c r="AA116" i="134" s="1"/>
  <c r="AB163" i="141"/>
  <c r="AB116" i="134" s="1"/>
  <c r="AC163" i="141"/>
  <c r="AC116" i="134" s="1"/>
  <c r="AD163" i="141"/>
  <c r="AD116" i="134" s="1"/>
  <c r="AE163" i="141"/>
  <c r="AE116" i="134" s="1"/>
  <c r="AF163" i="141"/>
  <c r="AF116" i="134" s="1"/>
  <c r="AG163" i="141"/>
  <c r="AG116" i="134" s="1"/>
  <c r="T117" i="134"/>
  <c r="U164" i="141"/>
  <c r="U117" i="134" s="1"/>
  <c r="V164" i="141"/>
  <c r="V117" i="134" s="1"/>
  <c r="W164" i="141"/>
  <c r="W117" i="134" s="1"/>
  <c r="X164" i="141"/>
  <c r="X117" i="134" s="1"/>
  <c r="Y164" i="141"/>
  <c r="Y117" i="134" s="1"/>
  <c r="Z164" i="141"/>
  <c r="Z117" i="134" s="1"/>
  <c r="AA164" i="141"/>
  <c r="AA117" i="134" s="1"/>
  <c r="AB164" i="141"/>
  <c r="AB117" i="134" s="1"/>
  <c r="AC164" i="141"/>
  <c r="AC117" i="134" s="1"/>
  <c r="AD164" i="141"/>
  <c r="AD117" i="134" s="1"/>
  <c r="AE164" i="141"/>
  <c r="AE117" i="134" s="1"/>
  <c r="AF164" i="141"/>
  <c r="AF117" i="134" s="1"/>
  <c r="AG164" i="141"/>
  <c r="AG117" i="134" s="1"/>
  <c r="T118" i="134"/>
  <c r="U165" i="141"/>
  <c r="U118" i="134" s="1"/>
  <c r="V165" i="141"/>
  <c r="V118" i="134" s="1"/>
  <c r="W165" i="141"/>
  <c r="W118" i="134" s="1"/>
  <c r="X165" i="141"/>
  <c r="X118" i="134" s="1"/>
  <c r="Y165" i="141"/>
  <c r="Y118" i="134" s="1"/>
  <c r="Z165" i="141"/>
  <c r="Z118" i="134" s="1"/>
  <c r="AA165" i="141"/>
  <c r="AA118" i="134" s="1"/>
  <c r="AB165" i="141"/>
  <c r="AB118" i="134" s="1"/>
  <c r="AC165" i="141"/>
  <c r="AC118" i="134" s="1"/>
  <c r="AD165" i="141"/>
  <c r="AD118" i="134" s="1"/>
  <c r="AE165" i="141"/>
  <c r="AE118" i="134" s="1"/>
  <c r="AF165" i="141"/>
  <c r="AF118" i="134" s="1"/>
  <c r="AG165" i="141"/>
  <c r="AG118" i="134" s="1"/>
  <c r="T119" i="134"/>
  <c r="U166" i="141"/>
  <c r="U119" i="134" s="1"/>
  <c r="V166" i="141"/>
  <c r="V119" i="134" s="1"/>
  <c r="W166" i="141"/>
  <c r="W119" i="134" s="1"/>
  <c r="X166" i="141"/>
  <c r="X119" i="134" s="1"/>
  <c r="Y166" i="141"/>
  <c r="Y119" i="134" s="1"/>
  <c r="Z166" i="141"/>
  <c r="Z119" i="134" s="1"/>
  <c r="AA166" i="141"/>
  <c r="AA119" i="134" s="1"/>
  <c r="AB166" i="141"/>
  <c r="AB119" i="134" s="1"/>
  <c r="AC166" i="141"/>
  <c r="AC119" i="134" s="1"/>
  <c r="AD166" i="141"/>
  <c r="AD119" i="134" s="1"/>
  <c r="AE166" i="141"/>
  <c r="AE119" i="134" s="1"/>
  <c r="AF166" i="141"/>
  <c r="AF119" i="134" s="1"/>
  <c r="AG166" i="141"/>
  <c r="AG119" i="134" s="1"/>
  <c r="T120" i="134"/>
  <c r="U167" i="141"/>
  <c r="U120" i="134" s="1"/>
  <c r="V167" i="141"/>
  <c r="V120" i="134" s="1"/>
  <c r="W167" i="141"/>
  <c r="W120" i="134" s="1"/>
  <c r="X167" i="141"/>
  <c r="X120" i="134" s="1"/>
  <c r="Y167" i="141"/>
  <c r="Y120" i="134" s="1"/>
  <c r="Z167" i="141"/>
  <c r="Z120" i="134" s="1"/>
  <c r="AA167" i="141"/>
  <c r="AA120" i="134" s="1"/>
  <c r="AB167" i="141"/>
  <c r="AB120" i="134" s="1"/>
  <c r="AC167" i="141"/>
  <c r="AC120" i="134" s="1"/>
  <c r="AD167" i="141"/>
  <c r="AD120" i="134" s="1"/>
  <c r="AE167" i="141"/>
  <c r="AE120" i="134" s="1"/>
  <c r="AF167" i="141"/>
  <c r="AF120" i="134" s="1"/>
  <c r="AG167" i="141"/>
  <c r="AG120" i="134" s="1"/>
  <c r="U168" i="141"/>
  <c r="U121" i="134" s="1"/>
  <c r="V168" i="141"/>
  <c r="V121" i="134" s="1"/>
  <c r="W168" i="141"/>
  <c r="W121" i="134" s="1"/>
  <c r="X168" i="141"/>
  <c r="X121" i="134" s="1"/>
  <c r="Y168" i="141"/>
  <c r="Y121" i="134" s="1"/>
  <c r="Z168" i="141"/>
  <c r="Z121" i="134" s="1"/>
  <c r="AA168" i="141"/>
  <c r="AA121" i="134" s="1"/>
  <c r="AB168" i="141"/>
  <c r="AB121" i="134" s="1"/>
  <c r="AC168" i="141"/>
  <c r="AC121" i="134" s="1"/>
  <c r="AD168" i="141"/>
  <c r="AD121" i="134" s="1"/>
  <c r="AE168" i="141"/>
  <c r="AE121" i="134" s="1"/>
  <c r="AF168" i="141"/>
  <c r="AF121" i="134" s="1"/>
  <c r="AG168" i="141"/>
  <c r="AG121" i="134" s="1"/>
  <c r="T122" i="134"/>
  <c r="U169" i="141"/>
  <c r="U122" i="134" s="1"/>
  <c r="V169" i="141"/>
  <c r="V122" i="134" s="1"/>
  <c r="W169" i="141"/>
  <c r="W122" i="134" s="1"/>
  <c r="X169" i="141"/>
  <c r="X122" i="134" s="1"/>
  <c r="Y169" i="141"/>
  <c r="Y122" i="134" s="1"/>
  <c r="Z169" i="141"/>
  <c r="Z122" i="134" s="1"/>
  <c r="AA169" i="141"/>
  <c r="AA122" i="134" s="1"/>
  <c r="AB169" i="141"/>
  <c r="AB122" i="134" s="1"/>
  <c r="AC169" i="141"/>
  <c r="AC122" i="134" s="1"/>
  <c r="AD169" i="141"/>
  <c r="AD122" i="134" s="1"/>
  <c r="AE169" i="141"/>
  <c r="AE122" i="134" s="1"/>
  <c r="AF169" i="141"/>
  <c r="AF122" i="134" s="1"/>
  <c r="AG169" i="141"/>
  <c r="AG122" i="134" s="1"/>
  <c r="T123" i="134"/>
  <c r="U175" i="141"/>
  <c r="U123" i="134" s="1"/>
  <c r="V175" i="141"/>
  <c r="V123" i="134" s="1"/>
  <c r="W175" i="141"/>
  <c r="W123" i="134" s="1"/>
  <c r="X175" i="141"/>
  <c r="X123" i="134" s="1"/>
  <c r="Y175" i="141"/>
  <c r="Y123" i="134" s="1"/>
  <c r="Z175" i="141"/>
  <c r="Z123" i="134" s="1"/>
  <c r="AA175" i="141"/>
  <c r="AA123" i="134" s="1"/>
  <c r="AB175" i="141"/>
  <c r="AB123" i="134" s="1"/>
  <c r="AC175" i="141"/>
  <c r="AC123" i="134" s="1"/>
  <c r="AD175" i="141"/>
  <c r="AD123" i="134" s="1"/>
  <c r="AE175" i="141"/>
  <c r="AE123" i="134" s="1"/>
  <c r="AF175" i="141"/>
  <c r="AF123" i="134" s="1"/>
  <c r="AG175" i="141"/>
  <c r="AG123" i="134" s="1"/>
  <c r="T124" i="134"/>
  <c r="U176" i="141"/>
  <c r="U124" i="134" s="1"/>
  <c r="V176" i="141"/>
  <c r="V124" i="134" s="1"/>
  <c r="W176" i="141"/>
  <c r="W124" i="134" s="1"/>
  <c r="X176" i="141"/>
  <c r="X124" i="134" s="1"/>
  <c r="Y176" i="141"/>
  <c r="Y124" i="134" s="1"/>
  <c r="Z176" i="141"/>
  <c r="Z124" i="134" s="1"/>
  <c r="AA176" i="141"/>
  <c r="AA124" i="134" s="1"/>
  <c r="AB176" i="141"/>
  <c r="AB124" i="134" s="1"/>
  <c r="AC176" i="141"/>
  <c r="AC124" i="134" s="1"/>
  <c r="AD176" i="141"/>
  <c r="AD124" i="134" s="1"/>
  <c r="AE176" i="141"/>
  <c r="AE124" i="134" s="1"/>
  <c r="AF176" i="141"/>
  <c r="AF124" i="134" s="1"/>
  <c r="AG176" i="141"/>
  <c r="AG124" i="134" s="1"/>
  <c r="T125" i="134"/>
  <c r="U177" i="141"/>
  <c r="U125" i="134" s="1"/>
  <c r="V177" i="141"/>
  <c r="V125" i="134" s="1"/>
  <c r="W177" i="141"/>
  <c r="W125" i="134" s="1"/>
  <c r="X177" i="141"/>
  <c r="X125" i="134" s="1"/>
  <c r="Y177" i="141"/>
  <c r="Y125" i="134" s="1"/>
  <c r="Z177" i="141"/>
  <c r="Z125" i="134" s="1"/>
  <c r="AA177" i="141"/>
  <c r="AA125" i="134" s="1"/>
  <c r="AB177" i="141"/>
  <c r="AB125" i="134" s="1"/>
  <c r="AC177" i="141"/>
  <c r="AC125" i="134" s="1"/>
  <c r="AD177" i="141"/>
  <c r="AD125" i="134" s="1"/>
  <c r="AE177" i="141"/>
  <c r="AE125" i="134" s="1"/>
  <c r="AF177" i="141"/>
  <c r="AF125" i="134" s="1"/>
  <c r="AG177" i="141"/>
  <c r="AG125" i="134" s="1"/>
  <c r="U178" i="141"/>
  <c r="U126" i="134" s="1"/>
  <c r="V178" i="141"/>
  <c r="V126" i="134" s="1"/>
  <c r="W178" i="141"/>
  <c r="W126" i="134" s="1"/>
  <c r="X178" i="141"/>
  <c r="X126" i="134" s="1"/>
  <c r="Y178" i="141"/>
  <c r="Y126" i="134" s="1"/>
  <c r="Z178" i="141"/>
  <c r="Z126" i="134" s="1"/>
  <c r="AA178" i="141"/>
  <c r="AA126" i="134" s="1"/>
  <c r="AB178" i="141"/>
  <c r="AB126" i="134" s="1"/>
  <c r="AC178" i="141"/>
  <c r="AC126" i="134" s="1"/>
  <c r="AD178" i="141"/>
  <c r="AD126" i="134" s="1"/>
  <c r="AE178" i="141"/>
  <c r="AE126" i="134" s="1"/>
  <c r="AF178" i="141"/>
  <c r="AF126" i="134" s="1"/>
  <c r="AG178" i="141"/>
  <c r="AG126" i="134" s="1"/>
  <c r="U179" i="141"/>
  <c r="U127" i="134" s="1"/>
  <c r="V179" i="141"/>
  <c r="V127" i="134" s="1"/>
  <c r="W179" i="141"/>
  <c r="W127" i="134" s="1"/>
  <c r="X179" i="141"/>
  <c r="X127" i="134" s="1"/>
  <c r="Y179" i="141"/>
  <c r="Y127" i="134" s="1"/>
  <c r="Z179" i="141"/>
  <c r="Z127" i="134" s="1"/>
  <c r="AA179" i="141"/>
  <c r="AA127" i="134" s="1"/>
  <c r="AB179" i="141"/>
  <c r="AB127" i="134" s="1"/>
  <c r="AC179" i="141"/>
  <c r="AC127" i="134" s="1"/>
  <c r="AD179" i="141"/>
  <c r="AD127" i="134" s="1"/>
  <c r="AE179" i="141"/>
  <c r="AE127" i="134" s="1"/>
  <c r="AF179" i="141"/>
  <c r="AF127" i="134" s="1"/>
  <c r="AG179" i="141"/>
  <c r="AG127" i="134" s="1"/>
  <c r="T128" i="134"/>
  <c r="U180" i="141"/>
  <c r="U128" i="134" s="1"/>
  <c r="V180" i="141"/>
  <c r="V128" i="134" s="1"/>
  <c r="W180" i="141"/>
  <c r="W128" i="134" s="1"/>
  <c r="X180" i="141"/>
  <c r="X128" i="134" s="1"/>
  <c r="Y180" i="141"/>
  <c r="Y128" i="134" s="1"/>
  <c r="Z180" i="141"/>
  <c r="Z128" i="134" s="1"/>
  <c r="AA180" i="141"/>
  <c r="AA128" i="134" s="1"/>
  <c r="AB180" i="141"/>
  <c r="AB128" i="134" s="1"/>
  <c r="AC180" i="141"/>
  <c r="AC128" i="134" s="1"/>
  <c r="AD180" i="141"/>
  <c r="AD128" i="134" s="1"/>
  <c r="AE180" i="141"/>
  <c r="AE128" i="134" s="1"/>
  <c r="AF180" i="141"/>
  <c r="AF128" i="134" s="1"/>
  <c r="AG180" i="141"/>
  <c r="AG128" i="134" s="1"/>
  <c r="T129" i="134"/>
  <c r="U181" i="141"/>
  <c r="U129" i="134" s="1"/>
  <c r="V181" i="141"/>
  <c r="V129" i="134" s="1"/>
  <c r="W181" i="141"/>
  <c r="W129" i="134" s="1"/>
  <c r="X181" i="141"/>
  <c r="X129" i="134" s="1"/>
  <c r="Y181" i="141"/>
  <c r="Y129" i="134" s="1"/>
  <c r="Z181" i="141"/>
  <c r="Z129" i="134" s="1"/>
  <c r="AA181" i="141"/>
  <c r="AA129" i="134" s="1"/>
  <c r="AB181" i="141"/>
  <c r="AB129" i="134" s="1"/>
  <c r="AC181" i="141"/>
  <c r="AC129" i="134" s="1"/>
  <c r="AD181" i="141"/>
  <c r="AD129" i="134" s="1"/>
  <c r="AE181" i="141"/>
  <c r="AE129" i="134" s="1"/>
  <c r="AF181" i="141"/>
  <c r="AF129" i="134" s="1"/>
  <c r="AG181" i="141"/>
  <c r="AG129" i="134" s="1"/>
  <c r="T130" i="134"/>
  <c r="U182" i="141"/>
  <c r="U130" i="134" s="1"/>
  <c r="V182" i="141"/>
  <c r="V130" i="134" s="1"/>
  <c r="W182" i="141"/>
  <c r="W130" i="134" s="1"/>
  <c r="X182" i="141"/>
  <c r="X130" i="134" s="1"/>
  <c r="Y182" i="141"/>
  <c r="Y130" i="134" s="1"/>
  <c r="Z182" i="141"/>
  <c r="Z130" i="134" s="1"/>
  <c r="AA182" i="141"/>
  <c r="AA130" i="134" s="1"/>
  <c r="AB182" i="141"/>
  <c r="AB130" i="134" s="1"/>
  <c r="AC182" i="141"/>
  <c r="AC130" i="134" s="1"/>
  <c r="AD182" i="141"/>
  <c r="AD130" i="134" s="1"/>
  <c r="AE182" i="141"/>
  <c r="AE130" i="134" s="1"/>
  <c r="AF182" i="141"/>
  <c r="AF130" i="134" s="1"/>
  <c r="AG182" i="141"/>
  <c r="AG130" i="134" s="1"/>
  <c r="U188" i="141"/>
  <c r="U131" i="134" s="1"/>
  <c r="V188" i="141"/>
  <c r="V131" i="134" s="1"/>
  <c r="W188" i="141"/>
  <c r="W131" i="134" s="1"/>
  <c r="X188" i="141"/>
  <c r="X131" i="134" s="1"/>
  <c r="Y188" i="141"/>
  <c r="Y131" i="134" s="1"/>
  <c r="Z188" i="141"/>
  <c r="Z131" i="134" s="1"/>
  <c r="AA188" i="141"/>
  <c r="AA131" i="134" s="1"/>
  <c r="AB188" i="141"/>
  <c r="AB131" i="134" s="1"/>
  <c r="AC188" i="141"/>
  <c r="AC131" i="134" s="1"/>
  <c r="AD188" i="141"/>
  <c r="AD131" i="134" s="1"/>
  <c r="AE188" i="141"/>
  <c r="AE131" i="134" s="1"/>
  <c r="AF188" i="141"/>
  <c r="AF131" i="134" s="1"/>
  <c r="AG188" i="141"/>
  <c r="AG131" i="134" s="1"/>
  <c r="U189" i="141"/>
  <c r="U132" i="134" s="1"/>
  <c r="V189" i="141"/>
  <c r="V132" i="134" s="1"/>
  <c r="W189" i="141"/>
  <c r="W132" i="134" s="1"/>
  <c r="X189" i="141"/>
  <c r="X132" i="134" s="1"/>
  <c r="Y189" i="141"/>
  <c r="Y132" i="134" s="1"/>
  <c r="Z189" i="141"/>
  <c r="Z132" i="134" s="1"/>
  <c r="AA189" i="141"/>
  <c r="AA132" i="134" s="1"/>
  <c r="AB189" i="141"/>
  <c r="AB132" i="134" s="1"/>
  <c r="AC189" i="141"/>
  <c r="AC132" i="134" s="1"/>
  <c r="AD189" i="141"/>
  <c r="AD132" i="134" s="1"/>
  <c r="AE189" i="141"/>
  <c r="AE132" i="134" s="1"/>
  <c r="AF189" i="141"/>
  <c r="AF132" i="134" s="1"/>
  <c r="AG189" i="141"/>
  <c r="AG132" i="134" s="1"/>
  <c r="U190" i="141"/>
  <c r="U133" i="134" s="1"/>
  <c r="V190" i="141"/>
  <c r="V133" i="134" s="1"/>
  <c r="W190" i="141"/>
  <c r="W133" i="134" s="1"/>
  <c r="X190" i="141"/>
  <c r="X133" i="134" s="1"/>
  <c r="Y190" i="141"/>
  <c r="Y133" i="134" s="1"/>
  <c r="Z190" i="141"/>
  <c r="Z133" i="134" s="1"/>
  <c r="AA190" i="141"/>
  <c r="AA133" i="134" s="1"/>
  <c r="AB190" i="141"/>
  <c r="AB133" i="134" s="1"/>
  <c r="AC190" i="141"/>
  <c r="AC133" i="134" s="1"/>
  <c r="AD190" i="141"/>
  <c r="AD133" i="134" s="1"/>
  <c r="AE190" i="141"/>
  <c r="AE133" i="134" s="1"/>
  <c r="AF190" i="141"/>
  <c r="AF133" i="134" s="1"/>
  <c r="AG190" i="141"/>
  <c r="AG133" i="134" s="1"/>
  <c r="T134" i="134"/>
  <c r="U191" i="141"/>
  <c r="U134" i="134" s="1"/>
  <c r="V191" i="141"/>
  <c r="V134" i="134" s="1"/>
  <c r="W191" i="141"/>
  <c r="W134" i="134" s="1"/>
  <c r="X191" i="141"/>
  <c r="X134" i="134" s="1"/>
  <c r="Y191" i="141"/>
  <c r="Y134" i="134" s="1"/>
  <c r="Z191" i="141"/>
  <c r="Z134" i="134" s="1"/>
  <c r="AA191" i="141"/>
  <c r="AA134" i="134" s="1"/>
  <c r="AB191" i="141"/>
  <c r="AB134" i="134" s="1"/>
  <c r="AC191" i="141"/>
  <c r="AC134" i="134" s="1"/>
  <c r="AD191" i="141"/>
  <c r="AD134" i="134" s="1"/>
  <c r="AE191" i="141"/>
  <c r="AE134" i="134" s="1"/>
  <c r="AF191" i="141"/>
  <c r="AF134" i="134" s="1"/>
  <c r="AG191" i="141"/>
  <c r="AG134" i="134" s="1"/>
  <c r="U192" i="141"/>
  <c r="U135" i="134" s="1"/>
  <c r="V192" i="141"/>
  <c r="V135" i="134" s="1"/>
  <c r="W192" i="141"/>
  <c r="W135" i="134" s="1"/>
  <c r="X192" i="141"/>
  <c r="X135" i="134" s="1"/>
  <c r="Y192" i="141"/>
  <c r="Y135" i="134" s="1"/>
  <c r="Z192" i="141"/>
  <c r="Z135" i="134" s="1"/>
  <c r="AA192" i="141"/>
  <c r="AA135" i="134" s="1"/>
  <c r="AB192" i="141"/>
  <c r="AB135" i="134" s="1"/>
  <c r="AC192" i="141"/>
  <c r="AC135" i="134" s="1"/>
  <c r="AD192" i="141"/>
  <c r="AD135" i="134" s="1"/>
  <c r="AE192" i="141"/>
  <c r="AE135" i="134" s="1"/>
  <c r="AF192" i="141"/>
  <c r="AF135" i="134" s="1"/>
  <c r="AG192" i="141"/>
  <c r="AG135" i="134" s="1"/>
  <c r="T136" i="134"/>
  <c r="U193" i="141"/>
  <c r="U136" i="134" s="1"/>
  <c r="V193" i="141"/>
  <c r="V136" i="134" s="1"/>
  <c r="W193" i="141"/>
  <c r="W136" i="134" s="1"/>
  <c r="X193" i="141"/>
  <c r="X136" i="134" s="1"/>
  <c r="Y193" i="141"/>
  <c r="Y136" i="134" s="1"/>
  <c r="Z193" i="141"/>
  <c r="Z136" i="134" s="1"/>
  <c r="AA193" i="141"/>
  <c r="AA136" i="134" s="1"/>
  <c r="AB193" i="141"/>
  <c r="AB136" i="134" s="1"/>
  <c r="AC193" i="141"/>
  <c r="AC136" i="134" s="1"/>
  <c r="AD193" i="141"/>
  <c r="AD136" i="134" s="1"/>
  <c r="AE193" i="141"/>
  <c r="AE136" i="134" s="1"/>
  <c r="AF193" i="141"/>
  <c r="AF136" i="134" s="1"/>
  <c r="AG193" i="141"/>
  <c r="AG136" i="134" s="1"/>
  <c r="U194" i="141"/>
  <c r="U137" i="134" s="1"/>
  <c r="V194" i="141"/>
  <c r="V137" i="134" s="1"/>
  <c r="W194" i="141"/>
  <c r="W137" i="134" s="1"/>
  <c r="X194" i="141"/>
  <c r="X137" i="134" s="1"/>
  <c r="Y194" i="141"/>
  <c r="Y137" i="134" s="1"/>
  <c r="Z194" i="141"/>
  <c r="Z137" i="134" s="1"/>
  <c r="AA194" i="141"/>
  <c r="AA137" i="134" s="1"/>
  <c r="AB194" i="141"/>
  <c r="AB137" i="134" s="1"/>
  <c r="AC194" i="141"/>
  <c r="AC137" i="134" s="1"/>
  <c r="AD194" i="141"/>
  <c r="AD137" i="134" s="1"/>
  <c r="AE194" i="141"/>
  <c r="AE137" i="134" s="1"/>
  <c r="AF194" i="141"/>
  <c r="AF137" i="134" s="1"/>
  <c r="AG194" i="141"/>
  <c r="AG137" i="134" s="1"/>
  <c r="U195" i="141"/>
  <c r="U138" i="134" s="1"/>
  <c r="V195" i="141"/>
  <c r="V138" i="134" s="1"/>
  <c r="W195" i="141"/>
  <c r="W138" i="134" s="1"/>
  <c r="X195" i="141"/>
  <c r="X138" i="134" s="1"/>
  <c r="Y195" i="141"/>
  <c r="Y138" i="134" s="1"/>
  <c r="Z195" i="141"/>
  <c r="Z138" i="134" s="1"/>
  <c r="AA195" i="141"/>
  <c r="AA138" i="134" s="1"/>
  <c r="AB195" i="141"/>
  <c r="AB138" i="134" s="1"/>
  <c r="AC195" i="141"/>
  <c r="AC138" i="134" s="1"/>
  <c r="AD195" i="141"/>
  <c r="AD138" i="134" s="1"/>
  <c r="AE195" i="141"/>
  <c r="AE138" i="134" s="1"/>
  <c r="AF195" i="141"/>
  <c r="AF138" i="134" s="1"/>
  <c r="AG195" i="141"/>
  <c r="AG138" i="134" s="1"/>
  <c r="U199" i="141"/>
  <c r="U139" i="134" s="1"/>
  <c r="V199" i="141"/>
  <c r="V139" i="134" s="1"/>
  <c r="W199" i="141"/>
  <c r="W139" i="134" s="1"/>
  <c r="X199" i="141"/>
  <c r="X139" i="134" s="1"/>
  <c r="Y199" i="141"/>
  <c r="Y139" i="134" s="1"/>
  <c r="Z199" i="141"/>
  <c r="Z139" i="134" s="1"/>
  <c r="AA199" i="141"/>
  <c r="AA139" i="134" s="1"/>
  <c r="AB199" i="141"/>
  <c r="AB139" i="134" s="1"/>
  <c r="AC199" i="141"/>
  <c r="AC139" i="134" s="1"/>
  <c r="AD199" i="141"/>
  <c r="AD139" i="134" s="1"/>
  <c r="AE199" i="141"/>
  <c r="AE139" i="134" s="1"/>
  <c r="AF199" i="141"/>
  <c r="AF139" i="134" s="1"/>
  <c r="AG199" i="141"/>
  <c r="AG139" i="134" s="1"/>
  <c r="T140" i="134"/>
  <c r="U200" i="141"/>
  <c r="U140" i="134" s="1"/>
  <c r="V200" i="141"/>
  <c r="V140" i="134" s="1"/>
  <c r="W200" i="141"/>
  <c r="W140" i="134" s="1"/>
  <c r="X200" i="141"/>
  <c r="X140" i="134" s="1"/>
  <c r="Y200" i="141"/>
  <c r="Y140" i="134" s="1"/>
  <c r="Z200" i="141"/>
  <c r="Z140" i="134" s="1"/>
  <c r="AA200" i="141"/>
  <c r="AA140" i="134" s="1"/>
  <c r="AB200" i="141"/>
  <c r="AB140" i="134" s="1"/>
  <c r="AC200" i="141"/>
  <c r="AC140" i="134" s="1"/>
  <c r="AD200" i="141"/>
  <c r="AD140" i="134" s="1"/>
  <c r="AE200" i="141"/>
  <c r="AE140" i="134" s="1"/>
  <c r="AF200" i="141"/>
  <c r="AF140" i="134" s="1"/>
  <c r="AG200" i="141"/>
  <c r="AG140" i="134" s="1"/>
  <c r="T141" i="134"/>
  <c r="U201" i="141"/>
  <c r="U141" i="134" s="1"/>
  <c r="V201" i="141"/>
  <c r="V141" i="134" s="1"/>
  <c r="W201" i="141"/>
  <c r="W141" i="134" s="1"/>
  <c r="X201" i="141"/>
  <c r="X141" i="134" s="1"/>
  <c r="Y201" i="141"/>
  <c r="Y141" i="134" s="1"/>
  <c r="Z201" i="141"/>
  <c r="Z141" i="134" s="1"/>
  <c r="AA201" i="141"/>
  <c r="AA141" i="134" s="1"/>
  <c r="AB201" i="141"/>
  <c r="AB141" i="134" s="1"/>
  <c r="AC201" i="141"/>
  <c r="AC141" i="134" s="1"/>
  <c r="AD201" i="141"/>
  <c r="AD141" i="134" s="1"/>
  <c r="AE201" i="141"/>
  <c r="AE141" i="134" s="1"/>
  <c r="AF201" i="141"/>
  <c r="AF141" i="134" s="1"/>
  <c r="AG201" i="141"/>
  <c r="AG141" i="134" s="1"/>
  <c r="T142" i="134"/>
  <c r="U202" i="141"/>
  <c r="U142" i="134" s="1"/>
  <c r="V202" i="141"/>
  <c r="V142" i="134" s="1"/>
  <c r="W202" i="141"/>
  <c r="W142" i="134" s="1"/>
  <c r="X202" i="141"/>
  <c r="X142" i="134" s="1"/>
  <c r="Y202" i="141"/>
  <c r="Y142" i="134" s="1"/>
  <c r="Z202" i="141"/>
  <c r="Z142" i="134" s="1"/>
  <c r="AA202" i="141"/>
  <c r="AA142" i="134" s="1"/>
  <c r="AB202" i="141"/>
  <c r="AB142" i="134" s="1"/>
  <c r="AC202" i="141"/>
  <c r="AC142" i="134" s="1"/>
  <c r="AD202" i="141"/>
  <c r="AD142" i="134" s="1"/>
  <c r="AE202" i="141"/>
  <c r="AE142" i="134" s="1"/>
  <c r="AF202" i="141"/>
  <c r="AF142" i="134" s="1"/>
  <c r="AG202" i="141"/>
  <c r="AG142" i="134" s="1"/>
  <c r="U203" i="141"/>
  <c r="U143" i="134" s="1"/>
  <c r="V203" i="141"/>
  <c r="V143" i="134" s="1"/>
  <c r="W203" i="141"/>
  <c r="W143" i="134" s="1"/>
  <c r="X203" i="141"/>
  <c r="X143" i="134" s="1"/>
  <c r="Y203" i="141"/>
  <c r="Y143" i="134" s="1"/>
  <c r="Z203" i="141"/>
  <c r="Z143" i="134" s="1"/>
  <c r="AA203" i="141"/>
  <c r="AA143" i="134" s="1"/>
  <c r="AB203" i="141"/>
  <c r="AB143" i="134" s="1"/>
  <c r="AC203" i="141"/>
  <c r="AC143" i="134" s="1"/>
  <c r="AD203" i="141"/>
  <c r="AD143" i="134" s="1"/>
  <c r="AE203" i="141"/>
  <c r="AE143" i="134" s="1"/>
  <c r="AF203" i="141"/>
  <c r="AF143" i="134" s="1"/>
  <c r="AG203" i="141"/>
  <c r="AG143" i="134" s="1"/>
  <c r="T144" i="134"/>
  <c r="U204" i="141"/>
  <c r="U144" i="134" s="1"/>
  <c r="V204" i="141"/>
  <c r="V144" i="134" s="1"/>
  <c r="W204" i="141"/>
  <c r="W144" i="134" s="1"/>
  <c r="X204" i="141"/>
  <c r="X144" i="134" s="1"/>
  <c r="Y204" i="141"/>
  <c r="Y144" i="134" s="1"/>
  <c r="Z204" i="141"/>
  <c r="Z144" i="134" s="1"/>
  <c r="AA204" i="141"/>
  <c r="AA144" i="134" s="1"/>
  <c r="AB204" i="141"/>
  <c r="AB144" i="134" s="1"/>
  <c r="AC204" i="141"/>
  <c r="AC144" i="134" s="1"/>
  <c r="AD204" i="141"/>
  <c r="AD144" i="134" s="1"/>
  <c r="AE204" i="141"/>
  <c r="AE144" i="134" s="1"/>
  <c r="AF204" i="141"/>
  <c r="AF144" i="134" s="1"/>
  <c r="AG204" i="141"/>
  <c r="AG144" i="134" s="1"/>
  <c r="U205" i="141"/>
  <c r="U145" i="134" s="1"/>
  <c r="V205" i="141"/>
  <c r="V145" i="134" s="1"/>
  <c r="W205" i="141"/>
  <c r="W145" i="134" s="1"/>
  <c r="X205" i="141"/>
  <c r="X145" i="134" s="1"/>
  <c r="Y205" i="141"/>
  <c r="Y145" i="134" s="1"/>
  <c r="Z205" i="141"/>
  <c r="Z145" i="134" s="1"/>
  <c r="AA205" i="141"/>
  <c r="AA145" i="134" s="1"/>
  <c r="AB205" i="141"/>
  <c r="AB145" i="134" s="1"/>
  <c r="AC205" i="141"/>
  <c r="AC145" i="134" s="1"/>
  <c r="AD205" i="141"/>
  <c r="AD145" i="134" s="1"/>
  <c r="AE205" i="141"/>
  <c r="AE145" i="134" s="1"/>
  <c r="AF205" i="141"/>
  <c r="AF145" i="134" s="1"/>
  <c r="AG205" i="141"/>
  <c r="AG145" i="134" s="1"/>
  <c r="T146" i="134"/>
  <c r="U206" i="141"/>
  <c r="U146" i="134" s="1"/>
  <c r="V206" i="141"/>
  <c r="V146" i="134" s="1"/>
  <c r="W206" i="141"/>
  <c r="W146" i="134" s="1"/>
  <c r="X206" i="141"/>
  <c r="X146" i="134" s="1"/>
  <c r="Y206" i="141"/>
  <c r="Y146" i="134" s="1"/>
  <c r="Z206" i="141"/>
  <c r="Z146" i="134" s="1"/>
  <c r="AA206" i="141"/>
  <c r="AA146" i="134" s="1"/>
  <c r="AB206" i="141"/>
  <c r="AB146" i="134" s="1"/>
  <c r="AC206" i="141"/>
  <c r="AC146" i="134" s="1"/>
  <c r="AD206" i="141"/>
  <c r="AD146" i="134" s="1"/>
  <c r="AE206" i="141"/>
  <c r="AE146" i="134" s="1"/>
  <c r="AF206" i="141"/>
  <c r="AF146" i="134" s="1"/>
  <c r="AG206" i="141"/>
  <c r="AG146" i="134" s="1"/>
  <c r="U210" i="141"/>
  <c r="U147" i="134" s="1"/>
  <c r="V210" i="141"/>
  <c r="V147" i="134" s="1"/>
  <c r="W210" i="141"/>
  <c r="W147" i="134" s="1"/>
  <c r="X210" i="141"/>
  <c r="X147" i="134" s="1"/>
  <c r="Y210" i="141"/>
  <c r="Y147" i="134" s="1"/>
  <c r="Z210" i="141"/>
  <c r="Z147" i="134" s="1"/>
  <c r="AA210" i="141"/>
  <c r="AA147" i="134" s="1"/>
  <c r="AB210" i="141"/>
  <c r="AB147" i="134" s="1"/>
  <c r="AC210" i="141"/>
  <c r="AC147" i="134" s="1"/>
  <c r="AD210" i="141"/>
  <c r="AD147" i="134" s="1"/>
  <c r="AE210" i="141"/>
  <c r="AE147" i="134" s="1"/>
  <c r="AF210" i="141"/>
  <c r="AF147" i="134" s="1"/>
  <c r="AG210" i="141"/>
  <c r="AG147" i="134" s="1"/>
  <c r="T148" i="134"/>
  <c r="U211" i="141"/>
  <c r="U148" i="134" s="1"/>
  <c r="V211" i="141"/>
  <c r="V148" i="134" s="1"/>
  <c r="W211" i="141"/>
  <c r="W148" i="134" s="1"/>
  <c r="X211" i="141"/>
  <c r="X148" i="134" s="1"/>
  <c r="Y211" i="141"/>
  <c r="Y148" i="134" s="1"/>
  <c r="Z211" i="141"/>
  <c r="Z148" i="134" s="1"/>
  <c r="AA211" i="141"/>
  <c r="AA148" i="134" s="1"/>
  <c r="AB211" i="141"/>
  <c r="AB148" i="134" s="1"/>
  <c r="AC211" i="141"/>
  <c r="AC148" i="134" s="1"/>
  <c r="AD211" i="141"/>
  <c r="AD148" i="134" s="1"/>
  <c r="AE211" i="141"/>
  <c r="AE148" i="134" s="1"/>
  <c r="AF211" i="141"/>
  <c r="AF148" i="134" s="1"/>
  <c r="AG211" i="141"/>
  <c r="AG148" i="134" s="1"/>
  <c r="T149" i="134"/>
  <c r="U212" i="141"/>
  <c r="U149" i="134" s="1"/>
  <c r="V212" i="141"/>
  <c r="V149" i="134" s="1"/>
  <c r="W212" i="141"/>
  <c r="W149" i="134" s="1"/>
  <c r="X212" i="141"/>
  <c r="X149" i="134" s="1"/>
  <c r="Y212" i="141"/>
  <c r="Y149" i="134" s="1"/>
  <c r="Z212" i="141"/>
  <c r="Z149" i="134" s="1"/>
  <c r="AA212" i="141"/>
  <c r="AA149" i="134" s="1"/>
  <c r="AB212" i="141"/>
  <c r="AB149" i="134" s="1"/>
  <c r="AC212" i="141"/>
  <c r="AC149" i="134" s="1"/>
  <c r="AD212" i="141"/>
  <c r="AD149" i="134" s="1"/>
  <c r="AE212" i="141"/>
  <c r="AE149" i="134" s="1"/>
  <c r="AF212" i="141"/>
  <c r="AF149" i="134" s="1"/>
  <c r="AG212" i="141"/>
  <c r="AG149" i="134" s="1"/>
  <c r="U213" i="141"/>
  <c r="U150" i="134" s="1"/>
  <c r="V213" i="141"/>
  <c r="V150" i="134" s="1"/>
  <c r="W213" i="141"/>
  <c r="W150" i="134" s="1"/>
  <c r="X213" i="141"/>
  <c r="X150" i="134" s="1"/>
  <c r="Y213" i="141"/>
  <c r="Y150" i="134" s="1"/>
  <c r="Z213" i="141"/>
  <c r="Z150" i="134" s="1"/>
  <c r="AA213" i="141"/>
  <c r="AA150" i="134" s="1"/>
  <c r="AB213" i="141"/>
  <c r="AB150" i="134" s="1"/>
  <c r="AC213" i="141"/>
  <c r="AC150" i="134" s="1"/>
  <c r="AD213" i="141"/>
  <c r="AD150" i="134" s="1"/>
  <c r="AE213" i="141"/>
  <c r="AE150" i="134" s="1"/>
  <c r="AF213" i="141"/>
  <c r="AF150" i="134" s="1"/>
  <c r="AG213" i="141"/>
  <c r="AG150" i="134" s="1"/>
  <c r="U214" i="141"/>
  <c r="U151" i="134" s="1"/>
  <c r="V214" i="141"/>
  <c r="V151" i="134" s="1"/>
  <c r="W214" i="141"/>
  <c r="W151" i="134" s="1"/>
  <c r="X214" i="141"/>
  <c r="X151" i="134" s="1"/>
  <c r="Y214" i="141"/>
  <c r="Y151" i="134" s="1"/>
  <c r="Z214" i="141"/>
  <c r="Z151" i="134" s="1"/>
  <c r="AA214" i="141"/>
  <c r="AA151" i="134" s="1"/>
  <c r="AB214" i="141"/>
  <c r="AB151" i="134" s="1"/>
  <c r="AC214" i="141"/>
  <c r="AC151" i="134" s="1"/>
  <c r="AD214" i="141"/>
  <c r="AD151" i="134" s="1"/>
  <c r="AE214" i="141"/>
  <c r="AE151" i="134" s="1"/>
  <c r="AF214" i="141"/>
  <c r="AF151" i="134" s="1"/>
  <c r="AG214" i="141"/>
  <c r="AG151" i="134" s="1"/>
  <c r="T152" i="134"/>
  <c r="U215" i="141"/>
  <c r="U152" i="134" s="1"/>
  <c r="V215" i="141"/>
  <c r="V152" i="134" s="1"/>
  <c r="W215" i="141"/>
  <c r="W152" i="134" s="1"/>
  <c r="X215" i="141"/>
  <c r="X152" i="134" s="1"/>
  <c r="Y215" i="141"/>
  <c r="Y152" i="134" s="1"/>
  <c r="Z215" i="141"/>
  <c r="Z152" i="134" s="1"/>
  <c r="AA215" i="141"/>
  <c r="AA152" i="134" s="1"/>
  <c r="AB215" i="141"/>
  <c r="AB152" i="134" s="1"/>
  <c r="AC215" i="141"/>
  <c r="AC152" i="134" s="1"/>
  <c r="AD215" i="141"/>
  <c r="AD152" i="134" s="1"/>
  <c r="AE215" i="141"/>
  <c r="AE152" i="134" s="1"/>
  <c r="AF215" i="141"/>
  <c r="AF152" i="134" s="1"/>
  <c r="AG215" i="141"/>
  <c r="AG152" i="134" s="1"/>
  <c r="T153" i="134"/>
  <c r="U216" i="141"/>
  <c r="U153" i="134" s="1"/>
  <c r="V216" i="141"/>
  <c r="V153" i="134" s="1"/>
  <c r="W216" i="141"/>
  <c r="W153" i="134" s="1"/>
  <c r="X216" i="141"/>
  <c r="X153" i="134" s="1"/>
  <c r="Y216" i="141"/>
  <c r="Y153" i="134" s="1"/>
  <c r="Z216" i="141"/>
  <c r="Z153" i="134" s="1"/>
  <c r="AA216" i="141"/>
  <c r="AA153" i="134" s="1"/>
  <c r="AB216" i="141"/>
  <c r="AB153" i="134" s="1"/>
  <c r="AC216" i="141"/>
  <c r="AC153" i="134" s="1"/>
  <c r="AD216" i="141"/>
  <c r="AD153" i="134" s="1"/>
  <c r="AE216" i="141"/>
  <c r="AE153" i="134" s="1"/>
  <c r="AF216" i="141"/>
  <c r="AF153" i="134" s="1"/>
  <c r="AG216" i="141"/>
  <c r="AG153" i="134" s="1"/>
  <c r="T154" i="134"/>
  <c r="U217" i="141"/>
  <c r="U154" i="134" s="1"/>
  <c r="V217" i="141"/>
  <c r="V154" i="134" s="1"/>
  <c r="W217" i="141"/>
  <c r="W154" i="134" s="1"/>
  <c r="X217" i="141"/>
  <c r="X154" i="134" s="1"/>
  <c r="Y217" i="141"/>
  <c r="Y154" i="134" s="1"/>
  <c r="Z217" i="141"/>
  <c r="Z154" i="134" s="1"/>
  <c r="AA217" i="141"/>
  <c r="AA154" i="134" s="1"/>
  <c r="AB217" i="141"/>
  <c r="AB154" i="134" s="1"/>
  <c r="AC217" i="141"/>
  <c r="AC154" i="134" s="1"/>
  <c r="AD217" i="141"/>
  <c r="AD154" i="134" s="1"/>
  <c r="AE217" i="141"/>
  <c r="AE154" i="134" s="1"/>
  <c r="AF217" i="141"/>
  <c r="AF154" i="134" s="1"/>
  <c r="AG217" i="141"/>
  <c r="AG154" i="134" s="1"/>
  <c r="U221" i="141"/>
  <c r="U155" i="134" s="1"/>
  <c r="V221" i="141"/>
  <c r="V155" i="134" s="1"/>
  <c r="W221" i="141"/>
  <c r="W155" i="134" s="1"/>
  <c r="X221" i="141"/>
  <c r="X155" i="134" s="1"/>
  <c r="Y221" i="141"/>
  <c r="Y155" i="134" s="1"/>
  <c r="Z221" i="141"/>
  <c r="Z155" i="134" s="1"/>
  <c r="AA221" i="141"/>
  <c r="AA155" i="134" s="1"/>
  <c r="AB221" i="141"/>
  <c r="AB155" i="134" s="1"/>
  <c r="AC221" i="141"/>
  <c r="AC155" i="134" s="1"/>
  <c r="AD221" i="141"/>
  <c r="AD155" i="134" s="1"/>
  <c r="AE221" i="141"/>
  <c r="AE155" i="134" s="1"/>
  <c r="AF221" i="141"/>
  <c r="AF155" i="134" s="1"/>
  <c r="AG221" i="141"/>
  <c r="AG155" i="134" s="1"/>
  <c r="T156" i="134"/>
  <c r="U222" i="141"/>
  <c r="U156" i="134" s="1"/>
  <c r="V222" i="141"/>
  <c r="V156" i="134" s="1"/>
  <c r="W222" i="141"/>
  <c r="W156" i="134" s="1"/>
  <c r="X222" i="141"/>
  <c r="X156" i="134" s="1"/>
  <c r="Y222" i="141"/>
  <c r="Y156" i="134" s="1"/>
  <c r="Z222" i="141"/>
  <c r="Z156" i="134" s="1"/>
  <c r="AA222" i="141"/>
  <c r="AA156" i="134" s="1"/>
  <c r="AB222" i="141"/>
  <c r="AB156" i="134" s="1"/>
  <c r="AC222" i="141"/>
  <c r="AC156" i="134" s="1"/>
  <c r="AD222" i="141"/>
  <c r="AD156" i="134" s="1"/>
  <c r="AE222" i="141"/>
  <c r="AE156" i="134" s="1"/>
  <c r="AF222" i="141"/>
  <c r="AF156" i="134" s="1"/>
  <c r="AG222" i="141"/>
  <c r="AG156" i="134" s="1"/>
  <c r="T157" i="134"/>
  <c r="U223" i="141"/>
  <c r="U157" i="134" s="1"/>
  <c r="V223" i="141"/>
  <c r="V157" i="134" s="1"/>
  <c r="W223" i="141"/>
  <c r="W157" i="134" s="1"/>
  <c r="X223" i="141"/>
  <c r="X157" i="134" s="1"/>
  <c r="Y223" i="141"/>
  <c r="Y157" i="134" s="1"/>
  <c r="Z223" i="141"/>
  <c r="Z157" i="134" s="1"/>
  <c r="AA223" i="141"/>
  <c r="AA157" i="134" s="1"/>
  <c r="AB223" i="141"/>
  <c r="AB157" i="134" s="1"/>
  <c r="AC223" i="141"/>
  <c r="AC157" i="134" s="1"/>
  <c r="AD223" i="141"/>
  <c r="AD157" i="134" s="1"/>
  <c r="AE223" i="141"/>
  <c r="AE157" i="134" s="1"/>
  <c r="AF223" i="141"/>
  <c r="AF157" i="134" s="1"/>
  <c r="AG223" i="141"/>
  <c r="AG157" i="134" s="1"/>
  <c r="T158" i="134"/>
  <c r="U224" i="141"/>
  <c r="U158" i="134" s="1"/>
  <c r="V224" i="141"/>
  <c r="V158" i="134" s="1"/>
  <c r="W224" i="141"/>
  <c r="W158" i="134" s="1"/>
  <c r="X224" i="141"/>
  <c r="X158" i="134" s="1"/>
  <c r="Y224" i="141"/>
  <c r="Y158" i="134" s="1"/>
  <c r="Z224" i="141"/>
  <c r="Z158" i="134" s="1"/>
  <c r="AA224" i="141"/>
  <c r="AA158" i="134" s="1"/>
  <c r="AB224" i="141"/>
  <c r="AB158" i="134" s="1"/>
  <c r="AC224" i="141"/>
  <c r="AC158" i="134" s="1"/>
  <c r="AD224" i="141"/>
  <c r="AD158" i="134" s="1"/>
  <c r="AE224" i="141"/>
  <c r="AE158" i="134" s="1"/>
  <c r="AF224" i="141"/>
  <c r="AF158" i="134" s="1"/>
  <c r="AG224" i="141"/>
  <c r="AG158" i="134" s="1"/>
  <c r="U225" i="141"/>
  <c r="U159" i="134" s="1"/>
  <c r="V225" i="141"/>
  <c r="V159" i="134" s="1"/>
  <c r="W225" i="141"/>
  <c r="W159" i="134" s="1"/>
  <c r="X225" i="141"/>
  <c r="X159" i="134" s="1"/>
  <c r="Y225" i="141"/>
  <c r="Y159" i="134" s="1"/>
  <c r="Z225" i="141"/>
  <c r="Z159" i="134" s="1"/>
  <c r="AA225" i="141"/>
  <c r="AA159" i="134" s="1"/>
  <c r="AB225" i="141"/>
  <c r="AB159" i="134" s="1"/>
  <c r="AC225" i="141"/>
  <c r="AC159" i="134" s="1"/>
  <c r="AD225" i="141"/>
  <c r="AD159" i="134" s="1"/>
  <c r="AE225" i="141"/>
  <c r="AE159" i="134" s="1"/>
  <c r="AF225" i="141"/>
  <c r="AF159" i="134" s="1"/>
  <c r="AG225" i="141"/>
  <c r="AG159" i="134" s="1"/>
  <c r="T160" i="134"/>
  <c r="U226" i="141"/>
  <c r="U160" i="134" s="1"/>
  <c r="V226" i="141"/>
  <c r="V160" i="134" s="1"/>
  <c r="W226" i="141"/>
  <c r="W160" i="134" s="1"/>
  <c r="X226" i="141"/>
  <c r="X160" i="134" s="1"/>
  <c r="Y226" i="141"/>
  <c r="Y160" i="134" s="1"/>
  <c r="Z226" i="141"/>
  <c r="Z160" i="134" s="1"/>
  <c r="AA226" i="141"/>
  <c r="AA160" i="134" s="1"/>
  <c r="AB226" i="141"/>
  <c r="AB160" i="134" s="1"/>
  <c r="AC226" i="141"/>
  <c r="AC160" i="134" s="1"/>
  <c r="AD226" i="141"/>
  <c r="AD160" i="134" s="1"/>
  <c r="AE226" i="141"/>
  <c r="AE160" i="134" s="1"/>
  <c r="AF226" i="141"/>
  <c r="AF160" i="134" s="1"/>
  <c r="AG226" i="141"/>
  <c r="AG160" i="134" s="1"/>
  <c r="U227" i="141"/>
  <c r="U161" i="134" s="1"/>
  <c r="V227" i="141"/>
  <c r="V161" i="134" s="1"/>
  <c r="W227" i="141"/>
  <c r="W161" i="134" s="1"/>
  <c r="X227" i="141"/>
  <c r="X161" i="134" s="1"/>
  <c r="Y227" i="141"/>
  <c r="Y161" i="134" s="1"/>
  <c r="Z227" i="141"/>
  <c r="Z161" i="134" s="1"/>
  <c r="AA227" i="141"/>
  <c r="AA161" i="134" s="1"/>
  <c r="AB227" i="141"/>
  <c r="AB161" i="134" s="1"/>
  <c r="AC227" i="141"/>
  <c r="AC161" i="134" s="1"/>
  <c r="AD227" i="141"/>
  <c r="AD161" i="134" s="1"/>
  <c r="AE227" i="141"/>
  <c r="AE161" i="134" s="1"/>
  <c r="AF227" i="141"/>
  <c r="AF161" i="134" s="1"/>
  <c r="AG227" i="141"/>
  <c r="AG161" i="134" s="1"/>
  <c r="U228" i="141"/>
  <c r="U162" i="134" s="1"/>
  <c r="V228" i="141"/>
  <c r="V162" i="134" s="1"/>
  <c r="W228" i="141"/>
  <c r="W162" i="134" s="1"/>
  <c r="X228" i="141"/>
  <c r="X162" i="134" s="1"/>
  <c r="Y228" i="141"/>
  <c r="Y162" i="134" s="1"/>
  <c r="Z228" i="141"/>
  <c r="Z162" i="134" s="1"/>
  <c r="AA228" i="141"/>
  <c r="AA162" i="134" s="1"/>
  <c r="AB228" i="141"/>
  <c r="AB162" i="134" s="1"/>
  <c r="AC228" i="141"/>
  <c r="AC162" i="134" s="1"/>
  <c r="AD228" i="141"/>
  <c r="AD162" i="134" s="1"/>
  <c r="AE228" i="141"/>
  <c r="AE162" i="134" s="1"/>
  <c r="AF228" i="141"/>
  <c r="AF162" i="134" s="1"/>
  <c r="AG228" i="141"/>
  <c r="AG162" i="134" s="1"/>
  <c r="T163" i="134"/>
  <c r="U232" i="141"/>
  <c r="U163" i="134" s="1"/>
  <c r="V232" i="141"/>
  <c r="V163" i="134" s="1"/>
  <c r="W232" i="141"/>
  <c r="W163" i="134" s="1"/>
  <c r="X232" i="141"/>
  <c r="X163" i="134" s="1"/>
  <c r="Y232" i="141"/>
  <c r="Y163" i="134" s="1"/>
  <c r="Z232" i="141"/>
  <c r="Z163" i="134" s="1"/>
  <c r="AA232" i="141"/>
  <c r="AA163" i="134" s="1"/>
  <c r="AB232" i="141"/>
  <c r="AB163" i="134" s="1"/>
  <c r="AC232" i="141"/>
  <c r="AC163" i="134" s="1"/>
  <c r="AD232" i="141"/>
  <c r="AD163" i="134" s="1"/>
  <c r="AE232" i="141"/>
  <c r="AE163" i="134" s="1"/>
  <c r="AF232" i="141"/>
  <c r="AF163" i="134" s="1"/>
  <c r="AG232" i="141"/>
  <c r="AG163" i="134" s="1"/>
  <c r="T164" i="134"/>
  <c r="U233" i="141"/>
  <c r="U164" i="134" s="1"/>
  <c r="V233" i="141"/>
  <c r="V164" i="134" s="1"/>
  <c r="W233" i="141"/>
  <c r="W164" i="134" s="1"/>
  <c r="X233" i="141"/>
  <c r="X164" i="134" s="1"/>
  <c r="Y233" i="141"/>
  <c r="Y164" i="134" s="1"/>
  <c r="Z233" i="141"/>
  <c r="Z164" i="134" s="1"/>
  <c r="AA233" i="141"/>
  <c r="AA164" i="134" s="1"/>
  <c r="AB233" i="141"/>
  <c r="AB164" i="134" s="1"/>
  <c r="AC233" i="141"/>
  <c r="AC164" i="134" s="1"/>
  <c r="AD233" i="141"/>
  <c r="AD164" i="134" s="1"/>
  <c r="AE233" i="141"/>
  <c r="AE164" i="134" s="1"/>
  <c r="AF233" i="141"/>
  <c r="AF164" i="134" s="1"/>
  <c r="AG233" i="141"/>
  <c r="AG164" i="134" s="1"/>
  <c r="U234" i="141"/>
  <c r="U165" i="134" s="1"/>
  <c r="V234" i="141"/>
  <c r="V165" i="134" s="1"/>
  <c r="W234" i="141"/>
  <c r="W165" i="134" s="1"/>
  <c r="X234" i="141"/>
  <c r="X165" i="134" s="1"/>
  <c r="Y234" i="141"/>
  <c r="Y165" i="134" s="1"/>
  <c r="Z234" i="141"/>
  <c r="Z165" i="134" s="1"/>
  <c r="AA234" i="141"/>
  <c r="AA165" i="134" s="1"/>
  <c r="AB234" i="141"/>
  <c r="AB165" i="134" s="1"/>
  <c r="AC234" i="141"/>
  <c r="AC165" i="134" s="1"/>
  <c r="AD234" i="141"/>
  <c r="AD165" i="134" s="1"/>
  <c r="AE234" i="141"/>
  <c r="AE165" i="134" s="1"/>
  <c r="AF234" i="141"/>
  <c r="AF165" i="134" s="1"/>
  <c r="AG234" i="141"/>
  <c r="AG165" i="134" s="1"/>
  <c r="T166" i="134"/>
  <c r="U235" i="141"/>
  <c r="U166" i="134" s="1"/>
  <c r="V235" i="141"/>
  <c r="V166" i="134" s="1"/>
  <c r="W235" i="141"/>
  <c r="W166" i="134" s="1"/>
  <c r="X235" i="141"/>
  <c r="X166" i="134" s="1"/>
  <c r="Y235" i="141"/>
  <c r="Y166" i="134" s="1"/>
  <c r="Z235" i="141"/>
  <c r="Z166" i="134" s="1"/>
  <c r="AA235" i="141"/>
  <c r="AA166" i="134" s="1"/>
  <c r="AB235" i="141"/>
  <c r="AB166" i="134" s="1"/>
  <c r="AC235" i="141"/>
  <c r="AC166" i="134" s="1"/>
  <c r="AD235" i="141"/>
  <c r="AD166" i="134" s="1"/>
  <c r="AE235" i="141"/>
  <c r="AE166" i="134" s="1"/>
  <c r="AF235" i="141"/>
  <c r="AF166" i="134" s="1"/>
  <c r="AG235" i="141"/>
  <c r="AG166" i="134" s="1"/>
  <c r="T167" i="134"/>
  <c r="U236" i="141"/>
  <c r="U167" i="134" s="1"/>
  <c r="V236" i="141"/>
  <c r="V167" i="134" s="1"/>
  <c r="W236" i="141"/>
  <c r="W167" i="134" s="1"/>
  <c r="X236" i="141"/>
  <c r="X167" i="134" s="1"/>
  <c r="Y236" i="141"/>
  <c r="Y167" i="134" s="1"/>
  <c r="Z236" i="141"/>
  <c r="Z167" i="134" s="1"/>
  <c r="AA236" i="141"/>
  <c r="AA167" i="134" s="1"/>
  <c r="AB236" i="141"/>
  <c r="AB167" i="134" s="1"/>
  <c r="AC236" i="141"/>
  <c r="AC167" i="134" s="1"/>
  <c r="AD236" i="141"/>
  <c r="AD167" i="134" s="1"/>
  <c r="AE236" i="141"/>
  <c r="AE167" i="134" s="1"/>
  <c r="AF236" i="141"/>
  <c r="AF167" i="134" s="1"/>
  <c r="AG236" i="141"/>
  <c r="AG167" i="134" s="1"/>
  <c r="T168" i="134"/>
  <c r="U237" i="141"/>
  <c r="U168" i="134" s="1"/>
  <c r="V237" i="141"/>
  <c r="V168" i="134" s="1"/>
  <c r="W237" i="141"/>
  <c r="W168" i="134" s="1"/>
  <c r="X237" i="141"/>
  <c r="X168" i="134" s="1"/>
  <c r="Y237" i="141"/>
  <c r="Y168" i="134" s="1"/>
  <c r="Z237" i="141"/>
  <c r="Z168" i="134" s="1"/>
  <c r="AA237" i="141"/>
  <c r="AA168" i="134" s="1"/>
  <c r="AB237" i="141"/>
  <c r="AB168" i="134" s="1"/>
  <c r="AC237" i="141"/>
  <c r="AC168" i="134" s="1"/>
  <c r="AD237" i="141"/>
  <c r="AD168" i="134" s="1"/>
  <c r="AE237" i="141"/>
  <c r="AE168" i="134" s="1"/>
  <c r="AF237" i="141"/>
  <c r="AF168" i="134" s="1"/>
  <c r="AG237" i="141"/>
  <c r="AG168" i="134" s="1"/>
  <c r="T169" i="134"/>
  <c r="U238" i="141"/>
  <c r="U169" i="134" s="1"/>
  <c r="V238" i="141"/>
  <c r="V169" i="134" s="1"/>
  <c r="W238" i="141"/>
  <c r="W169" i="134" s="1"/>
  <c r="X238" i="141"/>
  <c r="X169" i="134" s="1"/>
  <c r="Y238" i="141"/>
  <c r="Y169" i="134" s="1"/>
  <c r="Z238" i="141"/>
  <c r="Z169" i="134" s="1"/>
  <c r="AA238" i="141"/>
  <c r="AA169" i="134" s="1"/>
  <c r="AB238" i="141"/>
  <c r="AB169" i="134" s="1"/>
  <c r="AC238" i="141"/>
  <c r="AC169" i="134" s="1"/>
  <c r="AD238" i="141"/>
  <c r="AD169" i="134" s="1"/>
  <c r="AE238" i="141"/>
  <c r="AE169" i="134" s="1"/>
  <c r="AF238" i="141"/>
  <c r="AF169" i="134" s="1"/>
  <c r="AG238" i="141"/>
  <c r="AG169" i="134" s="1"/>
  <c r="T170" i="134"/>
  <c r="U239" i="141"/>
  <c r="U170" i="134" s="1"/>
  <c r="V239" i="141"/>
  <c r="V170" i="134" s="1"/>
  <c r="W239" i="141"/>
  <c r="W170" i="134" s="1"/>
  <c r="X239" i="141"/>
  <c r="X170" i="134" s="1"/>
  <c r="Y239" i="141"/>
  <c r="Y170" i="134" s="1"/>
  <c r="Z239" i="141"/>
  <c r="Z170" i="134" s="1"/>
  <c r="AA239" i="141"/>
  <c r="AA170" i="134" s="1"/>
  <c r="AB239" i="141"/>
  <c r="AB170" i="134" s="1"/>
  <c r="AC239" i="141"/>
  <c r="AC170" i="134" s="1"/>
  <c r="AD239" i="141"/>
  <c r="AD170" i="134" s="1"/>
  <c r="AE239" i="141"/>
  <c r="AE170" i="134" s="1"/>
  <c r="AF239" i="141"/>
  <c r="AF170" i="134" s="1"/>
  <c r="AG239" i="141"/>
  <c r="AG170" i="134" s="1"/>
  <c r="T171" i="134"/>
  <c r="U243" i="141"/>
  <c r="U171" i="134" s="1"/>
  <c r="V243" i="141"/>
  <c r="V171" i="134" s="1"/>
  <c r="W243" i="141"/>
  <c r="W171" i="134" s="1"/>
  <c r="X243" i="141"/>
  <c r="X171" i="134" s="1"/>
  <c r="Y243" i="141"/>
  <c r="Y171" i="134" s="1"/>
  <c r="Z243" i="141"/>
  <c r="Z171" i="134" s="1"/>
  <c r="AA243" i="141"/>
  <c r="AA171" i="134" s="1"/>
  <c r="AB243" i="141"/>
  <c r="AB171" i="134" s="1"/>
  <c r="AC243" i="141"/>
  <c r="AC171" i="134" s="1"/>
  <c r="AD243" i="141"/>
  <c r="AD171" i="134" s="1"/>
  <c r="AE243" i="141"/>
  <c r="AE171" i="134" s="1"/>
  <c r="AF243" i="141"/>
  <c r="AF171" i="134" s="1"/>
  <c r="AG243" i="141"/>
  <c r="AG171" i="134" s="1"/>
  <c r="U244" i="141"/>
  <c r="U172" i="134" s="1"/>
  <c r="V244" i="141"/>
  <c r="V172" i="134" s="1"/>
  <c r="W244" i="141"/>
  <c r="W172" i="134" s="1"/>
  <c r="X244" i="141"/>
  <c r="X172" i="134" s="1"/>
  <c r="Y244" i="141"/>
  <c r="Y172" i="134" s="1"/>
  <c r="Z244" i="141"/>
  <c r="Z172" i="134" s="1"/>
  <c r="AA244" i="141"/>
  <c r="AA172" i="134" s="1"/>
  <c r="AB244" i="141"/>
  <c r="AB172" i="134" s="1"/>
  <c r="AC244" i="141"/>
  <c r="AC172" i="134" s="1"/>
  <c r="AD244" i="141"/>
  <c r="AD172" i="134" s="1"/>
  <c r="AE244" i="141"/>
  <c r="AE172" i="134" s="1"/>
  <c r="AF244" i="141"/>
  <c r="AF172" i="134" s="1"/>
  <c r="AG244" i="141"/>
  <c r="AG172" i="134" s="1"/>
  <c r="T173" i="134"/>
  <c r="U245" i="141"/>
  <c r="U173" i="134" s="1"/>
  <c r="V245" i="141"/>
  <c r="V173" i="134" s="1"/>
  <c r="W245" i="141"/>
  <c r="W173" i="134" s="1"/>
  <c r="X245" i="141"/>
  <c r="X173" i="134" s="1"/>
  <c r="Y245" i="141"/>
  <c r="Y173" i="134" s="1"/>
  <c r="Z245" i="141"/>
  <c r="Z173" i="134" s="1"/>
  <c r="AA245" i="141"/>
  <c r="AA173" i="134" s="1"/>
  <c r="AB245" i="141"/>
  <c r="AB173" i="134" s="1"/>
  <c r="AC245" i="141"/>
  <c r="AC173" i="134" s="1"/>
  <c r="AD245" i="141"/>
  <c r="AD173" i="134" s="1"/>
  <c r="AE245" i="141"/>
  <c r="AE173" i="134" s="1"/>
  <c r="AF245" i="141"/>
  <c r="AF173" i="134" s="1"/>
  <c r="AG245" i="141"/>
  <c r="AG173" i="134" s="1"/>
  <c r="T174" i="134"/>
  <c r="U246" i="141"/>
  <c r="U174" i="134" s="1"/>
  <c r="V246" i="141"/>
  <c r="V174" i="134" s="1"/>
  <c r="W246" i="141"/>
  <c r="W174" i="134" s="1"/>
  <c r="X246" i="141"/>
  <c r="X174" i="134" s="1"/>
  <c r="Y246" i="141"/>
  <c r="Y174" i="134" s="1"/>
  <c r="Z246" i="141"/>
  <c r="Z174" i="134" s="1"/>
  <c r="AA246" i="141"/>
  <c r="AA174" i="134" s="1"/>
  <c r="AB246" i="141"/>
  <c r="AB174" i="134" s="1"/>
  <c r="AC246" i="141"/>
  <c r="AC174" i="134" s="1"/>
  <c r="AD246" i="141"/>
  <c r="AD174" i="134" s="1"/>
  <c r="AE246" i="141"/>
  <c r="AE174" i="134" s="1"/>
  <c r="AF246" i="141"/>
  <c r="AF174" i="134" s="1"/>
  <c r="AG246" i="141"/>
  <c r="AG174" i="134" s="1"/>
  <c r="T175" i="134"/>
  <c r="U247" i="141"/>
  <c r="U175" i="134" s="1"/>
  <c r="V247" i="141"/>
  <c r="V175" i="134" s="1"/>
  <c r="W247" i="141"/>
  <c r="W175" i="134" s="1"/>
  <c r="X247" i="141"/>
  <c r="X175" i="134" s="1"/>
  <c r="Y247" i="141"/>
  <c r="Y175" i="134" s="1"/>
  <c r="Z247" i="141"/>
  <c r="Z175" i="134" s="1"/>
  <c r="AA247" i="141"/>
  <c r="AA175" i="134" s="1"/>
  <c r="AB247" i="141"/>
  <c r="AB175" i="134" s="1"/>
  <c r="AC247" i="141"/>
  <c r="AC175" i="134" s="1"/>
  <c r="AD247" i="141"/>
  <c r="AD175" i="134" s="1"/>
  <c r="AE247" i="141"/>
  <c r="AE175" i="134" s="1"/>
  <c r="AF247" i="141"/>
  <c r="AF175" i="134" s="1"/>
  <c r="AG247" i="141"/>
  <c r="AG175" i="134" s="1"/>
  <c r="U248" i="141"/>
  <c r="U176" i="134" s="1"/>
  <c r="V248" i="141"/>
  <c r="V176" i="134" s="1"/>
  <c r="W248" i="141"/>
  <c r="W176" i="134" s="1"/>
  <c r="X248" i="141"/>
  <c r="X176" i="134" s="1"/>
  <c r="Y248" i="141"/>
  <c r="Y176" i="134" s="1"/>
  <c r="Z248" i="141"/>
  <c r="Z176" i="134" s="1"/>
  <c r="AA248" i="141"/>
  <c r="AA176" i="134" s="1"/>
  <c r="AB248" i="141"/>
  <c r="AB176" i="134" s="1"/>
  <c r="AC248" i="141"/>
  <c r="AC176" i="134" s="1"/>
  <c r="AD248" i="141"/>
  <c r="AD176" i="134" s="1"/>
  <c r="AE248" i="141"/>
  <c r="AE176" i="134" s="1"/>
  <c r="AF248" i="141"/>
  <c r="AF176" i="134" s="1"/>
  <c r="AG248" i="141"/>
  <c r="AG176" i="134" s="1"/>
  <c r="T177" i="134"/>
  <c r="U249" i="141"/>
  <c r="U177" i="134" s="1"/>
  <c r="V249" i="141"/>
  <c r="V177" i="134" s="1"/>
  <c r="W249" i="141"/>
  <c r="W177" i="134" s="1"/>
  <c r="X249" i="141"/>
  <c r="X177" i="134" s="1"/>
  <c r="Y249" i="141"/>
  <c r="Y177" i="134" s="1"/>
  <c r="Z249" i="141"/>
  <c r="Z177" i="134" s="1"/>
  <c r="AA249" i="141"/>
  <c r="AA177" i="134" s="1"/>
  <c r="AB249" i="141"/>
  <c r="AB177" i="134" s="1"/>
  <c r="AC249" i="141"/>
  <c r="AC177" i="134" s="1"/>
  <c r="AD249" i="141"/>
  <c r="AD177" i="134" s="1"/>
  <c r="AE249" i="141"/>
  <c r="AE177" i="134" s="1"/>
  <c r="AF249" i="141"/>
  <c r="AF177" i="134" s="1"/>
  <c r="AG249" i="141"/>
  <c r="AG177" i="134" s="1"/>
  <c r="U250" i="141"/>
  <c r="U178" i="134" s="1"/>
  <c r="V250" i="141"/>
  <c r="V178" i="134" s="1"/>
  <c r="W250" i="141"/>
  <c r="W178" i="134" s="1"/>
  <c r="X250" i="141"/>
  <c r="X178" i="134" s="1"/>
  <c r="Y250" i="141"/>
  <c r="Y178" i="134" s="1"/>
  <c r="Z250" i="141"/>
  <c r="Z178" i="134" s="1"/>
  <c r="AA250" i="141"/>
  <c r="AA178" i="134" s="1"/>
  <c r="AB250" i="141"/>
  <c r="AB178" i="134" s="1"/>
  <c r="AC250" i="141"/>
  <c r="AC178" i="134" s="1"/>
  <c r="AD250" i="141"/>
  <c r="AD178" i="134" s="1"/>
  <c r="AE250" i="141"/>
  <c r="AE178" i="134" s="1"/>
  <c r="AF250" i="141"/>
  <c r="AF178" i="134" s="1"/>
  <c r="AG250" i="141"/>
  <c r="AG178" i="134" s="1"/>
  <c r="F13" i="165"/>
  <c r="AA13" i="165" s="1"/>
  <c r="G13" i="165"/>
  <c r="H13" i="165"/>
  <c r="F14" i="165"/>
  <c r="G14" i="165"/>
  <c r="H14" i="165"/>
  <c r="F15" i="165"/>
  <c r="G15" i="165"/>
  <c r="H15" i="165"/>
  <c r="F16" i="165"/>
  <c r="G16" i="165"/>
  <c r="H16" i="165"/>
  <c r="F17" i="165"/>
  <c r="G17" i="165"/>
  <c r="H17" i="165"/>
  <c r="F18" i="165"/>
  <c r="G18" i="165"/>
  <c r="M18" i="165" s="1"/>
  <c r="H18" i="165"/>
  <c r="F19" i="165"/>
  <c r="G19" i="165"/>
  <c r="H19" i="165"/>
  <c r="F20" i="165"/>
  <c r="G20" i="165"/>
  <c r="H20" i="165"/>
  <c r="F21" i="165"/>
  <c r="Z21" i="165" s="1"/>
  <c r="G21" i="165"/>
  <c r="H21" i="165"/>
  <c r="F22" i="165"/>
  <c r="G22" i="165"/>
  <c r="H22" i="165"/>
  <c r="F23" i="165"/>
  <c r="G23" i="165"/>
  <c r="H23" i="165"/>
  <c r="F24" i="165"/>
  <c r="G24" i="165"/>
  <c r="H24" i="165"/>
  <c r="F25" i="165"/>
  <c r="G25" i="165"/>
  <c r="H25" i="165"/>
  <c r="F26" i="165"/>
  <c r="G26" i="165"/>
  <c r="H26" i="165"/>
  <c r="F27" i="165"/>
  <c r="G27" i="165"/>
  <c r="AD27" i="165" s="1"/>
  <c r="H27" i="165"/>
  <c r="F28" i="165"/>
  <c r="G28" i="165"/>
  <c r="H28" i="165"/>
  <c r="U28" i="165" s="1"/>
  <c r="F29" i="165"/>
  <c r="AE29" i="165" s="1"/>
  <c r="G29" i="165"/>
  <c r="H29" i="165"/>
  <c r="F30" i="165"/>
  <c r="G30" i="165"/>
  <c r="H30" i="165"/>
  <c r="F31" i="165"/>
  <c r="G31" i="165"/>
  <c r="H31" i="165"/>
  <c r="F32" i="165"/>
  <c r="G32" i="165"/>
  <c r="H32" i="165"/>
  <c r="F33" i="165"/>
  <c r="G33" i="165"/>
  <c r="H33" i="165"/>
  <c r="F34" i="165"/>
  <c r="G34" i="165"/>
  <c r="H34" i="165"/>
  <c r="F35" i="165"/>
  <c r="G35" i="165"/>
  <c r="H35" i="165"/>
  <c r="F36" i="165"/>
  <c r="G36" i="165"/>
  <c r="H36" i="165"/>
  <c r="F37" i="165"/>
  <c r="G37" i="165"/>
  <c r="H37" i="165"/>
  <c r="F38" i="165"/>
  <c r="G38" i="165"/>
  <c r="H38" i="165"/>
  <c r="F39" i="165"/>
  <c r="G39" i="165"/>
  <c r="H39" i="165"/>
  <c r="F40" i="165"/>
  <c r="G40" i="165"/>
  <c r="H40" i="165"/>
  <c r="F41" i="165"/>
  <c r="G41" i="165"/>
  <c r="H41" i="165"/>
  <c r="F42" i="165"/>
  <c r="G42" i="165"/>
  <c r="M42" i="165" s="1"/>
  <c r="H42" i="165"/>
  <c r="F279" i="165"/>
  <c r="G279" i="165"/>
  <c r="H279" i="165"/>
  <c r="F280" i="165"/>
  <c r="G280" i="165"/>
  <c r="H280" i="165"/>
  <c r="F281" i="165"/>
  <c r="G281" i="165"/>
  <c r="H281" i="165"/>
  <c r="F282" i="165"/>
  <c r="G282" i="165"/>
  <c r="H282" i="165"/>
  <c r="F283" i="165"/>
  <c r="G283" i="165"/>
  <c r="H283" i="165"/>
  <c r="F284" i="165"/>
  <c r="G284" i="165"/>
  <c r="H284" i="165"/>
  <c r="F285" i="165"/>
  <c r="G285" i="165"/>
  <c r="H285" i="165"/>
  <c r="F286" i="165"/>
  <c r="G286" i="165"/>
  <c r="H286" i="165"/>
  <c r="F287" i="165"/>
  <c r="G287" i="165"/>
  <c r="H287" i="165"/>
  <c r="F288" i="165"/>
  <c r="G288" i="165"/>
  <c r="H288" i="165"/>
  <c r="F289" i="165"/>
  <c r="G289" i="165"/>
  <c r="H289" i="165"/>
  <c r="F290" i="165"/>
  <c r="G290" i="165"/>
  <c r="H290" i="165"/>
  <c r="F291" i="165"/>
  <c r="G291" i="165"/>
  <c r="H291" i="165"/>
  <c r="F292" i="165"/>
  <c r="G292" i="165"/>
  <c r="H292" i="165"/>
  <c r="F293" i="165"/>
  <c r="G293" i="165"/>
  <c r="AG293" i="165" s="1"/>
  <c r="H293" i="165"/>
  <c r="F294" i="165"/>
  <c r="G294" i="165"/>
  <c r="H294" i="165"/>
  <c r="F295" i="165"/>
  <c r="G295" i="165"/>
  <c r="H295" i="165"/>
  <c r="F296" i="165"/>
  <c r="G296" i="165"/>
  <c r="H296" i="165"/>
  <c r="F297" i="165"/>
  <c r="G297" i="165"/>
  <c r="H297" i="165"/>
  <c r="F298" i="165"/>
  <c r="G298" i="165"/>
  <c r="H298" i="165"/>
  <c r="F299" i="165"/>
  <c r="G299" i="165"/>
  <c r="M299" i="165" s="1"/>
  <c r="H299" i="165"/>
  <c r="F300" i="165"/>
  <c r="G300" i="165"/>
  <c r="H300" i="165"/>
  <c r="F301" i="165"/>
  <c r="G301" i="165"/>
  <c r="H301" i="165"/>
  <c r="F302" i="165"/>
  <c r="G302" i="165"/>
  <c r="H302" i="165"/>
  <c r="F303" i="165"/>
  <c r="G303" i="165"/>
  <c r="H303" i="165"/>
  <c r="F304" i="165"/>
  <c r="G304" i="165"/>
  <c r="H304" i="165"/>
  <c r="F305" i="165"/>
  <c r="G305" i="165"/>
  <c r="H305" i="165"/>
  <c r="F306" i="165"/>
  <c r="G306" i="165"/>
  <c r="H306" i="165"/>
  <c r="F307" i="165"/>
  <c r="G307" i="165"/>
  <c r="H307" i="165"/>
  <c r="F308" i="165"/>
  <c r="G308" i="165"/>
  <c r="H308" i="165"/>
  <c r="F46" i="165"/>
  <c r="G46" i="165"/>
  <c r="H46" i="165"/>
  <c r="F47" i="165"/>
  <c r="G47" i="165"/>
  <c r="H47" i="165"/>
  <c r="F48" i="165"/>
  <c r="G48" i="165"/>
  <c r="H48" i="165"/>
  <c r="F49" i="165"/>
  <c r="G49" i="165"/>
  <c r="H49" i="165"/>
  <c r="F50" i="165"/>
  <c r="G50" i="165"/>
  <c r="H50" i="165"/>
  <c r="F51" i="165"/>
  <c r="G51" i="165"/>
  <c r="H51" i="165"/>
  <c r="F52" i="165"/>
  <c r="G52" i="165"/>
  <c r="H52" i="165"/>
  <c r="AF52" i="165" s="1"/>
  <c r="F53" i="165"/>
  <c r="G53" i="165"/>
  <c r="H53" i="165"/>
  <c r="F54" i="165"/>
  <c r="G54" i="165"/>
  <c r="H54" i="165"/>
  <c r="F55" i="165"/>
  <c r="G55" i="165"/>
  <c r="W55" i="165" s="1"/>
  <c r="H55" i="165"/>
  <c r="F56" i="165"/>
  <c r="G56" i="165"/>
  <c r="H56" i="165"/>
  <c r="F57" i="165"/>
  <c r="G57" i="165"/>
  <c r="H57" i="165"/>
  <c r="F58" i="165"/>
  <c r="AD58" i="165" s="1"/>
  <c r="G58" i="165"/>
  <c r="H58" i="165"/>
  <c r="F59" i="165"/>
  <c r="G59" i="165"/>
  <c r="H59" i="165"/>
  <c r="F60" i="165"/>
  <c r="G60" i="165"/>
  <c r="H60" i="165"/>
  <c r="U60" i="165" s="1"/>
  <c r="F61" i="165"/>
  <c r="G61" i="165"/>
  <c r="H61" i="165"/>
  <c r="F62" i="165"/>
  <c r="G62" i="165"/>
  <c r="H62" i="165"/>
  <c r="F63" i="165"/>
  <c r="G63" i="165"/>
  <c r="M63" i="165" s="1"/>
  <c r="H63" i="165"/>
  <c r="F64" i="165"/>
  <c r="G64" i="165"/>
  <c r="M64" i="165" s="1"/>
  <c r="H64" i="165"/>
  <c r="F65" i="165"/>
  <c r="G65" i="165"/>
  <c r="H65" i="165"/>
  <c r="F66" i="165"/>
  <c r="AF66" i="165" s="1"/>
  <c r="G66" i="165"/>
  <c r="H66" i="165"/>
  <c r="F67" i="165"/>
  <c r="G67" i="165"/>
  <c r="H67" i="165"/>
  <c r="F68" i="165"/>
  <c r="G68" i="165"/>
  <c r="H68" i="165"/>
  <c r="AA68" i="165" s="1"/>
  <c r="F69" i="165"/>
  <c r="G69" i="165"/>
  <c r="H69" i="165"/>
  <c r="M69" i="165" s="1"/>
  <c r="F70" i="165"/>
  <c r="G70" i="165"/>
  <c r="H70" i="165"/>
  <c r="F71" i="165"/>
  <c r="G71" i="165"/>
  <c r="H71" i="165"/>
  <c r="F72" i="165"/>
  <c r="G72" i="165"/>
  <c r="M72" i="165" s="1"/>
  <c r="H72" i="165"/>
  <c r="F73" i="165"/>
  <c r="G73" i="165"/>
  <c r="H73" i="165"/>
  <c r="F74" i="165"/>
  <c r="G74" i="165"/>
  <c r="H74" i="165"/>
  <c r="F75" i="165"/>
  <c r="G75" i="165"/>
  <c r="M75" i="165" s="1"/>
  <c r="H75" i="165"/>
  <c r="F312" i="165"/>
  <c r="G312" i="165"/>
  <c r="H312" i="165"/>
  <c r="F313" i="165"/>
  <c r="G313" i="165"/>
  <c r="H313" i="165"/>
  <c r="F314" i="165"/>
  <c r="G314" i="165"/>
  <c r="AC314" i="165" s="1"/>
  <c r="H314" i="165"/>
  <c r="F315" i="165"/>
  <c r="G315" i="165"/>
  <c r="H315" i="165"/>
  <c r="F316" i="165"/>
  <c r="G316" i="165"/>
  <c r="H316" i="165"/>
  <c r="F317" i="165"/>
  <c r="G317" i="165"/>
  <c r="H317" i="165"/>
  <c r="F318" i="165"/>
  <c r="G318" i="165"/>
  <c r="H318" i="165"/>
  <c r="F319" i="165"/>
  <c r="G319" i="165"/>
  <c r="H319" i="165"/>
  <c r="AG319" i="165" s="1"/>
  <c r="F320" i="165"/>
  <c r="G320" i="165"/>
  <c r="H320" i="165"/>
  <c r="F321" i="165"/>
  <c r="G321" i="165"/>
  <c r="H321" i="165"/>
  <c r="F322" i="165"/>
  <c r="G322" i="165"/>
  <c r="H322" i="165"/>
  <c r="F323" i="165"/>
  <c r="G323" i="165"/>
  <c r="H323" i="165"/>
  <c r="F324" i="165"/>
  <c r="G324" i="165"/>
  <c r="H324" i="165"/>
  <c r="F325" i="165"/>
  <c r="G325" i="165"/>
  <c r="H325" i="165"/>
  <c r="F326" i="165"/>
  <c r="G326" i="165"/>
  <c r="H326" i="165"/>
  <c r="F327" i="165"/>
  <c r="G327" i="165"/>
  <c r="H327" i="165"/>
  <c r="AG327" i="165" s="1"/>
  <c r="F328" i="165"/>
  <c r="G328" i="165"/>
  <c r="H328" i="165"/>
  <c r="F329" i="165"/>
  <c r="G329" i="165"/>
  <c r="H329" i="165"/>
  <c r="F330" i="165"/>
  <c r="G330" i="165"/>
  <c r="H330" i="165"/>
  <c r="F331" i="165"/>
  <c r="G331" i="165"/>
  <c r="H331" i="165"/>
  <c r="F332" i="165"/>
  <c r="G332" i="165"/>
  <c r="H332" i="165"/>
  <c r="F333" i="165"/>
  <c r="AI333" i="165" s="1"/>
  <c r="G333" i="165"/>
  <c r="H333" i="165"/>
  <c r="F334" i="165"/>
  <c r="G334" i="165"/>
  <c r="H334" i="165"/>
  <c r="F335" i="165"/>
  <c r="G335" i="165"/>
  <c r="H335" i="165"/>
  <c r="AK335" i="165" s="1"/>
  <c r="F336" i="165"/>
  <c r="G336" i="165"/>
  <c r="H336" i="165"/>
  <c r="F337" i="165"/>
  <c r="G337" i="165"/>
  <c r="H337" i="165"/>
  <c r="F338" i="165"/>
  <c r="G338" i="165"/>
  <c r="AH338" i="165" s="1"/>
  <c r="H338" i="165"/>
  <c r="F339" i="165"/>
  <c r="G339" i="165"/>
  <c r="H339" i="165"/>
  <c r="F340" i="165"/>
  <c r="G340" i="165"/>
  <c r="H340" i="165"/>
  <c r="F341" i="165"/>
  <c r="G341" i="165"/>
  <c r="H341" i="165"/>
  <c r="F79" i="165"/>
  <c r="G79" i="165"/>
  <c r="H79" i="165"/>
  <c r="F80" i="165"/>
  <c r="G80" i="165"/>
  <c r="H80" i="165"/>
  <c r="F81" i="165"/>
  <c r="G81" i="165"/>
  <c r="H81" i="165"/>
  <c r="F82" i="165"/>
  <c r="G82" i="165"/>
  <c r="H82" i="165"/>
  <c r="AF82" i="165" s="1"/>
  <c r="F83" i="165"/>
  <c r="G83" i="165"/>
  <c r="H83" i="165"/>
  <c r="F84" i="165"/>
  <c r="G84" i="165"/>
  <c r="AF84" i="165" s="1"/>
  <c r="H84" i="165"/>
  <c r="F85" i="165"/>
  <c r="G85" i="165"/>
  <c r="H85" i="165"/>
  <c r="F86" i="165"/>
  <c r="G86" i="165"/>
  <c r="H86" i="165"/>
  <c r="F87" i="165"/>
  <c r="AB87" i="165" s="1"/>
  <c r="G87" i="165"/>
  <c r="H87" i="165"/>
  <c r="F88" i="165"/>
  <c r="G88" i="165"/>
  <c r="H88" i="165"/>
  <c r="F89" i="165"/>
  <c r="G89" i="165"/>
  <c r="H89" i="165"/>
  <c r="F90" i="165"/>
  <c r="G90" i="165"/>
  <c r="H90" i="165"/>
  <c r="F91" i="165"/>
  <c r="G91" i="165"/>
  <c r="H91" i="165"/>
  <c r="F92" i="165"/>
  <c r="G92" i="165"/>
  <c r="X92" i="165" s="1"/>
  <c r="H92" i="165"/>
  <c r="F93" i="165"/>
  <c r="G93" i="165"/>
  <c r="M93" i="165" s="1"/>
  <c r="H93" i="165"/>
  <c r="F94" i="165"/>
  <c r="G94" i="165"/>
  <c r="H94" i="165"/>
  <c r="F95" i="165"/>
  <c r="G95" i="165"/>
  <c r="H95" i="165"/>
  <c r="F96" i="165"/>
  <c r="G96" i="165"/>
  <c r="M96" i="165" s="1"/>
  <c r="H96" i="165"/>
  <c r="F97" i="165"/>
  <c r="G97" i="165"/>
  <c r="H97" i="165"/>
  <c r="M97" i="165" s="1"/>
  <c r="F98" i="165"/>
  <c r="G98" i="165"/>
  <c r="H98" i="165"/>
  <c r="AC98" i="165" s="1"/>
  <c r="F99" i="165"/>
  <c r="G99" i="165"/>
  <c r="H99" i="165"/>
  <c r="F100" i="165"/>
  <c r="G100" i="165"/>
  <c r="Z100" i="165" s="1"/>
  <c r="H100" i="165"/>
  <c r="F101" i="165"/>
  <c r="G101" i="165"/>
  <c r="H101" i="165"/>
  <c r="F102" i="165"/>
  <c r="G102" i="165"/>
  <c r="H102" i="165"/>
  <c r="F103" i="165"/>
  <c r="AE103" i="165" s="1"/>
  <c r="G103" i="165"/>
  <c r="H103" i="165"/>
  <c r="F104" i="165"/>
  <c r="G104" i="165"/>
  <c r="H104" i="165"/>
  <c r="F105" i="165"/>
  <c r="G105" i="165"/>
  <c r="H105" i="165"/>
  <c r="F106" i="165"/>
  <c r="G106" i="165"/>
  <c r="H106" i="165"/>
  <c r="W106" i="165" s="1"/>
  <c r="F107" i="165"/>
  <c r="G107" i="165"/>
  <c r="H107" i="165"/>
  <c r="F108" i="165"/>
  <c r="G108" i="165"/>
  <c r="AE108" i="165" s="1"/>
  <c r="H108" i="165"/>
  <c r="F345" i="165"/>
  <c r="G345" i="165"/>
  <c r="H345" i="165"/>
  <c r="F346" i="165"/>
  <c r="G346" i="165"/>
  <c r="H346" i="165"/>
  <c r="F347" i="165"/>
  <c r="G347" i="165"/>
  <c r="H347" i="165"/>
  <c r="F348" i="165"/>
  <c r="G348" i="165"/>
  <c r="H348" i="165"/>
  <c r="F349" i="165"/>
  <c r="G349" i="165"/>
  <c r="H349" i="165"/>
  <c r="F350" i="165"/>
  <c r="G350" i="165"/>
  <c r="H350" i="165"/>
  <c r="F351" i="165"/>
  <c r="G351" i="165"/>
  <c r="H351" i="165"/>
  <c r="F352" i="165"/>
  <c r="G352" i="165"/>
  <c r="H352" i="165"/>
  <c r="F353" i="165"/>
  <c r="G353" i="165"/>
  <c r="H353" i="165"/>
  <c r="F354" i="165"/>
  <c r="G354" i="165"/>
  <c r="H354" i="165"/>
  <c r="F355" i="165"/>
  <c r="G355" i="165"/>
  <c r="H355" i="165"/>
  <c r="F356" i="165"/>
  <c r="G356" i="165"/>
  <c r="H356" i="165"/>
  <c r="F357" i="165"/>
  <c r="G357" i="165"/>
  <c r="H357" i="165"/>
  <c r="F358" i="165"/>
  <c r="G358" i="165"/>
  <c r="H358" i="165"/>
  <c r="F359" i="165"/>
  <c r="G359" i="165"/>
  <c r="H359" i="165"/>
  <c r="F360" i="165"/>
  <c r="G360" i="165"/>
  <c r="H360" i="165"/>
  <c r="F361" i="165"/>
  <c r="G361" i="165"/>
  <c r="H361" i="165"/>
  <c r="F362" i="165"/>
  <c r="G362" i="165"/>
  <c r="H362" i="165"/>
  <c r="F363" i="165"/>
  <c r="G363" i="165"/>
  <c r="H363" i="165"/>
  <c r="F364" i="165"/>
  <c r="G364" i="165"/>
  <c r="H364" i="165"/>
  <c r="F365" i="165"/>
  <c r="G365" i="165"/>
  <c r="H365" i="165"/>
  <c r="F366" i="165"/>
  <c r="G366" i="165"/>
  <c r="H366" i="165"/>
  <c r="F367" i="165"/>
  <c r="G367" i="165"/>
  <c r="H367" i="165"/>
  <c r="F368" i="165"/>
  <c r="G368" i="165"/>
  <c r="H368" i="165"/>
  <c r="F369" i="165"/>
  <c r="G369" i="165"/>
  <c r="H369" i="165"/>
  <c r="F370" i="165"/>
  <c r="G370" i="165"/>
  <c r="H370" i="165"/>
  <c r="F371" i="165"/>
  <c r="G371" i="165"/>
  <c r="H371" i="165"/>
  <c r="F372" i="165"/>
  <c r="G372" i="165"/>
  <c r="H372" i="165"/>
  <c r="F373" i="165"/>
  <c r="G373" i="165"/>
  <c r="H373" i="165"/>
  <c r="F374" i="165"/>
  <c r="G374" i="165"/>
  <c r="H374" i="165"/>
  <c r="F112" i="165"/>
  <c r="G112" i="165"/>
  <c r="H112" i="165"/>
  <c r="F113" i="165"/>
  <c r="G113" i="165"/>
  <c r="H113" i="165"/>
  <c r="F114" i="165"/>
  <c r="G114" i="165"/>
  <c r="AF114" i="165" s="1"/>
  <c r="H114" i="165"/>
  <c r="F115" i="165"/>
  <c r="G115" i="165"/>
  <c r="H115" i="165"/>
  <c r="F116" i="165"/>
  <c r="G116" i="165"/>
  <c r="H116" i="165"/>
  <c r="F117" i="165"/>
  <c r="G117" i="165"/>
  <c r="H117" i="165"/>
  <c r="F118" i="165"/>
  <c r="G118" i="165"/>
  <c r="H118" i="165"/>
  <c r="F119" i="165"/>
  <c r="G119" i="165"/>
  <c r="H119" i="165"/>
  <c r="Y119" i="165" s="1"/>
  <c r="F120" i="165"/>
  <c r="G120" i="165"/>
  <c r="H120" i="165"/>
  <c r="F121" i="165"/>
  <c r="G121" i="165"/>
  <c r="M121" i="165" s="1"/>
  <c r="H121" i="165"/>
  <c r="F122" i="165"/>
  <c r="G122" i="165"/>
  <c r="H122" i="165"/>
  <c r="F123" i="165"/>
  <c r="G123" i="165"/>
  <c r="H123" i="165"/>
  <c r="F124" i="165"/>
  <c r="G124" i="165"/>
  <c r="H124" i="165"/>
  <c r="F125" i="165"/>
  <c r="AF125" i="165" s="1"/>
  <c r="G125" i="165"/>
  <c r="H125" i="165"/>
  <c r="F126" i="165"/>
  <c r="G126" i="165"/>
  <c r="H126" i="165"/>
  <c r="M126" i="165" s="1"/>
  <c r="F127" i="165"/>
  <c r="G127" i="165"/>
  <c r="H127" i="165"/>
  <c r="F128" i="165"/>
  <c r="G128" i="165"/>
  <c r="H128" i="165"/>
  <c r="F129" i="165"/>
  <c r="G129" i="165"/>
  <c r="H129" i="165"/>
  <c r="F130" i="165"/>
  <c r="G130" i="165"/>
  <c r="H130" i="165"/>
  <c r="F131" i="165"/>
  <c r="G131" i="165"/>
  <c r="H131" i="165"/>
  <c r="F132" i="165"/>
  <c r="G132" i="165"/>
  <c r="H132" i="165"/>
  <c r="F133" i="165"/>
  <c r="G133" i="165"/>
  <c r="H133" i="165"/>
  <c r="F134" i="165"/>
  <c r="G134" i="165"/>
  <c r="H134" i="165"/>
  <c r="F135" i="165"/>
  <c r="G135" i="165"/>
  <c r="H135" i="165"/>
  <c r="AB135" i="165" s="1"/>
  <c r="F136" i="165"/>
  <c r="G136" i="165"/>
  <c r="H136" i="165"/>
  <c r="F137" i="165"/>
  <c r="G137" i="165"/>
  <c r="H137" i="165"/>
  <c r="F138" i="165"/>
  <c r="G138" i="165"/>
  <c r="H138" i="165"/>
  <c r="F139" i="165"/>
  <c r="G139" i="165"/>
  <c r="H139" i="165"/>
  <c r="F140" i="165"/>
  <c r="G140" i="165"/>
  <c r="H140" i="165"/>
  <c r="F141" i="165"/>
  <c r="W141" i="165" s="1"/>
  <c r="G141" i="165"/>
  <c r="H141" i="165"/>
  <c r="F378" i="165"/>
  <c r="G378" i="165"/>
  <c r="H378" i="165"/>
  <c r="F379" i="165"/>
  <c r="G379" i="165"/>
  <c r="H379" i="165"/>
  <c r="F380" i="165"/>
  <c r="G380" i="165"/>
  <c r="H380" i="165"/>
  <c r="F381" i="165"/>
  <c r="G381" i="165"/>
  <c r="H381" i="165"/>
  <c r="M381" i="165" s="1"/>
  <c r="F382" i="165"/>
  <c r="G382" i="165"/>
  <c r="H382" i="165"/>
  <c r="F383" i="165"/>
  <c r="G383" i="165"/>
  <c r="H383" i="165"/>
  <c r="F384" i="165"/>
  <c r="G384" i="165"/>
  <c r="H384" i="165"/>
  <c r="F385" i="165"/>
  <c r="G385" i="165"/>
  <c r="H385" i="165"/>
  <c r="F386" i="165"/>
  <c r="G386" i="165"/>
  <c r="H386" i="165"/>
  <c r="F387" i="165"/>
  <c r="G387" i="165"/>
  <c r="H387" i="165"/>
  <c r="F388" i="165"/>
  <c r="G388" i="165"/>
  <c r="H388" i="165"/>
  <c r="F389" i="165"/>
  <c r="G389" i="165"/>
  <c r="H389" i="165"/>
  <c r="F390" i="165"/>
  <c r="G390" i="165"/>
  <c r="H390" i="165"/>
  <c r="F391" i="165"/>
  <c r="G391" i="165"/>
  <c r="H391" i="165"/>
  <c r="F392" i="165"/>
  <c r="G392" i="165"/>
  <c r="H392" i="165"/>
  <c r="F393" i="165"/>
  <c r="G393" i="165"/>
  <c r="H393" i="165"/>
  <c r="F394" i="165"/>
  <c r="G394" i="165"/>
  <c r="H394" i="165"/>
  <c r="F395" i="165"/>
  <c r="G395" i="165"/>
  <c r="H395" i="165"/>
  <c r="F396" i="165"/>
  <c r="G396" i="165"/>
  <c r="AH396" i="165" s="1"/>
  <c r="H396" i="165"/>
  <c r="F397" i="165"/>
  <c r="G397" i="165"/>
  <c r="H397" i="165"/>
  <c r="F398" i="165"/>
  <c r="G398" i="165"/>
  <c r="H398" i="165"/>
  <c r="F399" i="165"/>
  <c r="G399" i="165"/>
  <c r="H399" i="165"/>
  <c r="F400" i="165"/>
  <c r="G400" i="165"/>
  <c r="H400" i="165"/>
  <c r="F401" i="165"/>
  <c r="G401" i="165"/>
  <c r="H401" i="165"/>
  <c r="F402" i="165"/>
  <c r="G402" i="165"/>
  <c r="H402" i="165"/>
  <c r="F403" i="165"/>
  <c r="G403" i="165"/>
  <c r="H403" i="165"/>
  <c r="F404" i="165"/>
  <c r="G404" i="165"/>
  <c r="H404" i="165"/>
  <c r="F405" i="165"/>
  <c r="G405" i="165"/>
  <c r="H405" i="165"/>
  <c r="F406" i="165"/>
  <c r="G406" i="165"/>
  <c r="H406" i="165"/>
  <c r="F407" i="165"/>
  <c r="G407" i="165"/>
  <c r="H407" i="165"/>
  <c r="AH389" i="154"/>
  <c r="AH232" i="155" s="1"/>
  <c r="AI389" i="154"/>
  <c r="AI232" i="155" s="1"/>
  <c r="AI405" i="154"/>
  <c r="AI248" i="155" s="1"/>
  <c r="AJ397" i="154"/>
  <c r="AJ240" i="155" s="1"/>
  <c r="AJ405" i="154"/>
  <c r="AJ248" i="155" s="1"/>
  <c r="AK389" i="154"/>
  <c r="AK232" i="155" s="1"/>
  <c r="F145" i="165"/>
  <c r="G145" i="165"/>
  <c r="H145" i="165"/>
  <c r="M145" i="165" s="1"/>
  <c r="F146" i="165"/>
  <c r="G146" i="165"/>
  <c r="H146" i="165"/>
  <c r="AB146" i="165" s="1"/>
  <c r="F147" i="165"/>
  <c r="G147" i="165"/>
  <c r="H147" i="165"/>
  <c r="F148" i="165"/>
  <c r="G148" i="165"/>
  <c r="H148" i="165"/>
  <c r="F149" i="165"/>
  <c r="G149" i="165"/>
  <c r="H149" i="165"/>
  <c r="F150" i="165"/>
  <c r="G150" i="165"/>
  <c r="H150" i="165"/>
  <c r="F151" i="165"/>
  <c r="G151" i="165"/>
  <c r="H151" i="165"/>
  <c r="F152" i="165"/>
  <c r="G152" i="165"/>
  <c r="H152" i="165"/>
  <c r="M152" i="165" s="1"/>
  <c r="F153" i="165"/>
  <c r="G153" i="165"/>
  <c r="H153" i="165"/>
  <c r="F154" i="165"/>
  <c r="G154" i="165"/>
  <c r="H154" i="165"/>
  <c r="F155" i="165"/>
  <c r="G155" i="165"/>
  <c r="H155" i="165"/>
  <c r="F156" i="165"/>
  <c r="G156" i="165"/>
  <c r="H156" i="165"/>
  <c r="F157" i="165"/>
  <c r="G157" i="165"/>
  <c r="AB157" i="165" s="1"/>
  <c r="H157" i="165"/>
  <c r="F158" i="165"/>
  <c r="G158" i="165"/>
  <c r="H158" i="165"/>
  <c r="F159" i="165"/>
  <c r="G159" i="165"/>
  <c r="H159" i="165"/>
  <c r="F160" i="165"/>
  <c r="AF160" i="165" s="1"/>
  <c r="G160" i="165"/>
  <c r="H160" i="165"/>
  <c r="F161" i="165"/>
  <c r="G161" i="165"/>
  <c r="H161" i="165"/>
  <c r="F162" i="165"/>
  <c r="G162" i="165"/>
  <c r="H162" i="165"/>
  <c r="Z162" i="165" s="1"/>
  <c r="F163" i="165"/>
  <c r="G163" i="165"/>
  <c r="H163" i="165"/>
  <c r="F164" i="165"/>
  <c r="G164" i="165"/>
  <c r="H164" i="165"/>
  <c r="F165" i="165"/>
  <c r="G165" i="165"/>
  <c r="H165" i="165"/>
  <c r="F166" i="165"/>
  <c r="G166" i="165"/>
  <c r="H166" i="165"/>
  <c r="F167" i="165"/>
  <c r="G167" i="165"/>
  <c r="H167" i="165"/>
  <c r="F168" i="165"/>
  <c r="G168" i="165"/>
  <c r="H168" i="165"/>
  <c r="F169" i="165"/>
  <c r="G169" i="165"/>
  <c r="H169" i="165"/>
  <c r="F170" i="165"/>
  <c r="G170" i="165"/>
  <c r="H170" i="165"/>
  <c r="F171" i="165"/>
  <c r="G171" i="165"/>
  <c r="H171" i="165"/>
  <c r="F172" i="165"/>
  <c r="G172" i="165"/>
  <c r="M172" i="165" s="1"/>
  <c r="H172" i="165"/>
  <c r="F173" i="165"/>
  <c r="G173" i="165"/>
  <c r="H173" i="165"/>
  <c r="F174" i="165"/>
  <c r="G174" i="165"/>
  <c r="H174" i="165"/>
  <c r="F411" i="165"/>
  <c r="G411" i="165"/>
  <c r="H411" i="165"/>
  <c r="F412" i="165"/>
  <c r="G412" i="165"/>
  <c r="H412" i="165"/>
  <c r="F413" i="165"/>
  <c r="G413" i="165"/>
  <c r="H413" i="165"/>
  <c r="F414" i="165"/>
  <c r="G414" i="165"/>
  <c r="H414" i="165"/>
  <c r="F415" i="165"/>
  <c r="G415" i="165"/>
  <c r="AJ415" i="165" s="1"/>
  <c r="H415" i="165"/>
  <c r="F416" i="165"/>
  <c r="G416" i="165"/>
  <c r="H416" i="165"/>
  <c r="F417" i="165"/>
  <c r="G417" i="165"/>
  <c r="H417" i="165"/>
  <c r="F418" i="165"/>
  <c r="G418" i="165"/>
  <c r="H418" i="165"/>
  <c r="F419" i="165"/>
  <c r="G419" i="165"/>
  <c r="H419" i="165"/>
  <c r="F420" i="165"/>
  <c r="G420" i="165"/>
  <c r="H420" i="165"/>
  <c r="F421" i="165"/>
  <c r="G421" i="165"/>
  <c r="H421" i="165"/>
  <c r="F422" i="165"/>
  <c r="G422" i="165"/>
  <c r="H422" i="165"/>
  <c r="F423" i="165"/>
  <c r="G423" i="165"/>
  <c r="H423" i="165"/>
  <c r="F424" i="165"/>
  <c r="G424" i="165"/>
  <c r="H424" i="165"/>
  <c r="F425" i="165"/>
  <c r="G425" i="165"/>
  <c r="H425" i="165"/>
  <c r="F426" i="165"/>
  <c r="G426" i="165"/>
  <c r="H426" i="165"/>
  <c r="F427" i="165"/>
  <c r="G427" i="165"/>
  <c r="H427" i="165"/>
  <c r="F428" i="165"/>
  <c r="G428" i="165"/>
  <c r="H428" i="165"/>
  <c r="F429" i="165"/>
  <c r="G429" i="165"/>
  <c r="H429" i="165"/>
  <c r="F430" i="165"/>
  <c r="G430" i="165"/>
  <c r="H430" i="165"/>
  <c r="F431" i="165"/>
  <c r="G431" i="165"/>
  <c r="H431" i="165"/>
  <c r="F432" i="165"/>
  <c r="G432" i="165"/>
  <c r="H432" i="165"/>
  <c r="F433" i="165"/>
  <c r="G433" i="165"/>
  <c r="H433" i="165"/>
  <c r="F434" i="165"/>
  <c r="G434" i="165"/>
  <c r="H434" i="165"/>
  <c r="F435" i="165"/>
  <c r="G435" i="165"/>
  <c r="H435" i="165"/>
  <c r="F436" i="165"/>
  <c r="G436" i="165"/>
  <c r="H436" i="165"/>
  <c r="F437" i="165"/>
  <c r="G437" i="165"/>
  <c r="H437" i="165"/>
  <c r="F438" i="165"/>
  <c r="G438" i="165"/>
  <c r="H438" i="165"/>
  <c r="F439" i="165"/>
  <c r="G439" i="165"/>
  <c r="H439" i="165"/>
  <c r="F440" i="165"/>
  <c r="G440" i="165"/>
  <c r="H440" i="165"/>
  <c r="AH418" i="154"/>
  <c r="AH288" i="155" s="1"/>
  <c r="AH423" i="154"/>
  <c r="AH293" i="155" s="1"/>
  <c r="AI418" i="154"/>
  <c r="AI288" i="155" s="1"/>
  <c r="AJ418" i="154"/>
  <c r="AJ288" i="155" s="1"/>
  <c r="AJ434" i="154"/>
  <c r="AJ304" i="155" s="1"/>
  <c r="AK418" i="154"/>
  <c r="AK288" i="155" s="1"/>
  <c r="F178" i="165"/>
  <c r="V178" i="165" s="1"/>
  <c r="G178" i="165"/>
  <c r="H178" i="165"/>
  <c r="F179" i="165"/>
  <c r="AB179" i="165" s="1"/>
  <c r="G179" i="165"/>
  <c r="H179" i="165"/>
  <c r="F180" i="165"/>
  <c r="G180" i="165"/>
  <c r="H180" i="165"/>
  <c r="F181" i="165"/>
  <c r="G181" i="165"/>
  <c r="H181" i="165"/>
  <c r="AF181" i="165" s="1"/>
  <c r="F182" i="165"/>
  <c r="G182" i="165"/>
  <c r="H182" i="165"/>
  <c r="F183" i="165"/>
  <c r="G183" i="165"/>
  <c r="H183" i="165"/>
  <c r="F184" i="165"/>
  <c r="G184" i="165"/>
  <c r="U184" i="165" s="1"/>
  <c r="H184" i="165"/>
  <c r="F185" i="165"/>
  <c r="G185" i="165"/>
  <c r="H185" i="165"/>
  <c r="F186" i="165"/>
  <c r="W186" i="165" s="1"/>
  <c r="G186" i="165"/>
  <c r="H186" i="165"/>
  <c r="F187" i="165"/>
  <c r="G187" i="165"/>
  <c r="H187" i="165"/>
  <c r="F188" i="165"/>
  <c r="G188" i="165"/>
  <c r="H188" i="165"/>
  <c r="F189" i="165"/>
  <c r="G189" i="165"/>
  <c r="H189" i="165"/>
  <c r="F190" i="165"/>
  <c r="G190" i="165"/>
  <c r="H190" i="165"/>
  <c r="F191" i="165"/>
  <c r="G191" i="165"/>
  <c r="H191" i="165"/>
  <c r="F192" i="165"/>
  <c r="G192" i="165"/>
  <c r="H192" i="165"/>
  <c r="F193" i="165"/>
  <c r="G193" i="165"/>
  <c r="H193" i="165"/>
  <c r="F194" i="165"/>
  <c r="G194" i="165"/>
  <c r="H194" i="165"/>
  <c r="F195" i="165"/>
  <c r="G195" i="165"/>
  <c r="H195" i="165"/>
  <c r="F196" i="165"/>
  <c r="G196" i="165"/>
  <c r="H196" i="165"/>
  <c r="F197" i="165"/>
  <c r="G197" i="165"/>
  <c r="H197" i="165"/>
  <c r="Z197" i="165" s="1"/>
  <c r="F198" i="165"/>
  <c r="G198" i="165"/>
  <c r="H198" i="165"/>
  <c r="F199" i="165"/>
  <c r="G199" i="165"/>
  <c r="H199" i="165"/>
  <c r="F200" i="165"/>
  <c r="G200" i="165"/>
  <c r="H200" i="165"/>
  <c r="F201" i="165"/>
  <c r="G201" i="165"/>
  <c r="H201" i="165"/>
  <c r="F202" i="165"/>
  <c r="G202" i="165"/>
  <c r="H202" i="165"/>
  <c r="F203" i="165"/>
  <c r="AC203" i="165" s="1"/>
  <c r="G203" i="165"/>
  <c r="H203" i="165"/>
  <c r="F204" i="165"/>
  <c r="G204" i="165"/>
  <c r="H204" i="165"/>
  <c r="M204" i="165" s="1"/>
  <c r="F205" i="165"/>
  <c r="G205" i="165"/>
  <c r="H205" i="165"/>
  <c r="W205" i="165" s="1"/>
  <c r="F206" i="165"/>
  <c r="G206" i="165"/>
  <c r="H206" i="165"/>
  <c r="F207" i="165"/>
  <c r="G207" i="165"/>
  <c r="H207" i="165"/>
  <c r="F444" i="165"/>
  <c r="G444" i="165"/>
  <c r="H444" i="165"/>
  <c r="F445" i="165"/>
  <c r="G445" i="165"/>
  <c r="H445" i="165"/>
  <c r="F446" i="165"/>
  <c r="G446" i="165"/>
  <c r="H446" i="165"/>
  <c r="F447" i="165"/>
  <c r="G447" i="165"/>
  <c r="H447" i="165"/>
  <c r="F448" i="165"/>
  <c r="G448" i="165"/>
  <c r="H448" i="165"/>
  <c r="F449" i="165"/>
  <c r="G449" i="165"/>
  <c r="H449" i="165"/>
  <c r="F450" i="165"/>
  <c r="G450" i="165"/>
  <c r="M450" i="165" s="1"/>
  <c r="H450" i="165"/>
  <c r="F451" i="165"/>
  <c r="G451" i="165"/>
  <c r="H451" i="165"/>
  <c r="F452" i="165"/>
  <c r="G452" i="165"/>
  <c r="H452" i="165"/>
  <c r="F453" i="165"/>
  <c r="G453" i="165"/>
  <c r="H453" i="165"/>
  <c r="F454" i="165"/>
  <c r="G454" i="165"/>
  <c r="H454" i="165"/>
  <c r="F455" i="165"/>
  <c r="G455" i="165"/>
  <c r="H455" i="165"/>
  <c r="F456" i="165"/>
  <c r="G456" i="165"/>
  <c r="H456" i="165"/>
  <c r="F457" i="165"/>
  <c r="G457" i="165"/>
  <c r="H457" i="165"/>
  <c r="F458" i="165"/>
  <c r="G458" i="165"/>
  <c r="M458" i="165" s="1"/>
  <c r="H458" i="165"/>
  <c r="F459" i="165"/>
  <c r="G459" i="165"/>
  <c r="H459" i="165"/>
  <c r="F460" i="165"/>
  <c r="G460" i="165"/>
  <c r="H460" i="165"/>
  <c r="F461" i="165"/>
  <c r="G461" i="165"/>
  <c r="H461" i="165"/>
  <c r="F462" i="165"/>
  <c r="G462" i="165"/>
  <c r="H462" i="165"/>
  <c r="F463" i="165"/>
  <c r="G463" i="165"/>
  <c r="H463" i="165"/>
  <c r="F464" i="165"/>
  <c r="G464" i="165"/>
  <c r="H464" i="165"/>
  <c r="F465" i="165"/>
  <c r="G465" i="165"/>
  <c r="H465" i="165"/>
  <c r="F466" i="165"/>
  <c r="G466" i="165"/>
  <c r="M466" i="165" s="1"/>
  <c r="H466" i="165"/>
  <c r="F467" i="165"/>
  <c r="G467" i="165"/>
  <c r="H467" i="165"/>
  <c r="F468" i="165"/>
  <c r="G468" i="165"/>
  <c r="H468" i="165"/>
  <c r="F469" i="165"/>
  <c r="G469" i="165"/>
  <c r="H469" i="165"/>
  <c r="F470" i="165"/>
  <c r="G470" i="165"/>
  <c r="H470" i="165"/>
  <c r="F471" i="165"/>
  <c r="G471" i="165"/>
  <c r="H471" i="165"/>
  <c r="F472" i="165"/>
  <c r="G472" i="165"/>
  <c r="H472" i="165"/>
  <c r="F473" i="165"/>
  <c r="G473" i="165"/>
  <c r="H473" i="165"/>
  <c r="AH194" i="154"/>
  <c r="AI178" i="154"/>
  <c r="AI447" i="154"/>
  <c r="AI344" i="155" s="1"/>
  <c r="AI463" i="154"/>
  <c r="AI360" i="155" s="1"/>
  <c r="AI471" i="154"/>
  <c r="AI368" i="155" s="1"/>
  <c r="AJ186" i="154"/>
  <c r="AJ319" i="155" s="1"/>
  <c r="AJ453" i="154"/>
  <c r="AJ350" i="155" s="1"/>
  <c r="AK178" i="154"/>
  <c r="AK180" i="154"/>
  <c r="AK447" i="154"/>
  <c r="AK344" i="155" s="1"/>
  <c r="AK471" i="154"/>
  <c r="AK368" i="155" s="1"/>
  <c r="F211" i="165"/>
  <c r="G211" i="165"/>
  <c r="H211" i="165"/>
  <c r="F212" i="165"/>
  <c r="G212" i="165"/>
  <c r="H212" i="165"/>
  <c r="F213" i="165"/>
  <c r="G213" i="165"/>
  <c r="H213" i="165"/>
  <c r="F214" i="165"/>
  <c r="G214" i="165"/>
  <c r="H214" i="165"/>
  <c r="F215" i="165"/>
  <c r="G215" i="165"/>
  <c r="H215" i="165"/>
  <c r="F216" i="165"/>
  <c r="G216" i="165"/>
  <c r="AB216" i="165" s="1"/>
  <c r="H216" i="165"/>
  <c r="F217" i="165"/>
  <c r="G217" i="165"/>
  <c r="H217" i="165"/>
  <c r="F218" i="165"/>
  <c r="U218" i="165" s="1"/>
  <c r="G218" i="165"/>
  <c r="H218" i="165"/>
  <c r="F219" i="165"/>
  <c r="G219" i="165"/>
  <c r="U219" i="165" s="1"/>
  <c r="H219" i="165"/>
  <c r="F220" i="165"/>
  <c r="G220" i="165"/>
  <c r="H220" i="165"/>
  <c r="F221" i="165"/>
  <c r="G221" i="165"/>
  <c r="H221" i="165"/>
  <c r="F222" i="165"/>
  <c r="G222" i="165"/>
  <c r="H222" i="165"/>
  <c r="F223" i="165"/>
  <c r="G223" i="165"/>
  <c r="H223" i="165"/>
  <c r="F224" i="165"/>
  <c r="G224" i="165"/>
  <c r="H224" i="165"/>
  <c r="W224" i="165" s="1"/>
  <c r="F225" i="165"/>
  <c r="G225" i="165"/>
  <c r="H225" i="165"/>
  <c r="M225" i="165" s="1"/>
  <c r="F226" i="165"/>
  <c r="G226" i="165"/>
  <c r="H226" i="165"/>
  <c r="F227" i="165"/>
  <c r="G227" i="165"/>
  <c r="H227" i="165"/>
  <c r="F228" i="165"/>
  <c r="G228" i="165"/>
  <c r="M228" i="165" s="1"/>
  <c r="H228" i="165"/>
  <c r="F229" i="165"/>
  <c r="G229" i="165"/>
  <c r="H229" i="165"/>
  <c r="F230" i="165"/>
  <c r="G230" i="165"/>
  <c r="H230" i="165"/>
  <c r="F231" i="165"/>
  <c r="G231" i="165"/>
  <c r="H231" i="165"/>
  <c r="F232" i="165"/>
  <c r="G232" i="165"/>
  <c r="H232" i="165"/>
  <c r="F233" i="165"/>
  <c r="G233" i="165"/>
  <c r="H233" i="165"/>
  <c r="F234" i="165"/>
  <c r="G234" i="165"/>
  <c r="H234" i="165"/>
  <c r="F235" i="165"/>
  <c r="G235" i="165"/>
  <c r="H235" i="165"/>
  <c r="F236" i="165"/>
  <c r="G236" i="165"/>
  <c r="H236" i="165"/>
  <c r="F237" i="165"/>
  <c r="G237" i="165"/>
  <c r="H237" i="165"/>
  <c r="F238" i="165"/>
  <c r="G238" i="165"/>
  <c r="H238" i="165"/>
  <c r="F239" i="165"/>
  <c r="G239" i="165"/>
  <c r="H239" i="165"/>
  <c r="F240" i="165"/>
  <c r="G240" i="165"/>
  <c r="H240" i="165"/>
  <c r="F477" i="165"/>
  <c r="G477" i="165"/>
  <c r="H477" i="165"/>
  <c r="F478" i="165"/>
  <c r="G478" i="165"/>
  <c r="AH478" i="165" s="1"/>
  <c r="H478" i="165"/>
  <c r="F479" i="165"/>
  <c r="G479" i="165"/>
  <c r="H479" i="165"/>
  <c r="F480" i="165"/>
  <c r="G480" i="165"/>
  <c r="H480" i="165"/>
  <c r="F481" i="165"/>
  <c r="G481" i="165"/>
  <c r="H481" i="165"/>
  <c r="F482" i="165"/>
  <c r="G482" i="165"/>
  <c r="H482" i="165"/>
  <c r="F483" i="165"/>
  <c r="G483" i="165"/>
  <c r="H483" i="165"/>
  <c r="F484" i="165"/>
  <c r="G484" i="165"/>
  <c r="H484" i="165"/>
  <c r="F485" i="165"/>
  <c r="G485" i="165"/>
  <c r="H485" i="165"/>
  <c r="F486" i="165"/>
  <c r="G486" i="165"/>
  <c r="AK486" i="165" s="1"/>
  <c r="H486" i="165"/>
  <c r="F487" i="165"/>
  <c r="G487" i="165"/>
  <c r="H487" i="165"/>
  <c r="F488" i="165"/>
  <c r="G488" i="165"/>
  <c r="H488" i="165"/>
  <c r="F489" i="165"/>
  <c r="G489" i="165"/>
  <c r="H489" i="165"/>
  <c r="F490" i="165"/>
  <c r="G490" i="165"/>
  <c r="H490" i="165"/>
  <c r="F491" i="165"/>
  <c r="G491" i="165"/>
  <c r="H491" i="165"/>
  <c r="AK491" i="165" s="1"/>
  <c r="F492" i="165"/>
  <c r="G492" i="165"/>
  <c r="H492" i="165"/>
  <c r="F493" i="165"/>
  <c r="G493" i="165"/>
  <c r="H493" i="165"/>
  <c r="F494" i="165"/>
  <c r="G494" i="165"/>
  <c r="H494" i="165"/>
  <c r="F495" i="165"/>
  <c r="G495" i="165"/>
  <c r="H495" i="165"/>
  <c r="F496" i="165"/>
  <c r="G496" i="165"/>
  <c r="H496" i="165"/>
  <c r="F497" i="165"/>
  <c r="G497" i="165"/>
  <c r="M497" i="165" s="1"/>
  <c r="H497" i="165"/>
  <c r="F498" i="165"/>
  <c r="G498" i="165"/>
  <c r="H498" i="165"/>
  <c r="F499" i="165"/>
  <c r="G499" i="165"/>
  <c r="H499" i="165"/>
  <c r="F500" i="165"/>
  <c r="G500" i="165"/>
  <c r="H500" i="165"/>
  <c r="F501" i="165"/>
  <c r="G501" i="165"/>
  <c r="H501" i="165"/>
  <c r="F502" i="165"/>
  <c r="G502" i="165"/>
  <c r="AD502" i="165" s="1"/>
  <c r="H502" i="165"/>
  <c r="F503" i="165"/>
  <c r="G503" i="165"/>
  <c r="H503" i="165"/>
  <c r="F504" i="165"/>
  <c r="G504" i="165"/>
  <c r="H504" i="165"/>
  <c r="F505" i="165"/>
  <c r="G505" i="165"/>
  <c r="H505" i="165"/>
  <c r="F506" i="165"/>
  <c r="G506" i="165"/>
  <c r="H506" i="165"/>
  <c r="AH212" i="154"/>
  <c r="AH372" i="155" s="1"/>
  <c r="AH217" i="154"/>
  <c r="AH223" i="154"/>
  <c r="AH383" i="155" s="1"/>
  <c r="AH225" i="154"/>
  <c r="AH228" i="154"/>
  <c r="AH233" i="154"/>
  <c r="AH393" i="155" s="1"/>
  <c r="AH239" i="154"/>
  <c r="AI212" i="154"/>
  <c r="AI372" i="155" s="1"/>
  <c r="AI220" i="154"/>
  <c r="AI223" i="154"/>
  <c r="AI225" i="154"/>
  <c r="AI228" i="154"/>
  <c r="AI233" i="154"/>
  <c r="AI239" i="154"/>
  <c r="AI481" i="154"/>
  <c r="AI405" i="155" s="1"/>
  <c r="AI492" i="154"/>
  <c r="AI416" i="155" s="1"/>
  <c r="AJ212" i="154"/>
  <c r="AJ217" i="154"/>
  <c r="AJ220" i="154"/>
  <c r="AJ223" i="154"/>
  <c r="AJ225" i="154"/>
  <c r="AJ228" i="154"/>
  <c r="AJ231" i="154"/>
  <c r="AJ233" i="154"/>
  <c r="AJ393" i="155" s="1"/>
  <c r="AJ239" i="154"/>
  <c r="AJ481" i="154"/>
  <c r="AJ405" i="155" s="1"/>
  <c r="AK212" i="154"/>
  <c r="AK220" i="154"/>
  <c r="AK223" i="154"/>
  <c r="AK225" i="154"/>
  <c r="AK228" i="154"/>
  <c r="AK233" i="154"/>
  <c r="AK393" i="155" s="1"/>
  <c r="AK234" i="154"/>
  <c r="AK239" i="154"/>
  <c r="AK481" i="154"/>
  <c r="AK405" i="155" s="1"/>
  <c r="AK487" i="154"/>
  <c r="AK503" i="154"/>
  <c r="AK427" i="155" s="1"/>
  <c r="N250" i="141"/>
  <c r="M250" i="141"/>
  <c r="N249" i="141"/>
  <c r="M249" i="141"/>
  <c r="N248" i="141"/>
  <c r="M248" i="141"/>
  <c r="N247" i="141"/>
  <c r="M247" i="141"/>
  <c r="N246" i="141"/>
  <c r="M246" i="141"/>
  <c r="N245" i="141"/>
  <c r="M245" i="141"/>
  <c r="N244" i="141"/>
  <c r="M244" i="141"/>
  <c r="N243" i="141"/>
  <c r="M243" i="141"/>
  <c r="N239" i="141"/>
  <c r="M239" i="141"/>
  <c r="N238" i="141"/>
  <c r="M238" i="141"/>
  <c r="N237" i="141"/>
  <c r="M237" i="141"/>
  <c r="N236" i="141"/>
  <c r="M236" i="141"/>
  <c r="N235" i="141"/>
  <c r="M235" i="141"/>
  <c r="N234" i="141"/>
  <c r="M234" i="141"/>
  <c r="N233" i="141"/>
  <c r="M233" i="141"/>
  <c r="N232" i="141"/>
  <c r="M232" i="141"/>
  <c r="N228" i="141"/>
  <c r="M228" i="141"/>
  <c r="N227" i="141"/>
  <c r="M227" i="141"/>
  <c r="N226" i="141"/>
  <c r="M226" i="141"/>
  <c r="N225" i="141"/>
  <c r="M225" i="141"/>
  <c r="N224" i="141"/>
  <c r="M224" i="141"/>
  <c r="N223" i="141"/>
  <c r="M223" i="141"/>
  <c r="N222" i="141"/>
  <c r="M222" i="141"/>
  <c r="N221" i="141"/>
  <c r="M221" i="141"/>
  <c r="N217" i="141"/>
  <c r="M217" i="141"/>
  <c r="N216" i="141"/>
  <c r="M216" i="141"/>
  <c r="N215" i="141"/>
  <c r="M215" i="141"/>
  <c r="N214" i="141"/>
  <c r="M214" i="141"/>
  <c r="N213" i="141"/>
  <c r="M213" i="141"/>
  <c r="N212" i="141"/>
  <c r="M212" i="141"/>
  <c r="N211" i="141"/>
  <c r="M211" i="141"/>
  <c r="N210" i="141"/>
  <c r="M210" i="141"/>
  <c r="N206" i="141"/>
  <c r="M206" i="141"/>
  <c r="N205" i="141"/>
  <c r="M205" i="141"/>
  <c r="N204" i="141"/>
  <c r="M204" i="141"/>
  <c r="N203" i="141"/>
  <c r="M203" i="141"/>
  <c r="N202" i="141"/>
  <c r="M202" i="141"/>
  <c r="N201" i="141"/>
  <c r="M201" i="141"/>
  <c r="N200" i="141"/>
  <c r="M200" i="141"/>
  <c r="N199" i="141"/>
  <c r="M199" i="141"/>
  <c r="N195" i="141"/>
  <c r="M195" i="141"/>
  <c r="N194" i="141"/>
  <c r="M194" i="141"/>
  <c r="N193" i="141"/>
  <c r="M193" i="141"/>
  <c r="N192" i="141"/>
  <c r="M192" i="141"/>
  <c r="N191" i="141"/>
  <c r="M191" i="141"/>
  <c r="N190" i="141"/>
  <c r="M190" i="141"/>
  <c r="N189" i="141"/>
  <c r="M189" i="141"/>
  <c r="N188" i="141"/>
  <c r="M188" i="141"/>
  <c r="N182" i="141"/>
  <c r="M182" i="141"/>
  <c r="N181" i="141"/>
  <c r="M181" i="141"/>
  <c r="N180" i="141"/>
  <c r="M180" i="141"/>
  <c r="N179" i="141"/>
  <c r="M179" i="141"/>
  <c r="N178" i="141"/>
  <c r="M178" i="141"/>
  <c r="N177" i="141"/>
  <c r="M177" i="141"/>
  <c r="N176" i="141"/>
  <c r="M176" i="141"/>
  <c r="N175" i="141"/>
  <c r="M175" i="141"/>
  <c r="N169" i="141"/>
  <c r="M169" i="141"/>
  <c r="N168" i="141"/>
  <c r="M168" i="141"/>
  <c r="N167" i="141"/>
  <c r="M167" i="141"/>
  <c r="N166" i="141"/>
  <c r="M166" i="141"/>
  <c r="N165" i="141"/>
  <c r="M165" i="141"/>
  <c r="N164" i="141"/>
  <c r="M164" i="141"/>
  <c r="N163" i="141"/>
  <c r="M163" i="141"/>
  <c r="N162" i="141"/>
  <c r="M162" i="141"/>
  <c r="N156" i="141"/>
  <c r="M156" i="141"/>
  <c r="N155" i="141"/>
  <c r="M155" i="141"/>
  <c r="N154" i="141"/>
  <c r="M154" i="141"/>
  <c r="N153" i="141"/>
  <c r="M153" i="141"/>
  <c r="N152" i="141"/>
  <c r="M152" i="141"/>
  <c r="N151" i="141"/>
  <c r="M151" i="141"/>
  <c r="N150" i="141"/>
  <c r="M150" i="141"/>
  <c r="N149" i="141"/>
  <c r="M149" i="141"/>
  <c r="N143" i="141"/>
  <c r="M143" i="141"/>
  <c r="N142" i="141"/>
  <c r="M142" i="141"/>
  <c r="N141" i="141"/>
  <c r="M141" i="141"/>
  <c r="N140" i="141"/>
  <c r="M140" i="141"/>
  <c r="N139" i="141"/>
  <c r="M139" i="141"/>
  <c r="N138" i="141"/>
  <c r="M138" i="141"/>
  <c r="N137" i="141"/>
  <c r="M137" i="141"/>
  <c r="N136" i="141"/>
  <c r="M136" i="141"/>
  <c r="N132" i="141"/>
  <c r="M132" i="141"/>
  <c r="N131" i="141"/>
  <c r="M131" i="141"/>
  <c r="N130" i="141"/>
  <c r="M130" i="141"/>
  <c r="N129" i="141"/>
  <c r="M129" i="141"/>
  <c r="N128" i="141"/>
  <c r="M128" i="141"/>
  <c r="N127" i="141"/>
  <c r="M127" i="141"/>
  <c r="N126" i="141"/>
  <c r="M126" i="141"/>
  <c r="N125" i="141"/>
  <c r="M125" i="141"/>
  <c r="N121" i="141"/>
  <c r="M121" i="141"/>
  <c r="N120" i="141"/>
  <c r="M120" i="141"/>
  <c r="N119" i="141"/>
  <c r="M119" i="141"/>
  <c r="N118" i="141"/>
  <c r="M118" i="141"/>
  <c r="N117" i="141"/>
  <c r="M117" i="141"/>
  <c r="N116" i="141"/>
  <c r="M116" i="141"/>
  <c r="N115" i="141"/>
  <c r="M115" i="141"/>
  <c r="N114" i="141"/>
  <c r="M114" i="141"/>
  <c r="N110" i="141"/>
  <c r="M110" i="141"/>
  <c r="N109" i="141"/>
  <c r="M109" i="141"/>
  <c r="N108" i="141"/>
  <c r="M108" i="141"/>
  <c r="N107" i="141"/>
  <c r="M107" i="141"/>
  <c r="N106" i="141"/>
  <c r="M106" i="141"/>
  <c r="N105" i="141"/>
  <c r="M105" i="141"/>
  <c r="N104" i="141"/>
  <c r="M104" i="141"/>
  <c r="N103" i="141"/>
  <c r="M103" i="141"/>
  <c r="N99" i="141"/>
  <c r="M99" i="141"/>
  <c r="N98" i="141"/>
  <c r="M98" i="141"/>
  <c r="N97" i="141"/>
  <c r="M97" i="141"/>
  <c r="N96" i="141"/>
  <c r="M96" i="141"/>
  <c r="N95" i="141"/>
  <c r="M95" i="141"/>
  <c r="N94" i="141"/>
  <c r="M94" i="141"/>
  <c r="N93" i="141"/>
  <c r="M93" i="141"/>
  <c r="N92" i="141"/>
  <c r="M92" i="141"/>
  <c r="N88" i="141"/>
  <c r="M88" i="141"/>
  <c r="N87" i="141"/>
  <c r="M87" i="141"/>
  <c r="N86" i="141"/>
  <c r="M86" i="141"/>
  <c r="N85" i="141"/>
  <c r="M85" i="141"/>
  <c r="N84" i="141"/>
  <c r="M84" i="141"/>
  <c r="N83" i="141"/>
  <c r="M83" i="141"/>
  <c r="N82" i="141"/>
  <c r="M82" i="141"/>
  <c r="N81" i="141"/>
  <c r="M81" i="141"/>
  <c r="N77" i="141"/>
  <c r="M77" i="141"/>
  <c r="N76" i="141"/>
  <c r="M76" i="141"/>
  <c r="N75" i="141"/>
  <c r="M75" i="141"/>
  <c r="N74" i="141"/>
  <c r="M74" i="141"/>
  <c r="N73" i="141"/>
  <c r="M73" i="141"/>
  <c r="N72" i="141"/>
  <c r="M72" i="141"/>
  <c r="N71" i="141"/>
  <c r="M71" i="141"/>
  <c r="N70" i="141"/>
  <c r="M70" i="141"/>
  <c r="N66" i="141"/>
  <c r="M66" i="141"/>
  <c r="N65" i="141"/>
  <c r="M65" i="141"/>
  <c r="N64" i="141"/>
  <c r="M64" i="141"/>
  <c r="N63" i="141"/>
  <c r="M63" i="141"/>
  <c r="N62" i="141"/>
  <c r="M62" i="141"/>
  <c r="N61" i="141"/>
  <c r="M61" i="141"/>
  <c r="N60" i="141"/>
  <c r="M60" i="141"/>
  <c r="N59" i="141"/>
  <c r="M59" i="141"/>
  <c r="N55" i="141"/>
  <c r="M55" i="141"/>
  <c r="N54" i="141"/>
  <c r="M54" i="141"/>
  <c r="N53" i="141"/>
  <c r="M53" i="141"/>
  <c r="N52" i="141"/>
  <c r="M52" i="141"/>
  <c r="N51" i="141"/>
  <c r="M51" i="141"/>
  <c r="N50" i="141"/>
  <c r="M50" i="141"/>
  <c r="N49" i="141"/>
  <c r="M49" i="141"/>
  <c r="N48" i="141"/>
  <c r="M48" i="141"/>
  <c r="N42" i="141"/>
  <c r="M42" i="141"/>
  <c r="N41" i="141"/>
  <c r="M41" i="141"/>
  <c r="N40" i="141"/>
  <c r="M40" i="141"/>
  <c r="N39" i="141"/>
  <c r="M39" i="141"/>
  <c r="N38" i="141"/>
  <c r="M38" i="141"/>
  <c r="N37" i="141"/>
  <c r="M37" i="141"/>
  <c r="N36" i="141"/>
  <c r="M36" i="141"/>
  <c r="N35" i="141"/>
  <c r="M35" i="141"/>
  <c r="N31" i="141"/>
  <c r="M31" i="141"/>
  <c r="N30" i="141"/>
  <c r="M30" i="141"/>
  <c r="N29" i="141"/>
  <c r="M29" i="141"/>
  <c r="N28" i="141"/>
  <c r="M28" i="141"/>
  <c r="N27" i="141"/>
  <c r="M27" i="141"/>
  <c r="N26" i="141"/>
  <c r="M26" i="141"/>
  <c r="N25" i="141"/>
  <c r="M25" i="141"/>
  <c r="N24" i="141"/>
  <c r="M24" i="141"/>
  <c r="N13" i="141"/>
  <c r="N14" i="141"/>
  <c r="N15" i="141"/>
  <c r="N16" i="141"/>
  <c r="N17" i="141"/>
  <c r="N18" i="141"/>
  <c r="N19" i="141"/>
  <c r="N20" i="141"/>
  <c r="M13" i="141"/>
  <c r="M14" i="141"/>
  <c r="M15" i="141"/>
  <c r="M16" i="141"/>
  <c r="M17" i="141"/>
  <c r="M18" i="141"/>
  <c r="M19" i="141"/>
  <c r="M20" i="141"/>
  <c r="AG61" i="133"/>
  <c r="A2" i="132"/>
  <c r="AH31" i="141"/>
  <c r="AH18" i="134" s="1"/>
  <c r="AI31" i="141"/>
  <c r="AI18" i="134" s="1"/>
  <c r="AJ31" i="141"/>
  <c r="AJ18" i="134" s="1"/>
  <c r="AK31" i="141"/>
  <c r="AK18" i="134" s="1"/>
  <c r="AK42" i="141"/>
  <c r="AK34" i="134" s="1"/>
  <c r="AJ42" i="141"/>
  <c r="AJ34" i="134" s="1"/>
  <c r="AI42" i="141"/>
  <c r="AI34" i="134" s="1"/>
  <c r="AH42" i="141"/>
  <c r="AH34" i="134" s="1"/>
  <c r="AH169" i="141"/>
  <c r="AH122" i="134" s="1"/>
  <c r="AI169" i="141"/>
  <c r="AI122" i="134" s="1"/>
  <c r="AK169" i="141"/>
  <c r="AK122" i="134" s="1"/>
  <c r="AJ169" i="141"/>
  <c r="AJ122" i="134" s="1"/>
  <c r="AI24" i="141"/>
  <c r="AI11" i="134" s="1"/>
  <c r="AH24" i="141"/>
  <c r="AH11" i="134" s="1"/>
  <c r="AJ24" i="141"/>
  <c r="AJ11" i="134" s="1"/>
  <c r="AK24" i="141"/>
  <c r="AK11" i="134" s="1"/>
  <c r="AJ168" i="141"/>
  <c r="AJ121" i="134" s="1"/>
  <c r="AK168" i="141"/>
  <c r="AK121" i="134" s="1"/>
  <c r="AH168" i="141"/>
  <c r="AH121" i="134" s="1"/>
  <c r="AI168" i="141"/>
  <c r="AI121" i="134" s="1"/>
  <c r="AK39" i="141"/>
  <c r="AK31" i="134" s="1"/>
  <c r="AJ39" i="141"/>
  <c r="AJ31" i="134" s="1"/>
  <c r="AI39" i="141"/>
  <c r="AI31" i="134" s="1"/>
  <c r="AH39" i="141"/>
  <c r="AH31" i="134" s="1"/>
  <c r="AH166" i="141"/>
  <c r="AH119" i="134" s="1"/>
  <c r="AJ166" i="141"/>
  <c r="AJ119" i="134" s="1"/>
  <c r="AK166" i="141"/>
  <c r="AK119" i="134" s="1"/>
  <c r="AI166" i="141"/>
  <c r="AI119" i="134" s="1"/>
  <c r="AK35" i="141"/>
  <c r="AK27" i="134" s="1"/>
  <c r="AI35" i="141"/>
  <c r="AI27" i="134" s="1"/>
  <c r="AH35" i="141"/>
  <c r="AH27" i="134" s="1"/>
  <c r="AJ35" i="141"/>
  <c r="AJ27" i="134" s="1"/>
  <c r="AI40" i="141"/>
  <c r="AI32" i="134" s="1"/>
  <c r="AK40" i="141"/>
  <c r="AK32" i="134" s="1"/>
  <c r="AJ40" i="141"/>
  <c r="AJ32" i="134" s="1"/>
  <c r="AH40" i="141"/>
  <c r="AH32" i="134" s="1"/>
  <c r="AH27" i="141"/>
  <c r="AI27" i="141"/>
  <c r="AI14" i="134" s="1"/>
  <c r="AJ27" i="141"/>
  <c r="AJ14" i="134" s="1"/>
  <c r="AK27" i="141"/>
  <c r="AK14" i="134" s="1"/>
  <c r="AH38" i="141"/>
  <c r="AH30" i="134" s="1"/>
  <c r="AJ38" i="141"/>
  <c r="AJ30" i="134" s="1"/>
  <c r="AK38" i="141"/>
  <c r="AK30" i="134" s="1"/>
  <c r="AI38" i="141"/>
  <c r="AI30" i="134" s="1"/>
  <c r="AI165" i="141"/>
  <c r="AI118" i="134" s="1"/>
  <c r="AJ165" i="141"/>
  <c r="AJ118" i="134" s="1"/>
  <c r="AK165" i="141"/>
  <c r="AK118" i="134" s="1"/>
  <c r="AH165" i="141"/>
  <c r="AI162" i="141"/>
  <c r="AI115" i="134" s="1"/>
  <c r="AJ162" i="141"/>
  <c r="AJ115" i="134" s="1"/>
  <c r="AK162" i="141"/>
  <c r="AK115" i="134" s="1"/>
  <c r="AH162" i="141"/>
  <c r="AH115" i="134" s="1"/>
  <c r="AH30" i="141"/>
  <c r="AH17" i="134" s="1"/>
  <c r="AI30" i="141"/>
  <c r="AI17" i="134" s="1"/>
  <c r="AK30" i="141"/>
  <c r="AK17" i="134" s="1"/>
  <c r="AJ30" i="141"/>
  <c r="AJ17" i="134" s="1"/>
  <c r="AH28" i="141"/>
  <c r="AH15" i="134" s="1"/>
  <c r="AI28" i="141"/>
  <c r="AI15" i="134" s="1"/>
  <c r="AJ28" i="141"/>
  <c r="AJ15" i="134" s="1"/>
  <c r="AK28" i="141"/>
  <c r="AK15" i="134" s="1"/>
  <c r="AI26" i="141"/>
  <c r="AI13" i="134" s="1"/>
  <c r="AJ26" i="141"/>
  <c r="AJ13" i="134" s="1"/>
  <c r="AK26" i="141"/>
  <c r="AK13" i="134" s="1"/>
  <c r="AH26" i="141"/>
  <c r="AH13" i="134" s="1"/>
  <c r="AK37" i="141"/>
  <c r="AK29" i="134" s="1"/>
  <c r="AJ37" i="141"/>
  <c r="AJ29" i="134" s="1"/>
  <c r="AH37" i="141"/>
  <c r="AH29" i="134" s="1"/>
  <c r="AI37" i="141"/>
  <c r="AI29" i="134" s="1"/>
  <c r="AH164" i="141"/>
  <c r="AH117" i="134" s="1"/>
  <c r="AI164" i="141"/>
  <c r="AI117" i="134" s="1"/>
  <c r="AJ164" i="141"/>
  <c r="AJ117" i="134" s="1"/>
  <c r="AK164" i="141"/>
  <c r="AK117" i="134" s="1"/>
  <c r="AI41" i="141"/>
  <c r="AI33" i="134" s="1"/>
  <c r="AH41" i="141"/>
  <c r="AH33" i="134" s="1"/>
  <c r="AK41" i="141"/>
  <c r="AK33" i="134" s="1"/>
  <c r="AJ41" i="141"/>
  <c r="AJ33" i="134" s="1"/>
  <c r="AJ29" i="141"/>
  <c r="AK29" i="141"/>
  <c r="AK16" i="134" s="1"/>
  <c r="AH29" i="141"/>
  <c r="AH16" i="134" s="1"/>
  <c r="AI29" i="141"/>
  <c r="AI16" i="134" s="1"/>
  <c r="AH167" i="141"/>
  <c r="AH120" i="134" s="1"/>
  <c r="AI167" i="141"/>
  <c r="AI120" i="134" s="1"/>
  <c r="AJ167" i="141"/>
  <c r="AJ120" i="134" s="1"/>
  <c r="AK167" i="141"/>
  <c r="AK120" i="134" s="1"/>
  <c r="AK25" i="141"/>
  <c r="AK12" i="134" s="1"/>
  <c r="AH25" i="141"/>
  <c r="AH12" i="134" s="1"/>
  <c r="AI25" i="141"/>
  <c r="AI12" i="134" s="1"/>
  <c r="AJ25" i="141"/>
  <c r="AJ12" i="134" s="1"/>
  <c r="AJ36" i="141"/>
  <c r="AJ28" i="134" s="1"/>
  <c r="AI36" i="141"/>
  <c r="AI28" i="134" s="1"/>
  <c r="AH36" i="141"/>
  <c r="AH28" i="134" s="1"/>
  <c r="AK36" i="141"/>
  <c r="AK28" i="134" s="1"/>
  <c r="AK163" i="141"/>
  <c r="AK116" i="134" s="1"/>
  <c r="AI163" i="141"/>
  <c r="AI116" i="134" s="1"/>
  <c r="AJ163" i="141"/>
  <c r="AJ116" i="134" s="1"/>
  <c r="AH163" i="141"/>
  <c r="AH116" i="134" s="1"/>
  <c r="F245" i="165"/>
  <c r="G245" i="165"/>
  <c r="H245" i="165"/>
  <c r="F246" i="165"/>
  <c r="G246" i="165"/>
  <c r="H246" i="165"/>
  <c r="M246" i="165" s="1"/>
  <c r="F247" i="165"/>
  <c r="G247" i="165"/>
  <c r="H247" i="165"/>
  <c r="F248" i="165"/>
  <c r="G248" i="165"/>
  <c r="H248" i="165"/>
  <c r="F249" i="165"/>
  <c r="G249" i="165"/>
  <c r="H249" i="165"/>
  <c r="F250" i="165"/>
  <c r="G250" i="165"/>
  <c r="H250" i="165"/>
  <c r="F251" i="165"/>
  <c r="AC251" i="165" s="1"/>
  <c r="G251" i="165"/>
  <c r="H251" i="165"/>
  <c r="F252" i="165"/>
  <c r="G252" i="165"/>
  <c r="H252" i="165"/>
  <c r="F253" i="165"/>
  <c r="G253" i="165"/>
  <c r="H253" i="165"/>
  <c r="F254" i="165"/>
  <c r="G254" i="165"/>
  <c r="H254" i="165"/>
  <c r="AI254" i="165" s="1"/>
  <c r="F255" i="165"/>
  <c r="G255" i="165"/>
  <c r="H255" i="165"/>
  <c r="F256" i="165"/>
  <c r="G256" i="165"/>
  <c r="H256" i="165"/>
  <c r="F257" i="165"/>
  <c r="G257" i="165"/>
  <c r="H257" i="165"/>
  <c r="F258" i="165"/>
  <c r="G258" i="165"/>
  <c r="H258" i="165"/>
  <c r="F259" i="165"/>
  <c r="V259" i="165" s="1"/>
  <c r="G259" i="165"/>
  <c r="H259" i="165"/>
  <c r="F260" i="165"/>
  <c r="G260" i="165"/>
  <c r="H260" i="165"/>
  <c r="F261" i="165"/>
  <c r="G261" i="165"/>
  <c r="M261" i="165" s="1"/>
  <c r="H261" i="165"/>
  <c r="F262" i="165"/>
  <c r="G262" i="165"/>
  <c r="H262" i="165"/>
  <c r="F263" i="165"/>
  <c r="G263" i="165"/>
  <c r="H263" i="165"/>
  <c r="F264" i="165"/>
  <c r="G264" i="165"/>
  <c r="H264" i="165"/>
  <c r="F265" i="165"/>
  <c r="G265" i="165"/>
  <c r="H265" i="165"/>
  <c r="AJ265" i="165" s="1"/>
  <c r="F266" i="165"/>
  <c r="G266" i="165"/>
  <c r="H266" i="165"/>
  <c r="F267" i="165"/>
  <c r="G267" i="165"/>
  <c r="H267" i="165"/>
  <c r="F268" i="165"/>
  <c r="G268" i="165"/>
  <c r="AH268" i="165" s="1"/>
  <c r="H268" i="165"/>
  <c r="F269" i="165"/>
  <c r="G269" i="165"/>
  <c r="M269" i="165" s="1"/>
  <c r="H269" i="165"/>
  <c r="F270" i="165"/>
  <c r="G270" i="165"/>
  <c r="H270" i="165"/>
  <c r="F271" i="165"/>
  <c r="G271" i="165"/>
  <c r="H271" i="165"/>
  <c r="F272" i="165"/>
  <c r="AK272" i="165" s="1"/>
  <c r="G272" i="165"/>
  <c r="H272" i="165"/>
  <c r="F273" i="165"/>
  <c r="G273" i="165"/>
  <c r="H273" i="165"/>
  <c r="G244" i="165"/>
  <c r="H244" i="165"/>
  <c r="F244" i="165"/>
  <c r="F513" i="165"/>
  <c r="G513" i="165"/>
  <c r="H513" i="165"/>
  <c r="F514" i="165"/>
  <c r="G514" i="165"/>
  <c r="H514" i="165"/>
  <c r="F515" i="165"/>
  <c r="G515" i="165"/>
  <c r="H515" i="165"/>
  <c r="F516" i="165"/>
  <c r="G516" i="165"/>
  <c r="H516" i="165"/>
  <c r="F517" i="165"/>
  <c r="G517" i="165"/>
  <c r="H517" i="165"/>
  <c r="F518" i="165"/>
  <c r="G518" i="165"/>
  <c r="H518" i="165"/>
  <c r="F519" i="165"/>
  <c r="G519" i="165"/>
  <c r="H519" i="165"/>
  <c r="F520" i="165"/>
  <c r="G520" i="165"/>
  <c r="H520" i="165"/>
  <c r="F521" i="165"/>
  <c r="G521" i="165"/>
  <c r="AC521" i="165" s="1"/>
  <c r="H521" i="165"/>
  <c r="F522" i="165"/>
  <c r="G522" i="165"/>
  <c r="H522" i="165"/>
  <c r="F523" i="165"/>
  <c r="G523" i="165"/>
  <c r="H523" i="165"/>
  <c r="F524" i="165"/>
  <c r="G524" i="165"/>
  <c r="H524" i="165"/>
  <c r="F525" i="165"/>
  <c r="G525" i="165"/>
  <c r="H525" i="165"/>
  <c r="F526" i="165"/>
  <c r="G526" i="165"/>
  <c r="H526" i="165"/>
  <c r="AA526" i="165" s="1"/>
  <c r="F527" i="165"/>
  <c r="G527" i="165"/>
  <c r="H527" i="165"/>
  <c r="F528" i="165"/>
  <c r="G528" i="165"/>
  <c r="H528" i="165"/>
  <c r="F529" i="165"/>
  <c r="G529" i="165"/>
  <c r="Z529" i="165" s="1"/>
  <c r="H529" i="165"/>
  <c r="F530" i="165"/>
  <c r="G530" i="165"/>
  <c r="H530" i="165"/>
  <c r="F531" i="165"/>
  <c r="G531" i="165"/>
  <c r="H531" i="165"/>
  <c r="F532" i="165"/>
  <c r="G532" i="165"/>
  <c r="H532" i="165"/>
  <c r="F533" i="165"/>
  <c r="G533" i="165"/>
  <c r="H533" i="165"/>
  <c r="F534" i="165"/>
  <c r="G534" i="165"/>
  <c r="H534" i="165"/>
  <c r="F535" i="165"/>
  <c r="G535" i="165"/>
  <c r="H535" i="165"/>
  <c r="F536" i="165"/>
  <c r="G536" i="165"/>
  <c r="H536" i="165"/>
  <c r="F537" i="165"/>
  <c r="G537" i="165"/>
  <c r="H537" i="165"/>
  <c r="F538" i="165"/>
  <c r="G538" i="165"/>
  <c r="H538" i="165"/>
  <c r="F539" i="165"/>
  <c r="G539" i="165"/>
  <c r="H539" i="165"/>
  <c r="F510" i="165"/>
  <c r="G510" i="165"/>
  <c r="H510" i="165"/>
  <c r="F511" i="165"/>
  <c r="G511" i="165"/>
  <c r="H511" i="165"/>
  <c r="G512" i="165"/>
  <c r="H512" i="165"/>
  <c r="F512" i="165"/>
  <c r="AB140" i="165"/>
  <c r="AC136" i="165"/>
  <c r="T74" i="165"/>
  <c r="Z221" i="165"/>
  <c r="Y116" i="165"/>
  <c r="AC164" i="165"/>
  <c r="AA16" i="165"/>
  <c r="W229" i="165"/>
  <c r="AF105" i="165"/>
  <c r="X262" i="165"/>
  <c r="T192" i="165"/>
  <c r="AF149" i="165"/>
  <c r="AB130" i="165"/>
  <c r="U130" i="165"/>
  <c r="Z103" i="165"/>
  <c r="AB103" i="165"/>
  <c r="V87" i="165"/>
  <c r="AF87" i="165"/>
  <c r="U87" i="165"/>
  <c r="W68" i="165"/>
  <c r="X60" i="165"/>
  <c r="AD52" i="165"/>
  <c r="AB13" i="165"/>
  <c r="U13" i="165"/>
  <c r="AD13" i="165"/>
  <c r="AE13" i="165"/>
  <c r="Y13" i="165"/>
  <c r="T41" i="165"/>
  <c r="AE41" i="165"/>
  <c r="AA33" i="165"/>
  <c r="X33" i="165"/>
  <c r="AB25" i="165"/>
  <c r="U25" i="165"/>
  <c r="AF25" i="165"/>
  <c r="Z25" i="165"/>
  <c r="T17" i="165"/>
  <c r="AD17" i="165"/>
  <c r="X17" i="165"/>
  <c r="Y17" i="165"/>
  <c r="X264" i="165"/>
  <c r="AC186" i="165"/>
  <c r="V186" i="165"/>
  <c r="X186" i="165"/>
  <c r="Y186" i="165"/>
  <c r="AA59" i="165"/>
  <c r="AE59" i="165"/>
  <c r="W59" i="165"/>
  <c r="Y267" i="165"/>
  <c r="T251" i="165"/>
  <c r="AA240" i="165"/>
  <c r="AA224" i="165"/>
  <c r="W216" i="165"/>
  <c r="AC205" i="165"/>
  <c r="AF205" i="165"/>
  <c r="AB197" i="165"/>
  <c r="AF197" i="165"/>
  <c r="Y197" i="165"/>
  <c r="AF189" i="165"/>
  <c r="Y181" i="165"/>
  <c r="AE181" i="165"/>
  <c r="W170" i="165"/>
  <c r="T170" i="165"/>
  <c r="AF162" i="165"/>
  <c r="Y162" i="165"/>
  <c r="U154" i="165"/>
  <c r="AB154" i="165"/>
  <c r="X154" i="165"/>
  <c r="T146" i="165"/>
  <c r="X146" i="165"/>
  <c r="AE146" i="165"/>
  <c r="Y135" i="165"/>
  <c r="T135" i="165"/>
  <c r="AC135" i="165"/>
  <c r="AF127" i="165"/>
  <c r="AE127" i="165"/>
  <c r="AF119" i="165"/>
  <c r="T119" i="165"/>
  <c r="AB119" i="165"/>
  <c r="U119" i="165"/>
  <c r="AC119" i="165"/>
  <c r="AA108" i="165"/>
  <c r="AB108" i="165"/>
  <c r="U108" i="165"/>
  <c r="AD108" i="165"/>
  <c r="W108" i="165"/>
  <c r="AF108" i="165"/>
  <c r="Z108" i="165"/>
  <c r="Y100" i="165"/>
  <c r="AB100" i="165"/>
  <c r="AC100" i="165"/>
  <c r="U100" i="165"/>
  <c r="AE100" i="165"/>
  <c r="AF100" i="165"/>
  <c r="W100" i="165"/>
  <c r="AC92" i="165"/>
  <c r="T92" i="165"/>
  <c r="Y84" i="165"/>
  <c r="Z84" i="165"/>
  <c r="AB84" i="165"/>
  <c r="V84" i="165"/>
  <c r="AD84" i="165"/>
  <c r="AE84" i="165"/>
  <c r="U73" i="165"/>
  <c r="AC73" i="165"/>
  <c r="V73" i="165"/>
  <c r="AD73" i="165"/>
  <c r="W73" i="165"/>
  <c r="AE73" i="165"/>
  <c r="X73" i="165"/>
  <c r="AF73" i="165"/>
  <c r="Y73" i="165"/>
  <c r="AA73" i="165"/>
  <c r="AB73" i="165"/>
  <c r="T73" i="165"/>
  <c r="Z73" i="165"/>
  <c r="U65" i="165"/>
  <c r="AC65" i="165"/>
  <c r="V65" i="165"/>
  <c r="AD65" i="165"/>
  <c r="W65" i="165"/>
  <c r="AE65" i="165"/>
  <c r="X65" i="165"/>
  <c r="AF65" i="165"/>
  <c r="Y65" i="165"/>
  <c r="AA65" i="165"/>
  <c r="Z65" i="165"/>
  <c r="AB65" i="165"/>
  <c r="T65" i="165"/>
  <c r="U57" i="165"/>
  <c r="AC57" i="165"/>
  <c r="V57" i="165"/>
  <c r="AD57" i="165"/>
  <c r="W57" i="165"/>
  <c r="AE57" i="165"/>
  <c r="X57" i="165"/>
  <c r="AF57" i="165"/>
  <c r="Y57" i="165"/>
  <c r="T57" i="165"/>
  <c r="Z57" i="165"/>
  <c r="AA57" i="165"/>
  <c r="AB57" i="165"/>
  <c r="AA49" i="165"/>
  <c r="Z49" i="165"/>
  <c r="AB49" i="165"/>
  <c r="T49" i="165"/>
  <c r="AC49" i="165"/>
  <c r="U49" i="165"/>
  <c r="AD49" i="165"/>
  <c r="V49" i="165"/>
  <c r="AE49" i="165"/>
  <c r="AF49" i="165"/>
  <c r="Y49" i="165"/>
  <c r="W49" i="165"/>
  <c r="X49" i="165"/>
  <c r="V38" i="165"/>
  <c r="W38" i="165"/>
  <c r="Z38" i="165"/>
  <c r="AA38" i="165"/>
  <c r="V30" i="165"/>
  <c r="AD30" i="165"/>
  <c r="X30" i="165"/>
  <c r="AF30" i="165"/>
  <c r="AA30" i="165"/>
  <c r="AB30" i="165"/>
  <c r="AC22" i="165"/>
  <c r="V22" i="165"/>
  <c r="AE22" i="165"/>
  <c r="X22" i="165"/>
  <c r="AB22" i="165"/>
  <c r="AA22" i="165"/>
  <c r="U14" i="165"/>
  <c r="AC14" i="165"/>
  <c r="W14" i="165"/>
  <c r="AE14" i="165"/>
  <c r="Y14" i="165"/>
  <c r="Z14" i="165"/>
  <c r="AA14" i="165"/>
  <c r="K131" i="134"/>
  <c r="K132" i="134"/>
  <c r="K133" i="134"/>
  <c r="K134" i="134"/>
  <c r="K135" i="134"/>
  <c r="K136" i="134"/>
  <c r="K137" i="134"/>
  <c r="K138" i="134"/>
  <c r="K139" i="134"/>
  <c r="K140" i="134"/>
  <c r="K141" i="134"/>
  <c r="K142" i="134"/>
  <c r="K143" i="134"/>
  <c r="K144" i="134"/>
  <c r="K145" i="134"/>
  <c r="K146" i="134"/>
  <c r="K147" i="134"/>
  <c r="K148" i="134"/>
  <c r="K149" i="134"/>
  <c r="K150" i="134"/>
  <c r="K151" i="134"/>
  <c r="K152" i="134"/>
  <c r="K153" i="134"/>
  <c r="K154" i="134"/>
  <c r="K155" i="134"/>
  <c r="K156" i="134"/>
  <c r="K157" i="134"/>
  <c r="K158" i="134"/>
  <c r="K159" i="134"/>
  <c r="K160" i="134"/>
  <c r="K161" i="134"/>
  <c r="K162" i="134"/>
  <c r="K163" i="134"/>
  <c r="K164" i="134"/>
  <c r="K165" i="134"/>
  <c r="K166" i="134"/>
  <c r="K167" i="134"/>
  <c r="K168" i="134"/>
  <c r="K169" i="134"/>
  <c r="K170" i="134"/>
  <c r="K171" i="134"/>
  <c r="K172" i="134"/>
  <c r="K173" i="134"/>
  <c r="K174" i="134"/>
  <c r="K175" i="134"/>
  <c r="K176" i="134"/>
  <c r="K177" i="134"/>
  <c r="K178" i="134"/>
  <c r="M238" i="165"/>
  <c r="M230" i="165"/>
  <c r="M226" i="165"/>
  <c r="M207" i="165"/>
  <c r="M200" i="165"/>
  <c r="M150" i="165"/>
  <c r="M131" i="165"/>
  <c r="M119" i="165"/>
  <c r="M114" i="165"/>
  <c r="M103" i="165"/>
  <c r="M82" i="165"/>
  <c r="M71" i="165"/>
  <c r="M66" i="165"/>
  <c r="M53" i="165"/>
  <c r="M48" i="165"/>
  <c r="M37" i="165"/>
  <c r="A2" i="165"/>
  <c r="M128" i="165"/>
  <c r="M118" i="165"/>
  <c r="M35" i="165"/>
  <c r="M102" i="165"/>
  <c r="M164" i="165"/>
  <c r="M191" i="165"/>
  <c r="M234" i="165"/>
  <c r="M25" i="165"/>
  <c r="M65" i="165"/>
  <c r="M218" i="165"/>
  <c r="M23" i="165"/>
  <c r="M58" i="165"/>
  <c r="M47" i="165"/>
  <c r="M52" i="165"/>
  <c r="M83" i="165"/>
  <c r="M86" i="165"/>
  <c r="M136" i="165"/>
  <c r="M206" i="165"/>
  <c r="M222" i="165"/>
  <c r="M254" i="165"/>
  <c r="M26" i="165"/>
  <c r="M39" i="165"/>
  <c r="M32" i="165"/>
  <c r="M95" i="165"/>
  <c r="M186" i="165"/>
  <c r="M19" i="165"/>
  <c r="M138" i="165"/>
  <c r="M229" i="165"/>
  <c r="M256" i="165"/>
  <c r="M272" i="165"/>
  <c r="M34" i="165"/>
  <c r="M187" i="165"/>
  <c r="M15" i="165"/>
  <c r="M74" i="165"/>
  <c r="M237" i="165"/>
  <c r="M264" i="165"/>
  <c r="M22" i="165"/>
  <c r="M30" i="165"/>
  <c r="M104" i="165"/>
  <c r="M134" i="165"/>
  <c r="M139" i="165"/>
  <c r="M195" i="165"/>
  <c r="AI262" i="165"/>
  <c r="M61" i="165"/>
  <c r="M73" i="165"/>
  <c r="M115" i="165"/>
  <c r="M214" i="165"/>
  <c r="M31" i="165"/>
  <c r="M171" i="165"/>
  <c r="M85" i="165"/>
  <c r="M99" i="165"/>
  <c r="M179" i="165"/>
  <c r="M190" i="165"/>
  <c r="M198" i="165"/>
  <c r="M27" i="165"/>
  <c r="M40" i="165"/>
  <c r="M156" i="165"/>
  <c r="M107" i="165"/>
  <c r="M161" i="165"/>
  <c r="M168" i="165"/>
  <c r="M203" i="165"/>
  <c r="M116" i="165"/>
  <c r="M199" i="165"/>
  <c r="M20" i="165"/>
  <c r="M100" i="165"/>
  <c r="M14" i="165"/>
  <c r="M17" i="165"/>
  <c r="M21" i="165"/>
  <c r="M79" i="165"/>
  <c r="M80" i="165"/>
  <c r="M88" i="165"/>
  <c r="M149" i="165"/>
  <c r="M158" i="165"/>
  <c r="M194" i="165"/>
  <c r="AK264" i="165"/>
  <c r="M153" i="165"/>
  <c r="M60" i="165"/>
  <c r="M202" i="165"/>
  <c r="M217" i="165"/>
  <c r="M245" i="165"/>
  <c r="AK254" i="165"/>
  <c r="M259" i="165"/>
  <c r="AK270" i="165"/>
  <c r="M123" i="165"/>
  <c r="AJ254" i="165"/>
  <c r="M50" i="165"/>
  <c r="M59" i="165"/>
  <c r="M68" i="165"/>
  <c r="M137" i="165"/>
  <c r="M221" i="165"/>
  <c r="M233" i="165"/>
  <c r="M267" i="165"/>
  <c r="M453" i="165"/>
  <c r="M360" i="165"/>
  <c r="M29" i="165"/>
  <c r="M54" i="165"/>
  <c r="M91" i="165"/>
  <c r="M57" i="165"/>
  <c r="M81" i="165"/>
  <c r="M46" i="165"/>
  <c r="M49" i="165"/>
  <c r="M84" i="165"/>
  <c r="M87" i="165"/>
  <c r="M89" i="165"/>
  <c r="M70" i="165"/>
  <c r="M51" i="165"/>
  <c r="M120" i="165"/>
  <c r="M56" i="165"/>
  <c r="M55" i="165"/>
  <c r="M98" i="165"/>
  <c r="M101" i="165"/>
  <c r="M135" i="165"/>
  <c r="M162" i="165"/>
  <c r="M133" i="165"/>
  <c r="M157" i="165"/>
  <c r="M178" i="165"/>
  <c r="M24" i="165"/>
  <c r="M117" i="165"/>
  <c r="M140" i="165"/>
  <c r="M147" i="165"/>
  <c r="M151" i="165"/>
  <c r="M62" i="165"/>
  <c r="M67" i="165"/>
  <c r="M105" i="165"/>
  <c r="M112" i="165"/>
  <c r="M124" i="165"/>
  <c r="M184" i="165"/>
  <c r="M166" i="165"/>
  <c r="M106" i="165"/>
  <c r="M141" i="165"/>
  <c r="M160" i="165"/>
  <c r="M193" i="165"/>
  <c r="M125" i="165"/>
  <c r="M159" i="165"/>
  <c r="M181" i="165"/>
  <c r="M215" i="165"/>
  <c r="M169" i="165"/>
  <c r="M211" i="165"/>
  <c r="M174" i="165"/>
  <c r="M180" i="165"/>
  <c r="M212" i="165"/>
  <c r="M94" i="165"/>
  <c r="M113" i="165"/>
  <c r="M129" i="165"/>
  <c r="M148" i="165"/>
  <c r="M185" i="165"/>
  <c r="M192" i="165"/>
  <c r="M196" i="165"/>
  <c r="M188" i="165"/>
  <c r="M213" i="165"/>
  <c r="M197" i="165"/>
  <c r="M231" i="165"/>
  <c r="M205" i="165"/>
  <c r="M223" i="165"/>
  <c r="AH257" i="165"/>
  <c r="AH270" i="165"/>
  <c r="AH248" i="165"/>
  <c r="AK251" i="165"/>
  <c r="AI267" i="165"/>
  <c r="AJ249" i="165"/>
  <c r="M251" i="165"/>
  <c r="M201" i="165"/>
  <c r="M236" i="165"/>
  <c r="M239" i="165"/>
  <c r="AI244" i="165"/>
  <c r="AH251" i="165"/>
  <c r="AK262" i="165"/>
  <c r="AI251" i="165"/>
  <c r="AJ264" i="165"/>
  <c r="AH264" i="165"/>
  <c r="AJ262" i="165"/>
  <c r="AH262" i="165"/>
  <c r="AJ272" i="165"/>
  <c r="AI272" i="165"/>
  <c r="AH272" i="165"/>
  <c r="M262" i="165"/>
  <c r="AJ259" i="165"/>
  <c r="AJ267" i="165"/>
  <c r="AH246" i="165"/>
  <c r="AH254" i="165"/>
  <c r="AK267" i="165"/>
  <c r="A2" i="164"/>
  <c r="A2" i="163"/>
  <c r="A2" i="155"/>
  <c r="AH176" i="141"/>
  <c r="AH124" i="134" s="1"/>
  <c r="AI176" i="141"/>
  <c r="AI124" i="134" s="1"/>
  <c r="AJ176" i="141"/>
  <c r="AJ124" i="134" s="1"/>
  <c r="AK176" i="141"/>
  <c r="AK124" i="134" s="1"/>
  <c r="AH177" i="141"/>
  <c r="AH125" i="134" s="1"/>
  <c r="AI177" i="141"/>
  <c r="AI125" i="134" s="1"/>
  <c r="AJ177" i="141"/>
  <c r="AJ125" i="134" s="1"/>
  <c r="AK177" i="141"/>
  <c r="AK125" i="134" s="1"/>
  <c r="AH178" i="141"/>
  <c r="AH126" i="134" s="1"/>
  <c r="AI178" i="141"/>
  <c r="AI126" i="134" s="1"/>
  <c r="AJ178" i="141"/>
  <c r="AK178" i="141"/>
  <c r="AK126" i="134" s="1"/>
  <c r="AH179" i="141"/>
  <c r="AH127" i="134" s="1"/>
  <c r="AI179" i="141"/>
  <c r="AI127" i="134" s="1"/>
  <c r="AJ179" i="141"/>
  <c r="AJ127" i="134" s="1"/>
  <c r="AK179" i="141"/>
  <c r="AK127" i="134" s="1"/>
  <c r="AH180" i="141"/>
  <c r="AH128" i="134" s="1"/>
  <c r="AI180" i="141"/>
  <c r="AI128" i="134" s="1"/>
  <c r="AJ180" i="141"/>
  <c r="AJ128" i="134" s="1"/>
  <c r="AK180" i="141"/>
  <c r="AK128" i="134" s="1"/>
  <c r="AH181" i="141"/>
  <c r="AH129" i="134" s="1"/>
  <c r="AI181" i="141"/>
  <c r="AI129" i="134" s="1"/>
  <c r="AJ181" i="141"/>
  <c r="AJ129" i="134" s="1"/>
  <c r="AK181" i="141"/>
  <c r="AK129" i="134" s="1"/>
  <c r="AH182" i="141"/>
  <c r="AH130" i="134" s="1"/>
  <c r="AI182" i="141"/>
  <c r="AI130" i="134" s="1"/>
  <c r="AJ182" i="141"/>
  <c r="AJ130" i="134" s="1"/>
  <c r="AK182" i="141"/>
  <c r="AK130" i="134" s="1"/>
  <c r="AH175" i="141"/>
  <c r="AH123" i="134" s="1"/>
  <c r="AI175" i="141"/>
  <c r="AI123" i="134" s="1"/>
  <c r="AJ175" i="141"/>
  <c r="AJ123" i="134" s="1"/>
  <c r="AK175" i="141"/>
  <c r="AK123" i="134" s="1"/>
  <c r="J234" i="141"/>
  <c r="J223" i="141"/>
  <c r="J214" i="141"/>
  <c r="J213" i="141"/>
  <c r="J212" i="141"/>
  <c r="J190" i="141"/>
  <c r="AK216" i="141"/>
  <c r="AK153" i="134" s="1"/>
  <c r="AJ216" i="141"/>
  <c r="AJ153" i="134" s="1"/>
  <c r="AI216" i="141"/>
  <c r="AI153" i="134" s="1"/>
  <c r="AH216" i="141"/>
  <c r="AH153" i="134" s="1"/>
  <c r="AI199" i="141"/>
  <c r="AI139" i="134" s="1"/>
  <c r="AH199" i="141"/>
  <c r="AH139" i="134" s="1"/>
  <c r="AK199" i="141"/>
  <c r="AK139" i="134" s="1"/>
  <c r="AJ199" i="141"/>
  <c r="AJ139" i="134" s="1"/>
  <c r="AI210" i="141"/>
  <c r="AI147" i="134" s="1"/>
  <c r="AH210" i="141"/>
  <c r="AH147" i="134" s="1"/>
  <c r="AK210" i="141"/>
  <c r="AK147" i="134" s="1"/>
  <c r="AJ210" i="141"/>
  <c r="AJ147" i="134" s="1"/>
  <c r="AI221" i="141"/>
  <c r="AI155" i="134" s="1"/>
  <c r="AH221" i="141"/>
  <c r="AH155" i="134" s="1"/>
  <c r="AK221" i="141"/>
  <c r="AK155" i="134" s="1"/>
  <c r="AJ221" i="141"/>
  <c r="AJ155" i="134" s="1"/>
  <c r="AI232" i="141"/>
  <c r="AI163" i="134" s="1"/>
  <c r="AH232" i="141"/>
  <c r="AK232" i="141"/>
  <c r="AK163" i="134" s="1"/>
  <c r="AJ232" i="141"/>
  <c r="AJ163" i="134" s="1"/>
  <c r="AI243" i="141"/>
  <c r="AI171" i="134" s="1"/>
  <c r="AH243" i="141"/>
  <c r="AH171" i="134" s="1"/>
  <c r="AK243" i="141"/>
  <c r="AK171" i="134" s="1"/>
  <c r="AJ243" i="141"/>
  <c r="AJ171" i="134" s="1"/>
  <c r="AK249" i="141"/>
  <c r="AK177" i="134" s="1"/>
  <c r="AJ249" i="141"/>
  <c r="AJ177" i="134" s="1"/>
  <c r="AI249" i="141"/>
  <c r="AI177" i="134" s="1"/>
  <c r="AH249" i="141"/>
  <c r="AH177" i="134" s="1"/>
  <c r="AJ188" i="141"/>
  <c r="AJ131" i="134" s="1"/>
  <c r="AK188" i="141"/>
  <c r="AK131" i="134" s="1"/>
  <c r="AH188" i="141"/>
  <c r="AH131" i="134" s="1"/>
  <c r="AI188" i="141"/>
  <c r="AI131" i="134" s="1"/>
  <c r="AH195" i="141"/>
  <c r="AH138" i="134" s="1"/>
  <c r="AI195" i="141"/>
  <c r="AI138" i="134" s="1"/>
  <c r="AJ195" i="141"/>
  <c r="AK195" i="141"/>
  <c r="AK138" i="134" s="1"/>
  <c r="AK206" i="141"/>
  <c r="AK146" i="134" s="1"/>
  <c r="AJ206" i="141"/>
  <c r="AJ146" i="134" s="1"/>
  <c r="AH206" i="141"/>
  <c r="AH146" i="134" s="1"/>
  <c r="AI206" i="141"/>
  <c r="AI146" i="134" s="1"/>
  <c r="AK217" i="141"/>
  <c r="AK154" i="134" s="1"/>
  <c r="AJ217" i="141"/>
  <c r="AJ154" i="134" s="1"/>
  <c r="AH217" i="141"/>
  <c r="AH154" i="134" s="1"/>
  <c r="AI217" i="141"/>
  <c r="AI154" i="134" s="1"/>
  <c r="AK228" i="141"/>
  <c r="AK162" i="134" s="1"/>
  <c r="AJ228" i="141"/>
  <c r="AJ162" i="134" s="1"/>
  <c r="AH228" i="141"/>
  <c r="AH162" i="134" s="1"/>
  <c r="AI228" i="141"/>
  <c r="AI162" i="134" s="1"/>
  <c r="AK239" i="141"/>
  <c r="AK170" i="134" s="1"/>
  <c r="AJ239" i="141"/>
  <c r="AJ170" i="134" s="1"/>
  <c r="AH239" i="141"/>
  <c r="AH170" i="134" s="1"/>
  <c r="AI239" i="141"/>
  <c r="AI170" i="134" s="1"/>
  <c r="AK250" i="141"/>
  <c r="AK178" i="134" s="1"/>
  <c r="AJ250" i="141"/>
  <c r="AJ178" i="134" s="1"/>
  <c r="AH250" i="141"/>
  <c r="AH178" i="134" s="1"/>
  <c r="AI250" i="141"/>
  <c r="AI178" i="134" s="1"/>
  <c r="AH226" i="141"/>
  <c r="AH160" i="134" s="1"/>
  <c r="AJ226" i="141"/>
  <c r="AJ160" i="134" s="1"/>
  <c r="AI226" i="141"/>
  <c r="AI160" i="134" s="1"/>
  <c r="AK226" i="141"/>
  <c r="AK160" i="134" s="1"/>
  <c r="AH192" i="141"/>
  <c r="AH135" i="134" s="1"/>
  <c r="AI192" i="141"/>
  <c r="AI135" i="134" s="1"/>
  <c r="AK192" i="141"/>
  <c r="AK135" i="134" s="1"/>
  <c r="AJ192" i="141"/>
  <c r="AJ135" i="134" s="1"/>
  <c r="AK203" i="141"/>
  <c r="AJ203" i="141"/>
  <c r="AJ143" i="134" s="1"/>
  <c r="AI203" i="141"/>
  <c r="AI143" i="134" s="1"/>
  <c r="AH203" i="141"/>
  <c r="AH143" i="134" s="1"/>
  <c r="AK214" i="141"/>
  <c r="AK151" i="134" s="1"/>
  <c r="AJ214" i="141"/>
  <c r="AJ151" i="134" s="1"/>
  <c r="AI214" i="141"/>
  <c r="AI151" i="134" s="1"/>
  <c r="AH214" i="141"/>
  <c r="AH151" i="134" s="1"/>
  <c r="AK225" i="141"/>
  <c r="AK159" i="134" s="1"/>
  <c r="AJ225" i="141"/>
  <c r="AI225" i="141"/>
  <c r="AI159" i="134" s="1"/>
  <c r="AH225" i="141"/>
  <c r="AH159" i="134" s="1"/>
  <c r="AK236" i="141"/>
  <c r="AJ236" i="141"/>
  <c r="AJ167" i="134" s="1"/>
  <c r="AI236" i="141"/>
  <c r="AI167" i="134" s="1"/>
  <c r="AH236" i="141"/>
  <c r="AH167" i="134" s="1"/>
  <c r="AK247" i="141"/>
  <c r="AK175" i="134" s="1"/>
  <c r="AJ247" i="141"/>
  <c r="AJ175" i="134" s="1"/>
  <c r="AI247" i="141"/>
  <c r="AI175" i="134" s="1"/>
  <c r="AH247" i="141"/>
  <c r="AH175" i="134" s="1"/>
  <c r="AK194" i="141"/>
  <c r="AK137" i="134" s="1"/>
  <c r="AI194" i="141"/>
  <c r="AI137" i="134" s="1"/>
  <c r="AJ194" i="141"/>
  <c r="AJ137" i="134" s="1"/>
  <c r="AH194" i="141"/>
  <c r="AH137" i="134" s="1"/>
  <c r="AK238" i="141"/>
  <c r="AK169" i="134" s="1"/>
  <c r="AJ238" i="141"/>
  <c r="AI238" i="141"/>
  <c r="AI169" i="134" s="1"/>
  <c r="AH238" i="141"/>
  <c r="AH169" i="134" s="1"/>
  <c r="AH193" i="141"/>
  <c r="AH136" i="134" s="1"/>
  <c r="AI193" i="141"/>
  <c r="AI136" i="134" s="1"/>
  <c r="AJ193" i="141"/>
  <c r="AJ136" i="134" s="1"/>
  <c r="AK193" i="141"/>
  <c r="AK136" i="134" s="1"/>
  <c r="AH215" i="141"/>
  <c r="AH152" i="134" s="1"/>
  <c r="AJ215" i="141"/>
  <c r="AI215" i="141"/>
  <c r="AI152" i="134" s="1"/>
  <c r="AK215" i="141"/>
  <c r="AK152" i="134" s="1"/>
  <c r="AH248" i="141"/>
  <c r="AH176" i="134" s="1"/>
  <c r="AJ248" i="141"/>
  <c r="AJ176" i="134" s="1"/>
  <c r="AI248" i="141"/>
  <c r="AI176" i="134" s="1"/>
  <c r="AK248" i="141"/>
  <c r="AK176" i="134" s="1"/>
  <c r="AJ191" i="141"/>
  <c r="AJ134" i="134" s="1"/>
  <c r="AK191" i="141"/>
  <c r="AK134" i="134" s="1"/>
  <c r="AH191" i="141"/>
  <c r="AH134" i="134" s="1"/>
  <c r="AI191" i="141"/>
  <c r="AI134" i="134" s="1"/>
  <c r="AJ202" i="141"/>
  <c r="AJ142" i="134" s="1"/>
  <c r="AI202" i="141"/>
  <c r="AI142" i="134" s="1"/>
  <c r="AH202" i="141"/>
  <c r="AH142" i="134" s="1"/>
  <c r="AK202" i="141"/>
  <c r="AK142" i="134" s="1"/>
  <c r="AJ213" i="141"/>
  <c r="AJ150" i="134" s="1"/>
  <c r="AI213" i="141"/>
  <c r="AI150" i="134" s="1"/>
  <c r="AH213" i="141"/>
  <c r="AH150" i="134" s="1"/>
  <c r="AK213" i="141"/>
  <c r="AK150" i="134" s="1"/>
  <c r="AJ224" i="141"/>
  <c r="AI224" i="141"/>
  <c r="AI158" i="134" s="1"/>
  <c r="AH224" i="141"/>
  <c r="AH158" i="134" s="1"/>
  <c r="AK224" i="141"/>
  <c r="AK158" i="134" s="1"/>
  <c r="AJ235" i="141"/>
  <c r="AJ166" i="134" s="1"/>
  <c r="AI235" i="141"/>
  <c r="AI166" i="134" s="1"/>
  <c r="AH235" i="141"/>
  <c r="AH166" i="134" s="1"/>
  <c r="AK235" i="141"/>
  <c r="AK166" i="134" s="1"/>
  <c r="AJ246" i="141"/>
  <c r="AJ174" i="134" s="1"/>
  <c r="AI246" i="141"/>
  <c r="AI174" i="134" s="1"/>
  <c r="AH246" i="141"/>
  <c r="AH174" i="134" s="1"/>
  <c r="AK246" i="141"/>
  <c r="AK174" i="134" s="1"/>
  <c r="AK227" i="141"/>
  <c r="AK161" i="134" s="1"/>
  <c r="AJ227" i="141"/>
  <c r="AJ161" i="134" s="1"/>
  <c r="AI227" i="141"/>
  <c r="AI161" i="134" s="1"/>
  <c r="AH227" i="141"/>
  <c r="AH161" i="134" s="1"/>
  <c r="AH204" i="141"/>
  <c r="AH144" i="134" s="1"/>
  <c r="AJ204" i="141"/>
  <c r="AJ144" i="134" s="1"/>
  <c r="AI204" i="141"/>
  <c r="AI144" i="134" s="1"/>
  <c r="AK204" i="141"/>
  <c r="AK144" i="134" s="1"/>
  <c r="AH237" i="141"/>
  <c r="AH168" i="134" s="1"/>
  <c r="AJ237" i="141"/>
  <c r="AJ168" i="134" s="1"/>
  <c r="AI237" i="141"/>
  <c r="AI168" i="134" s="1"/>
  <c r="AK237" i="141"/>
  <c r="AK168" i="134" s="1"/>
  <c r="AH190" i="141"/>
  <c r="AH133" i="134" s="1"/>
  <c r="AI190" i="141"/>
  <c r="AI133" i="134" s="1"/>
  <c r="AJ190" i="141"/>
  <c r="AJ133" i="134" s="1"/>
  <c r="AK190" i="141"/>
  <c r="AK133" i="134" s="1"/>
  <c r="AK201" i="141"/>
  <c r="AK141" i="134" s="1"/>
  <c r="AI201" i="141"/>
  <c r="AI141" i="134" s="1"/>
  <c r="AH201" i="141"/>
  <c r="AH141" i="134" s="1"/>
  <c r="AJ201" i="141"/>
  <c r="AJ141" i="134" s="1"/>
  <c r="AK212" i="141"/>
  <c r="AI212" i="141"/>
  <c r="AI149" i="134" s="1"/>
  <c r="AH212" i="141"/>
  <c r="AH149" i="134" s="1"/>
  <c r="AJ212" i="141"/>
  <c r="AJ149" i="134" s="1"/>
  <c r="AK223" i="141"/>
  <c r="AK157" i="134" s="1"/>
  <c r="AI223" i="141"/>
  <c r="AI157" i="134" s="1"/>
  <c r="AH223" i="141"/>
  <c r="AH157" i="134" s="1"/>
  <c r="AJ223" i="141"/>
  <c r="AJ157" i="134" s="1"/>
  <c r="AK234" i="141"/>
  <c r="AI234" i="141"/>
  <c r="AI165" i="134" s="1"/>
  <c r="AH234" i="141"/>
  <c r="AH165" i="134" s="1"/>
  <c r="AJ234" i="141"/>
  <c r="AJ165" i="134" s="1"/>
  <c r="AK245" i="141"/>
  <c r="AK173" i="134" s="1"/>
  <c r="AI245" i="141"/>
  <c r="AI173" i="134" s="1"/>
  <c r="AH245" i="141"/>
  <c r="AH173" i="134" s="1"/>
  <c r="AJ245" i="141"/>
  <c r="AJ173" i="134" s="1"/>
  <c r="AK205" i="141"/>
  <c r="AK145" i="134" s="1"/>
  <c r="AJ205" i="141"/>
  <c r="AJ145" i="134" s="1"/>
  <c r="AI205" i="141"/>
  <c r="AI145" i="134" s="1"/>
  <c r="AH205" i="141"/>
  <c r="AH145" i="134" s="1"/>
  <c r="AH189" i="141"/>
  <c r="AH132" i="134" s="1"/>
  <c r="AJ189" i="141"/>
  <c r="AJ132" i="134" s="1"/>
  <c r="AK189" i="141"/>
  <c r="AK132" i="134" s="1"/>
  <c r="AI189" i="141"/>
  <c r="AI132" i="134" s="1"/>
  <c r="AK200" i="141"/>
  <c r="AK140" i="134" s="1"/>
  <c r="AJ200" i="141"/>
  <c r="AJ140" i="134" s="1"/>
  <c r="AI200" i="141"/>
  <c r="AI140" i="134" s="1"/>
  <c r="AH200" i="141"/>
  <c r="AH140" i="134" s="1"/>
  <c r="AK211" i="141"/>
  <c r="AK148" i="134" s="1"/>
  <c r="AJ211" i="141"/>
  <c r="AJ148" i="134" s="1"/>
  <c r="AI211" i="141"/>
  <c r="AI148" i="134" s="1"/>
  <c r="AH211" i="141"/>
  <c r="AH148" i="134" s="1"/>
  <c r="AK222" i="141"/>
  <c r="AJ222" i="141"/>
  <c r="AJ156" i="134" s="1"/>
  <c r="AI222" i="141"/>
  <c r="AI156" i="134" s="1"/>
  <c r="AH222" i="141"/>
  <c r="AH156" i="134" s="1"/>
  <c r="AK233" i="141"/>
  <c r="AK164" i="134" s="1"/>
  <c r="AJ233" i="141"/>
  <c r="AJ164" i="134" s="1"/>
  <c r="AI233" i="141"/>
  <c r="AI164" i="134" s="1"/>
  <c r="AH233" i="141"/>
  <c r="AH164" i="134" s="1"/>
  <c r="AK244" i="141"/>
  <c r="AK172" i="134" s="1"/>
  <c r="AJ244" i="141"/>
  <c r="AJ172" i="134" s="1"/>
  <c r="AI244" i="141"/>
  <c r="AI172" i="134" s="1"/>
  <c r="AH244" i="141"/>
  <c r="AH172" i="134" s="1"/>
  <c r="J193" i="141"/>
  <c r="J239" i="141"/>
  <c r="J205" i="141"/>
  <c r="J217" i="141"/>
  <c r="J201" i="141"/>
  <c r="J204" i="141"/>
  <c r="J189" i="141"/>
  <c r="J211" i="141"/>
  <c r="J191" i="141"/>
  <c r="J200" i="141"/>
  <c r="J233" i="141"/>
  <c r="J232" i="141"/>
  <c r="J238" i="141"/>
  <c r="J237" i="141"/>
  <c r="J236" i="141"/>
  <c r="J235" i="141"/>
  <c r="J206" i="141"/>
  <c r="J222" i="141"/>
  <c r="J188" i="141"/>
  <c r="J195" i="141"/>
  <c r="J194" i="141"/>
  <c r="J192" i="141"/>
  <c r="J199" i="141"/>
  <c r="J203" i="141"/>
  <c r="J202" i="141"/>
  <c r="J210" i="141"/>
  <c r="J216" i="141"/>
  <c r="J215" i="141"/>
  <c r="J228" i="141"/>
  <c r="J227" i="141"/>
  <c r="J226" i="141"/>
  <c r="J221" i="141"/>
  <c r="J225" i="141"/>
  <c r="J224" i="141"/>
  <c r="J248" i="141"/>
  <c r="J246" i="141"/>
  <c r="J245" i="141"/>
  <c r="J243" i="141"/>
  <c r="J250" i="141"/>
  <c r="J249" i="141"/>
  <c r="J244" i="141"/>
  <c r="J247" i="141"/>
  <c r="M538" i="154"/>
  <c r="M537" i="154"/>
  <c r="M529" i="154"/>
  <c r="M521" i="154"/>
  <c r="M513" i="154"/>
  <c r="M506" i="154"/>
  <c r="M502" i="154"/>
  <c r="M501" i="154"/>
  <c r="M498" i="154"/>
  <c r="M494" i="154"/>
  <c r="M493" i="154"/>
  <c r="M490" i="154"/>
  <c r="M486" i="154"/>
  <c r="M485" i="154"/>
  <c r="M482" i="154"/>
  <c r="M478" i="154"/>
  <c r="M477" i="154"/>
  <c r="M471" i="154"/>
  <c r="M463" i="154"/>
  <c r="M458" i="154"/>
  <c r="M455" i="154"/>
  <c r="M447" i="154"/>
  <c r="M439" i="154"/>
  <c r="M436" i="154"/>
  <c r="M435" i="154"/>
  <c r="M431" i="154"/>
  <c r="M428" i="154"/>
  <c r="M427" i="154"/>
  <c r="M424" i="154"/>
  <c r="M423" i="154"/>
  <c r="M420" i="154"/>
  <c r="M419" i="154"/>
  <c r="M415" i="154"/>
  <c r="M412" i="154"/>
  <c r="M411" i="154"/>
  <c r="M405" i="154"/>
  <c r="M397" i="154"/>
  <c r="M389" i="154"/>
  <c r="M381" i="154"/>
  <c r="M369" i="154"/>
  <c r="M365" i="154"/>
  <c r="M362" i="154"/>
  <c r="M361" i="154"/>
  <c r="M357" i="154"/>
  <c r="M354" i="154"/>
  <c r="M353" i="154"/>
  <c r="M349" i="154"/>
  <c r="M346" i="154"/>
  <c r="M338" i="154"/>
  <c r="M335" i="154"/>
  <c r="M330" i="154"/>
  <c r="M327" i="154"/>
  <c r="M326" i="154"/>
  <c r="M322" i="154"/>
  <c r="M319" i="154"/>
  <c r="M318" i="154"/>
  <c r="M314" i="154"/>
  <c r="M280" i="154"/>
  <c r="M287" i="154"/>
  <c r="M288" i="154"/>
  <c r="M295" i="154"/>
  <c r="M296" i="154"/>
  <c r="M299" i="154"/>
  <c r="M304" i="154"/>
  <c r="M307" i="154"/>
  <c r="M481" i="154"/>
  <c r="M489" i="154"/>
  <c r="M497" i="154"/>
  <c r="M505" i="154"/>
  <c r="M516" i="154"/>
  <c r="M524" i="154"/>
  <c r="M532" i="154"/>
  <c r="M530" i="154"/>
  <c r="M291" i="154"/>
  <c r="M283" i="154"/>
  <c r="AH527" i="154"/>
  <c r="AH478" i="155" s="1"/>
  <c r="M279" i="154"/>
  <c r="M317" i="154"/>
  <c r="M325" i="154"/>
  <c r="M333" i="154"/>
  <c r="M341" i="154"/>
  <c r="M352" i="154"/>
  <c r="M360" i="154"/>
  <c r="M368" i="154"/>
  <c r="M379" i="154"/>
  <c r="M449" i="154"/>
  <c r="M457" i="154"/>
  <c r="M465" i="154"/>
  <c r="M473" i="154"/>
  <c r="M484" i="154"/>
  <c r="M492" i="154"/>
  <c r="M500" i="154"/>
  <c r="M511" i="154"/>
  <c r="M527" i="154"/>
  <c r="M535" i="154"/>
  <c r="M347" i="154"/>
  <c r="M382" i="154"/>
  <c r="M390" i="154"/>
  <c r="M398" i="154"/>
  <c r="M406" i="154"/>
  <c r="M444" i="154"/>
  <c r="M452" i="154"/>
  <c r="M460" i="154"/>
  <c r="M468" i="154"/>
  <c r="M479" i="154"/>
  <c r="M487" i="154"/>
  <c r="M495" i="154"/>
  <c r="M503" i="154"/>
  <c r="M514" i="154"/>
  <c r="M522" i="154"/>
  <c r="M302" i="154"/>
  <c r="M294" i="154"/>
  <c r="M286" i="154"/>
  <c r="M383" i="154"/>
  <c r="M391" i="154"/>
  <c r="M399" i="154"/>
  <c r="M407" i="154"/>
  <c r="M418" i="154"/>
  <c r="M426" i="154"/>
  <c r="M434" i="154"/>
  <c r="M445" i="154"/>
  <c r="M453" i="154"/>
  <c r="M461" i="154"/>
  <c r="M469" i="154"/>
  <c r="M515" i="154"/>
  <c r="M531" i="154"/>
  <c r="M539" i="154"/>
  <c r="M378" i="154"/>
  <c r="M386" i="154"/>
  <c r="M394" i="154"/>
  <c r="M402" i="154"/>
  <c r="M413" i="154"/>
  <c r="M421" i="154"/>
  <c r="M429" i="154"/>
  <c r="M437" i="154"/>
  <c r="M448" i="154"/>
  <c r="M456" i="154"/>
  <c r="M464" i="154"/>
  <c r="M472" i="154"/>
  <c r="M510" i="154"/>
  <c r="M518" i="154"/>
  <c r="M526" i="154"/>
  <c r="M534" i="154"/>
  <c r="AH291" i="155"/>
  <c r="AK299" i="155"/>
  <c r="AJ307" i="155"/>
  <c r="AJ286" i="155"/>
  <c r="AK294" i="155"/>
  <c r="AK310" i="155"/>
  <c r="AH171" i="155"/>
  <c r="AJ403" i="155"/>
  <c r="AK411" i="155"/>
  <c r="AI427" i="155"/>
  <c r="AJ514" i="154"/>
  <c r="AJ465" i="155" s="1"/>
  <c r="AH522" i="154"/>
  <c r="AH473" i="155" s="1"/>
  <c r="AK522" i="154"/>
  <c r="AK473" i="155" s="1"/>
  <c r="AJ522" i="154"/>
  <c r="AJ473" i="155" s="1"/>
  <c r="AI522" i="154"/>
  <c r="AI473" i="155" s="1"/>
  <c r="AH530" i="154"/>
  <c r="AH481" i="155" s="1"/>
  <c r="AK530" i="154"/>
  <c r="AK481" i="155" s="1"/>
  <c r="AJ530" i="154"/>
  <c r="AJ481" i="155" s="1"/>
  <c r="AJ538" i="154"/>
  <c r="AJ489" i="155" s="1"/>
  <c r="AI538" i="154"/>
  <c r="AI489" i="155" s="1"/>
  <c r="AH230" i="155"/>
  <c r="AK516" i="154"/>
  <c r="AK467" i="155" s="1"/>
  <c r="AJ516" i="154"/>
  <c r="AJ467" i="155" s="1"/>
  <c r="AH516" i="154"/>
  <c r="AH467" i="155" s="1"/>
  <c r="AK524" i="154"/>
  <c r="AK475" i="155" s="1"/>
  <c r="AJ524" i="154"/>
  <c r="AJ475" i="155" s="1"/>
  <c r="AI524" i="154"/>
  <c r="AI475" i="155" s="1"/>
  <c r="AH524" i="154"/>
  <c r="AH475" i="155" s="1"/>
  <c r="AK532" i="154"/>
  <c r="AK483" i="155" s="1"/>
  <c r="AJ532" i="154"/>
  <c r="AJ483" i="155" s="1"/>
  <c r="AI532" i="154"/>
  <c r="AI483" i="155" s="1"/>
  <c r="AH532" i="154"/>
  <c r="AH483" i="155" s="1"/>
  <c r="AJ355" i="155"/>
  <c r="AK363" i="155"/>
  <c r="AI342" i="155"/>
  <c r="AK350" i="155"/>
  <c r="AK366" i="155"/>
  <c r="AI530" i="154"/>
  <c r="AI481" i="155" s="1"/>
  <c r="AK510" i="154"/>
  <c r="AK461" i="155" s="1"/>
  <c r="AJ510" i="154"/>
  <c r="AJ461" i="155" s="1"/>
  <c r="AI510" i="154"/>
  <c r="AI461" i="155" s="1"/>
  <c r="AH510" i="154"/>
  <c r="AH461" i="155" s="1"/>
  <c r="AK518" i="154"/>
  <c r="AK469" i="155" s="1"/>
  <c r="AJ518" i="154"/>
  <c r="AJ469" i="155" s="1"/>
  <c r="AI518" i="154"/>
  <c r="AI469" i="155" s="1"/>
  <c r="AH518" i="154"/>
  <c r="AH469" i="155" s="1"/>
  <c r="AK526" i="154"/>
  <c r="AK477" i="155" s="1"/>
  <c r="AJ526" i="154"/>
  <c r="AJ477" i="155" s="1"/>
  <c r="AI526" i="154"/>
  <c r="AI477" i="155" s="1"/>
  <c r="AH526" i="154"/>
  <c r="AH477" i="155" s="1"/>
  <c r="AK534" i="154"/>
  <c r="AK485" i="155" s="1"/>
  <c r="AJ534" i="154"/>
  <c r="AJ485" i="155" s="1"/>
  <c r="AI534" i="154"/>
  <c r="AI485" i="155" s="1"/>
  <c r="AH534" i="154"/>
  <c r="AH485" i="155" s="1"/>
  <c r="AK513" i="154"/>
  <c r="AK464" i="155" s="1"/>
  <c r="AJ513" i="154"/>
  <c r="AJ464" i="155" s="1"/>
  <c r="AI513" i="154"/>
  <c r="AI464" i="155" s="1"/>
  <c r="AH513" i="154"/>
  <c r="AH464" i="155" s="1"/>
  <c r="AK521" i="154"/>
  <c r="AK472" i="155" s="1"/>
  <c r="AJ521" i="154"/>
  <c r="AJ472" i="155" s="1"/>
  <c r="AI521" i="154"/>
  <c r="AI472" i="155" s="1"/>
  <c r="AH521" i="154"/>
  <c r="AH472" i="155" s="1"/>
  <c r="AK529" i="154"/>
  <c r="AK480" i="155" s="1"/>
  <c r="AJ529" i="154"/>
  <c r="AJ480" i="155" s="1"/>
  <c r="AI529" i="154"/>
  <c r="AI480" i="155" s="1"/>
  <c r="AH529" i="154"/>
  <c r="AH480" i="155" s="1"/>
  <c r="AK537" i="154"/>
  <c r="AK488" i="155" s="1"/>
  <c r="AJ537" i="154"/>
  <c r="AJ488" i="155" s="1"/>
  <c r="AI537" i="154"/>
  <c r="AI488" i="155" s="1"/>
  <c r="AH537" i="154"/>
  <c r="AH488" i="155" s="1"/>
  <c r="AK511" i="154"/>
  <c r="AK462" i="155" s="1"/>
  <c r="AJ511" i="154"/>
  <c r="AJ462" i="155" s="1"/>
  <c r="AI511" i="154"/>
  <c r="AI462" i="155" s="1"/>
  <c r="AJ519" i="154"/>
  <c r="AJ470" i="155" s="1"/>
  <c r="AI519" i="154"/>
  <c r="AI470" i="155" s="1"/>
  <c r="AK527" i="154"/>
  <c r="AK478" i="155" s="1"/>
  <c r="AJ527" i="154"/>
  <c r="AJ478" i="155" s="1"/>
  <c r="AI527" i="154"/>
  <c r="AI478" i="155" s="1"/>
  <c r="AK535" i="154"/>
  <c r="AK486" i="155" s="1"/>
  <c r="AJ535" i="154"/>
  <c r="AJ486" i="155" s="1"/>
  <c r="AI535" i="154"/>
  <c r="AI486" i="155" s="1"/>
  <c r="AH535" i="154"/>
  <c r="AH486" i="155" s="1"/>
  <c r="AH511" i="154"/>
  <c r="AH462" i="155" s="1"/>
  <c r="F462" i="155"/>
  <c r="G462" i="155"/>
  <c r="I462" i="155"/>
  <c r="K462" i="155" s="1"/>
  <c r="G463" i="155"/>
  <c r="F464" i="155"/>
  <c r="G464" i="155"/>
  <c r="I464" i="155"/>
  <c r="K464" i="155" s="1"/>
  <c r="F465" i="155"/>
  <c r="G465" i="155"/>
  <c r="G466" i="155"/>
  <c r="I466" i="155"/>
  <c r="K466" i="155" s="1"/>
  <c r="F467" i="155"/>
  <c r="I467" i="155"/>
  <c r="K467" i="155" s="1"/>
  <c r="F468" i="155"/>
  <c r="I468" i="155"/>
  <c r="K468" i="155" s="1"/>
  <c r="F469" i="155"/>
  <c r="G469" i="155"/>
  <c r="I469" i="155"/>
  <c r="K469" i="155" s="1"/>
  <c r="F470" i="155"/>
  <c r="I470" i="155"/>
  <c r="K470" i="155" s="1"/>
  <c r="F471" i="155"/>
  <c r="G471" i="155"/>
  <c r="F472" i="155"/>
  <c r="G472" i="155"/>
  <c r="I472" i="155"/>
  <c r="K472" i="155" s="1"/>
  <c r="F473" i="155"/>
  <c r="G473" i="155"/>
  <c r="I473" i="155"/>
  <c r="K473" i="155" s="1"/>
  <c r="I474" i="155"/>
  <c r="K474" i="155" s="1"/>
  <c r="F475" i="155"/>
  <c r="G475" i="155"/>
  <c r="I475" i="155"/>
  <c r="K475" i="155" s="1"/>
  <c r="F476" i="155"/>
  <c r="I476" i="155"/>
  <c r="K476" i="155" s="1"/>
  <c r="F477" i="155"/>
  <c r="G477" i="155"/>
  <c r="I477" i="155"/>
  <c r="K477" i="155" s="1"/>
  <c r="F478" i="155"/>
  <c r="G478" i="155"/>
  <c r="I478" i="155"/>
  <c r="K478" i="155" s="1"/>
  <c r="F479" i="155"/>
  <c r="G479" i="155"/>
  <c r="F480" i="155"/>
  <c r="G480" i="155"/>
  <c r="I480" i="155"/>
  <c r="K480" i="155" s="1"/>
  <c r="F481" i="155"/>
  <c r="G481" i="155"/>
  <c r="I481" i="155"/>
  <c r="K481" i="155" s="1"/>
  <c r="G482" i="155"/>
  <c r="I482" i="155"/>
  <c r="K482" i="155" s="1"/>
  <c r="F483" i="155"/>
  <c r="G483" i="155"/>
  <c r="I483" i="155"/>
  <c r="K483" i="155" s="1"/>
  <c r="F484" i="155"/>
  <c r="I484" i="155"/>
  <c r="K484" i="155" s="1"/>
  <c r="F485" i="155"/>
  <c r="G485" i="155"/>
  <c r="I485" i="155"/>
  <c r="K485" i="155" s="1"/>
  <c r="F486" i="155"/>
  <c r="G486" i="155"/>
  <c r="I486" i="155"/>
  <c r="K486" i="155" s="1"/>
  <c r="F487" i="155"/>
  <c r="G487" i="155"/>
  <c r="F488" i="155"/>
  <c r="G488" i="155"/>
  <c r="I488" i="155"/>
  <c r="K488" i="155" s="1"/>
  <c r="F489" i="155"/>
  <c r="I489" i="155"/>
  <c r="K489" i="155" s="1"/>
  <c r="G490" i="155"/>
  <c r="I490" i="155"/>
  <c r="K490" i="155" s="1"/>
  <c r="I461" i="155"/>
  <c r="K461" i="155" s="1"/>
  <c r="G461" i="155"/>
  <c r="F461" i="155"/>
  <c r="G402" i="155"/>
  <c r="I402" i="155"/>
  <c r="K402" i="155" s="1"/>
  <c r="F403" i="155"/>
  <c r="G403" i="155"/>
  <c r="I403" i="155"/>
  <c r="K403" i="155" s="1"/>
  <c r="F404" i="155"/>
  <c r="I404" i="155"/>
  <c r="K404" i="155" s="1"/>
  <c r="F405" i="155"/>
  <c r="G405" i="155"/>
  <c r="I405" i="155"/>
  <c r="K405" i="155" s="1"/>
  <c r="F406" i="155"/>
  <c r="G406" i="155"/>
  <c r="I406" i="155"/>
  <c r="K406" i="155" s="1"/>
  <c r="F407" i="155"/>
  <c r="G407" i="155"/>
  <c r="F408" i="155"/>
  <c r="G408" i="155"/>
  <c r="I408" i="155"/>
  <c r="K408" i="155" s="1"/>
  <c r="F409" i="155"/>
  <c r="G409" i="155"/>
  <c r="I409" i="155"/>
  <c r="K409" i="155" s="1"/>
  <c r="G410" i="155"/>
  <c r="I410" i="155"/>
  <c r="K410" i="155" s="1"/>
  <c r="F411" i="155"/>
  <c r="G411" i="155"/>
  <c r="I411" i="155"/>
  <c r="K411" i="155" s="1"/>
  <c r="F412" i="155"/>
  <c r="I412" i="155"/>
  <c r="K412" i="155" s="1"/>
  <c r="F413" i="155"/>
  <c r="G413" i="155"/>
  <c r="I413" i="155"/>
  <c r="K413" i="155" s="1"/>
  <c r="F414" i="155"/>
  <c r="G414" i="155"/>
  <c r="I414" i="155"/>
  <c r="K414" i="155" s="1"/>
  <c r="F415" i="155"/>
  <c r="G415" i="155"/>
  <c r="F416" i="155"/>
  <c r="G416" i="155"/>
  <c r="I416" i="155"/>
  <c r="K416" i="155" s="1"/>
  <c r="F417" i="155"/>
  <c r="G417" i="155"/>
  <c r="I417" i="155"/>
  <c r="K417" i="155" s="1"/>
  <c r="G418" i="155"/>
  <c r="I418" i="155"/>
  <c r="K418" i="155" s="1"/>
  <c r="F419" i="155"/>
  <c r="G419" i="155"/>
  <c r="I419" i="155"/>
  <c r="K419" i="155" s="1"/>
  <c r="F420" i="155"/>
  <c r="I420" i="155"/>
  <c r="K420" i="155" s="1"/>
  <c r="F421" i="155"/>
  <c r="G421" i="155"/>
  <c r="I421" i="155"/>
  <c r="K421" i="155" s="1"/>
  <c r="F422" i="155"/>
  <c r="G422" i="155"/>
  <c r="I422" i="155"/>
  <c r="K422" i="155" s="1"/>
  <c r="F423" i="155"/>
  <c r="G423" i="155"/>
  <c r="F424" i="155"/>
  <c r="G424" i="155"/>
  <c r="I424" i="155"/>
  <c r="K424" i="155" s="1"/>
  <c r="F425" i="155"/>
  <c r="G425" i="155"/>
  <c r="I425" i="155"/>
  <c r="K425" i="155" s="1"/>
  <c r="G426" i="155"/>
  <c r="I426" i="155"/>
  <c r="K426" i="155" s="1"/>
  <c r="F427" i="155"/>
  <c r="G427" i="155"/>
  <c r="I427" i="155"/>
  <c r="K427" i="155" s="1"/>
  <c r="F428" i="155"/>
  <c r="I428" i="155"/>
  <c r="K428" i="155" s="1"/>
  <c r="F429" i="155"/>
  <c r="G429" i="155"/>
  <c r="I429" i="155"/>
  <c r="K429" i="155" s="1"/>
  <c r="F430" i="155"/>
  <c r="G430" i="155"/>
  <c r="I430" i="155"/>
  <c r="K430" i="155" s="1"/>
  <c r="I401" i="155"/>
  <c r="K401" i="155" s="1"/>
  <c r="G401" i="155"/>
  <c r="F401" i="155"/>
  <c r="F342" i="155"/>
  <c r="G342" i="155"/>
  <c r="I342" i="155"/>
  <c r="K342" i="155" s="1"/>
  <c r="F343" i="155"/>
  <c r="G343" i="155"/>
  <c r="F344" i="155"/>
  <c r="G344" i="155"/>
  <c r="I344" i="155"/>
  <c r="K344" i="155" s="1"/>
  <c r="F345" i="155"/>
  <c r="G345" i="155"/>
  <c r="I345" i="155"/>
  <c r="K345" i="155" s="1"/>
  <c r="G346" i="155"/>
  <c r="I346" i="155"/>
  <c r="K346" i="155" s="1"/>
  <c r="F347" i="155"/>
  <c r="G347" i="155"/>
  <c r="I347" i="155"/>
  <c r="K347" i="155" s="1"/>
  <c r="F348" i="155"/>
  <c r="I348" i="155"/>
  <c r="K348" i="155" s="1"/>
  <c r="F349" i="155"/>
  <c r="G349" i="155"/>
  <c r="I349" i="155"/>
  <c r="K349" i="155" s="1"/>
  <c r="F350" i="155"/>
  <c r="G350" i="155"/>
  <c r="I350" i="155"/>
  <c r="K350" i="155" s="1"/>
  <c r="F351" i="155"/>
  <c r="G351" i="155"/>
  <c r="F352" i="155"/>
  <c r="G352" i="155"/>
  <c r="I352" i="155"/>
  <c r="K352" i="155" s="1"/>
  <c r="F353" i="155"/>
  <c r="G353" i="155"/>
  <c r="I353" i="155"/>
  <c r="K353" i="155" s="1"/>
  <c r="G354" i="155"/>
  <c r="I354" i="155"/>
  <c r="K354" i="155" s="1"/>
  <c r="F355" i="155"/>
  <c r="G355" i="155"/>
  <c r="I355" i="155"/>
  <c r="K355" i="155" s="1"/>
  <c r="F356" i="155"/>
  <c r="I356" i="155"/>
  <c r="K356" i="155" s="1"/>
  <c r="F357" i="155"/>
  <c r="G357" i="155"/>
  <c r="I357" i="155"/>
  <c r="K357" i="155" s="1"/>
  <c r="F358" i="155"/>
  <c r="G358" i="155"/>
  <c r="I358" i="155"/>
  <c r="K358" i="155" s="1"/>
  <c r="F359" i="155"/>
  <c r="G359" i="155"/>
  <c r="F360" i="155"/>
  <c r="G360" i="155"/>
  <c r="I360" i="155"/>
  <c r="K360" i="155" s="1"/>
  <c r="F361" i="155"/>
  <c r="G361" i="155"/>
  <c r="I361" i="155"/>
  <c r="K361" i="155" s="1"/>
  <c r="G362" i="155"/>
  <c r="I362" i="155"/>
  <c r="K362" i="155" s="1"/>
  <c r="F363" i="155"/>
  <c r="G363" i="155"/>
  <c r="I363" i="155"/>
  <c r="K363" i="155" s="1"/>
  <c r="F364" i="155"/>
  <c r="I364" i="155"/>
  <c r="K364" i="155" s="1"/>
  <c r="F365" i="155"/>
  <c r="G365" i="155"/>
  <c r="I365" i="155"/>
  <c r="K365" i="155" s="1"/>
  <c r="F366" i="155"/>
  <c r="G366" i="155"/>
  <c r="I366" i="155"/>
  <c r="K366" i="155" s="1"/>
  <c r="F367" i="155"/>
  <c r="G367" i="155"/>
  <c r="F368" i="155"/>
  <c r="G368" i="155"/>
  <c r="I368" i="155"/>
  <c r="K368" i="155" s="1"/>
  <c r="F369" i="155"/>
  <c r="G369" i="155"/>
  <c r="I369" i="155"/>
  <c r="K369" i="155" s="1"/>
  <c r="G370" i="155"/>
  <c r="I370" i="155"/>
  <c r="K370" i="155" s="1"/>
  <c r="I341" i="155"/>
  <c r="K341" i="155" s="1"/>
  <c r="G341" i="155"/>
  <c r="F341" i="155"/>
  <c r="G282" i="155"/>
  <c r="I282" i="155"/>
  <c r="K282" i="155" s="1"/>
  <c r="F283" i="155"/>
  <c r="G283" i="155"/>
  <c r="I283" i="155"/>
  <c r="K283" i="155" s="1"/>
  <c r="F284" i="155"/>
  <c r="I284" i="155"/>
  <c r="K284" i="155" s="1"/>
  <c r="F285" i="155"/>
  <c r="G285" i="155"/>
  <c r="I285" i="155"/>
  <c r="K285" i="155" s="1"/>
  <c r="F286" i="155"/>
  <c r="G286" i="155"/>
  <c r="I286" i="155"/>
  <c r="K286" i="155" s="1"/>
  <c r="F287" i="155"/>
  <c r="G287" i="155"/>
  <c r="F288" i="155"/>
  <c r="G288" i="155"/>
  <c r="I288" i="155"/>
  <c r="K288" i="155" s="1"/>
  <c r="F289" i="155"/>
  <c r="G289" i="155"/>
  <c r="I289" i="155"/>
  <c r="K289" i="155" s="1"/>
  <c r="G290" i="155"/>
  <c r="I290" i="155"/>
  <c r="K290" i="155" s="1"/>
  <c r="F291" i="155"/>
  <c r="G291" i="155"/>
  <c r="I291" i="155"/>
  <c r="K291" i="155" s="1"/>
  <c r="F292" i="155"/>
  <c r="I292" i="155"/>
  <c r="K292" i="155" s="1"/>
  <c r="F293" i="155"/>
  <c r="G293" i="155"/>
  <c r="I293" i="155"/>
  <c r="K293" i="155" s="1"/>
  <c r="F294" i="155"/>
  <c r="G294" i="155"/>
  <c r="I294" i="155"/>
  <c r="K294" i="155" s="1"/>
  <c r="F295" i="155"/>
  <c r="G295" i="155"/>
  <c r="F296" i="155"/>
  <c r="G296" i="155"/>
  <c r="I296" i="155"/>
  <c r="K296" i="155" s="1"/>
  <c r="F297" i="155"/>
  <c r="G297" i="155"/>
  <c r="I297" i="155"/>
  <c r="K297" i="155" s="1"/>
  <c r="G298" i="155"/>
  <c r="I298" i="155"/>
  <c r="K298" i="155" s="1"/>
  <c r="F299" i="155"/>
  <c r="G299" i="155"/>
  <c r="I299" i="155"/>
  <c r="K299" i="155" s="1"/>
  <c r="F300" i="155"/>
  <c r="I300" i="155"/>
  <c r="K300" i="155" s="1"/>
  <c r="F301" i="155"/>
  <c r="G301" i="155"/>
  <c r="I301" i="155"/>
  <c r="K301" i="155" s="1"/>
  <c r="F302" i="155"/>
  <c r="G302" i="155"/>
  <c r="I302" i="155"/>
  <c r="K302" i="155" s="1"/>
  <c r="F303" i="155"/>
  <c r="G303" i="155"/>
  <c r="F304" i="155"/>
  <c r="G304" i="155"/>
  <c r="I304" i="155"/>
  <c r="K304" i="155" s="1"/>
  <c r="F305" i="155"/>
  <c r="G305" i="155"/>
  <c r="I305" i="155"/>
  <c r="K305" i="155" s="1"/>
  <c r="G306" i="155"/>
  <c r="I306" i="155"/>
  <c r="K306" i="155" s="1"/>
  <c r="F307" i="155"/>
  <c r="G307" i="155"/>
  <c r="I307" i="155"/>
  <c r="K307" i="155" s="1"/>
  <c r="F308" i="155"/>
  <c r="I308" i="155"/>
  <c r="K308" i="155" s="1"/>
  <c r="F309" i="155"/>
  <c r="G309" i="155"/>
  <c r="I309" i="155"/>
  <c r="K309" i="155" s="1"/>
  <c r="F310" i="155"/>
  <c r="G310" i="155"/>
  <c r="I310" i="155"/>
  <c r="K310" i="155" s="1"/>
  <c r="I281" i="155"/>
  <c r="K281" i="155" s="1"/>
  <c r="G281" i="155"/>
  <c r="F281" i="155"/>
  <c r="F222" i="155"/>
  <c r="G222" i="155"/>
  <c r="I222" i="155"/>
  <c r="K222" i="155" s="1"/>
  <c r="F223" i="155"/>
  <c r="G223" i="155"/>
  <c r="F224" i="155"/>
  <c r="G224" i="155"/>
  <c r="I224" i="155"/>
  <c r="K224" i="155" s="1"/>
  <c r="F225" i="155"/>
  <c r="G225" i="155"/>
  <c r="I225" i="155"/>
  <c r="K225" i="155" s="1"/>
  <c r="G226" i="155"/>
  <c r="K226" i="155"/>
  <c r="F227" i="155"/>
  <c r="G227" i="155"/>
  <c r="I227" i="155"/>
  <c r="K227" i="155" s="1"/>
  <c r="F228" i="155"/>
  <c r="I228" i="155"/>
  <c r="K228" i="155" s="1"/>
  <c r="F229" i="155"/>
  <c r="G229" i="155"/>
  <c r="I229" i="155"/>
  <c r="K229" i="155" s="1"/>
  <c r="F230" i="155"/>
  <c r="G230" i="155"/>
  <c r="I230" i="155"/>
  <c r="K230" i="155" s="1"/>
  <c r="F231" i="155"/>
  <c r="G231" i="155"/>
  <c r="F232" i="155"/>
  <c r="G232" i="155"/>
  <c r="I232" i="155"/>
  <c r="K232" i="155" s="1"/>
  <c r="F233" i="155"/>
  <c r="G233" i="155"/>
  <c r="I233" i="155"/>
  <c r="K233" i="155" s="1"/>
  <c r="G234" i="155"/>
  <c r="I234" i="155"/>
  <c r="K234" i="155" s="1"/>
  <c r="F235" i="155"/>
  <c r="G235" i="155"/>
  <c r="I235" i="155"/>
  <c r="K235" i="155" s="1"/>
  <c r="F236" i="155"/>
  <c r="I236" i="155"/>
  <c r="K236" i="155" s="1"/>
  <c r="F237" i="155"/>
  <c r="G237" i="155"/>
  <c r="I237" i="155"/>
  <c r="K237" i="155" s="1"/>
  <c r="F238" i="155"/>
  <c r="G238" i="155"/>
  <c r="I238" i="155"/>
  <c r="K238" i="155" s="1"/>
  <c r="F239" i="155"/>
  <c r="G239" i="155"/>
  <c r="F240" i="155"/>
  <c r="G240" i="155"/>
  <c r="I240" i="155"/>
  <c r="K240" i="155" s="1"/>
  <c r="F241" i="155"/>
  <c r="G241" i="155"/>
  <c r="I241" i="155"/>
  <c r="K241" i="155" s="1"/>
  <c r="G242" i="155"/>
  <c r="I242" i="155"/>
  <c r="K242" i="155" s="1"/>
  <c r="F243" i="155"/>
  <c r="G243" i="155"/>
  <c r="I243" i="155"/>
  <c r="K243" i="155" s="1"/>
  <c r="F244" i="155"/>
  <c r="I244" i="155"/>
  <c r="K244" i="155" s="1"/>
  <c r="F245" i="155"/>
  <c r="G245" i="155"/>
  <c r="I245" i="155"/>
  <c r="K245" i="155" s="1"/>
  <c r="F246" i="155"/>
  <c r="G246" i="155"/>
  <c r="F247" i="155"/>
  <c r="G247" i="155"/>
  <c r="F248" i="155"/>
  <c r="G248" i="155"/>
  <c r="I248" i="155"/>
  <c r="K248" i="155" s="1"/>
  <c r="F249" i="155"/>
  <c r="G249" i="155"/>
  <c r="I249" i="155"/>
  <c r="K249" i="155" s="1"/>
  <c r="G250" i="155"/>
  <c r="I250" i="155"/>
  <c r="K250" i="155" s="1"/>
  <c r="I221" i="155"/>
  <c r="K221" i="155" s="1"/>
  <c r="G221" i="155"/>
  <c r="F221" i="155"/>
  <c r="G162" i="155"/>
  <c r="I162" i="155"/>
  <c r="K162" i="155" s="1"/>
  <c r="F163" i="155"/>
  <c r="G163" i="155"/>
  <c r="I163" i="155"/>
  <c r="K163" i="155" s="1"/>
  <c r="F164" i="155"/>
  <c r="I164" i="155"/>
  <c r="K164" i="155" s="1"/>
  <c r="F165" i="155"/>
  <c r="G165" i="155"/>
  <c r="I165" i="155"/>
  <c r="K165" i="155" s="1"/>
  <c r="F166" i="155"/>
  <c r="G166" i="155"/>
  <c r="I166" i="155"/>
  <c r="K166" i="155" s="1"/>
  <c r="F167" i="155"/>
  <c r="G167" i="155"/>
  <c r="F168" i="155"/>
  <c r="G168" i="155"/>
  <c r="I168" i="155"/>
  <c r="K168" i="155" s="1"/>
  <c r="G169" i="155"/>
  <c r="I169" i="155"/>
  <c r="K169" i="155" s="1"/>
  <c r="G170" i="155"/>
  <c r="I170" i="155"/>
  <c r="K170" i="155" s="1"/>
  <c r="F171" i="155"/>
  <c r="G171" i="155"/>
  <c r="I171" i="155"/>
  <c r="K171" i="155" s="1"/>
  <c r="F172" i="155"/>
  <c r="I172" i="155"/>
  <c r="K172" i="155" s="1"/>
  <c r="F173" i="155"/>
  <c r="G173" i="155"/>
  <c r="I173" i="155"/>
  <c r="K173" i="155" s="1"/>
  <c r="F174" i="155"/>
  <c r="G174" i="155"/>
  <c r="I174" i="155"/>
  <c r="K174" i="155" s="1"/>
  <c r="G175" i="155"/>
  <c r="F176" i="155"/>
  <c r="G176" i="155"/>
  <c r="I176" i="155"/>
  <c r="K176" i="155" s="1"/>
  <c r="G177" i="155"/>
  <c r="I177" i="155"/>
  <c r="K177" i="155" s="1"/>
  <c r="G178" i="155"/>
  <c r="I178" i="155"/>
  <c r="K178" i="155" s="1"/>
  <c r="F179" i="155"/>
  <c r="I179" i="155"/>
  <c r="K179" i="155" s="1"/>
  <c r="F180" i="155"/>
  <c r="I180" i="155"/>
  <c r="K180" i="155" s="1"/>
  <c r="F181" i="155"/>
  <c r="G181" i="155"/>
  <c r="I181" i="155"/>
  <c r="K181" i="155" s="1"/>
  <c r="F182" i="155"/>
  <c r="G182" i="155"/>
  <c r="I182" i="155"/>
  <c r="K182" i="155" s="1"/>
  <c r="F183" i="155"/>
  <c r="G183" i="155"/>
  <c r="F184" i="155"/>
  <c r="G184" i="155"/>
  <c r="I184" i="155"/>
  <c r="K184" i="155" s="1"/>
  <c r="G185" i="155"/>
  <c r="I185" i="155"/>
  <c r="K185" i="155" s="1"/>
  <c r="G186" i="155"/>
  <c r="I186" i="155"/>
  <c r="K186" i="155" s="1"/>
  <c r="G187" i="155"/>
  <c r="I187" i="155"/>
  <c r="K187" i="155" s="1"/>
  <c r="F188" i="155"/>
  <c r="I188" i="155"/>
  <c r="K188" i="155" s="1"/>
  <c r="F189" i="155"/>
  <c r="G189" i="155"/>
  <c r="I189" i="155"/>
  <c r="K189" i="155" s="1"/>
  <c r="F190" i="155"/>
  <c r="G190" i="155"/>
  <c r="I190" i="155"/>
  <c r="K190" i="155" s="1"/>
  <c r="I161" i="155"/>
  <c r="K161" i="155" s="1"/>
  <c r="G161" i="155"/>
  <c r="F161" i="155"/>
  <c r="F102" i="155"/>
  <c r="I102" i="155"/>
  <c r="K102" i="155" s="1"/>
  <c r="F103" i="155"/>
  <c r="G103" i="155"/>
  <c r="I103" i="155"/>
  <c r="K103" i="155" s="1"/>
  <c r="F104" i="155"/>
  <c r="G104" i="155"/>
  <c r="G105" i="155"/>
  <c r="F106" i="155"/>
  <c r="G106" i="155"/>
  <c r="I106" i="155"/>
  <c r="K106" i="155" s="1"/>
  <c r="F107" i="155"/>
  <c r="G107" i="155"/>
  <c r="I107" i="155"/>
  <c r="K107" i="155" s="1"/>
  <c r="G108" i="155"/>
  <c r="I108" i="155"/>
  <c r="K108" i="155" s="1"/>
  <c r="F109" i="155"/>
  <c r="G109" i="155"/>
  <c r="I109" i="155"/>
  <c r="K109" i="155" s="1"/>
  <c r="F110" i="155"/>
  <c r="I110" i="155"/>
  <c r="K110" i="155" s="1"/>
  <c r="F111" i="155"/>
  <c r="G111" i="155"/>
  <c r="I111" i="155"/>
  <c r="K111" i="155" s="1"/>
  <c r="F112" i="155"/>
  <c r="G112" i="155"/>
  <c r="I112" i="155"/>
  <c r="K112" i="155" s="1"/>
  <c r="F113" i="155"/>
  <c r="G113" i="155"/>
  <c r="F114" i="155"/>
  <c r="G114" i="155"/>
  <c r="I114" i="155"/>
  <c r="K114" i="155" s="1"/>
  <c r="F115" i="155"/>
  <c r="G115" i="155"/>
  <c r="I115" i="155"/>
  <c r="K115" i="155" s="1"/>
  <c r="G116" i="155"/>
  <c r="I116" i="155"/>
  <c r="K116" i="155" s="1"/>
  <c r="F117" i="155"/>
  <c r="I117" i="155"/>
  <c r="K117" i="155" s="1"/>
  <c r="F118" i="155"/>
  <c r="I118" i="155"/>
  <c r="K118" i="155" s="1"/>
  <c r="F119" i="155"/>
  <c r="G119" i="155"/>
  <c r="I119" i="155"/>
  <c r="K119" i="155" s="1"/>
  <c r="F120" i="155"/>
  <c r="G120" i="155"/>
  <c r="F121" i="155"/>
  <c r="G121" i="155"/>
  <c r="F122" i="155"/>
  <c r="G122" i="155"/>
  <c r="I122" i="155"/>
  <c r="K122" i="155" s="1"/>
  <c r="F123" i="155"/>
  <c r="G123" i="155"/>
  <c r="G124" i="155"/>
  <c r="I124" i="155"/>
  <c r="K124" i="155" s="1"/>
  <c r="F125" i="155"/>
  <c r="G125" i="155"/>
  <c r="I125" i="155"/>
  <c r="K125" i="155" s="1"/>
  <c r="F126" i="155"/>
  <c r="I126" i="155"/>
  <c r="K126" i="155" s="1"/>
  <c r="F127" i="155"/>
  <c r="G127" i="155"/>
  <c r="I127" i="155"/>
  <c r="K127" i="155" s="1"/>
  <c r="F128" i="155"/>
  <c r="G128" i="155"/>
  <c r="I128" i="155"/>
  <c r="K128" i="155" s="1"/>
  <c r="F129" i="155"/>
  <c r="G129" i="155"/>
  <c r="F130" i="155"/>
  <c r="G130" i="155"/>
  <c r="I130" i="155"/>
  <c r="K130" i="155" s="1"/>
  <c r="I101" i="155"/>
  <c r="K101" i="155" s="1"/>
  <c r="G101" i="155"/>
  <c r="F101" i="155"/>
  <c r="I42" i="155"/>
  <c r="K42" i="155" s="1"/>
  <c r="I43" i="155"/>
  <c r="K43" i="155" s="1"/>
  <c r="I44" i="155"/>
  <c r="K44" i="155" s="1"/>
  <c r="I45" i="155"/>
  <c r="K45" i="155" s="1"/>
  <c r="I48" i="155"/>
  <c r="K48" i="155" s="1"/>
  <c r="I49" i="155"/>
  <c r="K49" i="155" s="1"/>
  <c r="I50" i="155"/>
  <c r="K50" i="155" s="1"/>
  <c r="I51" i="155"/>
  <c r="K51" i="155" s="1"/>
  <c r="I52" i="155"/>
  <c r="K52" i="155" s="1"/>
  <c r="I53" i="155"/>
  <c r="K53" i="155" s="1"/>
  <c r="I56" i="155"/>
  <c r="K56" i="155" s="1"/>
  <c r="I57" i="155"/>
  <c r="K57" i="155" s="1"/>
  <c r="I58" i="155"/>
  <c r="K58" i="155" s="1"/>
  <c r="I59" i="155"/>
  <c r="K59" i="155" s="1"/>
  <c r="I60" i="155"/>
  <c r="K60" i="155" s="1"/>
  <c r="I61" i="155"/>
  <c r="K61" i="155" s="1"/>
  <c r="I64" i="155"/>
  <c r="K64" i="155" s="1"/>
  <c r="I65" i="155"/>
  <c r="K65" i="155" s="1"/>
  <c r="I66" i="155"/>
  <c r="K66" i="155" s="1"/>
  <c r="I67" i="155"/>
  <c r="K67" i="155" s="1"/>
  <c r="I68" i="155"/>
  <c r="K68" i="155" s="1"/>
  <c r="I69" i="155"/>
  <c r="K69" i="155" s="1"/>
  <c r="I41" i="155"/>
  <c r="K41" i="155" s="1"/>
  <c r="G42" i="155"/>
  <c r="G45" i="155"/>
  <c r="G46" i="155"/>
  <c r="G47" i="155"/>
  <c r="G48" i="155"/>
  <c r="G49" i="155"/>
  <c r="G50" i="155"/>
  <c r="G53" i="155"/>
  <c r="G54" i="155"/>
  <c r="G55" i="155"/>
  <c r="G56" i="155"/>
  <c r="G57" i="155"/>
  <c r="G58" i="155"/>
  <c r="G61" i="155"/>
  <c r="G62" i="155"/>
  <c r="G63" i="155"/>
  <c r="G64" i="155"/>
  <c r="G65" i="155"/>
  <c r="G66" i="155"/>
  <c r="G67" i="155"/>
  <c r="G69" i="155"/>
  <c r="G41" i="155"/>
  <c r="F43" i="155"/>
  <c r="F44" i="155"/>
  <c r="F45" i="155"/>
  <c r="F46" i="155"/>
  <c r="F47" i="155"/>
  <c r="F48" i="155"/>
  <c r="F51" i="155"/>
  <c r="F52" i="155"/>
  <c r="F53" i="155"/>
  <c r="F54" i="155"/>
  <c r="F55" i="155"/>
  <c r="F56" i="155"/>
  <c r="F57" i="155"/>
  <c r="F59" i="155"/>
  <c r="F60" i="155"/>
  <c r="F61" i="155"/>
  <c r="F62" i="155"/>
  <c r="F63" i="155"/>
  <c r="F64" i="155"/>
  <c r="F67" i="155"/>
  <c r="F68" i="155"/>
  <c r="F69" i="155"/>
  <c r="G460" i="155"/>
  <c r="G459" i="155"/>
  <c r="G458" i="155"/>
  <c r="M271" i="154"/>
  <c r="F458" i="155"/>
  <c r="G457" i="155"/>
  <c r="F457" i="155"/>
  <c r="G456" i="155"/>
  <c r="G455" i="155"/>
  <c r="F455" i="155"/>
  <c r="G454" i="155"/>
  <c r="F454" i="155"/>
  <c r="G453" i="155"/>
  <c r="F453" i="155"/>
  <c r="G452" i="155"/>
  <c r="F452" i="155"/>
  <c r="G451" i="155"/>
  <c r="G450" i="155"/>
  <c r="F450" i="155"/>
  <c r="G449" i="155"/>
  <c r="G448" i="155"/>
  <c r="F448" i="155"/>
  <c r="G447" i="155"/>
  <c r="F447" i="155"/>
  <c r="G446" i="155"/>
  <c r="F446" i="155"/>
  <c r="G445" i="155"/>
  <c r="F445" i="155"/>
  <c r="G444" i="155"/>
  <c r="F444" i="155"/>
  <c r="G443" i="155"/>
  <c r="F443" i="155"/>
  <c r="F442" i="155"/>
  <c r="G441" i="155"/>
  <c r="F441" i="155"/>
  <c r="G440" i="155"/>
  <c r="F440" i="155"/>
  <c r="G439" i="155"/>
  <c r="G438" i="155"/>
  <c r="F437" i="155"/>
  <c r="G436" i="155"/>
  <c r="F436" i="155"/>
  <c r="G435" i="155"/>
  <c r="F435" i="155"/>
  <c r="F434" i="155"/>
  <c r="G433" i="155"/>
  <c r="F433" i="155"/>
  <c r="F432" i="155"/>
  <c r="G400" i="155"/>
  <c r="F400" i="155"/>
  <c r="G399" i="155"/>
  <c r="F399" i="155"/>
  <c r="F398" i="155"/>
  <c r="G397" i="155"/>
  <c r="G396" i="155"/>
  <c r="G395" i="155"/>
  <c r="F395" i="155"/>
  <c r="G394" i="155"/>
  <c r="G393" i="155"/>
  <c r="F393" i="155"/>
  <c r="G392" i="155"/>
  <c r="F392" i="155"/>
  <c r="G391" i="155"/>
  <c r="F391" i="155"/>
  <c r="G390" i="155"/>
  <c r="G389" i="155"/>
  <c r="F389" i="155"/>
  <c r="G388" i="155"/>
  <c r="G387" i="155"/>
  <c r="G386" i="155"/>
  <c r="G385" i="155"/>
  <c r="F385" i="155"/>
  <c r="G384" i="155"/>
  <c r="F384" i="155"/>
  <c r="G383" i="155"/>
  <c r="F383" i="155"/>
  <c r="G382" i="155"/>
  <c r="F382" i="155"/>
  <c r="G381" i="155"/>
  <c r="F381" i="155"/>
  <c r="G380" i="155"/>
  <c r="F380" i="155"/>
  <c r="G379" i="155"/>
  <c r="F379" i="155"/>
  <c r="G378" i="155"/>
  <c r="F378" i="155"/>
  <c r="G377" i="155"/>
  <c r="F377" i="155"/>
  <c r="G376" i="155"/>
  <c r="F376" i="155"/>
  <c r="G375" i="155"/>
  <c r="F375" i="155"/>
  <c r="G374" i="155"/>
  <c r="F374" i="155"/>
  <c r="G372" i="155"/>
  <c r="F372" i="155"/>
  <c r="F371" i="155"/>
  <c r="G340" i="155"/>
  <c r="G339" i="155"/>
  <c r="F339" i="155"/>
  <c r="G338" i="155"/>
  <c r="F338" i="155"/>
  <c r="G337" i="155"/>
  <c r="G336" i="155"/>
  <c r="F336" i="155"/>
  <c r="G335" i="155"/>
  <c r="F335" i="155"/>
  <c r="G334" i="155"/>
  <c r="F334" i="155"/>
  <c r="G333" i="155"/>
  <c r="F333" i="155"/>
  <c r="G332" i="155"/>
  <c r="G331" i="155"/>
  <c r="F331" i="155"/>
  <c r="G330" i="155"/>
  <c r="F330" i="155"/>
  <c r="G329" i="155"/>
  <c r="G328" i="155"/>
  <c r="G327" i="155"/>
  <c r="F327" i="155"/>
  <c r="G326" i="155"/>
  <c r="G325" i="155"/>
  <c r="F325" i="155"/>
  <c r="G324" i="155"/>
  <c r="G323" i="155"/>
  <c r="F323" i="155"/>
  <c r="G322" i="155"/>
  <c r="F322" i="155"/>
  <c r="G321" i="155"/>
  <c r="G320" i="155"/>
  <c r="F320" i="155"/>
  <c r="G319" i="155"/>
  <c r="F319" i="155"/>
  <c r="G318" i="155"/>
  <c r="F318" i="155"/>
  <c r="G317" i="155"/>
  <c r="F317" i="155"/>
  <c r="G316" i="155"/>
  <c r="G315" i="155"/>
  <c r="F315" i="155"/>
  <c r="G314" i="155"/>
  <c r="F314" i="155"/>
  <c r="G313" i="155"/>
  <c r="G312" i="155"/>
  <c r="F311" i="155"/>
  <c r="G280" i="155"/>
  <c r="F280" i="155"/>
  <c r="G279" i="155"/>
  <c r="F279" i="155"/>
  <c r="G278" i="155"/>
  <c r="G277" i="155"/>
  <c r="F277" i="155"/>
  <c r="G276" i="155"/>
  <c r="F276" i="155"/>
  <c r="G275" i="155"/>
  <c r="G274" i="155"/>
  <c r="G273" i="155"/>
  <c r="G272" i="155"/>
  <c r="F272" i="155"/>
  <c r="G271" i="155"/>
  <c r="F271" i="155"/>
  <c r="G270" i="155"/>
  <c r="G269" i="155"/>
  <c r="F269" i="155"/>
  <c r="G268" i="155"/>
  <c r="F268" i="155"/>
  <c r="G267" i="155"/>
  <c r="G266" i="155"/>
  <c r="G265" i="155"/>
  <c r="G264" i="155"/>
  <c r="F264" i="155"/>
  <c r="G263" i="155"/>
  <c r="F263" i="155"/>
  <c r="G261" i="155"/>
  <c r="F261" i="155"/>
  <c r="G260" i="155"/>
  <c r="G259" i="155"/>
  <c r="G258" i="155"/>
  <c r="G257" i="155"/>
  <c r="G256" i="155"/>
  <c r="F256" i="155"/>
  <c r="G255" i="155"/>
  <c r="F255" i="155"/>
  <c r="G254" i="155"/>
  <c r="F254" i="155"/>
  <c r="G253" i="155"/>
  <c r="F253" i="155"/>
  <c r="G252" i="155"/>
  <c r="F252" i="155"/>
  <c r="G220" i="155"/>
  <c r="G219" i="155"/>
  <c r="F219" i="155"/>
  <c r="G218" i="155"/>
  <c r="F218" i="155"/>
  <c r="G217" i="155"/>
  <c r="G216" i="155"/>
  <c r="F216" i="155"/>
  <c r="G215" i="155"/>
  <c r="F215" i="155"/>
  <c r="G214" i="155"/>
  <c r="F214" i="155"/>
  <c r="G213" i="155"/>
  <c r="F213" i="155"/>
  <c r="G212" i="155"/>
  <c r="F212" i="155"/>
  <c r="G211" i="155"/>
  <c r="F211" i="155"/>
  <c r="G210" i="155"/>
  <c r="F210" i="155"/>
  <c r="G209" i="155"/>
  <c r="G208" i="155"/>
  <c r="F208" i="155"/>
  <c r="G207" i="155"/>
  <c r="F207" i="155"/>
  <c r="G206" i="155"/>
  <c r="G205" i="155"/>
  <c r="F205" i="155"/>
  <c r="G204" i="155"/>
  <c r="F204" i="155"/>
  <c r="G203" i="155"/>
  <c r="F203" i="155"/>
  <c r="G202" i="155"/>
  <c r="G201" i="155"/>
  <c r="G200" i="155"/>
  <c r="G199" i="155"/>
  <c r="F199" i="155"/>
  <c r="G198" i="155"/>
  <c r="G197" i="155"/>
  <c r="F197" i="155"/>
  <c r="G196" i="155"/>
  <c r="F196" i="155"/>
  <c r="G195" i="155"/>
  <c r="F195" i="155"/>
  <c r="G194" i="155"/>
  <c r="F194" i="155"/>
  <c r="G193" i="155"/>
  <c r="G192" i="155"/>
  <c r="F191" i="155"/>
  <c r="G160" i="155"/>
  <c r="G159" i="155"/>
  <c r="F159" i="155"/>
  <c r="G158" i="155"/>
  <c r="G157" i="155"/>
  <c r="F157" i="155"/>
  <c r="G156" i="155"/>
  <c r="G155" i="155"/>
  <c r="F155" i="155"/>
  <c r="G154" i="155"/>
  <c r="F154" i="155"/>
  <c r="G153" i="155"/>
  <c r="F153" i="155"/>
  <c r="G152" i="155"/>
  <c r="F152" i="155"/>
  <c r="G151" i="155"/>
  <c r="F151" i="155"/>
  <c r="G150" i="155"/>
  <c r="F150" i="155"/>
  <c r="G149" i="155"/>
  <c r="F149" i="155"/>
  <c r="G148" i="155"/>
  <c r="G147" i="155"/>
  <c r="F147" i="155"/>
  <c r="G146" i="155"/>
  <c r="F146" i="155"/>
  <c r="G145" i="155"/>
  <c r="F145" i="155"/>
  <c r="G144" i="155"/>
  <c r="F144" i="155"/>
  <c r="G143" i="155"/>
  <c r="F143" i="155"/>
  <c r="G142" i="155"/>
  <c r="G141" i="155"/>
  <c r="G140" i="155"/>
  <c r="F140" i="155"/>
  <c r="G139" i="155"/>
  <c r="F139" i="155"/>
  <c r="G138" i="155"/>
  <c r="F138" i="155"/>
  <c r="G137" i="155"/>
  <c r="F137" i="155"/>
  <c r="G136" i="155"/>
  <c r="F136" i="155"/>
  <c r="G135" i="155"/>
  <c r="F135" i="155"/>
  <c r="G134" i="155"/>
  <c r="G133" i="155"/>
  <c r="F133" i="155"/>
  <c r="G132" i="155"/>
  <c r="F132" i="155"/>
  <c r="F131" i="155"/>
  <c r="G100" i="155"/>
  <c r="F100" i="155"/>
  <c r="G99" i="155"/>
  <c r="F99" i="155"/>
  <c r="G98" i="155"/>
  <c r="G97" i="155"/>
  <c r="F97" i="155"/>
  <c r="G96" i="155"/>
  <c r="G95" i="155"/>
  <c r="F95" i="155"/>
  <c r="G94" i="155"/>
  <c r="F94" i="155"/>
  <c r="G93" i="155"/>
  <c r="G92" i="155"/>
  <c r="F92" i="155"/>
  <c r="G91" i="155"/>
  <c r="F91" i="155"/>
  <c r="G90" i="155"/>
  <c r="G89" i="155"/>
  <c r="G88" i="155"/>
  <c r="F88" i="155"/>
  <c r="G87" i="155"/>
  <c r="F87" i="155"/>
  <c r="G86" i="155"/>
  <c r="F86" i="155"/>
  <c r="G85" i="155"/>
  <c r="F85" i="155"/>
  <c r="G84" i="155"/>
  <c r="F84" i="155"/>
  <c r="G83" i="155"/>
  <c r="F83" i="155"/>
  <c r="G82" i="155"/>
  <c r="F82" i="155"/>
  <c r="G81" i="155"/>
  <c r="F81" i="155"/>
  <c r="G80" i="155"/>
  <c r="G79" i="155"/>
  <c r="F79" i="155"/>
  <c r="G78" i="155"/>
  <c r="G77" i="155"/>
  <c r="G76" i="155"/>
  <c r="F76" i="155"/>
  <c r="G75" i="155"/>
  <c r="F75" i="155"/>
  <c r="G74" i="155"/>
  <c r="F74" i="155"/>
  <c r="G73" i="155"/>
  <c r="G72" i="155"/>
  <c r="F71" i="155"/>
  <c r="F12" i="155"/>
  <c r="G12" i="155"/>
  <c r="F13" i="155"/>
  <c r="G13" i="155"/>
  <c r="G14" i="155"/>
  <c r="F15" i="155"/>
  <c r="G15" i="155"/>
  <c r="F16" i="155"/>
  <c r="G16" i="155"/>
  <c r="F17" i="155"/>
  <c r="G17" i="155"/>
  <c r="F18" i="155"/>
  <c r="G18" i="155"/>
  <c r="G19" i="155"/>
  <c r="G20" i="155"/>
  <c r="G21" i="155"/>
  <c r="G22" i="155"/>
  <c r="G23" i="155"/>
  <c r="F24" i="155"/>
  <c r="G24" i="155"/>
  <c r="F26" i="155"/>
  <c r="G26" i="155"/>
  <c r="F27" i="155"/>
  <c r="G27" i="155"/>
  <c r="G28" i="155"/>
  <c r="F29" i="155"/>
  <c r="G29" i="155"/>
  <c r="G30" i="155"/>
  <c r="F31" i="155"/>
  <c r="G31" i="155"/>
  <c r="F32" i="155"/>
  <c r="G32" i="155"/>
  <c r="F33" i="155"/>
  <c r="F34" i="155"/>
  <c r="G34" i="155"/>
  <c r="F35" i="155"/>
  <c r="G35" i="155"/>
  <c r="G36" i="155"/>
  <c r="G37" i="155"/>
  <c r="G38" i="155"/>
  <c r="G39" i="155"/>
  <c r="F40" i="155"/>
  <c r="G40" i="155"/>
  <c r="A2" i="154"/>
  <c r="I140" i="155"/>
  <c r="K140" i="155" s="1"/>
  <c r="M88" i="154"/>
  <c r="I156" i="155"/>
  <c r="K156" i="155" s="1"/>
  <c r="M104" i="154"/>
  <c r="I280" i="155"/>
  <c r="K280" i="155" s="1"/>
  <c r="M174" i="154"/>
  <c r="I372" i="155"/>
  <c r="K372" i="155" s="1"/>
  <c r="M212" i="154"/>
  <c r="I450" i="155"/>
  <c r="K450" i="155" s="1"/>
  <c r="M263" i="154"/>
  <c r="I33" i="155"/>
  <c r="K33" i="155" s="1"/>
  <c r="I25" i="155"/>
  <c r="K25" i="155" s="1"/>
  <c r="I17" i="155"/>
  <c r="K17" i="155" s="1"/>
  <c r="M19" i="154"/>
  <c r="I73" i="155"/>
  <c r="K73" i="155" s="1"/>
  <c r="M48" i="154"/>
  <c r="I81" i="155"/>
  <c r="K81" i="155" s="1"/>
  <c r="M56" i="154"/>
  <c r="I89" i="155"/>
  <c r="K89" i="155" s="1"/>
  <c r="M64" i="154"/>
  <c r="I97" i="155"/>
  <c r="K97" i="155" s="1"/>
  <c r="M72" i="154"/>
  <c r="I135" i="155"/>
  <c r="K135" i="155" s="1"/>
  <c r="M83" i="154"/>
  <c r="I143" i="155"/>
  <c r="K143" i="155" s="1"/>
  <c r="M91" i="154"/>
  <c r="I151" i="155"/>
  <c r="K151" i="155" s="1"/>
  <c r="M99" i="154"/>
  <c r="I159" i="155"/>
  <c r="K159" i="155" s="1"/>
  <c r="M107" i="154"/>
  <c r="I197" i="155"/>
  <c r="K197" i="155" s="1"/>
  <c r="M118" i="154"/>
  <c r="I205" i="155"/>
  <c r="K205" i="155" s="1"/>
  <c r="M126" i="154"/>
  <c r="I213" i="155"/>
  <c r="K213" i="155" s="1"/>
  <c r="M134" i="154"/>
  <c r="I251" i="155"/>
  <c r="K251" i="155" s="1"/>
  <c r="M145" i="154"/>
  <c r="I259" i="155"/>
  <c r="K259" i="155" s="1"/>
  <c r="M153" i="154"/>
  <c r="I275" i="155"/>
  <c r="K275" i="155" s="1"/>
  <c r="M169" i="154"/>
  <c r="I313" i="155"/>
  <c r="K313" i="155" s="1"/>
  <c r="M180" i="154"/>
  <c r="I321" i="155"/>
  <c r="K321" i="155" s="1"/>
  <c r="M188" i="154"/>
  <c r="I329" i="155"/>
  <c r="K329" i="155" s="1"/>
  <c r="M196" i="154"/>
  <c r="I337" i="155"/>
  <c r="K337" i="155" s="1"/>
  <c r="M204" i="154"/>
  <c r="M215" i="154"/>
  <c r="I383" i="155"/>
  <c r="K383" i="155" s="1"/>
  <c r="M223" i="154"/>
  <c r="I391" i="155"/>
  <c r="K391" i="155" s="1"/>
  <c r="M231" i="154"/>
  <c r="I399" i="155"/>
  <c r="K399" i="155" s="1"/>
  <c r="M239" i="154"/>
  <c r="I437" i="155"/>
  <c r="K437" i="155" s="1"/>
  <c r="M250" i="154"/>
  <c r="I445" i="155"/>
  <c r="K445" i="155" s="1"/>
  <c r="M258" i="154"/>
  <c r="I453" i="155"/>
  <c r="K453" i="155" s="1"/>
  <c r="M266" i="154"/>
  <c r="M30" i="154"/>
  <c r="I86" i="155"/>
  <c r="K86" i="155" s="1"/>
  <c r="M61" i="154"/>
  <c r="I94" i="155"/>
  <c r="K94" i="155" s="1"/>
  <c r="M69" i="154"/>
  <c r="I388" i="155"/>
  <c r="K388" i="155" s="1"/>
  <c r="M228" i="154"/>
  <c r="I434" i="155"/>
  <c r="K434" i="155" s="1"/>
  <c r="M247" i="154"/>
  <c r="I11" i="155"/>
  <c r="K11" i="155" s="1"/>
  <c r="M13" i="154"/>
  <c r="I38" i="155"/>
  <c r="K38" i="155" s="1"/>
  <c r="M40" i="154"/>
  <c r="I30" i="155"/>
  <c r="K30" i="155" s="1"/>
  <c r="M32" i="154"/>
  <c r="I22" i="155"/>
  <c r="K22" i="155" s="1"/>
  <c r="M24" i="154"/>
  <c r="I14" i="155"/>
  <c r="K14" i="155" s="1"/>
  <c r="M16" i="154"/>
  <c r="I76" i="155"/>
  <c r="K76" i="155" s="1"/>
  <c r="M51" i="154"/>
  <c r="I84" i="155"/>
  <c r="K84" i="155" s="1"/>
  <c r="M59" i="154"/>
  <c r="I92" i="155"/>
  <c r="K92" i="155" s="1"/>
  <c r="M67" i="154"/>
  <c r="I100" i="155"/>
  <c r="K100" i="155" s="1"/>
  <c r="M75" i="154"/>
  <c r="I138" i="155"/>
  <c r="K138" i="155" s="1"/>
  <c r="M86" i="154"/>
  <c r="I146" i="155"/>
  <c r="K146" i="155" s="1"/>
  <c r="M94" i="154"/>
  <c r="I154" i="155"/>
  <c r="K154" i="155" s="1"/>
  <c r="M102" i="154"/>
  <c r="I192" i="155"/>
  <c r="K192" i="155" s="1"/>
  <c r="M113" i="154"/>
  <c r="I200" i="155"/>
  <c r="K200" i="155" s="1"/>
  <c r="M121" i="154"/>
  <c r="I208" i="155"/>
  <c r="K208" i="155" s="1"/>
  <c r="M129" i="154"/>
  <c r="I216" i="155"/>
  <c r="K216" i="155" s="1"/>
  <c r="M137" i="154"/>
  <c r="I254" i="155"/>
  <c r="K254" i="155" s="1"/>
  <c r="M148" i="154"/>
  <c r="I262" i="155"/>
  <c r="K262" i="155" s="1"/>
  <c r="M156" i="154"/>
  <c r="I270" i="155"/>
  <c r="K270" i="155" s="1"/>
  <c r="M164" i="154"/>
  <c r="I278" i="155"/>
  <c r="K278" i="155" s="1"/>
  <c r="M172" i="154"/>
  <c r="I316" i="155"/>
  <c r="K316" i="155" s="1"/>
  <c r="M183" i="154"/>
  <c r="I324" i="155"/>
  <c r="K324" i="155" s="1"/>
  <c r="M191" i="154"/>
  <c r="I332" i="155"/>
  <c r="K332" i="155" s="1"/>
  <c r="M199" i="154"/>
  <c r="I340" i="155"/>
  <c r="K340" i="155" s="1"/>
  <c r="M207" i="154"/>
  <c r="I378" i="155"/>
  <c r="K378" i="155" s="1"/>
  <c r="M218" i="154"/>
  <c r="I386" i="155"/>
  <c r="K386" i="155" s="1"/>
  <c r="M226" i="154"/>
  <c r="I394" i="155"/>
  <c r="K394" i="155" s="1"/>
  <c r="M234" i="154"/>
  <c r="I432" i="155"/>
  <c r="K432" i="155" s="1"/>
  <c r="M253" i="154"/>
  <c r="I448" i="155"/>
  <c r="K448" i="155" s="1"/>
  <c r="M261" i="154"/>
  <c r="M269" i="154"/>
  <c r="I36" i="155"/>
  <c r="K36" i="155" s="1"/>
  <c r="M38" i="154"/>
  <c r="I20" i="155"/>
  <c r="K20" i="155" s="1"/>
  <c r="M22" i="154"/>
  <c r="I132" i="155"/>
  <c r="K132" i="155" s="1"/>
  <c r="M80" i="154"/>
  <c r="I148" i="155"/>
  <c r="K148" i="155" s="1"/>
  <c r="M96" i="154"/>
  <c r="I256" i="155"/>
  <c r="K256" i="155" s="1"/>
  <c r="M150" i="154"/>
  <c r="I272" i="155"/>
  <c r="K272" i="155" s="1"/>
  <c r="M166" i="154"/>
  <c r="I318" i="155"/>
  <c r="K318" i="155" s="1"/>
  <c r="M185" i="154"/>
  <c r="I380" i="155"/>
  <c r="K380" i="155" s="1"/>
  <c r="M220" i="154"/>
  <c r="I442" i="155"/>
  <c r="K442" i="155" s="1"/>
  <c r="M255" i="154"/>
  <c r="I35" i="155"/>
  <c r="K35" i="155" s="1"/>
  <c r="M37" i="154"/>
  <c r="I27" i="155"/>
  <c r="K27" i="155" s="1"/>
  <c r="M29" i="154"/>
  <c r="I19" i="155"/>
  <c r="K19" i="155" s="1"/>
  <c r="M21" i="154"/>
  <c r="I71" i="155"/>
  <c r="K71" i="155" s="1"/>
  <c r="M46" i="154"/>
  <c r="I79" i="155"/>
  <c r="K79" i="155" s="1"/>
  <c r="M54" i="154"/>
  <c r="I87" i="155"/>
  <c r="K87" i="155" s="1"/>
  <c r="M62" i="154"/>
  <c r="I95" i="155"/>
  <c r="K95" i="155" s="1"/>
  <c r="M70" i="154"/>
  <c r="I133" i="155"/>
  <c r="K133" i="155" s="1"/>
  <c r="M81" i="154"/>
  <c r="I141" i="155"/>
  <c r="K141" i="155" s="1"/>
  <c r="M89" i="154"/>
  <c r="I149" i="155"/>
  <c r="K149" i="155" s="1"/>
  <c r="M97" i="154"/>
  <c r="I157" i="155"/>
  <c r="K157" i="155" s="1"/>
  <c r="M105" i="154"/>
  <c r="I195" i="155"/>
  <c r="K195" i="155" s="1"/>
  <c r="M116" i="154"/>
  <c r="I203" i="155"/>
  <c r="K203" i="155" s="1"/>
  <c r="M124" i="154"/>
  <c r="I211" i="155"/>
  <c r="K211" i="155" s="1"/>
  <c r="M132" i="154"/>
  <c r="M140" i="154"/>
  <c r="M151" i="154"/>
  <c r="I265" i="155"/>
  <c r="K265" i="155" s="1"/>
  <c r="M159" i="154"/>
  <c r="I273" i="155"/>
  <c r="K273" i="155" s="1"/>
  <c r="M167" i="154"/>
  <c r="I311" i="155"/>
  <c r="K311" i="155" s="1"/>
  <c r="M178" i="154"/>
  <c r="I319" i="155"/>
  <c r="K319" i="155" s="1"/>
  <c r="M186" i="154"/>
  <c r="I327" i="155"/>
  <c r="K327" i="155" s="1"/>
  <c r="M194" i="154"/>
  <c r="I335" i="155"/>
  <c r="K335" i="155" s="1"/>
  <c r="M202" i="154"/>
  <c r="I373" i="155"/>
  <c r="K373" i="155" s="1"/>
  <c r="I381" i="155"/>
  <c r="K381" i="155" s="1"/>
  <c r="M221" i="154"/>
  <c r="I389" i="155"/>
  <c r="K389" i="155" s="1"/>
  <c r="M229" i="154"/>
  <c r="I397" i="155"/>
  <c r="K397" i="155" s="1"/>
  <c r="M237" i="154"/>
  <c r="I435" i="155"/>
  <c r="K435" i="155" s="1"/>
  <c r="M248" i="154"/>
  <c r="I443" i="155"/>
  <c r="K443" i="155" s="1"/>
  <c r="M256" i="154"/>
  <c r="I451" i="155"/>
  <c r="K451" i="155" s="1"/>
  <c r="M264" i="154"/>
  <c r="I459" i="155"/>
  <c r="K459" i="155" s="1"/>
  <c r="M272" i="154"/>
  <c r="I12" i="155"/>
  <c r="K12" i="155" s="1"/>
  <c r="M14" i="154"/>
  <c r="I194" i="155"/>
  <c r="K194" i="155" s="1"/>
  <c r="M115" i="154"/>
  <c r="I326" i="155"/>
  <c r="K326" i="155" s="1"/>
  <c r="M193" i="154"/>
  <c r="I40" i="155"/>
  <c r="K40" i="155" s="1"/>
  <c r="M42" i="154"/>
  <c r="I32" i="155"/>
  <c r="K32" i="155" s="1"/>
  <c r="M34" i="154"/>
  <c r="I24" i="155"/>
  <c r="K24" i="155" s="1"/>
  <c r="M26" i="154"/>
  <c r="I16" i="155"/>
  <c r="K16" i="155" s="1"/>
  <c r="M18" i="154"/>
  <c r="I74" i="155"/>
  <c r="K74" i="155" s="1"/>
  <c r="M49" i="154"/>
  <c r="I82" i="155"/>
  <c r="K82" i="155" s="1"/>
  <c r="M57" i="154"/>
  <c r="I90" i="155"/>
  <c r="K90" i="155" s="1"/>
  <c r="M65" i="154"/>
  <c r="I98" i="155"/>
  <c r="K98" i="155" s="1"/>
  <c r="M73" i="154"/>
  <c r="I136" i="155"/>
  <c r="K136" i="155" s="1"/>
  <c r="M84" i="154"/>
  <c r="I144" i="155"/>
  <c r="K144" i="155" s="1"/>
  <c r="M92" i="154"/>
  <c r="I152" i="155"/>
  <c r="K152" i="155" s="1"/>
  <c r="M100" i="154"/>
  <c r="I160" i="155"/>
  <c r="K160" i="155" s="1"/>
  <c r="M108" i="154"/>
  <c r="I198" i="155"/>
  <c r="K198" i="155" s="1"/>
  <c r="M119" i="154"/>
  <c r="I206" i="155"/>
  <c r="K206" i="155" s="1"/>
  <c r="M127" i="154"/>
  <c r="I214" i="155"/>
  <c r="K214" i="155" s="1"/>
  <c r="M135" i="154"/>
  <c r="I252" i="155"/>
  <c r="K252" i="155" s="1"/>
  <c r="M146" i="154"/>
  <c r="I260" i="155"/>
  <c r="K260" i="155" s="1"/>
  <c r="M154" i="154"/>
  <c r="I268" i="155"/>
  <c r="K268" i="155" s="1"/>
  <c r="M162" i="154"/>
  <c r="I276" i="155"/>
  <c r="K276" i="155" s="1"/>
  <c r="M170" i="154"/>
  <c r="I314" i="155"/>
  <c r="K314" i="155" s="1"/>
  <c r="M181" i="154"/>
  <c r="I322" i="155"/>
  <c r="K322" i="155" s="1"/>
  <c r="M189" i="154"/>
  <c r="I330" i="155"/>
  <c r="K330" i="155" s="1"/>
  <c r="M197" i="154"/>
  <c r="I338" i="155"/>
  <c r="K338" i="155" s="1"/>
  <c r="M205" i="154"/>
  <c r="I376" i="155"/>
  <c r="K376" i="155" s="1"/>
  <c r="M216" i="154"/>
  <c r="I384" i="155"/>
  <c r="K384" i="155" s="1"/>
  <c r="M224" i="154"/>
  <c r="I392" i="155"/>
  <c r="K392" i="155" s="1"/>
  <c r="M232" i="154"/>
  <c r="I400" i="155"/>
  <c r="K400" i="155" s="1"/>
  <c r="M240" i="154"/>
  <c r="I438" i="155"/>
  <c r="K438" i="155" s="1"/>
  <c r="M251" i="154"/>
  <c r="I446" i="155"/>
  <c r="K446" i="155" s="1"/>
  <c r="M259" i="154"/>
  <c r="I454" i="155"/>
  <c r="K454" i="155" s="1"/>
  <c r="M267" i="154"/>
  <c r="I202" i="155"/>
  <c r="K202" i="155" s="1"/>
  <c r="M123" i="154"/>
  <c r="I210" i="155"/>
  <c r="K210" i="155" s="1"/>
  <c r="M131" i="154"/>
  <c r="I218" i="155"/>
  <c r="K218" i="155" s="1"/>
  <c r="M139" i="154"/>
  <c r="I396" i="155"/>
  <c r="K396" i="155" s="1"/>
  <c r="M236" i="154"/>
  <c r="I37" i="155"/>
  <c r="K37" i="155" s="1"/>
  <c r="M39" i="154"/>
  <c r="I29" i="155"/>
  <c r="K29" i="155" s="1"/>
  <c r="M31" i="154"/>
  <c r="I21" i="155"/>
  <c r="K21" i="155" s="1"/>
  <c r="M23" i="154"/>
  <c r="I13" i="155"/>
  <c r="K13" i="155" s="1"/>
  <c r="M15" i="154"/>
  <c r="I77" i="155"/>
  <c r="K77" i="155" s="1"/>
  <c r="M52" i="154"/>
  <c r="I85" i="155"/>
  <c r="K85" i="155" s="1"/>
  <c r="M60" i="154"/>
  <c r="I93" i="155"/>
  <c r="K93" i="155" s="1"/>
  <c r="M68" i="154"/>
  <c r="I131" i="155"/>
  <c r="K131" i="155" s="1"/>
  <c r="M79" i="154"/>
  <c r="I139" i="155"/>
  <c r="K139" i="155" s="1"/>
  <c r="M87" i="154"/>
  <c r="I147" i="155"/>
  <c r="K147" i="155" s="1"/>
  <c r="M95" i="154"/>
  <c r="I155" i="155"/>
  <c r="K155" i="155" s="1"/>
  <c r="M103" i="154"/>
  <c r="I193" i="155"/>
  <c r="K193" i="155" s="1"/>
  <c r="M114" i="154"/>
  <c r="I201" i="155"/>
  <c r="K201" i="155" s="1"/>
  <c r="M122" i="154"/>
  <c r="I209" i="155"/>
  <c r="K209" i="155" s="1"/>
  <c r="M130" i="154"/>
  <c r="I217" i="155"/>
  <c r="K217" i="155" s="1"/>
  <c r="M138" i="154"/>
  <c r="I255" i="155"/>
  <c r="K255" i="155" s="1"/>
  <c r="M149" i="154"/>
  <c r="I263" i="155"/>
  <c r="K263" i="155" s="1"/>
  <c r="M157" i="154"/>
  <c r="I271" i="155"/>
  <c r="K271" i="155" s="1"/>
  <c r="M165" i="154"/>
  <c r="I279" i="155"/>
  <c r="K279" i="155" s="1"/>
  <c r="M173" i="154"/>
  <c r="I317" i="155"/>
  <c r="K317" i="155" s="1"/>
  <c r="M184" i="154"/>
  <c r="I325" i="155"/>
  <c r="K325" i="155" s="1"/>
  <c r="M192" i="154"/>
  <c r="I333" i="155"/>
  <c r="K333" i="155" s="1"/>
  <c r="M200" i="154"/>
  <c r="I371" i="155"/>
  <c r="K371" i="155" s="1"/>
  <c r="M211" i="154"/>
  <c r="I379" i="155"/>
  <c r="K379" i="155" s="1"/>
  <c r="M219" i="154"/>
  <c r="I387" i="155"/>
  <c r="K387" i="155" s="1"/>
  <c r="M227" i="154"/>
  <c r="I395" i="155"/>
  <c r="K395" i="155" s="1"/>
  <c r="M235" i="154"/>
  <c r="I433" i="155"/>
  <c r="K433" i="155" s="1"/>
  <c r="M246" i="154"/>
  <c r="I441" i="155"/>
  <c r="K441" i="155" s="1"/>
  <c r="M254" i="154"/>
  <c r="I449" i="155"/>
  <c r="K449" i="155" s="1"/>
  <c r="M262" i="154"/>
  <c r="I457" i="155"/>
  <c r="K457" i="155" s="1"/>
  <c r="M270" i="154"/>
  <c r="I78" i="155"/>
  <c r="K78" i="155" s="1"/>
  <c r="M53" i="154"/>
  <c r="I264" i="155"/>
  <c r="K264" i="155" s="1"/>
  <c r="M158" i="154"/>
  <c r="I334" i="155"/>
  <c r="K334" i="155" s="1"/>
  <c r="M201" i="154"/>
  <c r="I34" i="155"/>
  <c r="K34" i="155" s="1"/>
  <c r="M36" i="154"/>
  <c r="I26" i="155"/>
  <c r="K26" i="155" s="1"/>
  <c r="M28" i="154"/>
  <c r="I18" i="155"/>
  <c r="K18" i="155" s="1"/>
  <c r="M20" i="154"/>
  <c r="I72" i="155"/>
  <c r="K72" i="155" s="1"/>
  <c r="M47" i="154"/>
  <c r="I80" i="155"/>
  <c r="K80" i="155" s="1"/>
  <c r="M55" i="154"/>
  <c r="I88" i="155"/>
  <c r="K88" i="155" s="1"/>
  <c r="M63" i="154"/>
  <c r="I96" i="155"/>
  <c r="K96" i="155" s="1"/>
  <c r="M71" i="154"/>
  <c r="I134" i="155"/>
  <c r="K134" i="155" s="1"/>
  <c r="M82" i="154"/>
  <c r="I142" i="155"/>
  <c r="K142" i="155" s="1"/>
  <c r="M90" i="154"/>
  <c r="I150" i="155"/>
  <c r="K150" i="155" s="1"/>
  <c r="M98" i="154"/>
  <c r="I158" i="155"/>
  <c r="K158" i="155" s="1"/>
  <c r="M106" i="154"/>
  <c r="I196" i="155"/>
  <c r="K196" i="155" s="1"/>
  <c r="M117" i="154"/>
  <c r="I204" i="155"/>
  <c r="K204" i="155" s="1"/>
  <c r="M125" i="154"/>
  <c r="I212" i="155"/>
  <c r="K212" i="155" s="1"/>
  <c r="M133" i="154"/>
  <c r="I220" i="155"/>
  <c r="K220" i="155" s="1"/>
  <c r="M141" i="154"/>
  <c r="I258" i="155"/>
  <c r="K258" i="155" s="1"/>
  <c r="M152" i="154"/>
  <c r="I266" i="155"/>
  <c r="K266" i="155" s="1"/>
  <c r="M160" i="154"/>
  <c r="I274" i="155"/>
  <c r="K274" i="155" s="1"/>
  <c r="M168" i="154"/>
  <c r="I312" i="155"/>
  <c r="K312" i="155" s="1"/>
  <c r="M179" i="154"/>
  <c r="I320" i="155"/>
  <c r="K320" i="155" s="1"/>
  <c r="M187" i="154"/>
  <c r="I328" i="155"/>
  <c r="K328" i="155" s="1"/>
  <c r="M195" i="154"/>
  <c r="I336" i="155"/>
  <c r="K336" i="155" s="1"/>
  <c r="M203" i="154"/>
  <c r="I374" i="155"/>
  <c r="K374" i="155" s="1"/>
  <c r="M214" i="154"/>
  <c r="I382" i="155"/>
  <c r="K382" i="155" s="1"/>
  <c r="M222" i="154"/>
  <c r="I390" i="155"/>
  <c r="K390" i="155" s="1"/>
  <c r="M230" i="154"/>
  <c r="I398" i="155"/>
  <c r="K398" i="155" s="1"/>
  <c r="M238" i="154"/>
  <c r="I436" i="155"/>
  <c r="K436" i="155" s="1"/>
  <c r="M249" i="154"/>
  <c r="I444" i="155"/>
  <c r="K444" i="155" s="1"/>
  <c r="M257" i="154"/>
  <c r="I452" i="155"/>
  <c r="K452" i="155" s="1"/>
  <c r="M265" i="154"/>
  <c r="M273" i="154"/>
  <c r="I39" i="155"/>
  <c r="K39" i="155" s="1"/>
  <c r="M41" i="154"/>
  <c r="I31" i="155"/>
  <c r="K31" i="155" s="1"/>
  <c r="M33" i="154"/>
  <c r="I23" i="155"/>
  <c r="K23" i="155" s="1"/>
  <c r="M25" i="154"/>
  <c r="I15" i="155"/>
  <c r="K15" i="155" s="1"/>
  <c r="M17" i="154"/>
  <c r="I75" i="155"/>
  <c r="K75" i="155" s="1"/>
  <c r="M50" i="154"/>
  <c r="I83" i="155"/>
  <c r="K83" i="155" s="1"/>
  <c r="M58" i="154"/>
  <c r="I91" i="155"/>
  <c r="K91" i="155" s="1"/>
  <c r="M66" i="154"/>
  <c r="I99" i="155"/>
  <c r="K99" i="155" s="1"/>
  <c r="M74" i="154"/>
  <c r="I137" i="155"/>
  <c r="K137" i="155" s="1"/>
  <c r="M85" i="154"/>
  <c r="I145" i="155"/>
  <c r="K145" i="155" s="1"/>
  <c r="M93" i="154"/>
  <c r="I153" i="155"/>
  <c r="K153" i="155" s="1"/>
  <c r="M101" i="154"/>
  <c r="I191" i="155"/>
  <c r="K191" i="155" s="1"/>
  <c r="M112" i="154"/>
  <c r="I199" i="155"/>
  <c r="K199" i="155" s="1"/>
  <c r="M120" i="154"/>
  <c r="I207" i="155"/>
  <c r="K207" i="155" s="1"/>
  <c r="M128" i="154"/>
  <c r="I215" i="155"/>
  <c r="K215" i="155" s="1"/>
  <c r="M136" i="154"/>
  <c r="I253" i="155"/>
  <c r="K253" i="155" s="1"/>
  <c r="M147" i="154"/>
  <c r="I261" i="155"/>
  <c r="K261" i="155" s="1"/>
  <c r="M155" i="154"/>
  <c r="I269" i="155"/>
  <c r="K269" i="155" s="1"/>
  <c r="M163" i="154"/>
  <c r="I277" i="155"/>
  <c r="K277" i="155" s="1"/>
  <c r="M171" i="154"/>
  <c r="I315" i="155"/>
  <c r="K315" i="155" s="1"/>
  <c r="M182" i="154"/>
  <c r="I323" i="155"/>
  <c r="K323" i="155" s="1"/>
  <c r="M190" i="154"/>
  <c r="I331" i="155"/>
  <c r="K331" i="155" s="1"/>
  <c r="M198" i="154"/>
  <c r="I339" i="155"/>
  <c r="K339" i="155" s="1"/>
  <c r="M206" i="154"/>
  <c r="I377" i="155"/>
  <c r="K377" i="155" s="1"/>
  <c r="M217" i="154"/>
  <c r="I385" i="155"/>
  <c r="K385" i="155" s="1"/>
  <c r="M225" i="154"/>
  <c r="I393" i="155"/>
  <c r="K393" i="155" s="1"/>
  <c r="M233" i="154"/>
  <c r="I431" i="155"/>
  <c r="K431" i="155" s="1"/>
  <c r="M244" i="154"/>
  <c r="I439" i="155"/>
  <c r="K439" i="155" s="1"/>
  <c r="M252" i="154"/>
  <c r="I447" i="155"/>
  <c r="K447" i="155" s="1"/>
  <c r="M260" i="154"/>
  <c r="I455" i="155"/>
  <c r="K455" i="155" s="1"/>
  <c r="M268" i="154"/>
  <c r="G251" i="155"/>
  <c r="F257" i="155"/>
  <c r="F265" i="155"/>
  <c r="F273" i="155"/>
  <c r="F373" i="155"/>
  <c r="F25" i="155"/>
  <c r="F38" i="155"/>
  <c r="F22" i="155"/>
  <c r="F14" i="155"/>
  <c r="F90" i="155"/>
  <c r="F98" i="155"/>
  <c r="F160" i="155"/>
  <c r="F198" i="155"/>
  <c r="F206" i="155"/>
  <c r="F262" i="155"/>
  <c r="F340" i="155"/>
  <c r="F394" i="155"/>
  <c r="F77" i="155"/>
  <c r="F93" i="155"/>
  <c r="F193" i="155"/>
  <c r="F201" i="155"/>
  <c r="F209" i="155"/>
  <c r="F217" i="155"/>
  <c r="G311" i="155"/>
  <c r="F386" i="155"/>
  <c r="F141" i="155"/>
  <c r="F30" i="155"/>
  <c r="G71" i="155"/>
  <c r="F72" i="155"/>
  <c r="F80" i="155"/>
  <c r="F96" i="155"/>
  <c r="F134" i="155"/>
  <c r="F142" i="155"/>
  <c r="F158" i="155"/>
  <c r="F220" i="155"/>
  <c r="F258" i="155"/>
  <c r="F266" i="155"/>
  <c r="F274" i="155"/>
  <c r="F312" i="155"/>
  <c r="F328" i="155"/>
  <c r="G11" i="155"/>
  <c r="F36" i="155"/>
  <c r="F28" i="155"/>
  <c r="F20" i="155"/>
  <c r="G131" i="155"/>
  <c r="G371" i="155"/>
  <c r="F200" i="155"/>
  <c r="F332" i="155"/>
  <c r="F148" i="155"/>
  <c r="F156" i="155"/>
  <c r="F202" i="155"/>
  <c r="F326" i="155"/>
  <c r="F388" i="155"/>
  <c r="F192" i="155"/>
  <c r="F278" i="155"/>
  <c r="F316" i="155"/>
  <c r="F324" i="155"/>
  <c r="I375" i="155"/>
  <c r="K375" i="155" s="1"/>
  <c r="F37" i="155"/>
  <c r="F21" i="155"/>
  <c r="F23" i="155"/>
  <c r="F73" i="155"/>
  <c r="F89" i="155"/>
  <c r="G191" i="155"/>
  <c r="F251" i="155"/>
  <c r="F259" i="155"/>
  <c r="F267" i="155"/>
  <c r="F275" i="155"/>
  <c r="F313" i="155"/>
  <c r="F321" i="155"/>
  <c r="F329" i="155"/>
  <c r="F337" i="155"/>
  <c r="G431" i="155"/>
  <c r="AK273" i="154"/>
  <c r="AK460" i="155" s="1"/>
  <c r="F460" i="155"/>
  <c r="AH247" i="154"/>
  <c r="AH434" i="155" s="1"/>
  <c r="G434" i="155"/>
  <c r="AJ273" i="154"/>
  <c r="AJ460" i="155" s="1"/>
  <c r="I460" i="155"/>
  <c r="K460" i="155" s="1"/>
  <c r="F397" i="155"/>
  <c r="I440" i="155"/>
  <c r="K440" i="155" s="1"/>
  <c r="F456" i="155"/>
  <c r="F387" i="155"/>
  <c r="F438" i="155"/>
  <c r="AJ269" i="154"/>
  <c r="AJ456" i="155" s="1"/>
  <c r="I456" i="155"/>
  <c r="K456" i="155" s="1"/>
  <c r="AI271" i="154"/>
  <c r="AI458" i="155" s="1"/>
  <c r="I458" i="155"/>
  <c r="K458" i="155" s="1"/>
  <c r="F390" i="155"/>
  <c r="AK262" i="154"/>
  <c r="AK449" i="155" s="1"/>
  <c r="F449" i="155"/>
  <c r="AI244" i="154"/>
  <c r="F431" i="155"/>
  <c r="F396" i="155"/>
  <c r="AH269" i="154"/>
  <c r="AH456" i="155" s="1"/>
  <c r="AI267" i="154"/>
  <c r="AI454" i="155" s="1"/>
  <c r="AJ254" i="154"/>
  <c r="AJ441" i="155" s="1"/>
  <c r="AK257" i="154"/>
  <c r="AK444" i="155" s="1"/>
  <c r="AJ253" i="154"/>
  <c r="AJ440" i="155" s="1"/>
  <c r="AK255" i="154"/>
  <c r="AK442" i="155" s="1"/>
  <c r="AI260" i="154"/>
  <c r="AI447" i="155" s="1"/>
  <c r="AJ267" i="154"/>
  <c r="AJ454" i="155" s="1"/>
  <c r="AJ251" i="154"/>
  <c r="AJ438" i="155" s="1"/>
  <c r="AH253" i="154"/>
  <c r="AH440" i="155" s="1"/>
  <c r="AJ266" i="154"/>
  <c r="AJ453" i="155" s="1"/>
  <c r="AJ250" i="154"/>
  <c r="AJ437" i="155" s="1"/>
  <c r="AJ261" i="154"/>
  <c r="AJ448" i="155" s="1"/>
  <c r="AH263" i="154"/>
  <c r="AH450" i="155" s="1"/>
  <c r="AH261" i="154"/>
  <c r="AH448" i="155" s="1"/>
  <c r="AK264" i="154"/>
  <c r="AK451" i="155" s="1"/>
  <c r="AJ270" i="154"/>
  <c r="AJ457" i="155" s="1"/>
  <c r="AK248" i="154"/>
  <c r="AK435" i="155" s="1"/>
  <c r="AI259" i="154"/>
  <c r="AI446" i="155" s="1"/>
  <c r="AK246" i="154"/>
  <c r="AK433" i="155" s="1"/>
  <c r="AI251" i="154"/>
  <c r="AI438" i="155" s="1"/>
  <c r="AK271" i="154"/>
  <c r="AK458" i="155" s="1"/>
  <c r="AK247" i="154"/>
  <c r="AK434" i="155" s="1"/>
  <c r="AK249" i="154"/>
  <c r="AK436" i="155" s="1"/>
  <c r="AH255" i="154"/>
  <c r="AH442" i="155" s="1"/>
  <c r="AJ258" i="154"/>
  <c r="AJ445" i="155" s="1"/>
  <c r="AK263" i="154"/>
  <c r="AK450" i="155" s="1"/>
  <c r="AK265" i="154"/>
  <c r="AK452" i="155" s="1"/>
  <c r="AH271" i="154"/>
  <c r="AH458" i="155" s="1"/>
  <c r="AJ377" i="155"/>
  <c r="AI247" i="154"/>
  <c r="AI434" i="155" s="1"/>
  <c r="AK256" i="154"/>
  <c r="AK443" i="155" s="1"/>
  <c r="AI263" i="154"/>
  <c r="AI450" i="155" s="1"/>
  <c r="AK272" i="154"/>
  <c r="AK459" i="155" s="1"/>
  <c r="AI254" i="154"/>
  <c r="AI441" i="155" s="1"/>
  <c r="AK261" i="154"/>
  <c r="AK448" i="155" s="1"/>
  <c r="AH268" i="154"/>
  <c r="AH455" i="155" s="1"/>
  <c r="AI270" i="154"/>
  <c r="AI457" i="155" s="1"/>
  <c r="AJ262" i="154"/>
  <c r="AJ449" i="155" s="1"/>
  <c r="AJ246" i="154"/>
  <c r="AJ433" i="155" s="1"/>
  <c r="AI255" i="154"/>
  <c r="AI442" i="155" s="1"/>
  <c r="AK372" i="155"/>
  <c r="AH388" i="155"/>
  <c r="AK254" i="154"/>
  <c r="AK441" i="155" s="1"/>
  <c r="AJ259" i="154"/>
  <c r="AJ446" i="155" s="1"/>
  <c r="AI268" i="154"/>
  <c r="AI455" i="155" s="1"/>
  <c r="AK270" i="154"/>
  <c r="AK457" i="155" s="1"/>
  <c r="AK394" i="155"/>
  <c r="AH244" i="154"/>
  <c r="AH431" i="155" s="1"/>
  <c r="AI246" i="154"/>
  <c r="AI433" i="155" s="1"/>
  <c r="AK253" i="154"/>
  <c r="AK440" i="155" s="1"/>
  <c r="AH260" i="154"/>
  <c r="AH447" i="155" s="1"/>
  <c r="AI262" i="154"/>
  <c r="AI449" i="155" s="1"/>
  <c r="AK269" i="154"/>
  <c r="AK456" i="155" s="1"/>
  <c r="AK250" i="154"/>
  <c r="AK437" i="155" s="1"/>
  <c r="AK258" i="154"/>
  <c r="AK445" i="155" s="1"/>
  <c r="AK266" i="154"/>
  <c r="AK453" i="155" s="1"/>
  <c r="AI311" i="155"/>
  <c r="AJ244" i="154"/>
  <c r="AJ431" i="155" s="1"/>
  <c r="AI245" i="154"/>
  <c r="AI432" i="155" s="1"/>
  <c r="AH246" i="154"/>
  <c r="AK251" i="154"/>
  <c r="AK438" i="155" s="1"/>
  <c r="AI253" i="154"/>
  <c r="AI440" i="155" s="1"/>
  <c r="AH254" i="154"/>
  <c r="AH441" i="155" s="1"/>
  <c r="AK259" i="154"/>
  <c r="AK446" i="155" s="1"/>
  <c r="AJ260" i="154"/>
  <c r="AJ447" i="155" s="1"/>
  <c r="AI261" i="154"/>
  <c r="AI448" i="155" s="1"/>
  <c r="AH262" i="154"/>
  <c r="AH449" i="155" s="1"/>
  <c r="AK267" i="154"/>
  <c r="AK454" i="155" s="1"/>
  <c r="AJ268" i="154"/>
  <c r="AJ455" i="155" s="1"/>
  <c r="AI269" i="154"/>
  <c r="AI456" i="155" s="1"/>
  <c r="AH270" i="154"/>
  <c r="AH457" i="155" s="1"/>
  <c r="AK244" i="154"/>
  <c r="AK431" i="155" s="1"/>
  <c r="AK268" i="154"/>
  <c r="AK455" i="155" s="1"/>
  <c r="AH248" i="154"/>
  <c r="AH435" i="155" s="1"/>
  <c r="AH256" i="154"/>
  <c r="AH443" i="155" s="1"/>
  <c r="AH264" i="154"/>
  <c r="AH451" i="155" s="1"/>
  <c r="AH272" i="154"/>
  <c r="AH459" i="155" s="1"/>
  <c r="AK260" i="154"/>
  <c r="AK447" i="155" s="1"/>
  <c r="AJ385" i="155"/>
  <c r="AK399" i="155"/>
  <c r="AJ247" i="154"/>
  <c r="AJ434" i="155" s="1"/>
  <c r="AI248" i="154"/>
  <c r="AI435" i="155" s="1"/>
  <c r="AH249" i="154"/>
  <c r="AH436" i="155" s="1"/>
  <c r="AJ255" i="154"/>
  <c r="AJ442" i="155" s="1"/>
  <c r="AI256" i="154"/>
  <c r="AI443" i="155" s="1"/>
  <c r="AH257" i="154"/>
  <c r="AH444" i="155" s="1"/>
  <c r="AJ263" i="154"/>
  <c r="AJ450" i="155" s="1"/>
  <c r="AI264" i="154"/>
  <c r="AI451" i="155" s="1"/>
  <c r="AH265" i="154"/>
  <c r="AH452" i="155" s="1"/>
  <c r="AJ271" i="154"/>
  <c r="AJ458" i="155" s="1"/>
  <c r="AI272" i="154"/>
  <c r="AI459" i="155" s="1"/>
  <c r="AH273" i="154"/>
  <c r="AH460" i="155" s="1"/>
  <c r="AK252" i="154"/>
  <c r="AK439" i="155" s="1"/>
  <c r="AH399" i="155"/>
  <c r="AJ248" i="154"/>
  <c r="AJ435" i="155" s="1"/>
  <c r="AI249" i="154"/>
  <c r="AI436" i="155" s="1"/>
  <c r="AH250" i="154"/>
  <c r="AH437" i="155" s="1"/>
  <c r="AJ256" i="154"/>
  <c r="AJ443" i="155" s="1"/>
  <c r="AI257" i="154"/>
  <c r="AI444" i="155" s="1"/>
  <c r="AH258" i="154"/>
  <c r="AH445" i="155" s="1"/>
  <c r="AJ264" i="154"/>
  <c r="AJ451" i="155" s="1"/>
  <c r="AI265" i="154"/>
  <c r="AI452" i="155" s="1"/>
  <c r="AH266" i="154"/>
  <c r="AH453" i="155" s="1"/>
  <c r="AJ272" i="154"/>
  <c r="AJ459" i="155" s="1"/>
  <c r="AI273" i="154"/>
  <c r="AI460" i="155" s="1"/>
  <c r="AK383" i="155"/>
  <c r="AJ249" i="154"/>
  <c r="AJ436" i="155" s="1"/>
  <c r="AI250" i="154"/>
  <c r="AI437" i="155" s="1"/>
  <c r="AH251" i="154"/>
  <c r="AH438" i="155" s="1"/>
  <c r="AJ257" i="154"/>
  <c r="AJ444" i="155" s="1"/>
  <c r="AI258" i="154"/>
  <c r="AI445" i="155" s="1"/>
  <c r="AH259" i="154"/>
  <c r="AH446" i="155" s="1"/>
  <c r="AJ265" i="154"/>
  <c r="AJ452" i="155" s="1"/>
  <c r="AI266" i="154"/>
  <c r="AI453" i="155" s="1"/>
  <c r="AH267" i="154"/>
  <c r="AH454" i="155" s="1"/>
  <c r="AK380" i="155"/>
  <c r="AI380" i="155"/>
  <c r="AI388" i="155"/>
  <c r="AK385" i="155"/>
  <c r="AJ372" i="155"/>
  <c r="AJ380" i="155"/>
  <c r="AJ388" i="155"/>
  <c r="AK388" i="155"/>
  <c r="AH311" i="155"/>
  <c r="AH327" i="155"/>
  <c r="AI383" i="155"/>
  <c r="AI399" i="155"/>
  <c r="AH377" i="155"/>
  <c r="AJ383" i="155"/>
  <c r="AH385" i="155"/>
  <c r="AJ391" i="155"/>
  <c r="AJ399" i="155"/>
  <c r="AK324" i="155"/>
  <c r="AI385" i="155"/>
  <c r="AI393" i="155"/>
  <c r="AK311" i="155"/>
  <c r="AK319" i="155"/>
  <c r="AK327" i="155"/>
  <c r="AK335" i="155"/>
  <c r="AK313" i="155"/>
  <c r="AK329" i="155"/>
  <c r="AH340" i="155"/>
  <c r="AH268" i="155"/>
  <c r="AI263" i="155"/>
  <c r="J176" i="141"/>
  <c r="J177" i="141"/>
  <c r="J179" i="141"/>
  <c r="K124" i="134"/>
  <c r="K125" i="134"/>
  <c r="K126" i="134"/>
  <c r="K127" i="134"/>
  <c r="K128" i="134"/>
  <c r="K129" i="134"/>
  <c r="K130" i="134"/>
  <c r="K123" i="134"/>
  <c r="J180" i="141"/>
  <c r="J181" i="141"/>
  <c r="J182" i="141"/>
  <c r="J175" i="141"/>
  <c r="J178" i="141"/>
  <c r="K116" i="134"/>
  <c r="K117" i="134"/>
  <c r="K118" i="134"/>
  <c r="K119" i="134"/>
  <c r="K120" i="134"/>
  <c r="K121" i="134"/>
  <c r="K122" i="134"/>
  <c r="K115" i="134"/>
  <c r="J163" i="141"/>
  <c r="J165" i="141"/>
  <c r="J169" i="141"/>
  <c r="J162" i="141"/>
  <c r="J164" i="141"/>
  <c r="J166" i="141"/>
  <c r="J168" i="141"/>
  <c r="J167" i="141"/>
  <c r="AH156" i="141"/>
  <c r="AH114" i="134" s="1"/>
  <c r="AI156" i="141"/>
  <c r="AI114" i="134" s="1"/>
  <c r="AK156" i="141"/>
  <c r="AK114" i="134" s="1"/>
  <c r="AJ156" i="141"/>
  <c r="AJ114" i="134" s="1"/>
  <c r="AH153" i="141"/>
  <c r="AH111" i="134" s="1"/>
  <c r="AJ153" i="141"/>
  <c r="AJ111" i="134" s="1"/>
  <c r="AK153" i="141"/>
  <c r="AK111" i="134" s="1"/>
  <c r="AI153" i="141"/>
  <c r="AI111" i="134" s="1"/>
  <c r="AH154" i="141"/>
  <c r="AH112" i="134" s="1"/>
  <c r="AI154" i="141"/>
  <c r="AI112" i="134" s="1"/>
  <c r="AJ154" i="141"/>
  <c r="AJ112" i="134" s="1"/>
  <c r="AK154" i="141"/>
  <c r="AK112" i="134" s="1"/>
  <c r="AH151" i="141"/>
  <c r="AI151" i="141"/>
  <c r="AI109" i="134" s="1"/>
  <c r="AJ151" i="141"/>
  <c r="AJ109" i="134" s="1"/>
  <c r="AK151" i="141"/>
  <c r="AK109" i="134" s="1"/>
  <c r="AJ155" i="141"/>
  <c r="AJ113" i="134" s="1"/>
  <c r="AK155" i="141"/>
  <c r="AK113" i="134" s="1"/>
  <c r="AH155" i="141"/>
  <c r="AH113" i="134" s="1"/>
  <c r="AI155" i="141"/>
  <c r="AI113" i="134" s="1"/>
  <c r="AI152" i="141"/>
  <c r="AI110" i="134" s="1"/>
  <c r="AJ152" i="141"/>
  <c r="AJ110" i="134" s="1"/>
  <c r="AK152" i="141"/>
  <c r="AK110" i="134" s="1"/>
  <c r="AH152" i="141"/>
  <c r="AH110" i="134" s="1"/>
  <c r="AK150" i="141"/>
  <c r="AK108" i="134" s="1"/>
  <c r="AI150" i="141"/>
  <c r="AI108" i="134" s="1"/>
  <c r="AJ150" i="141"/>
  <c r="AJ108" i="134" s="1"/>
  <c r="AH150" i="141"/>
  <c r="AH108" i="134" s="1"/>
  <c r="AI149" i="141"/>
  <c r="AI107" i="134" s="1"/>
  <c r="AJ149" i="141"/>
  <c r="AJ107" i="134" s="1"/>
  <c r="AK149" i="141"/>
  <c r="AK107" i="134" s="1"/>
  <c r="AH149" i="141"/>
  <c r="AH107" i="134" s="1"/>
  <c r="K107" i="134"/>
  <c r="K108" i="134"/>
  <c r="K109" i="134"/>
  <c r="K110" i="134"/>
  <c r="K111" i="134"/>
  <c r="K112" i="134"/>
  <c r="K113" i="134"/>
  <c r="K114" i="134"/>
  <c r="J149" i="141"/>
  <c r="J150" i="141"/>
  <c r="J151" i="141"/>
  <c r="J152" i="141"/>
  <c r="J153" i="141"/>
  <c r="J154" i="141"/>
  <c r="J155" i="141"/>
  <c r="J156" i="141"/>
  <c r="K68" i="134"/>
  <c r="K69" i="134"/>
  <c r="K70" i="134"/>
  <c r="K71" i="134"/>
  <c r="K72" i="134"/>
  <c r="K73" i="134"/>
  <c r="K74" i="134"/>
  <c r="K75" i="134"/>
  <c r="K76" i="134"/>
  <c r="K77" i="134"/>
  <c r="K78" i="134"/>
  <c r="K79" i="134"/>
  <c r="K80" i="134"/>
  <c r="K81" i="134"/>
  <c r="K82" i="134"/>
  <c r="K83" i="134"/>
  <c r="K84" i="134"/>
  <c r="K85" i="134"/>
  <c r="K86" i="134"/>
  <c r="K87" i="134"/>
  <c r="K88" i="134"/>
  <c r="K89" i="134"/>
  <c r="K90" i="134"/>
  <c r="K91" i="134"/>
  <c r="K92" i="134"/>
  <c r="K93" i="134"/>
  <c r="K94" i="134"/>
  <c r="K95" i="134"/>
  <c r="K96" i="134"/>
  <c r="K97" i="134"/>
  <c r="K98" i="134"/>
  <c r="K99" i="134"/>
  <c r="K100" i="134"/>
  <c r="K101" i="134"/>
  <c r="K102" i="134"/>
  <c r="K103" i="134"/>
  <c r="K104" i="134"/>
  <c r="K105" i="134"/>
  <c r="K106" i="134"/>
  <c r="AK132" i="141"/>
  <c r="AK98" i="134" s="1"/>
  <c r="AI132" i="141"/>
  <c r="AI98" i="134" s="1"/>
  <c r="AH132" i="141"/>
  <c r="AH98" i="134" s="1"/>
  <c r="AJ132" i="141"/>
  <c r="AJ98" i="134" s="1"/>
  <c r="AJ125" i="141"/>
  <c r="AJ91" i="134" s="1"/>
  <c r="AI125" i="141"/>
  <c r="AI91" i="134" s="1"/>
  <c r="AH125" i="141"/>
  <c r="AH91" i="134" s="1"/>
  <c r="AK125" i="141"/>
  <c r="AK91" i="134" s="1"/>
  <c r="AK131" i="141"/>
  <c r="AK97" i="134" s="1"/>
  <c r="AJ131" i="141"/>
  <c r="AJ97" i="134" s="1"/>
  <c r="AI131" i="141"/>
  <c r="AI97" i="134" s="1"/>
  <c r="AH131" i="141"/>
  <c r="AH97" i="134" s="1"/>
  <c r="AI130" i="141"/>
  <c r="AI96" i="134" s="1"/>
  <c r="AH130" i="141"/>
  <c r="AH96" i="134" s="1"/>
  <c r="AK130" i="141"/>
  <c r="AK96" i="134" s="1"/>
  <c r="AJ130" i="141"/>
  <c r="AJ96" i="134" s="1"/>
  <c r="AK129" i="141"/>
  <c r="AK95" i="134" s="1"/>
  <c r="AJ129" i="141"/>
  <c r="AJ95" i="134" s="1"/>
  <c r="AH129" i="141"/>
  <c r="AH95" i="134" s="1"/>
  <c r="AI129" i="141"/>
  <c r="AI95" i="134" s="1"/>
  <c r="AK128" i="141"/>
  <c r="AK94" i="134" s="1"/>
  <c r="AJ128" i="141"/>
  <c r="AJ94" i="134" s="1"/>
  <c r="AI128" i="141"/>
  <c r="AH128" i="141"/>
  <c r="AJ92" i="141"/>
  <c r="AJ67" i="134" s="1"/>
  <c r="AI92" i="141"/>
  <c r="AI67" i="134" s="1"/>
  <c r="AH92" i="141"/>
  <c r="AH67" i="134" s="1"/>
  <c r="AK92" i="141"/>
  <c r="AK67" i="134" s="1"/>
  <c r="AK99" i="141"/>
  <c r="AK74" i="134" s="1"/>
  <c r="AI99" i="141"/>
  <c r="AI74" i="134" s="1"/>
  <c r="AH99" i="141"/>
  <c r="AH74" i="134" s="1"/>
  <c r="AJ99" i="141"/>
  <c r="AJ74" i="134" s="1"/>
  <c r="AK98" i="141"/>
  <c r="AK73" i="134" s="1"/>
  <c r="AJ98" i="141"/>
  <c r="AJ73" i="134" s="1"/>
  <c r="AI98" i="141"/>
  <c r="AI73" i="134" s="1"/>
  <c r="AH98" i="141"/>
  <c r="AH73" i="134" s="1"/>
  <c r="AK96" i="141"/>
  <c r="AK71" i="134" s="1"/>
  <c r="AJ96" i="141"/>
  <c r="AJ71" i="134" s="1"/>
  <c r="AH96" i="141"/>
  <c r="AH71" i="134" s="1"/>
  <c r="AI96" i="141"/>
  <c r="AI71" i="134" s="1"/>
  <c r="AH127" i="141"/>
  <c r="AH93" i="134" s="1"/>
  <c r="AJ127" i="141"/>
  <c r="AJ93" i="134" s="1"/>
  <c r="AI127" i="141"/>
  <c r="AI93" i="134" s="1"/>
  <c r="AK127" i="141"/>
  <c r="AK93" i="134" s="1"/>
  <c r="AK93" i="141"/>
  <c r="AK68" i="134" s="1"/>
  <c r="AJ93" i="141"/>
  <c r="AJ68" i="134" s="1"/>
  <c r="AI93" i="141"/>
  <c r="AI68" i="134" s="1"/>
  <c r="AH93" i="141"/>
  <c r="AH68" i="134" s="1"/>
  <c r="AI97" i="141"/>
  <c r="AI72" i="134" s="1"/>
  <c r="AH97" i="141"/>
  <c r="AH72" i="134" s="1"/>
  <c r="AK97" i="141"/>
  <c r="AK72" i="134" s="1"/>
  <c r="AJ97" i="141"/>
  <c r="AJ72" i="134" s="1"/>
  <c r="AK95" i="141"/>
  <c r="AK70" i="134" s="1"/>
  <c r="AJ95" i="141"/>
  <c r="AJ70" i="134" s="1"/>
  <c r="AI95" i="141"/>
  <c r="AI70" i="134" s="1"/>
  <c r="AH95" i="141"/>
  <c r="AH70" i="134" s="1"/>
  <c r="AH94" i="141"/>
  <c r="AH69" i="134" s="1"/>
  <c r="AJ94" i="141"/>
  <c r="AJ69" i="134" s="1"/>
  <c r="AI94" i="141"/>
  <c r="AI69" i="134" s="1"/>
  <c r="AK94" i="141"/>
  <c r="AK69" i="134" s="1"/>
  <c r="AK126" i="141"/>
  <c r="AK92" i="134" s="1"/>
  <c r="AJ126" i="141"/>
  <c r="AJ92" i="134" s="1"/>
  <c r="AI126" i="141"/>
  <c r="AI92" i="134" s="1"/>
  <c r="AH126" i="141"/>
  <c r="AH92" i="134" s="1"/>
  <c r="J126" i="141"/>
  <c r="J127" i="141"/>
  <c r="J132" i="141"/>
  <c r="J128" i="141"/>
  <c r="J129" i="141"/>
  <c r="J130" i="141"/>
  <c r="J131" i="141"/>
  <c r="J125" i="141"/>
  <c r="J96" i="141"/>
  <c r="J93" i="141"/>
  <c r="J99" i="141"/>
  <c r="J94" i="141"/>
  <c r="J95" i="141"/>
  <c r="J97" i="141"/>
  <c r="J92" i="141"/>
  <c r="J98" i="141"/>
  <c r="K67" i="134"/>
  <c r="AH14" i="141"/>
  <c r="AH20" i="134" s="1"/>
  <c r="AI14" i="141"/>
  <c r="AI20" i="134" s="1"/>
  <c r="AJ14" i="141"/>
  <c r="AJ20" i="134" s="1"/>
  <c r="AK14" i="141"/>
  <c r="AK20" i="134" s="1"/>
  <c r="AH20" i="141"/>
  <c r="AH26" i="134" s="1"/>
  <c r="AI20" i="141"/>
  <c r="AI26" i="134" s="1"/>
  <c r="AJ20" i="141"/>
  <c r="AJ26" i="134" s="1"/>
  <c r="AK20" i="141"/>
  <c r="AK26" i="134" s="1"/>
  <c r="AK13" i="141"/>
  <c r="AK19" i="134" s="1"/>
  <c r="AJ13" i="141"/>
  <c r="AJ19" i="134" s="1"/>
  <c r="AH13" i="141"/>
  <c r="AH19" i="134" s="1"/>
  <c r="AI13" i="141"/>
  <c r="AI19" i="134" s="1"/>
  <c r="AK19" i="141"/>
  <c r="AK25" i="134" s="1"/>
  <c r="AJ19" i="141"/>
  <c r="AJ25" i="134" s="1"/>
  <c r="AH19" i="141"/>
  <c r="AH25" i="134" s="1"/>
  <c r="AI19" i="141"/>
  <c r="AI25" i="134" s="1"/>
  <c r="AH18" i="141"/>
  <c r="AH24" i="134" s="1"/>
  <c r="AI18" i="141"/>
  <c r="AI24" i="134" s="1"/>
  <c r="AJ18" i="141"/>
  <c r="AJ24" i="134" s="1"/>
  <c r="AK18" i="141"/>
  <c r="AK24" i="134" s="1"/>
  <c r="AH16" i="141"/>
  <c r="AH22" i="134" s="1"/>
  <c r="AI16" i="141"/>
  <c r="AI22" i="134" s="1"/>
  <c r="AJ16" i="141"/>
  <c r="AJ22" i="134" s="1"/>
  <c r="AK16" i="141"/>
  <c r="AK22" i="134" s="1"/>
  <c r="AK17" i="141"/>
  <c r="AK23" i="134" s="1"/>
  <c r="AH17" i="141"/>
  <c r="AH23" i="134" s="1"/>
  <c r="AI17" i="141"/>
  <c r="AI23" i="134" s="1"/>
  <c r="AJ17" i="141"/>
  <c r="AJ23" i="134" s="1"/>
  <c r="AK15" i="141"/>
  <c r="AK21" i="134" s="1"/>
  <c r="AJ15" i="141"/>
  <c r="AJ21" i="134" s="1"/>
  <c r="AH15" i="141"/>
  <c r="AH21" i="134" s="1"/>
  <c r="AI15" i="141"/>
  <c r="AI21" i="134" s="1"/>
  <c r="K11" i="134"/>
  <c r="K12" i="134"/>
  <c r="K13" i="134"/>
  <c r="K14" i="134"/>
  <c r="K15" i="134"/>
  <c r="K16" i="134"/>
  <c r="K17" i="134"/>
  <c r="K18" i="134"/>
  <c r="K19" i="134"/>
  <c r="K20" i="134"/>
  <c r="K21" i="134"/>
  <c r="K22" i="134"/>
  <c r="K23" i="134"/>
  <c r="K24" i="134"/>
  <c r="K25" i="134"/>
  <c r="K26" i="134"/>
  <c r="K27" i="134"/>
  <c r="K28" i="134"/>
  <c r="K29" i="134"/>
  <c r="K30" i="134"/>
  <c r="K31" i="134"/>
  <c r="K32" i="134"/>
  <c r="K33" i="134"/>
  <c r="K34" i="134"/>
  <c r="J14" i="141"/>
  <c r="J40" i="141"/>
  <c r="J38" i="141"/>
  <c r="J36" i="141"/>
  <c r="J30" i="141"/>
  <c r="J29" i="141"/>
  <c r="J28" i="141"/>
  <c r="J25" i="141"/>
  <c r="A2" i="141"/>
  <c r="AI48" i="141"/>
  <c r="AI35" i="134" s="1"/>
  <c r="AJ48" i="141"/>
  <c r="AJ35" i="134" s="1"/>
  <c r="AK48" i="141"/>
  <c r="AK35" i="134" s="1"/>
  <c r="AH48" i="141"/>
  <c r="AH35" i="134" s="1"/>
  <c r="AH52" i="141"/>
  <c r="AH39" i="134" s="1"/>
  <c r="AJ52" i="141"/>
  <c r="AJ39" i="134" s="1"/>
  <c r="AK52" i="141"/>
  <c r="AK39" i="134" s="1"/>
  <c r="AI52" i="141"/>
  <c r="AI39" i="134" s="1"/>
  <c r="AJ59" i="141"/>
  <c r="AJ43" i="134" s="1"/>
  <c r="AI59" i="141"/>
  <c r="AI43" i="134" s="1"/>
  <c r="AH59" i="141"/>
  <c r="AH43" i="134" s="1"/>
  <c r="AK59" i="141"/>
  <c r="AK43" i="134" s="1"/>
  <c r="AK63" i="141"/>
  <c r="AK47" i="134" s="1"/>
  <c r="AJ63" i="141"/>
  <c r="AH63" i="141"/>
  <c r="AH47" i="134" s="1"/>
  <c r="AI63" i="141"/>
  <c r="AI47" i="134" s="1"/>
  <c r="AJ70" i="141"/>
  <c r="AJ51" i="134" s="1"/>
  <c r="AI70" i="141"/>
  <c r="AI51" i="134" s="1"/>
  <c r="AH70" i="141"/>
  <c r="AH51" i="134" s="1"/>
  <c r="AK70" i="141"/>
  <c r="AK51" i="134" s="1"/>
  <c r="AK74" i="141"/>
  <c r="AK55" i="134" s="1"/>
  <c r="AJ74" i="141"/>
  <c r="AJ55" i="134" s="1"/>
  <c r="AH74" i="141"/>
  <c r="AH55" i="134" s="1"/>
  <c r="AI74" i="141"/>
  <c r="AI55" i="134" s="1"/>
  <c r="AJ81" i="141"/>
  <c r="AJ59" i="134" s="1"/>
  <c r="AI81" i="141"/>
  <c r="AI59" i="134" s="1"/>
  <c r="AH81" i="141"/>
  <c r="AH59" i="134" s="1"/>
  <c r="AK81" i="141"/>
  <c r="AK59" i="134" s="1"/>
  <c r="AK85" i="141"/>
  <c r="AK63" i="134" s="1"/>
  <c r="AJ85" i="141"/>
  <c r="AJ63" i="134" s="1"/>
  <c r="AH85" i="141"/>
  <c r="AH63" i="134" s="1"/>
  <c r="AI85" i="141"/>
  <c r="AI63" i="134" s="1"/>
  <c r="AJ103" i="141"/>
  <c r="AJ75" i="134" s="1"/>
  <c r="AI103" i="141"/>
  <c r="AI75" i="134" s="1"/>
  <c r="AH103" i="141"/>
  <c r="AH75" i="134" s="1"/>
  <c r="AK103" i="141"/>
  <c r="AK75" i="134" s="1"/>
  <c r="AK107" i="141"/>
  <c r="AK79" i="134" s="1"/>
  <c r="AJ107" i="141"/>
  <c r="AJ79" i="134" s="1"/>
  <c r="AH107" i="141"/>
  <c r="AH79" i="134" s="1"/>
  <c r="AI107" i="141"/>
  <c r="AI79" i="134" s="1"/>
  <c r="AJ114" i="141"/>
  <c r="AJ83" i="134" s="1"/>
  <c r="AI114" i="141"/>
  <c r="AI83" i="134" s="1"/>
  <c r="AH114" i="141"/>
  <c r="AH83" i="134" s="1"/>
  <c r="AK114" i="141"/>
  <c r="AK83" i="134" s="1"/>
  <c r="AK118" i="141"/>
  <c r="AK87" i="134" s="1"/>
  <c r="AJ118" i="141"/>
  <c r="AJ87" i="134" s="1"/>
  <c r="AH118" i="141"/>
  <c r="AH87" i="134" s="1"/>
  <c r="AI118" i="141"/>
  <c r="AI87" i="134" s="1"/>
  <c r="AJ136" i="141"/>
  <c r="AJ99" i="134" s="1"/>
  <c r="AI136" i="141"/>
  <c r="AI99" i="134" s="1"/>
  <c r="AH136" i="141"/>
  <c r="AH99" i="134" s="1"/>
  <c r="AK136" i="141"/>
  <c r="AK99" i="134" s="1"/>
  <c r="AK140" i="141"/>
  <c r="AK103" i="134" s="1"/>
  <c r="AJ140" i="141"/>
  <c r="AJ103" i="134" s="1"/>
  <c r="AH140" i="141"/>
  <c r="AH103" i="134" s="1"/>
  <c r="AI140" i="141"/>
  <c r="AI103" i="134" s="1"/>
  <c r="AK49" i="141"/>
  <c r="AK36" i="134" s="1"/>
  <c r="AI49" i="141"/>
  <c r="AI36" i="134" s="1"/>
  <c r="AJ49" i="141"/>
  <c r="AJ36" i="134" s="1"/>
  <c r="AH49" i="141"/>
  <c r="AH36" i="134" s="1"/>
  <c r="AH53" i="141"/>
  <c r="AH40" i="134" s="1"/>
  <c r="AI53" i="141"/>
  <c r="AI40" i="134" s="1"/>
  <c r="AJ53" i="141"/>
  <c r="AJ40" i="134" s="1"/>
  <c r="AK53" i="141"/>
  <c r="AK40" i="134" s="1"/>
  <c r="AK60" i="141"/>
  <c r="AK44" i="134" s="1"/>
  <c r="AJ60" i="141"/>
  <c r="AJ44" i="134" s="1"/>
  <c r="AI60" i="141"/>
  <c r="AI44" i="134" s="1"/>
  <c r="AH60" i="141"/>
  <c r="AH44" i="134" s="1"/>
  <c r="AI64" i="141"/>
  <c r="AI48" i="134" s="1"/>
  <c r="AH64" i="141"/>
  <c r="AH48" i="134" s="1"/>
  <c r="AK64" i="141"/>
  <c r="AK48" i="134" s="1"/>
  <c r="AJ64" i="141"/>
  <c r="AJ48" i="134" s="1"/>
  <c r="AK71" i="141"/>
  <c r="AK52" i="134" s="1"/>
  <c r="AJ71" i="141"/>
  <c r="AJ52" i="134" s="1"/>
  <c r="AI71" i="141"/>
  <c r="AI52" i="134" s="1"/>
  <c r="AH71" i="141"/>
  <c r="AH52" i="134" s="1"/>
  <c r="AI75" i="141"/>
  <c r="AI56" i="134" s="1"/>
  <c r="AH75" i="141"/>
  <c r="AH56" i="134" s="1"/>
  <c r="AK75" i="141"/>
  <c r="AK56" i="134" s="1"/>
  <c r="AJ75" i="141"/>
  <c r="AJ56" i="134" s="1"/>
  <c r="AK82" i="141"/>
  <c r="AK60" i="134" s="1"/>
  <c r="AJ82" i="141"/>
  <c r="AJ60" i="134" s="1"/>
  <c r="AI82" i="141"/>
  <c r="AI60" i="134" s="1"/>
  <c r="AH82" i="141"/>
  <c r="AH60" i="134" s="1"/>
  <c r="AI86" i="141"/>
  <c r="AI64" i="134" s="1"/>
  <c r="AH86" i="141"/>
  <c r="AH64" i="134" s="1"/>
  <c r="AK86" i="141"/>
  <c r="AK64" i="134" s="1"/>
  <c r="AJ86" i="141"/>
  <c r="AJ64" i="134" s="1"/>
  <c r="AK104" i="141"/>
  <c r="AK76" i="134" s="1"/>
  <c r="AJ104" i="141"/>
  <c r="AJ76" i="134" s="1"/>
  <c r="AI104" i="141"/>
  <c r="AI76" i="134" s="1"/>
  <c r="AH104" i="141"/>
  <c r="AH76" i="134" s="1"/>
  <c r="AI108" i="141"/>
  <c r="AI80" i="134" s="1"/>
  <c r="AH108" i="141"/>
  <c r="AH80" i="134" s="1"/>
  <c r="AK108" i="141"/>
  <c r="AK80" i="134" s="1"/>
  <c r="AJ108" i="141"/>
  <c r="AJ80" i="134" s="1"/>
  <c r="AK115" i="141"/>
  <c r="AK84" i="134" s="1"/>
  <c r="AJ115" i="141"/>
  <c r="AJ84" i="134" s="1"/>
  <c r="AI115" i="141"/>
  <c r="AI84" i="134" s="1"/>
  <c r="AH115" i="141"/>
  <c r="AH84" i="134" s="1"/>
  <c r="AI119" i="141"/>
  <c r="AI88" i="134" s="1"/>
  <c r="AH119" i="141"/>
  <c r="AH88" i="134" s="1"/>
  <c r="AK119" i="141"/>
  <c r="AK88" i="134" s="1"/>
  <c r="AJ119" i="141"/>
  <c r="AJ88" i="134" s="1"/>
  <c r="AK137" i="141"/>
  <c r="AK100" i="134" s="1"/>
  <c r="AJ137" i="141"/>
  <c r="AJ100" i="134" s="1"/>
  <c r="AI137" i="141"/>
  <c r="AI100" i="134" s="1"/>
  <c r="AH137" i="141"/>
  <c r="AH100" i="134" s="1"/>
  <c r="AI141" i="141"/>
  <c r="AI104" i="134" s="1"/>
  <c r="AH141" i="141"/>
  <c r="AH104" i="134" s="1"/>
  <c r="AK141" i="141"/>
  <c r="AK104" i="134" s="1"/>
  <c r="AJ141" i="141"/>
  <c r="AJ104" i="134" s="1"/>
  <c r="AH50" i="141"/>
  <c r="AH37" i="134" s="1"/>
  <c r="AI50" i="141"/>
  <c r="AI37" i="134" s="1"/>
  <c r="AJ50" i="141"/>
  <c r="AJ37" i="134" s="1"/>
  <c r="AK50" i="141"/>
  <c r="AK37" i="134" s="1"/>
  <c r="AJ54" i="141"/>
  <c r="AJ41" i="134" s="1"/>
  <c r="AK54" i="141"/>
  <c r="AK41" i="134" s="1"/>
  <c r="AH54" i="141"/>
  <c r="AH41" i="134" s="1"/>
  <c r="AI54" i="141"/>
  <c r="AI41" i="134" s="1"/>
  <c r="AH61" i="141"/>
  <c r="AH45" i="134" s="1"/>
  <c r="AJ61" i="141"/>
  <c r="AJ45" i="134" s="1"/>
  <c r="AI61" i="141"/>
  <c r="AI45" i="134" s="1"/>
  <c r="AK61" i="141"/>
  <c r="AK45" i="134" s="1"/>
  <c r="AK65" i="141"/>
  <c r="AK49" i="134" s="1"/>
  <c r="AJ65" i="141"/>
  <c r="AJ49" i="134" s="1"/>
  <c r="AI65" i="141"/>
  <c r="AI49" i="134" s="1"/>
  <c r="AH65" i="141"/>
  <c r="AH49" i="134" s="1"/>
  <c r="AH72" i="141"/>
  <c r="AH53" i="134" s="1"/>
  <c r="AJ72" i="141"/>
  <c r="AJ53" i="134" s="1"/>
  <c r="AI72" i="141"/>
  <c r="AI53" i="134" s="1"/>
  <c r="AK72" i="141"/>
  <c r="AK53" i="134" s="1"/>
  <c r="AK76" i="141"/>
  <c r="AK57" i="134" s="1"/>
  <c r="AJ76" i="141"/>
  <c r="AJ57" i="134" s="1"/>
  <c r="AI76" i="141"/>
  <c r="AI57" i="134" s="1"/>
  <c r="AH76" i="141"/>
  <c r="AH57" i="134" s="1"/>
  <c r="AH83" i="141"/>
  <c r="AH61" i="134" s="1"/>
  <c r="AJ83" i="141"/>
  <c r="AJ61" i="134" s="1"/>
  <c r="AI83" i="141"/>
  <c r="AI61" i="134" s="1"/>
  <c r="AK83" i="141"/>
  <c r="AK61" i="134" s="1"/>
  <c r="AK87" i="141"/>
  <c r="AK65" i="134" s="1"/>
  <c r="AJ87" i="141"/>
  <c r="AJ65" i="134" s="1"/>
  <c r="AI87" i="141"/>
  <c r="AI65" i="134" s="1"/>
  <c r="AH87" i="141"/>
  <c r="AH65" i="134" s="1"/>
  <c r="AH105" i="141"/>
  <c r="AH77" i="134" s="1"/>
  <c r="AJ105" i="141"/>
  <c r="AJ77" i="134" s="1"/>
  <c r="AI105" i="141"/>
  <c r="AI77" i="134" s="1"/>
  <c r="AK105" i="141"/>
  <c r="AK77" i="134" s="1"/>
  <c r="AK109" i="141"/>
  <c r="AK81" i="134" s="1"/>
  <c r="AJ109" i="141"/>
  <c r="AJ81" i="134" s="1"/>
  <c r="AI109" i="141"/>
  <c r="AI81" i="134" s="1"/>
  <c r="AH109" i="141"/>
  <c r="AH81" i="134" s="1"/>
  <c r="AH116" i="141"/>
  <c r="AH85" i="134" s="1"/>
  <c r="AJ116" i="141"/>
  <c r="AJ85" i="134" s="1"/>
  <c r="AI116" i="141"/>
  <c r="AI85" i="134" s="1"/>
  <c r="AK116" i="141"/>
  <c r="AK85" i="134" s="1"/>
  <c r="AK120" i="141"/>
  <c r="AK89" i="134" s="1"/>
  <c r="AJ120" i="141"/>
  <c r="AJ89" i="134" s="1"/>
  <c r="AI120" i="141"/>
  <c r="AI89" i="134" s="1"/>
  <c r="AH120" i="141"/>
  <c r="AH89" i="134" s="1"/>
  <c r="AH138" i="141"/>
  <c r="AH101" i="134" s="1"/>
  <c r="AJ138" i="141"/>
  <c r="AJ101" i="134" s="1"/>
  <c r="AI138" i="141"/>
  <c r="AI101" i="134" s="1"/>
  <c r="AK138" i="141"/>
  <c r="AK101" i="134" s="1"/>
  <c r="AK142" i="141"/>
  <c r="AK105" i="134" s="1"/>
  <c r="AJ142" i="141"/>
  <c r="AJ105" i="134" s="1"/>
  <c r="AI142" i="141"/>
  <c r="AI105" i="134" s="1"/>
  <c r="AH142" i="141"/>
  <c r="AH105" i="134" s="1"/>
  <c r="AI51" i="141"/>
  <c r="AI38" i="134" s="1"/>
  <c r="AJ51" i="141"/>
  <c r="AJ38" i="134" s="1"/>
  <c r="AK51" i="141"/>
  <c r="AK38" i="134" s="1"/>
  <c r="AH51" i="141"/>
  <c r="AH38" i="134" s="1"/>
  <c r="AH55" i="141"/>
  <c r="AH42" i="134" s="1"/>
  <c r="AI55" i="141"/>
  <c r="AI42" i="134" s="1"/>
  <c r="AK55" i="141"/>
  <c r="AK42" i="134" s="1"/>
  <c r="AJ55" i="141"/>
  <c r="AJ42" i="134" s="1"/>
  <c r="AK62" i="141"/>
  <c r="AK46" i="134" s="1"/>
  <c r="AJ62" i="141"/>
  <c r="AJ46" i="134" s="1"/>
  <c r="AI62" i="141"/>
  <c r="AI46" i="134" s="1"/>
  <c r="AH62" i="141"/>
  <c r="AH46" i="134" s="1"/>
  <c r="AK66" i="141"/>
  <c r="AK50" i="134" s="1"/>
  <c r="AI66" i="141"/>
  <c r="AI50" i="134" s="1"/>
  <c r="AH66" i="141"/>
  <c r="AH50" i="134" s="1"/>
  <c r="AJ66" i="141"/>
  <c r="AJ50" i="134" s="1"/>
  <c r="AK73" i="141"/>
  <c r="AK54" i="134" s="1"/>
  <c r="AJ73" i="141"/>
  <c r="AJ54" i="134" s="1"/>
  <c r="AI73" i="141"/>
  <c r="AI54" i="134" s="1"/>
  <c r="AH73" i="141"/>
  <c r="AH54" i="134" s="1"/>
  <c r="AK77" i="141"/>
  <c r="AK58" i="134" s="1"/>
  <c r="AI77" i="141"/>
  <c r="AI58" i="134" s="1"/>
  <c r="AH77" i="141"/>
  <c r="AH58" i="134" s="1"/>
  <c r="AJ77" i="141"/>
  <c r="AJ58" i="134" s="1"/>
  <c r="AK84" i="141"/>
  <c r="AK62" i="134" s="1"/>
  <c r="AJ84" i="141"/>
  <c r="AJ62" i="134" s="1"/>
  <c r="AI84" i="141"/>
  <c r="AI62" i="134" s="1"/>
  <c r="AH84" i="141"/>
  <c r="AH62" i="134" s="1"/>
  <c r="AK88" i="141"/>
  <c r="AK66" i="134" s="1"/>
  <c r="AI88" i="141"/>
  <c r="AI66" i="134" s="1"/>
  <c r="AH88" i="141"/>
  <c r="AH66" i="134" s="1"/>
  <c r="AJ88" i="141"/>
  <c r="AJ66" i="134" s="1"/>
  <c r="AK106" i="141"/>
  <c r="AK78" i="134" s="1"/>
  <c r="AJ106" i="141"/>
  <c r="AJ78" i="134" s="1"/>
  <c r="AI106" i="141"/>
  <c r="AI78" i="134" s="1"/>
  <c r="AH106" i="141"/>
  <c r="AH78" i="134" s="1"/>
  <c r="AK110" i="141"/>
  <c r="AK82" i="134" s="1"/>
  <c r="AI110" i="141"/>
  <c r="AI82" i="134" s="1"/>
  <c r="AH110" i="141"/>
  <c r="AH82" i="134" s="1"/>
  <c r="AJ110" i="141"/>
  <c r="AJ82" i="134" s="1"/>
  <c r="AK117" i="141"/>
  <c r="AK86" i="134" s="1"/>
  <c r="AJ117" i="141"/>
  <c r="AJ86" i="134" s="1"/>
  <c r="AI117" i="141"/>
  <c r="AI86" i="134" s="1"/>
  <c r="AH117" i="141"/>
  <c r="AH86" i="134" s="1"/>
  <c r="AK121" i="141"/>
  <c r="AK90" i="134" s="1"/>
  <c r="AI121" i="141"/>
  <c r="AI90" i="134" s="1"/>
  <c r="AH121" i="141"/>
  <c r="AH90" i="134" s="1"/>
  <c r="AJ121" i="141"/>
  <c r="AJ90" i="134" s="1"/>
  <c r="AK139" i="141"/>
  <c r="AK102" i="134" s="1"/>
  <c r="AJ139" i="141"/>
  <c r="AJ102" i="134" s="1"/>
  <c r="AI139" i="141"/>
  <c r="AI102" i="134" s="1"/>
  <c r="AH139" i="141"/>
  <c r="AH102" i="134" s="1"/>
  <c r="AK143" i="141"/>
  <c r="AK106" i="134" s="1"/>
  <c r="AI143" i="141"/>
  <c r="AI106" i="134" s="1"/>
  <c r="AH143" i="141"/>
  <c r="AH106" i="134" s="1"/>
  <c r="AJ143" i="141"/>
  <c r="AJ106" i="134" s="1"/>
  <c r="AK165" i="134"/>
  <c r="AH163" i="134"/>
  <c r="AJ152" i="134"/>
  <c r="AK156" i="134"/>
  <c r="AJ158" i="134"/>
  <c r="AK167" i="134"/>
  <c r="AJ138" i="134"/>
  <c r="AJ16" i="134"/>
  <c r="J55" i="141"/>
  <c r="J110" i="141"/>
  <c r="J143" i="141"/>
  <c r="AK143" i="134"/>
  <c r="AK149" i="134"/>
  <c r="AJ169" i="134"/>
  <c r="AJ159" i="134"/>
  <c r="J49" i="141"/>
  <c r="J53" i="141"/>
  <c r="J104" i="141"/>
  <c r="J108" i="141"/>
  <c r="J115" i="141"/>
  <c r="J119" i="141"/>
  <c r="AH118" i="134"/>
  <c r="J61" i="141"/>
  <c r="J65" i="141"/>
  <c r="J72" i="141"/>
  <c r="J76" i="141"/>
  <c r="J83" i="141"/>
  <c r="J87" i="141"/>
  <c r="J109" i="141"/>
  <c r="J116" i="141"/>
  <c r="J120" i="141"/>
  <c r="J138" i="141"/>
  <c r="J142" i="141"/>
  <c r="AH109" i="134"/>
  <c r="J54" i="141"/>
  <c r="J51" i="141"/>
  <c r="J66" i="141"/>
  <c r="J73" i="141"/>
  <c r="J84" i="141"/>
  <c r="J88" i="141"/>
  <c r="J106" i="141"/>
  <c r="AH94" i="134"/>
  <c r="AJ126" i="134"/>
  <c r="J52" i="141"/>
  <c r="AJ47" i="134"/>
  <c r="J74" i="141"/>
  <c r="J85" i="141"/>
  <c r="J140" i="141"/>
  <c r="AI94" i="134"/>
  <c r="AH14" i="134"/>
  <c r="J26" i="141"/>
  <c r="J35" i="141"/>
  <c r="J39" i="141"/>
  <c r="J42" i="141"/>
  <c r="J37" i="141"/>
  <c r="J41" i="141"/>
  <c r="J24" i="141"/>
  <c r="J27" i="141"/>
  <c r="J31" i="141"/>
  <c r="J18" i="141"/>
  <c r="J62" i="141"/>
  <c r="J105" i="141"/>
  <c r="J137" i="141"/>
  <c r="J141" i="141"/>
  <c r="J63" i="141"/>
  <c r="J77" i="141"/>
  <c r="J60" i="141"/>
  <c r="J64" i="141"/>
  <c r="J107" i="141"/>
  <c r="J121" i="141"/>
  <c r="J139" i="141"/>
  <c r="J50" i="141"/>
  <c r="J71" i="141"/>
  <c r="J75" i="141"/>
  <c r="J82" i="141"/>
  <c r="J86" i="141"/>
  <c r="J118" i="141"/>
  <c r="J81" i="141"/>
  <c r="J48" i="141"/>
  <c r="J103" i="141"/>
  <c r="J117" i="141"/>
  <c r="J59" i="141"/>
  <c r="J114" i="141"/>
  <c r="J70" i="141"/>
  <c r="J136" i="141"/>
  <c r="J13" i="141"/>
  <c r="J17" i="141"/>
  <c r="J16" i="141"/>
  <c r="J20" i="141"/>
  <c r="J15" i="141"/>
  <c r="J19" i="141"/>
  <c r="T57" i="133"/>
  <c r="K35" i="134"/>
  <c r="K36" i="134"/>
  <c r="K37" i="134"/>
  <c r="K38" i="134"/>
  <c r="K39" i="134"/>
  <c r="K40" i="134"/>
  <c r="K41" i="134"/>
  <c r="K42" i="134"/>
  <c r="K43" i="134"/>
  <c r="K44" i="134"/>
  <c r="K45" i="134"/>
  <c r="K46" i="134"/>
  <c r="K47" i="134"/>
  <c r="K48" i="134"/>
  <c r="K49" i="134"/>
  <c r="K50" i="134"/>
  <c r="K51" i="134"/>
  <c r="K52" i="134"/>
  <c r="K53" i="134"/>
  <c r="K54" i="134"/>
  <c r="K55" i="134"/>
  <c r="K56" i="134"/>
  <c r="K57" i="134"/>
  <c r="K58" i="134"/>
  <c r="K59" i="134"/>
  <c r="K60" i="134"/>
  <c r="K61" i="134"/>
  <c r="K62" i="134"/>
  <c r="K63" i="134"/>
  <c r="K64" i="134"/>
  <c r="K65" i="134"/>
  <c r="K66" i="134"/>
  <c r="T56" i="133"/>
  <c r="U56" i="133"/>
  <c r="V56" i="133"/>
  <c r="W56" i="133"/>
  <c r="X56" i="133"/>
  <c r="Y56" i="133"/>
  <c r="Z56" i="133"/>
  <c r="AA56" i="133"/>
  <c r="AB56" i="133"/>
  <c r="AC56" i="133"/>
  <c r="AD56" i="133"/>
  <c r="AE56" i="133"/>
  <c r="AF56" i="133"/>
  <c r="AG56" i="133"/>
  <c r="AH56" i="133"/>
  <c r="AI56" i="133"/>
  <c r="AJ56" i="133"/>
  <c r="AK56" i="133"/>
  <c r="U57" i="133"/>
  <c r="V57" i="133"/>
  <c r="W57" i="133"/>
  <c r="X57" i="133"/>
  <c r="Y57" i="133"/>
  <c r="Z57" i="133"/>
  <c r="AA57" i="133"/>
  <c r="AB57" i="133"/>
  <c r="AC57" i="133"/>
  <c r="AD57" i="133"/>
  <c r="AE57" i="133"/>
  <c r="AF57" i="133"/>
  <c r="AG57" i="133"/>
  <c r="AH57" i="133"/>
  <c r="AI57" i="133"/>
  <c r="AJ57" i="133"/>
  <c r="AK57" i="133"/>
  <c r="T58" i="133"/>
  <c r="U58" i="133"/>
  <c r="V58" i="133"/>
  <c r="W58" i="133"/>
  <c r="X58" i="133"/>
  <c r="Y58" i="133"/>
  <c r="Z58" i="133"/>
  <c r="AA58" i="133"/>
  <c r="AB58" i="133"/>
  <c r="AC58" i="133"/>
  <c r="AD58" i="133"/>
  <c r="AE58" i="133"/>
  <c r="AF58" i="133"/>
  <c r="AG58" i="133"/>
  <c r="AH58" i="133"/>
  <c r="AI58" i="133"/>
  <c r="AJ58" i="133"/>
  <c r="AK58" i="133"/>
  <c r="T59" i="133"/>
  <c r="U59" i="133"/>
  <c r="V59" i="133"/>
  <c r="W59" i="133"/>
  <c r="X59" i="133"/>
  <c r="Y59" i="133"/>
  <c r="Z59" i="133"/>
  <c r="AA59" i="133"/>
  <c r="AB59" i="133"/>
  <c r="AC59" i="133"/>
  <c r="AD59" i="133"/>
  <c r="AE59" i="133"/>
  <c r="AF59" i="133"/>
  <c r="AG59" i="133"/>
  <c r="AH59" i="133"/>
  <c r="AI59" i="133"/>
  <c r="AJ59" i="133"/>
  <c r="AK59" i="133"/>
  <c r="T60" i="133"/>
  <c r="U60" i="133"/>
  <c r="V60" i="133"/>
  <c r="W60" i="133"/>
  <c r="X60" i="133"/>
  <c r="Y60" i="133"/>
  <c r="Z60" i="133"/>
  <c r="AA60" i="133"/>
  <c r="AB60" i="133"/>
  <c r="AC60" i="133"/>
  <c r="AD60" i="133"/>
  <c r="AE60" i="133"/>
  <c r="AF60" i="133"/>
  <c r="AG60" i="133"/>
  <c r="AH60" i="133"/>
  <c r="AI60" i="133"/>
  <c r="AJ60" i="133"/>
  <c r="AK60" i="133"/>
  <c r="T61" i="133"/>
  <c r="U61" i="133"/>
  <c r="V61" i="133"/>
  <c r="W61" i="133"/>
  <c r="X61" i="133"/>
  <c r="Y61" i="133"/>
  <c r="Z61" i="133"/>
  <c r="AA61" i="133"/>
  <c r="AB61" i="133"/>
  <c r="AC61" i="133"/>
  <c r="AD61" i="133"/>
  <c r="AE61" i="133"/>
  <c r="AF61" i="133"/>
  <c r="AH61" i="133"/>
  <c r="AI61" i="133"/>
  <c r="AJ61" i="133"/>
  <c r="AK61" i="133"/>
  <c r="T62" i="133"/>
  <c r="U62" i="133"/>
  <c r="V62" i="133"/>
  <c r="W62" i="133"/>
  <c r="X62" i="133"/>
  <c r="Y62" i="133"/>
  <c r="Z62" i="133"/>
  <c r="AA62" i="133"/>
  <c r="AB62" i="133"/>
  <c r="AC62" i="133"/>
  <c r="AD62" i="133"/>
  <c r="AE62" i="133"/>
  <c r="AF62" i="133"/>
  <c r="AG62" i="133"/>
  <c r="AH62" i="133"/>
  <c r="AI62" i="133"/>
  <c r="AJ62" i="133"/>
  <c r="AK62" i="133"/>
  <c r="T63" i="133"/>
  <c r="U63" i="133"/>
  <c r="V63" i="133"/>
  <c r="W63" i="133"/>
  <c r="X63" i="133"/>
  <c r="Y63" i="133"/>
  <c r="Z63" i="133"/>
  <c r="AA63" i="133"/>
  <c r="AB63" i="133"/>
  <c r="AC63" i="133"/>
  <c r="AD63" i="133"/>
  <c r="AE63" i="133"/>
  <c r="AF63" i="133"/>
  <c r="AG63" i="133"/>
  <c r="AH63" i="133"/>
  <c r="AI63" i="133"/>
  <c r="AJ63" i="133"/>
  <c r="AK63" i="133"/>
  <c r="T56" i="132"/>
  <c r="U56" i="132"/>
  <c r="V56" i="132"/>
  <c r="W56" i="132"/>
  <c r="X56" i="132"/>
  <c r="Y56" i="132"/>
  <c r="Z56" i="132"/>
  <c r="AA56" i="132"/>
  <c r="AB56" i="132"/>
  <c r="AC56" i="132"/>
  <c r="AD56" i="132"/>
  <c r="AE56" i="132"/>
  <c r="AF56" i="132"/>
  <c r="AG56" i="132"/>
  <c r="AH56" i="132"/>
  <c r="AI56" i="132"/>
  <c r="AJ56" i="132"/>
  <c r="AK56" i="132"/>
  <c r="T57" i="132"/>
  <c r="U57" i="132"/>
  <c r="V57" i="132"/>
  <c r="W57" i="132"/>
  <c r="X57" i="132"/>
  <c r="Y57" i="132"/>
  <c r="Z57" i="132"/>
  <c r="AA57" i="132"/>
  <c r="AB57" i="132"/>
  <c r="AC57" i="132"/>
  <c r="AD57" i="132"/>
  <c r="AE57" i="132"/>
  <c r="AF57" i="132"/>
  <c r="AG57" i="132"/>
  <c r="AH57" i="132"/>
  <c r="AI57" i="132"/>
  <c r="AJ57" i="132"/>
  <c r="AK57" i="132"/>
  <c r="T58" i="132"/>
  <c r="U58" i="132"/>
  <c r="V58" i="132"/>
  <c r="W58" i="132"/>
  <c r="X58" i="132"/>
  <c r="Y58" i="132"/>
  <c r="Z58" i="132"/>
  <c r="AA58" i="132"/>
  <c r="AB58" i="132"/>
  <c r="AC58" i="132"/>
  <c r="AD58" i="132"/>
  <c r="AE58" i="132"/>
  <c r="AF58" i="132"/>
  <c r="AG58" i="132"/>
  <c r="AH58" i="132"/>
  <c r="AI58" i="132"/>
  <c r="AJ58" i="132"/>
  <c r="AK58" i="132"/>
  <c r="T59" i="132"/>
  <c r="U59" i="132"/>
  <c r="V59" i="132"/>
  <c r="W59" i="132"/>
  <c r="X59" i="132"/>
  <c r="Y59" i="132"/>
  <c r="Z59" i="132"/>
  <c r="AA59" i="132"/>
  <c r="AB59" i="132"/>
  <c r="AC59" i="132"/>
  <c r="AD59" i="132"/>
  <c r="AE59" i="132"/>
  <c r="AF59" i="132"/>
  <c r="AG59" i="132"/>
  <c r="AH59" i="132"/>
  <c r="AI59" i="132"/>
  <c r="AJ59" i="132"/>
  <c r="AK59" i="132"/>
  <c r="T60" i="132"/>
  <c r="U60" i="132"/>
  <c r="V60" i="132"/>
  <c r="W60" i="132"/>
  <c r="X60" i="132"/>
  <c r="Y60" i="132"/>
  <c r="Z60" i="132"/>
  <c r="AA60" i="132"/>
  <c r="AB60" i="132"/>
  <c r="AC60" i="132"/>
  <c r="AD60" i="132"/>
  <c r="AE60" i="132"/>
  <c r="AF60" i="132"/>
  <c r="AG60" i="132"/>
  <c r="AH60" i="132"/>
  <c r="AI60" i="132"/>
  <c r="AJ60" i="132"/>
  <c r="AK60" i="132"/>
  <c r="T61" i="132"/>
  <c r="U61" i="132"/>
  <c r="V61" i="132"/>
  <c r="W61" i="132"/>
  <c r="X61" i="132"/>
  <c r="Y61" i="132"/>
  <c r="Z61" i="132"/>
  <c r="AA61" i="132"/>
  <c r="AB61" i="132"/>
  <c r="AC61" i="132"/>
  <c r="AD61" i="132"/>
  <c r="AE61" i="132"/>
  <c r="AF61" i="132"/>
  <c r="AG61" i="132"/>
  <c r="AH61" i="132"/>
  <c r="AI61" i="132"/>
  <c r="AJ61" i="132"/>
  <c r="AK61" i="132"/>
  <c r="T62" i="132"/>
  <c r="U62" i="132"/>
  <c r="V62" i="132"/>
  <c r="W62" i="132"/>
  <c r="X62" i="132"/>
  <c r="Y62" i="132"/>
  <c r="Z62" i="132"/>
  <c r="AA62" i="132"/>
  <c r="AB62" i="132"/>
  <c r="AC62" i="132"/>
  <c r="AD62" i="132"/>
  <c r="AE62" i="132"/>
  <c r="AF62" i="132"/>
  <c r="AG62" i="132"/>
  <c r="AH62" i="132"/>
  <c r="AI62" i="132"/>
  <c r="AJ62" i="132"/>
  <c r="AK62" i="132"/>
  <c r="T63" i="132"/>
  <c r="U63" i="132"/>
  <c r="V63" i="132"/>
  <c r="W63" i="132"/>
  <c r="X63" i="132"/>
  <c r="Y63" i="132"/>
  <c r="Z63" i="132"/>
  <c r="AA63" i="132"/>
  <c r="AB63" i="132"/>
  <c r="AC63" i="132"/>
  <c r="AD63" i="132"/>
  <c r="AE63" i="132"/>
  <c r="AF63" i="132"/>
  <c r="AG63" i="132"/>
  <c r="AH63" i="132"/>
  <c r="AI63" i="132"/>
  <c r="AJ63" i="132"/>
  <c r="AK63" i="132"/>
  <c r="A2" i="134"/>
  <c r="F85" i="133"/>
  <c r="N85" i="133"/>
  <c r="F84" i="133"/>
  <c r="F83" i="133"/>
  <c r="F82" i="133"/>
  <c r="N82" i="133"/>
  <c r="F81" i="133"/>
  <c r="F80" i="133"/>
  <c r="J80" i="133"/>
  <c r="N80" i="133"/>
  <c r="F79" i="133"/>
  <c r="J79" i="133"/>
  <c r="F78" i="133"/>
  <c r="M78" i="133" s="1"/>
  <c r="N78" i="133"/>
  <c r="F74" i="133"/>
  <c r="N74" i="133"/>
  <c r="M74" i="133"/>
  <c r="F73" i="133"/>
  <c r="F72" i="133"/>
  <c r="F71" i="133"/>
  <c r="F70" i="133"/>
  <c r="F69" i="133"/>
  <c r="J69" i="133" s="1"/>
  <c r="F68" i="133"/>
  <c r="J68" i="133" s="1"/>
  <c r="F67" i="133"/>
  <c r="N67" i="133"/>
  <c r="F63" i="133"/>
  <c r="F62" i="133"/>
  <c r="N62" i="133"/>
  <c r="F61" i="133"/>
  <c r="N61" i="133" s="1"/>
  <c r="F60" i="133"/>
  <c r="N60" i="133"/>
  <c r="F59" i="133"/>
  <c r="F58" i="133"/>
  <c r="N58" i="133"/>
  <c r="F57" i="133"/>
  <c r="N57" i="133" s="1"/>
  <c r="F56" i="133"/>
  <c r="N56" i="133" s="1"/>
  <c r="F52" i="133"/>
  <c r="J52" i="133" s="1"/>
  <c r="F51" i="133"/>
  <c r="N51" i="133" s="1"/>
  <c r="F50" i="133"/>
  <c r="F49" i="133"/>
  <c r="N49" i="133" s="1"/>
  <c r="F48" i="133"/>
  <c r="M48" i="133"/>
  <c r="N48" i="133"/>
  <c r="F47" i="133"/>
  <c r="N47" i="133"/>
  <c r="F46" i="133"/>
  <c r="J46" i="133" s="1"/>
  <c r="F45" i="133"/>
  <c r="F41" i="133"/>
  <c r="N41" i="133"/>
  <c r="F40" i="133"/>
  <c r="F39" i="133"/>
  <c r="J39" i="133" s="1"/>
  <c r="F38" i="133"/>
  <c r="N38" i="133" s="1"/>
  <c r="F37" i="133"/>
  <c r="F36" i="133"/>
  <c r="N36" i="133"/>
  <c r="F35" i="133"/>
  <c r="J35" i="133"/>
  <c r="F34" i="133"/>
  <c r="F30" i="133"/>
  <c r="F29" i="133"/>
  <c r="F28" i="133"/>
  <c r="F27" i="133"/>
  <c r="M27" i="133" s="1"/>
  <c r="N27" i="133"/>
  <c r="F26" i="133"/>
  <c r="M26" i="133" s="1"/>
  <c r="F25" i="133"/>
  <c r="N25" i="133"/>
  <c r="F24" i="133"/>
  <c r="J24" i="133" s="1"/>
  <c r="F23" i="133"/>
  <c r="N23" i="133"/>
  <c r="F19" i="133"/>
  <c r="N19" i="133"/>
  <c r="F18" i="133"/>
  <c r="N18" i="133"/>
  <c r="F17" i="133"/>
  <c r="F16" i="133"/>
  <c r="N16" i="133"/>
  <c r="F15" i="133"/>
  <c r="J15" i="133" s="1"/>
  <c r="N15" i="133"/>
  <c r="F14" i="133"/>
  <c r="N14" i="133"/>
  <c r="F13" i="133"/>
  <c r="F12" i="133"/>
  <c r="N12" i="133"/>
  <c r="A2" i="133"/>
  <c r="F85" i="132"/>
  <c r="F84" i="132"/>
  <c r="J84" i="132"/>
  <c r="F83" i="132"/>
  <c r="J83" i="132" s="1"/>
  <c r="M83" i="132"/>
  <c r="F82" i="132"/>
  <c r="J82" i="132" s="1"/>
  <c r="M82" i="132"/>
  <c r="F81" i="132"/>
  <c r="F80" i="132"/>
  <c r="M80" i="132"/>
  <c r="F79" i="132"/>
  <c r="N79" i="132" s="1"/>
  <c r="F78" i="132"/>
  <c r="M78" i="132" s="1"/>
  <c r="F74" i="132"/>
  <c r="F73" i="132"/>
  <c r="F72" i="132"/>
  <c r="F71" i="132"/>
  <c r="M71" i="132" s="1"/>
  <c r="F70" i="132"/>
  <c r="N70" i="132"/>
  <c r="F69" i="132"/>
  <c r="F68" i="132"/>
  <c r="M68" i="132"/>
  <c r="F67" i="132"/>
  <c r="F63" i="132"/>
  <c r="M63" i="132"/>
  <c r="F62" i="132"/>
  <c r="F61" i="132"/>
  <c r="J61" i="132" s="1"/>
  <c r="F60" i="132"/>
  <c r="J60" i="132" s="1"/>
  <c r="F59" i="132"/>
  <c r="N59" i="132"/>
  <c r="M59" i="132"/>
  <c r="F58" i="132"/>
  <c r="F57" i="132"/>
  <c r="J57" i="132" s="1"/>
  <c r="N57" i="132"/>
  <c r="F56" i="132"/>
  <c r="F52" i="132"/>
  <c r="M52" i="132" s="1"/>
  <c r="N52" i="132"/>
  <c r="F51" i="132"/>
  <c r="F50" i="132"/>
  <c r="M50" i="132" s="1"/>
  <c r="J50" i="132"/>
  <c r="F49" i="132"/>
  <c r="J49" i="132" s="1"/>
  <c r="F48" i="132"/>
  <c r="N48" i="132"/>
  <c r="F47" i="132"/>
  <c r="J47" i="132" s="1"/>
  <c r="M47" i="132"/>
  <c r="F46" i="132"/>
  <c r="M46" i="132" s="1"/>
  <c r="N46" i="132"/>
  <c r="J46" i="132"/>
  <c r="F45" i="132"/>
  <c r="J45" i="132" s="1"/>
  <c r="F41" i="132"/>
  <c r="N41" i="132" s="1"/>
  <c r="F40" i="132"/>
  <c r="M40" i="132"/>
  <c r="F39" i="132"/>
  <c r="N39" i="132"/>
  <c r="F38" i="132"/>
  <c r="M38" i="132"/>
  <c r="F37" i="132"/>
  <c r="M37" i="132" s="1"/>
  <c r="F36" i="132"/>
  <c r="M36" i="132"/>
  <c r="F35" i="132"/>
  <c r="M35" i="132"/>
  <c r="F34" i="132"/>
  <c r="N34" i="132" s="1"/>
  <c r="M34" i="132"/>
  <c r="F30" i="132"/>
  <c r="N30" i="132"/>
  <c r="F29" i="132"/>
  <c r="F28" i="132"/>
  <c r="N28" i="132"/>
  <c r="F27" i="132"/>
  <c r="N27" i="132" s="1"/>
  <c r="F26" i="132"/>
  <c r="N26" i="132"/>
  <c r="F25" i="132"/>
  <c r="F24" i="132"/>
  <c r="N24" i="132"/>
  <c r="F23" i="132"/>
  <c r="M23" i="132"/>
  <c r="F19" i="132"/>
  <c r="N19" i="132"/>
  <c r="F18" i="132"/>
  <c r="F17" i="132"/>
  <c r="N17" i="132"/>
  <c r="F16" i="132"/>
  <c r="F15" i="132"/>
  <c r="N15" i="132"/>
  <c r="F14" i="132"/>
  <c r="F13" i="132"/>
  <c r="M13" i="132"/>
  <c r="F12" i="132"/>
  <c r="J12" i="132" s="1"/>
  <c r="M12" i="132"/>
  <c r="N51" i="132"/>
  <c r="J80" i="132"/>
  <c r="J68" i="132"/>
  <c r="N80" i="132"/>
  <c r="J34" i="132"/>
  <c r="N25" i="132"/>
  <c r="J63" i="132"/>
  <c r="N63" i="132"/>
  <c r="M80" i="133"/>
  <c r="M13" i="133"/>
  <c r="M41" i="133"/>
  <c r="M14" i="133"/>
  <c r="M52" i="133"/>
  <c r="M62" i="133"/>
  <c r="J13" i="132"/>
  <c r="J48" i="132"/>
  <c r="J19" i="132"/>
  <c r="J26" i="132"/>
  <c r="N36" i="132"/>
  <c r="M48" i="132"/>
  <c r="M57" i="132"/>
  <c r="M19" i="132"/>
  <c r="M26" i="132"/>
  <c r="N82" i="132"/>
  <c r="N71" i="132"/>
  <c r="J27" i="132"/>
  <c r="J17" i="132"/>
  <c r="J59" i="132"/>
  <c r="N62" i="132"/>
  <c r="N68" i="132"/>
  <c r="M17" i="132"/>
  <c r="N47" i="132"/>
  <c r="M25" i="133"/>
  <c r="M59" i="133"/>
  <c r="M46" i="133"/>
  <c r="N26" i="133"/>
  <c r="J83" i="133"/>
  <c r="M83" i="133"/>
  <c r="M36" i="133"/>
  <c r="J57" i="133"/>
  <c r="M57" i="133"/>
  <c r="M24" i="133"/>
  <c r="N30" i="133"/>
  <c r="M30" i="133"/>
  <c r="M35" i="133"/>
  <c r="M15" i="133"/>
  <c r="M18" i="133"/>
  <c r="M51" i="133"/>
  <c r="N69" i="133"/>
  <c r="M69" i="133"/>
  <c r="M39" i="133"/>
  <c r="M47" i="133"/>
  <c r="M58" i="133"/>
  <c r="M61" i="133"/>
  <c r="M70" i="133"/>
  <c r="M79" i="133"/>
  <c r="J37" i="132"/>
  <c r="N12" i="132"/>
  <c r="N13" i="132"/>
  <c r="J15" i="132"/>
  <c r="J24" i="132"/>
  <c r="J28" i="132"/>
  <c r="J30" i="132"/>
  <c r="J38" i="132"/>
  <c r="N40" i="132"/>
  <c r="M61" i="132"/>
  <c r="M69" i="132"/>
  <c r="M15" i="132"/>
  <c r="M24" i="132"/>
  <c r="M28" i="132"/>
  <c r="M30" i="132"/>
  <c r="N38" i="132"/>
  <c r="M49" i="132"/>
  <c r="N49" i="132"/>
  <c r="N74" i="132"/>
  <c r="J74" i="132"/>
  <c r="M74" i="132"/>
  <c r="N83" i="132"/>
  <c r="M84" i="132"/>
  <c r="N84" i="132"/>
  <c r="M45" i="132"/>
  <c r="N45" i="132"/>
  <c r="N50" i="132"/>
  <c r="M67" i="132"/>
  <c r="M70" i="132"/>
  <c r="J70" i="132"/>
  <c r="J71" i="132"/>
  <c r="N60" i="132"/>
  <c r="J12" i="133"/>
  <c r="J16" i="133"/>
  <c r="N17" i="133"/>
  <c r="J23" i="133"/>
  <c r="N24" i="133"/>
  <c r="J27" i="133"/>
  <c r="N28" i="133"/>
  <c r="J34" i="133"/>
  <c r="N35" i="133"/>
  <c r="J38" i="133"/>
  <c r="N39" i="133"/>
  <c r="J45" i="133"/>
  <c r="N46" i="133"/>
  <c r="J49" i="133"/>
  <c r="J56" i="133"/>
  <c r="J60" i="133"/>
  <c r="J67" i="133"/>
  <c r="N72" i="133"/>
  <c r="J78" i="133"/>
  <c r="N79" i="133"/>
  <c r="J82" i="133"/>
  <c r="N83" i="133"/>
  <c r="J29" i="132"/>
  <c r="J36" i="132"/>
  <c r="J40" i="132"/>
  <c r="J73" i="132"/>
  <c r="M12" i="133"/>
  <c r="M16" i="133"/>
  <c r="M23" i="133"/>
  <c r="M38" i="133"/>
  <c r="M49" i="133"/>
  <c r="M56" i="133"/>
  <c r="M60" i="133"/>
  <c r="M67" i="133"/>
  <c r="M82" i="133"/>
  <c r="J26" i="133"/>
  <c r="J30" i="133"/>
  <c r="J37" i="133"/>
  <c r="J41" i="133"/>
  <c r="J48" i="133"/>
  <c r="J63" i="133"/>
  <c r="J74" i="133"/>
  <c r="J85" i="133"/>
  <c r="M85" i="133"/>
  <c r="J14" i="133"/>
  <c r="J18" i="133"/>
  <c r="J25" i="133"/>
  <c r="J29" i="133"/>
  <c r="J36" i="133"/>
  <c r="J47" i="133"/>
  <c r="J51" i="133"/>
  <c r="J58" i="133"/>
  <c r="J62" i="133"/>
  <c r="A2" i="74"/>
  <c r="A2" i="71"/>
  <c r="A2" i="26"/>
  <c r="F85" i="74"/>
  <c r="F84" i="74"/>
  <c r="F83" i="74"/>
  <c r="F82" i="74"/>
  <c r="J82" i="74" s="1"/>
  <c r="F81" i="74"/>
  <c r="M81" i="74" s="1"/>
  <c r="F80" i="74"/>
  <c r="M80" i="74" s="1"/>
  <c r="F79" i="74"/>
  <c r="J79" i="74" s="1"/>
  <c r="F78" i="74"/>
  <c r="F74" i="74"/>
  <c r="F73" i="74"/>
  <c r="J73" i="74"/>
  <c r="F72" i="74"/>
  <c r="F71" i="74"/>
  <c r="M71" i="74" s="1"/>
  <c r="F70" i="74"/>
  <c r="M70" i="74" s="1"/>
  <c r="F69" i="74"/>
  <c r="M69" i="74" s="1"/>
  <c r="F68" i="74"/>
  <c r="F67" i="74"/>
  <c r="F63" i="74"/>
  <c r="F62" i="74"/>
  <c r="F61" i="74"/>
  <c r="N61" i="74" s="1"/>
  <c r="F60" i="74"/>
  <c r="N60" i="74" s="1"/>
  <c r="F59" i="74"/>
  <c r="N59" i="74" s="1"/>
  <c r="F58" i="74"/>
  <c r="M58" i="74" s="1"/>
  <c r="F57" i="74"/>
  <c r="F56" i="74"/>
  <c r="F56" i="71"/>
  <c r="J56" i="71" s="1"/>
  <c r="F57" i="71"/>
  <c r="J57" i="71" s="1"/>
  <c r="F58" i="71"/>
  <c r="N58" i="71" s="1"/>
  <c r="F59" i="71"/>
  <c r="F60" i="71"/>
  <c r="N60" i="71" s="1"/>
  <c r="F61" i="71"/>
  <c r="N61" i="71" s="1"/>
  <c r="F62" i="71"/>
  <c r="F63" i="71"/>
  <c r="F67" i="71"/>
  <c r="F68" i="71"/>
  <c r="J68" i="71" s="1"/>
  <c r="F69" i="71"/>
  <c r="N69" i="71" s="1"/>
  <c r="F70" i="71"/>
  <c r="F71" i="71"/>
  <c r="F72" i="71"/>
  <c r="N72" i="71" s="1"/>
  <c r="F73" i="71"/>
  <c r="F74" i="71"/>
  <c r="F78" i="71"/>
  <c r="M78" i="71" s="1"/>
  <c r="F79" i="71"/>
  <c r="J79" i="71" s="1"/>
  <c r="F80" i="71"/>
  <c r="F81" i="71"/>
  <c r="F82" i="71"/>
  <c r="F83" i="71"/>
  <c r="M83" i="71" s="1"/>
  <c r="F84" i="71"/>
  <c r="F85" i="71"/>
  <c r="J59" i="74"/>
  <c r="M59" i="74"/>
  <c r="N80" i="74"/>
  <c r="J71" i="74"/>
  <c r="N71" i="74"/>
  <c r="J80" i="74"/>
  <c r="J70" i="74"/>
  <c r="N70" i="74"/>
  <c r="J61" i="74"/>
  <c r="M61" i="74"/>
  <c r="M62" i="74"/>
  <c r="J72" i="74"/>
  <c r="N72" i="74"/>
  <c r="M72" i="74"/>
  <c r="J81" i="74"/>
  <c r="N81" i="74"/>
  <c r="N82" i="74"/>
  <c r="M82" i="74"/>
  <c r="J56" i="74"/>
  <c r="N56" i="74"/>
  <c r="M56" i="74"/>
  <c r="J83" i="74"/>
  <c r="N79" i="74"/>
  <c r="N73" i="74"/>
  <c r="M73" i="74"/>
  <c r="J57" i="74"/>
  <c r="N57" i="74"/>
  <c r="M57" i="74"/>
  <c r="J67" i="74"/>
  <c r="N67" i="74"/>
  <c r="M67" i="74"/>
  <c r="J74" i="74"/>
  <c r="N74" i="74"/>
  <c r="M74" i="74"/>
  <c r="J84" i="74"/>
  <c r="N84" i="74"/>
  <c r="M84" i="74"/>
  <c r="J63" i="74"/>
  <c r="N63" i="74"/>
  <c r="M63" i="74"/>
  <c r="J58" i="74"/>
  <c r="N58" i="74"/>
  <c r="J78" i="74"/>
  <c r="N78" i="74"/>
  <c r="M78" i="74"/>
  <c r="J85" i="74"/>
  <c r="N85" i="74"/>
  <c r="M85" i="74"/>
  <c r="N57" i="71"/>
  <c r="M57" i="71"/>
  <c r="M69" i="71"/>
  <c r="N78" i="71"/>
  <c r="N56" i="71"/>
  <c r="M56" i="71"/>
  <c r="M60" i="71"/>
  <c r="N80" i="71"/>
  <c r="M80" i="71"/>
  <c r="N68" i="71"/>
  <c r="N85" i="71"/>
  <c r="M85" i="71"/>
  <c r="M74" i="71"/>
  <c r="N74" i="71"/>
  <c r="N63" i="71"/>
  <c r="M63" i="71"/>
  <c r="N84" i="71"/>
  <c r="M84" i="71"/>
  <c r="N73" i="71"/>
  <c r="M73" i="71"/>
  <c r="N62" i="71"/>
  <c r="M62" i="71"/>
  <c r="M58" i="71"/>
  <c r="N79" i="71"/>
  <c r="M79" i="71"/>
  <c r="M72" i="71"/>
  <c r="M61" i="71"/>
  <c r="J85" i="71"/>
  <c r="J84" i="71"/>
  <c r="J83" i="71"/>
  <c r="J82" i="71"/>
  <c r="J80" i="71"/>
  <c r="J78" i="71"/>
  <c r="J74" i="71"/>
  <c r="J73" i="71"/>
  <c r="J71" i="71"/>
  <c r="J69" i="71"/>
  <c r="J63" i="71"/>
  <c r="J62" i="71"/>
  <c r="J61" i="71"/>
  <c r="J60" i="71"/>
  <c r="J58" i="71"/>
  <c r="F52" i="74"/>
  <c r="J52" i="74" s="1"/>
  <c r="F51" i="74"/>
  <c r="F50" i="74"/>
  <c r="N50" i="74" s="1"/>
  <c r="F49" i="74"/>
  <c r="F48" i="74"/>
  <c r="F47" i="74"/>
  <c r="F46" i="74"/>
  <c r="F45" i="74"/>
  <c r="F41" i="74"/>
  <c r="F40" i="74"/>
  <c r="M40" i="74" s="1"/>
  <c r="F39" i="74"/>
  <c r="F38" i="74"/>
  <c r="N38" i="74" s="1"/>
  <c r="F37" i="74"/>
  <c r="J37" i="74" s="1"/>
  <c r="F36" i="74"/>
  <c r="F35" i="74"/>
  <c r="F34" i="74"/>
  <c r="J34" i="74" s="1"/>
  <c r="F30" i="74"/>
  <c r="J30" i="74" s="1"/>
  <c r="F29" i="74"/>
  <c r="M29" i="74" s="1"/>
  <c r="F28" i="74"/>
  <c r="J28" i="74" s="1"/>
  <c r="F27" i="74"/>
  <c r="J27" i="74" s="1"/>
  <c r="F26" i="74"/>
  <c r="N26" i="74" s="1"/>
  <c r="F25" i="74"/>
  <c r="F24" i="74"/>
  <c r="J24" i="74" s="1"/>
  <c r="F23" i="74"/>
  <c r="F19" i="74"/>
  <c r="N19" i="74" s="1"/>
  <c r="F18" i="74"/>
  <c r="F17" i="74"/>
  <c r="J17" i="74" s="1"/>
  <c r="F16" i="74"/>
  <c r="F15" i="74"/>
  <c r="J15" i="74" s="1"/>
  <c r="F14" i="74"/>
  <c r="F13" i="74"/>
  <c r="N13" i="74" s="1"/>
  <c r="F12" i="74"/>
  <c r="J12" i="74" s="1"/>
  <c r="J46" i="74"/>
  <c r="N46" i="74"/>
  <c r="M46" i="74"/>
  <c r="J14" i="74"/>
  <c r="N14" i="74"/>
  <c r="M14" i="74"/>
  <c r="M12" i="74"/>
  <c r="N12" i="74"/>
  <c r="J45" i="74"/>
  <c r="N45" i="74"/>
  <c r="M45" i="74"/>
  <c r="J26" i="74"/>
  <c r="M26" i="74"/>
  <c r="N37" i="74"/>
  <c r="M37" i="74"/>
  <c r="J48" i="74"/>
  <c r="N48" i="74"/>
  <c r="M48" i="74"/>
  <c r="N24" i="74"/>
  <c r="M24" i="74"/>
  <c r="J47" i="74"/>
  <c r="N47" i="74"/>
  <c r="M47" i="74"/>
  <c r="J38" i="74"/>
  <c r="M38" i="74"/>
  <c r="J49" i="74"/>
  <c r="N49" i="74"/>
  <c r="M49" i="74"/>
  <c r="N34" i="74"/>
  <c r="M34" i="74"/>
  <c r="J13" i="74"/>
  <c r="M13" i="74"/>
  <c r="J36" i="74"/>
  <c r="N36" i="74"/>
  <c r="M36" i="74"/>
  <c r="N27" i="74"/>
  <c r="M27" i="74"/>
  <c r="M17" i="74"/>
  <c r="N39" i="74"/>
  <c r="J35" i="74"/>
  <c r="N35" i="74"/>
  <c r="M35" i="74"/>
  <c r="M18" i="74"/>
  <c r="J29" i="74"/>
  <c r="J40" i="74"/>
  <c r="N40" i="74"/>
  <c r="M51" i="74"/>
  <c r="J23" i="74"/>
  <c r="M23" i="74"/>
  <c r="N23" i="74"/>
  <c r="J25" i="74"/>
  <c r="N25" i="74"/>
  <c r="M25" i="74"/>
  <c r="N15" i="74"/>
  <c r="M15" i="74"/>
  <c r="J16" i="74"/>
  <c r="M16" i="74"/>
  <c r="N16" i="74"/>
  <c r="J19" i="74"/>
  <c r="M19" i="74"/>
  <c r="N30" i="74"/>
  <c r="M30" i="74"/>
  <c r="J41" i="74"/>
  <c r="N41" i="74"/>
  <c r="M41" i="74"/>
  <c r="N52" i="74"/>
  <c r="M52" i="74"/>
  <c r="F52" i="71"/>
  <c r="F51" i="71"/>
  <c r="J51" i="71" s="1"/>
  <c r="F50" i="71"/>
  <c r="F49" i="71"/>
  <c r="F48" i="71"/>
  <c r="F47" i="71"/>
  <c r="F46" i="71"/>
  <c r="F45" i="71"/>
  <c r="F41" i="71"/>
  <c r="F40" i="71"/>
  <c r="M40" i="71" s="1"/>
  <c r="F39" i="71"/>
  <c r="F38" i="71"/>
  <c r="F37" i="71"/>
  <c r="F36" i="71"/>
  <c r="F35" i="71"/>
  <c r="F34" i="71"/>
  <c r="F30" i="71"/>
  <c r="F29" i="71"/>
  <c r="M29" i="71" s="1"/>
  <c r="F28" i="71"/>
  <c r="F27" i="71"/>
  <c r="F26" i="71"/>
  <c r="F25" i="71"/>
  <c r="F24" i="71"/>
  <c r="F23" i="71"/>
  <c r="F19" i="71"/>
  <c r="F18" i="71"/>
  <c r="M18" i="71" s="1"/>
  <c r="F17" i="71"/>
  <c r="F16" i="71"/>
  <c r="F15" i="71"/>
  <c r="F14" i="71"/>
  <c r="F13" i="71"/>
  <c r="F12" i="71"/>
  <c r="AF12" i="74"/>
  <c r="V12" i="74"/>
  <c r="AA12" i="74"/>
  <c r="U12" i="74"/>
  <c r="AC12" i="74"/>
  <c r="Z12" i="74"/>
  <c r="AD12" i="74"/>
  <c r="X12" i="74"/>
  <c r="W12" i="74"/>
  <c r="Y12" i="74"/>
  <c r="T12" i="74"/>
  <c r="AE12" i="74"/>
  <c r="AB12" i="74"/>
  <c r="J13" i="71"/>
  <c r="N13" i="71"/>
  <c r="M13" i="71"/>
  <c r="J46" i="71"/>
  <c r="N46" i="71"/>
  <c r="M46" i="71"/>
  <c r="J12" i="71"/>
  <c r="N12" i="71"/>
  <c r="M12" i="71"/>
  <c r="J36" i="71"/>
  <c r="N36" i="71"/>
  <c r="M36" i="71"/>
  <c r="J47" i="71"/>
  <c r="N47" i="71"/>
  <c r="M47" i="71"/>
  <c r="J35" i="71"/>
  <c r="N35" i="71"/>
  <c r="M35" i="71"/>
  <c r="J15" i="71"/>
  <c r="M15" i="71"/>
  <c r="N15" i="71"/>
  <c r="J26" i="71"/>
  <c r="N26" i="71"/>
  <c r="M26" i="71"/>
  <c r="J37" i="71"/>
  <c r="N37" i="71"/>
  <c r="M37" i="71"/>
  <c r="J48" i="71"/>
  <c r="N48" i="71"/>
  <c r="M48" i="71"/>
  <c r="J34" i="71"/>
  <c r="N34" i="71"/>
  <c r="M34" i="71"/>
  <c r="J16" i="71"/>
  <c r="N16" i="71"/>
  <c r="M16" i="71"/>
  <c r="J27" i="71"/>
  <c r="N27" i="71"/>
  <c r="M27" i="71"/>
  <c r="J38" i="71"/>
  <c r="N38" i="71"/>
  <c r="M38" i="71"/>
  <c r="J49" i="71"/>
  <c r="N49" i="71"/>
  <c r="M49" i="71"/>
  <c r="J23" i="71"/>
  <c r="N23" i="71"/>
  <c r="M23" i="71"/>
  <c r="J17" i="71"/>
  <c r="N17" i="71"/>
  <c r="M17" i="71"/>
  <c r="J28" i="71"/>
  <c r="N28" i="71"/>
  <c r="M28" i="71"/>
  <c r="J39" i="71"/>
  <c r="N39" i="71"/>
  <c r="M39" i="71"/>
  <c r="J50" i="71"/>
  <c r="N50" i="71"/>
  <c r="M50" i="71"/>
  <c r="J24" i="71"/>
  <c r="N24" i="71"/>
  <c r="M24" i="71"/>
  <c r="J25" i="71"/>
  <c r="M25" i="71"/>
  <c r="N25" i="71"/>
  <c r="J29" i="71"/>
  <c r="J40" i="71"/>
  <c r="N40" i="71"/>
  <c r="N51" i="71"/>
  <c r="M51" i="71"/>
  <c r="J45" i="71"/>
  <c r="N45" i="71"/>
  <c r="M45" i="71"/>
  <c r="J14" i="71"/>
  <c r="M14" i="71"/>
  <c r="N14" i="71"/>
  <c r="J19" i="71"/>
  <c r="N19" i="71"/>
  <c r="M19" i="71"/>
  <c r="J30" i="71"/>
  <c r="M30" i="71"/>
  <c r="N30" i="71"/>
  <c r="J41" i="71"/>
  <c r="M41" i="71"/>
  <c r="N41" i="71"/>
  <c r="J52" i="71"/>
  <c r="M52" i="71"/>
  <c r="N52" i="71"/>
  <c r="Z12" i="71"/>
  <c r="Y12" i="71"/>
  <c r="AF12" i="71"/>
  <c r="U12" i="71"/>
  <c r="X12" i="71"/>
  <c r="W12" i="71"/>
  <c r="T12" i="71"/>
  <c r="AA12" i="71"/>
  <c r="V12" i="71"/>
  <c r="AC12" i="71"/>
  <c r="AE12" i="71"/>
  <c r="AB12" i="71"/>
  <c r="AD12" i="71"/>
  <c r="Z13" i="71"/>
  <c r="AF13" i="71"/>
  <c r="V13" i="71"/>
  <c r="AE13" i="71"/>
  <c r="X13" i="71"/>
  <c r="W13" i="71"/>
  <c r="AD13" i="71"/>
  <c r="T13" i="71"/>
  <c r="AA13" i="71"/>
  <c r="AB13" i="71"/>
  <c r="Y13" i="71"/>
  <c r="AC13" i="71"/>
  <c r="U13" i="71"/>
  <c r="A2" i="25"/>
  <c r="F14" i="23"/>
  <c r="F13" i="23"/>
  <c r="F9" i="23"/>
  <c r="A2" i="23"/>
  <c r="AK12" i="71"/>
  <c r="AG12" i="71"/>
  <c r="AH13" i="71"/>
  <c r="AI12" i="71"/>
  <c r="AK13" i="71"/>
  <c r="AG13" i="71"/>
  <c r="AJ12" i="71"/>
  <c r="AI13" i="71"/>
  <c r="AJ13" i="71"/>
  <c r="AH12" i="71"/>
  <c r="AG12" i="74"/>
  <c r="AH12" i="74"/>
  <c r="AJ12" i="74"/>
  <c r="AI12" i="74"/>
  <c r="AK12" i="74"/>
  <c r="AH326" i="154"/>
  <c r="AH115" i="155" s="1"/>
  <c r="Z299" i="154"/>
  <c r="Z61" i="155" s="1"/>
  <c r="Y299" i="154"/>
  <c r="Y61" i="155" s="1"/>
  <c r="AI299" i="154"/>
  <c r="AI61" i="155" s="1"/>
  <c r="AJ294" i="154"/>
  <c r="AJ56" i="155" s="1"/>
  <c r="AD283" i="154"/>
  <c r="AD45" i="155" s="1"/>
  <c r="AE339" i="154"/>
  <c r="AE128" i="155" s="1"/>
  <c r="AH360" i="154"/>
  <c r="AH176" i="155" s="1"/>
  <c r="AA358" i="154"/>
  <c r="AA174" i="155" s="1"/>
  <c r="AB402" i="154"/>
  <c r="AB245" i="155" s="1"/>
  <c r="AJ402" i="154"/>
  <c r="AJ245" i="155" s="1"/>
  <c r="AJ387" i="154"/>
  <c r="AJ230" i="155" s="1"/>
  <c r="AI387" i="154"/>
  <c r="AI230" i="155" s="1"/>
  <c r="AK387" i="154"/>
  <c r="AK230" i="155" s="1"/>
  <c r="AD379" i="154"/>
  <c r="AD222" i="155" s="1"/>
  <c r="AJ379" i="154"/>
  <c r="AJ222" i="155" s="1"/>
  <c r="AI379" i="154"/>
  <c r="AI222" i="155" s="1"/>
  <c r="AK379" i="154"/>
  <c r="AK222" i="155" s="1"/>
  <c r="AA440" i="154"/>
  <c r="AA310" i="155" s="1"/>
  <c r="AD440" i="154"/>
  <c r="AD310" i="155" s="1"/>
  <c r="V481" i="154"/>
  <c r="V405" i="155" s="1"/>
  <c r="W481" i="154"/>
  <c r="W405" i="155" s="1"/>
  <c r="AA481" i="154"/>
  <c r="AA405" i="155" s="1"/>
  <c r="AD481" i="154"/>
  <c r="AD405" i="155" s="1"/>
  <c r="U481" i="154"/>
  <c r="U405" i="155" s="1"/>
  <c r="AC459" i="165"/>
  <c r="AI437" i="165"/>
  <c r="AH284" i="154"/>
  <c r="AH46" i="155" s="1"/>
  <c r="U365" i="154"/>
  <c r="U181" i="155" s="1"/>
  <c r="AK365" i="154"/>
  <c r="AK181" i="155" s="1"/>
  <c r="AI365" i="154"/>
  <c r="AI181" i="155" s="1"/>
  <c r="AJ365" i="154"/>
  <c r="AJ181" i="155" s="1"/>
  <c r="AC347" i="154"/>
  <c r="AC163" i="155" s="1"/>
  <c r="AH347" i="154"/>
  <c r="AH163" i="155" s="1"/>
  <c r="AI347" i="154"/>
  <c r="AI163" i="155" s="1"/>
  <c r="AG347" i="154"/>
  <c r="AG163" i="155" s="1"/>
  <c r="AJ347" i="154"/>
  <c r="AJ163" i="155" s="1"/>
  <c r="U378" i="154"/>
  <c r="U221" i="155" s="1"/>
  <c r="AJ378" i="154"/>
  <c r="AJ221" i="155" s="1"/>
  <c r="T498" i="154"/>
  <c r="T422" i="155" s="1"/>
  <c r="U498" i="154"/>
  <c r="U422" i="155" s="1"/>
  <c r="AI429" i="165"/>
  <c r="AJ299" i="154"/>
  <c r="AJ61" i="155" s="1"/>
  <c r="AI284" i="154"/>
  <c r="AI46" i="155" s="1"/>
  <c r="W341" i="154"/>
  <c r="W130" i="155" s="1"/>
  <c r="AI330" i="154"/>
  <c r="AI119" i="155" s="1"/>
  <c r="AJ330" i="154"/>
  <c r="AJ119" i="155" s="1"/>
  <c r="AG394" i="154"/>
  <c r="AG237" i="155" s="1"/>
  <c r="AH394" i="154"/>
  <c r="AH237" i="155" s="1"/>
  <c r="AJ394" i="154"/>
  <c r="AJ237" i="155" s="1"/>
  <c r="X295" i="154"/>
  <c r="X57" i="155" s="1"/>
  <c r="AK295" i="154"/>
  <c r="AK57" i="155" s="1"/>
  <c r="AC341" i="154"/>
  <c r="AC130" i="155" s="1"/>
  <c r="AD341" i="154"/>
  <c r="AD130" i="155" s="1"/>
  <c r="AG341" i="154"/>
  <c r="AG130" i="155" s="1"/>
  <c r="AI341" i="154"/>
  <c r="AI130" i="155" s="1"/>
  <c r="AB341" i="154"/>
  <c r="AB130" i="155" s="1"/>
  <c r="U374" i="154"/>
  <c r="U190" i="155" s="1"/>
  <c r="AI374" i="154"/>
  <c r="AI190" i="155" s="1"/>
  <c r="AJ448" i="165"/>
  <c r="AK429" i="165"/>
  <c r="AI413" i="165"/>
  <c r="AK381" i="165"/>
  <c r="AJ331" i="154"/>
  <c r="AJ120" i="155" s="1"/>
  <c r="AD339" i="154"/>
  <c r="AD128" i="155" s="1"/>
  <c r="W339" i="154"/>
  <c r="W128" i="155" s="1"/>
  <c r="Z339" i="154"/>
  <c r="Z128" i="155" s="1"/>
  <c r="AH339" i="154"/>
  <c r="AH128" i="155" s="1"/>
  <c r="AG314" i="154"/>
  <c r="AG103" i="155" s="1"/>
  <c r="AJ314" i="154"/>
  <c r="AJ103" i="155" s="1"/>
  <c r="AK314" i="154"/>
  <c r="AK103" i="155" s="1"/>
  <c r="AI314" i="154"/>
  <c r="AI103" i="155" s="1"/>
  <c r="AG366" i="154"/>
  <c r="AG182" i="155" s="1"/>
  <c r="X469" i="154"/>
  <c r="X366" i="155" s="1"/>
  <c r="U469" i="154"/>
  <c r="U366" i="155" s="1"/>
  <c r="AH371" i="154"/>
  <c r="AH187" i="155" s="1"/>
  <c r="AJ371" i="154"/>
  <c r="AJ187" i="155" s="1"/>
  <c r="AK371" i="154"/>
  <c r="AK187" i="155" s="1"/>
  <c r="T382" i="154"/>
  <c r="T225" i="155" s="1"/>
  <c r="AH382" i="154"/>
  <c r="AH225" i="155" s="1"/>
  <c r="AI382" i="154"/>
  <c r="AI225" i="155" s="1"/>
  <c r="X424" i="154"/>
  <c r="X294" i="155" s="1"/>
  <c r="Y424" i="154"/>
  <c r="Y294" i="155" s="1"/>
  <c r="AJ292" i="154"/>
  <c r="AJ54" i="155" s="1"/>
  <c r="X292" i="154"/>
  <c r="X54" i="155" s="1"/>
  <c r="AK292" i="154"/>
  <c r="AK54" i="155" s="1"/>
  <c r="V326" i="154"/>
  <c r="V115" i="155" s="1"/>
  <c r="AF326" i="154"/>
  <c r="AF115" i="155" s="1"/>
  <c r="AJ403" i="154"/>
  <c r="AJ246" i="155" s="1"/>
  <c r="AH403" i="154"/>
  <c r="AH246" i="155" s="1"/>
  <c r="AK403" i="154"/>
  <c r="AK246" i="155" s="1"/>
  <c r="AJ395" i="154"/>
  <c r="AJ238" i="155" s="1"/>
  <c r="AI395" i="154"/>
  <c r="AI238" i="155" s="1"/>
  <c r="AK395" i="154"/>
  <c r="AK238" i="155" s="1"/>
  <c r="AI297" i="154"/>
  <c r="AI59" i="155" s="1"/>
  <c r="AH297" i="154"/>
  <c r="AH59" i="155" s="1"/>
  <c r="AI328" i="154"/>
  <c r="AI117" i="155" s="1"/>
  <c r="AH328" i="154"/>
  <c r="AH117" i="155" s="1"/>
  <c r="W315" i="154"/>
  <c r="W104" i="155" s="1"/>
  <c r="AK315" i="154"/>
  <c r="AK104" i="155" s="1"/>
  <c r="Y358" i="154"/>
  <c r="Y174" i="155" s="1"/>
  <c r="AH358" i="154"/>
  <c r="AH174" i="155" s="1"/>
  <c r="AI358" i="154"/>
  <c r="AI174" i="155" s="1"/>
  <c r="AF358" i="154"/>
  <c r="AF174" i="155" s="1"/>
  <c r="AJ358" i="154"/>
  <c r="AJ174" i="155" s="1"/>
  <c r="AI400" i="154"/>
  <c r="AI243" i="155" s="1"/>
  <c r="T400" i="154"/>
  <c r="T243" i="155" s="1"/>
  <c r="AH400" i="154"/>
  <c r="AH243" i="155" s="1"/>
  <c r="Z390" i="154"/>
  <c r="Z233" i="155" s="1"/>
  <c r="AH390" i="154"/>
  <c r="AH233" i="155" s="1"/>
  <c r="AI390" i="154"/>
  <c r="AI233" i="155" s="1"/>
  <c r="AH397" i="165"/>
  <c r="AK349" i="154"/>
  <c r="AK165" i="155" s="1"/>
  <c r="AK312" i="154"/>
  <c r="AK101" i="155" s="1"/>
  <c r="AJ312" i="154"/>
  <c r="AJ101" i="155" s="1"/>
  <c r="AG287" i="154"/>
  <c r="AG49" i="155" s="1"/>
  <c r="T317" i="154"/>
  <c r="T106" i="155" s="1"/>
  <c r="Y349" i="154"/>
  <c r="Y165" i="155" s="1"/>
  <c r="U386" i="154"/>
  <c r="U229" i="155" s="1"/>
  <c r="AF435" i="154"/>
  <c r="AF305" i="155" s="1"/>
  <c r="AF500" i="154"/>
  <c r="AF424" i="155" s="1"/>
  <c r="AB485" i="154"/>
  <c r="AB409" i="155" s="1"/>
  <c r="AA510" i="154"/>
  <c r="AA461" i="155" s="1"/>
  <c r="Z403" i="154"/>
  <c r="Z246" i="155" s="1"/>
  <c r="Y394" i="154"/>
  <c r="Y237" i="155" s="1"/>
  <c r="AB390" i="154"/>
  <c r="AB233" i="155" s="1"/>
  <c r="AH381" i="154"/>
  <c r="AH224" i="155" s="1"/>
  <c r="AF437" i="154"/>
  <c r="AF307" i="155" s="1"/>
  <c r="V471" i="154"/>
  <c r="V368" i="155" s="1"/>
  <c r="AF469" i="154"/>
  <c r="AF366" i="155" s="1"/>
  <c r="W445" i="154"/>
  <c r="W342" i="155" s="1"/>
  <c r="AI352" i="154"/>
  <c r="AI168" i="155" s="1"/>
  <c r="AH312" i="154"/>
  <c r="AH101" i="155" s="1"/>
  <c r="AG361" i="154"/>
  <c r="AG177" i="155" s="1"/>
  <c r="Z303" i="154"/>
  <c r="Z65" i="155" s="1"/>
  <c r="AC299" i="154"/>
  <c r="AC61" i="155" s="1"/>
  <c r="AD281" i="154"/>
  <c r="AD43" i="155" s="1"/>
  <c r="AJ318" i="154"/>
  <c r="AJ107" i="155" s="1"/>
  <c r="AH405" i="154"/>
  <c r="AH248" i="155" s="1"/>
  <c r="U387" i="154"/>
  <c r="U230" i="155" s="1"/>
  <c r="V439" i="154"/>
  <c r="V309" i="155" s="1"/>
  <c r="Z434" i="154"/>
  <c r="Z304" i="155" s="1"/>
  <c r="AE411" i="154"/>
  <c r="AE281" i="155" s="1"/>
  <c r="AD466" i="154"/>
  <c r="AD363" i="155" s="1"/>
  <c r="X506" i="154"/>
  <c r="X430" i="155" s="1"/>
  <c r="V349" i="154"/>
  <c r="V165" i="155" s="1"/>
  <c r="Y402" i="154"/>
  <c r="Y245" i="155" s="1"/>
  <c r="U400" i="154"/>
  <c r="U243" i="155" s="1"/>
  <c r="AA447" i="154"/>
  <c r="AA344" i="155" s="1"/>
  <c r="X482" i="154"/>
  <c r="X406" i="155" s="1"/>
  <c r="AF532" i="154"/>
  <c r="AF483" i="155" s="1"/>
  <c r="X529" i="154"/>
  <c r="X480" i="155" s="1"/>
  <c r="AH349" i="154"/>
  <c r="AH165" i="155" s="1"/>
  <c r="AG317" i="154"/>
  <c r="AG106" i="155" s="1"/>
  <c r="AJ295" i="154"/>
  <c r="AJ57" i="155" s="1"/>
  <c r="AI320" i="154"/>
  <c r="AI109" i="155" s="1"/>
  <c r="AF317" i="154"/>
  <c r="AF106" i="155" s="1"/>
  <c r="X361" i="154"/>
  <c r="X177" i="155" s="1"/>
  <c r="V350" i="154"/>
  <c r="V166" i="155" s="1"/>
  <c r="AH397" i="154"/>
  <c r="AH240" i="155" s="1"/>
  <c r="X411" i="154"/>
  <c r="X281" i="155" s="1"/>
  <c r="T463" i="154"/>
  <c r="T360" i="155" s="1"/>
  <c r="X452" i="154"/>
  <c r="X349" i="155" s="1"/>
  <c r="AA450" i="154"/>
  <c r="AA347" i="155" s="1"/>
  <c r="V503" i="154"/>
  <c r="V427" i="155" s="1"/>
  <c r="AE510" i="154"/>
  <c r="AE461" i="155" s="1"/>
  <c r="AJ349" i="154"/>
  <c r="AJ165" i="155" s="1"/>
  <c r="AG294" i="165"/>
  <c r="T325" i="154"/>
  <c r="T114" i="155" s="1"/>
  <c r="AD361" i="154"/>
  <c r="AD177" i="155" s="1"/>
  <c r="AC355" i="154"/>
  <c r="AC171" i="155" s="1"/>
  <c r="AC384" i="154"/>
  <c r="AC227" i="155" s="1"/>
  <c r="AF448" i="154"/>
  <c r="AF345" i="155" s="1"/>
  <c r="AC522" i="154"/>
  <c r="AC473" i="155" s="1"/>
  <c r="U510" i="154"/>
  <c r="U461" i="155" s="1"/>
  <c r="Y196" i="165"/>
  <c r="Z191" i="165"/>
  <c r="AI178" i="165"/>
  <c r="AI187" i="165"/>
  <c r="AJ187" i="165"/>
  <c r="AK187" i="165"/>
  <c r="AG181" i="165"/>
  <c r="AG179" i="165"/>
  <c r="AJ179" i="165"/>
  <c r="AH162" i="165"/>
  <c r="V273" i="165"/>
  <c r="AC156" i="165"/>
  <c r="AA164" i="165"/>
  <c r="Z164" i="165"/>
  <c r="T151" i="165"/>
  <c r="Y167" i="165"/>
  <c r="X167" i="165"/>
  <c r="AF178" i="165"/>
  <c r="AE178" i="165"/>
  <c r="X172" i="165"/>
  <c r="AB172" i="165"/>
  <c r="Z159" i="165"/>
  <c r="U159" i="165"/>
  <c r="Z215" i="165"/>
  <c r="V231" i="165"/>
  <c r="Y191" i="165"/>
  <c r="AJ233" i="165"/>
  <c r="AJ228" i="165"/>
  <c r="AJ220" i="165"/>
  <c r="AH187" i="165"/>
  <c r="AG197" i="165"/>
  <c r="AH179" i="165"/>
  <c r="AI165" i="165"/>
  <c r="AJ157" i="165"/>
  <c r="AI140" i="165"/>
  <c r="AH140" i="165"/>
  <c r="AK140" i="165"/>
  <c r="W129" i="154"/>
  <c r="W208" i="155" s="1"/>
  <c r="AG129" i="154"/>
  <c r="AG208" i="155" s="1"/>
  <c r="AJ129" i="154"/>
  <c r="AJ208" i="155" s="1"/>
  <c r="AK129" i="154"/>
  <c r="AK208" i="155" s="1"/>
  <c r="AH129" i="154"/>
  <c r="AH208" i="155" s="1"/>
  <c r="M167" i="165"/>
  <c r="M252" i="165"/>
  <c r="Y154" i="165"/>
  <c r="X162" i="165"/>
  <c r="X170" i="165"/>
  <c r="V181" i="165"/>
  <c r="V183" i="165"/>
  <c r="Z186" i="165"/>
  <c r="AD186" i="165"/>
  <c r="AA148" i="165"/>
  <c r="X148" i="165"/>
  <c r="Z265" i="165"/>
  <c r="V156" i="165"/>
  <c r="AA156" i="165"/>
  <c r="V164" i="165"/>
  <c r="AE164" i="165"/>
  <c r="X151" i="165"/>
  <c r="T167" i="165"/>
  <c r="W167" i="165"/>
  <c r="AA178" i="165"/>
  <c r="AC178" i="165"/>
  <c r="AF233" i="165"/>
  <c r="AD268" i="165"/>
  <c r="AF172" i="165"/>
  <c r="Y172" i="165"/>
  <c r="V159" i="165"/>
  <c r="V212" i="165"/>
  <c r="AA228" i="165"/>
  <c r="AE188" i="165"/>
  <c r="X215" i="165"/>
  <c r="AB223" i="165"/>
  <c r="AE231" i="165"/>
  <c r="AA191" i="165"/>
  <c r="X191" i="165"/>
  <c r="AK220" i="165"/>
  <c r="AJ212" i="165"/>
  <c r="AE191" i="165"/>
  <c r="T191" i="165"/>
  <c r="AG183" i="165"/>
  <c r="AG167" i="165"/>
  <c r="AH167" i="165"/>
  <c r="AG151" i="165"/>
  <c r="AI129" i="165"/>
  <c r="AJ129" i="165"/>
  <c r="AI118" i="165"/>
  <c r="AG116" i="165"/>
  <c r="AK116" i="165"/>
  <c r="T31" i="154"/>
  <c r="T29" i="155" s="1"/>
  <c r="Z31" i="154"/>
  <c r="Z29" i="155" s="1"/>
  <c r="AH31" i="154"/>
  <c r="AH29" i="155" s="1"/>
  <c r="AC31" i="154"/>
  <c r="AC29" i="155" s="1"/>
  <c r="AJ31" i="154"/>
  <c r="AJ29" i="155" s="1"/>
  <c r="AG31" i="154"/>
  <c r="AG29" i="155" s="1"/>
  <c r="AB93" i="154"/>
  <c r="AB145" i="155" s="1"/>
  <c r="AJ93" i="154"/>
  <c r="AJ145" i="155" s="1"/>
  <c r="AK93" i="154"/>
  <c r="AK145" i="155" s="1"/>
  <c r="AI231" i="154"/>
  <c r="AI391" i="155" s="1"/>
  <c r="AK231" i="154"/>
  <c r="AK391" i="155" s="1"/>
  <c r="AH231" i="154"/>
  <c r="AH391" i="155" s="1"/>
  <c r="T178" i="165"/>
  <c r="V252" i="165"/>
  <c r="AE172" i="165"/>
  <c r="V269" i="165"/>
  <c r="AF159" i="165"/>
  <c r="AB212" i="165"/>
  <c r="W236" i="165"/>
  <c r="AC215" i="165"/>
  <c r="AC223" i="165"/>
  <c r="T223" i="165"/>
  <c r="AB231" i="165"/>
  <c r="V191" i="165"/>
  <c r="W191" i="165"/>
  <c r="AH224" i="154"/>
  <c r="AH384" i="155" s="1"/>
  <c r="AH185" i="165"/>
  <c r="AI126" i="165"/>
  <c r="AJ126" i="165"/>
  <c r="AI105" i="154"/>
  <c r="AI157" i="155" s="1"/>
  <c r="AH105" i="154"/>
  <c r="AH157" i="155" s="1"/>
  <c r="AK105" i="154"/>
  <c r="AK157" i="155" s="1"/>
  <c r="AH100" i="154"/>
  <c r="AH152" i="155" s="1"/>
  <c r="AI100" i="154"/>
  <c r="AI152" i="155" s="1"/>
  <c r="AK100" i="154"/>
  <c r="AK152" i="155" s="1"/>
  <c r="AJ100" i="154"/>
  <c r="AJ152" i="155" s="1"/>
  <c r="T152" i="154"/>
  <c r="T258" i="155" s="1"/>
  <c r="AJ152" i="154"/>
  <c r="AJ258" i="155" s="1"/>
  <c r="AK152" i="154"/>
  <c r="AK258" i="155" s="1"/>
  <c r="AH152" i="154"/>
  <c r="AH258" i="155" s="1"/>
  <c r="AI152" i="154"/>
  <c r="AI258" i="155" s="1"/>
  <c r="AI217" i="154"/>
  <c r="AI377" i="155" s="1"/>
  <c r="AK217" i="154"/>
  <c r="AK377" i="155" s="1"/>
  <c r="AI215" i="154"/>
  <c r="AI375" i="155" s="1"/>
  <c r="AK215" i="154"/>
  <c r="AK375" i="155" s="1"/>
  <c r="AH215" i="154"/>
  <c r="AH375" i="155" s="1"/>
  <c r="V257" i="165"/>
  <c r="X156" i="165"/>
  <c r="Y156" i="165"/>
  <c r="AF164" i="165"/>
  <c r="AD151" i="165"/>
  <c r="W151" i="165"/>
  <c r="AB167" i="165"/>
  <c r="U167" i="165"/>
  <c r="AD178" i="165"/>
  <c r="AC268" i="165"/>
  <c r="U172" i="165"/>
  <c r="AD159" i="165"/>
  <c r="X159" i="165"/>
  <c r="W220" i="165"/>
  <c r="T236" i="165"/>
  <c r="AC196" i="165"/>
  <c r="W215" i="165"/>
  <c r="W223" i="165"/>
  <c r="AA223" i="165"/>
  <c r="X231" i="165"/>
  <c r="AD191" i="165"/>
  <c r="AB194" i="165"/>
  <c r="AK224" i="154"/>
  <c r="AK384" i="155" s="1"/>
  <c r="AK205" i="165"/>
  <c r="AG187" i="165"/>
  <c r="AI129" i="154"/>
  <c r="AI208" i="155" s="1"/>
  <c r="AH69" i="154"/>
  <c r="AH94" i="155" s="1"/>
  <c r="AI69" i="154"/>
  <c r="AI94" i="155" s="1"/>
  <c r="AK69" i="154"/>
  <c r="AK94" i="155" s="1"/>
  <c r="AA178" i="154"/>
  <c r="AA311" i="155" s="1"/>
  <c r="AJ178" i="154"/>
  <c r="AJ311" i="155" s="1"/>
  <c r="AD183" i="165"/>
  <c r="AA186" i="165"/>
  <c r="U186" i="165"/>
  <c r="AC148" i="165"/>
  <c r="AF265" i="165"/>
  <c r="AF156" i="165"/>
  <c r="AE156" i="165"/>
  <c r="T164" i="165"/>
  <c r="AB151" i="165"/>
  <c r="V151" i="165"/>
  <c r="AA167" i="165"/>
  <c r="Z178" i="165"/>
  <c r="T225" i="165"/>
  <c r="U225" i="165"/>
  <c r="AB233" i="165"/>
  <c r="Z268" i="165"/>
  <c r="AD172" i="165"/>
  <c r="AB207" i="165"/>
  <c r="X207" i="165"/>
  <c r="T159" i="165"/>
  <c r="AE159" i="165"/>
  <c r="Y220" i="165"/>
  <c r="AC236" i="165"/>
  <c r="U196" i="165"/>
  <c r="V215" i="165"/>
  <c r="V223" i="165"/>
  <c r="Y223" i="165"/>
  <c r="W231" i="165"/>
  <c r="AC191" i="165"/>
  <c r="AF194" i="165"/>
  <c r="X256" i="165"/>
  <c r="AK237" i="165"/>
  <c r="Z231" i="165"/>
  <c r="AK229" i="165"/>
  <c r="AH203" i="165"/>
  <c r="U170" i="154"/>
  <c r="U276" i="155" s="1"/>
  <c r="AC170" i="154"/>
  <c r="AC276" i="155" s="1"/>
  <c r="AJ170" i="154"/>
  <c r="AJ276" i="155" s="1"/>
  <c r="AI170" i="154"/>
  <c r="AI276" i="155" s="1"/>
  <c r="AK170" i="154"/>
  <c r="AK276" i="155" s="1"/>
  <c r="AI167" i="154"/>
  <c r="AI273" i="155" s="1"/>
  <c r="AK167" i="154"/>
  <c r="AK273" i="155" s="1"/>
  <c r="AA162" i="154"/>
  <c r="AA268" i="155" s="1"/>
  <c r="AJ162" i="154"/>
  <c r="AJ268" i="155" s="1"/>
  <c r="AI162" i="154"/>
  <c r="AI268" i="155" s="1"/>
  <c r="AK162" i="154"/>
  <c r="AK268" i="155" s="1"/>
  <c r="AI185" i="154"/>
  <c r="AI318" i="155" s="1"/>
  <c r="AK185" i="154"/>
  <c r="AK318" i="155" s="1"/>
  <c r="AH183" i="154"/>
  <c r="AH316" i="155" s="1"/>
  <c r="AK183" i="154"/>
  <c r="AK316" i="155" s="1"/>
  <c r="AA222" i="154"/>
  <c r="AA382" i="155" s="1"/>
  <c r="Z222" i="154"/>
  <c r="Z382" i="155" s="1"/>
  <c r="AE222" i="154"/>
  <c r="AE382" i="155" s="1"/>
  <c r="AH222" i="154"/>
  <c r="AH382" i="155" s="1"/>
  <c r="AJ222" i="154"/>
  <c r="AJ382" i="155" s="1"/>
  <c r="T156" i="165"/>
  <c r="Z151" i="165"/>
  <c r="AC151" i="165"/>
  <c r="AB159" i="165"/>
  <c r="U220" i="165"/>
  <c r="U215" i="165"/>
  <c r="AF231" i="165"/>
  <c r="Y231" i="165"/>
  <c r="AA211" i="165"/>
  <c r="AJ239" i="165"/>
  <c r="AA239" i="165"/>
  <c r="W239" i="165"/>
  <c r="AG233" i="165"/>
  <c r="AG231" i="165"/>
  <c r="AI223" i="165"/>
  <c r="AI221" i="165"/>
  <c r="AH213" i="165"/>
  <c r="AK213" i="165"/>
  <c r="AH201" i="165"/>
  <c r="AJ134" i="165"/>
  <c r="AJ120" i="165"/>
  <c r="AI120" i="165"/>
  <c r="Y112" i="165"/>
  <c r="AD112" i="165"/>
  <c r="AI187" i="154"/>
  <c r="AI320" i="155" s="1"/>
  <c r="AJ187" i="154"/>
  <c r="AJ320" i="155" s="1"/>
  <c r="T185" i="154"/>
  <c r="T318" i="155" s="1"/>
  <c r="AI68" i="165"/>
  <c r="AJ68" i="165"/>
  <c r="AH54" i="154"/>
  <c r="AH79" i="155" s="1"/>
  <c r="AD54" i="154"/>
  <c r="AD79" i="155" s="1"/>
  <c r="AK54" i="154"/>
  <c r="AK79" i="155" s="1"/>
  <c r="AB107" i="154"/>
  <c r="AB159" i="155" s="1"/>
  <c r="W93" i="154"/>
  <c r="W145" i="155" s="1"/>
  <c r="Y81" i="154"/>
  <c r="Y133" i="155" s="1"/>
  <c r="T194" i="154"/>
  <c r="T327" i="155" s="1"/>
  <c r="Y194" i="154"/>
  <c r="Y327" i="155" s="1"/>
  <c r="AB187" i="154"/>
  <c r="AB320" i="155" s="1"/>
  <c r="T236" i="154"/>
  <c r="T396" i="155" s="1"/>
  <c r="AD236" i="154"/>
  <c r="AD396" i="155" s="1"/>
  <c r="AG231" i="154"/>
  <c r="AG391" i="155" s="1"/>
  <c r="V254" i="154"/>
  <c r="V441" i="155" s="1"/>
  <c r="AD254" i="154"/>
  <c r="AD441" i="155" s="1"/>
  <c r="AG254" i="154"/>
  <c r="AG441" i="155" s="1"/>
  <c r="X244" i="154"/>
  <c r="X431" i="155" s="1"/>
  <c r="AH233" i="165"/>
  <c r="AJ217" i="165"/>
  <c r="AI169" i="165"/>
  <c r="AI161" i="165"/>
  <c r="AI153" i="165"/>
  <c r="AI145" i="165"/>
  <c r="AJ136" i="165"/>
  <c r="AI136" i="165"/>
  <c r="AK131" i="165"/>
  <c r="AJ118" i="165"/>
  <c r="AK98" i="165"/>
  <c r="AK95" i="154"/>
  <c r="AK147" i="155" s="1"/>
  <c r="AI107" i="154"/>
  <c r="AI159" i="155" s="1"/>
  <c r="AI90" i="154"/>
  <c r="AI142" i="155" s="1"/>
  <c r="AH92" i="154"/>
  <c r="AH144" i="155" s="1"/>
  <c r="AJ59" i="165"/>
  <c r="AH75" i="165"/>
  <c r="AH70" i="165"/>
  <c r="AI65" i="165"/>
  <c r="AI42" i="165"/>
  <c r="AJ34" i="165"/>
  <c r="AH18" i="165"/>
  <c r="AI18" i="165"/>
  <c r="AI42" i="154"/>
  <c r="AI40" i="155" s="1"/>
  <c r="AF39" i="154"/>
  <c r="AF37" i="155" s="1"/>
  <c r="W35" i="154"/>
  <c r="W33" i="155" s="1"/>
  <c r="AC21" i="154"/>
  <c r="AC19" i="155" s="1"/>
  <c r="V73" i="154"/>
  <c r="V98" i="155" s="1"/>
  <c r="AI56" i="154"/>
  <c r="AI81" i="155" s="1"/>
  <c r="AF100" i="154"/>
  <c r="AF152" i="155" s="1"/>
  <c r="AD100" i="154"/>
  <c r="AD152" i="155" s="1"/>
  <c r="AH97" i="154"/>
  <c r="AH149" i="155" s="1"/>
  <c r="AJ97" i="154"/>
  <c r="AJ149" i="155" s="1"/>
  <c r="AK97" i="154"/>
  <c r="AK149" i="155" s="1"/>
  <c r="AG97" i="154"/>
  <c r="AG149" i="155" s="1"/>
  <c r="U90" i="154"/>
  <c r="U142" i="155" s="1"/>
  <c r="W88" i="154"/>
  <c r="W140" i="155" s="1"/>
  <c r="AH117" i="154"/>
  <c r="AH196" i="155" s="1"/>
  <c r="AE117" i="154"/>
  <c r="AE196" i="155" s="1"/>
  <c r="U172" i="154"/>
  <c r="U278" i="155" s="1"/>
  <c r="W172" i="154"/>
  <c r="W278" i="155" s="1"/>
  <c r="AB172" i="154"/>
  <c r="AB278" i="155" s="1"/>
  <c r="AG172" i="154"/>
  <c r="AG278" i="155" s="1"/>
  <c r="AA151" i="154"/>
  <c r="AA257" i="155" s="1"/>
  <c r="X149" i="154"/>
  <c r="X255" i="155" s="1"/>
  <c r="AE231" i="154"/>
  <c r="AE391" i="155" s="1"/>
  <c r="X221" i="154"/>
  <c r="X381" i="155" s="1"/>
  <c r="AC214" i="154"/>
  <c r="AC374" i="155" s="1"/>
  <c r="V244" i="154"/>
  <c r="V431" i="155" s="1"/>
  <c r="AC244" i="154"/>
  <c r="AC431" i="155" s="1"/>
  <c r="AF244" i="154"/>
  <c r="AF431" i="155" s="1"/>
  <c r="AG244" i="154"/>
  <c r="AG431" i="155" s="1"/>
  <c r="AJ237" i="165"/>
  <c r="AH225" i="165"/>
  <c r="AG217" i="165"/>
  <c r="AI212" i="165"/>
  <c r="AJ200" i="165"/>
  <c r="AH128" i="154"/>
  <c r="AH207" i="155" s="1"/>
  <c r="AK104" i="154"/>
  <c r="AK156" i="155" s="1"/>
  <c r="AK79" i="154"/>
  <c r="AK131" i="155" s="1"/>
  <c r="AI104" i="154"/>
  <c r="AI156" i="155" s="1"/>
  <c r="AI88" i="154"/>
  <c r="AI140" i="155" s="1"/>
  <c r="AJ57" i="165"/>
  <c r="AI70" i="165"/>
  <c r="AK62" i="165"/>
  <c r="AK46" i="165"/>
  <c r="AK40" i="154"/>
  <c r="AK38" i="155" s="1"/>
  <c r="AK39" i="165"/>
  <c r="AH31" i="165"/>
  <c r="AI25" i="165"/>
  <c r="AJ20" i="165"/>
  <c r="AK18" i="154"/>
  <c r="AK16" i="155" s="1"/>
  <c r="AD16" i="154"/>
  <c r="AD14" i="155" s="1"/>
  <c r="V16" i="154"/>
  <c r="V14" i="155" s="1"/>
  <c r="AD61" i="154"/>
  <c r="AD86" i="155" s="1"/>
  <c r="U102" i="154"/>
  <c r="U154" i="155" s="1"/>
  <c r="AC102" i="154"/>
  <c r="AC154" i="155" s="1"/>
  <c r="V88" i="154"/>
  <c r="V140" i="155" s="1"/>
  <c r="AC88" i="154"/>
  <c r="AC140" i="155" s="1"/>
  <c r="AH85" i="154"/>
  <c r="AH137" i="155" s="1"/>
  <c r="AA85" i="154"/>
  <c r="AA137" i="155" s="1"/>
  <c r="AJ83" i="154"/>
  <c r="AJ135" i="155" s="1"/>
  <c r="W80" i="154"/>
  <c r="W132" i="155" s="1"/>
  <c r="AA114" i="154"/>
  <c r="AA193" i="155" s="1"/>
  <c r="V151" i="154"/>
  <c r="V257" i="155" s="1"/>
  <c r="AF151" i="154"/>
  <c r="AF257" i="155" s="1"/>
  <c r="T204" i="154"/>
  <c r="T337" i="155" s="1"/>
  <c r="AE204" i="154"/>
  <c r="AE337" i="155" s="1"/>
  <c r="AG204" i="154"/>
  <c r="AG337" i="155" s="1"/>
  <c r="AA196" i="154"/>
  <c r="AA329" i="155" s="1"/>
  <c r="AF182" i="154"/>
  <c r="AF315" i="155" s="1"/>
  <c r="AF233" i="154"/>
  <c r="AF393" i="155" s="1"/>
  <c r="V270" i="154"/>
  <c r="V457" i="155" s="1"/>
  <c r="AJ48" i="165"/>
  <c r="AK48" i="165"/>
  <c r="AB25" i="154"/>
  <c r="AB23" i="155" s="1"/>
  <c r="AF25" i="154"/>
  <c r="AF23" i="155" s="1"/>
  <c r="AK87" i="154"/>
  <c r="AK139" i="155" s="1"/>
  <c r="AB87" i="154"/>
  <c r="AB139" i="155" s="1"/>
  <c r="V174" i="154"/>
  <c r="V280" i="155" s="1"/>
  <c r="AE174" i="154"/>
  <c r="AE280" i="155" s="1"/>
  <c r="AE194" i="154"/>
  <c r="AE327" i="155" s="1"/>
  <c r="AF221" i="154"/>
  <c r="AF381" i="155" s="1"/>
  <c r="AD221" i="154"/>
  <c r="AD381" i="155" s="1"/>
  <c r="AG221" i="154"/>
  <c r="AG381" i="155" s="1"/>
  <c r="AG213" i="154"/>
  <c r="AG373" i="155" s="1"/>
  <c r="X265" i="154"/>
  <c r="X452" i="155" s="1"/>
  <c r="AF265" i="154"/>
  <c r="AF452" i="155" s="1"/>
  <c r="AG229" i="165"/>
  <c r="AG199" i="165"/>
  <c r="AJ197" i="165"/>
  <c r="AJ189" i="165"/>
  <c r="AI186" i="165"/>
  <c r="AJ184" i="165"/>
  <c r="AJ171" i="165"/>
  <c r="AJ147" i="165"/>
  <c r="AH122" i="165"/>
  <c r="AJ95" i="165"/>
  <c r="AJ79" i="154"/>
  <c r="AJ131" i="155" s="1"/>
  <c r="AI83" i="154"/>
  <c r="AI135" i="155" s="1"/>
  <c r="AK16" i="154"/>
  <c r="AK14" i="155" s="1"/>
  <c r="AJ68" i="154"/>
  <c r="AJ93" i="155" s="1"/>
  <c r="U60" i="154"/>
  <c r="U85" i="155" s="1"/>
  <c r="AG92" i="154"/>
  <c r="AG144" i="155" s="1"/>
  <c r="U158" i="154"/>
  <c r="U264" i="155" s="1"/>
  <c r="Y158" i="154"/>
  <c r="Y264" i="155" s="1"/>
  <c r="Z155" i="154"/>
  <c r="Z261" i="155" s="1"/>
  <c r="AB194" i="154"/>
  <c r="AB327" i="155" s="1"/>
  <c r="AA179" i="154"/>
  <c r="AA312" i="155" s="1"/>
  <c r="Z179" i="154"/>
  <c r="Z312" i="155" s="1"/>
  <c r="AE236" i="154"/>
  <c r="AE396" i="155" s="1"/>
  <c r="AC226" i="154"/>
  <c r="AC386" i="155" s="1"/>
  <c r="AE272" i="154"/>
  <c r="AE459" i="155" s="1"/>
  <c r="Z272" i="154"/>
  <c r="Z459" i="155" s="1"/>
  <c r="AG272" i="154"/>
  <c r="AG459" i="155" s="1"/>
  <c r="Y257" i="154"/>
  <c r="Y444" i="155" s="1"/>
  <c r="AG257" i="154"/>
  <c r="AG444" i="155" s="1"/>
  <c r="AF255" i="154"/>
  <c r="AF442" i="155" s="1"/>
  <c r="AD255" i="154"/>
  <c r="AD442" i="155" s="1"/>
  <c r="U253" i="154"/>
  <c r="U440" i="155" s="1"/>
  <c r="W253" i="154"/>
  <c r="W440" i="155" s="1"/>
  <c r="AC253" i="154"/>
  <c r="AC440" i="155" s="1"/>
  <c r="AI137" i="165"/>
  <c r="AH53" i="165"/>
  <c r="AJ25" i="154"/>
  <c r="AJ23" i="155" s="1"/>
  <c r="W39" i="154"/>
  <c r="W37" i="155" s="1"/>
  <c r="Z36" i="154"/>
  <c r="Z34" i="155" s="1"/>
  <c r="AG29" i="154"/>
  <c r="AG27" i="155" s="1"/>
  <c r="AK22" i="154"/>
  <c r="AK20" i="155" s="1"/>
  <c r="AJ17" i="154"/>
  <c r="AJ15" i="155" s="1"/>
  <c r="Y75" i="154"/>
  <c r="Y100" i="155" s="1"/>
  <c r="Z75" i="154"/>
  <c r="Z100" i="155" s="1"/>
  <c r="AD70" i="154"/>
  <c r="AD95" i="155" s="1"/>
  <c r="AK70" i="154"/>
  <c r="AK95" i="155" s="1"/>
  <c r="Y103" i="154"/>
  <c r="Y155" i="155" s="1"/>
  <c r="AD103" i="154"/>
  <c r="AD155" i="155" s="1"/>
  <c r="AD136" i="154"/>
  <c r="AD215" i="155" s="1"/>
  <c r="V160" i="154"/>
  <c r="V266" i="155" s="1"/>
  <c r="AE160" i="154"/>
  <c r="AE266" i="155" s="1"/>
  <c r="W155" i="154"/>
  <c r="W261" i="155" s="1"/>
  <c r="Y203" i="154"/>
  <c r="Y336" i="155" s="1"/>
  <c r="AA203" i="154"/>
  <c r="AA336" i="155" s="1"/>
  <c r="AE203" i="154"/>
  <c r="AE336" i="155" s="1"/>
  <c r="X194" i="154"/>
  <c r="X327" i="155" s="1"/>
  <c r="Z236" i="154"/>
  <c r="Z396" i="155" s="1"/>
  <c r="T221" i="154"/>
  <c r="T381" i="155" s="1"/>
  <c r="T211" i="154"/>
  <c r="T371" i="155" s="1"/>
  <c r="U211" i="154"/>
  <c r="U371" i="155" s="1"/>
  <c r="AE211" i="154"/>
  <c r="AE371" i="155" s="1"/>
  <c r="AF266" i="154"/>
  <c r="AF453" i="155" s="1"/>
  <c r="AF250" i="154"/>
  <c r="AF437" i="155" s="1"/>
  <c r="AE248" i="154"/>
  <c r="AE435" i="155" s="1"/>
  <c r="AI134" i="165"/>
  <c r="AG126" i="165"/>
  <c r="AI88" i="165"/>
  <c r="AI79" i="154"/>
  <c r="AI131" i="155" s="1"/>
  <c r="AH81" i="154"/>
  <c r="AH133" i="155" s="1"/>
  <c r="AJ108" i="165"/>
  <c r="AI108" i="165"/>
  <c r="AH84" i="165"/>
  <c r="AA54" i="154"/>
  <c r="AA79" i="155" s="1"/>
  <c r="AG81" i="154"/>
  <c r="AG133" i="155" s="1"/>
  <c r="AF79" i="154"/>
  <c r="AF131" i="155" s="1"/>
  <c r="T136" i="154"/>
  <c r="T215" i="155" s="1"/>
  <c r="AJ131" i="154"/>
  <c r="AJ210" i="155" s="1"/>
  <c r="AI125" i="154"/>
  <c r="AI204" i="155" s="1"/>
  <c r="AB113" i="154"/>
  <c r="AB192" i="155" s="1"/>
  <c r="W113" i="154"/>
  <c r="W192" i="155" s="1"/>
  <c r="AJ113" i="154"/>
  <c r="AJ192" i="155" s="1"/>
  <c r="AE113" i="154"/>
  <c r="AE192" i="155" s="1"/>
  <c r="AB204" i="154"/>
  <c r="AB337" i="155" s="1"/>
  <c r="W181" i="154"/>
  <c r="W314" i="155" s="1"/>
  <c r="AF226" i="154"/>
  <c r="AF386" i="155" s="1"/>
  <c r="Y259" i="154"/>
  <c r="Y446" i="155" s="1"/>
  <c r="AD259" i="154"/>
  <c r="AD446" i="155" s="1"/>
  <c r="U254" i="154"/>
  <c r="U441" i="155" s="1"/>
  <c r="AH101" i="165"/>
  <c r="AJ93" i="165"/>
  <c r="AI85" i="165"/>
  <c r="AK56" i="165"/>
  <c r="W41" i="154"/>
  <c r="W39" i="155" s="1"/>
  <c r="AK39" i="154"/>
  <c r="AK37" i="155" s="1"/>
  <c r="X32" i="154"/>
  <c r="X30" i="155" s="1"/>
  <c r="AE18" i="154"/>
  <c r="AE16" i="155" s="1"/>
  <c r="AJ58" i="154"/>
  <c r="AJ83" i="155" s="1"/>
  <c r="AJ56" i="154"/>
  <c r="AJ81" i="155" s="1"/>
  <c r="Y54" i="154"/>
  <c r="Y79" i="155" s="1"/>
  <c r="U48" i="154"/>
  <c r="U73" i="155" s="1"/>
  <c r="AE92" i="154"/>
  <c r="AE144" i="155" s="1"/>
  <c r="AE141" i="154"/>
  <c r="AE220" i="155" s="1"/>
  <c r="AE123" i="154"/>
  <c r="AE202" i="155" s="1"/>
  <c r="AI118" i="154"/>
  <c r="AI197" i="155" s="1"/>
  <c r="W205" i="154"/>
  <c r="W338" i="155" s="1"/>
  <c r="Y198" i="154"/>
  <c r="Y331" i="155" s="1"/>
  <c r="T196" i="154"/>
  <c r="T329" i="155" s="1"/>
  <c r="T224" i="154"/>
  <c r="T384" i="155" s="1"/>
  <c r="AC216" i="154"/>
  <c r="AC376" i="155" s="1"/>
  <c r="V258" i="154"/>
  <c r="V445" i="155" s="1"/>
  <c r="T255" i="154"/>
  <c r="T442" i="155" s="1"/>
  <c r="W254" i="154"/>
  <c r="W441" i="155" s="1"/>
  <c r="AE252" i="154"/>
  <c r="AE439" i="155" s="1"/>
  <c r="AA245" i="154"/>
  <c r="AA432" i="155" s="1"/>
  <c r="AG71" i="154"/>
  <c r="AG96" i="155" s="1"/>
  <c r="AD62" i="154"/>
  <c r="AD87" i="155" s="1"/>
  <c r="AD48" i="154"/>
  <c r="AD73" i="155" s="1"/>
  <c r="AJ106" i="154"/>
  <c r="AJ158" i="155" s="1"/>
  <c r="AE99" i="154"/>
  <c r="AE151" i="155" s="1"/>
  <c r="AE129" i="154"/>
  <c r="AE208" i="155" s="1"/>
  <c r="AD120" i="154"/>
  <c r="AD199" i="155" s="1"/>
  <c r="T199" i="154"/>
  <c r="T332" i="155" s="1"/>
  <c r="V189" i="154"/>
  <c r="V322" i="155" s="1"/>
  <c r="AG227" i="154"/>
  <c r="AG387" i="155" s="1"/>
  <c r="AB227" i="154"/>
  <c r="AB387" i="155" s="1"/>
  <c r="U221" i="154"/>
  <c r="U381" i="155" s="1"/>
  <c r="AF252" i="154"/>
  <c r="AF439" i="155" s="1"/>
  <c r="V247" i="154"/>
  <c r="V434" i="155" s="1"/>
  <c r="AH138" i="165"/>
  <c r="AK115" i="165"/>
  <c r="AH106" i="165"/>
  <c r="AJ103" i="165"/>
  <c r="AJ98" i="165"/>
  <c r="AI90" i="165"/>
  <c r="AJ87" i="165"/>
  <c r="AJ82" i="165"/>
  <c r="AK40" i="165"/>
  <c r="AH64" i="154"/>
  <c r="AH89" i="155" s="1"/>
  <c r="AD53" i="154"/>
  <c r="AD78" i="155" s="1"/>
  <c r="AI108" i="154"/>
  <c r="AI160" i="155" s="1"/>
  <c r="AA97" i="154"/>
  <c r="AA149" i="155" s="1"/>
  <c r="Y95" i="154"/>
  <c r="Y147" i="155" s="1"/>
  <c r="U87" i="154"/>
  <c r="U139" i="155" s="1"/>
  <c r="U79" i="154"/>
  <c r="U131" i="155" s="1"/>
  <c r="AB137" i="154"/>
  <c r="AB216" i="155" s="1"/>
  <c r="AC112" i="154"/>
  <c r="AC191" i="155" s="1"/>
  <c r="AA207" i="154"/>
  <c r="AA340" i="155" s="1"/>
  <c r="AC182" i="154"/>
  <c r="AC315" i="155" s="1"/>
  <c r="AF227" i="154"/>
  <c r="AF387" i="155" s="1"/>
  <c r="AA227" i="154"/>
  <c r="AA387" i="155" s="1"/>
  <c r="V215" i="154"/>
  <c r="V375" i="155" s="1"/>
  <c r="T213" i="154"/>
  <c r="T373" i="155" s="1"/>
  <c r="Y254" i="154"/>
  <c r="Y441" i="155" s="1"/>
  <c r="AF251" i="154"/>
  <c r="AF438" i="155" s="1"/>
  <c r="AI54" i="165"/>
  <c r="AJ52" i="165"/>
  <c r="AI46" i="165"/>
  <c r="AJ42" i="165"/>
  <c r="W29" i="154"/>
  <c r="W27" i="155" s="1"/>
  <c r="AC25" i="154"/>
  <c r="AC23" i="155" s="1"/>
  <c r="AH19" i="154"/>
  <c r="AH17" i="155" s="1"/>
  <c r="AK50" i="154"/>
  <c r="AK75" i="155" s="1"/>
  <c r="AJ47" i="154"/>
  <c r="AJ72" i="155" s="1"/>
  <c r="AD117" i="154"/>
  <c r="AD196" i="155" s="1"/>
  <c r="AG165" i="154"/>
  <c r="AG271" i="155" s="1"/>
  <c r="Z194" i="154"/>
  <c r="Z327" i="155" s="1"/>
  <c r="U188" i="154"/>
  <c r="U321" i="155" s="1"/>
  <c r="T237" i="154"/>
  <c r="T397" i="155" s="1"/>
  <c r="AA236" i="154"/>
  <c r="AA396" i="155" s="1"/>
  <c r="U220" i="154"/>
  <c r="U380" i="155" s="1"/>
  <c r="V261" i="154"/>
  <c r="V448" i="155" s="1"/>
  <c r="AB251" i="154"/>
  <c r="AB438" i="155" s="1"/>
  <c r="AJ389" i="165"/>
  <c r="AG389" i="165"/>
  <c r="T307" i="154"/>
  <c r="T69" i="155" s="1"/>
  <c r="AB307" i="154"/>
  <c r="AB69" i="155" s="1"/>
  <c r="AF307" i="154"/>
  <c r="AF69" i="155" s="1"/>
  <c r="AG307" i="154"/>
  <c r="AG69" i="155" s="1"/>
  <c r="AH307" i="154"/>
  <c r="AH69" i="155" s="1"/>
  <c r="AI307" i="154"/>
  <c r="AI69" i="155" s="1"/>
  <c r="AG305" i="154"/>
  <c r="AG67" i="155" s="1"/>
  <c r="AH305" i="154"/>
  <c r="AH67" i="155" s="1"/>
  <c r="AI305" i="154"/>
  <c r="AI67" i="155" s="1"/>
  <c r="AE345" i="154"/>
  <c r="AE161" i="155" s="1"/>
  <c r="AK345" i="154"/>
  <c r="AK161" i="155" s="1"/>
  <c r="Z492" i="165"/>
  <c r="AI405" i="165"/>
  <c r="U289" i="154"/>
  <c r="U51" i="155" s="1"/>
  <c r="AH289" i="154"/>
  <c r="AH51" i="155" s="1"/>
  <c r="Z289" i="154"/>
  <c r="Z51" i="155" s="1"/>
  <c r="AJ289" i="154"/>
  <c r="AJ51" i="155" s="1"/>
  <c r="AC289" i="154"/>
  <c r="AC51" i="155" s="1"/>
  <c r="AJ286" i="154"/>
  <c r="AJ48" i="155" s="1"/>
  <c r="Z286" i="154"/>
  <c r="Z48" i="155" s="1"/>
  <c r="AD338" i="154"/>
  <c r="AD127" i="155" s="1"/>
  <c r="AB338" i="154"/>
  <c r="AB127" i="155" s="1"/>
  <c r="T338" i="154"/>
  <c r="T127" i="155" s="1"/>
  <c r="U338" i="154"/>
  <c r="U127" i="155" s="1"/>
  <c r="X338" i="154"/>
  <c r="X127" i="155" s="1"/>
  <c r="Z360" i="154"/>
  <c r="Z176" i="155" s="1"/>
  <c r="AD360" i="154"/>
  <c r="AD176" i="155" s="1"/>
  <c r="AI360" i="154"/>
  <c r="AI176" i="155" s="1"/>
  <c r="AK360" i="154"/>
  <c r="AK176" i="155" s="1"/>
  <c r="Y459" i="165"/>
  <c r="U492" i="165"/>
  <c r="U416" i="165"/>
  <c r="AJ405" i="165"/>
  <c r="AG405" i="165"/>
  <c r="AH402" i="165"/>
  <c r="AJ381" i="165"/>
  <c r="AG381" i="165"/>
  <c r="AK286" i="154"/>
  <c r="AK48" i="155" s="1"/>
  <c r="AJ307" i="154"/>
  <c r="AJ69" i="155" s="1"/>
  <c r="AH286" i="165"/>
  <c r="AG345" i="154"/>
  <c r="AG161" i="155" s="1"/>
  <c r="W302" i="154"/>
  <c r="W64" i="155" s="1"/>
  <c r="AK302" i="154"/>
  <c r="AK64" i="155" s="1"/>
  <c r="AG300" i="154"/>
  <c r="AG62" i="155" s="1"/>
  <c r="AK300" i="154"/>
  <c r="AK62" i="155" s="1"/>
  <c r="AE300" i="154"/>
  <c r="AE62" i="155" s="1"/>
  <c r="AJ300" i="154"/>
  <c r="AJ62" i="155" s="1"/>
  <c r="AI300" i="154"/>
  <c r="AI62" i="155" s="1"/>
  <c r="U300" i="154"/>
  <c r="U62" i="155" s="1"/>
  <c r="Y300" i="154"/>
  <c r="Y62" i="155" s="1"/>
  <c r="AB300" i="154"/>
  <c r="AB62" i="155" s="1"/>
  <c r="AG331" i="154"/>
  <c r="AG120" i="155" s="1"/>
  <c r="X331" i="154"/>
  <c r="X120" i="155" s="1"/>
  <c r="AB331" i="154"/>
  <c r="AB120" i="155" s="1"/>
  <c r="AE331" i="154"/>
  <c r="AE120" i="155" s="1"/>
  <c r="AH331" i="154"/>
  <c r="AH120" i="155" s="1"/>
  <c r="AI331" i="154"/>
  <c r="AI120" i="155" s="1"/>
  <c r="AK331" i="154"/>
  <c r="AK120" i="155" s="1"/>
  <c r="AE320" i="154"/>
  <c r="AE109" i="155" s="1"/>
  <c r="AH320" i="154"/>
  <c r="AH109" i="155" s="1"/>
  <c r="AD318" i="154"/>
  <c r="AD107" i="155" s="1"/>
  <c r="AG318" i="154"/>
  <c r="AG107" i="155" s="1"/>
  <c r="AI318" i="154"/>
  <c r="AI107" i="155" s="1"/>
  <c r="AK318" i="154"/>
  <c r="AK107" i="155" s="1"/>
  <c r="AH318" i="154"/>
  <c r="AH107" i="155" s="1"/>
  <c r="X395" i="154"/>
  <c r="X238" i="155" s="1"/>
  <c r="AG395" i="154"/>
  <c r="AG238" i="155" s="1"/>
  <c r="AD395" i="154"/>
  <c r="AD238" i="155" s="1"/>
  <c r="AH395" i="154"/>
  <c r="AH238" i="155" s="1"/>
  <c r="AK389" i="165"/>
  <c r="AI397" i="165"/>
  <c r="AK328" i="154"/>
  <c r="AK117" i="155" s="1"/>
  <c r="AJ291" i="154"/>
  <c r="AJ53" i="155" s="1"/>
  <c r="AG291" i="154"/>
  <c r="AG53" i="155" s="1"/>
  <c r="AK291" i="154"/>
  <c r="AK53" i="155" s="1"/>
  <c r="Z291" i="154"/>
  <c r="Z53" i="155" s="1"/>
  <c r="AH291" i="154"/>
  <c r="AH53" i="155" s="1"/>
  <c r="AI291" i="154"/>
  <c r="AI53" i="155" s="1"/>
  <c r="AB283" i="154"/>
  <c r="AB45" i="155" s="1"/>
  <c r="AC283" i="154"/>
  <c r="AC45" i="155" s="1"/>
  <c r="AG283" i="154"/>
  <c r="AG45" i="155" s="1"/>
  <c r="AH283" i="154"/>
  <c r="AH45" i="155" s="1"/>
  <c r="AI283" i="154"/>
  <c r="AI45" i="155" s="1"/>
  <c r="T283" i="154"/>
  <c r="T45" i="155" s="1"/>
  <c r="AK283" i="154"/>
  <c r="AK45" i="155" s="1"/>
  <c r="X283" i="154"/>
  <c r="X45" i="155" s="1"/>
  <c r="Y283" i="154"/>
  <c r="Y45" i="155" s="1"/>
  <c r="AJ283" i="154"/>
  <c r="AJ45" i="155" s="1"/>
  <c r="W333" i="154"/>
  <c r="W122" i="155" s="1"/>
  <c r="AG333" i="154"/>
  <c r="AG122" i="155" s="1"/>
  <c r="AC333" i="154"/>
  <c r="AC122" i="155" s="1"/>
  <c r="AI333" i="154"/>
  <c r="AI122" i="155" s="1"/>
  <c r="AK333" i="154"/>
  <c r="AK122" i="155" s="1"/>
  <c r="U328" i="154"/>
  <c r="U117" i="155" s="1"/>
  <c r="X322" i="154"/>
  <c r="X111" i="155" s="1"/>
  <c r="AC315" i="154"/>
  <c r="AC104" i="155" s="1"/>
  <c r="V315" i="154"/>
  <c r="V104" i="155" s="1"/>
  <c r="AJ315" i="154"/>
  <c r="AJ104" i="155" s="1"/>
  <c r="Z315" i="154"/>
  <c r="Z104" i="155" s="1"/>
  <c r="AB315" i="154"/>
  <c r="AB104" i="155" s="1"/>
  <c r="AF315" i="154"/>
  <c r="AF104" i="155" s="1"/>
  <c r="AD353" i="154"/>
  <c r="AD169" i="155" s="1"/>
  <c r="X353" i="154"/>
  <c r="X169" i="155" s="1"/>
  <c r="AE353" i="154"/>
  <c r="AE169" i="155" s="1"/>
  <c r="W353" i="154"/>
  <c r="W169" i="155" s="1"/>
  <c r="V353" i="154"/>
  <c r="V169" i="155" s="1"/>
  <c r="Z353" i="154"/>
  <c r="Z169" i="155" s="1"/>
  <c r="AB353" i="154"/>
  <c r="AB169" i="155" s="1"/>
  <c r="AK353" i="154"/>
  <c r="AK169" i="155" s="1"/>
  <c r="AG353" i="154"/>
  <c r="AG169" i="155" s="1"/>
  <c r="AI353" i="154"/>
  <c r="AI169" i="155" s="1"/>
  <c r="AG302" i="165"/>
  <c r="AK302" i="165"/>
  <c r="AI302" i="165"/>
  <c r="AD330" i="154"/>
  <c r="AD119" i="155" s="1"/>
  <c r="T330" i="154"/>
  <c r="T119" i="155" s="1"/>
  <c r="V330" i="154"/>
  <c r="V119" i="155" s="1"/>
  <c r="Z330" i="154"/>
  <c r="Z119" i="155" s="1"/>
  <c r="AB330" i="154"/>
  <c r="AB119" i="155" s="1"/>
  <c r="AJ397" i="165"/>
  <c r="AG397" i="165"/>
  <c r="AJ294" i="165"/>
  <c r="AI294" i="165"/>
  <c r="AK294" i="165"/>
  <c r="AH294" i="165"/>
  <c r="W328" i="154"/>
  <c r="W117" i="155" s="1"/>
  <c r="AC328" i="154"/>
  <c r="AC117" i="155" s="1"/>
  <c r="AH322" i="154"/>
  <c r="AH111" i="155" s="1"/>
  <c r="AG322" i="154"/>
  <c r="AG111" i="155" s="1"/>
  <c r="AJ322" i="154"/>
  <c r="AJ111" i="155" s="1"/>
  <c r="AI322" i="154"/>
  <c r="AI111" i="155" s="1"/>
  <c r="AK322" i="154"/>
  <c r="AK111" i="155" s="1"/>
  <c r="AB484" i="165"/>
  <c r="AF500" i="165"/>
  <c r="AD492" i="165"/>
  <c r="AJ489" i="165"/>
  <c r="Y484" i="165"/>
  <c r="AH389" i="165"/>
  <c r="Z338" i="154"/>
  <c r="Z127" i="155" s="1"/>
  <c r="AG371" i="154"/>
  <c r="AG187" i="155" s="1"/>
  <c r="AI371" i="154"/>
  <c r="AI187" i="155" s="1"/>
  <c r="AC357" i="154"/>
  <c r="AC173" i="155" s="1"/>
  <c r="AG357" i="154"/>
  <c r="AG173" i="155" s="1"/>
  <c r="AH357" i="154"/>
  <c r="AH173" i="155" s="1"/>
  <c r="AJ357" i="154"/>
  <c r="AJ173" i="155" s="1"/>
  <c r="AA345" i="154"/>
  <c r="AA161" i="155" s="1"/>
  <c r="AK472" i="165"/>
  <c r="AK456" i="165"/>
  <c r="AK448" i="165"/>
  <c r="U307" i="154"/>
  <c r="U69" i="155" s="1"/>
  <c r="AK294" i="154"/>
  <c r="AK56" i="155" s="1"/>
  <c r="AH294" i="154"/>
  <c r="AH56" i="155" s="1"/>
  <c r="V294" i="154"/>
  <c r="V56" i="155" s="1"/>
  <c r="V284" i="154"/>
  <c r="V46" i="155" s="1"/>
  <c r="AG284" i="154"/>
  <c r="AG46" i="155" s="1"/>
  <c r="AA284" i="154"/>
  <c r="AA46" i="155" s="1"/>
  <c r="AK284" i="154"/>
  <c r="AK46" i="155" s="1"/>
  <c r="AE336" i="154"/>
  <c r="AE125" i="155" s="1"/>
  <c r="U336" i="154"/>
  <c r="U125" i="155" s="1"/>
  <c r="AA336" i="154"/>
  <c r="AA125" i="155" s="1"/>
  <c r="AH336" i="154"/>
  <c r="AH125" i="155" s="1"/>
  <c r="AI336" i="154"/>
  <c r="AI125" i="155" s="1"/>
  <c r="AK336" i="154"/>
  <c r="AK125" i="155" s="1"/>
  <c r="AG336" i="154"/>
  <c r="AG125" i="155" s="1"/>
  <c r="AJ336" i="154"/>
  <c r="AJ125" i="155" s="1"/>
  <c r="AA363" i="154"/>
  <c r="AA179" i="155" s="1"/>
  <c r="AD363" i="154"/>
  <c r="AD179" i="155" s="1"/>
  <c r="Y363" i="154"/>
  <c r="Y179" i="155" s="1"/>
  <c r="U363" i="154"/>
  <c r="U179" i="155" s="1"/>
  <c r="V363" i="154"/>
  <c r="V179" i="155" s="1"/>
  <c r="W363" i="154"/>
  <c r="W179" i="155" s="1"/>
  <c r="AG363" i="154"/>
  <c r="AG179" i="155" s="1"/>
  <c r="AC363" i="154"/>
  <c r="AC179" i="155" s="1"/>
  <c r="AK363" i="154"/>
  <c r="AK179" i="155" s="1"/>
  <c r="AI363" i="154"/>
  <c r="AI179" i="155" s="1"/>
  <c r="Z392" i="154"/>
  <c r="Z235" i="155" s="1"/>
  <c r="U392" i="154"/>
  <c r="U235" i="155" s="1"/>
  <c r="Y392" i="154"/>
  <c r="Y235" i="155" s="1"/>
  <c r="AD392" i="154"/>
  <c r="AD235" i="155" s="1"/>
  <c r="V423" i="154"/>
  <c r="V293" i="155" s="1"/>
  <c r="U423" i="154"/>
  <c r="U293" i="155" s="1"/>
  <c r="AG423" i="154"/>
  <c r="AG293" i="155" s="1"/>
  <c r="Z423" i="154"/>
  <c r="Z293" i="155" s="1"/>
  <c r="AD423" i="154"/>
  <c r="AD293" i="155" s="1"/>
  <c r="T423" i="154"/>
  <c r="T293" i="155" s="1"/>
  <c r="W423" i="154"/>
  <c r="W293" i="155" s="1"/>
  <c r="Y423" i="154"/>
  <c r="Y293" i="155" s="1"/>
  <c r="AG368" i="165"/>
  <c r="AK368" i="165"/>
  <c r="AJ352" i="165"/>
  <c r="AG347" i="165"/>
  <c r="AH292" i="154"/>
  <c r="AH54" i="155" s="1"/>
  <c r="AJ286" i="165"/>
  <c r="AG326" i="154"/>
  <c r="AG115" i="155" s="1"/>
  <c r="AA302" i="154"/>
  <c r="AA64" i="155" s="1"/>
  <c r="AJ302" i="154"/>
  <c r="AJ64" i="155" s="1"/>
  <c r="AC302" i="154"/>
  <c r="AC64" i="155" s="1"/>
  <c r="AH302" i="154"/>
  <c r="AH64" i="155" s="1"/>
  <c r="AI302" i="154"/>
  <c r="AI64" i="155" s="1"/>
  <c r="AD299" i="154"/>
  <c r="AD61" i="155" s="1"/>
  <c r="U299" i="154"/>
  <c r="U61" i="155" s="1"/>
  <c r="T292" i="154"/>
  <c r="T54" i="155" s="1"/>
  <c r="AA328" i="154"/>
  <c r="AA117" i="155" s="1"/>
  <c r="AJ328" i="154"/>
  <c r="AJ117" i="155" s="1"/>
  <c r="Z326" i="154"/>
  <c r="Z115" i="155" s="1"/>
  <c r="W325" i="154"/>
  <c r="W114" i="155" s="1"/>
  <c r="AF352" i="154"/>
  <c r="AF168" i="155" s="1"/>
  <c r="AA350" i="154"/>
  <c r="AA166" i="155" s="1"/>
  <c r="U402" i="154"/>
  <c r="U245" i="155" s="1"/>
  <c r="AD394" i="154"/>
  <c r="AD237" i="155" s="1"/>
  <c r="X390" i="154"/>
  <c r="X233" i="155" s="1"/>
  <c r="AA390" i="154"/>
  <c r="AA233" i="155" s="1"/>
  <c r="Y390" i="154"/>
  <c r="Y233" i="155" s="1"/>
  <c r="AE390" i="154"/>
  <c r="AE233" i="155" s="1"/>
  <c r="W386" i="154"/>
  <c r="W229" i="155" s="1"/>
  <c r="V378" i="154"/>
  <c r="V221" i="155" s="1"/>
  <c r="AC378" i="154"/>
  <c r="AC221" i="155" s="1"/>
  <c r="Y378" i="154"/>
  <c r="Y221" i="155" s="1"/>
  <c r="AF378" i="154"/>
  <c r="AF221" i="155" s="1"/>
  <c r="W378" i="154"/>
  <c r="W221" i="155" s="1"/>
  <c r="AG378" i="154"/>
  <c r="AG221" i="155" s="1"/>
  <c r="AB378" i="154"/>
  <c r="AB221" i="155" s="1"/>
  <c r="T378" i="154"/>
  <c r="T221" i="155" s="1"/>
  <c r="AE378" i="154"/>
  <c r="AE221" i="155" s="1"/>
  <c r="X378" i="154"/>
  <c r="X221" i="155" s="1"/>
  <c r="AD439" i="154"/>
  <c r="AD309" i="155" s="1"/>
  <c r="T432" i="154"/>
  <c r="T302" i="155" s="1"/>
  <c r="AG432" i="154"/>
  <c r="AG302" i="155" s="1"/>
  <c r="Z432" i="154"/>
  <c r="Z302" i="155" s="1"/>
  <c r="U432" i="154"/>
  <c r="U302" i="155" s="1"/>
  <c r="Y432" i="154"/>
  <c r="Y302" i="155" s="1"/>
  <c r="AD432" i="154"/>
  <c r="AD302" i="155" s="1"/>
  <c r="AF432" i="154"/>
  <c r="AF302" i="155" s="1"/>
  <c r="AH352" i="165"/>
  <c r="AJ365" i="165"/>
  <c r="AK352" i="165"/>
  <c r="AJ349" i="165"/>
  <c r="AJ336" i="165"/>
  <c r="AK299" i="154"/>
  <c r="AK61" i="155" s="1"/>
  <c r="AG286" i="165"/>
  <c r="AG352" i="154"/>
  <c r="AG168" i="155" s="1"/>
  <c r="W320" i="154"/>
  <c r="W109" i="155" s="1"/>
  <c r="AA320" i="154"/>
  <c r="AA109" i="155" s="1"/>
  <c r="AG320" i="154"/>
  <c r="AG109" i="155" s="1"/>
  <c r="AK320" i="154"/>
  <c r="AK109" i="155" s="1"/>
  <c r="AE315" i="154"/>
  <c r="AE104" i="155" s="1"/>
  <c r="AA374" i="154"/>
  <c r="AA190" i="155" s="1"/>
  <c r="AE374" i="154"/>
  <c r="AE190" i="155" s="1"/>
  <c r="Y368" i="154"/>
  <c r="Y184" i="155" s="1"/>
  <c r="AB368" i="154"/>
  <c r="AB184" i="155" s="1"/>
  <c r="W368" i="154"/>
  <c r="W184" i="155" s="1"/>
  <c r="V368" i="154"/>
  <c r="V184" i="155" s="1"/>
  <c r="X368" i="154"/>
  <c r="X184" i="155" s="1"/>
  <c r="AH368" i="154"/>
  <c r="AH184" i="155" s="1"/>
  <c r="AI368" i="154"/>
  <c r="AI184" i="155" s="1"/>
  <c r="AJ368" i="154"/>
  <c r="AJ184" i="155" s="1"/>
  <c r="AE366" i="154"/>
  <c r="AE182" i="155" s="1"/>
  <c r="Y350" i="154"/>
  <c r="Y166" i="155" s="1"/>
  <c r="AC405" i="154"/>
  <c r="AC248" i="155" s="1"/>
  <c r="V386" i="154"/>
  <c r="V229" i="155" s="1"/>
  <c r="AD378" i="154"/>
  <c r="AD221" i="155" s="1"/>
  <c r="Y415" i="154"/>
  <c r="Y285" i="155" s="1"/>
  <c r="AC415" i="154"/>
  <c r="AC285" i="155" s="1"/>
  <c r="AC455" i="154"/>
  <c r="AC352" i="155" s="1"/>
  <c r="AD455" i="154"/>
  <c r="AD352" i="155" s="1"/>
  <c r="AG437" i="165"/>
  <c r="AG429" i="165"/>
  <c r="AG421" i="165"/>
  <c r="AG413" i="165"/>
  <c r="AH349" i="165"/>
  <c r="AH357" i="165"/>
  <c r="AI291" i="165"/>
  <c r="AJ302" i="165"/>
  <c r="AH283" i="165"/>
  <c r="AI283" i="165"/>
  <c r="AK283" i="165"/>
  <c r="AG350" i="154"/>
  <c r="AG166" i="155" s="1"/>
  <c r="AD295" i="154"/>
  <c r="AD57" i="155" s="1"/>
  <c r="AF292" i="154"/>
  <c r="AF54" i="155" s="1"/>
  <c r="AE287" i="154"/>
  <c r="AE49" i="155" s="1"/>
  <c r="AK287" i="154"/>
  <c r="AK49" i="155" s="1"/>
  <c r="Y341" i="154"/>
  <c r="Y130" i="155" s="1"/>
  <c r="AF341" i="154"/>
  <c r="AF130" i="155" s="1"/>
  <c r="T341" i="154"/>
  <c r="T130" i="155" s="1"/>
  <c r="Z341" i="154"/>
  <c r="Z130" i="155" s="1"/>
  <c r="AK341" i="154"/>
  <c r="AK130" i="155" s="1"/>
  <c r="AB339" i="154"/>
  <c r="AB128" i="155" s="1"/>
  <c r="AG339" i="154"/>
  <c r="AG128" i="155" s="1"/>
  <c r="AI339" i="154"/>
  <c r="AI128" i="155" s="1"/>
  <c r="U312" i="154"/>
  <c r="U101" i="155" s="1"/>
  <c r="X366" i="154"/>
  <c r="X182" i="155" s="1"/>
  <c r="AB365" i="154"/>
  <c r="AB181" i="155" s="1"/>
  <c r="Y365" i="154"/>
  <c r="Y181" i="155" s="1"/>
  <c r="AB358" i="154"/>
  <c r="AB174" i="155" s="1"/>
  <c r="T358" i="154"/>
  <c r="T174" i="155" s="1"/>
  <c r="AG358" i="154"/>
  <c r="AG174" i="155" s="1"/>
  <c r="U358" i="154"/>
  <c r="U174" i="155" s="1"/>
  <c r="X350" i="154"/>
  <c r="X166" i="155" s="1"/>
  <c r="Z405" i="154"/>
  <c r="Z248" i="155" s="1"/>
  <c r="AD397" i="154"/>
  <c r="AD240" i="155" s="1"/>
  <c r="AF392" i="154"/>
  <c r="AF235" i="155" s="1"/>
  <c r="V418" i="154"/>
  <c r="V288" i="155" s="1"/>
  <c r="AG418" i="154"/>
  <c r="AG288" i="155" s="1"/>
  <c r="AE418" i="154"/>
  <c r="AE288" i="155" s="1"/>
  <c r="AF418" i="154"/>
  <c r="AF288" i="155" s="1"/>
  <c r="X468" i="154"/>
  <c r="X365" i="155" s="1"/>
  <c r="Z468" i="154"/>
  <c r="Z365" i="155" s="1"/>
  <c r="AC468" i="154"/>
  <c r="AC365" i="155" s="1"/>
  <c r="T468" i="154"/>
  <c r="T365" i="155" s="1"/>
  <c r="AG468" i="154"/>
  <c r="AG365" i="155" s="1"/>
  <c r="Z444" i="154"/>
  <c r="Z341" i="155" s="1"/>
  <c r="T299" i="154"/>
  <c r="T61" i="155" s="1"/>
  <c r="AB299" i="154"/>
  <c r="AB61" i="155" s="1"/>
  <c r="T279" i="154"/>
  <c r="T41" i="155" s="1"/>
  <c r="AF279" i="154"/>
  <c r="AF41" i="155" s="1"/>
  <c r="AJ279" i="154"/>
  <c r="AJ41" i="155" s="1"/>
  <c r="AK279" i="154"/>
  <c r="AK41" i="155" s="1"/>
  <c r="AA312" i="154"/>
  <c r="AA101" i="155" s="1"/>
  <c r="AG312" i="154"/>
  <c r="AG101" i="155" s="1"/>
  <c r="U366" i="154"/>
  <c r="U182" i="155" s="1"/>
  <c r="AB394" i="154"/>
  <c r="AB237" i="155" s="1"/>
  <c r="U394" i="154"/>
  <c r="U237" i="155" s="1"/>
  <c r="AE394" i="154"/>
  <c r="AE237" i="155" s="1"/>
  <c r="Z394" i="154"/>
  <c r="Z237" i="155" s="1"/>
  <c r="W394" i="154"/>
  <c r="W237" i="155" s="1"/>
  <c r="X394" i="154"/>
  <c r="X237" i="155" s="1"/>
  <c r="AC392" i="154"/>
  <c r="AC235" i="155" s="1"/>
  <c r="AF423" i="154"/>
  <c r="AF293" i="155" s="1"/>
  <c r="W421" i="154"/>
  <c r="W291" i="155" s="1"/>
  <c r="AB421" i="154"/>
  <c r="AB291" i="155" s="1"/>
  <c r="Z421" i="154"/>
  <c r="Z291" i="155" s="1"/>
  <c r="AI299" i="165"/>
  <c r="AB303" i="154"/>
  <c r="AB65" i="155" s="1"/>
  <c r="AJ303" i="154"/>
  <c r="AJ65" i="155" s="1"/>
  <c r="T352" i="154"/>
  <c r="T168" i="155" s="1"/>
  <c r="AK352" i="154"/>
  <c r="AK168" i="155" s="1"/>
  <c r="V347" i="154"/>
  <c r="V163" i="155" s="1"/>
  <c r="AA347" i="154"/>
  <c r="AA163" i="155" s="1"/>
  <c r="W392" i="154"/>
  <c r="W235" i="155" s="1"/>
  <c r="AA386" i="154"/>
  <c r="AA229" i="155" s="1"/>
  <c r="Y386" i="154"/>
  <c r="Y229" i="155" s="1"/>
  <c r="AF386" i="154"/>
  <c r="AF229" i="155" s="1"/>
  <c r="AB386" i="154"/>
  <c r="AB229" i="155" s="1"/>
  <c r="AC386" i="154"/>
  <c r="AC229" i="155" s="1"/>
  <c r="X386" i="154"/>
  <c r="X229" i="155" s="1"/>
  <c r="Z386" i="154"/>
  <c r="Z229" i="155" s="1"/>
  <c r="AE386" i="154"/>
  <c r="AE229" i="155" s="1"/>
  <c r="Z439" i="154"/>
  <c r="Z309" i="155" s="1"/>
  <c r="AC439" i="154"/>
  <c r="AC309" i="155" s="1"/>
  <c r="Y439" i="154"/>
  <c r="Y309" i="155" s="1"/>
  <c r="AC429" i="154"/>
  <c r="AC299" i="155" s="1"/>
  <c r="AF429" i="154"/>
  <c r="AF299" i="155" s="1"/>
  <c r="AE423" i="154"/>
  <c r="AE293" i="155" s="1"/>
  <c r="Y458" i="154"/>
  <c r="Y355" i="155" s="1"/>
  <c r="AA458" i="154"/>
  <c r="AA355" i="155" s="1"/>
  <c r="AG501" i="154"/>
  <c r="AG425" i="155" s="1"/>
  <c r="U501" i="154"/>
  <c r="U425" i="155" s="1"/>
  <c r="U419" i="154"/>
  <c r="U289" i="155" s="1"/>
  <c r="V419" i="154"/>
  <c r="V289" i="155" s="1"/>
  <c r="AC489" i="154"/>
  <c r="AC413" i="155" s="1"/>
  <c r="AG489" i="154"/>
  <c r="AG413" i="155" s="1"/>
  <c r="AJ299" i="165"/>
  <c r="AH281" i="154"/>
  <c r="AH43" i="155" s="1"/>
  <c r="AG328" i="154"/>
  <c r="AG117" i="155" s="1"/>
  <c r="AG368" i="154"/>
  <c r="AG184" i="155" s="1"/>
  <c r="Z305" i="154"/>
  <c r="Z67" i="155" s="1"/>
  <c r="AF299" i="154"/>
  <c r="AF61" i="155" s="1"/>
  <c r="V299" i="154"/>
  <c r="V61" i="155" s="1"/>
  <c r="AA286" i="154"/>
  <c r="AA48" i="155" s="1"/>
  <c r="V286" i="154"/>
  <c r="V48" i="155" s="1"/>
  <c r="AH286" i="154"/>
  <c r="AH48" i="155" s="1"/>
  <c r="AI286" i="154"/>
  <c r="AI48" i="155" s="1"/>
  <c r="Y286" i="154"/>
  <c r="Y48" i="155" s="1"/>
  <c r="AC284" i="154"/>
  <c r="AC46" i="155" s="1"/>
  <c r="AF284" i="154"/>
  <c r="AF46" i="155" s="1"/>
  <c r="AB279" i="154"/>
  <c r="AB41" i="155" s="1"/>
  <c r="U341" i="154"/>
  <c r="U130" i="155" s="1"/>
  <c r="Y339" i="154"/>
  <c r="Y128" i="155" s="1"/>
  <c r="AH333" i="154"/>
  <c r="AH122" i="155" s="1"/>
  <c r="AF330" i="154"/>
  <c r="AF119" i="155" s="1"/>
  <c r="AG330" i="154"/>
  <c r="AG119" i="155" s="1"/>
  <c r="AK330" i="154"/>
  <c r="AK119" i="155" s="1"/>
  <c r="Y328" i="154"/>
  <c r="Y117" i="155" s="1"/>
  <c r="AB326" i="154"/>
  <c r="AB115" i="155" s="1"/>
  <c r="AC325" i="154"/>
  <c r="AC114" i="155" s="1"/>
  <c r="U320" i="154"/>
  <c r="U109" i="155" s="1"/>
  <c r="AE398" i="154"/>
  <c r="AE241" i="155" s="1"/>
  <c r="AD386" i="154"/>
  <c r="AD229" i="155" s="1"/>
  <c r="T427" i="154"/>
  <c r="T297" i="155" s="1"/>
  <c r="AG427" i="154"/>
  <c r="AG297" i="155" s="1"/>
  <c r="Y427" i="154"/>
  <c r="Y297" i="155" s="1"/>
  <c r="U427" i="154"/>
  <c r="U297" i="155" s="1"/>
  <c r="AA427" i="154"/>
  <c r="AA297" i="155" s="1"/>
  <c r="V427" i="154"/>
  <c r="V297" i="155" s="1"/>
  <c r="Z427" i="154"/>
  <c r="Z297" i="155" s="1"/>
  <c r="AC416" i="154"/>
  <c r="AC286" i="155" s="1"/>
  <c r="AG416" i="154"/>
  <c r="AG286" i="155" s="1"/>
  <c r="AA464" i="154"/>
  <c r="AA361" i="155" s="1"/>
  <c r="AH464" i="154"/>
  <c r="AH361" i="155" s="1"/>
  <c r="AG456" i="154"/>
  <c r="AG353" i="155" s="1"/>
  <c r="U456" i="154"/>
  <c r="U353" i="155" s="1"/>
  <c r="Z448" i="154"/>
  <c r="Z345" i="155" s="1"/>
  <c r="AD477" i="154"/>
  <c r="AD401" i="155" s="1"/>
  <c r="AD349" i="154"/>
  <c r="AD165" i="155" s="1"/>
  <c r="W402" i="154"/>
  <c r="W245" i="155" s="1"/>
  <c r="AG402" i="154"/>
  <c r="AG245" i="155" s="1"/>
  <c r="X434" i="154"/>
  <c r="X304" i="155" s="1"/>
  <c r="V424" i="154"/>
  <c r="V294" i="155" s="1"/>
  <c r="AB463" i="154"/>
  <c r="AB360" i="155" s="1"/>
  <c r="U458" i="154"/>
  <c r="U355" i="155" s="1"/>
  <c r="AE458" i="154"/>
  <c r="AE355" i="155" s="1"/>
  <c r="AA452" i="154"/>
  <c r="AA349" i="155" s="1"/>
  <c r="T449" i="154"/>
  <c r="T346" i="155" s="1"/>
  <c r="V447" i="154"/>
  <c r="V344" i="155" s="1"/>
  <c r="AE495" i="154"/>
  <c r="AE419" i="155" s="1"/>
  <c r="AD495" i="154"/>
  <c r="AD419" i="155" s="1"/>
  <c r="Z479" i="154"/>
  <c r="Z403" i="155" s="1"/>
  <c r="W479" i="154"/>
  <c r="W403" i="155" s="1"/>
  <c r="V479" i="154"/>
  <c r="V403" i="155" s="1"/>
  <c r="AA479" i="154"/>
  <c r="AA403" i="155" s="1"/>
  <c r="AB479" i="154"/>
  <c r="AB403" i="155" s="1"/>
  <c r="Z516" i="154"/>
  <c r="Z467" i="155" s="1"/>
  <c r="AC516" i="154"/>
  <c r="AC467" i="155" s="1"/>
  <c r="U516" i="154"/>
  <c r="U467" i="155" s="1"/>
  <c r="AF516" i="154"/>
  <c r="AF467" i="155" s="1"/>
  <c r="V516" i="154"/>
  <c r="V467" i="155" s="1"/>
  <c r="AG516" i="154"/>
  <c r="AG467" i="155" s="1"/>
  <c r="X516" i="154"/>
  <c r="X467" i="155" s="1"/>
  <c r="AD505" i="154"/>
  <c r="AD429" i="155" s="1"/>
  <c r="AE505" i="154"/>
  <c r="AE429" i="155" s="1"/>
  <c r="V505" i="154"/>
  <c r="V429" i="155" s="1"/>
  <c r="V527" i="154"/>
  <c r="V478" i="155" s="1"/>
  <c r="W527" i="154"/>
  <c r="W478" i="155" s="1"/>
  <c r="AA527" i="154"/>
  <c r="AA478" i="155" s="1"/>
  <c r="AE527" i="154"/>
  <c r="AE478" i="155" s="1"/>
  <c r="AG339" i="165"/>
  <c r="AG331" i="165"/>
  <c r="AH323" i="165"/>
  <c r="AG315" i="165"/>
  <c r="AG349" i="154"/>
  <c r="AG165" i="155" s="1"/>
  <c r="V300" i="154"/>
  <c r="V62" i="155" s="1"/>
  <c r="U294" i="154"/>
  <c r="U56" i="155" s="1"/>
  <c r="U291" i="154"/>
  <c r="U53" i="155" s="1"/>
  <c r="V369" i="154"/>
  <c r="V185" i="155" s="1"/>
  <c r="AA366" i="154"/>
  <c r="AA182" i="155" s="1"/>
  <c r="T350" i="154"/>
  <c r="T166" i="155" s="1"/>
  <c r="AE350" i="154"/>
  <c r="AE166" i="155" s="1"/>
  <c r="AD403" i="154"/>
  <c r="AD246" i="155" s="1"/>
  <c r="X403" i="154"/>
  <c r="X246" i="155" s="1"/>
  <c r="AA398" i="154"/>
  <c r="AA241" i="155" s="1"/>
  <c r="T386" i="154"/>
  <c r="T229" i="155" s="1"/>
  <c r="AB382" i="154"/>
  <c r="AB225" i="155" s="1"/>
  <c r="U379" i="154"/>
  <c r="U222" i="155" s="1"/>
  <c r="Y379" i="154"/>
  <c r="Y222" i="155" s="1"/>
  <c r="AG379" i="154"/>
  <c r="AG222" i="155" s="1"/>
  <c r="X431" i="154"/>
  <c r="X301" i="155" s="1"/>
  <c r="V416" i="154"/>
  <c r="V286" i="155" s="1"/>
  <c r="AE471" i="154"/>
  <c r="AE368" i="155" s="1"/>
  <c r="T471" i="154"/>
  <c r="T368" i="155" s="1"/>
  <c r="AH471" i="154"/>
  <c r="AH368" i="155" s="1"/>
  <c r="AA471" i="154"/>
  <c r="AA368" i="155" s="1"/>
  <c r="AC471" i="154"/>
  <c r="AC368" i="155" s="1"/>
  <c r="AG469" i="154"/>
  <c r="AG366" i="155" s="1"/>
  <c r="AA463" i="154"/>
  <c r="AA360" i="155" s="1"/>
  <c r="Z498" i="154"/>
  <c r="Z422" i="155" s="1"/>
  <c r="AA498" i="154"/>
  <c r="AA422" i="155" s="1"/>
  <c r="AF498" i="154"/>
  <c r="AF422" i="155" s="1"/>
  <c r="AH307" i="165"/>
  <c r="AJ291" i="165"/>
  <c r="AC297" i="154"/>
  <c r="AC59" i="155" s="1"/>
  <c r="T339" i="154"/>
  <c r="T128" i="155" s="1"/>
  <c r="X326" i="154"/>
  <c r="X115" i="155" s="1"/>
  <c r="X315" i="154"/>
  <c r="X104" i="155" s="1"/>
  <c r="T315" i="154"/>
  <c r="T104" i="155" s="1"/>
  <c r="AC349" i="154"/>
  <c r="AC165" i="155" s="1"/>
  <c r="AD402" i="154"/>
  <c r="AD245" i="155" s="1"/>
  <c r="U434" i="154"/>
  <c r="U304" i="155" s="1"/>
  <c r="W434" i="154"/>
  <c r="W304" i="155" s="1"/>
  <c r="AD434" i="154"/>
  <c r="AD304" i="155" s="1"/>
  <c r="Z503" i="154"/>
  <c r="Z427" i="155" s="1"/>
  <c r="AC503" i="154"/>
  <c r="AC427" i="155" s="1"/>
  <c r="AD503" i="154"/>
  <c r="AD427" i="155" s="1"/>
  <c r="Z477" i="154"/>
  <c r="Z401" i="155" s="1"/>
  <c r="AB477" i="154"/>
  <c r="AB401" i="155" s="1"/>
  <c r="AE477" i="154"/>
  <c r="AE401" i="155" s="1"/>
  <c r="V477" i="154"/>
  <c r="V401" i="155" s="1"/>
  <c r="Y477" i="154"/>
  <c r="Y401" i="155" s="1"/>
  <c r="AA477" i="154"/>
  <c r="AA401" i="155" s="1"/>
  <c r="AB538" i="154"/>
  <c r="AB489" i="155" s="1"/>
  <c r="T538" i="154"/>
  <c r="T489" i="155" s="1"/>
  <c r="V538" i="154"/>
  <c r="V489" i="155" s="1"/>
  <c r="Z538" i="154"/>
  <c r="Z489" i="155" s="1"/>
  <c r="U463" i="154"/>
  <c r="U360" i="155" s="1"/>
  <c r="AC463" i="154"/>
  <c r="AC360" i="155" s="1"/>
  <c r="AB452" i="154"/>
  <c r="AB349" i="155" s="1"/>
  <c r="AE452" i="154"/>
  <c r="AE349" i="155" s="1"/>
  <c r="V452" i="154"/>
  <c r="V349" i="155" s="1"/>
  <c r="AH452" i="154"/>
  <c r="AH349" i="155" s="1"/>
  <c r="AF501" i="154"/>
  <c r="AF425" i="155" s="1"/>
  <c r="AF482" i="154"/>
  <c r="AF406" i="155" s="1"/>
  <c r="AF477" i="154"/>
  <c r="AF401" i="155" s="1"/>
  <c r="U524" i="154"/>
  <c r="U475" i="155" s="1"/>
  <c r="AF524" i="154"/>
  <c r="AF475" i="155" s="1"/>
  <c r="X524" i="154"/>
  <c r="X475" i="155" s="1"/>
  <c r="Y524" i="154"/>
  <c r="Y475" i="155" s="1"/>
  <c r="Z524" i="154"/>
  <c r="Z475" i="155" s="1"/>
  <c r="T524" i="154"/>
  <c r="T475" i="155" s="1"/>
  <c r="AB524" i="154"/>
  <c r="AB475" i="155" s="1"/>
  <c r="AD524" i="154"/>
  <c r="AD475" i="155" s="1"/>
  <c r="AB516" i="154"/>
  <c r="AB467" i="155" s="1"/>
  <c r="Y450" i="154"/>
  <c r="Y347" i="155" s="1"/>
  <c r="T448" i="154"/>
  <c r="T345" i="155" s="1"/>
  <c r="AC448" i="154"/>
  <c r="AC345" i="155" s="1"/>
  <c r="AG448" i="154"/>
  <c r="AG345" i="155" s="1"/>
  <c r="V448" i="154"/>
  <c r="V345" i="155" s="1"/>
  <c r="Z493" i="154"/>
  <c r="Z417" i="155" s="1"/>
  <c r="AF493" i="154"/>
  <c r="AF417" i="155" s="1"/>
  <c r="AA493" i="154"/>
  <c r="AA417" i="155" s="1"/>
  <c r="U493" i="154"/>
  <c r="U417" i="155" s="1"/>
  <c r="V493" i="154"/>
  <c r="V417" i="155" s="1"/>
  <c r="AB484" i="154"/>
  <c r="AB408" i="155" s="1"/>
  <c r="W484" i="154"/>
  <c r="W408" i="155" s="1"/>
  <c r="AC535" i="154"/>
  <c r="AC486" i="155" s="1"/>
  <c r="X535" i="154"/>
  <c r="X486" i="155" s="1"/>
  <c r="AB535" i="154"/>
  <c r="AB486" i="155" s="1"/>
  <c r="U535" i="154"/>
  <c r="U486" i="155" s="1"/>
  <c r="W535" i="154"/>
  <c r="W486" i="155" s="1"/>
  <c r="AF535" i="154"/>
  <c r="AF486" i="155" s="1"/>
  <c r="Y516" i="154"/>
  <c r="Y467" i="155" s="1"/>
  <c r="AC411" i="154"/>
  <c r="AC281" i="155" s="1"/>
  <c r="AG411" i="154"/>
  <c r="AG281" i="155" s="1"/>
  <c r="AB445" i="154"/>
  <c r="AB342" i="155" s="1"/>
  <c r="AA500" i="154"/>
  <c r="AA424" i="155" s="1"/>
  <c r="T530" i="154"/>
  <c r="T481" i="155" s="1"/>
  <c r="X530" i="154"/>
  <c r="X481" i="155" s="1"/>
  <c r="AE530" i="154"/>
  <c r="AE481" i="155" s="1"/>
  <c r="Z518" i="154"/>
  <c r="Z469" i="155" s="1"/>
  <c r="AC518" i="154"/>
  <c r="AC469" i="155" s="1"/>
  <c r="T516" i="154"/>
  <c r="T467" i="155" s="1"/>
  <c r="AC484" i="154"/>
  <c r="AC408" i="155" s="1"/>
  <c r="W526" i="154"/>
  <c r="W477" i="155" s="1"/>
  <c r="Z526" i="154"/>
  <c r="Z477" i="155" s="1"/>
  <c r="AA526" i="154"/>
  <c r="AA477" i="155" s="1"/>
  <c r="AC366" i="154"/>
  <c r="AC182" i="155" s="1"/>
  <c r="W400" i="154"/>
  <c r="W243" i="155" s="1"/>
  <c r="AC400" i="154"/>
  <c r="AC243" i="155" s="1"/>
  <c r="U395" i="154"/>
  <c r="U238" i="155" s="1"/>
  <c r="Z395" i="154"/>
  <c r="Z238" i="155" s="1"/>
  <c r="AG387" i="154"/>
  <c r="AG230" i="155" s="1"/>
  <c r="AA382" i="154"/>
  <c r="AA225" i="155" s="1"/>
  <c r="Z429" i="154"/>
  <c r="Z299" i="155" s="1"/>
  <c r="U426" i="154"/>
  <c r="U296" i="155" s="1"/>
  <c r="AB424" i="154"/>
  <c r="AB294" i="155" s="1"/>
  <c r="AD411" i="154"/>
  <c r="AD281" i="155" s="1"/>
  <c r="AG463" i="154"/>
  <c r="AG360" i="155" s="1"/>
  <c r="W463" i="154"/>
  <c r="W360" i="155" s="1"/>
  <c r="V461" i="154"/>
  <c r="V358" i="155" s="1"/>
  <c r="AE461" i="154"/>
  <c r="AE358" i="155" s="1"/>
  <c r="X444" i="154"/>
  <c r="X341" i="155" s="1"/>
  <c r="AD497" i="154"/>
  <c r="AD421" i="155" s="1"/>
  <c r="AB497" i="154"/>
  <c r="AB421" i="155" s="1"/>
  <c r="Y493" i="154"/>
  <c r="Y417" i="155" s="1"/>
  <c r="AC481" i="154"/>
  <c r="AC405" i="155" s="1"/>
  <c r="AG481" i="154"/>
  <c r="AG405" i="155" s="1"/>
  <c r="Z481" i="154"/>
  <c r="Z405" i="155" s="1"/>
  <c r="U526" i="154"/>
  <c r="U477" i="155" s="1"/>
  <c r="Y312" i="154"/>
  <c r="Y101" i="155" s="1"/>
  <c r="V361" i="154"/>
  <c r="V177" i="155" s="1"/>
  <c r="AF353" i="154"/>
  <c r="AF169" i="155" s="1"/>
  <c r="Y400" i="154"/>
  <c r="Y243" i="155" s="1"/>
  <c r="V398" i="154"/>
  <c r="V241" i="155" s="1"/>
  <c r="AB398" i="154"/>
  <c r="AB241" i="155" s="1"/>
  <c r="Y395" i="154"/>
  <c r="Y238" i="155" s="1"/>
  <c r="AD387" i="154"/>
  <c r="AD230" i="155" s="1"/>
  <c r="W381" i="154"/>
  <c r="W224" i="155" s="1"/>
  <c r="AA435" i="154"/>
  <c r="AA305" i="155" s="1"/>
  <c r="X432" i="154"/>
  <c r="X302" i="155" s="1"/>
  <c r="Y431" i="154"/>
  <c r="Y301" i="155" s="1"/>
  <c r="AF431" i="154"/>
  <c r="AF301" i="155" s="1"/>
  <c r="AB429" i="154"/>
  <c r="AB299" i="155" s="1"/>
  <c r="W411" i="154"/>
  <c r="W281" i="155" s="1"/>
  <c r="Y469" i="154"/>
  <c r="Y366" i="155" s="1"/>
  <c r="V466" i="154"/>
  <c r="V363" i="155" s="1"/>
  <c r="AE466" i="154"/>
  <c r="AE363" i="155" s="1"/>
  <c r="Y501" i="154"/>
  <c r="Y425" i="155" s="1"/>
  <c r="AD526" i="154"/>
  <c r="AD477" i="155" s="1"/>
  <c r="W524" i="154"/>
  <c r="W475" i="155" s="1"/>
  <c r="V519" i="154"/>
  <c r="V470" i="155" s="1"/>
  <c r="AF537" i="154"/>
  <c r="AF488" i="155" s="1"/>
  <c r="AA378" i="154"/>
  <c r="AA221" i="155" s="1"/>
  <c r="Y456" i="154"/>
  <c r="Y353" i="155" s="1"/>
  <c r="AA482" i="154"/>
  <c r="AA406" i="155" s="1"/>
  <c r="AG529" i="154"/>
  <c r="AG480" i="155" s="1"/>
  <c r="Y526" i="154"/>
  <c r="Y477" i="155" s="1"/>
  <c r="AG524" i="154"/>
  <c r="AG475" i="155" s="1"/>
  <c r="V524" i="154"/>
  <c r="V475" i="155" s="1"/>
  <c r="AE522" i="154"/>
  <c r="AE473" i="155" s="1"/>
  <c r="AD516" i="154"/>
  <c r="AD467" i="155" s="1"/>
  <c r="AD510" i="154"/>
  <c r="AD461" i="155" s="1"/>
  <c r="W518" i="154"/>
  <c r="W469" i="155" s="1"/>
  <c r="AA516" i="154"/>
  <c r="AA467" i="155" s="1"/>
  <c r="T421" i="154"/>
  <c r="T291" i="155" s="1"/>
  <c r="AE537" i="154"/>
  <c r="AE488" i="155" s="1"/>
  <c r="AG526" i="154"/>
  <c r="AG477" i="155" s="1"/>
  <c r="AC524" i="154"/>
  <c r="AC475" i="155" s="1"/>
  <c r="AE521" i="154"/>
  <c r="AE472" i="155" s="1"/>
  <c r="AD519" i="154"/>
  <c r="AD470" i="155" s="1"/>
  <c r="W516" i="154"/>
  <c r="W467" i="155" s="1"/>
  <c r="U514" i="154"/>
  <c r="U465" i="155" s="1"/>
  <c r="Z511" i="154"/>
  <c r="Z462" i="155" s="1"/>
  <c r="T510" i="154"/>
  <c r="T461" i="155" s="1"/>
  <c r="AI205" i="165"/>
  <c r="AH205" i="165"/>
  <c r="AI193" i="165"/>
  <c r="AG193" i="165"/>
  <c r="AJ193" i="165"/>
  <c r="AI181" i="165"/>
  <c r="AH181" i="165"/>
  <c r="AH97" i="165"/>
  <c r="AK97" i="165"/>
  <c r="AK81" i="165"/>
  <c r="AI81" i="165"/>
  <c r="AE14" i="154"/>
  <c r="AE12" i="155" s="1"/>
  <c r="AK14" i="154"/>
  <c r="AK12" i="155" s="1"/>
  <c r="AI52" i="154"/>
  <c r="AI77" i="155" s="1"/>
  <c r="AH52" i="154"/>
  <c r="AH77" i="155" s="1"/>
  <c r="AD89" i="154"/>
  <c r="AD141" i="155" s="1"/>
  <c r="AA89" i="154"/>
  <c r="AA141" i="155" s="1"/>
  <c r="AI89" i="154"/>
  <c r="AI141" i="155" s="1"/>
  <c r="AJ89" i="154"/>
  <c r="AJ141" i="155" s="1"/>
  <c r="Z89" i="154"/>
  <c r="Z141" i="155" s="1"/>
  <c r="AI82" i="154"/>
  <c r="AI134" i="155" s="1"/>
  <c r="AK82" i="154"/>
  <c r="AK134" i="155" s="1"/>
  <c r="AE82" i="154"/>
  <c r="AE134" i="155" s="1"/>
  <c r="AJ82" i="154"/>
  <c r="AJ134" i="155" s="1"/>
  <c r="AH235" i="154"/>
  <c r="AH395" i="155" s="1"/>
  <c r="AI235" i="154"/>
  <c r="AI395" i="155" s="1"/>
  <c r="Z256" i="165"/>
  <c r="AI228" i="165"/>
  <c r="AH193" i="165"/>
  <c r="AK207" i="165"/>
  <c r="AJ207" i="165"/>
  <c r="AG207" i="165"/>
  <c r="AH207" i="165"/>
  <c r="AI195" i="165"/>
  <c r="AK195" i="165"/>
  <c r="AK185" i="165"/>
  <c r="AK183" i="165"/>
  <c r="AJ183" i="165"/>
  <c r="AH132" i="165"/>
  <c r="AH123" i="165"/>
  <c r="AJ107" i="165"/>
  <c r="AK107" i="165"/>
  <c r="AK102" i="165"/>
  <c r="AJ99" i="165"/>
  <c r="AJ94" i="165"/>
  <c r="AJ86" i="165"/>
  <c r="AK86" i="165"/>
  <c r="AK83" i="165"/>
  <c r="U68" i="154"/>
  <c r="U93" i="155" s="1"/>
  <c r="AH68" i="154"/>
  <c r="AH93" i="155" s="1"/>
  <c r="AK63" i="154"/>
  <c r="AK88" i="155" s="1"/>
  <c r="AI63" i="154"/>
  <c r="AI88" i="155" s="1"/>
  <c r="AJ63" i="154"/>
  <c r="AJ88" i="155" s="1"/>
  <c r="AA94" i="154"/>
  <c r="AA146" i="155" s="1"/>
  <c r="AC94" i="154"/>
  <c r="AC146" i="155" s="1"/>
  <c r="Y94" i="154"/>
  <c r="Y146" i="155" s="1"/>
  <c r="AI94" i="154"/>
  <c r="AI146" i="155" s="1"/>
  <c r="AD94" i="154"/>
  <c r="AD146" i="155" s="1"/>
  <c r="AK94" i="154"/>
  <c r="AK146" i="155" s="1"/>
  <c r="AJ94" i="154"/>
  <c r="AJ146" i="155" s="1"/>
  <c r="AC84" i="154"/>
  <c r="AC136" i="155" s="1"/>
  <c r="AF84" i="154"/>
  <c r="AF136" i="155" s="1"/>
  <c r="AH84" i="154"/>
  <c r="AH136" i="155" s="1"/>
  <c r="V84" i="154"/>
  <c r="V136" i="155" s="1"/>
  <c r="Y84" i="154"/>
  <c r="Y136" i="155" s="1"/>
  <c r="AK84" i="154"/>
  <c r="AK136" i="155" s="1"/>
  <c r="AI84" i="154"/>
  <c r="AI136" i="155" s="1"/>
  <c r="AJ84" i="154"/>
  <c r="AJ136" i="155" s="1"/>
  <c r="T126" i="154"/>
  <c r="T205" i="155" s="1"/>
  <c r="AK126" i="154"/>
  <c r="AK205" i="155" s="1"/>
  <c r="U126" i="154"/>
  <c r="U205" i="155" s="1"/>
  <c r="AI126" i="154"/>
  <c r="AI205" i="155" s="1"/>
  <c r="AA126" i="154"/>
  <c r="AA205" i="155" s="1"/>
  <c r="AJ126" i="154"/>
  <c r="AJ205" i="155" s="1"/>
  <c r="AF124" i="154"/>
  <c r="AF203" i="155" s="1"/>
  <c r="AI124" i="154"/>
  <c r="AI203" i="155" s="1"/>
  <c r="AH124" i="154"/>
  <c r="AH203" i="155" s="1"/>
  <c r="AC184" i="154"/>
  <c r="AC317" i="155" s="1"/>
  <c r="AD184" i="154"/>
  <c r="AD317" i="155" s="1"/>
  <c r="AE184" i="154"/>
  <c r="AE317" i="155" s="1"/>
  <c r="AK184" i="154"/>
  <c r="AK317" i="155" s="1"/>
  <c r="V184" i="154"/>
  <c r="V317" i="155" s="1"/>
  <c r="W184" i="154"/>
  <c r="W317" i="155" s="1"/>
  <c r="X261" i="165"/>
  <c r="AD215" i="165"/>
  <c r="Y215" i="165"/>
  <c r="AC231" i="165"/>
  <c r="AA231" i="165"/>
  <c r="AK236" i="165"/>
  <c r="AK223" i="165"/>
  <c r="AJ221" i="165"/>
  <c r="AJ223" i="165"/>
  <c r="AG213" i="165"/>
  <c r="AK193" i="165"/>
  <c r="AI183" i="165"/>
  <c r="AG202" i="165"/>
  <c r="AG189" i="165"/>
  <c r="AG185" i="165"/>
  <c r="AG159" i="165"/>
  <c r="AH159" i="165"/>
  <c r="AJ128" i="165"/>
  <c r="AK128" i="165"/>
  <c r="AG128" i="165"/>
  <c r="AI128" i="165"/>
  <c r="AH128" i="165"/>
  <c r="AH88" i="165"/>
  <c r="AJ104" i="165"/>
  <c r="AI91" i="165"/>
  <c r="Z28" i="154"/>
  <c r="Z26" i="155" s="1"/>
  <c r="AK28" i="154"/>
  <c r="AK26" i="155" s="1"/>
  <c r="AG215" i="165"/>
  <c r="AI197" i="165"/>
  <c r="AH197" i="165"/>
  <c r="AI23" i="165"/>
  <c r="AK23" i="165"/>
  <c r="AC86" i="154"/>
  <c r="AC138" i="155" s="1"/>
  <c r="U86" i="154"/>
  <c r="U138" i="155" s="1"/>
  <c r="AF86" i="154"/>
  <c r="AF138" i="155" s="1"/>
  <c r="Y86" i="154"/>
  <c r="Y138" i="155" s="1"/>
  <c r="W86" i="154"/>
  <c r="W138" i="155" s="1"/>
  <c r="T86" i="154"/>
  <c r="T138" i="155" s="1"/>
  <c r="V86" i="154"/>
  <c r="V138" i="155" s="1"/>
  <c r="AI86" i="154"/>
  <c r="AI138" i="155" s="1"/>
  <c r="AK86" i="154"/>
  <c r="AK138" i="155" s="1"/>
  <c r="AA86" i="154"/>
  <c r="AA138" i="155" s="1"/>
  <c r="AH86" i="154"/>
  <c r="AH138" i="155" s="1"/>
  <c r="AB86" i="154"/>
  <c r="AB138" i="155" s="1"/>
  <c r="AD86" i="154"/>
  <c r="AD138" i="155" s="1"/>
  <c r="T134" i="154"/>
  <c r="T213" i="155" s="1"/>
  <c r="AG134" i="154"/>
  <c r="AG213" i="155" s="1"/>
  <c r="AK134" i="154"/>
  <c r="AK213" i="155" s="1"/>
  <c r="AI134" i="154"/>
  <c r="AI213" i="155" s="1"/>
  <c r="AJ134" i="154"/>
  <c r="AJ213" i="155" s="1"/>
  <c r="AI132" i="154"/>
  <c r="AI211" i="155" s="1"/>
  <c r="AH132" i="154"/>
  <c r="AH211" i="155" s="1"/>
  <c r="AI159" i="154"/>
  <c r="AI265" i="155" s="1"/>
  <c r="AJ159" i="154"/>
  <c r="AJ265" i="155" s="1"/>
  <c r="AK233" i="165"/>
  <c r="AI237" i="165"/>
  <c r="AI220" i="165"/>
  <c r="AK189" i="165"/>
  <c r="AH183" i="165"/>
  <c r="AG203" i="165"/>
  <c r="AK201" i="165"/>
  <c r="AK199" i="165"/>
  <c r="AJ199" i="165"/>
  <c r="AH130" i="165"/>
  <c r="AG130" i="165"/>
  <c r="AK130" i="165"/>
  <c r="AI130" i="165"/>
  <c r="AJ130" i="165"/>
  <c r="AJ112" i="165"/>
  <c r="AK112" i="165"/>
  <c r="AG112" i="165"/>
  <c r="AI112" i="165"/>
  <c r="AK25" i="165"/>
  <c r="AJ25" i="165"/>
  <c r="AK17" i="165"/>
  <c r="U34" i="154"/>
  <c r="U32" i="155" s="1"/>
  <c r="Y34" i="154"/>
  <c r="Y32" i="155" s="1"/>
  <c r="AI34" i="154"/>
  <c r="AI32" i="155" s="1"/>
  <c r="AC34" i="154"/>
  <c r="AC32" i="155" s="1"/>
  <c r="AK34" i="154"/>
  <c r="AK32" i="155" s="1"/>
  <c r="Y74" i="154"/>
  <c r="Y99" i="155" s="1"/>
  <c r="U74" i="154"/>
  <c r="U99" i="155" s="1"/>
  <c r="W74" i="154"/>
  <c r="W99" i="155" s="1"/>
  <c r="AD74" i="154"/>
  <c r="AD99" i="155" s="1"/>
  <c r="AB74" i="154"/>
  <c r="AB99" i="155" s="1"/>
  <c r="AE74" i="154"/>
  <c r="AE99" i="155" s="1"/>
  <c r="AJ74" i="154"/>
  <c r="AJ99" i="155" s="1"/>
  <c r="T74" i="154"/>
  <c r="T99" i="155" s="1"/>
  <c r="V74" i="154"/>
  <c r="V99" i="155" s="1"/>
  <c r="Z74" i="154"/>
  <c r="Z99" i="155" s="1"/>
  <c r="AH74" i="154"/>
  <c r="AH99" i="155" s="1"/>
  <c r="AK74" i="154"/>
  <c r="AK99" i="155" s="1"/>
  <c r="X98" i="154"/>
  <c r="X150" i="155" s="1"/>
  <c r="AB98" i="154"/>
  <c r="AB150" i="155" s="1"/>
  <c r="AF98" i="154"/>
  <c r="AF150" i="155" s="1"/>
  <c r="AI98" i="154"/>
  <c r="AI150" i="155" s="1"/>
  <c r="AI189" i="165"/>
  <c r="AH189" i="165"/>
  <c r="AJ73" i="165"/>
  <c r="AI73" i="165"/>
  <c r="V138" i="154"/>
  <c r="V217" i="155" s="1"/>
  <c r="AJ138" i="154"/>
  <c r="AJ217" i="155" s="1"/>
  <c r="AH138" i="154"/>
  <c r="AH217" i="155" s="1"/>
  <c r="AK138" i="154"/>
  <c r="AK217" i="155" s="1"/>
  <c r="AB148" i="154"/>
  <c r="AB254" i="155" s="1"/>
  <c r="AH148" i="154"/>
  <c r="AH254" i="155" s="1"/>
  <c r="AJ148" i="154"/>
  <c r="AJ254" i="155" s="1"/>
  <c r="AD148" i="154"/>
  <c r="AD254" i="155" s="1"/>
  <c r="AG148" i="154"/>
  <c r="AG254" i="155" s="1"/>
  <c r="AK148" i="154"/>
  <c r="AK254" i="155" s="1"/>
  <c r="AI148" i="154"/>
  <c r="AI254" i="155" s="1"/>
  <c r="AA145" i="154"/>
  <c r="AA251" i="155" s="1"/>
  <c r="AK145" i="154"/>
  <c r="AH145" i="154"/>
  <c r="AH251" i="155" s="1"/>
  <c r="AD256" i="165"/>
  <c r="AI233" i="165"/>
  <c r="AI213" i="165"/>
  <c r="AH229" i="165"/>
  <c r="AJ215" i="165"/>
  <c r="AI215" i="165"/>
  <c r="AK191" i="165"/>
  <c r="AI191" i="165"/>
  <c r="AJ191" i="165"/>
  <c r="AG191" i="165"/>
  <c r="AH191" i="165"/>
  <c r="AK179" i="165"/>
  <c r="AI179" i="165"/>
  <c r="AJ163" i="165"/>
  <c r="AK163" i="165"/>
  <c r="AJ155" i="165"/>
  <c r="AK155" i="165"/>
  <c r="AG132" i="165"/>
  <c r="AH114" i="165"/>
  <c r="AG114" i="165"/>
  <c r="AK114" i="165"/>
  <c r="AI114" i="165"/>
  <c r="AJ114" i="165"/>
  <c r="X27" i="154"/>
  <c r="X25" i="155" s="1"/>
  <c r="Z27" i="154"/>
  <c r="Z25" i="155" s="1"/>
  <c r="U27" i="154"/>
  <c r="U25" i="155" s="1"/>
  <c r="AD27" i="154"/>
  <c r="AD25" i="155" s="1"/>
  <c r="Y27" i="154"/>
  <c r="Y25" i="155" s="1"/>
  <c r="AA27" i="154"/>
  <c r="AA25" i="155" s="1"/>
  <c r="AG27" i="154"/>
  <c r="AG25" i="155" s="1"/>
  <c r="AK27" i="154"/>
  <c r="AK25" i="155" s="1"/>
  <c r="T27" i="154"/>
  <c r="T25" i="155" s="1"/>
  <c r="W27" i="154"/>
  <c r="W25" i="155" s="1"/>
  <c r="AB27" i="154"/>
  <c r="AB25" i="155" s="1"/>
  <c r="AE27" i="154"/>
  <c r="AE25" i="155" s="1"/>
  <c r="AJ101" i="154"/>
  <c r="AJ153" i="155" s="1"/>
  <c r="AK101" i="154"/>
  <c r="AK153" i="155" s="1"/>
  <c r="AK228" i="165"/>
  <c r="AK215" i="165"/>
  <c r="AJ229" i="165"/>
  <c r="AI229" i="165"/>
  <c r="AJ231" i="165"/>
  <c r="AI231" i="165"/>
  <c r="AG223" i="165"/>
  <c r="AH217" i="165"/>
  <c r="AK181" i="165"/>
  <c r="AJ205" i="165"/>
  <c r="AJ181" i="165"/>
  <c r="AI199" i="165"/>
  <c r="AH199" i="165"/>
  <c r="AI203" i="165"/>
  <c r="AG195" i="165"/>
  <c r="AG186" i="165"/>
  <c r="AK173" i="165"/>
  <c r="AJ168" i="165"/>
  <c r="AK165" i="165"/>
  <c r="AK157" i="165"/>
  <c r="AK149" i="165"/>
  <c r="AJ149" i="165"/>
  <c r="AH139" i="165"/>
  <c r="AG118" i="165"/>
  <c r="AK99" i="165"/>
  <c r="AJ102" i="165"/>
  <c r="AK67" i="165"/>
  <c r="X156" i="154"/>
  <c r="X262" i="155" s="1"/>
  <c r="AB156" i="154"/>
  <c r="AB262" i="155" s="1"/>
  <c r="AD156" i="154"/>
  <c r="AD262" i="155" s="1"/>
  <c r="Y156" i="154"/>
  <c r="Y262" i="155" s="1"/>
  <c r="AC156" i="154"/>
  <c r="AC262" i="155" s="1"/>
  <c r="U156" i="154"/>
  <c r="U262" i="155" s="1"/>
  <c r="AH156" i="154"/>
  <c r="AH262" i="155" s="1"/>
  <c r="AJ156" i="154"/>
  <c r="AJ262" i="155" s="1"/>
  <c r="AG156" i="154"/>
  <c r="AG262" i="155" s="1"/>
  <c r="AK156" i="154"/>
  <c r="AK262" i="155" s="1"/>
  <c r="AI156" i="154"/>
  <c r="AI262" i="155" s="1"/>
  <c r="AB118" i="154"/>
  <c r="AB197" i="155" s="1"/>
  <c r="AF169" i="154"/>
  <c r="AF275" i="155" s="1"/>
  <c r="X169" i="154"/>
  <c r="X275" i="155" s="1"/>
  <c r="AC159" i="154"/>
  <c r="AC265" i="155" s="1"/>
  <c r="AE157" i="154"/>
  <c r="AE263" i="155" s="1"/>
  <c r="AB157" i="154"/>
  <c r="AB263" i="155" s="1"/>
  <c r="AF217" i="154"/>
  <c r="AF377" i="155" s="1"/>
  <c r="T217" i="154"/>
  <c r="T377" i="155" s="1"/>
  <c r="X217" i="154"/>
  <c r="X377" i="155" s="1"/>
  <c r="AH173" i="165"/>
  <c r="AH165" i="165"/>
  <c r="AH157" i="165"/>
  <c r="AH149" i="165"/>
  <c r="AK138" i="165"/>
  <c r="AK122" i="165"/>
  <c r="AK131" i="154"/>
  <c r="AK210" i="155" s="1"/>
  <c r="AJ127" i="154"/>
  <c r="AJ206" i="155" s="1"/>
  <c r="AG138" i="165"/>
  <c r="AG122" i="165"/>
  <c r="AI96" i="165"/>
  <c r="AH80" i="165"/>
  <c r="AK71" i="165"/>
  <c r="AH22" i="154"/>
  <c r="AH20" i="155" s="1"/>
  <c r="AK36" i="165"/>
  <c r="AK20" i="165"/>
  <c r="X37" i="154"/>
  <c r="X35" i="155" s="1"/>
  <c r="Z29" i="154"/>
  <c r="Z27" i="155" s="1"/>
  <c r="Z23" i="154"/>
  <c r="Z21" i="155" s="1"/>
  <c r="AD23" i="154"/>
  <c r="AD21" i="155" s="1"/>
  <c r="AA23" i="154"/>
  <c r="AA21" i="155" s="1"/>
  <c r="AJ23" i="154"/>
  <c r="AJ21" i="155" s="1"/>
  <c r="V72" i="154"/>
  <c r="V97" i="155" s="1"/>
  <c r="AD72" i="154"/>
  <c r="AD97" i="155" s="1"/>
  <c r="U72" i="154"/>
  <c r="U97" i="155" s="1"/>
  <c r="AJ72" i="154"/>
  <c r="AJ97" i="155" s="1"/>
  <c r="U52" i="154"/>
  <c r="U77" i="155" s="1"/>
  <c r="X108" i="154"/>
  <c r="X160" i="155" s="1"/>
  <c r="T84" i="154"/>
  <c r="T136" i="155" s="1"/>
  <c r="AC136" i="154"/>
  <c r="AC215" i="155" s="1"/>
  <c r="Z136" i="154"/>
  <c r="Z215" i="155" s="1"/>
  <c r="U136" i="154"/>
  <c r="U215" i="155" s="1"/>
  <c r="V136" i="154"/>
  <c r="V215" i="155" s="1"/>
  <c r="X136" i="154"/>
  <c r="X215" i="155" s="1"/>
  <c r="AD121" i="154"/>
  <c r="AD200" i="155" s="1"/>
  <c r="AC219" i="154"/>
  <c r="AC379" i="155" s="1"/>
  <c r="X219" i="154"/>
  <c r="X379" i="155" s="1"/>
  <c r="AG219" i="154"/>
  <c r="AG379" i="155" s="1"/>
  <c r="T219" i="154"/>
  <c r="T379" i="155" s="1"/>
  <c r="U219" i="154"/>
  <c r="U379" i="155" s="1"/>
  <c r="AH237" i="165"/>
  <c r="AH221" i="165"/>
  <c r="AI192" i="165"/>
  <c r="AI167" i="165"/>
  <c r="AI159" i="165"/>
  <c r="AH154" i="165"/>
  <c r="AI151" i="165"/>
  <c r="AK136" i="165"/>
  <c r="AK120" i="165"/>
  <c r="AJ113" i="165"/>
  <c r="AJ118" i="154"/>
  <c r="AJ197" i="155" s="1"/>
  <c r="AI132" i="165"/>
  <c r="AI116" i="165"/>
  <c r="AH124" i="165"/>
  <c r="AH131" i="154"/>
  <c r="AH210" i="155" s="1"/>
  <c r="AG140" i="165"/>
  <c r="AH134" i="165"/>
  <c r="AH127" i="165"/>
  <c r="AG124" i="165"/>
  <c r="AH118" i="165"/>
  <c r="AK106" i="165"/>
  <c r="AK96" i="165"/>
  <c r="AI104" i="165"/>
  <c r="AH82" i="165"/>
  <c r="AH93" i="165"/>
  <c r="AK58" i="154"/>
  <c r="AK83" i="155" s="1"/>
  <c r="AH47" i="165"/>
  <c r="AK64" i="165"/>
  <c r="AJ41" i="165"/>
  <c r="AI41" i="165"/>
  <c r="AK27" i="165"/>
  <c r="Y41" i="154"/>
  <c r="Y39" i="155" s="1"/>
  <c r="AJ41" i="154"/>
  <c r="AJ39" i="155" s="1"/>
  <c r="AB41" i="154"/>
  <c r="AB39" i="155" s="1"/>
  <c r="AI41" i="154"/>
  <c r="AI39" i="155" s="1"/>
  <c r="AD36" i="154"/>
  <c r="AD34" i="155" s="1"/>
  <c r="W31" i="154"/>
  <c r="W29" i="155" s="1"/>
  <c r="AD31" i="154"/>
  <c r="AD29" i="155" s="1"/>
  <c r="U31" i="154"/>
  <c r="U29" i="155" s="1"/>
  <c r="AF31" i="154"/>
  <c r="AF29" i="155" s="1"/>
  <c r="AA22" i="154"/>
  <c r="AA20" i="155" s="1"/>
  <c r="X21" i="154"/>
  <c r="X19" i="155" s="1"/>
  <c r="AD21" i="154"/>
  <c r="AD19" i="155" s="1"/>
  <c r="AF21" i="154"/>
  <c r="AF19" i="155" s="1"/>
  <c r="W21" i="154"/>
  <c r="W19" i="155" s="1"/>
  <c r="AE19" i="154"/>
  <c r="AE17" i="155" s="1"/>
  <c r="AA70" i="154"/>
  <c r="AA95" i="155" s="1"/>
  <c r="AG70" i="154"/>
  <c r="AG95" i="155" s="1"/>
  <c r="AI61" i="154"/>
  <c r="AI86" i="155" s="1"/>
  <c r="X99" i="154"/>
  <c r="X151" i="155" s="1"/>
  <c r="AB99" i="154"/>
  <c r="AB151" i="155" s="1"/>
  <c r="Z99" i="154"/>
  <c r="Z151" i="155" s="1"/>
  <c r="AA99" i="154"/>
  <c r="AA151" i="155" s="1"/>
  <c r="AI99" i="154"/>
  <c r="AI151" i="155" s="1"/>
  <c r="AJ99" i="154"/>
  <c r="AJ151" i="155" s="1"/>
  <c r="T140" i="154"/>
  <c r="T219" i="155" s="1"/>
  <c r="AB140" i="154"/>
  <c r="AB219" i="155" s="1"/>
  <c r="AG125" i="154"/>
  <c r="AG204" i="155" s="1"/>
  <c r="U125" i="154"/>
  <c r="U204" i="155" s="1"/>
  <c r="AB125" i="154"/>
  <c r="AB204" i="155" s="1"/>
  <c r="W125" i="154"/>
  <c r="W204" i="155" s="1"/>
  <c r="AG120" i="154"/>
  <c r="AG199" i="155" s="1"/>
  <c r="T120" i="154"/>
  <c r="T199" i="155" s="1"/>
  <c r="Z120" i="154"/>
  <c r="Z199" i="155" s="1"/>
  <c r="AC120" i="154"/>
  <c r="AC199" i="155" s="1"/>
  <c r="V120" i="154"/>
  <c r="V199" i="155" s="1"/>
  <c r="X120" i="154"/>
  <c r="X199" i="155" s="1"/>
  <c r="AF117" i="154"/>
  <c r="AF196" i="155" s="1"/>
  <c r="V117" i="154"/>
  <c r="V196" i="155" s="1"/>
  <c r="Z193" i="154"/>
  <c r="Z326" i="155" s="1"/>
  <c r="T193" i="154"/>
  <c r="T326" i="155" s="1"/>
  <c r="T35" i="154"/>
  <c r="T33" i="155" s="1"/>
  <c r="X35" i="154"/>
  <c r="X33" i="155" s="1"/>
  <c r="AA35" i="154"/>
  <c r="AA33" i="155" s="1"/>
  <c r="AG35" i="154"/>
  <c r="AG33" i="155" s="1"/>
  <c r="AD29" i="154"/>
  <c r="AD27" i="155" s="1"/>
  <c r="AH29" i="154"/>
  <c r="AH27" i="155" s="1"/>
  <c r="AJ29" i="154"/>
  <c r="AJ27" i="155" s="1"/>
  <c r="U26" i="154"/>
  <c r="U24" i="155" s="1"/>
  <c r="Y26" i="154"/>
  <c r="Y24" i="155" s="1"/>
  <c r="AG19" i="154"/>
  <c r="AG17" i="155" s="1"/>
  <c r="X19" i="154"/>
  <c r="X17" i="155" s="1"/>
  <c r="AB19" i="154"/>
  <c r="AB17" i="155" s="1"/>
  <c r="W19" i="154"/>
  <c r="W17" i="155" s="1"/>
  <c r="AJ19" i="154"/>
  <c r="AJ17" i="155" s="1"/>
  <c r="Y19" i="154"/>
  <c r="Y17" i="155" s="1"/>
  <c r="AK19" i="154"/>
  <c r="AK17" i="155" s="1"/>
  <c r="U103" i="154"/>
  <c r="U155" i="155" s="1"/>
  <c r="V103" i="154"/>
  <c r="V155" i="155" s="1"/>
  <c r="AC103" i="154"/>
  <c r="AC155" i="155" s="1"/>
  <c r="AH103" i="154"/>
  <c r="AH155" i="155" s="1"/>
  <c r="AC90" i="154"/>
  <c r="AC142" i="155" s="1"/>
  <c r="V90" i="154"/>
  <c r="V142" i="155" s="1"/>
  <c r="AG90" i="154"/>
  <c r="AG142" i="155" s="1"/>
  <c r="AE90" i="154"/>
  <c r="AE142" i="155" s="1"/>
  <c r="AJ90" i="154"/>
  <c r="AJ142" i="155" s="1"/>
  <c r="U80" i="154"/>
  <c r="U132" i="155" s="1"/>
  <c r="Y80" i="154"/>
  <c r="Y132" i="155" s="1"/>
  <c r="AF80" i="154"/>
  <c r="AF132" i="155" s="1"/>
  <c r="AB80" i="154"/>
  <c r="AB132" i="155" s="1"/>
  <c r="AI80" i="154"/>
  <c r="AI132" i="155" s="1"/>
  <c r="X121" i="154"/>
  <c r="X200" i="155" s="1"/>
  <c r="AE121" i="154"/>
  <c r="AE200" i="155" s="1"/>
  <c r="V121" i="154"/>
  <c r="V200" i="155" s="1"/>
  <c r="AB121" i="154"/>
  <c r="AB200" i="155" s="1"/>
  <c r="U240" i="154"/>
  <c r="U400" i="155" s="1"/>
  <c r="AF240" i="154"/>
  <c r="AF400" i="155" s="1"/>
  <c r="AI36" i="154"/>
  <c r="AI34" i="155" s="1"/>
  <c r="AI35" i="165"/>
  <c r="AK35" i="165"/>
  <c r="V15" i="154"/>
  <c r="V13" i="155" s="1"/>
  <c r="AB71" i="154"/>
  <c r="AB96" i="155" s="1"/>
  <c r="X71" i="154"/>
  <c r="X96" i="155" s="1"/>
  <c r="T107" i="154"/>
  <c r="T159" i="155" s="1"/>
  <c r="AA107" i="154"/>
  <c r="AA159" i="155" s="1"/>
  <c r="V107" i="154"/>
  <c r="V159" i="155" s="1"/>
  <c r="X107" i="154"/>
  <c r="X159" i="155" s="1"/>
  <c r="T85" i="154"/>
  <c r="T137" i="155" s="1"/>
  <c r="AF85" i="154"/>
  <c r="AF137" i="155" s="1"/>
  <c r="AG119" i="154"/>
  <c r="AG198" i="155" s="1"/>
  <c r="AD119" i="154"/>
  <c r="AD198" i="155" s="1"/>
  <c r="AA174" i="154"/>
  <c r="AA280" i="155" s="1"/>
  <c r="Z174" i="154"/>
  <c r="Z280" i="155" s="1"/>
  <c r="AC174" i="154"/>
  <c r="AC280" i="155" s="1"/>
  <c r="W174" i="154"/>
  <c r="W280" i="155" s="1"/>
  <c r="Z165" i="154"/>
  <c r="Z271" i="155" s="1"/>
  <c r="AI201" i="165"/>
  <c r="AG194" i="165"/>
  <c r="AI185" i="165"/>
  <c r="AG178" i="165"/>
  <c r="AI157" i="165"/>
  <c r="AG169" i="165"/>
  <c r="AG161" i="165"/>
  <c r="AG153" i="165"/>
  <c r="AG145" i="165"/>
  <c r="AK127" i="154"/>
  <c r="AK206" i="155" s="1"/>
  <c r="AJ124" i="165"/>
  <c r="AH116" i="165"/>
  <c r="AK91" i="165"/>
  <c r="AI105" i="165"/>
  <c r="AI97" i="165"/>
  <c r="AI92" i="165"/>
  <c r="AG87" i="165"/>
  <c r="AJ84" i="165"/>
  <c r="AG79" i="165"/>
  <c r="AI79" i="165"/>
  <c r="AJ63" i="165"/>
  <c r="AH55" i="165"/>
  <c r="AJ36" i="154"/>
  <c r="AJ34" i="155" s="1"/>
  <c r="AH36" i="165"/>
  <c r="AJ13" i="165"/>
  <c r="AE41" i="154"/>
  <c r="AE39" i="155" s="1"/>
  <c r="AK38" i="154"/>
  <c r="AK36" i="155" s="1"/>
  <c r="AE35" i="154"/>
  <c r="AE33" i="155" s="1"/>
  <c r="T29" i="154"/>
  <c r="T27" i="155" s="1"/>
  <c r="AI24" i="154"/>
  <c r="AI22" i="155" s="1"/>
  <c r="AK24" i="154"/>
  <c r="AK22" i="155" s="1"/>
  <c r="W22" i="154"/>
  <c r="W20" i="155" s="1"/>
  <c r="X13" i="154"/>
  <c r="X11" i="155" s="1"/>
  <c r="AH13" i="154"/>
  <c r="AH11" i="155" s="1"/>
  <c r="AG75" i="154"/>
  <c r="AG100" i="155" s="1"/>
  <c r="AB73" i="154"/>
  <c r="AB98" i="155" s="1"/>
  <c r="AD73" i="154"/>
  <c r="AD98" i="155" s="1"/>
  <c r="AC73" i="154"/>
  <c r="AC98" i="155" s="1"/>
  <c r="AH73" i="154"/>
  <c r="AH98" i="155" s="1"/>
  <c r="AG73" i="154"/>
  <c r="AG98" i="155" s="1"/>
  <c r="AA46" i="154"/>
  <c r="AA71" i="155" s="1"/>
  <c r="AH46" i="154"/>
  <c r="AH71" i="155" s="1"/>
  <c r="AA93" i="154"/>
  <c r="AA145" i="155" s="1"/>
  <c r="U93" i="154"/>
  <c r="U145" i="155" s="1"/>
  <c r="AH93" i="154"/>
  <c r="AH145" i="155" s="1"/>
  <c r="T91" i="154"/>
  <c r="T143" i="155" s="1"/>
  <c r="AA81" i="154"/>
  <c r="AA133" i="155" s="1"/>
  <c r="U81" i="154"/>
  <c r="U133" i="155" s="1"/>
  <c r="AJ81" i="154"/>
  <c r="AJ133" i="155" s="1"/>
  <c r="AC114" i="154"/>
  <c r="AC193" i="155" s="1"/>
  <c r="AG114" i="154"/>
  <c r="AG193" i="155" s="1"/>
  <c r="Z114" i="154"/>
  <c r="Z193" i="155" s="1"/>
  <c r="AB112" i="154"/>
  <c r="AB191" i="155" s="1"/>
  <c r="U112" i="154"/>
  <c r="U191" i="155" s="1"/>
  <c r="V112" i="154"/>
  <c r="V191" i="155" s="1"/>
  <c r="Z112" i="154"/>
  <c r="Z191" i="155" s="1"/>
  <c r="AG112" i="154"/>
  <c r="AG191" i="155" s="1"/>
  <c r="X112" i="154"/>
  <c r="X191" i="155" s="1"/>
  <c r="AA169" i="154"/>
  <c r="AA275" i="155" s="1"/>
  <c r="AD190" i="154"/>
  <c r="AD323" i="155" s="1"/>
  <c r="AG190" i="154"/>
  <c r="AG323" i="155" s="1"/>
  <c r="AI200" i="165"/>
  <c r="AI184" i="165"/>
  <c r="AJ165" i="165"/>
  <c r="AI149" i="165"/>
  <c r="AI171" i="165"/>
  <c r="AI163" i="165"/>
  <c r="AI155" i="165"/>
  <c r="AI147" i="165"/>
  <c r="AK118" i="154"/>
  <c r="AK197" i="155" s="1"/>
  <c r="AJ140" i="165"/>
  <c r="AJ122" i="165"/>
  <c r="AH136" i="165"/>
  <c r="AH115" i="165"/>
  <c r="AH126" i="165"/>
  <c r="AJ80" i="165"/>
  <c r="AH96" i="165"/>
  <c r="AI100" i="165"/>
  <c r="AH94" i="165"/>
  <c r="AH66" i="165"/>
  <c r="AK70" i="165"/>
  <c r="AI26" i="154"/>
  <c r="AI24" i="155" s="1"/>
  <c r="AI40" i="154"/>
  <c r="AI38" i="155" s="1"/>
  <c r="AF40" i="154"/>
  <c r="AF38" i="155" s="1"/>
  <c r="AD35" i="154"/>
  <c r="AD33" i="155" s="1"/>
  <c r="AC23" i="154"/>
  <c r="AC21" i="155" s="1"/>
  <c r="AD20" i="154"/>
  <c r="AD18" i="155" s="1"/>
  <c r="AB72" i="154"/>
  <c r="AB97" i="155" s="1"/>
  <c r="AC108" i="154"/>
  <c r="AC160" i="155" s="1"/>
  <c r="W100" i="154"/>
  <c r="W152" i="155" s="1"/>
  <c r="V100" i="154"/>
  <c r="V152" i="155" s="1"/>
  <c r="V82" i="154"/>
  <c r="V134" i="155" s="1"/>
  <c r="AE80" i="154"/>
  <c r="AE132" i="155" s="1"/>
  <c r="AG136" i="154"/>
  <c r="AG215" i="155" s="1"/>
  <c r="W167" i="154"/>
  <c r="W273" i="155" s="1"/>
  <c r="Z167" i="154"/>
  <c r="Z273" i="155" s="1"/>
  <c r="U164" i="154"/>
  <c r="U270" i="155" s="1"/>
  <c r="AG164" i="154"/>
  <c r="AG270" i="155" s="1"/>
  <c r="AC164" i="154"/>
  <c r="AC270" i="155" s="1"/>
  <c r="AG192" i="154"/>
  <c r="AG325" i="155" s="1"/>
  <c r="X192" i="154"/>
  <c r="X325" i="155" s="1"/>
  <c r="AB192" i="154"/>
  <c r="AB325" i="155" s="1"/>
  <c r="AF238" i="154"/>
  <c r="AF398" i="155" s="1"/>
  <c r="X238" i="154"/>
  <c r="X398" i="155" s="1"/>
  <c r="AE238" i="154"/>
  <c r="AE398" i="155" s="1"/>
  <c r="U235" i="154"/>
  <c r="U395" i="155" s="1"/>
  <c r="AC235" i="154"/>
  <c r="AC395" i="155" s="1"/>
  <c r="AE235" i="154"/>
  <c r="AE395" i="155" s="1"/>
  <c r="T235" i="154"/>
  <c r="T395" i="155" s="1"/>
  <c r="X235" i="154"/>
  <c r="X395" i="155" s="1"/>
  <c r="Y235" i="154"/>
  <c r="Y395" i="155" s="1"/>
  <c r="AA235" i="154"/>
  <c r="AA395" i="155" s="1"/>
  <c r="U206" i="154"/>
  <c r="U339" i="155" s="1"/>
  <c r="Y206" i="154"/>
  <c r="Y339" i="155" s="1"/>
  <c r="AE206" i="154"/>
  <c r="AE339" i="155" s="1"/>
  <c r="U201" i="154"/>
  <c r="U334" i="155" s="1"/>
  <c r="V201" i="154"/>
  <c r="V334" i="155" s="1"/>
  <c r="X185" i="154"/>
  <c r="X318" i="155" s="1"/>
  <c r="AD185" i="154"/>
  <c r="AD318" i="155" s="1"/>
  <c r="Y264" i="154"/>
  <c r="Y451" i="155" s="1"/>
  <c r="AA264" i="154"/>
  <c r="AA451" i="155" s="1"/>
  <c r="AD264" i="154"/>
  <c r="AD451" i="155" s="1"/>
  <c r="U264" i="154"/>
  <c r="U451" i="155" s="1"/>
  <c r="AC264" i="154"/>
  <c r="AC451" i="155" s="1"/>
  <c r="AG264" i="154"/>
  <c r="AG451" i="155" s="1"/>
  <c r="AI98" i="165"/>
  <c r="AH90" i="165"/>
  <c r="AH58" i="165"/>
  <c r="AK35" i="154"/>
  <c r="AK33" i="155" s="1"/>
  <c r="AD14" i="154"/>
  <c r="AD12" i="155" s="1"/>
  <c r="U63" i="154"/>
  <c r="U88" i="155" s="1"/>
  <c r="AD106" i="154"/>
  <c r="AD158" i="155" s="1"/>
  <c r="AB104" i="154"/>
  <c r="AB156" i="155" s="1"/>
  <c r="Y102" i="154"/>
  <c r="Y154" i="155" s="1"/>
  <c r="AA102" i="154"/>
  <c r="AA154" i="155" s="1"/>
  <c r="V102" i="154"/>
  <c r="V154" i="155" s="1"/>
  <c r="AD102" i="154"/>
  <c r="AD154" i="155" s="1"/>
  <c r="T99" i="154"/>
  <c r="T151" i="155" s="1"/>
  <c r="AF94" i="154"/>
  <c r="AF146" i="155" s="1"/>
  <c r="T94" i="154"/>
  <c r="T146" i="155" s="1"/>
  <c r="AB94" i="154"/>
  <c r="AB146" i="155" s="1"/>
  <c r="X84" i="154"/>
  <c r="X136" i="155" s="1"/>
  <c r="AE84" i="154"/>
  <c r="AE136" i="155" s="1"/>
  <c r="Z82" i="154"/>
  <c r="Z134" i="155" s="1"/>
  <c r="AF139" i="154"/>
  <c r="AF218" i="155" s="1"/>
  <c r="U137" i="154"/>
  <c r="U216" i="155" s="1"/>
  <c r="V137" i="154"/>
  <c r="V216" i="155" s="1"/>
  <c r="AE137" i="154"/>
  <c r="AE216" i="155" s="1"/>
  <c r="Y131" i="154"/>
  <c r="Y210" i="155" s="1"/>
  <c r="AA131" i="154"/>
  <c r="AA210" i="155" s="1"/>
  <c r="T131" i="154"/>
  <c r="T210" i="155" s="1"/>
  <c r="AG173" i="154"/>
  <c r="AG279" i="155" s="1"/>
  <c r="AG203" i="154"/>
  <c r="AG336" i="155" s="1"/>
  <c r="U203" i="154"/>
  <c r="U336" i="155" s="1"/>
  <c r="AC203" i="154"/>
  <c r="AC336" i="155" s="1"/>
  <c r="AG195" i="154"/>
  <c r="AG328" i="155" s="1"/>
  <c r="Y195" i="154"/>
  <c r="Y328" i="155" s="1"/>
  <c r="AE195" i="154"/>
  <c r="AE328" i="155" s="1"/>
  <c r="X230" i="154"/>
  <c r="X390" i="155" s="1"/>
  <c r="AG230" i="154"/>
  <c r="AG390" i="155" s="1"/>
  <c r="T226" i="154"/>
  <c r="T386" i="155" s="1"/>
  <c r="AA211" i="154"/>
  <c r="AA371" i="155" s="1"/>
  <c r="V211" i="154"/>
  <c r="V371" i="155" s="1"/>
  <c r="W211" i="154"/>
  <c r="W371" i="155" s="1"/>
  <c r="AB211" i="154"/>
  <c r="AB371" i="155" s="1"/>
  <c r="AD211" i="154"/>
  <c r="AD371" i="155" s="1"/>
  <c r="AF211" i="154"/>
  <c r="AF371" i="155" s="1"/>
  <c r="Z267" i="154"/>
  <c r="Z454" i="155" s="1"/>
  <c r="AC267" i="154"/>
  <c r="AC454" i="155" s="1"/>
  <c r="X267" i="154"/>
  <c r="X454" i="155" s="1"/>
  <c r="AA267" i="154"/>
  <c r="AA454" i="155" s="1"/>
  <c r="AD267" i="154"/>
  <c r="AD454" i="155" s="1"/>
  <c r="AE239" i="154"/>
  <c r="AE399" i="155" s="1"/>
  <c r="U239" i="154"/>
  <c r="U399" i="155" s="1"/>
  <c r="AI39" i="165"/>
  <c r="AI37" i="165"/>
  <c r="AI34" i="165"/>
  <c r="AI31" i="165"/>
  <c r="AH26" i="165"/>
  <c r="AH23" i="165"/>
  <c r="AI21" i="165"/>
  <c r="AJ18" i="165"/>
  <c r="AI15" i="165"/>
  <c r="Y29" i="154"/>
  <c r="Y27" i="155" s="1"/>
  <c r="U29" i="154"/>
  <c r="U27" i="155" s="1"/>
  <c r="AF29" i="154"/>
  <c r="AF27" i="155" s="1"/>
  <c r="X29" i="154"/>
  <c r="X27" i="155" s="1"/>
  <c r="AA29" i="154"/>
  <c r="AA27" i="155" s="1"/>
  <c r="T21" i="154"/>
  <c r="T19" i="155" s="1"/>
  <c r="AJ15" i="154"/>
  <c r="AJ13" i="155" s="1"/>
  <c r="AA15" i="154"/>
  <c r="AA13" i="155" s="1"/>
  <c r="T15" i="154"/>
  <c r="T13" i="155" s="1"/>
  <c r="AG15" i="154"/>
  <c r="AG13" i="155" s="1"/>
  <c r="T71" i="154"/>
  <c r="T96" i="155" s="1"/>
  <c r="U64" i="154"/>
  <c r="U89" i="155" s="1"/>
  <c r="Y87" i="154"/>
  <c r="Y139" i="155" s="1"/>
  <c r="AA135" i="154"/>
  <c r="AA214" i="155" s="1"/>
  <c r="AC130" i="154"/>
  <c r="AC209" i="155" s="1"/>
  <c r="X117" i="154"/>
  <c r="X196" i="155" s="1"/>
  <c r="W166" i="154"/>
  <c r="W272" i="155" s="1"/>
  <c r="AC162" i="154"/>
  <c r="AC268" i="155" s="1"/>
  <c r="T162" i="154"/>
  <c r="T268" i="155" s="1"/>
  <c r="X162" i="154"/>
  <c r="X268" i="155" s="1"/>
  <c r="Z160" i="154"/>
  <c r="Z266" i="155" s="1"/>
  <c r="AB160" i="154"/>
  <c r="AB266" i="155" s="1"/>
  <c r="AA158" i="154"/>
  <c r="AA264" i="155" s="1"/>
  <c r="AD158" i="154"/>
  <c r="AD264" i="155" s="1"/>
  <c r="AA155" i="154"/>
  <c r="AA261" i="155" s="1"/>
  <c r="AC151" i="154"/>
  <c r="AC257" i="155" s="1"/>
  <c r="X181" i="154"/>
  <c r="X314" i="155" s="1"/>
  <c r="AG235" i="154"/>
  <c r="AG395" i="155" s="1"/>
  <c r="W269" i="154"/>
  <c r="W456" i="155" s="1"/>
  <c r="X269" i="154"/>
  <c r="X456" i="155" s="1"/>
  <c r="AD269" i="154"/>
  <c r="AD456" i="155" s="1"/>
  <c r="AH54" i="165"/>
  <c r="X40" i="154"/>
  <c r="X38" i="155" s="1"/>
  <c r="AD39" i="154"/>
  <c r="AD37" i="155" s="1"/>
  <c r="AC29" i="154"/>
  <c r="AC27" i="155" s="1"/>
  <c r="AE25" i="154"/>
  <c r="AE23" i="155" s="1"/>
  <c r="U25" i="154"/>
  <c r="U23" i="155" s="1"/>
  <c r="T23" i="154"/>
  <c r="T21" i="155" s="1"/>
  <c r="W18" i="154"/>
  <c r="W16" i="155" s="1"/>
  <c r="AG18" i="154"/>
  <c r="AG16" i="155" s="1"/>
  <c r="W16" i="154"/>
  <c r="W14" i="155" s="1"/>
  <c r="AD69" i="154"/>
  <c r="AD94" i="155" s="1"/>
  <c r="AA92" i="154"/>
  <c r="AA144" i="155" s="1"/>
  <c r="Y79" i="154"/>
  <c r="Y131" i="155" s="1"/>
  <c r="AD79" i="154"/>
  <c r="AD131" i="155" s="1"/>
  <c r="AC138" i="154"/>
  <c r="AC217" i="155" s="1"/>
  <c r="AC123" i="154"/>
  <c r="AC202" i="155" s="1"/>
  <c r="Y123" i="154"/>
  <c r="Y202" i="155" s="1"/>
  <c r="AF123" i="154"/>
  <c r="AF202" i="155" s="1"/>
  <c r="T123" i="154"/>
  <c r="T202" i="155" s="1"/>
  <c r="AA168" i="154"/>
  <c r="AA274" i="155" s="1"/>
  <c r="V159" i="154"/>
  <c r="V265" i="155" s="1"/>
  <c r="W151" i="154"/>
  <c r="W257" i="155" s="1"/>
  <c r="AA146" i="154"/>
  <c r="AA252" i="155" s="1"/>
  <c r="Z206" i="154"/>
  <c r="Z339" i="155" s="1"/>
  <c r="AG201" i="154"/>
  <c r="AG334" i="155" s="1"/>
  <c r="AC186" i="154"/>
  <c r="AC319" i="155" s="1"/>
  <c r="AG186" i="154"/>
  <c r="AG319" i="155" s="1"/>
  <c r="T186" i="154"/>
  <c r="T319" i="155" s="1"/>
  <c r="AB184" i="154"/>
  <c r="AB317" i="155" s="1"/>
  <c r="AC179" i="154"/>
  <c r="AC312" i="155" s="1"/>
  <c r="U179" i="154"/>
  <c r="U312" i="155" s="1"/>
  <c r="X179" i="154"/>
  <c r="X312" i="155" s="1"/>
  <c r="T179" i="154"/>
  <c r="T312" i="155" s="1"/>
  <c r="AE179" i="154"/>
  <c r="AE312" i="155" s="1"/>
  <c r="AB235" i="154"/>
  <c r="AB395" i="155" s="1"/>
  <c r="X233" i="154"/>
  <c r="X393" i="155" s="1"/>
  <c r="X273" i="154"/>
  <c r="X460" i="155" s="1"/>
  <c r="AC273" i="154"/>
  <c r="AC460" i="155" s="1"/>
  <c r="AD273" i="154"/>
  <c r="AD460" i="155" s="1"/>
  <c r="T273" i="154"/>
  <c r="T460" i="155" s="1"/>
  <c r="AG273" i="154"/>
  <c r="AG460" i="155" s="1"/>
  <c r="U273" i="154"/>
  <c r="U460" i="155" s="1"/>
  <c r="Y273" i="154"/>
  <c r="Y460" i="155" s="1"/>
  <c r="AB273" i="154"/>
  <c r="AB460" i="155" s="1"/>
  <c r="V264" i="154"/>
  <c r="V451" i="155" s="1"/>
  <c r="AE263" i="154"/>
  <c r="AE450" i="155" s="1"/>
  <c r="T263" i="154"/>
  <c r="T450" i="155" s="1"/>
  <c r="X263" i="154"/>
  <c r="X450" i="155" s="1"/>
  <c r="Z263" i="154"/>
  <c r="Z450" i="155" s="1"/>
  <c r="AB17" i="154"/>
  <c r="AB15" i="155" s="1"/>
  <c r="AF13" i="154"/>
  <c r="AF11" i="155" s="1"/>
  <c r="U73" i="154"/>
  <c r="U98" i="155" s="1"/>
  <c r="U56" i="154"/>
  <c r="U81" i="155" s="1"/>
  <c r="AD137" i="154"/>
  <c r="AD216" i="155" s="1"/>
  <c r="Z121" i="154"/>
  <c r="Z200" i="155" s="1"/>
  <c r="U118" i="154"/>
  <c r="U197" i="155" s="1"/>
  <c r="AA150" i="154"/>
  <c r="AA256" i="155" s="1"/>
  <c r="AA204" i="154"/>
  <c r="AA337" i="155" s="1"/>
  <c r="Z198" i="154"/>
  <c r="Z331" i="155" s="1"/>
  <c r="W195" i="154"/>
  <c r="W328" i="155" s="1"/>
  <c r="W194" i="154"/>
  <c r="W327" i="155" s="1"/>
  <c r="AG237" i="154"/>
  <c r="AG397" i="155" s="1"/>
  <c r="Z231" i="154"/>
  <c r="Z391" i="155" s="1"/>
  <c r="AB230" i="154"/>
  <c r="AB390" i="155" s="1"/>
  <c r="AE224" i="154"/>
  <c r="AE384" i="155" s="1"/>
  <c r="Z223" i="154"/>
  <c r="Z383" i="155" s="1"/>
  <c r="Z215" i="154"/>
  <c r="Z375" i="155" s="1"/>
  <c r="AC215" i="154"/>
  <c r="AC375" i="155" s="1"/>
  <c r="Y267" i="154"/>
  <c r="Y454" i="155" s="1"/>
  <c r="AD258" i="154"/>
  <c r="AD445" i="155" s="1"/>
  <c r="X251" i="154"/>
  <c r="X438" i="155" s="1"/>
  <c r="V251" i="154"/>
  <c r="V438" i="155" s="1"/>
  <c r="Z251" i="154"/>
  <c r="Z438" i="155" s="1"/>
  <c r="AD251" i="154"/>
  <c r="AD438" i="155" s="1"/>
  <c r="AD226" i="154"/>
  <c r="AD386" i="155" s="1"/>
  <c r="AB226" i="154"/>
  <c r="AB386" i="155" s="1"/>
  <c r="U226" i="154"/>
  <c r="U386" i="155" s="1"/>
  <c r="W226" i="154"/>
  <c r="W386" i="155" s="1"/>
  <c r="Y226" i="154"/>
  <c r="Y386" i="155" s="1"/>
  <c r="Y219" i="154"/>
  <c r="Y379" i="155" s="1"/>
  <c r="AF213" i="154"/>
  <c r="AF373" i="155" s="1"/>
  <c r="AB213" i="154"/>
  <c r="AB373" i="155" s="1"/>
  <c r="AC213" i="154"/>
  <c r="AC373" i="155" s="1"/>
  <c r="Z268" i="154"/>
  <c r="Z455" i="155" s="1"/>
  <c r="AF263" i="154"/>
  <c r="AF450" i="155" s="1"/>
  <c r="Y262" i="154"/>
  <c r="Y449" i="155" s="1"/>
  <c r="AC262" i="154"/>
  <c r="AC449" i="155" s="1"/>
  <c r="AD262" i="154"/>
  <c r="AD449" i="155" s="1"/>
  <c r="T251" i="154"/>
  <c r="T438" i="155" s="1"/>
  <c r="AI27" i="154"/>
  <c r="AI25" i="155" s="1"/>
  <c r="U15" i="154"/>
  <c r="U13" i="155" s="1"/>
  <c r="Y13" i="154"/>
  <c r="Y11" i="155" s="1"/>
  <c r="U47" i="154"/>
  <c r="U72" i="155" s="1"/>
  <c r="Z107" i="154"/>
  <c r="Z159" i="155" s="1"/>
  <c r="AA105" i="154"/>
  <c r="AA157" i="155" s="1"/>
  <c r="AD97" i="154"/>
  <c r="AD149" i="155" s="1"/>
  <c r="AB88" i="154"/>
  <c r="AB140" i="155" s="1"/>
  <c r="Z130" i="154"/>
  <c r="Z209" i="155" s="1"/>
  <c r="AA130" i="154"/>
  <c r="AA209" i="155" s="1"/>
  <c r="U128" i="154"/>
  <c r="U207" i="155" s="1"/>
  <c r="V173" i="154"/>
  <c r="V279" i="155" s="1"/>
  <c r="Z173" i="154"/>
  <c r="Z279" i="155" s="1"/>
  <c r="AF172" i="154"/>
  <c r="AF278" i="155" s="1"/>
  <c r="X172" i="154"/>
  <c r="X278" i="155" s="1"/>
  <c r="Z172" i="154"/>
  <c r="Z278" i="155" s="1"/>
  <c r="AD168" i="154"/>
  <c r="AD274" i="155" s="1"/>
  <c r="V166" i="154"/>
  <c r="V272" i="155" s="1"/>
  <c r="AE166" i="154"/>
  <c r="AE272" i="155" s="1"/>
  <c r="T159" i="154"/>
  <c r="T265" i="155" s="1"/>
  <c r="W159" i="154"/>
  <c r="W265" i="155" s="1"/>
  <c r="V158" i="154"/>
  <c r="V264" i="155" s="1"/>
  <c r="AF156" i="154"/>
  <c r="AF262" i="155" s="1"/>
  <c r="AB155" i="154"/>
  <c r="AB261" i="155" s="1"/>
  <c r="U204" i="154"/>
  <c r="U337" i="155" s="1"/>
  <c r="X199" i="154"/>
  <c r="X332" i="155" s="1"/>
  <c r="X190" i="154"/>
  <c r="X323" i="155" s="1"/>
  <c r="AB181" i="154"/>
  <c r="AB314" i="155" s="1"/>
  <c r="T240" i="154"/>
  <c r="T400" i="155" s="1"/>
  <c r="AD239" i="154"/>
  <c r="AD399" i="155" s="1"/>
  <c r="Y239" i="154"/>
  <c r="Y399" i="155" s="1"/>
  <c r="Z239" i="154"/>
  <c r="Z399" i="155" s="1"/>
  <c r="V231" i="154"/>
  <c r="V391" i="155" s="1"/>
  <c r="W231" i="154"/>
  <c r="W391" i="155" s="1"/>
  <c r="X213" i="154"/>
  <c r="X373" i="155" s="1"/>
  <c r="AB272" i="154"/>
  <c r="AB459" i="155" s="1"/>
  <c r="AD263" i="154"/>
  <c r="AD450" i="155" s="1"/>
  <c r="AG246" i="154"/>
  <c r="AG433" i="155" s="1"/>
  <c r="T246" i="154"/>
  <c r="T433" i="155" s="1"/>
  <c r="U246" i="154"/>
  <c r="U433" i="155" s="1"/>
  <c r="Y246" i="154"/>
  <c r="Y433" i="155" s="1"/>
  <c r="Z246" i="154"/>
  <c r="Z433" i="155" s="1"/>
  <c r="AB246" i="154"/>
  <c r="AB433" i="155" s="1"/>
  <c r="AD182" i="154"/>
  <c r="AD315" i="155" s="1"/>
  <c r="T182" i="154"/>
  <c r="T315" i="155" s="1"/>
  <c r="W182" i="154"/>
  <c r="W315" i="155" s="1"/>
  <c r="V181" i="154"/>
  <c r="V314" i="155" s="1"/>
  <c r="AB236" i="154"/>
  <c r="AB396" i="155" s="1"/>
  <c r="U236" i="154"/>
  <c r="U396" i="155" s="1"/>
  <c r="W236" i="154"/>
  <c r="W396" i="155" s="1"/>
  <c r="AD272" i="154"/>
  <c r="AD459" i="155" s="1"/>
  <c r="W272" i="154"/>
  <c r="W459" i="155" s="1"/>
  <c r="Z270" i="154"/>
  <c r="Z457" i="155" s="1"/>
  <c r="U270" i="154"/>
  <c r="U457" i="155" s="1"/>
  <c r="Y270" i="154"/>
  <c r="Y457" i="155" s="1"/>
  <c r="AD270" i="154"/>
  <c r="AD457" i="155" s="1"/>
  <c r="T258" i="154"/>
  <c r="T445" i="155" s="1"/>
  <c r="AB258" i="154"/>
  <c r="AB445" i="155" s="1"/>
  <c r="AE258" i="154"/>
  <c r="AE445" i="155" s="1"/>
  <c r="W258" i="154"/>
  <c r="W445" i="155" s="1"/>
  <c r="X258" i="154"/>
  <c r="X445" i="155" s="1"/>
  <c r="AA258" i="154"/>
  <c r="AA445" i="155" s="1"/>
  <c r="AC41" i="154"/>
  <c r="AC39" i="155" s="1"/>
  <c r="AK32" i="154"/>
  <c r="AK30" i="155" s="1"/>
  <c r="AG21" i="154"/>
  <c r="AG19" i="155" s="1"/>
  <c r="T16" i="154"/>
  <c r="T14" i="155" s="1"/>
  <c r="Y15" i="154"/>
  <c r="Y13" i="155" s="1"/>
  <c r="U13" i="154"/>
  <c r="U11" i="155" s="1"/>
  <c r="AA75" i="154"/>
  <c r="AA100" i="155" s="1"/>
  <c r="U55" i="154"/>
  <c r="U80" i="155" s="1"/>
  <c r="AD107" i="154"/>
  <c r="AD159" i="155" s="1"/>
  <c r="AF88" i="154"/>
  <c r="AF140" i="155" s="1"/>
  <c r="AI85" i="154"/>
  <c r="AI137" i="155" s="1"/>
  <c r="AE125" i="154"/>
  <c r="AE204" i="155" s="1"/>
  <c r="U121" i="154"/>
  <c r="U200" i="155" s="1"/>
  <c r="U114" i="154"/>
  <c r="U193" i="155" s="1"/>
  <c r="AE114" i="154"/>
  <c r="AE193" i="155" s="1"/>
  <c r="Y114" i="154"/>
  <c r="Y193" i="155" s="1"/>
  <c r="V113" i="154"/>
  <c r="V192" i="155" s="1"/>
  <c r="AG113" i="154"/>
  <c r="AG192" i="155" s="1"/>
  <c r="AC113" i="154"/>
  <c r="AC192" i="155" s="1"/>
  <c r="T156" i="154"/>
  <c r="T262" i="155" s="1"/>
  <c r="X151" i="154"/>
  <c r="X257" i="155" s="1"/>
  <c r="T151" i="154"/>
  <c r="T257" i="155" s="1"/>
  <c r="AC149" i="154"/>
  <c r="AC255" i="155" s="1"/>
  <c r="AF204" i="154"/>
  <c r="AF337" i="155" s="1"/>
  <c r="Y204" i="154"/>
  <c r="Y337" i="155" s="1"/>
  <c r="Y199" i="154"/>
  <c r="Y332" i="155" s="1"/>
  <c r="AB199" i="154"/>
  <c r="AB332" i="155" s="1"/>
  <c r="W196" i="154"/>
  <c r="W329" i="155" s="1"/>
  <c r="Y196" i="154"/>
  <c r="Y329" i="155" s="1"/>
  <c r="AG194" i="154"/>
  <c r="AG327" i="155" s="1"/>
  <c r="U194" i="154"/>
  <c r="U327" i="155" s="1"/>
  <c r="AC194" i="154"/>
  <c r="AC327" i="155" s="1"/>
  <c r="V194" i="154"/>
  <c r="V327" i="155" s="1"/>
  <c r="AD194" i="154"/>
  <c r="AD327" i="155" s="1"/>
  <c r="AA191" i="154"/>
  <c r="AA324" i="155" s="1"/>
  <c r="AC188" i="154"/>
  <c r="AC321" i="155" s="1"/>
  <c r="AC181" i="154"/>
  <c r="AC314" i="155" s="1"/>
  <c r="AD179" i="154"/>
  <c r="AD312" i="155" s="1"/>
  <c r="AC239" i="154"/>
  <c r="AC399" i="155" s="1"/>
  <c r="AF236" i="154"/>
  <c r="AF396" i="155" s="1"/>
  <c r="AA232" i="154"/>
  <c r="AA392" i="155" s="1"/>
  <c r="AC232" i="154"/>
  <c r="AC392" i="155" s="1"/>
  <c r="T228" i="154"/>
  <c r="T388" i="155" s="1"/>
  <c r="AE226" i="154"/>
  <c r="AE386" i="155" s="1"/>
  <c r="AF218" i="154"/>
  <c r="AF378" i="155" s="1"/>
  <c r="AB218" i="154"/>
  <c r="AB378" i="155" s="1"/>
  <c r="AD218" i="154"/>
  <c r="AD378" i="155" s="1"/>
  <c r="T216" i="154"/>
  <c r="T376" i="155" s="1"/>
  <c r="W214" i="154"/>
  <c r="W374" i="155" s="1"/>
  <c r="X214" i="154"/>
  <c r="X374" i="155" s="1"/>
  <c r="AF269" i="154"/>
  <c r="AF456" i="155" s="1"/>
  <c r="Z266" i="154"/>
  <c r="Z453" i="155" s="1"/>
  <c r="X266" i="154"/>
  <c r="X453" i="155" s="1"/>
  <c r="X211" i="154"/>
  <c r="X371" i="155" s="1"/>
  <c r="U267" i="154"/>
  <c r="U454" i="155" s="1"/>
  <c r="AC254" i="154"/>
  <c r="AC441" i="155" s="1"/>
  <c r="T254" i="154"/>
  <c r="T441" i="155" s="1"/>
  <c r="AG248" i="154"/>
  <c r="AG435" i="155" s="1"/>
  <c r="AA244" i="154"/>
  <c r="AA431" i="155" s="1"/>
  <c r="V127" i="154"/>
  <c r="V206" i="155" s="1"/>
  <c r="Y121" i="154"/>
  <c r="Y200" i="155" s="1"/>
  <c r="Y117" i="154"/>
  <c r="Y196" i="155" s="1"/>
  <c r="X164" i="154"/>
  <c r="X270" i="155" s="1"/>
  <c r="AF146" i="154"/>
  <c r="AF252" i="155" s="1"/>
  <c r="Z145" i="154"/>
  <c r="Z251" i="155" s="1"/>
  <c r="Z203" i="154"/>
  <c r="Z336" i="155" s="1"/>
  <c r="W230" i="154"/>
  <c r="W390" i="155" s="1"/>
  <c r="AD228" i="154"/>
  <c r="AD388" i="155" s="1"/>
  <c r="Z221" i="154"/>
  <c r="Z381" i="155" s="1"/>
  <c r="AB219" i="154"/>
  <c r="AB379" i="155" s="1"/>
  <c r="Z211" i="154"/>
  <c r="Z371" i="155" s="1"/>
  <c r="T267" i="154"/>
  <c r="T454" i="155" s="1"/>
  <c r="AD266" i="154"/>
  <c r="AD453" i="155" s="1"/>
  <c r="V259" i="154"/>
  <c r="V446" i="155" s="1"/>
  <c r="AB254" i="154"/>
  <c r="AB441" i="155" s="1"/>
  <c r="W252" i="154"/>
  <c r="W439" i="155" s="1"/>
  <c r="W249" i="154"/>
  <c r="W436" i="155" s="1"/>
  <c r="Y244" i="154"/>
  <c r="Y431" i="155" s="1"/>
  <c r="Y125" i="154"/>
  <c r="Y204" i="155" s="1"/>
  <c r="AA122" i="154"/>
  <c r="AA201" i="155" s="1"/>
  <c r="U120" i="154"/>
  <c r="U199" i="155" s="1"/>
  <c r="U115" i="154"/>
  <c r="U194" i="155" s="1"/>
  <c r="Z158" i="154"/>
  <c r="Z264" i="155" s="1"/>
  <c r="V156" i="154"/>
  <c r="V262" i="155" s="1"/>
  <c r="T148" i="154"/>
  <c r="T254" i="155" s="1"/>
  <c r="W204" i="154"/>
  <c r="W337" i="155" s="1"/>
  <c r="Z201" i="154"/>
  <c r="Z334" i="155" s="1"/>
  <c r="V190" i="154"/>
  <c r="V323" i="155" s="1"/>
  <c r="Y181" i="154"/>
  <c r="Y314" i="155" s="1"/>
  <c r="Y221" i="154"/>
  <c r="Y381" i="155" s="1"/>
  <c r="Y211" i="154"/>
  <c r="Y371" i="155" s="1"/>
  <c r="AF267" i="154"/>
  <c r="AF454" i="155" s="1"/>
  <c r="Z254" i="154"/>
  <c r="Z441" i="155" s="1"/>
  <c r="T252" i="154"/>
  <c r="T439" i="155" s="1"/>
  <c r="U249" i="154"/>
  <c r="U436" i="155" s="1"/>
  <c r="X247" i="154"/>
  <c r="X434" i="155" s="1"/>
  <c r="U244" i="154"/>
  <c r="U431" i="155" s="1"/>
  <c r="Z255" i="154"/>
  <c r="Z442" i="155" s="1"/>
  <c r="X254" i="154"/>
  <c r="X441" i="155" s="1"/>
  <c r="X252" i="154"/>
  <c r="X439" i="155" s="1"/>
  <c r="Y249" i="154"/>
  <c r="Y436" i="155" s="1"/>
  <c r="AA252" i="154"/>
  <c r="AA439" i="155" s="1"/>
  <c r="V246" i="154"/>
  <c r="V433" i="155" s="1"/>
  <c r="AC172" i="154"/>
  <c r="AC278" i="155" s="1"/>
  <c r="X170" i="154"/>
  <c r="X276" i="155" s="1"/>
  <c r="Z164" i="154"/>
  <c r="Z270" i="155" s="1"/>
  <c r="AG158" i="154"/>
  <c r="AG264" i="155" s="1"/>
  <c r="AD157" i="154"/>
  <c r="AD263" i="155" s="1"/>
  <c r="Z156" i="154"/>
  <c r="Z262" i="155" s="1"/>
  <c r="AC204" i="154"/>
  <c r="AC337" i="155" s="1"/>
  <c r="Z202" i="154"/>
  <c r="Z335" i="155" s="1"/>
  <c r="AA194" i="154"/>
  <c r="AA327" i="155" s="1"/>
  <c r="AB193" i="154"/>
  <c r="AB326" i="155" s="1"/>
  <c r="AD181" i="154"/>
  <c r="AD314" i="155" s="1"/>
  <c r="AC221" i="154"/>
  <c r="AC381" i="155" s="1"/>
  <c r="AC211" i="154"/>
  <c r="AC371" i="155" s="1"/>
  <c r="AG271" i="154"/>
  <c r="AG458" i="155" s="1"/>
  <c r="X255" i="154"/>
  <c r="X442" i="155" s="1"/>
  <c r="AF254" i="154"/>
  <c r="AF441" i="155" s="1"/>
  <c r="AC252" i="154"/>
  <c r="AC439" i="155" s="1"/>
  <c r="AE244" i="154"/>
  <c r="AE431" i="155" s="1"/>
  <c r="AJ371" i="165"/>
  <c r="Y440" i="165"/>
  <c r="AH440" i="165"/>
  <c r="AI440" i="165"/>
  <c r="U440" i="165"/>
  <c r="X440" i="165"/>
  <c r="AC440" i="165"/>
  <c r="Z440" i="165"/>
  <c r="AJ440" i="165"/>
  <c r="AK440" i="165"/>
  <c r="V440" i="165"/>
  <c r="AB440" i="165"/>
  <c r="AD440" i="165"/>
  <c r="AF440" i="165"/>
  <c r="AE440" i="165"/>
  <c r="AC432" i="165"/>
  <c r="AA432" i="165"/>
  <c r="AH432" i="165"/>
  <c r="AI432" i="165"/>
  <c r="AD432" i="165"/>
  <c r="X432" i="165"/>
  <c r="W432" i="165"/>
  <c r="AF432" i="165"/>
  <c r="AJ432" i="165"/>
  <c r="AK432" i="165"/>
  <c r="AE432" i="165"/>
  <c r="Y432" i="165"/>
  <c r="U432" i="165"/>
  <c r="T432" i="165"/>
  <c r="W424" i="165"/>
  <c r="AB424" i="165"/>
  <c r="AH424" i="165"/>
  <c r="AI424" i="165"/>
  <c r="Y424" i="165"/>
  <c r="Z424" i="165"/>
  <c r="AJ424" i="165"/>
  <c r="AK424" i="165"/>
  <c r="U424" i="165"/>
  <c r="T424" i="165"/>
  <c r="AC424" i="165"/>
  <c r="X424" i="165"/>
  <c r="AD424" i="165"/>
  <c r="AF424" i="165"/>
  <c r="Z416" i="165"/>
  <c r="AH416" i="165"/>
  <c r="AI416" i="165"/>
  <c r="AC416" i="165"/>
  <c r="AB416" i="165"/>
  <c r="V416" i="165"/>
  <c r="AF416" i="165"/>
  <c r="AJ416" i="165"/>
  <c r="AK416" i="165"/>
  <c r="AD416" i="165"/>
  <c r="T416" i="165"/>
  <c r="W416" i="165"/>
  <c r="X416" i="165"/>
  <c r="Y416" i="165"/>
  <c r="Z373" i="165"/>
  <c r="AD373" i="165"/>
  <c r="AJ373" i="165"/>
  <c r="AI373" i="165"/>
  <c r="AK373" i="165"/>
  <c r="AA373" i="165"/>
  <c r="Y373" i="165"/>
  <c r="AH373" i="165"/>
  <c r="AB373" i="165"/>
  <c r="AC373" i="165"/>
  <c r="U373" i="165"/>
  <c r="AF373" i="165"/>
  <c r="T373" i="165"/>
  <c r="AJ355" i="165"/>
  <c r="AD373" i="154"/>
  <c r="AD189" i="155" s="1"/>
  <c r="V373" i="154"/>
  <c r="V189" i="155" s="1"/>
  <c r="AI373" i="154"/>
  <c r="AI189" i="155" s="1"/>
  <c r="AF373" i="154"/>
  <c r="AF189" i="155" s="1"/>
  <c r="T373" i="154"/>
  <c r="T189" i="155" s="1"/>
  <c r="Z373" i="154"/>
  <c r="Z189" i="155" s="1"/>
  <c r="AH373" i="154"/>
  <c r="AH189" i="155" s="1"/>
  <c r="AB373" i="154"/>
  <c r="AB189" i="155" s="1"/>
  <c r="AG373" i="154"/>
  <c r="AG189" i="155" s="1"/>
  <c r="AK373" i="154"/>
  <c r="AK189" i="155" s="1"/>
  <c r="AB449" i="165"/>
  <c r="AE424" i="165"/>
  <c r="W373" i="165"/>
  <c r="AG440" i="165"/>
  <c r="AG432" i="165"/>
  <c r="AG424" i="165"/>
  <c r="AG416" i="165"/>
  <c r="X357" i="165"/>
  <c r="AC357" i="165"/>
  <c r="Y357" i="165"/>
  <c r="AE357" i="165"/>
  <c r="AJ357" i="165"/>
  <c r="Z357" i="165"/>
  <c r="U357" i="165"/>
  <c r="AI357" i="165"/>
  <c r="AK357" i="165"/>
  <c r="V357" i="165"/>
  <c r="AD357" i="165"/>
  <c r="W357" i="165"/>
  <c r="AB357" i="165"/>
  <c r="W323" i="154"/>
  <c r="W112" i="155" s="1"/>
  <c r="AC323" i="154"/>
  <c r="AC112" i="155" s="1"/>
  <c r="Y323" i="154"/>
  <c r="Y112" i="155" s="1"/>
  <c r="AE323" i="154"/>
  <c r="AE112" i="155" s="1"/>
  <c r="X323" i="154"/>
  <c r="X112" i="155" s="1"/>
  <c r="Z323" i="154"/>
  <c r="Z112" i="155" s="1"/>
  <c r="AJ323" i="154"/>
  <c r="AJ112" i="155" s="1"/>
  <c r="AD323" i="154"/>
  <c r="AD112" i="155" s="1"/>
  <c r="AI323" i="154"/>
  <c r="AI112" i="155" s="1"/>
  <c r="AK323" i="154"/>
  <c r="AK112" i="155" s="1"/>
  <c r="AF323" i="154"/>
  <c r="AF112" i="155" s="1"/>
  <c r="AH323" i="154"/>
  <c r="AH112" i="155" s="1"/>
  <c r="T323" i="154"/>
  <c r="T112" i="155" s="1"/>
  <c r="AG323" i="154"/>
  <c r="AG112" i="155" s="1"/>
  <c r="V424" i="165"/>
  <c r="X373" i="165"/>
  <c r="AE531" i="165"/>
  <c r="AE467" i="165"/>
  <c r="AJ467" i="165"/>
  <c r="Z467" i="165"/>
  <c r="AK467" i="165"/>
  <c r="U467" i="165"/>
  <c r="AB467" i="165"/>
  <c r="AC467" i="165"/>
  <c r="AF467" i="165"/>
  <c r="V467" i="165"/>
  <c r="T467" i="165"/>
  <c r="AG467" i="165"/>
  <c r="AH467" i="165"/>
  <c r="W467" i="165"/>
  <c r="AA467" i="165"/>
  <c r="U459" i="165"/>
  <c r="X459" i="165"/>
  <c r="AJ459" i="165"/>
  <c r="V459" i="165"/>
  <c r="T459" i="165"/>
  <c r="AK459" i="165"/>
  <c r="AD459" i="165"/>
  <c r="AB459" i="165"/>
  <c r="W459" i="165"/>
  <c r="AF459" i="165"/>
  <c r="AE459" i="165"/>
  <c r="AG459" i="165"/>
  <c r="AH459" i="165"/>
  <c r="Z459" i="165"/>
  <c r="T451" i="165"/>
  <c r="AB451" i="165"/>
  <c r="AJ451" i="165"/>
  <c r="U451" i="165"/>
  <c r="AK451" i="165"/>
  <c r="AE451" i="165"/>
  <c r="W451" i="165"/>
  <c r="Z451" i="165"/>
  <c r="X451" i="165"/>
  <c r="AG451" i="165"/>
  <c r="AH451" i="165"/>
  <c r="AC451" i="165"/>
  <c r="V451" i="165"/>
  <c r="U426" i="165"/>
  <c r="AD418" i="165"/>
  <c r="AH360" i="165"/>
  <c r="AG360" i="165"/>
  <c r="AK360" i="165"/>
  <c r="AB432" i="165"/>
  <c r="W505" i="165"/>
  <c r="AK497" i="165"/>
  <c r="AI489" i="165"/>
  <c r="X481" i="165"/>
  <c r="Y481" i="165"/>
  <c r="Z362" i="165"/>
  <c r="Z432" i="165"/>
  <c r="AD469" i="165"/>
  <c r="AJ461" i="165"/>
  <c r="AI346" i="165"/>
  <c r="AK334" i="165"/>
  <c r="AG281" i="154"/>
  <c r="AG43" i="155" s="1"/>
  <c r="V281" i="154"/>
  <c r="V43" i="155" s="1"/>
  <c r="AA281" i="154"/>
  <c r="AA43" i="155" s="1"/>
  <c r="W281" i="154"/>
  <c r="W43" i="155" s="1"/>
  <c r="AC281" i="154"/>
  <c r="AC43" i="155" s="1"/>
  <c r="AJ281" i="154"/>
  <c r="AJ43" i="155" s="1"/>
  <c r="Y281" i="154"/>
  <c r="Y43" i="155" s="1"/>
  <c r="AI281" i="154"/>
  <c r="AI43" i="155" s="1"/>
  <c r="AA416" i="165"/>
  <c r="V432" i="165"/>
  <c r="AE416" i="165"/>
  <c r="AA440" i="165"/>
  <c r="AA422" i="165"/>
  <c r="W422" i="165"/>
  <c r="W414" i="165"/>
  <c r="AI414" i="165"/>
  <c r="AJ373" i="154"/>
  <c r="AJ189" i="155" s="1"/>
  <c r="V336" i="165"/>
  <c r="AB336" i="165"/>
  <c r="AI336" i="165"/>
  <c r="AK336" i="165"/>
  <c r="W336" i="165"/>
  <c r="AC336" i="165"/>
  <c r="AE336" i="165"/>
  <c r="Z336" i="165"/>
  <c r="AH336" i="165"/>
  <c r="X336" i="165"/>
  <c r="AA336" i="165"/>
  <c r="AF336" i="165"/>
  <c r="AG336" i="165"/>
  <c r="T336" i="165"/>
  <c r="W328" i="165"/>
  <c r="AC328" i="165"/>
  <c r="AJ328" i="165"/>
  <c r="AI328" i="165"/>
  <c r="AK328" i="165"/>
  <c r="X328" i="165"/>
  <c r="AA328" i="165"/>
  <c r="Y328" i="165"/>
  <c r="T328" i="165"/>
  <c r="AG328" i="165"/>
  <c r="AD328" i="165"/>
  <c r="U328" i="165"/>
  <c r="W320" i="165"/>
  <c r="AJ320" i="165"/>
  <c r="Z320" i="165"/>
  <c r="AI320" i="165"/>
  <c r="U320" i="165"/>
  <c r="AG320" i="165"/>
  <c r="Y320" i="165"/>
  <c r="AF320" i="165"/>
  <c r="U312" i="165"/>
  <c r="Z312" i="165"/>
  <c r="AJ312" i="165"/>
  <c r="AI312" i="165"/>
  <c r="AK312" i="165"/>
  <c r="V312" i="165"/>
  <c r="AB312" i="165"/>
  <c r="AG312" i="165"/>
  <c r="AH312" i="165"/>
  <c r="AC500" i="165"/>
  <c r="X500" i="165"/>
  <c r="X427" i="165"/>
  <c r="AE454" i="165"/>
  <c r="X484" i="165"/>
  <c r="AE484" i="165"/>
  <c r="AF492" i="165"/>
  <c r="V492" i="165"/>
  <c r="AK427" i="165"/>
  <c r="AJ419" i="165"/>
  <c r="AK402" i="165"/>
  <c r="AK394" i="165"/>
  <c r="AK386" i="165"/>
  <c r="AK378" i="165"/>
  <c r="AI352" i="165"/>
  <c r="AH368" i="165"/>
  <c r="AK315" i="165"/>
  <c r="AI315" i="165"/>
  <c r="AH331" i="165"/>
  <c r="AH321" i="165"/>
  <c r="AI307" i="165"/>
  <c r="AG297" i="154"/>
  <c r="AG59" i="155" s="1"/>
  <c r="W307" i="154"/>
  <c r="W69" i="155" s="1"/>
  <c r="AA307" i="154"/>
  <c r="AA69" i="155" s="1"/>
  <c r="AE307" i="154"/>
  <c r="AE69" i="155" s="1"/>
  <c r="Y307" i="154"/>
  <c r="Y69" i="155" s="1"/>
  <c r="X307" i="154"/>
  <c r="X69" i="155" s="1"/>
  <c r="AC307" i="154"/>
  <c r="AC69" i="155" s="1"/>
  <c r="AD307" i="154"/>
  <c r="AD69" i="155" s="1"/>
  <c r="V307" i="154"/>
  <c r="V69" i="155" s="1"/>
  <c r="Y305" i="154"/>
  <c r="Y67" i="155" s="1"/>
  <c r="AE303" i="154"/>
  <c r="AE65" i="155" s="1"/>
  <c r="W303" i="154"/>
  <c r="W65" i="155" s="1"/>
  <c r="V302" i="154"/>
  <c r="V64" i="155" s="1"/>
  <c r="Z300" i="154"/>
  <c r="Z62" i="155" s="1"/>
  <c r="W294" i="154"/>
  <c r="W56" i="155" s="1"/>
  <c r="X287" i="154"/>
  <c r="X49" i="155" s="1"/>
  <c r="AD286" i="154"/>
  <c r="AD48" i="155" s="1"/>
  <c r="T286" i="154"/>
  <c r="T48" i="155" s="1"/>
  <c r="W279" i="154"/>
  <c r="W41" i="155" s="1"/>
  <c r="Y331" i="154"/>
  <c r="Y120" i="155" s="1"/>
  <c r="AD331" i="154"/>
  <c r="AD120" i="155" s="1"/>
  <c r="T331" i="154"/>
  <c r="T120" i="155" s="1"/>
  <c r="Z331" i="154"/>
  <c r="Z120" i="155" s="1"/>
  <c r="AF331" i="154"/>
  <c r="AF120" i="155" s="1"/>
  <c r="U331" i="154"/>
  <c r="U120" i="155" s="1"/>
  <c r="AA331" i="154"/>
  <c r="AA120" i="155" s="1"/>
  <c r="W331" i="154"/>
  <c r="W120" i="155" s="1"/>
  <c r="AC331" i="154"/>
  <c r="AC120" i="155" s="1"/>
  <c r="AD325" i="154"/>
  <c r="AD114" i="155" s="1"/>
  <c r="AJ325" i="154"/>
  <c r="AJ114" i="155" s="1"/>
  <c r="U325" i="154"/>
  <c r="U114" i="155" s="1"/>
  <c r="AA325" i="154"/>
  <c r="AA114" i="155" s="1"/>
  <c r="AG325" i="154"/>
  <c r="AG114" i="155" s="1"/>
  <c r="V325" i="154"/>
  <c r="V114" i="155" s="1"/>
  <c r="AB325" i="154"/>
  <c r="AB114" i="155" s="1"/>
  <c r="X325" i="154"/>
  <c r="X114" i="155" s="1"/>
  <c r="Z317" i="154"/>
  <c r="Z106" i="155" s="1"/>
  <c r="AC371" i="154"/>
  <c r="AC187" i="155" s="1"/>
  <c r="W371" i="154"/>
  <c r="W187" i="155" s="1"/>
  <c r="X448" i="165"/>
  <c r="T448" i="165"/>
  <c r="AA456" i="165"/>
  <c r="U464" i="165"/>
  <c r="X464" i="165"/>
  <c r="AB472" i="165"/>
  <c r="AB500" i="165"/>
  <c r="W500" i="165"/>
  <c r="AE384" i="165"/>
  <c r="AF419" i="165"/>
  <c r="Z435" i="165"/>
  <c r="AA484" i="165"/>
  <c r="AD484" i="165"/>
  <c r="AE492" i="165"/>
  <c r="AI500" i="165"/>
  <c r="AI492" i="165"/>
  <c r="AI484" i="165"/>
  <c r="AK384" i="165"/>
  <c r="AJ387" i="165"/>
  <c r="AH407" i="165"/>
  <c r="AK349" i="165"/>
  <c r="AJ368" i="165"/>
  <c r="AI368" i="165"/>
  <c r="AI349" i="165"/>
  <c r="AG352" i="165"/>
  <c r="AK346" i="165"/>
  <c r="AK331" i="165"/>
  <c r="AK313" i="165"/>
  <c r="AJ323" i="165"/>
  <c r="AI331" i="165"/>
  <c r="AK305" i="165"/>
  <c r="AJ283" i="165"/>
  <c r="AJ305" i="154"/>
  <c r="AJ67" i="155" s="1"/>
  <c r="AJ287" i="154"/>
  <c r="AJ49" i="155" s="1"/>
  <c r="AI289" i="154"/>
  <c r="AI51" i="155" s="1"/>
  <c r="AH300" i="154"/>
  <c r="AH62" i="155" s="1"/>
  <c r="AG299" i="165"/>
  <c r="AG291" i="165"/>
  <c r="AG283" i="165"/>
  <c r="AG289" i="154"/>
  <c r="AG51" i="155" s="1"/>
  <c r="AE305" i="154"/>
  <c r="AE67" i="155" s="1"/>
  <c r="AB302" i="154"/>
  <c r="AB64" i="155" s="1"/>
  <c r="W297" i="154"/>
  <c r="W59" i="155" s="1"/>
  <c r="AH296" i="154"/>
  <c r="AH58" i="155" s="1"/>
  <c r="AE294" i="154"/>
  <c r="AE56" i="155" s="1"/>
  <c r="AF291" i="154"/>
  <c r="AF53" i="155" s="1"/>
  <c r="V291" i="154"/>
  <c r="V53" i="155" s="1"/>
  <c r="AB291" i="154"/>
  <c r="AB53" i="155" s="1"/>
  <c r="X291" i="154"/>
  <c r="X53" i="155" s="1"/>
  <c r="AC291" i="154"/>
  <c r="AC53" i="155" s="1"/>
  <c r="T291" i="154"/>
  <c r="T53" i="155" s="1"/>
  <c r="Y291" i="154"/>
  <c r="Y53" i="155" s="1"/>
  <c r="AD291" i="154"/>
  <c r="AD53" i="155" s="1"/>
  <c r="AE289" i="154"/>
  <c r="AE51" i="155" s="1"/>
  <c r="V287" i="154"/>
  <c r="V49" i="155" s="1"/>
  <c r="AE279" i="154"/>
  <c r="AE41" i="155" s="1"/>
  <c r="Y333" i="154"/>
  <c r="Y122" i="155" s="1"/>
  <c r="Z325" i="154"/>
  <c r="Z114" i="155" s="1"/>
  <c r="W361" i="154"/>
  <c r="W177" i="155" s="1"/>
  <c r="AH361" i="154"/>
  <c r="AH177" i="155" s="1"/>
  <c r="AK361" i="154"/>
  <c r="AK177" i="155" s="1"/>
  <c r="AA361" i="154"/>
  <c r="AA177" i="155" s="1"/>
  <c r="V360" i="154"/>
  <c r="V176" i="155" s="1"/>
  <c r="AE360" i="154"/>
  <c r="AE176" i="155" s="1"/>
  <c r="T360" i="154"/>
  <c r="T176" i="155" s="1"/>
  <c r="AC360" i="154"/>
  <c r="AC176" i="155" s="1"/>
  <c r="W360" i="154"/>
  <c r="W176" i="155" s="1"/>
  <c r="X360" i="154"/>
  <c r="X176" i="155" s="1"/>
  <c r="AB360" i="154"/>
  <c r="AB176" i="155" s="1"/>
  <c r="U360" i="154"/>
  <c r="U176" i="155" s="1"/>
  <c r="AF360" i="154"/>
  <c r="AF176" i="155" s="1"/>
  <c r="AG360" i="154"/>
  <c r="AG176" i="155" s="1"/>
  <c r="AJ360" i="154"/>
  <c r="Y360" i="154"/>
  <c r="Y176" i="155" s="1"/>
  <c r="AA360" i="154"/>
  <c r="AA176" i="155" s="1"/>
  <c r="AA500" i="165"/>
  <c r="AD500" i="165"/>
  <c r="AD427" i="165"/>
  <c r="AD454" i="165"/>
  <c r="U454" i="165"/>
  <c r="AA462" i="165"/>
  <c r="U484" i="165"/>
  <c r="V484" i="165"/>
  <c r="T492" i="165"/>
  <c r="AJ500" i="165"/>
  <c r="AJ492" i="165"/>
  <c r="AJ484" i="165"/>
  <c r="AG500" i="165"/>
  <c r="AG492" i="165"/>
  <c r="AG484" i="165"/>
  <c r="AG482" i="165"/>
  <c r="AJ446" i="165"/>
  <c r="AH472" i="165"/>
  <c r="AH464" i="165"/>
  <c r="AH456" i="165"/>
  <c r="AH448" i="165"/>
  <c r="AH435" i="165"/>
  <c r="AH419" i="165"/>
  <c r="AG427" i="165"/>
  <c r="AK407" i="165"/>
  <c r="AJ402" i="165"/>
  <c r="AJ394" i="165"/>
  <c r="AJ386" i="165"/>
  <c r="AJ378" i="165"/>
  <c r="AI387" i="165"/>
  <c r="AJ358" i="165"/>
  <c r="AH365" i="165"/>
  <c r="AG373" i="165"/>
  <c r="AG357" i="165"/>
  <c r="AK339" i="165"/>
  <c r="AK321" i="165"/>
  <c r="AJ331" i="165"/>
  <c r="AJ313" i="165"/>
  <c r="AI339" i="165"/>
  <c r="AH299" i="165"/>
  <c r="AD305" i="154"/>
  <c r="AD67" i="155" s="1"/>
  <c r="U297" i="154"/>
  <c r="U59" i="155" s="1"/>
  <c r="W286" i="154"/>
  <c r="W48" i="155" s="1"/>
  <c r="AB286" i="154"/>
  <c r="AB48" i="155" s="1"/>
  <c r="X286" i="154"/>
  <c r="X48" i="155" s="1"/>
  <c r="AC286" i="154"/>
  <c r="AC48" i="155" s="1"/>
  <c r="AF286" i="154"/>
  <c r="AF48" i="155" s="1"/>
  <c r="U335" i="154"/>
  <c r="U124" i="155" s="1"/>
  <c r="W406" i="154"/>
  <c r="W249" i="155" s="1"/>
  <c r="AF406" i="154"/>
  <c r="AF249" i="155" s="1"/>
  <c r="U406" i="154"/>
  <c r="U249" i="155" s="1"/>
  <c r="AD406" i="154"/>
  <c r="AD249" i="155" s="1"/>
  <c r="AC406" i="154"/>
  <c r="AC249" i="155" s="1"/>
  <c r="T406" i="154"/>
  <c r="T249" i="155" s="1"/>
  <c r="AA406" i="154"/>
  <c r="AA249" i="155" s="1"/>
  <c r="V406" i="154"/>
  <c r="V249" i="155" s="1"/>
  <c r="AE406" i="154"/>
  <c r="AE249" i="155" s="1"/>
  <c r="X406" i="154"/>
  <c r="X249" i="155" s="1"/>
  <c r="AG406" i="154"/>
  <c r="AG249" i="155" s="1"/>
  <c r="Y406" i="154"/>
  <c r="Y249" i="155" s="1"/>
  <c r="Z406" i="154"/>
  <c r="Z249" i="155" s="1"/>
  <c r="W446" i="165"/>
  <c r="Y454" i="165"/>
  <c r="X462" i="165"/>
  <c r="T484" i="165"/>
  <c r="AA492" i="165"/>
  <c r="AC492" i="165"/>
  <c r="AK500" i="165"/>
  <c r="AK492" i="165"/>
  <c r="AK484" i="165"/>
  <c r="AI506" i="165"/>
  <c r="AI482" i="165"/>
  <c r="AI472" i="165"/>
  <c r="AI464" i="165"/>
  <c r="AI456" i="165"/>
  <c r="AI448" i="165"/>
  <c r="AG472" i="165"/>
  <c r="AG464" i="165"/>
  <c r="AG462" i="165"/>
  <c r="AG456" i="165"/>
  <c r="AG448" i="165"/>
  <c r="AG446" i="165"/>
  <c r="AK415" i="165"/>
  <c r="AI402" i="165"/>
  <c r="AI394" i="165"/>
  <c r="AI386" i="165"/>
  <c r="AI378" i="165"/>
  <c r="AK374" i="165"/>
  <c r="AK365" i="165"/>
  <c r="AK356" i="165"/>
  <c r="AI365" i="165"/>
  <c r="AI347" i="165"/>
  <c r="AK329" i="165"/>
  <c r="AJ339" i="165"/>
  <c r="AJ321" i="165"/>
  <c r="AI329" i="165"/>
  <c r="AG341" i="165"/>
  <c r="AG337" i="165"/>
  <c r="AG329" i="165"/>
  <c r="AG325" i="165"/>
  <c r="AG323" i="165"/>
  <c r="AG313" i="165"/>
  <c r="U305" i="154"/>
  <c r="U67" i="155" s="1"/>
  <c r="AE297" i="154"/>
  <c r="AE59" i="155" s="1"/>
  <c r="U318" i="154"/>
  <c r="U107" i="155" s="1"/>
  <c r="Y318" i="154"/>
  <c r="Y107" i="155" s="1"/>
  <c r="AC318" i="154"/>
  <c r="AC107" i="155" s="1"/>
  <c r="W318" i="154"/>
  <c r="W107" i="155" s="1"/>
  <c r="AA318" i="154"/>
  <c r="AA107" i="155" s="1"/>
  <c r="AE318" i="154"/>
  <c r="AE107" i="155" s="1"/>
  <c r="AB318" i="154"/>
  <c r="AB107" i="155" s="1"/>
  <c r="T318" i="154"/>
  <c r="T107" i="155" s="1"/>
  <c r="Z318" i="154"/>
  <c r="Z107" i="155" s="1"/>
  <c r="AF318" i="154"/>
  <c r="AF107" i="155" s="1"/>
  <c r="V318" i="154"/>
  <c r="V107" i="155" s="1"/>
  <c r="Y356" i="154"/>
  <c r="Y172" i="155" s="1"/>
  <c r="AB446" i="165"/>
  <c r="V446" i="165"/>
  <c r="V454" i="165"/>
  <c r="AE462" i="165"/>
  <c r="AF484" i="165"/>
  <c r="W492" i="165"/>
  <c r="AB492" i="165"/>
  <c r="AJ498" i="165"/>
  <c r="AJ490" i="165"/>
  <c r="AJ482" i="165"/>
  <c r="AH500" i="165"/>
  <c r="AH492" i="165"/>
  <c r="AH484" i="165"/>
  <c r="AH462" i="165"/>
  <c r="AH454" i="165"/>
  <c r="AH446" i="165"/>
  <c r="AI417" i="165"/>
  <c r="AJ400" i="165"/>
  <c r="AJ392" i="165"/>
  <c r="AJ384" i="165"/>
  <c r="AG402" i="165"/>
  <c r="AG400" i="165"/>
  <c r="AG394" i="165"/>
  <c r="AG392" i="165"/>
  <c r="AG386" i="165"/>
  <c r="AG384" i="165"/>
  <c r="AG378" i="165"/>
  <c r="AJ374" i="165"/>
  <c r="AJ347" i="165"/>
  <c r="AH372" i="165"/>
  <c r="AH363" i="165"/>
  <c r="AK337" i="165"/>
  <c r="AH305" i="165"/>
  <c r="AH297" i="165"/>
  <c r="AH289" i="165"/>
  <c r="AH281" i="165"/>
  <c r="AC305" i="154"/>
  <c r="AC67" i="155" s="1"/>
  <c r="U303" i="154"/>
  <c r="U65" i="155" s="1"/>
  <c r="Y303" i="154"/>
  <c r="Y65" i="155" s="1"/>
  <c r="AC303" i="154"/>
  <c r="AC65" i="155" s="1"/>
  <c r="T303" i="154"/>
  <c r="T65" i="155" s="1"/>
  <c r="AH303" i="154"/>
  <c r="AH65" i="155" s="1"/>
  <c r="AI303" i="154"/>
  <c r="AI65" i="155" s="1"/>
  <c r="V303" i="154"/>
  <c r="V65" i="155" s="1"/>
  <c r="AA303" i="154"/>
  <c r="AA65" i="155" s="1"/>
  <c r="AF303" i="154"/>
  <c r="AF65" i="155" s="1"/>
  <c r="X303" i="154"/>
  <c r="X65" i="155" s="1"/>
  <c r="AD303" i="154"/>
  <c r="AD65" i="155" s="1"/>
  <c r="X300" i="154"/>
  <c r="X62" i="155" s="1"/>
  <c r="T300" i="154"/>
  <c r="T62" i="155" s="1"/>
  <c r="AA294" i="154"/>
  <c r="AA56" i="155" s="1"/>
  <c r="T294" i="154"/>
  <c r="T56" i="155" s="1"/>
  <c r="AC294" i="154"/>
  <c r="AC56" i="155" s="1"/>
  <c r="Y294" i="154"/>
  <c r="Y56" i="155" s="1"/>
  <c r="AD294" i="154"/>
  <c r="AD56" i="155" s="1"/>
  <c r="AG294" i="154"/>
  <c r="AG56" i="155" s="1"/>
  <c r="AF294" i="154"/>
  <c r="AF56" i="155" s="1"/>
  <c r="AB294" i="154"/>
  <c r="AB56" i="155" s="1"/>
  <c r="T289" i="154"/>
  <c r="T51" i="155" s="1"/>
  <c r="X289" i="154"/>
  <c r="X51" i="155" s="1"/>
  <c r="AB289" i="154"/>
  <c r="AB51" i="155" s="1"/>
  <c r="AF289" i="154"/>
  <c r="AF51" i="155" s="1"/>
  <c r="Y289" i="154"/>
  <c r="Y51" i="155" s="1"/>
  <c r="AK289" i="154"/>
  <c r="AK51" i="155" s="1"/>
  <c r="V289" i="154"/>
  <c r="V51" i="155" s="1"/>
  <c r="AA289" i="154"/>
  <c r="AA51" i="155" s="1"/>
  <c r="W289" i="154"/>
  <c r="W51" i="155" s="1"/>
  <c r="AD289" i="154"/>
  <c r="AD51" i="155" s="1"/>
  <c r="U284" i="154"/>
  <c r="U46" i="155" s="1"/>
  <c r="AD284" i="154"/>
  <c r="AD46" i="155" s="1"/>
  <c r="W284" i="154"/>
  <c r="W46" i="155" s="1"/>
  <c r="AB284" i="154"/>
  <c r="AB46" i="155" s="1"/>
  <c r="X284" i="154"/>
  <c r="X46" i="155" s="1"/>
  <c r="T284" i="154"/>
  <c r="T46" i="155" s="1"/>
  <c r="Z284" i="154"/>
  <c r="Z46" i="155" s="1"/>
  <c r="AE284" i="154"/>
  <c r="AE46" i="155" s="1"/>
  <c r="U279" i="154"/>
  <c r="U41" i="155" s="1"/>
  <c r="Y279" i="154"/>
  <c r="Y41" i="155" s="1"/>
  <c r="AC279" i="154"/>
  <c r="AC41" i="155" s="1"/>
  <c r="Z279" i="154"/>
  <c r="Z41" i="155" s="1"/>
  <c r="X279" i="154"/>
  <c r="X41" i="155" s="1"/>
  <c r="AH279" i="154"/>
  <c r="AH41" i="155" s="1"/>
  <c r="AI279" i="154"/>
  <c r="AD279" i="154"/>
  <c r="AD41" i="155" s="1"/>
  <c r="AG279" i="154"/>
  <c r="AG41" i="155" s="1"/>
  <c r="W317" i="154"/>
  <c r="W106" i="155" s="1"/>
  <c r="AC317" i="154"/>
  <c r="AC106" i="155" s="1"/>
  <c r="X317" i="154"/>
  <c r="X106" i="155" s="1"/>
  <c r="AD317" i="154"/>
  <c r="AD106" i="155" s="1"/>
  <c r="Y317" i="154"/>
  <c r="Y106" i="155" s="1"/>
  <c r="AE317" i="154"/>
  <c r="AE106" i="155" s="1"/>
  <c r="W314" i="154"/>
  <c r="W103" i="155" s="1"/>
  <c r="AA314" i="154"/>
  <c r="AA103" i="155" s="1"/>
  <c r="AE314" i="154"/>
  <c r="AE103" i="155" s="1"/>
  <c r="U314" i="154"/>
  <c r="U103" i="155" s="1"/>
  <c r="Y314" i="154"/>
  <c r="Y103" i="155" s="1"/>
  <c r="AC314" i="154"/>
  <c r="AC103" i="155" s="1"/>
  <c r="X314" i="154"/>
  <c r="X103" i="155" s="1"/>
  <c r="T314" i="154"/>
  <c r="T103" i="155" s="1"/>
  <c r="Z314" i="154"/>
  <c r="Z103" i="155" s="1"/>
  <c r="AF314" i="154"/>
  <c r="AF103" i="155" s="1"/>
  <c r="V314" i="154"/>
  <c r="V103" i="155" s="1"/>
  <c r="AB314" i="154"/>
  <c r="AB103" i="155" s="1"/>
  <c r="V397" i="154"/>
  <c r="V240" i="155" s="1"/>
  <c r="W397" i="154"/>
  <c r="W240" i="155" s="1"/>
  <c r="AC397" i="154"/>
  <c r="AC240" i="155" s="1"/>
  <c r="AE397" i="154"/>
  <c r="AE240" i="155" s="1"/>
  <c r="AK370" i="165"/>
  <c r="AG295" i="154"/>
  <c r="AG57" i="155" s="1"/>
  <c r="V295" i="154"/>
  <c r="V57" i="155" s="1"/>
  <c r="AA295" i="154"/>
  <c r="AA57" i="155" s="1"/>
  <c r="AF295" i="154"/>
  <c r="AF57" i="155" s="1"/>
  <c r="W295" i="154"/>
  <c r="W57" i="155" s="1"/>
  <c r="Z294" i="154"/>
  <c r="Z56" i="155" s="1"/>
  <c r="AC292" i="154"/>
  <c r="AC54" i="155" s="1"/>
  <c r="Y292" i="154"/>
  <c r="Y54" i="155" s="1"/>
  <c r="AD292" i="154"/>
  <c r="AD54" i="155" s="1"/>
  <c r="U292" i="154"/>
  <c r="U54" i="155" s="1"/>
  <c r="Z292" i="154"/>
  <c r="Z54" i="155" s="1"/>
  <c r="U287" i="154"/>
  <c r="U49" i="155" s="1"/>
  <c r="Y287" i="154"/>
  <c r="Y49" i="155" s="1"/>
  <c r="AC287" i="154"/>
  <c r="AC49" i="155" s="1"/>
  <c r="AA287" i="154"/>
  <c r="AA49" i="155" s="1"/>
  <c r="AD287" i="154"/>
  <c r="AD49" i="155" s="1"/>
  <c r="AH287" i="154"/>
  <c r="AH49" i="155" s="1"/>
  <c r="AI287" i="154"/>
  <c r="AI49" i="155" s="1"/>
  <c r="T287" i="154"/>
  <c r="T49" i="155" s="1"/>
  <c r="AF287" i="154"/>
  <c r="AF49" i="155" s="1"/>
  <c r="W287" i="154"/>
  <c r="W49" i="155" s="1"/>
  <c r="AB287" i="154"/>
  <c r="AB49" i="155" s="1"/>
  <c r="U333" i="154"/>
  <c r="U122" i="155" s="1"/>
  <c r="AB333" i="154"/>
  <c r="AB122" i="155" s="1"/>
  <c r="X333" i="154"/>
  <c r="X122" i="155" s="1"/>
  <c r="AD333" i="154"/>
  <c r="AD122" i="155" s="1"/>
  <c r="U321" i="154"/>
  <c r="U110" i="155" s="1"/>
  <c r="X369" i="154"/>
  <c r="X185" i="155" s="1"/>
  <c r="AD369" i="154"/>
  <c r="AD185" i="155" s="1"/>
  <c r="AB369" i="154"/>
  <c r="AB185" i="155" s="1"/>
  <c r="AG369" i="154"/>
  <c r="AG185" i="155" s="1"/>
  <c r="AH369" i="154"/>
  <c r="AH185" i="155" s="1"/>
  <c r="AK369" i="154"/>
  <c r="AK185" i="155" s="1"/>
  <c r="AF369" i="154"/>
  <c r="AF185" i="155" s="1"/>
  <c r="Z369" i="154"/>
  <c r="Z185" i="155" s="1"/>
  <c r="AF448" i="165"/>
  <c r="AC448" i="165"/>
  <c r="V456" i="165"/>
  <c r="W456" i="165"/>
  <c r="AA464" i="165"/>
  <c r="U472" i="165"/>
  <c r="X472" i="165"/>
  <c r="Z384" i="165"/>
  <c r="T392" i="165"/>
  <c r="V419" i="165"/>
  <c r="AF427" i="165"/>
  <c r="U446" i="165"/>
  <c r="V462" i="165"/>
  <c r="Y470" i="165"/>
  <c r="Z484" i="165"/>
  <c r="X492" i="165"/>
  <c r="X382" i="165"/>
  <c r="Z425" i="165"/>
  <c r="AK361" i="165"/>
  <c r="AJ363" i="165"/>
  <c r="AG365" i="165"/>
  <c r="AG349" i="165"/>
  <c r="AK326" i="165"/>
  <c r="AI326" i="165"/>
  <c r="AK333" i="165"/>
  <c r="AK317" i="165"/>
  <c r="AK281" i="165"/>
  <c r="AK303" i="154"/>
  <c r="AK65" i="155" s="1"/>
  <c r="AJ305" i="165"/>
  <c r="AI281" i="165"/>
  <c r="AI292" i="154"/>
  <c r="AI54" i="155" s="1"/>
  <c r="AG302" i="154"/>
  <c r="AG64" i="155" s="1"/>
  <c r="AG292" i="154"/>
  <c r="AG54" i="155" s="1"/>
  <c r="AG286" i="154"/>
  <c r="AG48" i="155" s="1"/>
  <c r="Z307" i="154"/>
  <c r="Z69" i="155" s="1"/>
  <c r="T305" i="154"/>
  <c r="T67" i="155" s="1"/>
  <c r="X305" i="154"/>
  <c r="X67" i="155" s="1"/>
  <c r="AB305" i="154"/>
  <c r="AB67" i="155" s="1"/>
  <c r="AF305" i="154"/>
  <c r="AF67" i="155" s="1"/>
  <c r="AA305" i="154"/>
  <c r="AA67" i="155" s="1"/>
  <c r="V305" i="154"/>
  <c r="V67" i="155" s="1"/>
  <c r="AK305" i="154"/>
  <c r="AK67" i="155" s="1"/>
  <c r="W305" i="154"/>
  <c r="W67" i="155" s="1"/>
  <c r="AF302" i="154"/>
  <c r="AF64" i="155" s="1"/>
  <c r="AA300" i="154"/>
  <c r="AA62" i="155" s="1"/>
  <c r="Y297" i="154"/>
  <c r="Y59" i="155" s="1"/>
  <c r="X294" i="154"/>
  <c r="X56" i="155" s="1"/>
  <c r="AA292" i="154"/>
  <c r="AA54" i="155" s="1"/>
  <c r="Z287" i="154"/>
  <c r="Z49" i="155" s="1"/>
  <c r="AE286" i="154"/>
  <c r="AE48" i="155" s="1"/>
  <c r="U286" i="154"/>
  <c r="U48" i="155" s="1"/>
  <c r="Y284" i="154"/>
  <c r="Y46" i="155" s="1"/>
  <c r="T280" i="154"/>
  <c r="T42" i="155" s="1"/>
  <c r="AI280" i="154"/>
  <c r="AI42" i="155" s="1"/>
  <c r="Y335" i="154"/>
  <c r="Y124" i="155" s="1"/>
  <c r="AE333" i="154"/>
  <c r="AE122" i="155" s="1"/>
  <c r="AF325" i="154"/>
  <c r="AF114" i="155" s="1"/>
  <c r="X318" i="154"/>
  <c r="X107" i="155" s="1"/>
  <c r="AD314" i="154"/>
  <c r="AD103" i="155" s="1"/>
  <c r="AE364" i="154"/>
  <c r="AE180" i="155" s="1"/>
  <c r="AF357" i="154"/>
  <c r="AF173" i="155" s="1"/>
  <c r="T357" i="154"/>
  <c r="T173" i="155" s="1"/>
  <c r="Z357" i="154"/>
  <c r="Z173" i="155" s="1"/>
  <c r="U357" i="154"/>
  <c r="U173" i="155" s="1"/>
  <c r="AB357" i="154"/>
  <c r="AB173" i="155" s="1"/>
  <c r="V357" i="154"/>
  <c r="V173" i="155" s="1"/>
  <c r="X357" i="154"/>
  <c r="X173" i="155" s="1"/>
  <c r="AI357" i="154"/>
  <c r="AI173" i="155" s="1"/>
  <c r="AD357" i="154"/>
  <c r="AD173" i="155" s="1"/>
  <c r="T389" i="154"/>
  <c r="T232" i="155" s="1"/>
  <c r="X389" i="154"/>
  <c r="X232" i="155" s="1"/>
  <c r="AB389" i="154"/>
  <c r="AB232" i="155" s="1"/>
  <c r="AF389" i="154"/>
  <c r="AF232" i="155" s="1"/>
  <c r="U389" i="154"/>
  <c r="U232" i="155" s="1"/>
  <c r="Y389" i="154"/>
  <c r="Y232" i="155" s="1"/>
  <c r="V389" i="154"/>
  <c r="V232" i="155" s="1"/>
  <c r="AA389" i="154"/>
  <c r="AA232" i="155" s="1"/>
  <c r="AG389" i="154"/>
  <c r="AG232" i="155" s="1"/>
  <c r="AC389" i="154"/>
  <c r="AC232" i="155" s="1"/>
  <c r="AD389" i="154"/>
  <c r="AD232" i="155" s="1"/>
  <c r="W389" i="154"/>
  <c r="W232" i="155" s="1"/>
  <c r="Z389" i="154"/>
  <c r="Z232" i="155" s="1"/>
  <c r="AE389" i="154"/>
  <c r="AE232" i="155" s="1"/>
  <c r="U302" i="154"/>
  <c r="U64" i="155" s="1"/>
  <c r="AD302" i="154"/>
  <c r="AD64" i="155" s="1"/>
  <c r="AD297" i="154"/>
  <c r="AD59" i="155" s="1"/>
  <c r="U295" i="154"/>
  <c r="U57" i="155" s="1"/>
  <c r="Y295" i="154"/>
  <c r="Y57" i="155" s="1"/>
  <c r="AC295" i="154"/>
  <c r="AC57" i="155" s="1"/>
  <c r="AB295" i="154"/>
  <c r="AB57" i="155" s="1"/>
  <c r="AF282" i="154"/>
  <c r="AF44" i="155" s="1"/>
  <c r="T281" i="154"/>
  <c r="T43" i="155" s="1"/>
  <c r="X281" i="154"/>
  <c r="X43" i="155" s="1"/>
  <c r="AB281" i="154"/>
  <c r="AB43" i="155" s="1"/>
  <c r="AF281" i="154"/>
  <c r="AF43" i="155" s="1"/>
  <c r="V333" i="154"/>
  <c r="V122" i="155" s="1"/>
  <c r="AA333" i="154"/>
  <c r="AA122" i="155" s="1"/>
  <c r="AA332" i="154"/>
  <c r="AA121" i="155" s="1"/>
  <c r="V323" i="154"/>
  <c r="V112" i="155" s="1"/>
  <c r="AB322" i="154"/>
  <c r="AB111" i="155" s="1"/>
  <c r="V322" i="154"/>
  <c r="V111" i="155" s="1"/>
  <c r="AC319" i="154"/>
  <c r="AC108" i="155" s="1"/>
  <c r="Y315" i="154"/>
  <c r="Y104" i="155" s="1"/>
  <c r="AD315" i="154"/>
  <c r="AD104" i="155" s="1"/>
  <c r="Z313" i="154"/>
  <c r="Z102" i="155" s="1"/>
  <c r="X374" i="154"/>
  <c r="X190" i="155" s="1"/>
  <c r="T371" i="154"/>
  <c r="T187" i="155" s="1"/>
  <c r="X371" i="154"/>
  <c r="X187" i="155" s="1"/>
  <c r="AB371" i="154"/>
  <c r="AB187" i="155" s="1"/>
  <c r="AF371" i="154"/>
  <c r="AF187" i="155" s="1"/>
  <c r="V371" i="154"/>
  <c r="V187" i="155" s="1"/>
  <c r="Z371" i="154"/>
  <c r="Z187" i="155" s="1"/>
  <c r="AD371" i="154"/>
  <c r="AD187" i="155" s="1"/>
  <c r="Y371" i="154"/>
  <c r="Y187" i="155" s="1"/>
  <c r="AE371" i="154"/>
  <c r="AE187" i="155" s="1"/>
  <c r="AD366" i="154"/>
  <c r="AD182" i="155" s="1"/>
  <c r="W366" i="154"/>
  <c r="W182" i="155" s="1"/>
  <c r="AE361" i="154"/>
  <c r="AE177" i="155" s="1"/>
  <c r="Z355" i="154"/>
  <c r="Z171" i="155" s="1"/>
  <c r="W348" i="154"/>
  <c r="W164" i="155" s="1"/>
  <c r="Y347" i="154"/>
  <c r="Y163" i="155" s="1"/>
  <c r="T405" i="154"/>
  <c r="T248" i="155" s="1"/>
  <c r="X405" i="154"/>
  <c r="X248" i="155" s="1"/>
  <c r="AB405" i="154"/>
  <c r="AB248" i="155" s="1"/>
  <c r="AF405" i="154"/>
  <c r="AF248" i="155" s="1"/>
  <c r="Y405" i="154"/>
  <c r="Y248" i="155" s="1"/>
  <c r="AA405" i="154"/>
  <c r="AA248" i="155" s="1"/>
  <c r="U405" i="154"/>
  <c r="U248" i="155" s="1"/>
  <c r="AG405" i="154"/>
  <c r="AG248" i="155" s="1"/>
  <c r="W405" i="154"/>
  <c r="W248" i="155" s="1"/>
  <c r="AD405" i="154"/>
  <c r="AD248" i="155" s="1"/>
  <c r="AE405" i="154"/>
  <c r="AE248" i="155" s="1"/>
  <c r="AG403" i="154"/>
  <c r="AG246" i="155" s="1"/>
  <c r="Y403" i="154"/>
  <c r="Y246" i="155" s="1"/>
  <c r="AB401" i="154"/>
  <c r="AB244" i="155" s="1"/>
  <c r="AD401" i="154"/>
  <c r="AD244" i="155" s="1"/>
  <c r="W401" i="154"/>
  <c r="W244" i="155" s="1"/>
  <c r="AE401" i="154"/>
  <c r="AE244" i="155" s="1"/>
  <c r="T297" i="154"/>
  <c r="T59" i="155" s="1"/>
  <c r="X297" i="154"/>
  <c r="X59" i="155" s="1"/>
  <c r="AB297" i="154"/>
  <c r="AB59" i="155" s="1"/>
  <c r="AF297" i="154"/>
  <c r="AF59" i="155" s="1"/>
  <c r="Z297" i="154"/>
  <c r="Z59" i="155" s="1"/>
  <c r="W283" i="154"/>
  <c r="W45" i="155" s="1"/>
  <c r="AA283" i="154"/>
  <c r="AA45" i="155" s="1"/>
  <c r="AE283" i="154"/>
  <c r="AE45" i="155" s="1"/>
  <c r="Z283" i="154"/>
  <c r="Z45" i="155" s="1"/>
  <c r="W338" i="154"/>
  <c r="W127" i="155" s="1"/>
  <c r="AA338" i="154"/>
  <c r="AA127" i="155" s="1"/>
  <c r="AE338" i="154"/>
  <c r="AE127" i="155" s="1"/>
  <c r="Y338" i="154"/>
  <c r="Y127" i="155" s="1"/>
  <c r="AE332" i="154"/>
  <c r="AE121" i="155" s="1"/>
  <c r="Z322" i="154"/>
  <c r="Z111" i="155" s="1"/>
  <c r="T322" i="154"/>
  <c r="T111" i="155" s="1"/>
  <c r="V317" i="154"/>
  <c r="V106" i="155" s="1"/>
  <c r="AA317" i="154"/>
  <c r="AA106" i="155" s="1"/>
  <c r="AC312" i="154"/>
  <c r="AC101" i="155" s="1"/>
  <c r="W374" i="154"/>
  <c r="W190" i="155" s="1"/>
  <c r="AE370" i="154"/>
  <c r="AE186" i="155" s="1"/>
  <c r="X370" i="154"/>
  <c r="X186" i="155" s="1"/>
  <c r="W365" i="154"/>
  <c r="W181" i="155" s="1"/>
  <c r="AA365" i="154"/>
  <c r="AA181" i="155" s="1"/>
  <c r="AE365" i="154"/>
  <c r="AE181" i="155" s="1"/>
  <c r="Z365" i="154"/>
  <c r="Z181" i="155" s="1"/>
  <c r="X365" i="154"/>
  <c r="X181" i="155" s="1"/>
  <c r="T365" i="154"/>
  <c r="T181" i="155" s="1"/>
  <c r="AF365" i="154"/>
  <c r="AF181" i="155" s="1"/>
  <c r="V365" i="154"/>
  <c r="V181" i="155" s="1"/>
  <c r="AC365" i="154"/>
  <c r="AC181" i="155" s="1"/>
  <c r="AD365" i="154"/>
  <c r="AD181" i="155" s="1"/>
  <c r="U352" i="154"/>
  <c r="U168" i="155" s="1"/>
  <c r="AD352" i="154"/>
  <c r="AD168" i="155" s="1"/>
  <c r="W352" i="154"/>
  <c r="W168" i="155" s="1"/>
  <c r="AB352" i="154"/>
  <c r="AB168" i="155" s="1"/>
  <c r="AC352" i="154"/>
  <c r="AC168" i="155" s="1"/>
  <c r="Z352" i="154"/>
  <c r="Z168" i="155" s="1"/>
  <c r="AA352" i="154"/>
  <c r="AA168" i="155" s="1"/>
  <c r="W347" i="154"/>
  <c r="W163" i="155" s="1"/>
  <c r="U345" i="154"/>
  <c r="U161" i="155" s="1"/>
  <c r="Y345" i="154"/>
  <c r="Y161" i="155" s="1"/>
  <c r="AC345" i="154"/>
  <c r="AC161" i="155" s="1"/>
  <c r="AB345" i="154"/>
  <c r="AB161" i="155" s="1"/>
  <c r="Z345" i="154"/>
  <c r="Z161" i="155" s="1"/>
  <c r="T345" i="154"/>
  <c r="T161" i="155" s="1"/>
  <c r="AF345" i="154"/>
  <c r="AF161" i="155" s="1"/>
  <c r="V345" i="154"/>
  <c r="V161" i="155" s="1"/>
  <c r="W345" i="154"/>
  <c r="W161" i="155" s="1"/>
  <c r="AD345" i="154"/>
  <c r="AD161" i="155" s="1"/>
  <c r="AF403" i="154"/>
  <c r="AF246" i="155" s="1"/>
  <c r="Z397" i="154"/>
  <c r="Z240" i="155" s="1"/>
  <c r="Z384" i="154"/>
  <c r="Z227" i="155" s="1"/>
  <c r="U384" i="154"/>
  <c r="U227" i="155" s="1"/>
  <c r="AF384" i="154"/>
  <c r="AF227" i="155" s="1"/>
  <c r="V384" i="154"/>
  <c r="V227" i="155" s="1"/>
  <c r="X384" i="154"/>
  <c r="X227" i="155" s="1"/>
  <c r="AA384" i="154"/>
  <c r="AA227" i="155" s="1"/>
  <c r="X339" i="154"/>
  <c r="X128" i="155" s="1"/>
  <c r="AC339" i="154"/>
  <c r="AC128" i="155" s="1"/>
  <c r="T336" i="154"/>
  <c r="T125" i="155" s="1"/>
  <c r="X336" i="154"/>
  <c r="X125" i="155" s="1"/>
  <c r="AB336" i="154"/>
  <c r="AB125" i="155" s="1"/>
  <c r="AF336" i="154"/>
  <c r="AF125" i="155" s="1"/>
  <c r="V336" i="154"/>
  <c r="V125" i="155" s="1"/>
  <c r="Z336" i="154"/>
  <c r="Z125" i="155" s="1"/>
  <c r="AD336" i="154"/>
  <c r="AD125" i="155" s="1"/>
  <c r="Y336" i="154"/>
  <c r="Y125" i="155" s="1"/>
  <c r="AD332" i="154"/>
  <c r="AD121" i="155" s="1"/>
  <c r="AF332" i="154"/>
  <c r="AF121" i="155" s="1"/>
  <c r="U332" i="154"/>
  <c r="U121" i="155" s="1"/>
  <c r="AC374" i="154"/>
  <c r="AC190" i="155" s="1"/>
  <c r="V374" i="154"/>
  <c r="V190" i="155" s="1"/>
  <c r="W367" i="154"/>
  <c r="W183" i="155" s="1"/>
  <c r="V366" i="154"/>
  <c r="V182" i="155" s="1"/>
  <c r="T366" i="154"/>
  <c r="T182" i="155" s="1"/>
  <c r="Z366" i="154"/>
  <c r="Z182" i="155" s="1"/>
  <c r="AF366" i="154"/>
  <c r="AF182" i="155" s="1"/>
  <c r="AB366" i="154"/>
  <c r="AB182" i="155" s="1"/>
  <c r="U361" i="154"/>
  <c r="U177" i="155" s="1"/>
  <c r="Y361" i="154"/>
  <c r="Y177" i="155" s="1"/>
  <c r="AC361" i="154"/>
  <c r="AC177" i="155" s="1"/>
  <c r="Z361" i="154"/>
  <c r="Z177" i="155" s="1"/>
  <c r="AB361" i="154"/>
  <c r="AB177" i="155" s="1"/>
  <c r="T361" i="154"/>
  <c r="T177" i="155" s="1"/>
  <c r="AF361" i="154"/>
  <c r="AF177" i="155" s="1"/>
  <c r="V355" i="154"/>
  <c r="V171" i="155" s="1"/>
  <c r="AB354" i="154"/>
  <c r="AB170" i="155" s="1"/>
  <c r="AC354" i="154"/>
  <c r="AC170" i="155" s="1"/>
  <c r="X354" i="154"/>
  <c r="X170" i="155" s="1"/>
  <c r="AF351" i="154"/>
  <c r="AF167" i="155" s="1"/>
  <c r="W350" i="154"/>
  <c r="W166" i="155" s="1"/>
  <c r="AF350" i="154"/>
  <c r="AF166" i="155" s="1"/>
  <c r="U350" i="154"/>
  <c r="U166" i="155" s="1"/>
  <c r="AD350" i="154"/>
  <c r="AD166" i="155" s="1"/>
  <c r="AC350" i="154"/>
  <c r="AC166" i="155" s="1"/>
  <c r="AB350" i="154"/>
  <c r="AB166" i="155" s="1"/>
  <c r="AE347" i="154"/>
  <c r="AE163" i="155" s="1"/>
  <c r="U404" i="154"/>
  <c r="U247" i="155" s="1"/>
  <c r="U403" i="154"/>
  <c r="U246" i="155" s="1"/>
  <c r="V402" i="154"/>
  <c r="V245" i="155" s="1"/>
  <c r="AA402" i="154"/>
  <c r="AA245" i="155" s="1"/>
  <c r="T402" i="154"/>
  <c r="T245" i="155" s="1"/>
  <c r="AC402" i="154"/>
  <c r="AC245" i="155" s="1"/>
  <c r="AF402" i="154"/>
  <c r="AF245" i="155" s="1"/>
  <c r="X402" i="154"/>
  <c r="X245" i="155" s="1"/>
  <c r="AE402" i="154"/>
  <c r="AE245" i="155" s="1"/>
  <c r="AG304" i="154"/>
  <c r="AG66" i="155" s="1"/>
  <c r="AG374" i="154"/>
  <c r="AG190" i="155" s="1"/>
  <c r="AF304" i="154"/>
  <c r="AF66" i="155" s="1"/>
  <c r="AA304" i="154"/>
  <c r="AA66" i="155" s="1"/>
  <c r="AE302" i="154"/>
  <c r="AE64" i="155" s="1"/>
  <c r="Z302" i="154"/>
  <c r="Z64" i="155" s="1"/>
  <c r="W300" i="154"/>
  <c r="W62" i="155" s="1"/>
  <c r="AF300" i="154"/>
  <c r="AF62" i="155" s="1"/>
  <c r="Y298" i="154"/>
  <c r="Y60" i="155" s="1"/>
  <c r="AF296" i="154"/>
  <c r="AF58" i="155" s="1"/>
  <c r="Z296" i="154"/>
  <c r="Z58" i="155" s="1"/>
  <c r="AE295" i="154"/>
  <c r="AE57" i="155" s="1"/>
  <c r="Z295" i="154"/>
  <c r="Z57" i="155" s="1"/>
  <c r="V292" i="154"/>
  <c r="V54" i="155" s="1"/>
  <c r="AE292" i="154"/>
  <c r="AE54" i="155" s="1"/>
  <c r="V283" i="154"/>
  <c r="V45" i="155" s="1"/>
  <c r="U282" i="154"/>
  <c r="U44" i="155" s="1"/>
  <c r="AE281" i="154"/>
  <c r="AE43" i="155" s="1"/>
  <c r="Z281" i="154"/>
  <c r="Z43" i="155" s="1"/>
  <c r="U281" i="154"/>
  <c r="U43" i="155" s="1"/>
  <c r="V340" i="154"/>
  <c r="V129" i="155" s="1"/>
  <c r="AD340" i="154"/>
  <c r="AD129" i="155" s="1"/>
  <c r="V338" i="154"/>
  <c r="V127" i="155" s="1"/>
  <c r="AC336" i="154"/>
  <c r="AC125" i="155" s="1"/>
  <c r="W336" i="154"/>
  <c r="W125" i="155" s="1"/>
  <c r="W330" i="154"/>
  <c r="W119" i="155" s="1"/>
  <c r="AA330" i="154"/>
  <c r="AA119" i="155" s="1"/>
  <c r="AE330" i="154"/>
  <c r="AE119" i="155" s="1"/>
  <c r="U330" i="154"/>
  <c r="U119" i="155" s="1"/>
  <c r="Y330" i="154"/>
  <c r="Y119" i="155" s="1"/>
  <c r="AC330" i="154"/>
  <c r="AC119" i="155" s="1"/>
  <c r="X330" i="154"/>
  <c r="X119" i="155" s="1"/>
  <c r="AE328" i="154"/>
  <c r="AE117" i="155" s="1"/>
  <c r="AD326" i="154"/>
  <c r="AD115" i="155" s="1"/>
  <c r="U326" i="154"/>
  <c r="U115" i="155" s="1"/>
  <c r="Y326" i="154"/>
  <c r="Y115" i="155" s="1"/>
  <c r="AC326" i="154"/>
  <c r="AC115" i="155" s="1"/>
  <c r="W326" i="154"/>
  <c r="W115" i="155" s="1"/>
  <c r="AA326" i="154"/>
  <c r="AA115" i="155" s="1"/>
  <c r="AE326" i="154"/>
  <c r="AE115" i="155" s="1"/>
  <c r="T326" i="154"/>
  <c r="T115" i="155" s="1"/>
  <c r="Y324" i="154"/>
  <c r="Y113" i="155" s="1"/>
  <c r="AB323" i="154"/>
  <c r="AB112" i="155" s="1"/>
  <c r="Y316" i="154"/>
  <c r="Y105" i="155" s="1"/>
  <c r="AC313" i="154"/>
  <c r="AC102" i="155" s="1"/>
  <c r="AE312" i="154"/>
  <c r="AE101" i="155" s="1"/>
  <c r="AB374" i="154"/>
  <c r="AB190" i="155" s="1"/>
  <c r="U371" i="154"/>
  <c r="U187" i="155" s="1"/>
  <c r="W370" i="154"/>
  <c r="W186" i="155" s="1"/>
  <c r="X352" i="154"/>
  <c r="X168" i="155" s="1"/>
  <c r="AE348" i="154"/>
  <c r="AE164" i="155" s="1"/>
  <c r="AD347" i="154"/>
  <c r="AD163" i="155" s="1"/>
  <c r="V346" i="154"/>
  <c r="V162" i="155" s="1"/>
  <c r="T346" i="154"/>
  <c r="T162" i="155" s="1"/>
  <c r="V405" i="154"/>
  <c r="V248" i="155" s="1"/>
  <c r="V400" i="154"/>
  <c r="V243" i="155" s="1"/>
  <c r="AE400" i="154"/>
  <c r="AE243" i="155" s="1"/>
  <c r="X400" i="154"/>
  <c r="X243" i="155" s="1"/>
  <c r="AG400" i="154"/>
  <c r="AG243" i="155" s="1"/>
  <c r="AA400" i="154"/>
  <c r="AA243" i="155" s="1"/>
  <c r="AD400" i="154"/>
  <c r="AD243" i="155" s="1"/>
  <c r="AF400" i="154"/>
  <c r="AF243" i="155" s="1"/>
  <c r="V399" i="154"/>
  <c r="V242" i="155" s="1"/>
  <c r="U391" i="154"/>
  <c r="U234" i="155" s="1"/>
  <c r="AG391" i="154"/>
  <c r="AG234" i="155" s="1"/>
  <c r="AB391" i="154"/>
  <c r="AB234" i="155" s="1"/>
  <c r="AA391" i="154"/>
  <c r="AA234" i="155" s="1"/>
  <c r="T391" i="154"/>
  <c r="T234" i="155" s="1"/>
  <c r="AK316" i="154"/>
  <c r="AK105" i="155" s="1"/>
  <c r="AJ341" i="154"/>
  <c r="AJ130" i="155" s="1"/>
  <c r="AJ333" i="154"/>
  <c r="AJ122" i="155" s="1"/>
  <c r="AJ317" i="154"/>
  <c r="AJ106" i="155" s="1"/>
  <c r="AI340" i="154"/>
  <c r="AI129" i="155" s="1"/>
  <c r="AI332" i="154"/>
  <c r="AI121" i="155" s="1"/>
  <c r="AK297" i="154"/>
  <c r="AK59" i="155" s="1"/>
  <c r="AK281" i="154"/>
  <c r="AK43" i="155" s="1"/>
  <c r="AJ285" i="154"/>
  <c r="AJ47" i="155" s="1"/>
  <c r="AI296" i="165"/>
  <c r="AI288" i="165"/>
  <c r="AI295" i="154"/>
  <c r="AI57" i="155" s="1"/>
  <c r="AH295" i="154"/>
  <c r="AH57" i="155" s="1"/>
  <c r="AG338" i="154"/>
  <c r="AG127" i="155" s="1"/>
  <c r="AG324" i="154"/>
  <c r="AG113" i="155" s="1"/>
  <c r="AG315" i="154"/>
  <c r="AG355" i="154"/>
  <c r="V306" i="154"/>
  <c r="V68" i="155" s="1"/>
  <c r="U304" i="154"/>
  <c r="U66" i="155" s="1"/>
  <c r="Y302" i="154"/>
  <c r="Y64" i="155" s="1"/>
  <c r="T302" i="154"/>
  <c r="T64" i="155" s="1"/>
  <c r="AC300" i="154"/>
  <c r="AC62" i="155" s="1"/>
  <c r="W299" i="154"/>
  <c r="W61" i="155" s="1"/>
  <c r="AA299" i="154"/>
  <c r="AA61" i="155" s="1"/>
  <c r="AE299" i="154"/>
  <c r="AE61" i="155" s="1"/>
  <c r="X299" i="154"/>
  <c r="X61" i="155" s="1"/>
  <c r="AB298" i="154"/>
  <c r="AB60" i="155" s="1"/>
  <c r="AA297" i="154"/>
  <c r="AA59" i="155" s="1"/>
  <c r="V297" i="154"/>
  <c r="V59" i="155" s="1"/>
  <c r="AE296" i="154"/>
  <c r="AE58" i="155" s="1"/>
  <c r="T295" i="154"/>
  <c r="T57" i="155" s="1"/>
  <c r="AB292" i="154"/>
  <c r="AB54" i="155" s="1"/>
  <c r="W292" i="154"/>
  <c r="W54" i="155" s="1"/>
  <c r="V285" i="154"/>
  <c r="V47" i="155" s="1"/>
  <c r="AD285" i="154"/>
  <c r="AD47" i="155" s="1"/>
  <c r="AC285" i="154"/>
  <c r="AC47" i="155" s="1"/>
  <c r="AF283" i="154"/>
  <c r="AF45" i="155" s="1"/>
  <c r="U283" i="154"/>
  <c r="U45" i="155" s="1"/>
  <c r="Z282" i="154"/>
  <c r="Z44" i="155" s="1"/>
  <c r="V341" i="154"/>
  <c r="V130" i="155" s="1"/>
  <c r="AE341" i="154"/>
  <c r="AE130" i="155" s="1"/>
  <c r="AF339" i="154"/>
  <c r="AF128" i="155" s="1"/>
  <c r="AA339" i="154"/>
  <c r="AA128" i="155" s="1"/>
  <c r="V339" i="154"/>
  <c r="V128" i="155" s="1"/>
  <c r="AF338" i="154"/>
  <c r="AF127" i="155" s="1"/>
  <c r="AF333" i="154"/>
  <c r="AF122" i="155" s="1"/>
  <c r="Z333" i="154"/>
  <c r="Z122" i="155" s="1"/>
  <c r="T333" i="154"/>
  <c r="T122" i="155" s="1"/>
  <c r="AC332" i="154"/>
  <c r="AC121" i="155" s="1"/>
  <c r="T328" i="154"/>
  <c r="T117" i="155" s="1"/>
  <c r="X328" i="154"/>
  <c r="X117" i="155" s="1"/>
  <c r="AB328" i="154"/>
  <c r="AB117" i="155" s="1"/>
  <c r="AF328" i="154"/>
  <c r="AF117" i="155" s="1"/>
  <c r="V328" i="154"/>
  <c r="V117" i="155" s="1"/>
  <c r="Z328" i="154"/>
  <c r="Z117" i="155" s="1"/>
  <c r="AD328" i="154"/>
  <c r="AD117" i="155" s="1"/>
  <c r="AA323" i="154"/>
  <c r="AA112" i="155" s="1"/>
  <c r="U323" i="154"/>
  <c r="U112" i="155" s="1"/>
  <c r="AD322" i="154"/>
  <c r="AD111" i="155" s="1"/>
  <c r="W322" i="154"/>
  <c r="W111" i="155" s="1"/>
  <c r="AA322" i="154"/>
  <c r="AA111" i="155" s="1"/>
  <c r="AE322" i="154"/>
  <c r="AE111" i="155" s="1"/>
  <c r="U322" i="154"/>
  <c r="U111" i="155" s="1"/>
  <c r="Y322" i="154"/>
  <c r="Y111" i="155" s="1"/>
  <c r="AC322" i="154"/>
  <c r="AC111" i="155" s="1"/>
  <c r="AF322" i="154"/>
  <c r="AF111" i="155" s="1"/>
  <c r="T320" i="154"/>
  <c r="T109" i="155" s="1"/>
  <c r="X320" i="154"/>
  <c r="X109" i="155" s="1"/>
  <c r="AB320" i="154"/>
  <c r="AB109" i="155" s="1"/>
  <c r="AF320" i="154"/>
  <c r="AF109" i="155" s="1"/>
  <c r="V320" i="154"/>
  <c r="V109" i="155" s="1"/>
  <c r="Z320" i="154"/>
  <c r="Z109" i="155" s="1"/>
  <c r="AD320" i="154"/>
  <c r="AD109" i="155" s="1"/>
  <c r="Y320" i="154"/>
  <c r="Y109" i="155" s="1"/>
  <c r="AA319" i="154"/>
  <c r="AA108" i="155" s="1"/>
  <c r="AB317" i="154"/>
  <c r="AB106" i="155" s="1"/>
  <c r="U317" i="154"/>
  <c r="U106" i="155" s="1"/>
  <c r="Z316" i="154"/>
  <c r="Z105" i="155" s="1"/>
  <c r="T316" i="154"/>
  <c r="T105" i="155" s="1"/>
  <c r="X316" i="154"/>
  <c r="X105" i="155" s="1"/>
  <c r="U316" i="154"/>
  <c r="U105" i="155" s="1"/>
  <c r="AA315" i="154"/>
  <c r="AA104" i="155" s="1"/>
  <c r="U315" i="154"/>
  <c r="U104" i="155" s="1"/>
  <c r="W312" i="154"/>
  <c r="W101" i="155" s="1"/>
  <c r="W372" i="154"/>
  <c r="W188" i="155" s="1"/>
  <c r="AA371" i="154"/>
  <c r="AA187" i="155" s="1"/>
  <c r="V370" i="154"/>
  <c r="V186" i="155" s="1"/>
  <c r="AF368" i="154"/>
  <c r="AF184" i="155" s="1"/>
  <c r="AD368" i="154"/>
  <c r="AD184" i="155" s="1"/>
  <c r="T368" i="154"/>
  <c r="T184" i="155" s="1"/>
  <c r="U368" i="154"/>
  <c r="U184" i="155" s="1"/>
  <c r="AA368" i="154"/>
  <c r="AA184" i="155" s="1"/>
  <c r="Y366" i="154"/>
  <c r="Y182" i="155" s="1"/>
  <c r="AC362" i="154"/>
  <c r="AC178" i="155" s="1"/>
  <c r="AA362" i="154"/>
  <c r="AA178" i="155" s="1"/>
  <c r="Z362" i="154"/>
  <c r="Z178" i="155" s="1"/>
  <c r="Z358" i="154"/>
  <c r="Z174" i="155" s="1"/>
  <c r="AE352" i="154"/>
  <c r="AE168" i="155" s="1"/>
  <c r="V352" i="154"/>
  <c r="V168" i="155" s="1"/>
  <c r="Z350" i="154"/>
  <c r="Z166" i="155" s="1"/>
  <c r="U348" i="154"/>
  <c r="U164" i="155" s="1"/>
  <c r="X345" i="154"/>
  <c r="X161" i="155" s="1"/>
  <c r="Z402" i="154"/>
  <c r="Z245" i="155" s="1"/>
  <c r="Z400" i="154"/>
  <c r="Z243" i="155" s="1"/>
  <c r="W398" i="154"/>
  <c r="W241" i="155" s="1"/>
  <c r="AF398" i="154"/>
  <c r="AF241" i="155" s="1"/>
  <c r="T398" i="154"/>
  <c r="T241" i="155" s="1"/>
  <c r="AG398" i="154"/>
  <c r="AG241" i="155" s="1"/>
  <c r="AC398" i="154"/>
  <c r="AC241" i="155" s="1"/>
  <c r="X398" i="154"/>
  <c r="X241" i="155" s="1"/>
  <c r="Z398" i="154"/>
  <c r="Z241" i="155" s="1"/>
  <c r="X404" i="154"/>
  <c r="X247" i="155" s="1"/>
  <c r="AD404" i="154"/>
  <c r="AD247" i="155" s="1"/>
  <c r="Z404" i="154"/>
  <c r="Z247" i="155" s="1"/>
  <c r="W403" i="154"/>
  <c r="W246" i="155" s="1"/>
  <c r="AA403" i="154"/>
  <c r="AA246" i="155" s="1"/>
  <c r="AE403" i="154"/>
  <c r="AE246" i="155" s="1"/>
  <c r="T403" i="154"/>
  <c r="T246" i="155" s="1"/>
  <c r="AC403" i="154"/>
  <c r="AC246" i="155" s="1"/>
  <c r="V403" i="154"/>
  <c r="V246" i="155" s="1"/>
  <c r="AB403" i="154"/>
  <c r="AB246" i="155" s="1"/>
  <c r="Y374" i="154"/>
  <c r="Y190" i="155" s="1"/>
  <c r="AD374" i="154"/>
  <c r="AD190" i="155" s="1"/>
  <c r="T374" i="154"/>
  <c r="T190" i="155" s="1"/>
  <c r="Z374" i="154"/>
  <c r="Z190" i="155" s="1"/>
  <c r="AF374" i="154"/>
  <c r="AF190" i="155" s="1"/>
  <c r="T355" i="154"/>
  <c r="T171" i="155" s="1"/>
  <c r="X355" i="154"/>
  <c r="X171" i="155" s="1"/>
  <c r="AB355" i="154"/>
  <c r="AB171" i="155" s="1"/>
  <c r="AF355" i="154"/>
  <c r="AF171" i="155" s="1"/>
  <c r="AA355" i="154"/>
  <c r="AA171" i="155" s="1"/>
  <c r="Y355" i="154"/>
  <c r="Y171" i="155" s="1"/>
  <c r="U355" i="154"/>
  <c r="U171" i="155" s="1"/>
  <c r="W355" i="154"/>
  <c r="W171" i="155" s="1"/>
  <c r="AD355" i="154"/>
  <c r="AD171" i="155" s="1"/>
  <c r="AE355" i="154"/>
  <c r="AE171" i="155" s="1"/>
  <c r="V351" i="154"/>
  <c r="V167" i="155" s="1"/>
  <c r="AD351" i="154"/>
  <c r="AD167" i="155" s="1"/>
  <c r="T351" i="154"/>
  <c r="T167" i="155" s="1"/>
  <c r="AC351" i="154"/>
  <c r="AC167" i="155" s="1"/>
  <c r="AB351" i="154"/>
  <c r="AB167" i="155" s="1"/>
  <c r="W351" i="154"/>
  <c r="W167" i="155" s="1"/>
  <c r="T347" i="154"/>
  <c r="T163" i="155" s="1"/>
  <c r="X347" i="154"/>
  <c r="X163" i="155" s="1"/>
  <c r="AB347" i="154"/>
  <c r="AB163" i="155" s="1"/>
  <c r="AF347" i="154"/>
  <c r="AF163" i="155" s="1"/>
  <c r="Z347" i="154"/>
  <c r="Z163" i="155" s="1"/>
  <c r="U347" i="154"/>
  <c r="U163" i="155" s="1"/>
  <c r="AF440" i="154"/>
  <c r="AF310" i="155" s="1"/>
  <c r="X440" i="154"/>
  <c r="X310" i="155" s="1"/>
  <c r="AG440" i="154"/>
  <c r="AG310" i="155" s="1"/>
  <c r="U440" i="154"/>
  <c r="U310" i="155" s="1"/>
  <c r="AB440" i="154"/>
  <c r="AB310" i="155" s="1"/>
  <c r="V440" i="154"/>
  <c r="V310" i="155" s="1"/>
  <c r="AC440" i="154"/>
  <c r="AC310" i="155" s="1"/>
  <c r="W440" i="154"/>
  <c r="W310" i="155" s="1"/>
  <c r="V437" i="154"/>
  <c r="V307" i="155" s="1"/>
  <c r="Z437" i="154"/>
  <c r="Z307" i="155" s="1"/>
  <c r="AD437" i="154"/>
  <c r="AD307" i="155" s="1"/>
  <c r="W437" i="154"/>
  <c r="W307" i="155" s="1"/>
  <c r="AA437" i="154"/>
  <c r="AA307" i="155" s="1"/>
  <c r="AE437" i="154"/>
  <c r="AE307" i="155" s="1"/>
  <c r="AB437" i="154"/>
  <c r="AB307" i="155" s="1"/>
  <c r="AG437" i="154"/>
  <c r="AG307" i="155" s="1"/>
  <c r="T437" i="154"/>
  <c r="T307" i="155" s="1"/>
  <c r="Y437" i="154"/>
  <c r="Y307" i="155" s="1"/>
  <c r="U437" i="154"/>
  <c r="U307" i="155" s="1"/>
  <c r="X437" i="154"/>
  <c r="X307" i="155" s="1"/>
  <c r="X433" i="154"/>
  <c r="X303" i="155" s="1"/>
  <c r="AB433" i="154"/>
  <c r="AB303" i="155" s="1"/>
  <c r="U433" i="154"/>
  <c r="U303" i="155" s="1"/>
  <c r="Y433" i="154"/>
  <c r="Y303" i="155" s="1"/>
  <c r="AG433" i="154"/>
  <c r="AG303" i="155" s="1"/>
  <c r="AA433" i="154"/>
  <c r="AA303" i="155" s="1"/>
  <c r="V433" i="154"/>
  <c r="V303" i="155" s="1"/>
  <c r="Z440" i="154"/>
  <c r="Z310" i="155" s="1"/>
  <c r="AC437" i="154"/>
  <c r="AC307" i="155" s="1"/>
  <c r="Y382" i="154"/>
  <c r="Y225" i="155" s="1"/>
  <c r="AG382" i="154"/>
  <c r="AG225" i="155" s="1"/>
  <c r="AE382" i="154"/>
  <c r="AE225" i="155" s="1"/>
  <c r="V382" i="154"/>
  <c r="V225" i="155" s="1"/>
  <c r="AC382" i="154"/>
  <c r="AC225" i="155" s="1"/>
  <c r="Y440" i="154"/>
  <c r="Y310" i="155" s="1"/>
  <c r="AE433" i="154"/>
  <c r="AE303" i="155" s="1"/>
  <c r="W291" i="154"/>
  <c r="W53" i="155" s="1"/>
  <c r="AA291" i="154"/>
  <c r="AA53" i="155" s="1"/>
  <c r="AE291" i="154"/>
  <c r="AE53" i="155" s="1"/>
  <c r="Z324" i="154"/>
  <c r="Z113" i="155" s="1"/>
  <c r="AD324" i="154"/>
  <c r="AD113" i="155" s="1"/>
  <c r="X324" i="154"/>
  <c r="X113" i="155" s="1"/>
  <c r="AB324" i="154"/>
  <c r="AB113" i="155" s="1"/>
  <c r="W373" i="154"/>
  <c r="W189" i="155" s="1"/>
  <c r="AA373" i="154"/>
  <c r="AA189" i="155" s="1"/>
  <c r="AE373" i="154"/>
  <c r="AE189" i="155" s="1"/>
  <c r="U373" i="154"/>
  <c r="U189" i="155" s="1"/>
  <c r="Y373" i="154"/>
  <c r="Y189" i="155" s="1"/>
  <c r="AC373" i="154"/>
  <c r="AC189" i="155" s="1"/>
  <c r="X373" i="154"/>
  <c r="X189" i="155" s="1"/>
  <c r="U369" i="154"/>
  <c r="U185" i="155" s="1"/>
  <c r="Y369" i="154"/>
  <c r="Y185" i="155" s="1"/>
  <c r="AC369" i="154"/>
  <c r="AC185" i="155" s="1"/>
  <c r="W369" i="154"/>
  <c r="W185" i="155" s="1"/>
  <c r="AA369" i="154"/>
  <c r="AA185" i="155" s="1"/>
  <c r="AE369" i="154"/>
  <c r="AE185" i="155" s="1"/>
  <c r="T369" i="154"/>
  <c r="T185" i="155" s="1"/>
  <c r="AC367" i="154"/>
  <c r="AC183" i="155" s="1"/>
  <c r="AF364" i="154"/>
  <c r="AF180" i="155" s="1"/>
  <c r="AD364" i="154"/>
  <c r="AD180" i="155" s="1"/>
  <c r="AC364" i="154"/>
  <c r="AC180" i="155" s="1"/>
  <c r="Z359" i="154"/>
  <c r="Z175" i="155" s="1"/>
  <c r="AD359" i="154"/>
  <c r="AD175" i="155" s="1"/>
  <c r="U359" i="154"/>
  <c r="U175" i="155" s="1"/>
  <c r="AF359" i="154"/>
  <c r="AF175" i="155" s="1"/>
  <c r="W349" i="154"/>
  <c r="W165" i="155" s="1"/>
  <c r="AA349" i="154"/>
  <c r="AA165" i="155" s="1"/>
  <c r="AE349" i="154"/>
  <c r="AE165" i="155" s="1"/>
  <c r="X349" i="154"/>
  <c r="X165" i="155" s="1"/>
  <c r="Z349" i="154"/>
  <c r="Z165" i="155" s="1"/>
  <c r="T349" i="154"/>
  <c r="T165" i="155" s="1"/>
  <c r="AF349" i="154"/>
  <c r="AF165" i="155" s="1"/>
  <c r="U399" i="154"/>
  <c r="U242" i="155" s="1"/>
  <c r="Y399" i="154"/>
  <c r="Y242" i="155" s="1"/>
  <c r="AG399" i="154"/>
  <c r="AG242" i="155" s="1"/>
  <c r="AB399" i="154"/>
  <c r="AB242" i="155" s="1"/>
  <c r="AE399" i="154"/>
  <c r="AE242" i="155" s="1"/>
  <c r="U398" i="154"/>
  <c r="U241" i="155" s="1"/>
  <c r="U397" i="154"/>
  <c r="U240" i="155" s="1"/>
  <c r="AB396" i="154"/>
  <c r="AB239" i="155" s="1"/>
  <c r="AD396" i="154"/>
  <c r="AD239" i="155" s="1"/>
  <c r="AB392" i="154"/>
  <c r="AB235" i="155" s="1"/>
  <c r="T392" i="154"/>
  <c r="T235" i="155" s="1"/>
  <c r="V390" i="154"/>
  <c r="V233" i="155" s="1"/>
  <c r="T388" i="154"/>
  <c r="T231" i="155" s="1"/>
  <c r="V387" i="154"/>
  <c r="V230" i="155" s="1"/>
  <c r="AC387" i="154"/>
  <c r="AC230" i="155" s="1"/>
  <c r="Y387" i="154"/>
  <c r="Y230" i="155" s="1"/>
  <c r="Z382" i="154"/>
  <c r="Z225" i="155" s="1"/>
  <c r="X382" i="154"/>
  <c r="X225" i="155" s="1"/>
  <c r="T440" i="154"/>
  <c r="T310" i="155" s="1"/>
  <c r="W433" i="154"/>
  <c r="W303" i="155" s="1"/>
  <c r="T363" i="154"/>
  <c r="T179" i="155" s="1"/>
  <c r="X363" i="154"/>
  <c r="X179" i="155" s="1"/>
  <c r="AB363" i="154"/>
  <c r="AB179" i="155" s="1"/>
  <c r="AF363" i="154"/>
  <c r="AF179" i="155" s="1"/>
  <c r="Z363" i="154"/>
  <c r="Z179" i="155" s="1"/>
  <c r="X358" i="154"/>
  <c r="X174" i="155" s="1"/>
  <c r="AC358" i="154"/>
  <c r="AC174" i="155" s="1"/>
  <c r="V358" i="154"/>
  <c r="V174" i="155" s="1"/>
  <c r="AE358" i="154"/>
  <c r="AE174" i="155" s="1"/>
  <c r="W358" i="154"/>
  <c r="W174" i="155" s="1"/>
  <c r="U353" i="154"/>
  <c r="U169" i="155" s="1"/>
  <c r="Y353" i="154"/>
  <c r="Y169" i="155" s="1"/>
  <c r="AC353" i="154"/>
  <c r="AC169" i="155" s="1"/>
  <c r="T353" i="154"/>
  <c r="T169" i="155" s="1"/>
  <c r="AA353" i="154"/>
  <c r="AA169" i="155" s="1"/>
  <c r="Y348" i="154"/>
  <c r="Y164" i="155" s="1"/>
  <c r="U407" i="154"/>
  <c r="U250" i="155" s="1"/>
  <c r="AC407" i="154"/>
  <c r="AC250" i="155" s="1"/>
  <c r="AG407" i="154"/>
  <c r="AG250" i="155" s="1"/>
  <c r="AB407" i="154"/>
  <c r="AB250" i="155" s="1"/>
  <c r="W395" i="154"/>
  <c r="W238" i="155" s="1"/>
  <c r="AA395" i="154"/>
  <c r="AA238" i="155" s="1"/>
  <c r="AE395" i="154"/>
  <c r="AE238" i="155" s="1"/>
  <c r="V395" i="154"/>
  <c r="V238" i="155" s="1"/>
  <c r="T395" i="154"/>
  <c r="T238" i="155" s="1"/>
  <c r="AC395" i="154"/>
  <c r="AC238" i="155" s="1"/>
  <c r="AF395" i="154"/>
  <c r="AF238" i="155" s="1"/>
  <c r="AB395" i="154"/>
  <c r="AB238" i="155" s="1"/>
  <c r="T394" i="154"/>
  <c r="T237" i="155" s="1"/>
  <c r="AC394" i="154"/>
  <c r="AC237" i="155" s="1"/>
  <c r="V394" i="154"/>
  <c r="V237" i="155" s="1"/>
  <c r="AA394" i="154"/>
  <c r="AA237" i="155" s="1"/>
  <c r="AF394" i="154"/>
  <c r="AF237" i="155" s="1"/>
  <c r="Z387" i="154"/>
  <c r="Z230" i="155" s="1"/>
  <c r="V385" i="154"/>
  <c r="V228" i="155" s="1"/>
  <c r="AD385" i="154"/>
  <c r="AD228" i="155" s="1"/>
  <c r="W385" i="154"/>
  <c r="W228" i="155" s="1"/>
  <c r="AE385" i="154"/>
  <c r="AE228" i="155" s="1"/>
  <c r="T385" i="154"/>
  <c r="T228" i="155" s="1"/>
  <c r="AB385" i="154"/>
  <c r="AB228" i="155" s="1"/>
  <c r="U385" i="154"/>
  <c r="U228" i="155" s="1"/>
  <c r="X385" i="154"/>
  <c r="X228" i="155" s="1"/>
  <c r="W382" i="154"/>
  <c r="W225" i="155" s="1"/>
  <c r="AD436" i="154"/>
  <c r="AD306" i="155" s="1"/>
  <c r="Z436" i="154"/>
  <c r="Z306" i="155" s="1"/>
  <c r="Z393" i="154"/>
  <c r="Z236" i="155" s="1"/>
  <c r="AA393" i="154"/>
  <c r="AA236" i="155" s="1"/>
  <c r="T393" i="154"/>
  <c r="T236" i="155" s="1"/>
  <c r="U393" i="154"/>
  <c r="U236" i="155" s="1"/>
  <c r="AG393" i="154"/>
  <c r="AG236" i="155" s="1"/>
  <c r="X392" i="154"/>
  <c r="X235" i="155" s="1"/>
  <c r="AG392" i="154"/>
  <c r="AG235" i="155" s="1"/>
  <c r="V392" i="154"/>
  <c r="V235" i="155" s="1"/>
  <c r="AE392" i="154"/>
  <c r="AE235" i="155" s="1"/>
  <c r="AA392" i="154"/>
  <c r="AA235" i="155" s="1"/>
  <c r="W390" i="154"/>
  <c r="W233" i="155" s="1"/>
  <c r="AF390" i="154"/>
  <c r="AF233" i="155" s="1"/>
  <c r="U390" i="154"/>
  <c r="U233" i="155" s="1"/>
  <c r="AD390" i="154"/>
  <c r="AD233" i="155" s="1"/>
  <c r="T390" i="154"/>
  <c r="T233" i="155" s="1"/>
  <c r="AG390" i="154"/>
  <c r="AG233" i="155" s="1"/>
  <c r="AC390" i="154"/>
  <c r="AC233" i="155" s="1"/>
  <c r="X388" i="154"/>
  <c r="X231" i="155" s="1"/>
  <c r="Z388" i="154"/>
  <c r="Z231" i="155" s="1"/>
  <c r="V388" i="154"/>
  <c r="V231" i="155" s="1"/>
  <c r="AC388" i="154"/>
  <c r="AC231" i="155" s="1"/>
  <c r="AA383" i="154"/>
  <c r="AA226" i="155" s="1"/>
  <c r="AF382" i="154"/>
  <c r="AF225" i="155" s="1"/>
  <c r="U382" i="154"/>
  <c r="U225" i="155" s="1"/>
  <c r="T381" i="154"/>
  <c r="T224" i="155" s="1"/>
  <c r="X381" i="154"/>
  <c r="X224" i="155" s="1"/>
  <c r="AB381" i="154"/>
  <c r="AB224" i="155" s="1"/>
  <c r="AF381" i="154"/>
  <c r="AF224" i="155" s="1"/>
  <c r="U381" i="154"/>
  <c r="U224" i="155" s="1"/>
  <c r="Y381" i="154"/>
  <c r="Y224" i="155" s="1"/>
  <c r="AC381" i="154"/>
  <c r="AC224" i="155" s="1"/>
  <c r="AG381" i="154"/>
  <c r="AD381" i="154"/>
  <c r="AD224" i="155" s="1"/>
  <c r="V381" i="154"/>
  <c r="V224" i="155" s="1"/>
  <c r="AA381" i="154"/>
  <c r="AA224" i="155" s="1"/>
  <c r="Z381" i="154"/>
  <c r="Z224" i="155" s="1"/>
  <c r="AE381" i="154"/>
  <c r="AE224" i="155" s="1"/>
  <c r="W379" i="154"/>
  <c r="W222" i="155" s="1"/>
  <c r="AA379" i="154"/>
  <c r="AA222" i="155" s="1"/>
  <c r="AE379" i="154"/>
  <c r="AE222" i="155" s="1"/>
  <c r="T379" i="154"/>
  <c r="T222" i="155" s="1"/>
  <c r="X379" i="154"/>
  <c r="X222" i="155" s="1"/>
  <c r="AB379" i="154"/>
  <c r="AB222" i="155" s="1"/>
  <c r="AF379" i="154"/>
  <c r="AF222" i="155" s="1"/>
  <c r="Z379" i="154"/>
  <c r="Z222" i="155" s="1"/>
  <c r="V379" i="154"/>
  <c r="V222" i="155" s="1"/>
  <c r="AC379" i="154"/>
  <c r="AC222" i="155" s="1"/>
  <c r="AE440" i="154"/>
  <c r="AE310" i="155" s="1"/>
  <c r="T312" i="154"/>
  <c r="T101" i="155" s="1"/>
  <c r="X312" i="154"/>
  <c r="X101" i="155" s="1"/>
  <c r="AB312" i="154"/>
  <c r="AB101" i="155" s="1"/>
  <c r="AF312" i="154"/>
  <c r="AF101" i="155" s="1"/>
  <c r="V312" i="154"/>
  <c r="V101" i="155" s="1"/>
  <c r="Z312" i="154"/>
  <c r="Z101" i="155" s="1"/>
  <c r="AD312" i="154"/>
  <c r="AD101" i="155" s="1"/>
  <c r="V367" i="154"/>
  <c r="V183" i="155" s="1"/>
  <c r="Z367" i="154"/>
  <c r="Z183" i="155" s="1"/>
  <c r="T367" i="154"/>
  <c r="T183" i="155" s="1"/>
  <c r="X367" i="154"/>
  <c r="X183" i="155" s="1"/>
  <c r="AB367" i="154"/>
  <c r="AB183" i="155" s="1"/>
  <c r="AF367" i="154"/>
  <c r="AF183" i="155" s="1"/>
  <c r="AE356" i="154"/>
  <c r="AE172" i="155" s="1"/>
  <c r="X356" i="154"/>
  <c r="X172" i="155" s="1"/>
  <c r="AE404" i="154"/>
  <c r="AE247" i="155" s="1"/>
  <c r="T404" i="154"/>
  <c r="T247" i="155" s="1"/>
  <c r="AC404" i="154"/>
  <c r="AC247" i="155" s="1"/>
  <c r="AG397" i="154"/>
  <c r="AG240" i="155" s="1"/>
  <c r="AC396" i="154"/>
  <c r="AC239" i="155" s="1"/>
  <c r="V396" i="154"/>
  <c r="V239" i="155" s="1"/>
  <c r="W387" i="154"/>
  <c r="W230" i="155" s="1"/>
  <c r="AA387" i="154"/>
  <c r="AA230" i="155" s="1"/>
  <c r="AE387" i="154"/>
  <c r="AE230" i="155" s="1"/>
  <c r="T387" i="154"/>
  <c r="T230" i="155" s="1"/>
  <c r="X387" i="154"/>
  <c r="X230" i="155" s="1"/>
  <c r="AB387" i="154"/>
  <c r="AB230" i="155" s="1"/>
  <c r="AF387" i="154"/>
  <c r="AF230" i="155" s="1"/>
  <c r="T384" i="154"/>
  <c r="T227" i="155" s="1"/>
  <c r="Y384" i="154"/>
  <c r="Y227" i="155" s="1"/>
  <c r="AE384" i="154"/>
  <c r="AE227" i="155" s="1"/>
  <c r="W384" i="154"/>
  <c r="W227" i="155" s="1"/>
  <c r="AB384" i="154"/>
  <c r="AB227" i="155" s="1"/>
  <c r="AG384" i="154"/>
  <c r="AG227" i="155" s="1"/>
  <c r="AC438" i="154"/>
  <c r="AC308" i="155" s="1"/>
  <c r="V438" i="154"/>
  <c r="V308" i="155" s="1"/>
  <c r="AE434" i="154"/>
  <c r="AE304" i="155" s="1"/>
  <c r="AE430" i="154"/>
  <c r="AE300" i="155" s="1"/>
  <c r="Y430" i="154"/>
  <c r="Y300" i="155" s="1"/>
  <c r="AG430" i="154"/>
  <c r="AG300" i="155" s="1"/>
  <c r="AE426" i="154"/>
  <c r="AE296" i="155" s="1"/>
  <c r="V426" i="154"/>
  <c r="V296" i="155" s="1"/>
  <c r="AC426" i="154"/>
  <c r="AC296" i="155" s="1"/>
  <c r="X380" i="154"/>
  <c r="X223" i="155" s="1"/>
  <c r="W439" i="154"/>
  <c r="W309" i="155" s="1"/>
  <c r="AA439" i="154"/>
  <c r="AA309" i="155" s="1"/>
  <c r="AE439" i="154"/>
  <c r="AE309" i="155" s="1"/>
  <c r="T439" i="154"/>
  <c r="T309" i="155" s="1"/>
  <c r="X439" i="154"/>
  <c r="X309" i="155" s="1"/>
  <c r="AB439" i="154"/>
  <c r="AB309" i="155" s="1"/>
  <c r="AF439" i="154"/>
  <c r="AF309" i="155" s="1"/>
  <c r="W436" i="154"/>
  <c r="W306" i="155" s="1"/>
  <c r="AB436" i="154"/>
  <c r="AB306" i="155" s="1"/>
  <c r="AG436" i="154"/>
  <c r="AG306" i="155" s="1"/>
  <c r="T436" i="154"/>
  <c r="T306" i="155" s="1"/>
  <c r="AE436" i="154"/>
  <c r="AE306" i="155" s="1"/>
  <c r="AC434" i="154"/>
  <c r="AC304" i="155" s="1"/>
  <c r="V434" i="154"/>
  <c r="V304" i="155" s="1"/>
  <c r="AA426" i="154"/>
  <c r="AA296" i="155" s="1"/>
  <c r="T397" i="154"/>
  <c r="T240" i="155" s="1"/>
  <c r="X397" i="154"/>
  <c r="X240" i="155" s="1"/>
  <c r="AB397" i="154"/>
  <c r="AB240" i="155" s="1"/>
  <c r="AF397" i="154"/>
  <c r="AF240" i="155" s="1"/>
  <c r="AA397" i="154"/>
  <c r="AA240" i="155" s="1"/>
  <c r="Y397" i="154"/>
  <c r="Y240" i="155" s="1"/>
  <c r="AD384" i="154"/>
  <c r="AD227" i="155" s="1"/>
  <c r="U383" i="154"/>
  <c r="U226" i="155" s="1"/>
  <c r="Y383" i="154"/>
  <c r="Y226" i="155" s="1"/>
  <c r="AC383" i="154"/>
  <c r="AC226" i="155" s="1"/>
  <c r="AG383" i="154"/>
  <c r="AG226" i="155" s="1"/>
  <c r="Z383" i="154"/>
  <c r="Z226" i="155" s="1"/>
  <c r="AD383" i="154"/>
  <c r="AD226" i="155" s="1"/>
  <c r="AE383" i="154"/>
  <c r="AE226" i="155" s="1"/>
  <c r="W383" i="154"/>
  <c r="W226" i="155" s="1"/>
  <c r="AB383" i="154"/>
  <c r="AB226" i="155" s="1"/>
  <c r="W380" i="154"/>
  <c r="W223" i="155" s="1"/>
  <c r="T438" i="154"/>
  <c r="T308" i="155" s="1"/>
  <c r="AF436" i="154"/>
  <c r="AF306" i="155" s="1"/>
  <c r="AB434" i="154"/>
  <c r="AB304" i="155" s="1"/>
  <c r="Z431" i="154"/>
  <c r="Z301" i="155" s="1"/>
  <c r="W431" i="154"/>
  <c r="W301" i="155" s="1"/>
  <c r="AE431" i="154"/>
  <c r="AE301" i="155" s="1"/>
  <c r="W424" i="154"/>
  <c r="W294" i="155" s="1"/>
  <c r="AA424" i="154"/>
  <c r="AA294" i="155" s="1"/>
  <c r="AE424" i="154"/>
  <c r="AE294" i="155" s="1"/>
  <c r="T424" i="154"/>
  <c r="T294" i="155" s="1"/>
  <c r="AC424" i="154"/>
  <c r="AC294" i="155" s="1"/>
  <c r="U424" i="154"/>
  <c r="U294" i="155" s="1"/>
  <c r="AD424" i="154"/>
  <c r="AD294" i="155" s="1"/>
  <c r="Z424" i="154"/>
  <c r="Z294" i="155" s="1"/>
  <c r="AF424" i="154"/>
  <c r="AF294" i="155" s="1"/>
  <c r="AG424" i="154"/>
  <c r="AG294" i="155" s="1"/>
  <c r="U428" i="154"/>
  <c r="U298" i="155" s="1"/>
  <c r="Y428" i="154"/>
  <c r="Y298" i="155" s="1"/>
  <c r="AG428" i="154"/>
  <c r="AG298" i="155" s="1"/>
  <c r="Z428" i="154"/>
  <c r="Z298" i="155" s="1"/>
  <c r="AA428" i="154"/>
  <c r="AA298" i="155" s="1"/>
  <c r="V428" i="154"/>
  <c r="V298" i="155" s="1"/>
  <c r="AD428" i="154"/>
  <c r="AD298" i="155" s="1"/>
  <c r="X428" i="154"/>
  <c r="X298" i="155" s="1"/>
  <c r="AE453" i="154"/>
  <c r="AE350" i="155" s="1"/>
  <c r="AG453" i="154"/>
  <c r="AG350" i="155" s="1"/>
  <c r="Z453" i="154"/>
  <c r="Z350" i="155" s="1"/>
  <c r="AA453" i="154"/>
  <c r="AA350" i="155" s="1"/>
  <c r="AC453" i="154"/>
  <c r="AC350" i="155" s="1"/>
  <c r="U435" i="154"/>
  <c r="U305" i="155" s="1"/>
  <c r="Y435" i="154"/>
  <c r="Y305" i="155" s="1"/>
  <c r="AC435" i="154"/>
  <c r="AC305" i="155" s="1"/>
  <c r="AG435" i="154"/>
  <c r="AG305" i="155" s="1"/>
  <c r="V435" i="154"/>
  <c r="V305" i="155" s="1"/>
  <c r="Z435" i="154"/>
  <c r="Z305" i="155" s="1"/>
  <c r="AD435" i="154"/>
  <c r="AD305" i="155" s="1"/>
  <c r="W435" i="154"/>
  <c r="W305" i="155" s="1"/>
  <c r="AB435" i="154"/>
  <c r="AB305" i="155" s="1"/>
  <c r="T435" i="154"/>
  <c r="T305" i="155" s="1"/>
  <c r="AE435" i="154"/>
  <c r="AE305" i="155" s="1"/>
  <c r="W426" i="154"/>
  <c r="W296" i="155" s="1"/>
  <c r="X413" i="154"/>
  <c r="X283" i="155" s="1"/>
  <c r="AD413" i="154"/>
  <c r="AD283" i="155" s="1"/>
  <c r="Y413" i="154"/>
  <c r="Y283" i="155" s="1"/>
  <c r="AG413" i="154"/>
  <c r="AG283" i="155" s="1"/>
  <c r="AB413" i="154"/>
  <c r="AB283" i="155" s="1"/>
  <c r="T413" i="154"/>
  <c r="T283" i="155" s="1"/>
  <c r="U413" i="154"/>
  <c r="U283" i="155" s="1"/>
  <c r="AE413" i="154"/>
  <c r="AE283" i="155" s="1"/>
  <c r="X459" i="154"/>
  <c r="X356" i="155" s="1"/>
  <c r="AG459" i="154"/>
  <c r="AG356" i="155" s="1"/>
  <c r="U459" i="154"/>
  <c r="U356" i="155" s="1"/>
  <c r="AD459" i="154"/>
  <c r="AD356" i="155" s="1"/>
  <c r="Y459" i="154"/>
  <c r="Y356" i="155" s="1"/>
  <c r="W459" i="154"/>
  <c r="W356" i="155" s="1"/>
  <c r="AE459" i="154"/>
  <c r="AE356" i="155" s="1"/>
  <c r="AB380" i="154"/>
  <c r="AB223" i="155" s="1"/>
  <c r="U380" i="154"/>
  <c r="U223" i="155" s="1"/>
  <c r="U439" i="154"/>
  <c r="U309" i="155" s="1"/>
  <c r="AE438" i="154"/>
  <c r="AE308" i="155" s="1"/>
  <c r="X438" i="154"/>
  <c r="X308" i="155" s="1"/>
  <c r="V436" i="154"/>
  <c r="V306" i="155" s="1"/>
  <c r="X435" i="154"/>
  <c r="X305" i="155" s="1"/>
  <c r="AF434" i="154"/>
  <c r="AF304" i="155" s="1"/>
  <c r="T434" i="154"/>
  <c r="T304" i="155" s="1"/>
  <c r="AG434" i="154"/>
  <c r="AG304" i="155" s="1"/>
  <c r="Y434" i="154"/>
  <c r="Y304" i="155" s="1"/>
  <c r="W429" i="154"/>
  <c r="W299" i="155" s="1"/>
  <c r="AE429" i="154"/>
  <c r="AE299" i="155" s="1"/>
  <c r="T429" i="154"/>
  <c r="T299" i="155" s="1"/>
  <c r="AA429" i="154"/>
  <c r="AA299" i="155" s="1"/>
  <c r="U429" i="154"/>
  <c r="U299" i="155" s="1"/>
  <c r="AG426" i="154"/>
  <c r="AG296" i="155" s="1"/>
  <c r="V415" i="154"/>
  <c r="V285" i="155" s="1"/>
  <c r="Z415" i="154"/>
  <c r="Z285" i="155" s="1"/>
  <c r="AD415" i="154"/>
  <c r="AD285" i="155" s="1"/>
  <c r="U415" i="154"/>
  <c r="U285" i="155" s="1"/>
  <c r="AB415" i="154"/>
  <c r="AB285" i="155" s="1"/>
  <c r="T415" i="154"/>
  <c r="T285" i="155" s="1"/>
  <c r="W415" i="154"/>
  <c r="W285" i="155" s="1"/>
  <c r="AE415" i="154"/>
  <c r="AE285" i="155" s="1"/>
  <c r="X415" i="154"/>
  <c r="X285" i="155" s="1"/>
  <c r="AF415" i="154"/>
  <c r="AF285" i="155" s="1"/>
  <c r="AG415" i="154"/>
  <c r="AG285" i="155" s="1"/>
  <c r="AA415" i="154"/>
  <c r="AA285" i="155" s="1"/>
  <c r="AC419" i="154"/>
  <c r="AC289" i="155" s="1"/>
  <c r="Y419" i="154"/>
  <c r="Y289" i="155" s="1"/>
  <c r="AD419" i="154"/>
  <c r="AD289" i="155" s="1"/>
  <c r="X472" i="154"/>
  <c r="X369" i="155" s="1"/>
  <c r="AD472" i="154"/>
  <c r="AD369" i="155" s="1"/>
  <c r="Z472" i="154"/>
  <c r="Z369" i="155" s="1"/>
  <c r="AF472" i="154"/>
  <c r="AF369" i="155" s="1"/>
  <c r="W472" i="154"/>
  <c r="W369" i="155" s="1"/>
  <c r="AE472" i="154"/>
  <c r="AE369" i="155" s="1"/>
  <c r="V425" i="154"/>
  <c r="V295" i="155" s="1"/>
  <c r="AE425" i="154"/>
  <c r="AE295" i="155" s="1"/>
  <c r="W425" i="154"/>
  <c r="W295" i="155" s="1"/>
  <c r="U425" i="154"/>
  <c r="U295" i="155" s="1"/>
  <c r="AA425" i="154"/>
  <c r="AA295" i="155" s="1"/>
  <c r="W419" i="154"/>
  <c r="W289" i="155" s="1"/>
  <c r="AF416" i="154"/>
  <c r="AF286" i="155" s="1"/>
  <c r="X416" i="154"/>
  <c r="X286" i="155" s="1"/>
  <c r="X473" i="154"/>
  <c r="X370" i="155" s="1"/>
  <c r="AC473" i="154"/>
  <c r="AC370" i="155" s="1"/>
  <c r="T473" i="154"/>
  <c r="T370" i="155" s="1"/>
  <c r="Z473" i="154"/>
  <c r="Z370" i="155" s="1"/>
  <c r="V473" i="154"/>
  <c r="V370" i="155" s="1"/>
  <c r="AD473" i="154"/>
  <c r="AD370" i="155" s="1"/>
  <c r="X465" i="154"/>
  <c r="X362" i="155" s="1"/>
  <c r="U464" i="154"/>
  <c r="U361" i="155" s="1"/>
  <c r="Y464" i="154"/>
  <c r="Y361" i="155" s="1"/>
  <c r="AC464" i="154"/>
  <c r="AC361" i="155" s="1"/>
  <c r="AG464" i="154"/>
  <c r="AG361" i="155" s="1"/>
  <c r="AB464" i="154"/>
  <c r="AB361" i="155" s="1"/>
  <c r="AD464" i="154"/>
  <c r="AD361" i="155" s="1"/>
  <c r="X464" i="154"/>
  <c r="X361" i="155" s="1"/>
  <c r="T464" i="154"/>
  <c r="T361" i="155" s="1"/>
  <c r="Z464" i="154"/>
  <c r="Z361" i="155" s="1"/>
  <c r="W464" i="154"/>
  <c r="W361" i="155" s="1"/>
  <c r="AF464" i="154"/>
  <c r="AF361" i="155" s="1"/>
  <c r="AE464" i="154"/>
  <c r="AE361" i="155" s="1"/>
  <c r="AF456" i="154"/>
  <c r="AF353" i="155" s="1"/>
  <c r="W357" i="154"/>
  <c r="W173" i="155" s="1"/>
  <c r="AA357" i="154"/>
  <c r="AA173" i="155" s="1"/>
  <c r="AE357" i="154"/>
  <c r="AE173" i="155" s="1"/>
  <c r="V430" i="154"/>
  <c r="V300" i="155" s="1"/>
  <c r="AD430" i="154"/>
  <c r="AD300" i="155" s="1"/>
  <c r="AA430" i="154"/>
  <c r="AA300" i="155" s="1"/>
  <c r="T430" i="154"/>
  <c r="T300" i="155" s="1"/>
  <c r="AF430" i="154"/>
  <c r="AF300" i="155" s="1"/>
  <c r="W427" i="154"/>
  <c r="W297" i="155" s="1"/>
  <c r="AF427" i="154"/>
  <c r="AF297" i="155" s="1"/>
  <c r="X427" i="154"/>
  <c r="X297" i="155" s="1"/>
  <c r="AC427" i="154"/>
  <c r="AC297" i="155" s="1"/>
  <c r="AE427" i="154"/>
  <c r="AE297" i="155" s="1"/>
  <c r="X425" i="154"/>
  <c r="X295" i="155" s="1"/>
  <c r="Z422" i="154"/>
  <c r="Z292" i="155" s="1"/>
  <c r="AE419" i="154"/>
  <c r="AE289" i="155" s="1"/>
  <c r="W418" i="154"/>
  <c r="W288" i="155" s="1"/>
  <c r="AB418" i="154"/>
  <c r="AB288" i="155" s="1"/>
  <c r="X418" i="154"/>
  <c r="X288" i="155" s="1"/>
  <c r="AC418" i="154"/>
  <c r="AC288" i="155" s="1"/>
  <c r="T418" i="154"/>
  <c r="T288" i="155" s="1"/>
  <c r="Y418" i="154"/>
  <c r="Y288" i="155" s="1"/>
  <c r="AD418" i="154"/>
  <c r="AD288" i="155" s="1"/>
  <c r="U418" i="154"/>
  <c r="U288" i="155" s="1"/>
  <c r="AA418" i="154"/>
  <c r="AA288" i="155" s="1"/>
  <c r="AE416" i="154"/>
  <c r="AE286" i="155" s="1"/>
  <c r="W416" i="154"/>
  <c r="W286" i="155" s="1"/>
  <c r="W412" i="154"/>
  <c r="W282" i="155" s="1"/>
  <c r="AG412" i="154"/>
  <c r="AG282" i="155" s="1"/>
  <c r="V412" i="154"/>
  <c r="V282" i="155" s="1"/>
  <c r="Y412" i="154"/>
  <c r="Y282" i="155" s="1"/>
  <c r="Z469" i="154"/>
  <c r="Z366" i="155" s="1"/>
  <c r="AE469" i="154"/>
  <c r="AE366" i="155" s="1"/>
  <c r="AA469" i="154"/>
  <c r="AA366" i="155" s="1"/>
  <c r="V469" i="154"/>
  <c r="V366" i="155" s="1"/>
  <c r="AB469" i="154"/>
  <c r="AB366" i="155" s="1"/>
  <c r="AH469" i="154"/>
  <c r="AH366" i="155" s="1"/>
  <c r="T469" i="154"/>
  <c r="T366" i="155" s="1"/>
  <c r="AC469" i="154"/>
  <c r="AC366" i="155" s="1"/>
  <c r="W469" i="154"/>
  <c r="W366" i="155" s="1"/>
  <c r="AD469" i="154"/>
  <c r="AD366" i="155" s="1"/>
  <c r="X467" i="154"/>
  <c r="X364" i="155" s="1"/>
  <c r="AG467" i="154"/>
  <c r="AG364" i="155" s="1"/>
  <c r="Z467" i="154"/>
  <c r="Z364" i="155" s="1"/>
  <c r="AE467" i="154"/>
  <c r="AE364" i="155" s="1"/>
  <c r="V467" i="154"/>
  <c r="V364" i="155" s="1"/>
  <c r="AB467" i="154"/>
  <c r="AB364" i="155" s="1"/>
  <c r="AH467" i="154"/>
  <c r="AH364" i="155" s="1"/>
  <c r="AA467" i="154"/>
  <c r="AA364" i="155" s="1"/>
  <c r="W467" i="154"/>
  <c r="W364" i="155" s="1"/>
  <c r="AD421" i="154"/>
  <c r="AD291" i="155" s="1"/>
  <c r="X421" i="154"/>
  <c r="X291" i="155" s="1"/>
  <c r="AE421" i="154"/>
  <c r="AE291" i="155" s="1"/>
  <c r="AH472" i="154"/>
  <c r="AH369" i="155" s="1"/>
  <c r="V472" i="154"/>
  <c r="V369" i="155" s="1"/>
  <c r="U466" i="154"/>
  <c r="U363" i="155" s="1"/>
  <c r="Y466" i="154"/>
  <c r="Y363" i="155" s="1"/>
  <c r="AG466" i="154"/>
  <c r="AG363" i="155" s="1"/>
  <c r="AC466" i="154"/>
  <c r="AC363" i="155" s="1"/>
  <c r="Y465" i="154"/>
  <c r="Y362" i="155" s="1"/>
  <c r="AE465" i="154"/>
  <c r="AE362" i="155" s="1"/>
  <c r="T465" i="154"/>
  <c r="T362" i="155" s="1"/>
  <c r="AF465" i="154"/>
  <c r="AF362" i="155" s="1"/>
  <c r="V465" i="154"/>
  <c r="V362" i="155" s="1"/>
  <c r="Z465" i="154"/>
  <c r="Z362" i="155" s="1"/>
  <c r="AA465" i="154"/>
  <c r="AA362" i="155" s="1"/>
  <c r="AB465" i="154"/>
  <c r="AB362" i="155" s="1"/>
  <c r="W420" i="154"/>
  <c r="W290" i="155" s="1"/>
  <c r="AB420" i="154"/>
  <c r="AB290" i="155" s="1"/>
  <c r="Y420" i="154"/>
  <c r="Y290" i="155" s="1"/>
  <c r="AD420" i="154"/>
  <c r="AD290" i="155" s="1"/>
  <c r="U420" i="154"/>
  <c r="U290" i="155" s="1"/>
  <c r="AA420" i="154"/>
  <c r="AA290" i="155" s="1"/>
  <c r="AB416" i="154"/>
  <c r="AB286" i="155" s="1"/>
  <c r="T416" i="154"/>
  <c r="T286" i="155" s="1"/>
  <c r="Y416" i="154"/>
  <c r="Y286" i="155" s="1"/>
  <c r="AD416" i="154"/>
  <c r="AD286" i="155" s="1"/>
  <c r="U416" i="154"/>
  <c r="U286" i="155" s="1"/>
  <c r="Z416" i="154"/>
  <c r="Z286" i="155" s="1"/>
  <c r="AG465" i="154"/>
  <c r="AG362" i="155" s="1"/>
  <c r="AB461" i="154"/>
  <c r="AB358" i="155" s="1"/>
  <c r="AG461" i="154"/>
  <c r="AG358" i="155" s="1"/>
  <c r="Y461" i="154"/>
  <c r="Y358" i="155" s="1"/>
  <c r="AD461" i="154"/>
  <c r="AD358" i="155" s="1"/>
  <c r="T461" i="154"/>
  <c r="T358" i="155" s="1"/>
  <c r="Z461" i="154"/>
  <c r="Z358" i="155" s="1"/>
  <c r="AF461" i="154"/>
  <c r="AF358" i="155" s="1"/>
  <c r="U461" i="154"/>
  <c r="U358" i="155" s="1"/>
  <c r="AA461" i="154"/>
  <c r="AA358" i="155" s="1"/>
  <c r="AH461" i="154"/>
  <c r="AH358" i="155" s="1"/>
  <c r="AC461" i="154"/>
  <c r="AC358" i="155" s="1"/>
  <c r="W461" i="154"/>
  <c r="W358" i="155" s="1"/>
  <c r="X461" i="154"/>
  <c r="X358" i="155" s="1"/>
  <c r="W455" i="154"/>
  <c r="W352" i="155" s="1"/>
  <c r="AB455" i="154"/>
  <c r="AB352" i="155" s="1"/>
  <c r="AF455" i="154"/>
  <c r="AF352" i="155" s="1"/>
  <c r="U455" i="154"/>
  <c r="U352" i="155" s="1"/>
  <c r="AA455" i="154"/>
  <c r="AA352" i="155" s="1"/>
  <c r="T455" i="154"/>
  <c r="T352" i="155" s="1"/>
  <c r="Z455" i="154"/>
  <c r="Z352" i="155" s="1"/>
  <c r="AH455" i="154"/>
  <c r="AH352" i="155" s="1"/>
  <c r="Y455" i="154"/>
  <c r="Y352" i="155" s="1"/>
  <c r="V455" i="154"/>
  <c r="V352" i="155" s="1"/>
  <c r="AE455" i="154"/>
  <c r="AE352" i="155" s="1"/>
  <c r="X455" i="154"/>
  <c r="X352" i="155" s="1"/>
  <c r="AG455" i="154"/>
  <c r="AG352" i="155" s="1"/>
  <c r="Y357" i="154"/>
  <c r="Y173" i="155" s="1"/>
  <c r="AD348" i="154"/>
  <c r="AD164" i="155" s="1"/>
  <c r="AD398" i="154"/>
  <c r="AD241" i="155" s="1"/>
  <c r="AC432" i="154"/>
  <c r="AC302" i="155" s="1"/>
  <c r="T431" i="154"/>
  <c r="T301" i="155" s="1"/>
  <c r="AC431" i="154"/>
  <c r="AC301" i="155" s="1"/>
  <c r="U431" i="154"/>
  <c r="U301" i="155" s="1"/>
  <c r="AD431" i="154"/>
  <c r="AD301" i="155" s="1"/>
  <c r="V431" i="154"/>
  <c r="V301" i="155" s="1"/>
  <c r="AB431" i="154"/>
  <c r="AB301" i="155" s="1"/>
  <c r="U430" i="154"/>
  <c r="U300" i="155" s="1"/>
  <c r="AB427" i="154"/>
  <c r="AB297" i="155" s="1"/>
  <c r="T426" i="154"/>
  <c r="T296" i="155" s="1"/>
  <c r="X426" i="154"/>
  <c r="X296" i="155" s="1"/>
  <c r="AB426" i="154"/>
  <c r="AB296" i="155" s="1"/>
  <c r="AF426" i="154"/>
  <c r="AF296" i="155" s="1"/>
  <c r="Y426" i="154"/>
  <c r="Y296" i="155" s="1"/>
  <c r="Z426" i="154"/>
  <c r="Z296" i="155" s="1"/>
  <c r="AD426" i="154"/>
  <c r="AD296" i="155" s="1"/>
  <c r="Z425" i="154"/>
  <c r="Z295" i="155" s="1"/>
  <c r="T425" i="154"/>
  <c r="T295" i="155" s="1"/>
  <c r="AB423" i="154"/>
  <c r="AB293" i="155" s="1"/>
  <c r="X423" i="154"/>
  <c r="X293" i="155" s="1"/>
  <c r="AC422" i="154"/>
  <c r="AC292" i="155" s="1"/>
  <c r="V422" i="154"/>
  <c r="V292" i="155" s="1"/>
  <c r="V421" i="154"/>
  <c r="V291" i="155" s="1"/>
  <c r="AF420" i="154"/>
  <c r="AF290" i="155" s="1"/>
  <c r="AA419" i="154"/>
  <c r="AA289" i="155" s="1"/>
  <c r="AA416" i="154"/>
  <c r="AA286" i="155" s="1"/>
  <c r="U414" i="154"/>
  <c r="U284" i="155" s="1"/>
  <c r="Y414" i="154"/>
  <c r="Y284" i="155" s="1"/>
  <c r="AC414" i="154"/>
  <c r="AC284" i="155" s="1"/>
  <c r="AG414" i="154"/>
  <c r="AG284" i="155" s="1"/>
  <c r="X414" i="154"/>
  <c r="X284" i="155" s="1"/>
  <c r="T414" i="154"/>
  <c r="T284" i="155" s="1"/>
  <c r="Z414" i="154"/>
  <c r="Z284" i="155" s="1"/>
  <c r="AF414" i="154"/>
  <c r="AF284" i="155" s="1"/>
  <c r="W414" i="154"/>
  <c r="W284" i="155" s="1"/>
  <c r="AE414" i="154"/>
  <c r="AE284" i="155" s="1"/>
  <c r="AE412" i="154"/>
  <c r="AE282" i="155" s="1"/>
  <c r="AF473" i="154"/>
  <c r="AF370" i="155" s="1"/>
  <c r="X471" i="154"/>
  <c r="X368" i="155" s="1"/>
  <c r="Z471" i="154"/>
  <c r="Z368" i="155" s="1"/>
  <c r="AG471" i="154"/>
  <c r="AG368" i="155" s="1"/>
  <c r="V470" i="154"/>
  <c r="V367" i="155" s="1"/>
  <c r="Z470" i="154"/>
  <c r="Z367" i="155" s="1"/>
  <c r="AD470" i="154"/>
  <c r="AD367" i="155" s="1"/>
  <c r="AH470" i="154"/>
  <c r="AH367" i="155" s="1"/>
  <c r="AB470" i="154"/>
  <c r="AB367" i="155" s="1"/>
  <c r="AA470" i="154"/>
  <c r="AA367" i="155" s="1"/>
  <c r="AF470" i="154"/>
  <c r="AF367" i="155" s="1"/>
  <c r="U470" i="154"/>
  <c r="U367" i="155" s="1"/>
  <c r="W470" i="154"/>
  <c r="W367" i="155" s="1"/>
  <c r="AC470" i="154"/>
  <c r="AC367" i="155" s="1"/>
  <c r="V464" i="154"/>
  <c r="V361" i="155" s="1"/>
  <c r="X460" i="154"/>
  <c r="X357" i="155" s="1"/>
  <c r="T460" i="154"/>
  <c r="T357" i="155" s="1"/>
  <c r="AH460" i="154"/>
  <c r="AH357" i="155" s="1"/>
  <c r="AA460" i="154"/>
  <c r="AA357" i="155" s="1"/>
  <c r="AB460" i="154"/>
  <c r="AB357" i="155" s="1"/>
  <c r="AF468" i="154"/>
  <c r="AF365" i="155" s="1"/>
  <c r="X463" i="154"/>
  <c r="X360" i="155" s="1"/>
  <c r="AD463" i="154"/>
  <c r="AD360" i="155" s="1"/>
  <c r="Y463" i="154"/>
  <c r="Y360" i="155" s="1"/>
  <c r="AF463" i="154"/>
  <c r="AF360" i="155" s="1"/>
  <c r="AC462" i="154"/>
  <c r="AC359" i="155" s="1"/>
  <c r="AF462" i="154"/>
  <c r="AF359" i="155" s="1"/>
  <c r="V462" i="154"/>
  <c r="V359" i="155" s="1"/>
  <c r="W462" i="154"/>
  <c r="W359" i="155" s="1"/>
  <c r="T458" i="154"/>
  <c r="T355" i="155" s="1"/>
  <c r="W456" i="154"/>
  <c r="W353" i="155" s="1"/>
  <c r="AA456" i="154"/>
  <c r="AA353" i="155" s="1"/>
  <c r="AE456" i="154"/>
  <c r="AE353" i="155" s="1"/>
  <c r="T456" i="154"/>
  <c r="T353" i="155" s="1"/>
  <c r="AC456" i="154"/>
  <c r="AC353" i="155" s="1"/>
  <c r="V456" i="154"/>
  <c r="V353" i="155" s="1"/>
  <c r="AB456" i="154"/>
  <c r="AB353" i="155" s="1"/>
  <c r="AH456" i="154"/>
  <c r="AH353" i="155" s="1"/>
  <c r="X456" i="154"/>
  <c r="X353" i="155" s="1"/>
  <c r="Z456" i="154"/>
  <c r="Z353" i="155" s="1"/>
  <c r="AD456" i="154"/>
  <c r="AD353" i="155" s="1"/>
  <c r="T453" i="154"/>
  <c r="T350" i="155" s="1"/>
  <c r="Y453" i="154"/>
  <c r="Y350" i="155" s="1"/>
  <c r="AH453" i="154"/>
  <c r="AH350" i="155" s="1"/>
  <c r="X453" i="154"/>
  <c r="X350" i="155" s="1"/>
  <c r="AD453" i="154"/>
  <c r="AD350" i="155" s="1"/>
  <c r="U453" i="154"/>
  <c r="U350" i="155" s="1"/>
  <c r="AF453" i="154"/>
  <c r="AF350" i="155" s="1"/>
  <c r="V453" i="154"/>
  <c r="V350" i="155" s="1"/>
  <c r="AB453" i="154"/>
  <c r="AB350" i="155" s="1"/>
  <c r="W453" i="154"/>
  <c r="W350" i="155" s="1"/>
  <c r="T450" i="154"/>
  <c r="T347" i="155" s="1"/>
  <c r="U450" i="154"/>
  <c r="U347" i="155" s="1"/>
  <c r="AB450" i="154"/>
  <c r="AB347" i="155" s="1"/>
  <c r="AC450" i="154"/>
  <c r="AC347" i="155" s="1"/>
  <c r="W450" i="154"/>
  <c r="W347" i="155" s="1"/>
  <c r="AF450" i="154"/>
  <c r="AF347" i="155" s="1"/>
  <c r="V506" i="154"/>
  <c r="V430" i="155" s="1"/>
  <c r="AE506" i="154"/>
  <c r="AE430" i="155" s="1"/>
  <c r="W506" i="154"/>
  <c r="W430" i="155" s="1"/>
  <c r="AF506" i="154"/>
  <c r="AF430" i="155" s="1"/>
  <c r="U506" i="154"/>
  <c r="U430" i="155" s="1"/>
  <c r="AB506" i="154"/>
  <c r="AB430" i="155" s="1"/>
  <c r="Y506" i="154"/>
  <c r="Y430" i="155" s="1"/>
  <c r="AG506" i="154"/>
  <c r="AG430" i="155" s="1"/>
  <c r="AA506" i="154"/>
  <c r="AA430" i="155" s="1"/>
  <c r="AC506" i="154"/>
  <c r="AC430" i="155" s="1"/>
  <c r="T506" i="154"/>
  <c r="T430" i="155" s="1"/>
  <c r="AD506" i="154"/>
  <c r="AD430" i="155" s="1"/>
  <c r="Z506" i="154"/>
  <c r="Z430" i="155" s="1"/>
  <c r="Z504" i="154"/>
  <c r="Z428" i="155" s="1"/>
  <c r="AF504" i="154"/>
  <c r="AF428" i="155" s="1"/>
  <c r="X504" i="154"/>
  <c r="X428" i="155" s="1"/>
  <c r="Y504" i="154"/>
  <c r="Y428" i="155" s="1"/>
  <c r="AA504" i="154"/>
  <c r="AA428" i="155" s="1"/>
  <c r="T504" i="154"/>
  <c r="T428" i="155" s="1"/>
  <c r="U492" i="154"/>
  <c r="U416" i="155" s="1"/>
  <c r="Y492" i="154"/>
  <c r="Y416" i="155" s="1"/>
  <c r="AC492" i="154"/>
  <c r="AC416" i="155" s="1"/>
  <c r="AG492" i="154"/>
  <c r="AG416" i="155" s="1"/>
  <c r="V492" i="154"/>
  <c r="V416" i="155" s="1"/>
  <c r="AE492" i="154"/>
  <c r="AE416" i="155" s="1"/>
  <c r="W492" i="154"/>
  <c r="W416" i="155" s="1"/>
  <c r="AB492" i="154"/>
  <c r="AB416" i="155" s="1"/>
  <c r="X492" i="154"/>
  <c r="X416" i="155" s="1"/>
  <c r="T492" i="154"/>
  <c r="T416" i="155" s="1"/>
  <c r="AA492" i="154"/>
  <c r="AA416" i="155" s="1"/>
  <c r="AF492" i="154"/>
  <c r="AF416" i="155" s="1"/>
  <c r="Z492" i="154"/>
  <c r="Z416" i="155" s="1"/>
  <c r="AD492" i="154"/>
  <c r="AD416" i="155" s="1"/>
  <c r="W432" i="154"/>
  <c r="W302" i="155" s="1"/>
  <c r="AA432" i="154"/>
  <c r="AA302" i="155" s="1"/>
  <c r="AE432" i="154"/>
  <c r="AE302" i="155" s="1"/>
  <c r="V432" i="154"/>
  <c r="V302" i="155" s="1"/>
  <c r="AB432" i="154"/>
  <c r="AB302" i="155" s="1"/>
  <c r="X429" i="154"/>
  <c r="X299" i="155" s="1"/>
  <c r="AG429" i="154"/>
  <c r="AG299" i="155" s="1"/>
  <c r="Y429" i="154"/>
  <c r="Y299" i="155" s="1"/>
  <c r="AD429" i="154"/>
  <c r="AD299" i="155" s="1"/>
  <c r="W417" i="154"/>
  <c r="W287" i="155" s="1"/>
  <c r="AA417" i="154"/>
  <c r="AA287" i="155" s="1"/>
  <c r="AE417" i="154"/>
  <c r="AE287" i="155" s="1"/>
  <c r="U417" i="154"/>
  <c r="U287" i="155" s="1"/>
  <c r="AD417" i="154"/>
  <c r="AD287" i="155" s="1"/>
  <c r="Z417" i="154"/>
  <c r="Z287" i="155" s="1"/>
  <c r="Y411" i="154"/>
  <c r="Y281" i="155" s="1"/>
  <c r="V411" i="154"/>
  <c r="V281" i="155" s="1"/>
  <c r="AA411" i="154"/>
  <c r="AA281" i="155" s="1"/>
  <c r="T411" i="154"/>
  <c r="T281" i="155" s="1"/>
  <c r="Z411" i="154"/>
  <c r="Z281" i="155" s="1"/>
  <c r="AF411" i="154"/>
  <c r="AF281" i="155" s="1"/>
  <c r="T466" i="154"/>
  <c r="T363" i="155" s="1"/>
  <c r="X466" i="154"/>
  <c r="X363" i="155" s="1"/>
  <c r="AB466" i="154"/>
  <c r="AB363" i="155" s="1"/>
  <c r="AF466" i="154"/>
  <c r="AF363" i="155" s="1"/>
  <c r="AA466" i="154"/>
  <c r="AA363" i="155" s="1"/>
  <c r="W466" i="154"/>
  <c r="W363" i="155" s="1"/>
  <c r="Z466" i="154"/>
  <c r="Z363" i="155" s="1"/>
  <c r="AH466" i="154"/>
  <c r="AH363" i="155" s="1"/>
  <c r="Z462" i="154"/>
  <c r="Z359" i="155" s="1"/>
  <c r="AC454" i="154"/>
  <c r="AC351" i="155" s="1"/>
  <c r="AH454" i="154"/>
  <c r="AH351" i="155" s="1"/>
  <c r="U454" i="154"/>
  <c r="U351" i="155" s="1"/>
  <c r="AA454" i="154"/>
  <c r="AA351" i="155" s="1"/>
  <c r="AG454" i="154"/>
  <c r="AG351" i="155" s="1"/>
  <c r="Y454" i="154"/>
  <c r="Y351" i="155" s="1"/>
  <c r="Z454" i="154"/>
  <c r="Z351" i="155" s="1"/>
  <c r="AE447" i="154"/>
  <c r="AE344" i="155" s="1"/>
  <c r="X445" i="154"/>
  <c r="X342" i="155" s="1"/>
  <c r="AC445" i="154"/>
  <c r="AC342" i="155" s="1"/>
  <c r="AG445" i="154"/>
  <c r="AG342" i="155" s="1"/>
  <c r="Y445" i="154"/>
  <c r="Y342" i="155" s="1"/>
  <c r="AH445" i="154"/>
  <c r="AH342" i="155" s="1"/>
  <c r="Z445" i="154"/>
  <c r="Z342" i="155" s="1"/>
  <c r="AA445" i="154"/>
  <c r="AA342" i="155" s="1"/>
  <c r="T445" i="154"/>
  <c r="T342" i="155" s="1"/>
  <c r="AF445" i="154"/>
  <c r="AF342" i="155" s="1"/>
  <c r="AG462" i="154"/>
  <c r="AG359" i="155" s="1"/>
  <c r="AB447" i="154"/>
  <c r="AB344" i="155" s="1"/>
  <c r="W468" i="154"/>
  <c r="W365" i="155" s="1"/>
  <c r="AA468" i="154"/>
  <c r="AA365" i="155" s="1"/>
  <c r="AE468" i="154"/>
  <c r="AE365" i="155" s="1"/>
  <c r="Y468" i="154"/>
  <c r="Y365" i="155" s="1"/>
  <c r="AH468" i="154"/>
  <c r="AH365" i="155" s="1"/>
  <c r="AD468" i="154"/>
  <c r="AD365" i="155" s="1"/>
  <c r="U468" i="154"/>
  <c r="U365" i="155" s="1"/>
  <c r="V468" i="154"/>
  <c r="V365" i="155" s="1"/>
  <c r="AB468" i="154"/>
  <c r="AB365" i="155" s="1"/>
  <c r="W447" i="154"/>
  <c r="W344" i="155" s="1"/>
  <c r="U447" i="154"/>
  <c r="U344" i="155" s="1"/>
  <c r="AC447" i="154"/>
  <c r="AC344" i="155" s="1"/>
  <c r="X457" i="154"/>
  <c r="X354" i="155" s="1"/>
  <c r="AC457" i="154"/>
  <c r="AC354" i="155" s="1"/>
  <c r="AH457" i="154"/>
  <c r="AH354" i="155" s="1"/>
  <c r="V457" i="154"/>
  <c r="V354" i="155" s="1"/>
  <c r="AB457" i="154"/>
  <c r="AB354" i="155" s="1"/>
  <c r="U444" i="154"/>
  <c r="U341" i="155" s="1"/>
  <c r="Y444" i="154"/>
  <c r="Y341" i="155" s="1"/>
  <c r="AC444" i="154"/>
  <c r="AC341" i="155" s="1"/>
  <c r="AG444" i="154"/>
  <c r="AG341" i="155" s="1"/>
  <c r="AB444" i="154"/>
  <c r="AB341" i="155" s="1"/>
  <c r="T444" i="154"/>
  <c r="T341" i="155" s="1"/>
  <c r="AH444" i="154"/>
  <c r="AH341" i="155" s="1"/>
  <c r="AA444" i="154"/>
  <c r="AA341" i="155" s="1"/>
  <c r="AD444" i="154"/>
  <c r="AD341" i="155" s="1"/>
  <c r="W444" i="154"/>
  <c r="W341" i="155" s="1"/>
  <c r="AE444" i="154"/>
  <c r="AE341" i="155" s="1"/>
  <c r="V498" i="154"/>
  <c r="V422" i="155" s="1"/>
  <c r="AB498" i="154"/>
  <c r="AB422" i="155" s="1"/>
  <c r="W497" i="154"/>
  <c r="W421" i="155" s="1"/>
  <c r="X500" i="154"/>
  <c r="X424" i="155" s="1"/>
  <c r="W448" i="154"/>
  <c r="W345" i="155" s="1"/>
  <c r="AA448" i="154"/>
  <c r="AA345" i="155" s="1"/>
  <c r="AE448" i="154"/>
  <c r="AE345" i="155" s="1"/>
  <c r="U448" i="154"/>
  <c r="U345" i="155" s="1"/>
  <c r="AD448" i="154"/>
  <c r="AD345" i="155" s="1"/>
  <c r="Y448" i="154"/>
  <c r="Y345" i="155" s="1"/>
  <c r="AH448" i="154"/>
  <c r="AH345" i="155" s="1"/>
  <c r="W500" i="154"/>
  <c r="W424" i="155" s="1"/>
  <c r="X448" i="154"/>
  <c r="X345" i="155" s="1"/>
  <c r="W501" i="154"/>
  <c r="W425" i="155" s="1"/>
  <c r="AA501" i="154"/>
  <c r="AA425" i="155" s="1"/>
  <c r="AE501" i="154"/>
  <c r="AE425" i="155" s="1"/>
  <c r="V501" i="154"/>
  <c r="V425" i="155" s="1"/>
  <c r="AB501" i="154"/>
  <c r="AB425" i="155" s="1"/>
  <c r="AC501" i="154"/>
  <c r="AC425" i="155" s="1"/>
  <c r="X501" i="154"/>
  <c r="X425" i="155" s="1"/>
  <c r="AD501" i="154"/>
  <c r="AD425" i="155" s="1"/>
  <c r="Z501" i="154"/>
  <c r="Z425" i="155" s="1"/>
  <c r="T501" i="154"/>
  <c r="T425" i="155" s="1"/>
  <c r="V500" i="154"/>
  <c r="V424" i="155" s="1"/>
  <c r="Y497" i="154"/>
  <c r="Y421" i="155" s="1"/>
  <c r="AC497" i="154"/>
  <c r="AC421" i="155" s="1"/>
  <c r="AG497" i="154"/>
  <c r="AG421" i="155" s="1"/>
  <c r="U497" i="154"/>
  <c r="U421" i="155" s="1"/>
  <c r="Z497" i="154"/>
  <c r="Z421" i="155" s="1"/>
  <c r="V497" i="154"/>
  <c r="V421" i="155" s="1"/>
  <c r="AA497" i="154"/>
  <c r="AA421" i="155" s="1"/>
  <c r="T497" i="154"/>
  <c r="T421" i="155" s="1"/>
  <c r="X497" i="154"/>
  <c r="X421" i="155" s="1"/>
  <c r="AE497" i="154"/>
  <c r="AE421" i="155" s="1"/>
  <c r="AF497" i="154"/>
  <c r="AF421" i="155" s="1"/>
  <c r="Z413" i="154"/>
  <c r="Z283" i="155" s="1"/>
  <c r="V413" i="154"/>
  <c r="V283" i="155" s="1"/>
  <c r="AA413" i="154"/>
  <c r="AA283" i="155" s="1"/>
  <c r="AF413" i="154"/>
  <c r="AF283" i="155" s="1"/>
  <c r="Y471" i="154"/>
  <c r="Y368" i="155" s="1"/>
  <c r="AD471" i="154"/>
  <c r="AD368" i="155" s="1"/>
  <c r="U471" i="154"/>
  <c r="U368" i="155" s="1"/>
  <c r="U460" i="154"/>
  <c r="U357" i="155" s="1"/>
  <c r="Y460" i="154"/>
  <c r="Y357" i="155" s="1"/>
  <c r="AC460" i="154"/>
  <c r="AC357" i="155" s="1"/>
  <c r="AG460" i="154"/>
  <c r="AG357" i="155" s="1"/>
  <c r="V460" i="154"/>
  <c r="V357" i="155" s="1"/>
  <c r="AE460" i="154"/>
  <c r="AE357" i="155" s="1"/>
  <c r="Z460" i="154"/>
  <c r="Z357" i="155" s="1"/>
  <c r="AF460" i="154"/>
  <c r="AF357" i="155" s="1"/>
  <c r="W458" i="154"/>
  <c r="W355" i="155" s="1"/>
  <c r="AF458" i="154"/>
  <c r="AF355" i="155" s="1"/>
  <c r="AB458" i="154"/>
  <c r="AB355" i="155" s="1"/>
  <c r="AG458" i="154"/>
  <c r="AG355" i="155" s="1"/>
  <c r="AC458" i="154"/>
  <c r="AC355" i="155" s="1"/>
  <c r="U451" i="154"/>
  <c r="U348" i="155" s="1"/>
  <c r="Z451" i="154"/>
  <c r="Z348" i="155" s="1"/>
  <c r="V451" i="154"/>
  <c r="V348" i="155" s="1"/>
  <c r="AA451" i="154"/>
  <c r="AA348" i="155" s="1"/>
  <c r="AF451" i="154"/>
  <c r="AF348" i="155" s="1"/>
  <c r="AE451" i="154"/>
  <c r="AE348" i="155" s="1"/>
  <c r="X449" i="154"/>
  <c r="X346" i="155" s="1"/>
  <c r="AC449" i="154"/>
  <c r="AC346" i="155" s="1"/>
  <c r="AH449" i="154"/>
  <c r="AH346" i="155" s="1"/>
  <c r="W449" i="154"/>
  <c r="W346" i="155" s="1"/>
  <c r="AF444" i="154"/>
  <c r="AF341" i="155" s="1"/>
  <c r="V444" i="154"/>
  <c r="V341" i="155" s="1"/>
  <c r="U505" i="154"/>
  <c r="U429" i="155" s="1"/>
  <c r="Y505" i="154"/>
  <c r="Y429" i="155" s="1"/>
  <c r="AC505" i="154"/>
  <c r="AC429" i="155" s="1"/>
  <c r="AG505" i="154"/>
  <c r="AG429" i="155" s="1"/>
  <c r="AB505" i="154"/>
  <c r="AB429" i="155" s="1"/>
  <c r="T505" i="154"/>
  <c r="T429" i="155" s="1"/>
  <c r="Z505" i="154"/>
  <c r="Z429" i="155" s="1"/>
  <c r="AA505" i="154"/>
  <c r="AA429" i="155" s="1"/>
  <c r="X505" i="154"/>
  <c r="X429" i="155" s="1"/>
  <c r="AF505" i="154"/>
  <c r="AF429" i="155" s="1"/>
  <c r="V499" i="154"/>
  <c r="V423" i="155" s="1"/>
  <c r="Z499" i="154"/>
  <c r="Z423" i="155" s="1"/>
  <c r="AD499" i="154"/>
  <c r="AD423" i="155" s="1"/>
  <c r="AA499" i="154"/>
  <c r="AA423" i="155" s="1"/>
  <c r="AB499" i="154"/>
  <c r="AB423" i="155" s="1"/>
  <c r="Y499" i="154"/>
  <c r="Y423" i="155" s="1"/>
  <c r="AE499" i="154"/>
  <c r="AE423" i="155" s="1"/>
  <c r="U499" i="154"/>
  <c r="U423" i="155" s="1"/>
  <c r="AG499" i="154"/>
  <c r="AG423" i="155" s="1"/>
  <c r="X499" i="154"/>
  <c r="X423" i="155" s="1"/>
  <c r="Z500" i="154"/>
  <c r="Z424" i="155" s="1"/>
  <c r="AE500" i="154"/>
  <c r="AE424" i="155" s="1"/>
  <c r="Y500" i="154"/>
  <c r="Y424" i="155" s="1"/>
  <c r="AB500" i="154"/>
  <c r="AB424" i="155" s="1"/>
  <c r="AA423" i="154"/>
  <c r="AA293" i="155" s="1"/>
  <c r="Y422" i="154"/>
  <c r="Y292" i="155" s="1"/>
  <c r="AD422" i="154"/>
  <c r="AD292" i="155" s="1"/>
  <c r="U421" i="154"/>
  <c r="U291" i="155" s="1"/>
  <c r="Y421" i="154"/>
  <c r="Y291" i="155" s="1"/>
  <c r="AC421" i="154"/>
  <c r="AC291" i="155" s="1"/>
  <c r="AG421" i="154"/>
  <c r="AG291" i="155" s="1"/>
  <c r="AA421" i="154"/>
  <c r="AA291" i="155" s="1"/>
  <c r="X420" i="154"/>
  <c r="X290" i="155" s="1"/>
  <c r="AC420" i="154"/>
  <c r="AC290" i="155" s="1"/>
  <c r="T419" i="154"/>
  <c r="T289" i="155" s="1"/>
  <c r="X419" i="154"/>
  <c r="X289" i="155" s="1"/>
  <c r="AB419" i="154"/>
  <c r="AB289" i="155" s="1"/>
  <c r="AF419" i="154"/>
  <c r="AF289" i="155" s="1"/>
  <c r="Z419" i="154"/>
  <c r="Z289" i="155" s="1"/>
  <c r="AC413" i="154"/>
  <c r="AC283" i="155" s="1"/>
  <c r="W413" i="154"/>
  <c r="W283" i="155" s="1"/>
  <c r="U472" i="154"/>
  <c r="U369" i="155" s="1"/>
  <c r="Y472" i="154"/>
  <c r="Y369" i="155" s="1"/>
  <c r="AC472" i="154"/>
  <c r="AC369" i="155" s="1"/>
  <c r="AG472" i="154"/>
  <c r="AG369" i="155" s="1"/>
  <c r="AA472" i="154"/>
  <c r="AA369" i="155" s="1"/>
  <c r="T472" i="154"/>
  <c r="T369" i="155" s="1"/>
  <c r="W471" i="154"/>
  <c r="W368" i="155" s="1"/>
  <c r="AC465" i="154"/>
  <c r="AC362" i="155" s="1"/>
  <c r="AH465" i="154"/>
  <c r="AH362" i="155" s="1"/>
  <c r="V463" i="154"/>
  <c r="V360" i="155" s="1"/>
  <c r="AE463" i="154"/>
  <c r="AE360" i="155" s="1"/>
  <c r="Z463" i="154"/>
  <c r="Z360" i="155" s="1"/>
  <c r="W460" i="154"/>
  <c r="W357" i="155" s="1"/>
  <c r="X458" i="154"/>
  <c r="X355" i="155" s="1"/>
  <c r="AG457" i="154"/>
  <c r="AG354" i="155" s="1"/>
  <c r="AA457" i="154"/>
  <c r="AA354" i="155" s="1"/>
  <c r="T457" i="154"/>
  <c r="T354" i="155" s="1"/>
  <c r="W452" i="154"/>
  <c r="W349" i="155" s="1"/>
  <c r="AF452" i="154"/>
  <c r="AF349" i="155" s="1"/>
  <c r="T452" i="154"/>
  <c r="T349" i="155" s="1"/>
  <c r="Z452" i="154"/>
  <c r="Z349" i="155" s="1"/>
  <c r="AC451" i="154"/>
  <c r="AC348" i="155" s="1"/>
  <c r="W451" i="154"/>
  <c r="W348" i="155" s="1"/>
  <c r="AE449" i="154"/>
  <c r="AE346" i="155" s="1"/>
  <c r="AB448" i="154"/>
  <c r="AB345" i="155" s="1"/>
  <c r="W505" i="154"/>
  <c r="W429" i="155" s="1"/>
  <c r="W499" i="154"/>
  <c r="W423" i="155" s="1"/>
  <c r="AE498" i="154"/>
  <c r="AE422" i="155" s="1"/>
  <c r="Y490" i="154"/>
  <c r="Y414" i="155" s="1"/>
  <c r="AG490" i="154"/>
  <c r="AG414" i="155" s="1"/>
  <c r="W487" i="154"/>
  <c r="W411" i="155" s="1"/>
  <c r="AA487" i="154"/>
  <c r="AA411" i="155" s="1"/>
  <c r="AE487" i="154"/>
  <c r="AE411" i="155" s="1"/>
  <c r="T487" i="154"/>
  <c r="T411" i="155" s="1"/>
  <c r="Y487" i="154"/>
  <c r="Y411" i="155" s="1"/>
  <c r="Z487" i="154"/>
  <c r="Z411" i="155" s="1"/>
  <c r="V487" i="154"/>
  <c r="V411" i="155" s="1"/>
  <c r="X487" i="154"/>
  <c r="X411" i="155" s="1"/>
  <c r="AD487" i="154"/>
  <c r="AD411" i="155" s="1"/>
  <c r="AG487" i="154"/>
  <c r="AG411" i="155" s="1"/>
  <c r="AB487" i="154"/>
  <c r="AB411" i="155" s="1"/>
  <c r="AF487" i="154"/>
  <c r="AF411" i="155" s="1"/>
  <c r="AF495" i="154"/>
  <c r="AF419" i="155" s="1"/>
  <c r="T495" i="154"/>
  <c r="T419" i="155" s="1"/>
  <c r="AB495" i="154"/>
  <c r="AB419" i="155" s="1"/>
  <c r="X495" i="154"/>
  <c r="X419" i="155" s="1"/>
  <c r="AG495" i="154"/>
  <c r="AG419" i="155" s="1"/>
  <c r="AA489" i="154"/>
  <c r="AA413" i="155" s="1"/>
  <c r="AF489" i="154"/>
  <c r="AF413" i="155" s="1"/>
  <c r="W489" i="154"/>
  <c r="W413" i="155" s="1"/>
  <c r="U489" i="154"/>
  <c r="U413" i="155" s="1"/>
  <c r="AB489" i="154"/>
  <c r="AB413" i="155" s="1"/>
  <c r="T489" i="154"/>
  <c r="T413" i="155" s="1"/>
  <c r="AD489" i="154"/>
  <c r="AD413" i="155" s="1"/>
  <c r="X489" i="154"/>
  <c r="X413" i="155" s="1"/>
  <c r="AE489" i="154"/>
  <c r="AE413" i="155" s="1"/>
  <c r="Y489" i="154"/>
  <c r="Y413" i="155" s="1"/>
  <c r="Z489" i="154"/>
  <c r="Z413" i="155" s="1"/>
  <c r="AG485" i="154"/>
  <c r="AG409" i="155" s="1"/>
  <c r="T485" i="154"/>
  <c r="T409" i="155" s="1"/>
  <c r="W485" i="154"/>
  <c r="W409" i="155" s="1"/>
  <c r="Y485" i="154"/>
  <c r="Y409" i="155" s="1"/>
  <c r="AC487" i="154"/>
  <c r="AC411" i="155" s="1"/>
  <c r="AC490" i="154"/>
  <c r="AC414" i="155" s="1"/>
  <c r="U465" i="154"/>
  <c r="U362" i="155" s="1"/>
  <c r="AD465" i="154"/>
  <c r="AD362" i="155" s="1"/>
  <c r="T459" i="154"/>
  <c r="T356" i="155" s="1"/>
  <c r="AC459" i="154"/>
  <c r="AC356" i="155" s="1"/>
  <c r="AH459" i="154"/>
  <c r="AH356" i="155" s="1"/>
  <c r="V459" i="154"/>
  <c r="V356" i="155" s="1"/>
  <c r="AA459" i="154"/>
  <c r="AA356" i="155" s="1"/>
  <c r="AF459" i="154"/>
  <c r="AF356" i="155" s="1"/>
  <c r="V450" i="154"/>
  <c r="V347" i="155" s="1"/>
  <c r="Z450" i="154"/>
  <c r="Z347" i="155" s="1"/>
  <c r="AD450" i="154"/>
  <c r="AD347" i="155" s="1"/>
  <c r="AH450" i="154"/>
  <c r="AH347" i="155" s="1"/>
  <c r="X450" i="154"/>
  <c r="X347" i="155" s="1"/>
  <c r="AG450" i="154"/>
  <c r="AG347" i="155" s="1"/>
  <c r="X447" i="154"/>
  <c r="X344" i="155" s="1"/>
  <c r="AG447" i="154"/>
  <c r="AG344" i="155" s="1"/>
  <c r="Y447" i="154"/>
  <c r="Y344" i="155" s="1"/>
  <c r="AH447" i="154"/>
  <c r="AH344" i="155" s="1"/>
  <c r="T447" i="154"/>
  <c r="T344" i="155" s="1"/>
  <c r="Z447" i="154"/>
  <c r="Z344" i="155" s="1"/>
  <c r="AF447" i="154"/>
  <c r="AF344" i="155" s="1"/>
  <c r="AD447" i="154"/>
  <c r="AD344" i="155" s="1"/>
  <c r="Y503" i="154"/>
  <c r="Y427" i="155" s="1"/>
  <c r="AE503" i="154"/>
  <c r="AE427" i="155" s="1"/>
  <c r="AA495" i="154"/>
  <c r="AA419" i="155" s="1"/>
  <c r="AA490" i="154"/>
  <c r="AA414" i="155" s="1"/>
  <c r="U487" i="154"/>
  <c r="U411" i="155" s="1"/>
  <c r="Z495" i="154"/>
  <c r="Z419" i="155" s="1"/>
  <c r="T446" i="154"/>
  <c r="T343" i="155" s="1"/>
  <c r="X446" i="154"/>
  <c r="X343" i="155" s="1"/>
  <c r="AB446" i="154"/>
  <c r="AB343" i="155" s="1"/>
  <c r="AF446" i="154"/>
  <c r="AF343" i="155" s="1"/>
  <c r="AA446" i="154"/>
  <c r="AA343" i="155" s="1"/>
  <c r="AG446" i="154"/>
  <c r="AG343" i="155" s="1"/>
  <c r="AE446" i="154"/>
  <c r="AE343" i="155" s="1"/>
  <c r="AH446" i="154"/>
  <c r="AH343" i="155" s="1"/>
  <c r="U504" i="154"/>
  <c r="U428" i="155" s="1"/>
  <c r="AD504" i="154"/>
  <c r="AD428" i="155" s="1"/>
  <c r="V504" i="154"/>
  <c r="V428" i="155" s="1"/>
  <c r="AE504" i="154"/>
  <c r="AE428" i="155" s="1"/>
  <c r="W504" i="154"/>
  <c r="W428" i="155" s="1"/>
  <c r="W495" i="154"/>
  <c r="W419" i="155" s="1"/>
  <c r="V489" i="154"/>
  <c r="V413" i="155" s="1"/>
  <c r="T490" i="154"/>
  <c r="T414" i="155" s="1"/>
  <c r="X490" i="154"/>
  <c r="X414" i="155" s="1"/>
  <c r="AB490" i="154"/>
  <c r="AB414" i="155" s="1"/>
  <c r="AF490" i="154"/>
  <c r="AF414" i="155" s="1"/>
  <c r="U490" i="154"/>
  <c r="U414" i="155" s="1"/>
  <c r="AD490" i="154"/>
  <c r="AD414" i="155" s="1"/>
  <c r="W490" i="154"/>
  <c r="W414" i="155" s="1"/>
  <c r="Z490" i="154"/>
  <c r="Z414" i="155" s="1"/>
  <c r="T502" i="154"/>
  <c r="T426" i="155" s="1"/>
  <c r="AC502" i="154"/>
  <c r="AC426" i="155" s="1"/>
  <c r="U502" i="154"/>
  <c r="U426" i="155" s="1"/>
  <c r="AD502" i="154"/>
  <c r="AD426" i="155" s="1"/>
  <c r="Y502" i="154"/>
  <c r="Y426" i="155" s="1"/>
  <c r="AE502" i="154"/>
  <c r="AE426" i="155" s="1"/>
  <c r="X494" i="154"/>
  <c r="X418" i="155" s="1"/>
  <c r="AC494" i="154"/>
  <c r="AC418" i="155" s="1"/>
  <c r="U494" i="154"/>
  <c r="U418" i="155" s="1"/>
  <c r="AE490" i="154"/>
  <c r="AE414" i="155" s="1"/>
  <c r="W486" i="154"/>
  <c r="W410" i="155" s="1"/>
  <c r="AA486" i="154"/>
  <c r="AA410" i="155" s="1"/>
  <c r="AE486" i="154"/>
  <c r="AE410" i="155" s="1"/>
  <c r="AD486" i="154"/>
  <c r="AD410" i="155" s="1"/>
  <c r="Y486" i="154"/>
  <c r="Y410" i="155" s="1"/>
  <c r="T486" i="154"/>
  <c r="T410" i="155" s="1"/>
  <c r="AG486" i="154"/>
  <c r="AG410" i="155" s="1"/>
  <c r="Z486" i="154"/>
  <c r="Z410" i="155" s="1"/>
  <c r="AB486" i="154"/>
  <c r="AB410" i="155" s="1"/>
  <c r="V484" i="154"/>
  <c r="V408" i="155" s="1"/>
  <c r="Z484" i="154"/>
  <c r="Z408" i="155" s="1"/>
  <c r="AD484" i="154"/>
  <c r="AD408" i="155" s="1"/>
  <c r="U484" i="154"/>
  <c r="U408" i="155" s="1"/>
  <c r="AA484" i="154"/>
  <c r="AA408" i="155" s="1"/>
  <c r="AF484" i="154"/>
  <c r="AF408" i="155" s="1"/>
  <c r="AG484" i="154"/>
  <c r="AG408" i="155" s="1"/>
  <c r="X484" i="154"/>
  <c r="X408" i="155" s="1"/>
  <c r="AE484" i="154"/>
  <c r="AE408" i="155" s="1"/>
  <c r="Y484" i="154"/>
  <c r="Y408" i="155" s="1"/>
  <c r="AC491" i="154"/>
  <c r="AC415" i="155" s="1"/>
  <c r="U491" i="154"/>
  <c r="U415" i="155" s="1"/>
  <c r="V490" i="154"/>
  <c r="V414" i="155" s="1"/>
  <c r="T412" i="154"/>
  <c r="T282" i="155" s="1"/>
  <c r="X412" i="154"/>
  <c r="X282" i="155" s="1"/>
  <c r="AB412" i="154"/>
  <c r="AB282" i="155" s="1"/>
  <c r="AF412" i="154"/>
  <c r="AF282" i="155" s="1"/>
  <c r="T462" i="154"/>
  <c r="T359" i="155" s="1"/>
  <c r="X462" i="154"/>
  <c r="X359" i="155" s="1"/>
  <c r="AB462" i="154"/>
  <c r="AB359" i="155" s="1"/>
  <c r="U462" i="154"/>
  <c r="U359" i="155" s="1"/>
  <c r="AD462" i="154"/>
  <c r="AD359" i="155" s="1"/>
  <c r="AH462" i="154"/>
  <c r="AH359" i="155" s="1"/>
  <c r="U457" i="154"/>
  <c r="U354" i="155" s="1"/>
  <c r="AD457" i="154"/>
  <c r="AD354" i="155" s="1"/>
  <c r="T454" i="154"/>
  <c r="T351" i="155" s="1"/>
  <c r="X454" i="154"/>
  <c r="X351" i="155" s="1"/>
  <c r="AB454" i="154"/>
  <c r="AB351" i="155" s="1"/>
  <c r="AF454" i="154"/>
  <c r="AF351" i="155" s="1"/>
  <c r="V454" i="154"/>
  <c r="V351" i="155" s="1"/>
  <c r="AE454" i="154"/>
  <c r="AE351" i="155" s="1"/>
  <c r="V449" i="154"/>
  <c r="V346" i="155" s="1"/>
  <c r="AA449" i="154"/>
  <c r="AA346" i="155" s="1"/>
  <c r="T503" i="154"/>
  <c r="T427" i="155" s="1"/>
  <c r="X503" i="154"/>
  <c r="X427" i="155" s="1"/>
  <c r="AB503" i="154"/>
  <c r="AB427" i="155" s="1"/>
  <c r="AF503" i="154"/>
  <c r="AF427" i="155" s="1"/>
  <c r="AA503" i="154"/>
  <c r="AA427" i="155" s="1"/>
  <c r="AG503" i="154"/>
  <c r="AG427" i="155" s="1"/>
  <c r="U503" i="154"/>
  <c r="U427" i="155" s="1"/>
  <c r="AA502" i="154"/>
  <c r="AA426" i="155" s="1"/>
  <c r="T500" i="154"/>
  <c r="T424" i="155" s="1"/>
  <c r="AC500" i="154"/>
  <c r="AC424" i="155" s="1"/>
  <c r="U500" i="154"/>
  <c r="U424" i="155" s="1"/>
  <c r="AD500" i="154"/>
  <c r="AD424" i="155" s="1"/>
  <c r="AG500" i="154"/>
  <c r="AG424" i="155" s="1"/>
  <c r="X498" i="154"/>
  <c r="X422" i="155" s="1"/>
  <c r="AG498" i="154"/>
  <c r="AG422" i="155" s="1"/>
  <c r="Y498" i="154"/>
  <c r="Y422" i="155" s="1"/>
  <c r="AD498" i="154"/>
  <c r="AD422" i="155" s="1"/>
  <c r="W498" i="154"/>
  <c r="W422" i="155" s="1"/>
  <c r="AC498" i="154"/>
  <c r="AC422" i="155" s="1"/>
  <c r="AF496" i="154"/>
  <c r="AF420" i="155" s="1"/>
  <c r="U496" i="154"/>
  <c r="U420" i="155" s="1"/>
  <c r="Z496" i="154"/>
  <c r="Z420" i="155" s="1"/>
  <c r="V496" i="154"/>
  <c r="V420" i="155" s="1"/>
  <c r="AB496" i="154"/>
  <c r="AB420" i="155" s="1"/>
  <c r="AG496" i="154"/>
  <c r="AG420" i="155" s="1"/>
  <c r="AE493" i="154"/>
  <c r="AE417" i="155" s="1"/>
  <c r="AB491" i="154"/>
  <c r="AB415" i="155" s="1"/>
  <c r="AG491" i="154"/>
  <c r="AG415" i="155" s="1"/>
  <c r="X491" i="154"/>
  <c r="X415" i="155" s="1"/>
  <c r="V491" i="154"/>
  <c r="V415" i="155" s="1"/>
  <c r="AD491" i="154"/>
  <c r="AD415" i="155" s="1"/>
  <c r="V486" i="154"/>
  <c r="V410" i="155" s="1"/>
  <c r="T484" i="154"/>
  <c r="T408" i="155" s="1"/>
  <c r="AC480" i="154"/>
  <c r="AC404" i="155" s="1"/>
  <c r="V458" i="154"/>
  <c r="V355" i="155" s="1"/>
  <c r="Z458" i="154"/>
  <c r="Z355" i="155" s="1"/>
  <c r="AD458" i="154"/>
  <c r="AD355" i="155" s="1"/>
  <c r="AH458" i="154"/>
  <c r="AH355" i="155" s="1"/>
  <c r="U452" i="154"/>
  <c r="U349" i="155" s="1"/>
  <c r="Y452" i="154"/>
  <c r="Y349" i="155" s="1"/>
  <c r="AC452" i="154"/>
  <c r="AC349" i="155" s="1"/>
  <c r="AG452" i="154"/>
  <c r="AG349" i="155" s="1"/>
  <c r="U445" i="154"/>
  <c r="U342" i="155" s="1"/>
  <c r="AD445" i="154"/>
  <c r="AD342" i="155" s="1"/>
  <c r="V445" i="154"/>
  <c r="V342" i="155" s="1"/>
  <c r="AE445" i="154"/>
  <c r="AE342" i="155" s="1"/>
  <c r="Y495" i="154"/>
  <c r="Y419" i="155" s="1"/>
  <c r="V495" i="154"/>
  <c r="V419" i="155" s="1"/>
  <c r="T493" i="154"/>
  <c r="T417" i="155" s="1"/>
  <c r="AC493" i="154"/>
  <c r="AC417" i="155" s="1"/>
  <c r="W493" i="154"/>
  <c r="W417" i="155" s="1"/>
  <c r="AB493" i="154"/>
  <c r="AB417" i="155" s="1"/>
  <c r="AG493" i="154"/>
  <c r="AG417" i="155" s="1"/>
  <c r="X493" i="154"/>
  <c r="X417" i="155" s="1"/>
  <c r="AD493" i="154"/>
  <c r="AD417" i="155" s="1"/>
  <c r="AA488" i="154"/>
  <c r="AA412" i="155" s="1"/>
  <c r="AE488" i="154"/>
  <c r="AE412" i="155" s="1"/>
  <c r="T488" i="154"/>
  <c r="T412" i="155" s="1"/>
  <c r="Y488" i="154"/>
  <c r="Y412" i="155" s="1"/>
  <c r="X488" i="154"/>
  <c r="X412" i="155" s="1"/>
  <c r="AC488" i="154"/>
  <c r="AC412" i="155" s="1"/>
  <c r="U485" i="154"/>
  <c r="U409" i="155" s="1"/>
  <c r="AA485" i="154"/>
  <c r="AA409" i="155" s="1"/>
  <c r="AF485" i="154"/>
  <c r="AF409" i="155" s="1"/>
  <c r="AC485" i="154"/>
  <c r="AC409" i="155" s="1"/>
  <c r="X485" i="154"/>
  <c r="X409" i="155" s="1"/>
  <c r="AE485" i="154"/>
  <c r="AE409" i="155" s="1"/>
  <c r="AF483" i="154"/>
  <c r="AF407" i="155" s="1"/>
  <c r="T480" i="154"/>
  <c r="T404" i="155" s="1"/>
  <c r="X480" i="154"/>
  <c r="X404" i="155" s="1"/>
  <c r="AB480" i="154"/>
  <c r="AB404" i="155" s="1"/>
  <c r="AF480" i="154"/>
  <c r="AF404" i="155" s="1"/>
  <c r="V480" i="154"/>
  <c r="V404" i="155" s="1"/>
  <c r="AE480" i="154"/>
  <c r="AE404" i="155" s="1"/>
  <c r="AA480" i="154"/>
  <c r="AA404" i="155" s="1"/>
  <c r="U480" i="154"/>
  <c r="U404" i="155" s="1"/>
  <c r="Y480" i="154"/>
  <c r="Y404" i="155" s="1"/>
  <c r="AG480" i="154"/>
  <c r="AG404" i="155" s="1"/>
  <c r="Z480" i="154"/>
  <c r="Z404" i="155" s="1"/>
  <c r="V485" i="154"/>
  <c r="V409" i="155" s="1"/>
  <c r="W478" i="154"/>
  <c r="W402" i="155" s="1"/>
  <c r="AA478" i="154"/>
  <c r="AA402" i="155" s="1"/>
  <c r="AE478" i="154"/>
  <c r="AE402" i="155" s="1"/>
  <c r="Z478" i="154"/>
  <c r="Z402" i="155" s="1"/>
  <c r="V478" i="154"/>
  <c r="V402" i="155" s="1"/>
  <c r="Y478" i="154"/>
  <c r="Y402" i="155" s="1"/>
  <c r="AF478" i="154"/>
  <c r="AF402" i="155" s="1"/>
  <c r="AG478" i="154"/>
  <c r="AG402" i="155" s="1"/>
  <c r="T478" i="154"/>
  <c r="T402" i="155" s="1"/>
  <c r="AB478" i="154"/>
  <c r="AB402" i="155" s="1"/>
  <c r="Z483" i="154"/>
  <c r="Z407" i="155" s="1"/>
  <c r="T483" i="154"/>
  <c r="T407" i="155" s="1"/>
  <c r="U482" i="154"/>
  <c r="U406" i="155" s="1"/>
  <c r="Y482" i="154"/>
  <c r="Y406" i="155" s="1"/>
  <c r="AC482" i="154"/>
  <c r="AC406" i="155" s="1"/>
  <c r="AG482" i="154"/>
  <c r="AG406" i="155" s="1"/>
  <c r="T482" i="154"/>
  <c r="T406" i="155" s="1"/>
  <c r="Z482" i="154"/>
  <c r="Z406" i="155" s="1"/>
  <c r="AE482" i="154"/>
  <c r="AE406" i="155" s="1"/>
  <c r="V482" i="154"/>
  <c r="V406" i="155" s="1"/>
  <c r="AB482" i="154"/>
  <c r="AB406" i="155" s="1"/>
  <c r="W482" i="154"/>
  <c r="W406" i="155" s="1"/>
  <c r="AD482" i="154"/>
  <c r="AD406" i="155" s="1"/>
  <c r="Z533" i="154"/>
  <c r="Z484" i="155" s="1"/>
  <c r="U533" i="154"/>
  <c r="U484" i="155" s="1"/>
  <c r="W494" i="154"/>
  <c r="W418" i="155" s="1"/>
  <c r="AF494" i="154"/>
  <c r="AF418" i="155" s="1"/>
  <c r="T481" i="154"/>
  <c r="T405" i="155" s="1"/>
  <c r="X481" i="154"/>
  <c r="X405" i="155" s="1"/>
  <c r="AB481" i="154"/>
  <c r="AB405" i="155" s="1"/>
  <c r="AF481" i="154"/>
  <c r="AF405" i="155" s="1"/>
  <c r="Y481" i="154"/>
  <c r="Y405" i="155" s="1"/>
  <c r="AE481" i="154"/>
  <c r="AE405" i="155" s="1"/>
  <c r="Y536" i="154"/>
  <c r="Y487" i="155" s="1"/>
  <c r="AD536" i="154"/>
  <c r="AD487" i="155" s="1"/>
  <c r="AG536" i="154"/>
  <c r="AG487" i="155" s="1"/>
  <c r="W536" i="154"/>
  <c r="W487" i="155" s="1"/>
  <c r="X479" i="154"/>
  <c r="X403" i="155" s="1"/>
  <c r="AG479" i="154"/>
  <c r="AG403" i="155" s="1"/>
  <c r="T479" i="154"/>
  <c r="T403" i="155" s="1"/>
  <c r="AC479" i="154"/>
  <c r="AC403" i="155" s="1"/>
  <c r="U479" i="154"/>
  <c r="U403" i="155" s="1"/>
  <c r="AD479" i="154"/>
  <c r="AD403" i="155" s="1"/>
  <c r="AG494" i="154"/>
  <c r="AG418" i="155" s="1"/>
  <c r="AB494" i="154"/>
  <c r="AB418" i="155" s="1"/>
  <c r="X483" i="154"/>
  <c r="X407" i="155" s="1"/>
  <c r="AF479" i="154"/>
  <c r="AF403" i="155" s="1"/>
  <c r="Y479" i="154"/>
  <c r="Y403" i="155" s="1"/>
  <c r="W534" i="154"/>
  <c r="W485" i="155" s="1"/>
  <c r="AA534" i="154"/>
  <c r="AA485" i="155" s="1"/>
  <c r="AE534" i="154"/>
  <c r="AE485" i="155" s="1"/>
  <c r="U534" i="154"/>
  <c r="U485" i="155" s="1"/>
  <c r="Y534" i="154"/>
  <c r="Y485" i="155" s="1"/>
  <c r="AC534" i="154"/>
  <c r="AC485" i="155" s="1"/>
  <c r="AG534" i="154"/>
  <c r="AG485" i="155" s="1"/>
  <c r="T534" i="154"/>
  <c r="T485" i="155" s="1"/>
  <c r="Z534" i="154"/>
  <c r="Z485" i="155" s="1"/>
  <c r="AB534" i="154"/>
  <c r="AB485" i="155" s="1"/>
  <c r="V534" i="154"/>
  <c r="V485" i="155" s="1"/>
  <c r="AD534" i="154"/>
  <c r="AD485" i="155" s="1"/>
  <c r="Z532" i="154"/>
  <c r="Z483" i="155" s="1"/>
  <c r="V530" i="154"/>
  <c r="V481" i="155" s="1"/>
  <c r="Z530" i="154"/>
  <c r="Z481" i="155" s="1"/>
  <c r="AD530" i="154"/>
  <c r="AD481" i="155" s="1"/>
  <c r="AB530" i="154"/>
  <c r="AB481" i="155" s="1"/>
  <c r="U530" i="154"/>
  <c r="U481" i="155" s="1"/>
  <c r="W530" i="154"/>
  <c r="W481" i="155" s="1"/>
  <c r="AF530" i="154"/>
  <c r="AF481" i="155" s="1"/>
  <c r="Y530" i="154"/>
  <c r="Y481" i="155" s="1"/>
  <c r="U528" i="154"/>
  <c r="U479" i="155" s="1"/>
  <c r="Y528" i="154"/>
  <c r="Y479" i="155" s="1"/>
  <c r="AC528" i="154"/>
  <c r="AC479" i="155" s="1"/>
  <c r="AG528" i="154"/>
  <c r="AG479" i="155" s="1"/>
  <c r="AF528" i="154"/>
  <c r="AF479" i="155" s="1"/>
  <c r="W528" i="154"/>
  <c r="W479" i="155" s="1"/>
  <c r="AD528" i="154"/>
  <c r="AD479" i="155" s="1"/>
  <c r="T528" i="154"/>
  <c r="T479" i="155" s="1"/>
  <c r="AB528" i="154"/>
  <c r="AB479" i="155" s="1"/>
  <c r="V528" i="154"/>
  <c r="V479" i="155" s="1"/>
  <c r="Z528" i="154"/>
  <c r="Z479" i="155" s="1"/>
  <c r="AE539" i="154"/>
  <c r="AE490" i="155" s="1"/>
  <c r="V539" i="154"/>
  <c r="V490" i="155" s="1"/>
  <c r="X537" i="154"/>
  <c r="X488" i="155" s="1"/>
  <c r="AC537" i="154"/>
  <c r="AC488" i="155" s="1"/>
  <c r="T537" i="154"/>
  <c r="T488" i="155" s="1"/>
  <c r="Y537" i="154"/>
  <c r="Y488" i="155" s="1"/>
  <c r="AA537" i="154"/>
  <c r="AA488" i="155" s="1"/>
  <c r="AG537" i="154"/>
  <c r="AG488" i="155" s="1"/>
  <c r="V537" i="154"/>
  <c r="V488" i="155" s="1"/>
  <c r="W537" i="154"/>
  <c r="W488" i="155" s="1"/>
  <c r="AD537" i="154"/>
  <c r="AD488" i="155" s="1"/>
  <c r="AD535" i="154"/>
  <c r="AD486" i="155" s="1"/>
  <c r="AC533" i="154"/>
  <c r="AC484" i="155" s="1"/>
  <c r="V533" i="154"/>
  <c r="V484" i="155" s="1"/>
  <c r="AE533" i="154"/>
  <c r="AE484" i="155" s="1"/>
  <c r="AG533" i="154"/>
  <c r="AG484" i="155" s="1"/>
  <c r="AC530" i="154"/>
  <c r="AC481" i="155" s="1"/>
  <c r="AF529" i="154"/>
  <c r="AF480" i="155" s="1"/>
  <c r="W496" i="154"/>
  <c r="W420" i="155" s="1"/>
  <c r="AA496" i="154"/>
  <c r="AA420" i="155" s="1"/>
  <c r="AE496" i="154"/>
  <c r="AE420" i="155" s="1"/>
  <c r="V494" i="154"/>
  <c r="V418" i="155" s="1"/>
  <c r="Z494" i="154"/>
  <c r="Z418" i="155" s="1"/>
  <c r="AD494" i="154"/>
  <c r="AD418" i="155" s="1"/>
  <c r="U483" i="154"/>
  <c r="U407" i="155" s="1"/>
  <c r="Y483" i="154"/>
  <c r="Y407" i="155" s="1"/>
  <c r="AC483" i="154"/>
  <c r="AC407" i="155" s="1"/>
  <c r="AG483" i="154"/>
  <c r="AG407" i="155" s="1"/>
  <c r="W538" i="154"/>
  <c r="W489" i="155" s="1"/>
  <c r="AF538" i="154"/>
  <c r="AF489" i="155" s="1"/>
  <c r="X538" i="154"/>
  <c r="X489" i="155" s="1"/>
  <c r="AD538" i="154"/>
  <c r="AD489" i="155" s="1"/>
  <c r="AE538" i="154"/>
  <c r="AE489" i="155" s="1"/>
  <c r="Z537" i="154"/>
  <c r="Z488" i="155" s="1"/>
  <c r="V531" i="154"/>
  <c r="V482" i="155" s="1"/>
  <c r="AA530" i="154"/>
  <c r="AA481" i="155" s="1"/>
  <c r="AE528" i="154"/>
  <c r="AE479" i="155" s="1"/>
  <c r="T535" i="154"/>
  <c r="T486" i="155" s="1"/>
  <c r="Y535" i="154"/>
  <c r="Y486" i="155" s="1"/>
  <c r="Z535" i="154"/>
  <c r="Z486" i="155" s="1"/>
  <c r="AE535" i="154"/>
  <c r="AE486" i="155" s="1"/>
  <c r="AG535" i="154"/>
  <c r="AG486" i="155" s="1"/>
  <c r="AA535" i="154"/>
  <c r="AA486" i="155" s="1"/>
  <c r="V535" i="154"/>
  <c r="V486" i="155" s="1"/>
  <c r="X534" i="154"/>
  <c r="X485" i="155" s="1"/>
  <c r="Y539" i="154"/>
  <c r="Y490" i="155" s="1"/>
  <c r="AD539" i="154"/>
  <c r="AD490" i="155" s="1"/>
  <c r="U539" i="154"/>
  <c r="U490" i="155" s="1"/>
  <c r="Z539" i="154"/>
  <c r="Z490" i="155" s="1"/>
  <c r="AF539" i="154"/>
  <c r="AF490" i="155" s="1"/>
  <c r="T539" i="154"/>
  <c r="T490" i="155" s="1"/>
  <c r="AA539" i="154"/>
  <c r="AA490" i="155" s="1"/>
  <c r="AB539" i="154"/>
  <c r="AB490" i="155" s="1"/>
  <c r="V532" i="154"/>
  <c r="V483" i="155" s="1"/>
  <c r="AE532" i="154"/>
  <c r="AE483" i="155" s="1"/>
  <c r="T532" i="154"/>
  <c r="T483" i="155" s="1"/>
  <c r="AC532" i="154"/>
  <c r="AC483" i="155" s="1"/>
  <c r="U532" i="154"/>
  <c r="U483" i="155" s="1"/>
  <c r="AA532" i="154"/>
  <c r="AA483" i="155" s="1"/>
  <c r="AG532" i="154"/>
  <c r="AG483" i="155" s="1"/>
  <c r="AB532" i="154"/>
  <c r="AB483" i="155" s="1"/>
  <c r="AD532" i="154"/>
  <c r="AD483" i="155" s="1"/>
  <c r="W532" i="154"/>
  <c r="W483" i="155" s="1"/>
  <c r="Y532" i="154"/>
  <c r="Y483" i="155" s="1"/>
  <c r="X531" i="154"/>
  <c r="X482" i="155" s="1"/>
  <c r="AC531" i="154"/>
  <c r="AC482" i="155" s="1"/>
  <c r="U531" i="154"/>
  <c r="U482" i="155" s="1"/>
  <c r="Z531" i="154"/>
  <c r="Z482" i="155" s="1"/>
  <c r="Y531" i="154"/>
  <c r="Y482" i="155" s="1"/>
  <c r="AF531" i="154"/>
  <c r="AF482" i="155" s="1"/>
  <c r="AD531" i="154"/>
  <c r="AD482" i="155" s="1"/>
  <c r="AG531" i="154"/>
  <c r="AG482" i="155" s="1"/>
  <c r="AA528" i="154"/>
  <c r="AA479" i="155" s="1"/>
  <c r="X528" i="154"/>
  <c r="X479" i="155" s="1"/>
  <c r="X477" i="154"/>
  <c r="X401" i="155" s="1"/>
  <c r="AG477" i="154"/>
  <c r="AG401" i="155" s="1"/>
  <c r="T477" i="154"/>
  <c r="T401" i="155" s="1"/>
  <c r="AC477" i="154"/>
  <c r="AC401" i="155" s="1"/>
  <c r="W477" i="154"/>
  <c r="W401" i="155" s="1"/>
  <c r="T536" i="154"/>
  <c r="T487" i="155" s="1"/>
  <c r="X536" i="154"/>
  <c r="X487" i="155" s="1"/>
  <c r="AB536" i="154"/>
  <c r="AB487" i="155" s="1"/>
  <c r="AF536" i="154"/>
  <c r="AF487" i="155" s="1"/>
  <c r="V536" i="154"/>
  <c r="V487" i="155" s="1"/>
  <c r="Z536" i="154"/>
  <c r="Z487" i="155" s="1"/>
  <c r="U536" i="154"/>
  <c r="U487" i="155" s="1"/>
  <c r="AE536" i="154"/>
  <c r="AE487" i="155" s="1"/>
  <c r="T527" i="154"/>
  <c r="T478" i="155" s="1"/>
  <c r="X527" i="154"/>
  <c r="X478" i="155" s="1"/>
  <c r="AB527" i="154"/>
  <c r="AB478" i="155" s="1"/>
  <c r="AF527" i="154"/>
  <c r="AF478" i="155" s="1"/>
  <c r="U527" i="154"/>
  <c r="U478" i="155" s="1"/>
  <c r="Y527" i="154"/>
  <c r="Y478" i="155" s="1"/>
  <c r="AC527" i="154"/>
  <c r="AC478" i="155" s="1"/>
  <c r="AG527" i="154"/>
  <c r="AG478" i="155" s="1"/>
  <c r="Z527" i="154"/>
  <c r="Z478" i="155" s="1"/>
  <c r="AD527" i="154"/>
  <c r="AD478" i="155" s="1"/>
  <c r="U529" i="154"/>
  <c r="U480" i="155" s="1"/>
  <c r="Y529" i="154"/>
  <c r="Y480" i="155" s="1"/>
  <c r="AC529" i="154"/>
  <c r="AC480" i="155" s="1"/>
  <c r="V529" i="154"/>
  <c r="V480" i="155" s="1"/>
  <c r="Z529" i="154"/>
  <c r="Z480" i="155" s="1"/>
  <c r="AD529" i="154"/>
  <c r="AD480" i="155" s="1"/>
  <c r="T529" i="154"/>
  <c r="T480" i="155" s="1"/>
  <c r="AA529" i="154"/>
  <c r="AA480" i="155" s="1"/>
  <c r="AE529" i="154"/>
  <c r="AE480" i="155" s="1"/>
  <c r="W529" i="154"/>
  <c r="W480" i="155" s="1"/>
  <c r="AA521" i="154"/>
  <c r="AA472" i="155" s="1"/>
  <c r="U538" i="154"/>
  <c r="U489" i="155" s="1"/>
  <c r="Y538" i="154"/>
  <c r="Y489" i="155" s="1"/>
  <c r="AC538" i="154"/>
  <c r="AC489" i="155" s="1"/>
  <c r="AG538" i="154"/>
  <c r="AG489" i="155" s="1"/>
  <c r="T533" i="154"/>
  <c r="T484" i="155" s="1"/>
  <c r="X533" i="154"/>
  <c r="X484" i="155" s="1"/>
  <c r="AB533" i="154"/>
  <c r="AB484" i="155" s="1"/>
  <c r="AF533" i="154"/>
  <c r="AF484" i="155" s="1"/>
  <c r="Y533" i="154"/>
  <c r="Y484" i="155" s="1"/>
  <c r="AA533" i="154"/>
  <c r="AA484" i="155" s="1"/>
  <c r="U522" i="154"/>
  <c r="U473" i="155" s="1"/>
  <c r="AE520" i="154"/>
  <c r="AE471" i="155" s="1"/>
  <c r="V520" i="154"/>
  <c r="V471" i="155" s="1"/>
  <c r="AG518" i="154"/>
  <c r="AG469" i="155" s="1"/>
  <c r="V518" i="154"/>
  <c r="V469" i="155" s="1"/>
  <c r="AD485" i="154"/>
  <c r="AD409" i="155" s="1"/>
  <c r="Z485" i="154"/>
  <c r="Z409" i="155" s="1"/>
  <c r="AA538" i="154"/>
  <c r="AA489" i="155" s="1"/>
  <c r="AD533" i="154"/>
  <c r="AD484" i="155" s="1"/>
  <c r="W531" i="154"/>
  <c r="W482" i="155" s="1"/>
  <c r="AE526" i="154"/>
  <c r="AE477" i="155" s="1"/>
  <c r="AC526" i="154"/>
  <c r="AC477" i="155" s="1"/>
  <c r="V525" i="154"/>
  <c r="V476" i="155" s="1"/>
  <c r="Z525" i="154"/>
  <c r="Z476" i="155" s="1"/>
  <c r="AD525" i="154"/>
  <c r="AD476" i="155" s="1"/>
  <c r="W525" i="154"/>
  <c r="W476" i="155" s="1"/>
  <c r="AA525" i="154"/>
  <c r="AA476" i="155" s="1"/>
  <c r="AE525" i="154"/>
  <c r="AE476" i="155" s="1"/>
  <c r="T525" i="154"/>
  <c r="T476" i="155" s="1"/>
  <c r="X525" i="154"/>
  <c r="X476" i="155" s="1"/>
  <c r="AB525" i="154"/>
  <c r="AB476" i="155" s="1"/>
  <c r="AF525" i="154"/>
  <c r="AF476" i="155" s="1"/>
  <c r="Z519" i="154"/>
  <c r="Z470" i="155" s="1"/>
  <c r="AE518" i="154"/>
  <c r="AE469" i="155" s="1"/>
  <c r="U518" i="154"/>
  <c r="U469" i="155" s="1"/>
  <c r="V522" i="154"/>
  <c r="V473" i="155" s="1"/>
  <c r="Z522" i="154"/>
  <c r="Z473" i="155" s="1"/>
  <c r="AD522" i="154"/>
  <c r="AD473" i="155" s="1"/>
  <c r="X522" i="154"/>
  <c r="X473" i="155" s="1"/>
  <c r="AF522" i="154"/>
  <c r="AF473" i="155" s="1"/>
  <c r="T522" i="154"/>
  <c r="T473" i="155" s="1"/>
  <c r="AB522" i="154"/>
  <c r="AB473" i="155" s="1"/>
  <c r="AD518" i="154"/>
  <c r="AD469" i="155" s="1"/>
  <c r="Y514" i="154"/>
  <c r="Y465" i="155" s="1"/>
  <c r="AG514" i="154"/>
  <c r="AG465" i="155" s="1"/>
  <c r="AA514" i="154"/>
  <c r="AA465" i="155" s="1"/>
  <c r="W514" i="154"/>
  <c r="W465" i="155" s="1"/>
  <c r="AE514" i="154"/>
  <c r="AE465" i="155" s="1"/>
  <c r="U520" i="154"/>
  <c r="U471" i="155" s="1"/>
  <c r="Y520" i="154"/>
  <c r="Y471" i="155" s="1"/>
  <c r="AC520" i="154"/>
  <c r="AC471" i="155" s="1"/>
  <c r="AG520" i="154"/>
  <c r="AG471" i="155" s="1"/>
  <c r="X520" i="154"/>
  <c r="X471" i="155" s="1"/>
  <c r="AF520" i="154"/>
  <c r="AF471" i="155" s="1"/>
  <c r="T520" i="154"/>
  <c r="T471" i="155" s="1"/>
  <c r="AB520" i="154"/>
  <c r="AB471" i="155" s="1"/>
  <c r="V517" i="154"/>
  <c r="V468" i="155" s="1"/>
  <c r="Z517" i="154"/>
  <c r="Z468" i="155" s="1"/>
  <c r="AD517" i="154"/>
  <c r="AD468" i="155" s="1"/>
  <c r="W517" i="154"/>
  <c r="W468" i="155" s="1"/>
  <c r="AA517" i="154"/>
  <c r="AA468" i="155" s="1"/>
  <c r="AE517" i="154"/>
  <c r="AE468" i="155" s="1"/>
  <c r="T517" i="154"/>
  <c r="T468" i="155" s="1"/>
  <c r="X517" i="154"/>
  <c r="X468" i="155" s="1"/>
  <c r="AB517" i="154"/>
  <c r="AB468" i="155" s="1"/>
  <c r="AF517" i="154"/>
  <c r="AF468" i="155" s="1"/>
  <c r="X514" i="154"/>
  <c r="X465" i="155" s="1"/>
  <c r="AA522" i="154"/>
  <c r="AA473" i="155" s="1"/>
  <c r="AA518" i="154"/>
  <c r="AA469" i="155" s="1"/>
  <c r="Y517" i="154"/>
  <c r="Y468" i="155" s="1"/>
  <c r="AA513" i="154"/>
  <c r="AA464" i="155" s="1"/>
  <c r="W520" i="154"/>
  <c r="W471" i="155" s="1"/>
  <c r="Y518" i="154"/>
  <c r="Y469" i="155" s="1"/>
  <c r="AG517" i="154"/>
  <c r="AG468" i="155" s="1"/>
  <c r="AC514" i="154"/>
  <c r="AC465" i="155" s="1"/>
  <c r="AG522" i="154"/>
  <c r="AG473" i="155" s="1"/>
  <c r="W522" i="154"/>
  <c r="W473" i="155" s="1"/>
  <c r="T521" i="154"/>
  <c r="T472" i="155" s="1"/>
  <c r="X521" i="154"/>
  <c r="X472" i="155" s="1"/>
  <c r="AB521" i="154"/>
  <c r="AB472" i="155" s="1"/>
  <c r="AF521" i="154"/>
  <c r="AF472" i="155" s="1"/>
  <c r="U521" i="154"/>
  <c r="U472" i="155" s="1"/>
  <c r="Y521" i="154"/>
  <c r="Y472" i="155" s="1"/>
  <c r="AC521" i="154"/>
  <c r="AC472" i="155" s="1"/>
  <c r="AG521" i="154"/>
  <c r="AG472" i="155" s="1"/>
  <c r="V521" i="154"/>
  <c r="V472" i="155" s="1"/>
  <c r="Z521" i="154"/>
  <c r="Z472" i="155" s="1"/>
  <c r="AD521" i="154"/>
  <c r="AD472" i="155" s="1"/>
  <c r="W519" i="154"/>
  <c r="W470" i="155" s="1"/>
  <c r="AA519" i="154"/>
  <c r="AA470" i="155" s="1"/>
  <c r="AE519" i="154"/>
  <c r="AE470" i="155" s="1"/>
  <c r="T519" i="154"/>
  <c r="T470" i="155" s="1"/>
  <c r="X519" i="154"/>
  <c r="X470" i="155" s="1"/>
  <c r="AB519" i="154"/>
  <c r="AB470" i="155" s="1"/>
  <c r="AF519" i="154"/>
  <c r="AF470" i="155" s="1"/>
  <c r="U519" i="154"/>
  <c r="U470" i="155" s="1"/>
  <c r="Y519" i="154"/>
  <c r="Y470" i="155" s="1"/>
  <c r="AC519" i="154"/>
  <c r="AC470" i="155" s="1"/>
  <c r="AG519" i="154"/>
  <c r="AG470" i="155" s="1"/>
  <c r="U517" i="154"/>
  <c r="U468" i="155" s="1"/>
  <c r="AE513" i="154"/>
  <c r="AE464" i="155" s="1"/>
  <c r="W513" i="154"/>
  <c r="W464" i="155" s="1"/>
  <c r="V511" i="154"/>
  <c r="V462" i="155" s="1"/>
  <c r="U523" i="154"/>
  <c r="U474" i="155" s="1"/>
  <c r="Y523" i="154"/>
  <c r="Y474" i="155" s="1"/>
  <c r="AC523" i="154"/>
  <c r="AC474" i="155" s="1"/>
  <c r="AG523" i="154"/>
  <c r="AG474" i="155" s="1"/>
  <c r="V523" i="154"/>
  <c r="V474" i="155" s="1"/>
  <c r="Z523" i="154"/>
  <c r="Z474" i="155" s="1"/>
  <c r="AD523" i="154"/>
  <c r="AD474" i="155" s="1"/>
  <c r="AE523" i="154"/>
  <c r="AE474" i="155" s="1"/>
  <c r="U515" i="154"/>
  <c r="U466" i="155" s="1"/>
  <c r="Y515" i="154"/>
  <c r="Y466" i="155" s="1"/>
  <c r="AC515" i="154"/>
  <c r="AC466" i="155" s="1"/>
  <c r="AG515" i="154"/>
  <c r="AG466" i="155" s="1"/>
  <c r="AD515" i="154"/>
  <c r="AD466" i="155" s="1"/>
  <c r="W515" i="154"/>
  <c r="W466" i="155" s="1"/>
  <c r="AA515" i="154"/>
  <c r="AA466" i="155" s="1"/>
  <c r="AE515" i="154"/>
  <c r="AE466" i="155" s="1"/>
  <c r="AB514" i="154"/>
  <c r="AB465" i="155" s="1"/>
  <c r="T514" i="154"/>
  <c r="T465" i="155" s="1"/>
  <c r="AB512" i="154"/>
  <c r="AB463" i="155" s="1"/>
  <c r="V514" i="154"/>
  <c r="V465" i="155" s="1"/>
  <c r="T513" i="154"/>
  <c r="T464" i="155" s="1"/>
  <c r="X513" i="154"/>
  <c r="X464" i="155" s="1"/>
  <c r="AB513" i="154"/>
  <c r="AB464" i="155" s="1"/>
  <c r="AF513" i="154"/>
  <c r="AF464" i="155" s="1"/>
  <c r="U513" i="154"/>
  <c r="U464" i="155" s="1"/>
  <c r="Y513" i="154"/>
  <c r="Y464" i="155" s="1"/>
  <c r="AC513" i="154"/>
  <c r="AC464" i="155" s="1"/>
  <c r="AG513" i="154"/>
  <c r="AG464" i="155" s="1"/>
  <c r="V513" i="154"/>
  <c r="V464" i="155" s="1"/>
  <c r="Z513" i="154"/>
  <c r="Z464" i="155" s="1"/>
  <c r="AD513" i="154"/>
  <c r="AD464" i="155" s="1"/>
  <c r="U512" i="154"/>
  <c r="U463" i="155" s="1"/>
  <c r="Y512" i="154"/>
  <c r="Y463" i="155" s="1"/>
  <c r="AC512" i="154"/>
  <c r="AC463" i="155" s="1"/>
  <c r="AG512" i="154"/>
  <c r="W511" i="154"/>
  <c r="W462" i="155" s="1"/>
  <c r="AA511" i="154"/>
  <c r="AA462" i="155" s="1"/>
  <c r="AE511" i="154"/>
  <c r="AE462" i="155" s="1"/>
  <c r="T511" i="154"/>
  <c r="T462" i="155" s="1"/>
  <c r="X511" i="154"/>
  <c r="X462" i="155" s="1"/>
  <c r="AB511" i="154"/>
  <c r="AB462" i="155" s="1"/>
  <c r="AF511" i="154"/>
  <c r="AF462" i="155" s="1"/>
  <c r="U511" i="154"/>
  <c r="U462" i="155" s="1"/>
  <c r="Y511" i="154"/>
  <c r="Y462" i="155" s="1"/>
  <c r="AC511" i="154"/>
  <c r="AC462" i="155" s="1"/>
  <c r="AG511" i="154"/>
  <c r="AG462" i="155" s="1"/>
  <c r="T526" i="154"/>
  <c r="T477" i="155" s="1"/>
  <c r="T518" i="154"/>
  <c r="T469" i="155" s="1"/>
  <c r="AF514" i="154"/>
  <c r="AF465" i="155" s="1"/>
  <c r="AF512" i="154"/>
  <c r="AF463" i="155" s="1"/>
  <c r="X512" i="154"/>
  <c r="X463" i="155" s="1"/>
  <c r="AE531" i="154"/>
  <c r="AE482" i="155" s="1"/>
  <c r="AA531" i="154"/>
  <c r="AA482" i="155" s="1"/>
  <c r="AA523" i="154"/>
  <c r="AA474" i="155" s="1"/>
  <c r="AF526" i="154"/>
  <c r="AF477" i="155" s="1"/>
  <c r="AB526" i="154"/>
  <c r="AB477" i="155" s="1"/>
  <c r="X526" i="154"/>
  <c r="X477" i="155" s="1"/>
  <c r="AE524" i="154"/>
  <c r="AE475" i="155" s="1"/>
  <c r="AA524" i="154"/>
  <c r="AA475" i="155" s="1"/>
  <c r="AF518" i="154"/>
  <c r="AF469" i="155" s="1"/>
  <c r="AB518" i="154"/>
  <c r="AB469" i="155" s="1"/>
  <c r="X518" i="154"/>
  <c r="X469" i="155" s="1"/>
  <c r="AE516" i="154"/>
  <c r="AE467" i="155" s="1"/>
  <c r="AD514" i="154"/>
  <c r="AD465" i="155" s="1"/>
  <c r="Z514" i="154"/>
  <c r="Z465" i="155" s="1"/>
  <c r="AF510" i="154"/>
  <c r="AF461" i="155" s="1"/>
  <c r="AB510" i="154"/>
  <c r="AB461" i="155" s="1"/>
  <c r="X510" i="154"/>
  <c r="X461" i="155" s="1"/>
  <c r="Z515" i="154"/>
  <c r="Z466" i="155" s="1"/>
  <c r="AH234" i="165"/>
  <c r="AJ234" i="165"/>
  <c r="AH218" i="165"/>
  <c r="AJ218" i="165"/>
  <c r="AI206" i="165"/>
  <c r="AH206" i="165"/>
  <c r="AK206" i="165"/>
  <c r="U206" i="165"/>
  <c r="T206" i="165"/>
  <c r="AJ206" i="165"/>
  <c r="AI190" i="165"/>
  <c r="AH190" i="165"/>
  <c r="AK190" i="165"/>
  <c r="X190" i="165"/>
  <c r="AJ190" i="165"/>
  <c r="AC174" i="165"/>
  <c r="Y174" i="165"/>
  <c r="AG174" i="165"/>
  <c r="AK174" i="165"/>
  <c r="U174" i="165"/>
  <c r="AH174" i="165"/>
  <c r="AE174" i="165"/>
  <c r="AJ174" i="165"/>
  <c r="V174" i="165"/>
  <c r="AF174" i="165"/>
  <c r="AD174" i="165"/>
  <c r="X174" i="165"/>
  <c r="AI174" i="165"/>
  <c r="T174" i="165"/>
  <c r="AA174" i="165"/>
  <c r="AE166" i="165"/>
  <c r="AG166" i="165"/>
  <c r="AK166" i="165"/>
  <c r="AA166" i="165"/>
  <c r="AF166" i="165"/>
  <c r="AH166" i="165"/>
  <c r="U166" i="165"/>
  <c r="T166" i="165"/>
  <c r="AJ166" i="165"/>
  <c r="V166" i="165"/>
  <c r="Y166" i="165"/>
  <c r="AD166" i="165"/>
  <c r="W166" i="165"/>
  <c r="AI166" i="165"/>
  <c r="AB166" i="165"/>
  <c r="AC158" i="165"/>
  <c r="T158" i="165"/>
  <c r="AG158" i="165"/>
  <c r="AK158" i="165"/>
  <c r="V158" i="165"/>
  <c r="W158" i="165"/>
  <c r="AH158" i="165"/>
  <c r="AD158" i="165"/>
  <c r="AF158" i="165"/>
  <c r="AJ158" i="165"/>
  <c r="Y158" i="165"/>
  <c r="Z158" i="165"/>
  <c r="AI158" i="165"/>
  <c r="U158" i="165"/>
  <c r="AE158" i="165"/>
  <c r="V150" i="165"/>
  <c r="AG150" i="165"/>
  <c r="AK150" i="165"/>
  <c r="AD150" i="165"/>
  <c r="AH150" i="165"/>
  <c r="AF150" i="165"/>
  <c r="AJ150" i="165"/>
  <c r="T150" i="165"/>
  <c r="X150" i="165"/>
  <c r="AB150" i="165"/>
  <c r="Y150" i="165"/>
  <c r="AI150" i="165"/>
  <c r="AC150" i="165"/>
  <c r="AE150" i="165"/>
  <c r="AH133" i="165"/>
  <c r="AJ133" i="165"/>
  <c r="AK133" i="165"/>
  <c r="AH117" i="165"/>
  <c r="AJ117" i="165"/>
  <c r="AK117" i="165"/>
  <c r="U59" i="154"/>
  <c r="U84" i="155" s="1"/>
  <c r="AK59" i="154"/>
  <c r="AK84" i="155" s="1"/>
  <c r="AI59" i="154"/>
  <c r="AI84" i="155" s="1"/>
  <c r="U57" i="154"/>
  <c r="U82" i="155" s="1"/>
  <c r="Y57" i="154"/>
  <c r="Y82" i="155" s="1"/>
  <c r="AC57" i="154"/>
  <c r="AC82" i="155" s="1"/>
  <c r="AG57" i="154"/>
  <c r="AG82" i="155" s="1"/>
  <c r="W57" i="154"/>
  <c r="W82" i="155" s="1"/>
  <c r="AA57" i="154"/>
  <c r="AA82" i="155" s="1"/>
  <c r="AE57" i="154"/>
  <c r="AE82" i="155" s="1"/>
  <c r="AF57" i="154"/>
  <c r="AF82" i="155" s="1"/>
  <c r="AB57" i="154"/>
  <c r="AB82" i="155" s="1"/>
  <c r="X57" i="154"/>
  <c r="X82" i="155" s="1"/>
  <c r="AJ57" i="154"/>
  <c r="AJ82" i="155" s="1"/>
  <c r="Z57" i="154"/>
  <c r="Z82" i="155" s="1"/>
  <c r="T57" i="154"/>
  <c r="T82" i="155" s="1"/>
  <c r="AK57" i="154"/>
  <c r="AK82" i="155" s="1"/>
  <c r="V57" i="154"/>
  <c r="V82" i="155" s="1"/>
  <c r="AD57" i="154"/>
  <c r="AD82" i="155" s="1"/>
  <c r="AH57" i="154"/>
  <c r="AH82" i="155" s="1"/>
  <c r="AI57" i="154"/>
  <c r="AI82" i="155" s="1"/>
  <c r="AB266" i="165"/>
  <c r="W258" i="165"/>
  <c r="U252" i="165"/>
  <c r="V250" i="165"/>
  <c r="V236" i="165"/>
  <c r="AA236" i="165"/>
  <c r="AF236" i="165"/>
  <c r="U236" i="165"/>
  <c r="Y236" i="165"/>
  <c r="AH236" i="165"/>
  <c r="AB236" i="165"/>
  <c r="X236" i="165"/>
  <c r="AD236" i="165"/>
  <c r="Z236" i="165"/>
  <c r="AE236" i="165"/>
  <c r="V220" i="165"/>
  <c r="AD220" i="165"/>
  <c r="X220" i="165"/>
  <c r="AH220" i="165"/>
  <c r="T220" i="165"/>
  <c r="Z220" i="165"/>
  <c r="AB220" i="165"/>
  <c r="AE220" i="165"/>
  <c r="AC220" i="165"/>
  <c r="AF220" i="165"/>
  <c r="AH204" i="165"/>
  <c r="AH188" i="165"/>
  <c r="AK135" i="165"/>
  <c r="AJ135" i="165"/>
  <c r="AI135" i="165"/>
  <c r="AK119" i="165"/>
  <c r="AJ119" i="165"/>
  <c r="AI119" i="165"/>
  <c r="AJ40" i="165"/>
  <c r="AB40" i="165"/>
  <c r="X40" i="165"/>
  <c r="AG38" i="165"/>
  <c r="AI38" i="165"/>
  <c r="AK38" i="165"/>
  <c r="AJ38" i="165"/>
  <c r="AH38" i="165"/>
  <c r="AJ32" i="165"/>
  <c r="Y32" i="165"/>
  <c r="AD32" i="165"/>
  <c r="Z32" i="165"/>
  <c r="W32" i="165"/>
  <c r="AA32" i="165"/>
  <c r="AF32" i="165"/>
  <c r="AB32" i="165"/>
  <c r="AE32" i="165"/>
  <c r="AH32" i="165"/>
  <c r="U32" i="165"/>
  <c r="V32" i="165"/>
  <c r="AG30" i="165"/>
  <c r="AI30" i="165"/>
  <c r="AK30" i="165"/>
  <c r="AJ30" i="165"/>
  <c r="AH30" i="165"/>
  <c r="AH24" i="165"/>
  <c r="AK24" i="165"/>
  <c r="T24" i="165"/>
  <c r="AE24" i="165"/>
  <c r="AB24" i="165"/>
  <c r="V24" i="165"/>
  <c r="U24" i="165"/>
  <c r="W24" i="165"/>
  <c r="Y24" i="165"/>
  <c r="X24" i="165"/>
  <c r="AJ24" i="165"/>
  <c r="AA24" i="165"/>
  <c r="AD24" i="165"/>
  <c r="AG22" i="165"/>
  <c r="AI22" i="165"/>
  <c r="AK22" i="165"/>
  <c r="AH22" i="165"/>
  <c r="AJ22" i="165"/>
  <c r="AJ16" i="165"/>
  <c r="AH16" i="165"/>
  <c r="AG14" i="165"/>
  <c r="AI14" i="165"/>
  <c r="AK14" i="165"/>
  <c r="AH14" i="165"/>
  <c r="AJ14" i="165"/>
  <c r="U67" i="154"/>
  <c r="U92" i="155" s="1"/>
  <c r="AI67" i="154"/>
  <c r="AI92" i="155" s="1"/>
  <c r="AJ67" i="154"/>
  <c r="AJ92" i="155" s="1"/>
  <c r="U65" i="154"/>
  <c r="U90" i="155" s="1"/>
  <c r="Y65" i="154"/>
  <c r="Y90" i="155" s="1"/>
  <c r="AC65" i="154"/>
  <c r="AC90" i="155" s="1"/>
  <c r="AG65" i="154"/>
  <c r="AG90" i="155" s="1"/>
  <c r="W65" i="154"/>
  <c r="W90" i="155" s="1"/>
  <c r="AA65" i="154"/>
  <c r="AA90" i="155" s="1"/>
  <c r="AE65" i="154"/>
  <c r="AE90" i="155" s="1"/>
  <c r="AF65" i="154"/>
  <c r="AF90" i="155" s="1"/>
  <c r="AB65" i="154"/>
  <c r="AB90" i="155" s="1"/>
  <c r="X65" i="154"/>
  <c r="X90" i="155" s="1"/>
  <c r="AJ65" i="154"/>
  <c r="AJ90" i="155" s="1"/>
  <c r="AI65" i="154"/>
  <c r="AI90" i="155" s="1"/>
  <c r="Z65" i="154"/>
  <c r="Z90" i="155" s="1"/>
  <c r="T65" i="154"/>
  <c r="T90" i="155" s="1"/>
  <c r="V65" i="154"/>
  <c r="V90" i="155" s="1"/>
  <c r="AH65" i="154"/>
  <c r="AH90" i="155" s="1"/>
  <c r="AD65" i="154"/>
  <c r="AD90" i="155" s="1"/>
  <c r="AK234" i="165"/>
  <c r="AK218" i="165"/>
  <c r="AG206" i="165"/>
  <c r="AK194" i="165"/>
  <c r="W194" i="165"/>
  <c r="Y194" i="165"/>
  <c r="AE194" i="165"/>
  <c r="X194" i="165"/>
  <c r="AJ194" i="165"/>
  <c r="U194" i="165"/>
  <c r="Z194" i="165"/>
  <c r="AC194" i="165"/>
  <c r="AA194" i="165"/>
  <c r="AD194" i="165"/>
  <c r="T194" i="165"/>
  <c r="AG190" i="165"/>
  <c r="AK178" i="165"/>
  <c r="AJ178" i="165"/>
  <c r="X178" i="165"/>
  <c r="AG168" i="165"/>
  <c r="AI168" i="165"/>
  <c r="AK168" i="165"/>
  <c r="AH168" i="165"/>
  <c r="AG160" i="165"/>
  <c r="AI160" i="165"/>
  <c r="AK160" i="165"/>
  <c r="AH160" i="165"/>
  <c r="AG152" i="165"/>
  <c r="AI152" i="165"/>
  <c r="AK152" i="165"/>
  <c r="AH152" i="165"/>
  <c r="AE137" i="165"/>
  <c r="T137" i="165"/>
  <c r="X137" i="165"/>
  <c r="AB137" i="165"/>
  <c r="AF137" i="165"/>
  <c r="AK137" i="165"/>
  <c r="AH137" i="165"/>
  <c r="AC137" i="165"/>
  <c r="Z137" i="165"/>
  <c r="V137" i="165"/>
  <c r="AA137" i="165"/>
  <c r="W137" i="165"/>
  <c r="AI133" i="165"/>
  <c r="U121" i="165"/>
  <c r="Y121" i="165"/>
  <c r="AC121" i="165"/>
  <c r="Z121" i="165"/>
  <c r="V121" i="165"/>
  <c r="AA121" i="165"/>
  <c r="AK121" i="165"/>
  <c r="AH121" i="165"/>
  <c r="W121" i="165"/>
  <c r="AE121" i="165"/>
  <c r="AB121" i="165"/>
  <c r="AF121" i="165"/>
  <c r="AI117" i="165"/>
  <c r="AK240" i="165"/>
  <c r="AI196" i="165"/>
  <c r="AD196" i="165"/>
  <c r="AE196" i="165"/>
  <c r="AK196" i="165"/>
  <c r="AF196" i="165"/>
  <c r="Z196" i="165"/>
  <c r="V196" i="165"/>
  <c r="AA196" i="165"/>
  <c r="X196" i="165"/>
  <c r="AB196" i="165"/>
  <c r="W196" i="165"/>
  <c r="AJ192" i="165"/>
  <c r="AI180" i="165"/>
  <c r="AB180" i="165"/>
  <c r="AE180" i="165"/>
  <c r="AC180" i="165"/>
  <c r="AF180" i="165"/>
  <c r="AK180" i="165"/>
  <c r="T180" i="165"/>
  <c r="W180" i="165"/>
  <c r="Y180" i="165"/>
  <c r="U180" i="165"/>
  <c r="Z180" i="165"/>
  <c r="X180" i="165"/>
  <c r="AJ137" i="165"/>
  <c r="AJ121" i="165"/>
  <c r="AJ139" i="165"/>
  <c r="X139" i="165"/>
  <c r="AD139" i="165"/>
  <c r="AF139" i="165"/>
  <c r="AE139" i="165"/>
  <c r="Y139" i="165"/>
  <c r="V139" i="165"/>
  <c r="AI139" i="165"/>
  <c r="AA139" i="165"/>
  <c r="U139" i="165"/>
  <c r="T139" i="165"/>
  <c r="AC139" i="165"/>
  <c r="AH135" i="165"/>
  <c r="AJ123" i="165"/>
  <c r="AB123" i="165"/>
  <c r="U123" i="165"/>
  <c r="X123" i="165"/>
  <c r="V123" i="165"/>
  <c r="AI123" i="165"/>
  <c r="Y123" i="165"/>
  <c r="AC123" i="165"/>
  <c r="Z123" i="165"/>
  <c r="AE123" i="165"/>
  <c r="T123" i="165"/>
  <c r="AH119" i="165"/>
  <c r="W33" i="154"/>
  <c r="W31" i="155" s="1"/>
  <c r="AC33" i="154"/>
  <c r="AC31" i="155" s="1"/>
  <c r="X33" i="154"/>
  <c r="X31" i="155" s="1"/>
  <c r="AD33" i="154"/>
  <c r="AD31" i="155" s="1"/>
  <c r="AH33" i="154"/>
  <c r="AH31" i="155" s="1"/>
  <c r="AA33" i="154"/>
  <c r="AA31" i="155" s="1"/>
  <c r="AG33" i="154"/>
  <c r="AG31" i="155" s="1"/>
  <c r="T33" i="154"/>
  <c r="T31" i="155" s="1"/>
  <c r="AE33" i="154"/>
  <c r="AE31" i="155" s="1"/>
  <c r="AJ33" i="154"/>
  <c r="AJ31" i="155" s="1"/>
  <c r="U33" i="154"/>
  <c r="U31" i="155" s="1"/>
  <c r="AF33" i="154"/>
  <c r="AF31" i="155" s="1"/>
  <c r="V33" i="154"/>
  <c r="V31" i="155" s="1"/>
  <c r="Y33" i="154"/>
  <c r="Y31" i="155" s="1"/>
  <c r="Z33" i="154"/>
  <c r="Z31" i="155" s="1"/>
  <c r="AB33" i="154"/>
  <c r="AB31" i="155" s="1"/>
  <c r="AI33" i="154"/>
  <c r="AI31" i="155" s="1"/>
  <c r="AH226" i="165"/>
  <c r="AJ226" i="165"/>
  <c r="AI198" i="165"/>
  <c r="AH198" i="165"/>
  <c r="AK198" i="165"/>
  <c r="AD198" i="165"/>
  <c r="AA198" i="165"/>
  <c r="AJ198" i="165"/>
  <c r="AI182" i="165"/>
  <c r="AH182" i="165"/>
  <c r="AK182" i="165"/>
  <c r="AC182" i="165"/>
  <c r="AA182" i="165"/>
  <c r="AJ182" i="165"/>
  <c r="AJ170" i="165"/>
  <c r="AG170" i="165"/>
  <c r="AI170" i="165"/>
  <c r="AK170" i="165"/>
  <c r="AJ162" i="165"/>
  <c r="AG162" i="165"/>
  <c r="AI162" i="165"/>
  <c r="AK162" i="165"/>
  <c r="AJ154" i="165"/>
  <c r="AG154" i="165"/>
  <c r="AI154" i="165"/>
  <c r="AK154" i="165"/>
  <c r="AJ146" i="165"/>
  <c r="AG146" i="165"/>
  <c r="AI146" i="165"/>
  <c r="AK146" i="165"/>
  <c r="AH141" i="165"/>
  <c r="AJ141" i="165"/>
  <c r="AK141" i="165"/>
  <c r="AH125" i="165"/>
  <c r="AJ125" i="165"/>
  <c r="AK125" i="165"/>
  <c r="AI121" i="165"/>
  <c r="W30" i="154"/>
  <c r="W28" i="155" s="1"/>
  <c r="AK30" i="154"/>
  <c r="AK28" i="155" s="1"/>
  <c r="AI30" i="154"/>
  <c r="AI28" i="155" s="1"/>
  <c r="AA30" i="154"/>
  <c r="AA28" i="155" s="1"/>
  <c r="AE30" i="154"/>
  <c r="AE28" i="155" s="1"/>
  <c r="AH30" i="154"/>
  <c r="AH28" i="155" s="1"/>
  <c r="U266" i="165"/>
  <c r="AB228" i="165"/>
  <c r="Z228" i="165"/>
  <c r="U228" i="165"/>
  <c r="AE228" i="165"/>
  <c r="AC228" i="165"/>
  <c r="Y228" i="165"/>
  <c r="AH228" i="165"/>
  <c r="V228" i="165"/>
  <c r="W228" i="165"/>
  <c r="T228" i="165"/>
  <c r="AD228" i="165"/>
  <c r="AI224" i="165"/>
  <c r="Z212" i="165"/>
  <c r="W212" i="165"/>
  <c r="AA212" i="165"/>
  <c r="X212" i="165"/>
  <c r="T212" i="165"/>
  <c r="Y212" i="165"/>
  <c r="AH212" i="165"/>
  <c r="U212" i="165"/>
  <c r="AF212" i="165"/>
  <c r="AC212" i="165"/>
  <c r="AD212" i="165"/>
  <c r="AH196" i="165"/>
  <c r="AH180" i="165"/>
  <c r="AH146" i="165"/>
  <c r="AK139" i="165"/>
  <c r="AK127" i="165"/>
  <c r="AJ127" i="165"/>
  <c r="AI127" i="165"/>
  <c r="AK123" i="165"/>
  <c r="U272" i="165"/>
  <c r="Y272" i="165"/>
  <c r="W272" i="165"/>
  <c r="T272" i="165"/>
  <c r="X272" i="165"/>
  <c r="X269" i="165"/>
  <c r="AF261" i="165"/>
  <c r="U256" i="165"/>
  <c r="AA256" i="165"/>
  <c r="AC256" i="165"/>
  <c r="AG256" i="165"/>
  <c r="V256" i="165"/>
  <c r="Y256" i="165"/>
  <c r="W256" i="165"/>
  <c r="AE256" i="165"/>
  <c r="AB256" i="165"/>
  <c r="AF256" i="165"/>
  <c r="X253" i="165"/>
  <c r="V248" i="165"/>
  <c r="Z248" i="165"/>
  <c r="T248" i="165"/>
  <c r="X248" i="165"/>
  <c r="U245" i="165"/>
  <c r="AK226" i="165"/>
  <c r="AI194" i="165"/>
  <c r="AK202" i="165"/>
  <c r="AJ202" i="165"/>
  <c r="AG198" i="165"/>
  <c r="AK186" i="165"/>
  <c r="AJ186" i="165"/>
  <c r="AG182" i="165"/>
  <c r="AJ160" i="165"/>
  <c r="AH172" i="165"/>
  <c r="AG172" i="165"/>
  <c r="AJ172" i="165"/>
  <c r="AI172" i="165"/>
  <c r="Z172" i="165"/>
  <c r="V172" i="165"/>
  <c r="AK172" i="165"/>
  <c r="AH164" i="165"/>
  <c r="AG164" i="165"/>
  <c r="AJ164" i="165"/>
  <c r="AI164" i="165"/>
  <c r="AK164" i="165"/>
  <c r="AH156" i="165"/>
  <c r="AG156" i="165"/>
  <c r="AJ156" i="165"/>
  <c r="AI156" i="165"/>
  <c r="AK156" i="165"/>
  <c r="AH148" i="165"/>
  <c r="AG148" i="165"/>
  <c r="AJ148" i="165"/>
  <c r="AI148" i="165"/>
  <c r="AK148" i="165"/>
  <c r="AI141" i="165"/>
  <c r="AD129" i="165"/>
  <c r="W129" i="165"/>
  <c r="AE129" i="165"/>
  <c r="AK129" i="165"/>
  <c r="AH129" i="165"/>
  <c r="AB129" i="165"/>
  <c r="AF129" i="165"/>
  <c r="U129" i="165"/>
  <c r="Y129" i="165"/>
  <c r="V129" i="165"/>
  <c r="AA129" i="165"/>
  <c r="AI125" i="165"/>
  <c r="AK113" i="165"/>
  <c r="AH113" i="165"/>
  <c r="AH216" i="165"/>
  <c r="AI204" i="165"/>
  <c r="AA204" i="165"/>
  <c r="W204" i="165"/>
  <c r="T204" i="165"/>
  <c r="X204" i="165"/>
  <c r="AK204" i="165"/>
  <c r="AB204" i="165"/>
  <c r="AC204" i="165"/>
  <c r="AE204" i="165"/>
  <c r="AF204" i="165"/>
  <c r="Z204" i="165"/>
  <c r="V204" i="165"/>
  <c r="AI188" i="165"/>
  <c r="Y188" i="165"/>
  <c r="AF188" i="165"/>
  <c r="Z188" i="165"/>
  <c r="U188" i="165"/>
  <c r="AK188" i="165"/>
  <c r="AA188" i="165"/>
  <c r="V188" i="165"/>
  <c r="AB188" i="165"/>
  <c r="AC188" i="165"/>
  <c r="W188" i="165"/>
  <c r="AD188" i="165"/>
  <c r="AJ131" i="165"/>
  <c r="Z131" i="165"/>
  <c r="W131" i="165"/>
  <c r="AA131" i="165"/>
  <c r="AC131" i="165"/>
  <c r="T131" i="165"/>
  <c r="AI131" i="165"/>
  <c r="AE131" i="165"/>
  <c r="X131" i="165"/>
  <c r="U131" i="165"/>
  <c r="Y131" i="165"/>
  <c r="AD131" i="165"/>
  <c r="AJ115" i="165"/>
  <c r="AF115" i="165"/>
  <c r="AC115" i="165"/>
  <c r="Y115" i="165"/>
  <c r="AD115" i="165"/>
  <c r="Z115" i="165"/>
  <c r="AE115" i="165"/>
  <c r="AI115" i="165"/>
  <c r="T115" i="165"/>
  <c r="AB115" i="165"/>
  <c r="X115" i="165"/>
  <c r="W115" i="165"/>
  <c r="AI51" i="154"/>
  <c r="AI76" i="155" s="1"/>
  <c r="AJ51" i="154"/>
  <c r="AJ76" i="155" s="1"/>
  <c r="U51" i="154"/>
  <c r="U76" i="155" s="1"/>
  <c r="U49" i="154"/>
  <c r="U74" i="155" s="1"/>
  <c r="Y49" i="154"/>
  <c r="Y74" i="155" s="1"/>
  <c r="AC49" i="154"/>
  <c r="AC74" i="155" s="1"/>
  <c r="AG49" i="154"/>
  <c r="AG74" i="155" s="1"/>
  <c r="W49" i="154"/>
  <c r="W74" i="155" s="1"/>
  <c r="AA49" i="154"/>
  <c r="AA74" i="155" s="1"/>
  <c r="AE49" i="154"/>
  <c r="AE74" i="155" s="1"/>
  <c r="AF49" i="154"/>
  <c r="AF74" i="155" s="1"/>
  <c r="AB49" i="154"/>
  <c r="AB74" i="155" s="1"/>
  <c r="X49" i="154"/>
  <c r="X74" i="155" s="1"/>
  <c r="AJ49" i="154"/>
  <c r="AJ74" i="155" s="1"/>
  <c r="Z49" i="154"/>
  <c r="Z74" i="155" s="1"/>
  <c r="T49" i="154"/>
  <c r="T74" i="155" s="1"/>
  <c r="AI49" i="154"/>
  <c r="AI74" i="155" s="1"/>
  <c r="V49" i="154"/>
  <c r="V74" i="155" s="1"/>
  <c r="AD49" i="154"/>
  <c r="AD74" i="155" s="1"/>
  <c r="AH49" i="154"/>
  <c r="AH74" i="155" s="1"/>
  <c r="AK49" i="154"/>
  <c r="AI234" i="165"/>
  <c r="AI226" i="165"/>
  <c r="AI218" i="165"/>
  <c r="AH239" i="165"/>
  <c r="AH231" i="165"/>
  <c r="AH223" i="165"/>
  <c r="AH215" i="165"/>
  <c r="AG238" i="165"/>
  <c r="AG236" i="165"/>
  <c r="AG234" i="165"/>
  <c r="AG228" i="165"/>
  <c r="AG226" i="165"/>
  <c r="AG222" i="165"/>
  <c r="AG220" i="165"/>
  <c r="AG218" i="165"/>
  <c r="AG212" i="165"/>
  <c r="AH202" i="165"/>
  <c r="AH194" i="165"/>
  <c r="AH186" i="165"/>
  <c r="AH178" i="165"/>
  <c r="AG204" i="165"/>
  <c r="AG200" i="165"/>
  <c r="AG196" i="165"/>
  <c r="AG192" i="165"/>
  <c r="AG188" i="165"/>
  <c r="AG184" i="165"/>
  <c r="AG180" i="165"/>
  <c r="AJ169" i="165"/>
  <c r="AJ161" i="165"/>
  <c r="AJ153" i="165"/>
  <c r="AJ145" i="165"/>
  <c r="AH171" i="165"/>
  <c r="AH163" i="165"/>
  <c r="AH155" i="165"/>
  <c r="AH147" i="165"/>
  <c r="AG141" i="165"/>
  <c r="AG139" i="165"/>
  <c r="AG137" i="165"/>
  <c r="AG135" i="165"/>
  <c r="AG133" i="165"/>
  <c r="AG131" i="165"/>
  <c r="AG129" i="165"/>
  <c r="AG127" i="165"/>
  <c r="AG125" i="165"/>
  <c r="AG123" i="165"/>
  <c r="AG121" i="165"/>
  <c r="AG119" i="165"/>
  <c r="AG117" i="165"/>
  <c r="AG115" i="165"/>
  <c r="AG113" i="165"/>
  <c r="AH105" i="165"/>
  <c r="AH92" i="165"/>
  <c r="AG107" i="165"/>
  <c r="AH107" i="165"/>
  <c r="AI107" i="165"/>
  <c r="AG99" i="165"/>
  <c r="AH99" i="165"/>
  <c r="AG91" i="165"/>
  <c r="AH91" i="165"/>
  <c r="AG83" i="165"/>
  <c r="AH83" i="165"/>
  <c r="AJ83" i="165"/>
  <c r="AI83" i="165"/>
  <c r="AH41" i="165"/>
  <c r="AG41" i="165"/>
  <c r="AK41" i="165"/>
  <c r="AH33" i="165"/>
  <c r="AG33" i="165"/>
  <c r="AI33" i="165"/>
  <c r="AJ33" i="165"/>
  <c r="AK33" i="165"/>
  <c r="AH25" i="165"/>
  <c r="AG25" i="165"/>
  <c r="AI19" i="165"/>
  <c r="AK19" i="165"/>
  <c r="AH17" i="165"/>
  <c r="AG17" i="165"/>
  <c r="AJ17" i="165"/>
  <c r="AI17" i="165"/>
  <c r="AE38" i="154"/>
  <c r="AE36" i="155" s="1"/>
  <c r="W38" i="154"/>
  <c r="W36" i="155" s="1"/>
  <c r="AH38" i="154"/>
  <c r="AH36" i="155" s="1"/>
  <c r="AI37" i="154"/>
  <c r="AI35" i="155" s="1"/>
  <c r="AK37" i="154"/>
  <c r="AK35" i="155" s="1"/>
  <c r="U37" i="154"/>
  <c r="U35" i="155" s="1"/>
  <c r="AA37" i="154"/>
  <c r="AA35" i="155" s="1"/>
  <c r="V37" i="154"/>
  <c r="V35" i="155" s="1"/>
  <c r="AB37" i="154"/>
  <c r="AB35" i="155" s="1"/>
  <c r="AJ37" i="154"/>
  <c r="AJ35" i="155" s="1"/>
  <c r="Y37" i="154"/>
  <c r="Y35" i="155" s="1"/>
  <c r="AE37" i="154"/>
  <c r="AE35" i="155" s="1"/>
  <c r="AC37" i="154"/>
  <c r="AC35" i="155" s="1"/>
  <c r="AD37" i="154"/>
  <c r="AD35" i="155" s="1"/>
  <c r="T37" i="154"/>
  <c r="T35" i="155" s="1"/>
  <c r="AH37" i="154"/>
  <c r="AH35" i="155" s="1"/>
  <c r="AF37" i="154"/>
  <c r="AF35" i="155" s="1"/>
  <c r="W37" i="154"/>
  <c r="W35" i="155" s="1"/>
  <c r="AG37" i="154"/>
  <c r="AG35" i="155" s="1"/>
  <c r="AE215" i="165"/>
  <c r="AA215" i="165"/>
  <c r="X223" i="165"/>
  <c r="Z223" i="165"/>
  <c r="U231" i="165"/>
  <c r="X239" i="165"/>
  <c r="T239" i="165"/>
  <c r="X211" i="165"/>
  <c r="AJ204" i="165"/>
  <c r="AJ196" i="165"/>
  <c r="AJ188" i="165"/>
  <c r="AJ180" i="165"/>
  <c r="AH200" i="165"/>
  <c r="AH192" i="165"/>
  <c r="AH184" i="165"/>
  <c r="AJ167" i="165"/>
  <c r="AJ159" i="165"/>
  <c r="AJ151" i="165"/>
  <c r="AH169" i="165"/>
  <c r="AH161" i="165"/>
  <c r="AH153" i="165"/>
  <c r="AH145" i="165"/>
  <c r="AG173" i="165"/>
  <c r="AG171" i="165"/>
  <c r="AG165" i="165"/>
  <c r="AG163" i="165"/>
  <c r="AG157" i="165"/>
  <c r="AG155" i="165"/>
  <c r="AG149" i="165"/>
  <c r="AG147" i="165"/>
  <c r="AI99" i="165"/>
  <c r="AH87" i="165"/>
  <c r="AG101" i="165"/>
  <c r="AJ101" i="165"/>
  <c r="AG93" i="165"/>
  <c r="AI93" i="165"/>
  <c r="AG85" i="165"/>
  <c r="AK85" i="165"/>
  <c r="AJ53" i="165"/>
  <c r="AI75" i="165"/>
  <c r="AG75" i="165"/>
  <c r="AJ75" i="165"/>
  <c r="AI67" i="165"/>
  <c r="AG67" i="165"/>
  <c r="AH67" i="165"/>
  <c r="AI59" i="165"/>
  <c r="AG59" i="165"/>
  <c r="AK59" i="165"/>
  <c r="AI51" i="165"/>
  <c r="AG51" i="165"/>
  <c r="AH51" i="165"/>
  <c r="V42" i="154"/>
  <c r="V40" i="155" s="1"/>
  <c r="Z42" i="154"/>
  <c r="Z40" i="155" s="1"/>
  <c r="AD42" i="154"/>
  <c r="AD40" i="155" s="1"/>
  <c r="W42" i="154"/>
  <c r="W40" i="155" s="1"/>
  <c r="AA42" i="154"/>
  <c r="AA40" i="155" s="1"/>
  <c r="AE42" i="154"/>
  <c r="AE40" i="155" s="1"/>
  <c r="AH42" i="154"/>
  <c r="AH40" i="155" s="1"/>
  <c r="T42" i="154"/>
  <c r="T40" i="155" s="1"/>
  <c r="X42" i="154"/>
  <c r="X40" i="155" s="1"/>
  <c r="AB42" i="154"/>
  <c r="AB40" i="155" s="1"/>
  <c r="AF42" i="154"/>
  <c r="AF40" i="155" s="1"/>
  <c r="AJ42" i="154"/>
  <c r="AJ40" i="155" s="1"/>
  <c r="AC42" i="154"/>
  <c r="AC40" i="155" s="1"/>
  <c r="AK42" i="154"/>
  <c r="AK40" i="155" s="1"/>
  <c r="AG42" i="154"/>
  <c r="AG40" i="155" s="1"/>
  <c r="U42" i="154"/>
  <c r="U40" i="155" s="1"/>
  <c r="Y42" i="154"/>
  <c r="Y40" i="155" s="1"/>
  <c r="U39" i="154"/>
  <c r="U37" i="155" s="1"/>
  <c r="Y39" i="154"/>
  <c r="Y37" i="155" s="1"/>
  <c r="AH39" i="154"/>
  <c r="AH37" i="155" s="1"/>
  <c r="AG39" i="154"/>
  <c r="AG37" i="155" s="1"/>
  <c r="X39" i="154"/>
  <c r="X37" i="155" s="1"/>
  <c r="Z39" i="154"/>
  <c r="Z37" i="155" s="1"/>
  <c r="AA39" i="154"/>
  <c r="AA37" i="155" s="1"/>
  <c r="AC39" i="154"/>
  <c r="AC37" i="155" s="1"/>
  <c r="AJ39" i="154"/>
  <c r="AJ37" i="155" s="1"/>
  <c r="AI38" i="154"/>
  <c r="AI36" i="155" s="1"/>
  <c r="AK169" i="165"/>
  <c r="AK161" i="165"/>
  <c r="AK153" i="165"/>
  <c r="AK145" i="165"/>
  <c r="AH72" i="165"/>
  <c r="AG72" i="165"/>
  <c r="AI72" i="165"/>
  <c r="AJ72" i="165"/>
  <c r="AK72" i="165"/>
  <c r="AH64" i="165"/>
  <c r="AG64" i="165"/>
  <c r="AH56" i="165"/>
  <c r="AI56" i="165"/>
  <c r="AG56" i="165"/>
  <c r="AJ56" i="165"/>
  <c r="AH48" i="165"/>
  <c r="AG48" i="165"/>
  <c r="AI48" i="165"/>
  <c r="AG103" i="165"/>
  <c r="AK103" i="165"/>
  <c r="AI103" i="165"/>
  <c r="AG95" i="165"/>
  <c r="AH95" i="165"/>
  <c r="AK69" i="165"/>
  <c r="AG69" i="165"/>
  <c r="AJ69" i="165"/>
  <c r="AH69" i="165"/>
  <c r="AK61" i="165"/>
  <c r="AG61" i="165"/>
  <c r="AI61" i="165"/>
  <c r="AJ61" i="165"/>
  <c r="AK53" i="165"/>
  <c r="AG53" i="165"/>
  <c r="Z37" i="154"/>
  <c r="Z35" i="155" s="1"/>
  <c r="X24" i="154"/>
  <c r="X22" i="155" s="1"/>
  <c r="AF24" i="154"/>
  <c r="AF22" i="155" s="1"/>
  <c r="AJ24" i="154"/>
  <c r="AJ22" i="155" s="1"/>
  <c r="AK167" i="165"/>
  <c r="AK159" i="165"/>
  <c r="AK151" i="165"/>
  <c r="AG108" i="165"/>
  <c r="AK108" i="165"/>
  <c r="AG100" i="165"/>
  <c r="AK100" i="165"/>
  <c r="AH100" i="165"/>
  <c r="AG92" i="165"/>
  <c r="AK92" i="165"/>
  <c r="AJ92" i="165"/>
  <c r="AG84" i="165"/>
  <c r="AK84" i="165"/>
  <c r="AI84" i="165"/>
  <c r="AJ74" i="165"/>
  <c r="AK74" i="165"/>
  <c r="AG74" i="165"/>
  <c r="AI74" i="165"/>
  <c r="AJ66" i="165"/>
  <c r="AI66" i="165"/>
  <c r="AG66" i="165"/>
  <c r="AJ58" i="165"/>
  <c r="AG58" i="165"/>
  <c r="AK58" i="165"/>
  <c r="AJ50" i="165"/>
  <c r="AG50" i="165"/>
  <c r="AI50" i="165"/>
  <c r="AH50" i="165"/>
  <c r="AH108" i="165"/>
  <c r="AG105" i="165"/>
  <c r="AJ105" i="165"/>
  <c r="AH102" i="165"/>
  <c r="AG97" i="165"/>
  <c r="AJ97" i="165"/>
  <c r="AK94" i="165"/>
  <c r="AG89" i="165"/>
  <c r="AJ89" i="165"/>
  <c r="AI89" i="165"/>
  <c r="AH89" i="165"/>
  <c r="AH86" i="165"/>
  <c r="AG81" i="165"/>
  <c r="AJ81" i="165"/>
  <c r="AH81" i="165"/>
  <c r="AJ64" i="165"/>
  <c r="AH61" i="165"/>
  <c r="AE39" i="154"/>
  <c r="AE37" i="155" s="1"/>
  <c r="AH79" i="165"/>
  <c r="AH68" i="165"/>
  <c r="AG68" i="165"/>
  <c r="AK68" i="165"/>
  <c r="AH60" i="165"/>
  <c r="AJ60" i="165"/>
  <c r="AG60" i="165"/>
  <c r="AI60" i="165"/>
  <c r="AH52" i="165"/>
  <c r="AK52" i="165"/>
  <c r="AG52" i="165"/>
  <c r="AI52" i="165"/>
  <c r="AG36" i="165"/>
  <c r="AI36" i="165"/>
  <c r="AJ36" i="165"/>
  <c r="AG28" i="165"/>
  <c r="AI28" i="165"/>
  <c r="AH28" i="165"/>
  <c r="AJ28" i="165"/>
  <c r="AK28" i="165"/>
  <c r="AG20" i="165"/>
  <c r="AI20" i="165"/>
  <c r="AH20" i="165"/>
  <c r="AA38" i="154"/>
  <c r="AA36" i="155" s="1"/>
  <c r="W28" i="154"/>
  <c r="W26" i="155" s="1"/>
  <c r="AA28" i="154"/>
  <c r="AA26" i="155" s="1"/>
  <c r="AE28" i="154"/>
  <c r="AE26" i="155" s="1"/>
  <c r="T28" i="154"/>
  <c r="T26" i="155" s="1"/>
  <c r="X28" i="154"/>
  <c r="X26" i="155" s="1"/>
  <c r="AB28" i="154"/>
  <c r="AB26" i="155" s="1"/>
  <c r="AF28" i="154"/>
  <c r="AF26" i="155" s="1"/>
  <c r="U28" i="154"/>
  <c r="U26" i="155" s="1"/>
  <c r="Y28" i="154"/>
  <c r="Y26" i="155" s="1"/>
  <c r="AC28" i="154"/>
  <c r="AC26" i="155" s="1"/>
  <c r="AG28" i="154"/>
  <c r="AG26" i="155" s="1"/>
  <c r="AH28" i="154"/>
  <c r="AH26" i="155" s="1"/>
  <c r="V28" i="154"/>
  <c r="V26" i="155" s="1"/>
  <c r="AD28" i="154"/>
  <c r="AD26" i="155" s="1"/>
  <c r="AI28" i="154"/>
  <c r="AI26" i="155" s="1"/>
  <c r="X20" i="154"/>
  <c r="X18" i="155" s="1"/>
  <c r="Y20" i="154"/>
  <c r="Y18" i="155" s="1"/>
  <c r="AK20" i="154"/>
  <c r="AK18" i="155" s="1"/>
  <c r="U20" i="154"/>
  <c r="U18" i="155" s="1"/>
  <c r="U14" i="154"/>
  <c r="U12" i="155" s="1"/>
  <c r="AG14" i="154"/>
  <c r="AG12" i="155" s="1"/>
  <c r="AH14" i="154"/>
  <c r="X17" i="154"/>
  <c r="X15" i="155" s="1"/>
  <c r="AG17" i="154"/>
  <c r="AG15" i="155" s="1"/>
  <c r="AK17" i="154"/>
  <c r="AK15" i="155" s="1"/>
  <c r="Y17" i="154"/>
  <c r="Y15" i="155" s="1"/>
  <c r="AD17" i="154"/>
  <c r="AD15" i="155" s="1"/>
  <c r="V17" i="154"/>
  <c r="V15" i="155" s="1"/>
  <c r="AE17" i="154"/>
  <c r="AE15" i="155" s="1"/>
  <c r="AC17" i="154"/>
  <c r="AC15" i="155" s="1"/>
  <c r="W17" i="154"/>
  <c r="W15" i="155" s="1"/>
  <c r="AA17" i="154"/>
  <c r="AA15" i="155" s="1"/>
  <c r="AA68" i="154"/>
  <c r="AA93" i="155" s="1"/>
  <c r="AF68" i="154"/>
  <c r="AF93" i="155" s="1"/>
  <c r="W68" i="154"/>
  <c r="W93" i="155" s="1"/>
  <c r="AB68" i="154"/>
  <c r="AB93" i="155" s="1"/>
  <c r="X68" i="154"/>
  <c r="X93" i="155" s="1"/>
  <c r="AK68" i="154"/>
  <c r="AK93" i="155" s="1"/>
  <c r="Y68" i="154"/>
  <c r="Y93" i="155" s="1"/>
  <c r="AG68" i="154"/>
  <c r="AG93" i="155" s="1"/>
  <c r="Z68" i="154"/>
  <c r="Z93" i="155" s="1"/>
  <c r="T68" i="154"/>
  <c r="T93" i="155" s="1"/>
  <c r="AC68" i="154"/>
  <c r="AC93" i="155" s="1"/>
  <c r="V68" i="154"/>
  <c r="V93" i="155" s="1"/>
  <c r="AE68" i="154"/>
  <c r="AE93" i="155" s="1"/>
  <c r="U66" i="154"/>
  <c r="U91" i="155" s="1"/>
  <c r="AF66" i="154"/>
  <c r="AF91" i="155" s="1"/>
  <c r="AI66" i="154"/>
  <c r="AI91" i="155" s="1"/>
  <c r="AB66" i="154"/>
  <c r="AB91" i="155" s="1"/>
  <c r="AG66" i="154"/>
  <c r="AG91" i="155" s="1"/>
  <c r="X66" i="154"/>
  <c r="X91" i="155" s="1"/>
  <c r="AC66" i="154"/>
  <c r="AC91" i="155" s="1"/>
  <c r="W66" i="154"/>
  <c r="W91" i="155" s="1"/>
  <c r="AE66" i="154"/>
  <c r="AE91" i="155" s="1"/>
  <c r="Z66" i="154"/>
  <c r="Z91" i="155" s="1"/>
  <c r="T66" i="154"/>
  <c r="T91" i="155" s="1"/>
  <c r="AH66" i="154"/>
  <c r="AH91" i="155" s="1"/>
  <c r="V66" i="154"/>
  <c r="V91" i="155" s="1"/>
  <c r="AA60" i="154"/>
  <c r="AA85" i="155" s="1"/>
  <c r="AF60" i="154"/>
  <c r="AF85" i="155" s="1"/>
  <c r="W60" i="154"/>
  <c r="W85" i="155" s="1"/>
  <c r="AB60" i="154"/>
  <c r="AB85" i="155" s="1"/>
  <c r="X60" i="154"/>
  <c r="X85" i="155" s="1"/>
  <c r="AK60" i="154"/>
  <c r="AK85" i="155" s="1"/>
  <c r="Y60" i="154"/>
  <c r="Y85" i="155" s="1"/>
  <c r="AG60" i="154"/>
  <c r="AG85" i="155" s="1"/>
  <c r="Z60" i="154"/>
  <c r="Z85" i="155" s="1"/>
  <c r="T60" i="154"/>
  <c r="T85" i="155" s="1"/>
  <c r="AC60" i="154"/>
  <c r="AC85" i="155" s="1"/>
  <c r="AI60" i="154"/>
  <c r="AI85" i="155" s="1"/>
  <c r="V60" i="154"/>
  <c r="V85" i="155" s="1"/>
  <c r="AE60" i="154"/>
  <c r="AE85" i="155" s="1"/>
  <c r="U58" i="154"/>
  <c r="U83" i="155" s="1"/>
  <c r="AF58" i="154"/>
  <c r="AF83" i="155" s="1"/>
  <c r="AI58" i="154"/>
  <c r="AI83" i="155" s="1"/>
  <c r="AB58" i="154"/>
  <c r="AB83" i="155" s="1"/>
  <c r="AG58" i="154"/>
  <c r="AG83" i="155" s="1"/>
  <c r="X58" i="154"/>
  <c r="X83" i="155" s="1"/>
  <c r="AC58" i="154"/>
  <c r="AC83" i="155" s="1"/>
  <c r="W58" i="154"/>
  <c r="W83" i="155" s="1"/>
  <c r="AE58" i="154"/>
  <c r="AE83" i="155" s="1"/>
  <c r="Z58" i="154"/>
  <c r="Z83" i="155" s="1"/>
  <c r="T58" i="154"/>
  <c r="T83" i="155" s="1"/>
  <c r="V58" i="154"/>
  <c r="V83" i="155" s="1"/>
  <c r="AA52" i="154"/>
  <c r="AA77" i="155" s="1"/>
  <c r="AF52" i="154"/>
  <c r="AF77" i="155" s="1"/>
  <c r="W52" i="154"/>
  <c r="W77" i="155" s="1"/>
  <c r="AB52" i="154"/>
  <c r="AB77" i="155" s="1"/>
  <c r="X52" i="154"/>
  <c r="X77" i="155" s="1"/>
  <c r="AK52" i="154"/>
  <c r="AK77" i="155" s="1"/>
  <c r="Y52" i="154"/>
  <c r="Y77" i="155" s="1"/>
  <c r="AG52" i="154"/>
  <c r="AG77" i="155" s="1"/>
  <c r="Z52" i="154"/>
  <c r="Z77" i="155" s="1"/>
  <c r="T52" i="154"/>
  <c r="T77" i="155" s="1"/>
  <c r="AC52" i="154"/>
  <c r="AC77" i="155" s="1"/>
  <c r="V52" i="154"/>
  <c r="V77" i="155" s="1"/>
  <c r="AE52" i="154"/>
  <c r="AE77" i="155" s="1"/>
  <c r="U50" i="154"/>
  <c r="U75" i="155" s="1"/>
  <c r="AF50" i="154"/>
  <c r="AF75" i="155" s="1"/>
  <c r="AI50" i="154"/>
  <c r="AI75" i="155" s="1"/>
  <c r="AB50" i="154"/>
  <c r="AB75" i="155" s="1"/>
  <c r="AG50" i="154"/>
  <c r="AG75" i="155" s="1"/>
  <c r="X50" i="154"/>
  <c r="X75" i="155" s="1"/>
  <c r="AC50" i="154"/>
  <c r="AC75" i="155" s="1"/>
  <c r="W50" i="154"/>
  <c r="W75" i="155" s="1"/>
  <c r="AE50" i="154"/>
  <c r="AE75" i="155" s="1"/>
  <c r="AH50" i="154"/>
  <c r="AH75" i="155" s="1"/>
  <c r="Z50" i="154"/>
  <c r="Z75" i="155" s="1"/>
  <c r="T50" i="154"/>
  <c r="T75" i="155" s="1"/>
  <c r="V50" i="154"/>
  <c r="V75" i="155" s="1"/>
  <c r="Z96" i="154"/>
  <c r="Z148" i="155" s="1"/>
  <c r="X96" i="154"/>
  <c r="X148" i="155" s="1"/>
  <c r="AG96" i="154"/>
  <c r="AG148" i="155" s="1"/>
  <c r="AD96" i="154"/>
  <c r="AD148" i="155" s="1"/>
  <c r="Y96" i="154"/>
  <c r="Y148" i="155" s="1"/>
  <c r="AF96" i="154"/>
  <c r="AF148" i="155" s="1"/>
  <c r="T96" i="154"/>
  <c r="T148" i="155" s="1"/>
  <c r="AJ96" i="154"/>
  <c r="AJ148" i="155" s="1"/>
  <c r="AC96" i="154"/>
  <c r="AC148" i="155" s="1"/>
  <c r="AE96" i="154"/>
  <c r="AE148" i="155" s="1"/>
  <c r="V96" i="154"/>
  <c r="V148" i="155" s="1"/>
  <c r="W96" i="154"/>
  <c r="W148" i="155" s="1"/>
  <c r="AB96" i="154"/>
  <c r="AB148" i="155" s="1"/>
  <c r="AI71" i="165"/>
  <c r="AG71" i="165"/>
  <c r="AJ71" i="165"/>
  <c r="AI63" i="165"/>
  <c r="AG63" i="165"/>
  <c r="AK63" i="165"/>
  <c r="AI55" i="165"/>
  <c r="AG55" i="165"/>
  <c r="AJ55" i="165"/>
  <c r="AI47" i="165"/>
  <c r="AG47" i="165"/>
  <c r="AK47" i="165"/>
  <c r="AJ21" i="165"/>
  <c r="AI17" i="154"/>
  <c r="AI15" i="155" s="1"/>
  <c r="AH41" i="154"/>
  <c r="AH39" i="155" s="1"/>
  <c r="AH23" i="154"/>
  <c r="AH21" i="155" s="1"/>
  <c r="AG40" i="165"/>
  <c r="AI40" i="165"/>
  <c r="AH40" i="165"/>
  <c r="AG32" i="165"/>
  <c r="AI32" i="165"/>
  <c r="AK32" i="165"/>
  <c r="AG24" i="165"/>
  <c r="AI24" i="165"/>
  <c r="AG16" i="165"/>
  <c r="AI16" i="165"/>
  <c r="AK16" i="165"/>
  <c r="AF41" i="154"/>
  <c r="AF39" i="155" s="1"/>
  <c r="V41" i="154"/>
  <c r="V39" i="155" s="1"/>
  <c r="T40" i="154"/>
  <c r="T38" i="155" s="1"/>
  <c r="V34" i="154"/>
  <c r="V32" i="155" s="1"/>
  <c r="Z34" i="154"/>
  <c r="Z32" i="155" s="1"/>
  <c r="AD34" i="154"/>
  <c r="AD32" i="155" s="1"/>
  <c r="W34" i="154"/>
  <c r="W32" i="155" s="1"/>
  <c r="AA34" i="154"/>
  <c r="AA32" i="155" s="1"/>
  <c r="AE34" i="154"/>
  <c r="AE32" i="155" s="1"/>
  <c r="AH34" i="154"/>
  <c r="AH32" i="155" s="1"/>
  <c r="T34" i="154"/>
  <c r="T32" i="155" s="1"/>
  <c r="X34" i="154"/>
  <c r="X32" i="155" s="1"/>
  <c r="AB34" i="154"/>
  <c r="AB32" i="155" s="1"/>
  <c r="AF34" i="154"/>
  <c r="AF32" i="155" s="1"/>
  <c r="AJ34" i="154"/>
  <c r="AJ32" i="155" s="1"/>
  <c r="AG34" i="154"/>
  <c r="AG32" i="155" s="1"/>
  <c r="AF32" i="154"/>
  <c r="AF30" i="155" s="1"/>
  <c r="X31" i="154"/>
  <c r="X29" i="155" s="1"/>
  <c r="AE31" i="154"/>
  <c r="AE29" i="155" s="1"/>
  <c r="Y31" i="154"/>
  <c r="Y29" i="155" s="1"/>
  <c r="AK31" i="154"/>
  <c r="AK29" i="155" s="1"/>
  <c r="V31" i="154"/>
  <c r="V29" i="155" s="1"/>
  <c r="AB31" i="154"/>
  <c r="AB29" i="155" s="1"/>
  <c r="T30" i="154"/>
  <c r="T28" i="155" s="1"/>
  <c r="X30" i="154"/>
  <c r="X28" i="155" s="1"/>
  <c r="AB30" i="154"/>
  <c r="AB28" i="155" s="1"/>
  <c r="AF30" i="154"/>
  <c r="AF28" i="155" s="1"/>
  <c r="AJ30" i="154"/>
  <c r="AJ28" i="155" s="1"/>
  <c r="U30" i="154"/>
  <c r="U28" i="155" s="1"/>
  <c r="Y30" i="154"/>
  <c r="Y28" i="155" s="1"/>
  <c r="AC30" i="154"/>
  <c r="AC28" i="155" s="1"/>
  <c r="AG30" i="154"/>
  <c r="AG28" i="155" s="1"/>
  <c r="V30" i="154"/>
  <c r="V28" i="155" s="1"/>
  <c r="Z30" i="154"/>
  <c r="Z28" i="155" s="1"/>
  <c r="AD30" i="154"/>
  <c r="AD28" i="155" s="1"/>
  <c r="T25" i="154"/>
  <c r="T23" i="155" s="1"/>
  <c r="Z25" i="154"/>
  <c r="Z23" i="155" s="1"/>
  <c r="AA25" i="154"/>
  <c r="AA23" i="155" s="1"/>
  <c r="AG25" i="154"/>
  <c r="AG23" i="155" s="1"/>
  <c r="AI25" i="154"/>
  <c r="AI23" i="155" s="1"/>
  <c r="X25" i="154"/>
  <c r="X23" i="155" s="1"/>
  <c r="AD25" i="154"/>
  <c r="AD23" i="155" s="1"/>
  <c r="AB24" i="154"/>
  <c r="AB22" i="155" s="1"/>
  <c r="X23" i="154"/>
  <c r="X21" i="155" s="1"/>
  <c r="Z20" i="154"/>
  <c r="Z18" i="155" s="1"/>
  <c r="Y18" i="154"/>
  <c r="Y16" i="155" s="1"/>
  <c r="AF18" i="154"/>
  <c r="AF16" i="155" s="1"/>
  <c r="AI18" i="154"/>
  <c r="AI16" i="155" s="1"/>
  <c r="Z17" i="154"/>
  <c r="Z15" i="155" s="1"/>
  <c r="V67" i="154"/>
  <c r="V92" i="155" s="1"/>
  <c r="Z67" i="154"/>
  <c r="Z92" i="155" s="1"/>
  <c r="AD67" i="154"/>
  <c r="AD92" i="155" s="1"/>
  <c r="T67" i="154"/>
  <c r="T92" i="155" s="1"/>
  <c r="X67" i="154"/>
  <c r="X92" i="155" s="1"/>
  <c r="AB67" i="154"/>
  <c r="AB92" i="155" s="1"/>
  <c r="AF67" i="154"/>
  <c r="AF92" i="155" s="1"/>
  <c r="AA67" i="154"/>
  <c r="AA92" i="155" s="1"/>
  <c r="W67" i="154"/>
  <c r="W92" i="155" s="1"/>
  <c r="AH67" i="154"/>
  <c r="AH92" i="155" s="1"/>
  <c r="Y67" i="154"/>
  <c r="Y92" i="155" s="1"/>
  <c r="AG67" i="154"/>
  <c r="AG92" i="155" s="1"/>
  <c r="AC67" i="154"/>
  <c r="AC92" i="155" s="1"/>
  <c r="AK67" i="154"/>
  <c r="AK92" i="155" s="1"/>
  <c r="AE67" i="154"/>
  <c r="AE92" i="155" s="1"/>
  <c r="V59" i="154"/>
  <c r="V84" i="155" s="1"/>
  <c r="Z59" i="154"/>
  <c r="Z84" i="155" s="1"/>
  <c r="AD59" i="154"/>
  <c r="AD84" i="155" s="1"/>
  <c r="T59" i="154"/>
  <c r="T84" i="155" s="1"/>
  <c r="X59" i="154"/>
  <c r="X84" i="155" s="1"/>
  <c r="AB59" i="154"/>
  <c r="AB84" i="155" s="1"/>
  <c r="AF59" i="154"/>
  <c r="AF84" i="155" s="1"/>
  <c r="AA59" i="154"/>
  <c r="AA84" i="155" s="1"/>
  <c r="W59" i="154"/>
  <c r="W84" i="155" s="1"/>
  <c r="AH59" i="154"/>
  <c r="AH84" i="155" s="1"/>
  <c r="Y59" i="154"/>
  <c r="Y84" i="155" s="1"/>
  <c r="AG59" i="154"/>
  <c r="AG84" i="155" s="1"/>
  <c r="AJ59" i="154"/>
  <c r="AJ84" i="155" s="1"/>
  <c r="AC59" i="154"/>
  <c r="AC84" i="155" s="1"/>
  <c r="AE59" i="154"/>
  <c r="AE84" i="155" s="1"/>
  <c r="V51" i="154"/>
  <c r="V76" i="155" s="1"/>
  <c r="Z51" i="154"/>
  <c r="Z76" i="155" s="1"/>
  <c r="AD51" i="154"/>
  <c r="AD76" i="155" s="1"/>
  <c r="T51" i="154"/>
  <c r="T76" i="155" s="1"/>
  <c r="X51" i="154"/>
  <c r="X76" i="155" s="1"/>
  <c r="AB51" i="154"/>
  <c r="AB76" i="155" s="1"/>
  <c r="AF51" i="154"/>
  <c r="AF76" i="155" s="1"/>
  <c r="AA51" i="154"/>
  <c r="AA76" i="155" s="1"/>
  <c r="W51" i="154"/>
  <c r="W76" i="155" s="1"/>
  <c r="AH51" i="154"/>
  <c r="AH76" i="155" s="1"/>
  <c r="Y51" i="154"/>
  <c r="Y76" i="155" s="1"/>
  <c r="AG51" i="154"/>
  <c r="AG76" i="155" s="1"/>
  <c r="AK51" i="154"/>
  <c r="AK76" i="155" s="1"/>
  <c r="AC51" i="154"/>
  <c r="AC76" i="155" s="1"/>
  <c r="AE51" i="154"/>
  <c r="AE76" i="155" s="1"/>
  <c r="AG37" i="165"/>
  <c r="AH37" i="165"/>
  <c r="AK37" i="165"/>
  <c r="AG29" i="165"/>
  <c r="AH29" i="165"/>
  <c r="AG21" i="165"/>
  <c r="AH21" i="165"/>
  <c r="AK21" i="165"/>
  <c r="AG13" i="165"/>
  <c r="AH13" i="165"/>
  <c r="AI13" i="165"/>
  <c r="AI35" i="154"/>
  <c r="AI33" i="155" s="1"/>
  <c r="AB35" i="154"/>
  <c r="AB33" i="155" s="1"/>
  <c r="V35" i="154"/>
  <c r="V33" i="155" s="1"/>
  <c r="AC35" i="154"/>
  <c r="AC33" i="155" s="1"/>
  <c r="AF35" i="154"/>
  <c r="AF33" i="155" s="1"/>
  <c r="T32" i="154"/>
  <c r="T30" i="155" s="1"/>
  <c r="AG23" i="154"/>
  <c r="AG21" i="155" s="1"/>
  <c r="X16" i="154"/>
  <c r="X14" i="155" s="1"/>
  <c r="AE16" i="154"/>
  <c r="AE14" i="155" s="1"/>
  <c r="AF16" i="154"/>
  <c r="AF14" i="155" s="1"/>
  <c r="AD66" i="154"/>
  <c r="AD91" i="155" s="1"/>
  <c r="AD58" i="154"/>
  <c r="AD83" i="155" s="1"/>
  <c r="AD50" i="154"/>
  <c r="AD75" i="155" s="1"/>
  <c r="U108" i="154"/>
  <c r="U160" i="155" s="1"/>
  <c r="Z108" i="154"/>
  <c r="Z160" i="155" s="1"/>
  <c r="AB108" i="154"/>
  <c r="AB160" i="155" s="1"/>
  <c r="Y108" i="154"/>
  <c r="Y160" i="155" s="1"/>
  <c r="AA108" i="154"/>
  <c r="AA160" i="155" s="1"/>
  <c r="AG108" i="154"/>
  <c r="AG160" i="155" s="1"/>
  <c r="V108" i="154"/>
  <c r="V160" i="155" s="1"/>
  <c r="AE108" i="154"/>
  <c r="AE160" i="155" s="1"/>
  <c r="W108" i="154"/>
  <c r="W160" i="155" s="1"/>
  <c r="AF108" i="154"/>
  <c r="AF160" i="155" s="1"/>
  <c r="AH108" i="154"/>
  <c r="AH160" i="155" s="1"/>
  <c r="T108" i="154"/>
  <c r="T160" i="155" s="1"/>
  <c r="AD108" i="154"/>
  <c r="AD160" i="155" s="1"/>
  <c r="AG104" i="165"/>
  <c r="AH104" i="165"/>
  <c r="AG96" i="165"/>
  <c r="AG88" i="165"/>
  <c r="AG80" i="165"/>
  <c r="AI80" i="165"/>
  <c r="AK73" i="165"/>
  <c r="AG73" i="165"/>
  <c r="AH73" i="165"/>
  <c r="AK65" i="165"/>
  <c r="AG65" i="165"/>
  <c r="AJ65" i="165"/>
  <c r="AK57" i="165"/>
  <c r="AG57" i="165"/>
  <c r="AH57" i="165"/>
  <c r="AK49" i="165"/>
  <c r="AG49" i="165"/>
  <c r="AJ49" i="165"/>
  <c r="AK29" i="165"/>
  <c r="AK15" i="165"/>
  <c r="AJ35" i="154"/>
  <c r="AJ33" i="155" s="1"/>
  <c r="AJ20" i="154"/>
  <c r="AJ18" i="155" s="1"/>
  <c r="AI14" i="154"/>
  <c r="AI12" i="155" s="1"/>
  <c r="AH39" i="165"/>
  <c r="AG42" i="165"/>
  <c r="AK42" i="165"/>
  <c r="AG34" i="165"/>
  <c r="AK34" i="165"/>
  <c r="AH34" i="165"/>
  <c r="AG26" i="165"/>
  <c r="AK26" i="165"/>
  <c r="AI26" i="165"/>
  <c r="AG18" i="165"/>
  <c r="AK18" i="165"/>
  <c r="Z35" i="154"/>
  <c r="Z33" i="155" s="1"/>
  <c r="AA31" i="154"/>
  <c r="AA29" i="155" s="1"/>
  <c r="Y25" i="154"/>
  <c r="Y23" i="155" s="1"/>
  <c r="AF23" i="154"/>
  <c r="AF21" i="155" s="1"/>
  <c r="W23" i="154"/>
  <c r="W21" i="155" s="1"/>
  <c r="AI21" i="154"/>
  <c r="AI19" i="155" s="1"/>
  <c r="AK21" i="154"/>
  <c r="AK19" i="155" s="1"/>
  <c r="U21" i="154"/>
  <c r="U19" i="155" s="1"/>
  <c r="AA21" i="154"/>
  <c r="AA19" i="155" s="1"/>
  <c r="V21" i="154"/>
  <c r="V19" i="155" s="1"/>
  <c r="AB21" i="154"/>
  <c r="AB19" i="155" s="1"/>
  <c r="AH21" i="154"/>
  <c r="AH19" i="155" s="1"/>
  <c r="Y21" i="154"/>
  <c r="Y19" i="155" s="1"/>
  <c r="AE21" i="154"/>
  <c r="AE19" i="155" s="1"/>
  <c r="AJ21" i="154"/>
  <c r="AJ19" i="155" s="1"/>
  <c r="Y71" i="154"/>
  <c r="Y96" i="155" s="1"/>
  <c r="AH71" i="154"/>
  <c r="AH96" i="155" s="1"/>
  <c r="AE71" i="154"/>
  <c r="AE96" i="155" s="1"/>
  <c r="W71" i="154"/>
  <c r="W96" i="155" s="1"/>
  <c r="AF71" i="154"/>
  <c r="AF96" i="155" s="1"/>
  <c r="AC71" i="154"/>
  <c r="AC96" i="155" s="1"/>
  <c r="AA71" i="154"/>
  <c r="AA96" i="155" s="1"/>
  <c r="AI71" i="154"/>
  <c r="AI96" i="155" s="1"/>
  <c r="U71" i="154"/>
  <c r="U96" i="155" s="1"/>
  <c r="W69" i="154"/>
  <c r="W94" i="155" s="1"/>
  <c r="AA69" i="154"/>
  <c r="AA94" i="155" s="1"/>
  <c r="AE69" i="154"/>
  <c r="AE94" i="155" s="1"/>
  <c r="U69" i="154"/>
  <c r="U94" i="155" s="1"/>
  <c r="Y69" i="154"/>
  <c r="Y94" i="155" s="1"/>
  <c r="AC69" i="154"/>
  <c r="AC94" i="155" s="1"/>
  <c r="AG69" i="154"/>
  <c r="AG94" i="155" s="1"/>
  <c r="AF69" i="154"/>
  <c r="AF94" i="155" s="1"/>
  <c r="AJ69" i="154"/>
  <c r="AJ94" i="155" s="1"/>
  <c r="AB69" i="154"/>
  <c r="AB94" i="155" s="1"/>
  <c r="X69" i="154"/>
  <c r="X94" i="155" s="1"/>
  <c r="Z69" i="154"/>
  <c r="Z94" i="155" s="1"/>
  <c r="T69" i="154"/>
  <c r="T94" i="155" s="1"/>
  <c r="V69" i="154"/>
  <c r="V94" i="155" s="1"/>
  <c r="AA66" i="154"/>
  <c r="AA91" i="155" s="1"/>
  <c r="W61" i="154"/>
  <c r="W86" i="155" s="1"/>
  <c r="AA61" i="154"/>
  <c r="AA86" i="155" s="1"/>
  <c r="AE61" i="154"/>
  <c r="AE86" i="155" s="1"/>
  <c r="U61" i="154"/>
  <c r="U86" i="155" s="1"/>
  <c r="Y61" i="154"/>
  <c r="Y86" i="155" s="1"/>
  <c r="AC61" i="154"/>
  <c r="AC86" i="155" s="1"/>
  <c r="AG61" i="154"/>
  <c r="AG86" i="155" s="1"/>
  <c r="AF61" i="154"/>
  <c r="AF86" i="155" s="1"/>
  <c r="AJ61" i="154"/>
  <c r="AJ86" i="155" s="1"/>
  <c r="AB61" i="154"/>
  <c r="AB86" i="155" s="1"/>
  <c r="X61" i="154"/>
  <c r="X86" i="155" s="1"/>
  <c r="AH61" i="154"/>
  <c r="AH86" i="155" s="1"/>
  <c r="Z61" i="154"/>
  <c r="Z86" i="155" s="1"/>
  <c r="T61" i="154"/>
  <c r="T86" i="155" s="1"/>
  <c r="V61" i="154"/>
  <c r="V86" i="155" s="1"/>
  <c r="AA58" i="154"/>
  <c r="AA83" i="155" s="1"/>
  <c r="W53" i="154"/>
  <c r="W78" i="155" s="1"/>
  <c r="AA53" i="154"/>
  <c r="AA78" i="155" s="1"/>
  <c r="AE53" i="154"/>
  <c r="AE78" i="155" s="1"/>
  <c r="U53" i="154"/>
  <c r="U78" i="155" s="1"/>
  <c r="Y53" i="154"/>
  <c r="Y78" i="155" s="1"/>
  <c r="AC53" i="154"/>
  <c r="AC78" i="155" s="1"/>
  <c r="AG53" i="154"/>
  <c r="AG78" i="155" s="1"/>
  <c r="AF53" i="154"/>
  <c r="AF78" i="155" s="1"/>
  <c r="AJ53" i="154"/>
  <c r="AJ78" i="155" s="1"/>
  <c r="AB53" i="154"/>
  <c r="AB78" i="155" s="1"/>
  <c r="X53" i="154"/>
  <c r="X78" i="155" s="1"/>
  <c r="Z53" i="154"/>
  <c r="Z78" i="155" s="1"/>
  <c r="T53" i="154"/>
  <c r="T78" i="155" s="1"/>
  <c r="V53" i="154"/>
  <c r="V78" i="155" s="1"/>
  <c r="AA50" i="154"/>
  <c r="AA75" i="155" s="1"/>
  <c r="AJ70" i="165"/>
  <c r="AG70" i="165"/>
  <c r="AJ62" i="165"/>
  <c r="AH62" i="165"/>
  <c r="AG62" i="165"/>
  <c r="AJ54" i="165"/>
  <c r="AG54" i="165"/>
  <c r="AJ46" i="165"/>
  <c r="AG46" i="165"/>
  <c r="AH46" i="165"/>
  <c r="AK13" i="165"/>
  <c r="AH35" i="154"/>
  <c r="AH33" i="155" s="1"/>
  <c r="AH17" i="154"/>
  <c r="AH15" i="155" s="1"/>
  <c r="T41" i="154"/>
  <c r="T39" i="155" s="1"/>
  <c r="Z41" i="154"/>
  <c r="Z39" i="155" s="1"/>
  <c r="AA41" i="154"/>
  <c r="AA39" i="155" s="1"/>
  <c r="AG41" i="154"/>
  <c r="AG39" i="155" s="1"/>
  <c r="X41" i="154"/>
  <c r="X39" i="155" s="1"/>
  <c r="AD41" i="154"/>
  <c r="AD39" i="155" s="1"/>
  <c r="AB40" i="154"/>
  <c r="AB38" i="155" s="1"/>
  <c r="V36" i="154"/>
  <c r="V34" i="155" s="1"/>
  <c r="Y35" i="154"/>
  <c r="Y33" i="155" s="1"/>
  <c r="AE23" i="154"/>
  <c r="AE21" i="155" s="1"/>
  <c r="U17" i="154"/>
  <c r="U15" i="155" s="1"/>
  <c r="W14" i="154"/>
  <c r="W12" i="155" s="1"/>
  <c r="V13" i="154"/>
  <c r="V11" i="155" s="1"/>
  <c r="AE13" i="154"/>
  <c r="AE11" i="155" s="1"/>
  <c r="W13" i="154"/>
  <c r="W11" i="155" s="1"/>
  <c r="AB13" i="154"/>
  <c r="AB11" i="155" s="1"/>
  <c r="AI13" i="154"/>
  <c r="AI11" i="155" s="1"/>
  <c r="T13" i="154"/>
  <c r="T11" i="155" s="1"/>
  <c r="AC13" i="154"/>
  <c r="AC11" i="155" s="1"/>
  <c r="AK13" i="154"/>
  <c r="AK11" i="155" s="1"/>
  <c r="AD13" i="154"/>
  <c r="AD11" i="155" s="1"/>
  <c r="Z13" i="154"/>
  <c r="Z11" i="155" s="1"/>
  <c r="U70" i="154"/>
  <c r="U95" i="155" s="1"/>
  <c r="AB70" i="154"/>
  <c r="AB95" i="155" s="1"/>
  <c r="X70" i="154"/>
  <c r="X95" i="155" s="1"/>
  <c r="AC70" i="154"/>
  <c r="AC95" i="155" s="1"/>
  <c r="AI70" i="154"/>
  <c r="AI95" i="155" s="1"/>
  <c r="W70" i="154"/>
  <c r="W95" i="155" s="1"/>
  <c r="AE70" i="154"/>
  <c r="AE95" i="155" s="1"/>
  <c r="AF70" i="154"/>
  <c r="AF95" i="155" s="1"/>
  <c r="AJ70" i="154"/>
  <c r="AJ95" i="155" s="1"/>
  <c r="Z70" i="154"/>
  <c r="Z95" i="155" s="1"/>
  <c r="T70" i="154"/>
  <c r="T95" i="155" s="1"/>
  <c r="V70" i="154"/>
  <c r="V95" i="155" s="1"/>
  <c r="AD68" i="154"/>
  <c r="AD93" i="155" s="1"/>
  <c r="Y66" i="154"/>
  <c r="Y91" i="155" s="1"/>
  <c r="AA64" i="154"/>
  <c r="AA89" i="155" s="1"/>
  <c r="AF64" i="154"/>
  <c r="AF89" i="155" s="1"/>
  <c r="AK64" i="154"/>
  <c r="AK89" i="155" s="1"/>
  <c r="W64" i="154"/>
  <c r="W89" i="155" s="1"/>
  <c r="AB64" i="154"/>
  <c r="AB89" i="155" s="1"/>
  <c r="X64" i="154"/>
  <c r="X89" i="155" s="1"/>
  <c r="Y64" i="154"/>
  <c r="Y89" i="155" s="1"/>
  <c r="AG64" i="154"/>
  <c r="AG89" i="155" s="1"/>
  <c r="Z64" i="154"/>
  <c r="Z89" i="155" s="1"/>
  <c r="T64" i="154"/>
  <c r="T89" i="155" s="1"/>
  <c r="AC64" i="154"/>
  <c r="AC89" i="155" s="1"/>
  <c r="AJ64" i="154"/>
  <c r="AJ89" i="155" s="1"/>
  <c r="V64" i="154"/>
  <c r="V89" i="155" s="1"/>
  <c r="AE64" i="154"/>
  <c r="AE89" i="155" s="1"/>
  <c r="U62" i="154"/>
  <c r="U87" i="155" s="1"/>
  <c r="AF62" i="154"/>
  <c r="AF87" i="155" s="1"/>
  <c r="AB62" i="154"/>
  <c r="AB87" i="155" s="1"/>
  <c r="AG62" i="154"/>
  <c r="AG87" i="155" s="1"/>
  <c r="X62" i="154"/>
  <c r="X87" i="155" s="1"/>
  <c r="AC62" i="154"/>
  <c r="AC87" i="155" s="1"/>
  <c r="AI62" i="154"/>
  <c r="AI87" i="155" s="1"/>
  <c r="W62" i="154"/>
  <c r="W87" i="155" s="1"/>
  <c r="AE62" i="154"/>
  <c r="AE87" i="155" s="1"/>
  <c r="AK62" i="154"/>
  <c r="AK87" i="155" s="1"/>
  <c r="Z62" i="154"/>
  <c r="Z87" i="155" s="1"/>
  <c r="T62" i="154"/>
  <c r="T87" i="155" s="1"/>
  <c r="V62" i="154"/>
  <c r="V87" i="155" s="1"/>
  <c r="AD60" i="154"/>
  <c r="AD85" i="155" s="1"/>
  <c r="Y58" i="154"/>
  <c r="Y83" i="155" s="1"/>
  <c r="AA56" i="154"/>
  <c r="AA81" i="155" s="1"/>
  <c r="AF56" i="154"/>
  <c r="AF81" i="155" s="1"/>
  <c r="AK56" i="154"/>
  <c r="AK81" i="155" s="1"/>
  <c r="W56" i="154"/>
  <c r="W81" i="155" s="1"/>
  <c r="AB56" i="154"/>
  <c r="AB81" i="155" s="1"/>
  <c r="X56" i="154"/>
  <c r="X81" i="155" s="1"/>
  <c r="Y56" i="154"/>
  <c r="Y81" i="155" s="1"/>
  <c r="AG56" i="154"/>
  <c r="AG81" i="155" s="1"/>
  <c r="Z56" i="154"/>
  <c r="Z81" i="155" s="1"/>
  <c r="T56" i="154"/>
  <c r="T81" i="155" s="1"/>
  <c r="AC56" i="154"/>
  <c r="AC81" i="155" s="1"/>
  <c r="AH56" i="154"/>
  <c r="AH81" i="155" s="1"/>
  <c r="V56" i="154"/>
  <c r="V81" i="155" s="1"/>
  <c r="AE56" i="154"/>
  <c r="AE81" i="155" s="1"/>
  <c r="U54" i="154"/>
  <c r="U79" i="155" s="1"/>
  <c r="AF54" i="154"/>
  <c r="AF79" i="155" s="1"/>
  <c r="AB54" i="154"/>
  <c r="AB79" i="155" s="1"/>
  <c r="AG54" i="154"/>
  <c r="AG79" i="155" s="1"/>
  <c r="X54" i="154"/>
  <c r="X79" i="155" s="1"/>
  <c r="AC54" i="154"/>
  <c r="AC79" i="155" s="1"/>
  <c r="AI54" i="154"/>
  <c r="AI79" i="155" s="1"/>
  <c r="W54" i="154"/>
  <c r="W79" i="155" s="1"/>
  <c r="AE54" i="154"/>
  <c r="AE79" i="155" s="1"/>
  <c r="Z54" i="154"/>
  <c r="Z79" i="155" s="1"/>
  <c r="T54" i="154"/>
  <c r="T79" i="155" s="1"/>
  <c r="AJ54" i="154"/>
  <c r="AJ79" i="155" s="1"/>
  <c r="V54" i="154"/>
  <c r="V79" i="155" s="1"/>
  <c r="AD52" i="154"/>
  <c r="AD77" i="155" s="1"/>
  <c r="Y50" i="154"/>
  <c r="Y75" i="155" s="1"/>
  <c r="AA48" i="154"/>
  <c r="AA73" i="155" s="1"/>
  <c r="AF48" i="154"/>
  <c r="AF73" i="155" s="1"/>
  <c r="AK48" i="154"/>
  <c r="AK73" i="155" s="1"/>
  <c r="W48" i="154"/>
  <c r="W73" i="155" s="1"/>
  <c r="AB48" i="154"/>
  <c r="AB73" i="155" s="1"/>
  <c r="X48" i="154"/>
  <c r="X73" i="155" s="1"/>
  <c r="Y48" i="154"/>
  <c r="Y73" i="155" s="1"/>
  <c r="AG48" i="154"/>
  <c r="AG73" i="155" s="1"/>
  <c r="AJ48" i="154"/>
  <c r="AJ73" i="155" s="1"/>
  <c r="Z48" i="154"/>
  <c r="Z73" i="155" s="1"/>
  <c r="T48" i="154"/>
  <c r="T73" i="155" s="1"/>
  <c r="AC48" i="154"/>
  <c r="AC73" i="155" s="1"/>
  <c r="V48" i="154"/>
  <c r="V73" i="155" s="1"/>
  <c r="AE48" i="154"/>
  <c r="AE73" i="155" s="1"/>
  <c r="U46" i="154"/>
  <c r="U71" i="155" s="1"/>
  <c r="AF46" i="154"/>
  <c r="AF71" i="155" s="1"/>
  <c r="AB46" i="154"/>
  <c r="AB71" i="155" s="1"/>
  <c r="AG46" i="154"/>
  <c r="X46" i="154"/>
  <c r="X71" i="155" s="1"/>
  <c r="AC46" i="154"/>
  <c r="AC71" i="155" s="1"/>
  <c r="AI46" i="154"/>
  <c r="W46" i="154"/>
  <c r="W71" i="155" s="1"/>
  <c r="AE46" i="154"/>
  <c r="AE71" i="155" s="1"/>
  <c r="Z46" i="154"/>
  <c r="Z71" i="155" s="1"/>
  <c r="T46" i="154"/>
  <c r="T71" i="155" s="1"/>
  <c r="AK46" i="154"/>
  <c r="V46" i="154"/>
  <c r="V71" i="155" s="1"/>
  <c r="AA96" i="154"/>
  <c r="AA148" i="155" s="1"/>
  <c r="U32" i="154"/>
  <c r="U30" i="155" s="1"/>
  <c r="Y32" i="154"/>
  <c r="Y30" i="155" s="1"/>
  <c r="AC32" i="154"/>
  <c r="AC30" i="155" s="1"/>
  <c r="AG32" i="154"/>
  <c r="AG30" i="155" s="1"/>
  <c r="AH32" i="154"/>
  <c r="AH30" i="155" s="1"/>
  <c r="V32" i="154"/>
  <c r="V30" i="155" s="1"/>
  <c r="Z32" i="154"/>
  <c r="Z30" i="155" s="1"/>
  <c r="AD32" i="154"/>
  <c r="AD30" i="155" s="1"/>
  <c r="W32" i="154"/>
  <c r="W30" i="155" s="1"/>
  <c r="AA32" i="154"/>
  <c r="AA30" i="155" s="1"/>
  <c r="AE32" i="154"/>
  <c r="AE30" i="155" s="1"/>
  <c r="AB32" i="154"/>
  <c r="AB30" i="155" s="1"/>
  <c r="AI32" i="154"/>
  <c r="AI30" i="155" s="1"/>
  <c r="AJ32" i="154"/>
  <c r="AJ30" i="155" s="1"/>
  <c r="V26" i="154"/>
  <c r="V24" i="155" s="1"/>
  <c r="Z26" i="154"/>
  <c r="Z24" i="155" s="1"/>
  <c r="AD26" i="154"/>
  <c r="AD24" i="155" s="1"/>
  <c r="W26" i="154"/>
  <c r="W24" i="155" s="1"/>
  <c r="AA26" i="154"/>
  <c r="AA24" i="155" s="1"/>
  <c r="AE26" i="154"/>
  <c r="AE24" i="155" s="1"/>
  <c r="AH26" i="154"/>
  <c r="AH24" i="155" s="1"/>
  <c r="T26" i="154"/>
  <c r="T24" i="155" s="1"/>
  <c r="X26" i="154"/>
  <c r="X24" i="155" s="1"/>
  <c r="AB26" i="154"/>
  <c r="AB24" i="155" s="1"/>
  <c r="AF26" i="154"/>
  <c r="AF24" i="155" s="1"/>
  <c r="AJ26" i="154"/>
  <c r="AJ24" i="155" s="1"/>
  <c r="AC26" i="154"/>
  <c r="AC24" i="155" s="1"/>
  <c r="AG26" i="154"/>
  <c r="AG24" i="155" s="1"/>
  <c r="AK26" i="154"/>
  <c r="AK24" i="155" s="1"/>
  <c r="U23" i="154"/>
  <c r="U21" i="155" s="1"/>
  <c r="Y23" i="154"/>
  <c r="Y21" i="155" s="1"/>
  <c r="AF17" i="154"/>
  <c r="AF15" i="155" s="1"/>
  <c r="T17" i="154"/>
  <c r="T15" i="155" s="1"/>
  <c r="T63" i="154"/>
  <c r="T88" i="155" s="1"/>
  <c r="X63" i="154"/>
  <c r="X88" i="155" s="1"/>
  <c r="AB63" i="154"/>
  <c r="AB88" i="155" s="1"/>
  <c r="AF63" i="154"/>
  <c r="AF88" i="155" s="1"/>
  <c r="V63" i="154"/>
  <c r="V88" i="155" s="1"/>
  <c r="Z63" i="154"/>
  <c r="Z88" i="155" s="1"/>
  <c r="AD63" i="154"/>
  <c r="AD88" i="155" s="1"/>
  <c r="AA63" i="154"/>
  <c r="AA88" i="155" s="1"/>
  <c r="AH63" i="154"/>
  <c r="AH88" i="155" s="1"/>
  <c r="W63" i="154"/>
  <c r="W88" i="155" s="1"/>
  <c r="Y63" i="154"/>
  <c r="Y88" i="155" s="1"/>
  <c r="AG63" i="154"/>
  <c r="AG88" i="155" s="1"/>
  <c r="AC63" i="154"/>
  <c r="AC88" i="155" s="1"/>
  <c r="AE63" i="154"/>
  <c r="AE88" i="155" s="1"/>
  <c r="T55" i="154"/>
  <c r="T80" i="155" s="1"/>
  <c r="X55" i="154"/>
  <c r="X80" i="155" s="1"/>
  <c r="AB55" i="154"/>
  <c r="AB80" i="155" s="1"/>
  <c r="AF55" i="154"/>
  <c r="AF80" i="155" s="1"/>
  <c r="V55" i="154"/>
  <c r="V80" i="155" s="1"/>
  <c r="Z55" i="154"/>
  <c r="Z80" i="155" s="1"/>
  <c r="AD55" i="154"/>
  <c r="AD80" i="155" s="1"/>
  <c r="AA55" i="154"/>
  <c r="AA80" i="155" s="1"/>
  <c r="AH55" i="154"/>
  <c r="AH80" i="155" s="1"/>
  <c r="W55" i="154"/>
  <c r="W80" i="155" s="1"/>
  <c r="Y55" i="154"/>
  <c r="Y80" i="155" s="1"/>
  <c r="AG55" i="154"/>
  <c r="AG80" i="155" s="1"/>
  <c r="AI55" i="154"/>
  <c r="AI80" i="155" s="1"/>
  <c r="AC55" i="154"/>
  <c r="AC80" i="155" s="1"/>
  <c r="AE55" i="154"/>
  <c r="AE80" i="155" s="1"/>
  <c r="T47" i="154"/>
  <c r="T72" i="155" s="1"/>
  <c r="X47" i="154"/>
  <c r="X72" i="155" s="1"/>
  <c r="AB47" i="154"/>
  <c r="AB72" i="155" s="1"/>
  <c r="AF47" i="154"/>
  <c r="AF72" i="155" s="1"/>
  <c r="V47" i="154"/>
  <c r="V72" i="155" s="1"/>
  <c r="Z47" i="154"/>
  <c r="Z72" i="155" s="1"/>
  <c r="AD47" i="154"/>
  <c r="AD72" i="155" s="1"/>
  <c r="AA47" i="154"/>
  <c r="AA72" i="155" s="1"/>
  <c r="AH47" i="154"/>
  <c r="AH72" i="155" s="1"/>
  <c r="W47" i="154"/>
  <c r="W72" i="155" s="1"/>
  <c r="Y47" i="154"/>
  <c r="Y72" i="155" s="1"/>
  <c r="AG47" i="154"/>
  <c r="AG72" i="155" s="1"/>
  <c r="AC47" i="154"/>
  <c r="AC72" i="155" s="1"/>
  <c r="AE47" i="154"/>
  <c r="AE72" i="155" s="1"/>
  <c r="AB106" i="154"/>
  <c r="AB158" i="155" s="1"/>
  <c r="AK106" i="154"/>
  <c r="AK158" i="155" s="1"/>
  <c r="U106" i="154"/>
  <c r="U158" i="155" s="1"/>
  <c r="AE106" i="154"/>
  <c r="AE158" i="155" s="1"/>
  <c r="V106" i="154"/>
  <c r="V158" i="155" s="1"/>
  <c r="AF106" i="154"/>
  <c r="AF158" i="155" s="1"/>
  <c r="AG106" i="154"/>
  <c r="AG158" i="155" s="1"/>
  <c r="AI106" i="154"/>
  <c r="AI158" i="155" s="1"/>
  <c r="Z106" i="154"/>
  <c r="Z158" i="155" s="1"/>
  <c r="T105" i="154"/>
  <c r="T157" i="155" s="1"/>
  <c r="X105" i="154"/>
  <c r="X157" i="155" s="1"/>
  <c r="AB105" i="154"/>
  <c r="AB157" i="155" s="1"/>
  <c r="AF105" i="154"/>
  <c r="AF157" i="155" s="1"/>
  <c r="V105" i="154"/>
  <c r="V157" i="155" s="1"/>
  <c r="AE105" i="154"/>
  <c r="AE157" i="155" s="1"/>
  <c r="AC105" i="154"/>
  <c r="AC157" i="155" s="1"/>
  <c r="Y105" i="154"/>
  <c r="Y157" i="155" s="1"/>
  <c r="Z105" i="154"/>
  <c r="Z157" i="155" s="1"/>
  <c r="AJ105" i="154"/>
  <c r="AJ157" i="155" s="1"/>
  <c r="U105" i="154"/>
  <c r="U157" i="155" s="1"/>
  <c r="AD105" i="154"/>
  <c r="AD157" i="155" s="1"/>
  <c r="W105" i="154"/>
  <c r="W157" i="155" s="1"/>
  <c r="AG105" i="154"/>
  <c r="AG157" i="155" s="1"/>
  <c r="U96" i="154"/>
  <c r="U148" i="155" s="1"/>
  <c r="W72" i="154"/>
  <c r="W97" i="155" s="1"/>
  <c r="AF72" i="154"/>
  <c r="AF97" i="155" s="1"/>
  <c r="AK72" i="154"/>
  <c r="AK97" i="155" s="1"/>
  <c r="X72" i="154"/>
  <c r="X97" i="155" s="1"/>
  <c r="AG72" i="154"/>
  <c r="AG97" i="155" s="1"/>
  <c r="Y72" i="154"/>
  <c r="Y97" i="155" s="1"/>
  <c r="AE104" i="154"/>
  <c r="AE156" i="155" s="1"/>
  <c r="T104" i="154"/>
  <c r="T156" i="155" s="1"/>
  <c r="V101" i="154"/>
  <c r="V153" i="155" s="1"/>
  <c r="Z101" i="154"/>
  <c r="Z153" i="155" s="1"/>
  <c r="AD101" i="154"/>
  <c r="AD153" i="155" s="1"/>
  <c r="AE101" i="154"/>
  <c r="AE153" i="155" s="1"/>
  <c r="X101" i="154"/>
  <c r="X153" i="155" s="1"/>
  <c r="AG101" i="154"/>
  <c r="AG153" i="155" s="1"/>
  <c r="W101" i="154"/>
  <c r="W153" i="155" s="1"/>
  <c r="AC101" i="154"/>
  <c r="AC153" i="155" s="1"/>
  <c r="Y101" i="154"/>
  <c r="Y153" i="155" s="1"/>
  <c r="AF101" i="154"/>
  <c r="AF153" i="155" s="1"/>
  <c r="T101" i="154"/>
  <c r="T153" i="155" s="1"/>
  <c r="AA101" i="154"/>
  <c r="AA153" i="155" s="1"/>
  <c r="U101" i="154"/>
  <c r="U153" i="155" s="1"/>
  <c r="AB101" i="154"/>
  <c r="AB153" i="155" s="1"/>
  <c r="AI101" i="154"/>
  <c r="AI153" i="155" s="1"/>
  <c r="AA98" i="154"/>
  <c r="AA150" i="155" s="1"/>
  <c r="T98" i="154"/>
  <c r="T150" i="155" s="1"/>
  <c r="Y98" i="154"/>
  <c r="Y150" i="155" s="1"/>
  <c r="W98" i="154"/>
  <c r="W150" i="155" s="1"/>
  <c r="AC98" i="154"/>
  <c r="AC150" i="155" s="1"/>
  <c r="Z98" i="154"/>
  <c r="Z150" i="155" s="1"/>
  <c r="AG98" i="154"/>
  <c r="AG150" i="155" s="1"/>
  <c r="U98" i="154"/>
  <c r="U150" i="155" s="1"/>
  <c r="V98" i="154"/>
  <c r="V150" i="155" s="1"/>
  <c r="AD98" i="154"/>
  <c r="AD150" i="155" s="1"/>
  <c r="AH98" i="154"/>
  <c r="AH150" i="155" s="1"/>
  <c r="W97" i="154"/>
  <c r="W149" i="155" s="1"/>
  <c r="V93" i="154"/>
  <c r="V145" i="155" s="1"/>
  <c r="Z93" i="154"/>
  <c r="Z145" i="155" s="1"/>
  <c r="AD93" i="154"/>
  <c r="AD145" i="155" s="1"/>
  <c r="X93" i="154"/>
  <c r="X145" i="155" s="1"/>
  <c r="AG93" i="154"/>
  <c r="AG145" i="155" s="1"/>
  <c r="AE93" i="154"/>
  <c r="AE145" i="155" s="1"/>
  <c r="T93" i="154"/>
  <c r="T145" i="155" s="1"/>
  <c r="AF93" i="154"/>
  <c r="AF145" i="155" s="1"/>
  <c r="Y93" i="154"/>
  <c r="Y145" i="155" s="1"/>
  <c r="AC93" i="154"/>
  <c r="AC145" i="155" s="1"/>
  <c r="AI93" i="154"/>
  <c r="AI145" i="155" s="1"/>
  <c r="W92" i="154"/>
  <c r="W144" i="155" s="1"/>
  <c r="Z91" i="154"/>
  <c r="Z143" i="155" s="1"/>
  <c r="AK91" i="154"/>
  <c r="AK143" i="155" s="1"/>
  <c r="AG89" i="154"/>
  <c r="AG141" i="155" s="1"/>
  <c r="U89" i="154"/>
  <c r="U141" i="155" s="1"/>
  <c r="AE88" i="154"/>
  <c r="AE140" i="155" s="1"/>
  <c r="AJ88" i="154"/>
  <c r="AJ140" i="155" s="1"/>
  <c r="U85" i="154"/>
  <c r="U137" i="155" s="1"/>
  <c r="AG82" i="154"/>
  <c r="AG134" i="155" s="1"/>
  <c r="U82" i="154"/>
  <c r="U134" i="155" s="1"/>
  <c r="X141" i="154"/>
  <c r="X220" i="155" s="1"/>
  <c r="U140" i="154"/>
  <c r="U219" i="155" s="1"/>
  <c r="Y140" i="154"/>
  <c r="Y219" i="155" s="1"/>
  <c r="AC140" i="154"/>
  <c r="AC219" i="155" s="1"/>
  <c r="AG140" i="154"/>
  <c r="AG219" i="155" s="1"/>
  <c r="V140" i="154"/>
  <c r="V219" i="155" s="1"/>
  <c r="AE140" i="154"/>
  <c r="AE219" i="155" s="1"/>
  <c r="X140" i="154"/>
  <c r="X219" i="155" s="1"/>
  <c r="W140" i="154"/>
  <c r="W219" i="155" s="1"/>
  <c r="AF140" i="154"/>
  <c r="AF219" i="155" s="1"/>
  <c r="Z140" i="154"/>
  <c r="Z219" i="155" s="1"/>
  <c r="AD140" i="154"/>
  <c r="AD219" i="155" s="1"/>
  <c r="T139" i="154"/>
  <c r="T218" i="155" s="1"/>
  <c r="V139" i="154"/>
  <c r="V218" i="155" s="1"/>
  <c r="AC139" i="154"/>
  <c r="AC218" i="155" s="1"/>
  <c r="W139" i="154"/>
  <c r="W218" i="155" s="1"/>
  <c r="AD139" i="154"/>
  <c r="AD218" i="155" s="1"/>
  <c r="Y139" i="154"/>
  <c r="Y218" i="155" s="1"/>
  <c r="Y137" i="154"/>
  <c r="Y216" i="155" s="1"/>
  <c r="AA134" i="154"/>
  <c r="AA213" i="155" s="1"/>
  <c r="Z128" i="154"/>
  <c r="Z207" i="155" s="1"/>
  <c r="AD127" i="154"/>
  <c r="AD206" i="155" s="1"/>
  <c r="AG118" i="154"/>
  <c r="AG197" i="155" s="1"/>
  <c r="V141" i="154"/>
  <c r="V220" i="155" s="1"/>
  <c r="AG135" i="154"/>
  <c r="AG214" i="155" s="1"/>
  <c r="U135" i="154"/>
  <c r="U214" i="155" s="1"/>
  <c r="AB135" i="154"/>
  <c r="AB214" i="155" s="1"/>
  <c r="X133" i="154"/>
  <c r="X212" i="155" s="1"/>
  <c r="AE133" i="154"/>
  <c r="AE212" i="155" s="1"/>
  <c r="Y133" i="154"/>
  <c r="Y212" i="155" s="1"/>
  <c r="AF133" i="154"/>
  <c r="AF212" i="155" s="1"/>
  <c r="AG133" i="154"/>
  <c r="AG212" i="155" s="1"/>
  <c r="AG106" i="165"/>
  <c r="AG98" i="165"/>
  <c r="AG90" i="165"/>
  <c r="AG82" i="165"/>
  <c r="AK36" i="154"/>
  <c r="AK34" i="155" s="1"/>
  <c r="AK15" i="154"/>
  <c r="AK13" i="155" s="1"/>
  <c r="AH27" i="154"/>
  <c r="AH25" i="155" s="1"/>
  <c r="AJ39" i="165"/>
  <c r="AG39" i="165"/>
  <c r="AJ31" i="165"/>
  <c r="AG31" i="165"/>
  <c r="AJ23" i="165"/>
  <c r="AG23" i="165"/>
  <c r="AJ15" i="165"/>
  <c r="AG15" i="165"/>
  <c r="AK41" i="154"/>
  <c r="AK39" i="155" s="1"/>
  <c r="AI39" i="154"/>
  <c r="AI37" i="155" s="1"/>
  <c r="AB29" i="154"/>
  <c r="AB27" i="155" s="1"/>
  <c r="V29" i="154"/>
  <c r="V27" i="155" s="1"/>
  <c r="AC27" i="154"/>
  <c r="AC25" i="155" s="1"/>
  <c r="V27" i="154"/>
  <c r="V25" i="155" s="1"/>
  <c r="AK25" i="154"/>
  <c r="AK23" i="155" s="1"/>
  <c r="AI23" i="154"/>
  <c r="AI21" i="155" s="1"/>
  <c r="V18" i="154"/>
  <c r="V16" i="155" s="1"/>
  <c r="Z18" i="154"/>
  <c r="Z16" i="155" s="1"/>
  <c r="AD18" i="154"/>
  <c r="AD16" i="155" s="1"/>
  <c r="AA18" i="154"/>
  <c r="AA16" i="155" s="1"/>
  <c r="AB18" i="154"/>
  <c r="AB16" i="155" s="1"/>
  <c r="AH18" i="154"/>
  <c r="AH16" i="155" s="1"/>
  <c r="T18" i="154"/>
  <c r="T16" i="155" s="1"/>
  <c r="AC18" i="154"/>
  <c r="AC16" i="155" s="1"/>
  <c r="AJ18" i="154"/>
  <c r="AJ16" i="155" s="1"/>
  <c r="T14" i="154"/>
  <c r="T12" i="155" s="1"/>
  <c r="X14" i="154"/>
  <c r="X12" i="155" s="1"/>
  <c r="AB14" i="154"/>
  <c r="AB12" i="155" s="1"/>
  <c r="AF14" i="154"/>
  <c r="AF12" i="155" s="1"/>
  <c r="Y14" i="154"/>
  <c r="Y12" i="155" s="1"/>
  <c r="AJ14" i="154"/>
  <c r="AJ12" i="155" s="1"/>
  <c r="Z14" i="154"/>
  <c r="Z12" i="155" s="1"/>
  <c r="AA14" i="154"/>
  <c r="AA12" i="155" s="1"/>
  <c r="AA74" i="154"/>
  <c r="AA99" i="155" s="1"/>
  <c r="AF74" i="154"/>
  <c r="AF99" i="155" s="1"/>
  <c r="AI74" i="154"/>
  <c r="AI99" i="155" s="1"/>
  <c r="X74" i="154"/>
  <c r="X99" i="155" s="1"/>
  <c r="AG74" i="154"/>
  <c r="AG99" i="155" s="1"/>
  <c r="AE72" i="154"/>
  <c r="AE97" i="155" s="1"/>
  <c r="Z94" i="154"/>
  <c r="Z146" i="155" s="1"/>
  <c r="AE94" i="154"/>
  <c r="AE146" i="155" s="1"/>
  <c r="X94" i="154"/>
  <c r="X146" i="155" s="1"/>
  <c r="AG94" i="154"/>
  <c r="AG146" i="155" s="1"/>
  <c r="U94" i="154"/>
  <c r="U146" i="155" s="1"/>
  <c r="W94" i="154"/>
  <c r="W146" i="155" s="1"/>
  <c r="AH94" i="154"/>
  <c r="AH146" i="155" s="1"/>
  <c r="AF92" i="154"/>
  <c r="AF144" i="155" s="1"/>
  <c r="AD91" i="154"/>
  <c r="AD143" i="155" s="1"/>
  <c r="Y88" i="154"/>
  <c r="Y140" i="155" s="1"/>
  <c r="AD82" i="154"/>
  <c r="AD134" i="155" s="1"/>
  <c r="AB82" i="154"/>
  <c r="AB134" i="155" s="1"/>
  <c r="AF82" i="154"/>
  <c r="AF134" i="155" s="1"/>
  <c r="AH82" i="154"/>
  <c r="AH134" i="155" s="1"/>
  <c r="U141" i="154"/>
  <c r="U220" i="155" s="1"/>
  <c r="AE139" i="154"/>
  <c r="AE218" i="155" s="1"/>
  <c r="AE135" i="154"/>
  <c r="AE214" i="155" s="1"/>
  <c r="V135" i="154"/>
  <c r="V214" i="155" s="1"/>
  <c r="X134" i="154"/>
  <c r="X213" i="155" s="1"/>
  <c r="AD133" i="154"/>
  <c r="AD212" i="155" s="1"/>
  <c r="U133" i="154"/>
  <c r="U212" i="155" s="1"/>
  <c r="V171" i="154"/>
  <c r="V277" i="155" s="1"/>
  <c r="Z171" i="154"/>
  <c r="Z277" i="155" s="1"/>
  <c r="AD171" i="154"/>
  <c r="AD277" i="155" s="1"/>
  <c r="W171" i="154"/>
  <c r="W277" i="155" s="1"/>
  <c r="AA171" i="154"/>
  <c r="AA277" i="155" s="1"/>
  <c r="AE171" i="154"/>
  <c r="AE277" i="155" s="1"/>
  <c r="T171" i="154"/>
  <c r="T277" i="155" s="1"/>
  <c r="Y171" i="154"/>
  <c r="Y277" i="155" s="1"/>
  <c r="AB171" i="154"/>
  <c r="AB277" i="155" s="1"/>
  <c r="AG171" i="154"/>
  <c r="AG277" i="155" s="1"/>
  <c r="AF171" i="154"/>
  <c r="AF277" i="155" s="1"/>
  <c r="X171" i="154"/>
  <c r="X277" i="155" s="1"/>
  <c r="U171" i="154"/>
  <c r="U277" i="155" s="1"/>
  <c r="AC171" i="154"/>
  <c r="AC277" i="155" s="1"/>
  <c r="AC163" i="154"/>
  <c r="AC269" i="155" s="1"/>
  <c r="X104" i="154"/>
  <c r="X156" i="155" s="1"/>
  <c r="AG104" i="154"/>
  <c r="AG156" i="155" s="1"/>
  <c r="Z104" i="154"/>
  <c r="Z156" i="155" s="1"/>
  <c r="U104" i="154"/>
  <c r="U156" i="155" s="1"/>
  <c r="AA104" i="154"/>
  <c r="AA156" i="155" s="1"/>
  <c r="V104" i="154"/>
  <c r="V156" i="155" s="1"/>
  <c r="AC104" i="154"/>
  <c r="AC156" i="155" s="1"/>
  <c r="W104" i="154"/>
  <c r="W156" i="155" s="1"/>
  <c r="AD104" i="154"/>
  <c r="AD156" i="155" s="1"/>
  <c r="Y104" i="154"/>
  <c r="Y156" i="155" s="1"/>
  <c r="AF104" i="154"/>
  <c r="AF156" i="155" s="1"/>
  <c r="AJ104" i="154"/>
  <c r="AJ156" i="155" s="1"/>
  <c r="X92" i="154"/>
  <c r="X144" i="155" s="1"/>
  <c r="AD92" i="154"/>
  <c r="AD144" i="155" s="1"/>
  <c r="AC92" i="154"/>
  <c r="AC144" i="155" s="1"/>
  <c r="AG141" i="154"/>
  <c r="AG220" i="155" s="1"/>
  <c r="Y138" i="154"/>
  <c r="Y217" i="155" s="1"/>
  <c r="AE138" i="154"/>
  <c r="AE217" i="155" s="1"/>
  <c r="Z138" i="154"/>
  <c r="Z217" i="155" s="1"/>
  <c r="AG138" i="154"/>
  <c r="AG217" i="155" s="1"/>
  <c r="AA138" i="154"/>
  <c r="AA217" i="155" s="1"/>
  <c r="AD135" i="154"/>
  <c r="AD214" i="155" s="1"/>
  <c r="Y129" i="154"/>
  <c r="Y208" i="155" s="1"/>
  <c r="AA129" i="154"/>
  <c r="AA208" i="155" s="1"/>
  <c r="AF129" i="154"/>
  <c r="AF208" i="155" s="1"/>
  <c r="T129" i="154"/>
  <c r="T208" i="155" s="1"/>
  <c r="Z129" i="154"/>
  <c r="Z208" i="155" s="1"/>
  <c r="U129" i="154"/>
  <c r="U208" i="155" s="1"/>
  <c r="AB129" i="154"/>
  <c r="AB208" i="155" s="1"/>
  <c r="V129" i="154"/>
  <c r="V208" i="155" s="1"/>
  <c r="AC129" i="154"/>
  <c r="AC208" i="155" s="1"/>
  <c r="X129" i="154"/>
  <c r="X208" i="155" s="1"/>
  <c r="AF128" i="154"/>
  <c r="AF207" i="155" s="1"/>
  <c r="V128" i="154"/>
  <c r="V207" i="155" s="1"/>
  <c r="AC128" i="154"/>
  <c r="AC207" i="155" s="1"/>
  <c r="AD128" i="154"/>
  <c r="AD207" i="155" s="1"/>
  <c r="X128" i="154"/>
  <c r="X207" i="155" s="1"/>
  <c r="T128" i="154"/>
  <c r="T207" i="155" s="1"/>
  <c r="T124" i="154"/>
  <c r="T203" i="155" s="1"/>
  <c r="AA124" i="154"/>
  <c r="AA203" i="155" s="1"/>
  <c r="AB124" i="154"/>
  <c r="AB203" i="155" s="1"/>
  <c r="AD124" i="154"/>
  <c r="AD203" i="155" s="1"/>
  <c r="X115" i="154"/>
  <c r="X194" i="155" s="1"/>
  <c r="AD115" i="154"/>
  <c r="AD194" i="155" s="1"/>
  <c r="W115" i="154"/>
  <c r="W194" i="155" s="1"/>
  <c r="AE115" i="154"/>
  <c r="AE194" i="155" s="1"/>
  <c r="Y115" i="154"/>
  <c r="Y194" i="155" s="1"/>
  <c r="AF115" i="154"/>
  <c r="AF194" i="155" s="1"/>
  <c r="T115" i="154"/>
  <c r="T194" i="155" s="1"/>
  <c r="AA115" i="154"/>
  <c r="AA194" i="155" s="1"/>
  <c r="V115" i="154"/>
  <c r="V194" i="155" s="1"/>
  <c r="AC115" i="154"/>
  <c r="AC194" i="155" s="1"/>
  <c r="Y73" i="154"/>
  <c r="Y98" i="155" s="1"/>
  <c r="Z73" i="154"/>
  <c r="Z98" i="155" s="1"/>
  <c r="AF73" i="154"/>
  <c r="AF98" i="155" s="1"/>
  <c r="AJ73" i="154"/>
  <c r="AJ98" i="155" s="1"/>
  <c r="AC72" i="154"/>
  <c r="AC97" i="155" s="1"/>
  <c r="AB100" i="154"/>
  <c r="AB152" i="155" s="1"/>
  <c r="U100" i="154"/>
  <c r="U152" i="155" s="1"/>
  <c r="Z100" i="154"/>
  <c r="Z152" i="155" s="1"/>
  <c r="AA100" i="154"/>
  <c r="AA152" i="155" s="1"/>
  <c r="AG100" i="154"/>
  <c r="AG152" i="155" s="1"/>
  <c r="T100" i="154"/>
  <c r="T152" i="155" s="1"/>
  <c r="AC100" i="154"/>
  <c r="AC152" i="155" s="1"/>
  <c r="X100" i="154"/>
  <c r="X152" i="155" s="1"/>
  <c r="AE100" i="154"/>
  <c r="AE152" i="155" s="1"/>
  <c r="T97" i="154"/>
  <c r="T149" i="155" s="1"/>
  <c r="X97" i="154"/>
  <c r="X149" i="155" s="1"/>
  <c r="AB97" i="154"/>
  <c r="AB149" i="155" s="1"/>
  <c r="AF97" i="154"/>
  <c r="AF149" i="155" s="1"/>
  <c r="AC97" i="154"/>
  <c r="AC149" i="155" s="1"/>
  <c r="V97" i="154"/>
  <c r="V149" i="155" s="1"/>
  <c r="AE97" i="154"/>
  <c r="AE149" i="155" s="1"/>
  <c r="Z97" i="154"/>
  <c r="Z149" i="155" s="1"/>
  <c r="U97" i="154"/>
  <c r="U149" i="155" s="1"/>
  <c r="T89" i="154"/>
  <c r="T141" i="155" s="1"/>
  <c r="X89" i="154"/>
  <c r="X141" i="155" s="1"/>
  <c r="AB89" i="154"/>
  <c r="AB141" i="155" s="1"/>
  <c r="AF89" i="154"/>
  <c r="AF141" i="155" s="1"/>
  <c r="V89" i="154"/>
  <c r="V141" i="155" s="1"/>
  <c r="AE89" i="154"/>
  <c r="AE141" i="155" s="1"/>
  <c r="AC89" i="154"/>
  <c r="AC141" i="155" s="1"/>
  <c r="W89" i="154"/>
  <c r="W141" i="155" s="1"/>
  <c r="AE83" i="154"/>
  <c r="AE135" i="155" s="1"/>
  <c r="Z83" i="154"/>
  <c r="Z135" i="155" s="1"/>
  <c r="T83" i="154"/>
  <c r="T135" i="155" s="1"/>
  <c r="AA83" i="154"/>
  <c r="AA135" i="155" s="1"/>
  <c r="V83" i="154"/>
  <c r="V135" i="155" s="1"/>
  <c r="AK83" i="154"/>
  <c r="AK135" i="155" s="1"/>
  <c r="Z133" i="154"/>
  <c r="Z212" i="155" s="1"/>
  <c r="AE118" i="154"/>
  <c r="AE197" i="155" s="1"/>
  <c r="AC118" i="154"/>
  <c r="AC197" i="155" s="1"/>
  <c r="X118" i="154"/>
  <c r="X197" i="155" s="1"/>
  <c r="T118" i="154"/>
  <c r="T197" i="155" s="1"/>
  <c r="AA118" i="154"/>
  <c r="AA197" i="155" s="1"/>
  <c r="V153" i="154"/>
  <c r="V259" i="155" s="1"/>
  <c r="AD153" i="154"/>
  <c r="AD259" i="155" s="1"/>
  <c r="AE153" i="154"/>
  <c r="AE259" i="155" s="1"/>
  <c r="X153" i="154"/>
  <c r="X259" i="155" s="1"/>
  <c r="Z153" i="154"/>
  <c r="Z259" i="155" s="1"/>
  <c r="AA153" i="154"/>
  <c r="AA259" i="155" s="1"/>
  <c r="AF153" i="154"/>
  <c r="AF259" i="155" s="1"/>
  <c r="T141" i="154"/>
  <c r="T220" i="155" s="1"/>
  <c r="AC141" i="154"/>
  <c r="AC220" i="155" s="1"/>
  <c r="AA141" i="154"/>
  <c r="AA220" i="155" s="1"/>
  <c r="Z141" i="154"/>
  <c r="Z220" i="155" s="1"/>
  <c r="AF141" i="154"/>
  <c r="AF220" i="155" s="1"/>
  <c r="W141" i="154"/>
  <c r="W220" i="155" s="1"/>
  <c r="AD141" i="154"/>
  <c r="AD220" i="155" s="1"/>
  <c r="Y141" i="154"/>
  <c r="Y220" i="155" s="1"/>
  <c r="AE134" i="154"/>
  <c r="AE213" i="155" s="1"/>
  <c r="U134" i="154"/>
  <c r="U213" i="155" s="1"/>
  <c r="AB134" i="154"/>
  <c r="AB213" i="155" s="1"/>
  <c r="U132" i="154"/>
  <c r="U211" i="155" s="1"/>
  <c r="Y132" i="154"/>
  <c r="Y211" i="155" s="1"/>
  <c r="AC132" i="154"/>
  <c r="AC211" i="155" s="1"/>
  <c r="AG132" i="154"/>
  <c r="AG211" i="155" s="1"/>
  <c r="X132" i="154"/>
  <c r="X211" i="155" s="1"/>
  <c r="V132" i="154"/>
  <c r="V211" i="155" s="1"/>
  <c r="AE132" i="154"/>
  <c r="AE211" i="155" s="1"/>
  <c r="T132" i="154"/>
  <c r="T211" i="155" s="1"/>
  <c r="Z132" i="154"/>
  <c r="Z211" i="155" s="1"/>
  <c r="AF132" i="154"/>
  <c r="AF211" i="155" s="1"/>
  <c r="AA132" i="154"/>
  <c r="AA211" i="155" s="1"/>
  <c r="AB132" i="154"/>
  <c r="AB211" i="155" s="1"/>
  <c r="W132" i="154"/>
  <c r="W211" i="155" s="1"/>
  <c r="AD132" i="154"/>
  <c r="AD211" i="155" s="1"/>
  <c r="Y127" i="154"/>
  <c r="Y206" i="155" s="1"/>
  <c r="W127" i="154"/>
  <c r="W206" i="155" s="1"/>
  <c r="AF127" i="154"/>
  <c r="AF206" i="155" s="1"/>
  <c r="AC127" i="154"/>
  <c r="AC206" i="155" s="1"/>
  <c r="Z127" i="154"/>
  <c r="Z206" i="155" s="1"/>
  <c r="AG127" i="154"/>
  <c r="AG206" i="155" s="1"/>
  <c r="T127" i="154"/>
  <c r="T206" i="155" s="1"/>
  <c r="AA127" i="154"/>
  <c r="AA206" i="155" s="1"/>
  <c r="U127" i="154"/>
  <c r="U206" i="155" s="1"/>
  <c r="AB127" i="154"/>
  <c r="AB206" i="155" s="1"/>
  <c r="X127" i="154"/>
  <c r="X206" i="155" s="1"/>
  <c r="AE127" i="154"/>
  <c r="AE206" i="155" s="1"/>
  <c r="AB116" i="154"/>
  <c r="AB195" i="155" s="1"/>
  <c r="W116" i="154"/>
  <c r="W195" i="155" s="1"/>
  <c r="AD116" i="154"/>
  <c r="AD195" i="155" s="1"/>
  <c r="AA116" i="154"/>
  <c r="AA195" i="155" s="1"/>
  <c r="AA161" i="154"/>
  <c r="AA267" i="155" s="1"/>
  <c r="AB161" i="154"/>
  <c r="AB267" i="155" s="1"/>
  <c r="V161" i="154"/>
  <c r="V267" i="155" s="1"/>
  <c r="W161" i="154"/>
  <c r="W267" i="155" s="1"/>
  <c r="AC161" i="154"/>
  <c r="AC267" i="155" s="1"/>
  <c r="Y161" i="154"/>
  <c r="Y267" i="155" s="1"/>
  <c r="AE161" i="154"/>
  <c r="AE267" i="155" s="1"/>
  <c r="T161" i="154"/>
  <c r="T267" i="155" s="1"/>
  <c r="AD161" i="154"/>
  <c r="AD267" i="155" s="1"/>
  <c r="AG161" i="154"/>
  <c r="AG267" i="155" s="1"/>
  <c r="U161" i="154"/>
  <c r="U267" i="155" s="1"/>
  <c r="X161" i="154"/>
  <c r="X267" i="155" s="1"/>
  <c r="Z161" i="154"/>
  <c r="Z267" i="155" s="1"/>
  <c r="AF161" i="154"/>
  <c r="AF267" i="155" s="1"/>
  <c r="AI92" i="154"/>
  <c r="AI144" i="155" s="1"/>
  <c r="AG102" i="165"/>
  <c r="AI102" i="165"/>
  <c r="AG94" i="165"/>
  <c r="AI94" i="165"/>
  <c r="AG86" i="165"/>
  <c r="AI86" i="165"/>
  <c r="AK73" i="154"/>
  <c r="AK98" i="155" s="1"/>
  <c r="AH72" i="154"/>
  <c r="AH97" i="155" s="1"/>
  <c r="AJ27" i="154"/>
  <c r="AJ25" i="155" s="1"/>
  <c r="AH15" i="165"/>
  <c r="AH35" i="165"/>
  <c r="AG35" i="165"/>
  <c r="AJ35" i="165"/>
  <c r="AH27" i="165"/>
  <c r="AG27" i="165"/>
  <c r="AJ27" i="165"/>
  <c r="AH19" i="165"/>
  <c r="AG19" i="165"/>
  <c r="AJ19" i="165"/>
  <c r="AB39" i="154"/>
  <c r="AB37" i="155" s="1"/>
  <c r="V39" i="154"/>
  <c r="V37" i="155" s="1"/>
  <c r="AK33" i="154"/>
  <c r="AK31" i="155" s="1"/>
  <c r="AI31" i="154"/>
  <c r="AI29" i="155" s="1"/>
  <c r="AE29" i="154"/>
  <c r="AE27" i="155" s="1"/>
  <c r="AF27" i="154"/>
  <c r="AF25" i="155" s="1"/>
  <c r="AB23" i="154"/>
  <c r="AB21" i="155" s="1"/>
  <c r="V23" i="154"/>
  <c r="V21" i="155" s="1"/>
  <c r="W20" i="154"/>
  <c r="W18" i="155" s="1"/>
  <c r="AA20" i="154"/>
  <c r="AA18" i="155" s="1"/>
  <c r="V20" i="154"/>
  <c r="V18" i="155" s="1"/>
  <c r="AE20" i="154"/>
  <c r="AE18" i="155" s="1"/>
  <c r="AB20" i="154"/>
  <c r="AB18" i="155" s="1"/>
  <c r="AF20" i="154"/>
  <c r="AF18" i="155" s="1"/>
  <c r="T20" i="154"/>
  <c r="T18" i="155" s="1"/>
  <c r="AC20" i="154"/>
  <c r="AC18" i="155" s="1"/>
  <c r="AG20" i="154"/>
  <c r="AG18" i="155" s="1"/>
  <c r="AH20" i="154"/>
  <c r="AH18" i="155" s="1"/>
  <c r="U18" i="154"/>
  <c r="U16" i="155" s="1"/>
  <c r="U16" i="154"/>
  <c r="U14" i="155" s="1"/>
  <c r="Y16" i="154"/>
  <c r="Y14" i="155" s="1"/>
  <c r="AC16" i="154"/>
  <c r="AC14" i="155" s="1"/>
  <c r="AG16" i="154"/>
  <c r="AG14" i="155" s="1"/>
  <c r="Z16" i="154"/>
  <c r="Z14" i="155" s="1"/>
  <c r="AH16" i="154"/>
  <c r="AH14" i="155" s="1"/>
  <c r="AA16" i="154"/>
  <c r="AA14" i="155" s="1"/>
  <c r="AJ16" i="154"/>
  <c r="AJ14" i="155" s="1"/>
  <c r="AB16" i="154"/>
  <c r="AB14" i="155" s="1"/>
  <c r="AC14" i="154"/>
  <c r="AC12" i="155" s="1"/>
  <c r="V14" i="154"/>
  <c r="V12" i="155" s="1"/>
  <c r="AC74" i="154"/>
  <c r="AC99" i="155" s="1"/>
  <c r="AA72" i="154"/>
  <c r="AA97" i="155" s="1"/>
  <c r="T72" i="154"/>
  <c r="T97" i="155" s="1"/>
  <c r="W106" i="154"/>
  <c r="W158" i="155" s="1"/>
  <c r="AC106" i="154"/>
  <c r="AC158" i="155" s="1"/>
  <c r="X106" i="154"/>
  <c r="X158" i="155" s="1"/>
  <c r="AH106" i="154"/>
  <c r="AH158" i="155" s="1"/>
  <c r="Y100" i="154"/>
  <c r="Y152" i="155" s="1"/>
  <c r="AE98" i="154"/>
  <c r="AE150" i="155" s="1"/>
  <c r="W95" i="154"/>
  <c r="W147" i="155" s="1"/>
  <c r="AA95" i="154"/>
  <c r="AA147" i="155" s="1"/>
  <c r="AE95" i="154"/>
  <c r="AE147" i="155" s="1"/>
  <c r="X95" i="154"/>
  <c r="X147" i="155" s="1"/>
  <c r="AG95" i="154"/>
  <c r="AG147" i="155" s="1"/>
  <c r="Z95" i="154"/>
  <c r="Z147" i="155" s="1"/>
  <c r="AC95" i="154"/>
  <c r="AC147" i="155" s="1"/>
  <c r="T95" i="154"/>
  <c r="T147" i="155" s="1"/>
  <c r="U95" i="154"/>
  <c r="U147" i="155" s="1"/>
  <c r="AB95" i="154"/>
  <c r="AB147" i="155" s="1"/>
  <c r="AD95" i="154"/>
  <c r="AD147" i="155" s="1"/>
  <c r="V94" i="154"/>
  <c r="V146" i="155" s="1"/>
  <c r="Y89" i="154"/>
  <c r="Y141" i="155" s="1"/>
  <c r="AD88" i="154"/>
  <c r="AD140" i="155" s="1"/>
  <c r="T88" i="154"/>
  <c r="T140" i="155" s="1"/>
  <c r="W87" i="154"/>
  <c r="W139" i="155" s="1"/>
  <c r="AA87" i="154"/>
  <c r="AA139" i="155" s="1"/>
  <c r="AE87" i="154"/>
  <c r="AE139" i="155" s="1"/>
  <c r="Z87" i="154"/>
  <c r="Z139" i="155" s="1"/>
  <c r="X87" i="154"/>
  <c r="X139" i="155" s="1"/>
  <c r="AG87" i="154"/>
  <c r="AG139" i="155" s="1"/>
  <c r="T87" i="154"/>
  <c r="T139" i="155" s="1"/>
  <c r="AF87" i="154"/>
  <c r="AF139" i="155" s="1"/>
  <c r="V87" i="154"/>
  <c r="V139" i="155" s="1"/>
  <c r="AC87" i="154"/>
  <c r="AC139" i="155" s="1"/>
  <c r="AD87" i="154"/>
  <c r="AD139" i="155" s="1"/>
  <c r="Y85" i="154"/>
  <c r="Y137" i="155" s="1"/>
  <c r="AB83" i="154"/>
  <c r="AB135" i="155" s="1"/>
  <c r="X82" i="154"/>
  <c r="X134" i="155" s="1"/>
  <c r="Z80" i="154"/>
  <c r="Z132" i="155" s="1"/>
  <c r="X80" i="154"/>
  <c r="X132" i="155" s="1"/>
  <c r="AG80" i="154"/>
  <c r="AG132" i="155" s="1"/>
  <c r="AD80" i="154"/>
  <c r="AD132" i="155" s="1"/>
  <c r="AA80" i="154"/>
  <c r="AA132" i="155" s="1"/>
  <c r="V80" i="154"/>
  <c r="V132" i="155" s="1"/>
  <c r="AC80" i="154"/>
  <c r="AC132" i="155" s="1"/>
  <c r="AJ80" i="154"/>
  <c r="AJ132" i="155" s="1"/>
  <c r="AB141" i="154"/>
  <c r="AB220" i="155" s="1"/>
  <c r="X139" i="154"/>
  <c r="X218" i="155" s="1"/>
  <c r="X135" i="154"/>
  <c r="X214" i="155" s="1"/>
  <c r="V133" i="154"/>
  <c r="V212" i="155" s="1"/>
  <c r="X131" i="154"/>
  <c r="X210" i="155" s="1"/>
  <c r="AD131" i="154"/>
  <c r="AD210" i="155" s="1"/>
  <c r="U131" i="154"/>
  <c r="U210" i="155" s="1"/>
  <c r="V131" i="154"/>
  <c r="V210" i="155" s="1"/>
  <c r="AC131" i="154"/>
  <c r="AC210" i="155" s="1"/>
  <c r="W131" i="154"/>
  <c r="W210" i="155" s="1"/>
  <c r="AE131" i="154"/>
  <c r="AE210" i="155" s="1"/>
  <c r="AF131" i="154"/>
  <c r="AF210" i="155" s="1"/>
  <c r="AD129" i="154"/>
  <c r="AD208" i="155" s="1"/>
  <c r="W126" i="154"/>
  <c r="W205" i="155" s="1"/>
  <c r="AF126" i="154"/>
  <c r="AF205" i="155" s="1"/>
  <c r="AB126" i="154"/>
  <c r="AB205" i="155" s="1"/>
  <c r="AC126" i="154"/>
  <c r="AC205" i="155" s="1"/>
  <c r="X126" i="154"/>
  <c r="X205" i="155" s="1"/>
  <c r="AE126" i="154"/>
  <c r="AE205" i="155" s="1"/>
  <c r="AG126" i="154"/>
  <c r="AG205" i="155" s="1"/>
  <c r="U40" i="154"/>
  <c r="U38" i="155" s="1"/>
  <c r="Y40" i="154"/>
  <c r="Y38" i="155" s="1"/>
  <c r="AC40" i="154"/>
  <c r="AC38" i="155" s="1"/>
  <c r="AG40" i="154"/>
  <c r="AG38" i="155" s="1"/>
  <c r="AH40" i="154"/>
  <c r="AH38" i="155" s="1"/>
  <c r="V40" i="154"/>
  <c r="V38" i="155" s="1"/>
  <c r="Z40" i="154"/>
  <c r="Z38" i="155" s="1"/>
  <c r="AD40" i="154"/>
  <c r="AD38" i="155" s="1"/>
  <c r="W40" i="154"/>
  <c r="W38" i="155" s="1"/>
  <c r="AA40" i="154"/>
  <c r="AA38" i="155" s="1"/>
  <c r="AE40" i="154"/>
  <c r="AE38" i="155" s="1"/>
  <c r="T38" i="154"/>
  <c r="T36" i="155" s="1"/>
  <c r="X38" i="154"/>
  <c r="X36" i="155" s="1"/>
  <c r="AB38" i="154"/>
  <c r="AB36" i="155" s="1"/>
  <c r="AF38" i="154"/>
  <c r="AF36" i="155" s="1"/>
  <c r="AJ38" i="154"/>
  <c r="AJ36" i="155" s="1"/>
  <c r="U38" i="154"/>
  <c r="U36" i="155" s="1"/>
  <c r="Y38" i="154"/>
  <c r="Y36" i="155" s="1"/>
  <c r="AC38" i="154"/>
  <c r="AC36" i="155" s="1"/>
  <c r="AG38" i="154"/>
  <c r="AG36" i="155" s="1"/>
  <c r="V38" i="154"/>
  <c r="V36" i="155" s="1"/>
  <c r="Z38" i="154"/>
  <c r="Z36" i="155" s="1"/>
  <c r="AD38" i="154"/>
  <c r="AD36" i="155" s="1"/>
  <c r="W36" i="154"/>
  <c r="W34" i="155" s="1"/>
  <c r="AA36" i="154"/>
  <c r="AA34" i="155" s="1"/>
  <c r="AE36" i="154"/>
  <c r="AE34" i="155" s="1"/>
  <c r="T36" i="154"/>
  <c r="T34" i="155" s="1"/>
  <c r="X36" i="154"/>
  <c r="X34" i="155" s="1"/>
  <c r="AB36" i="154"/>
  <c r="AB34" i="155" s="1"/>
  <c r="AF36" i="154"/>
  <c r="AF34" i="155" s="1"/>
  <c r="U36" i="154"/>
  <c r="U34" i="155" s="1"/>
  <c r="Y36" i="154"/>
  <c r="Y34" i="155" s="1"/>
  <c r="AC36" i="154"/>
  <c r="AC34" i="155" s="1"/>
  <c r="AG36" i="154"/>
  <c r="AG34" i="155" s="1"/>
  <c r="AH36" i="154"/>
  <c r="AH34" i="155" s="1"/>
  <c r="AI29" i="154"/>
  <c r="AI27" i="155" s="1"/>
  <c r="AK29" i="154"/>
  <c r="AK27" i="155" s="1"/>
  <c r="U24" i="154"/>
  <c r="U22" i="155" s="1"/>
  <c r="Y24" i="154"/>
  <c r="Y22" i="155" s="1"/>
  <c r="AC24" i="154"/>
  <c r="AC22" i="155" s="1"/>
  <c r="AG24" i="154"/>
  <c r="AG22" i="155" s="1"/>
  <c r="AH24" i="154"/>
  <c r="AH22" i="155" s="1"/>
  <c r="V24" i="154"/>
  <c r="V22" i="155" s="1"/>
  <c r="Z24" i="154"/>
  <c r="Z22" i="155" s="1"/>
  <c r="AD24" i="154"/>
  <c r="AD22" i="155" s="1"/>
  <c r="W24" i="154"/>
  <c r="W22" i="155" s="1"/>
  <c r="AA24" i="154"/>
  <c r="AA22" i="155" s="1"/>
  <c r="AE24" i="154"/>
  <c r="AE22" i="155" s="1"/>
  <c r="T22" i="154"/>
  <c r="T20" i="155" s="1"/>
  <c r="X22" i="154"/>
  <c r="X20" i="155" s="1"/>
  <c r="AB22" i="154"/>
  <c r="AB20" i="155" s="1"/>
  <c r="AF22" i="154"/>
  <c r="AF20" i="155" s="1"/>
  <c r="AJ22" i="154"/>
  <c r="AJ20" i="155" s="1"/>
  <c r="U22" i="154"/>
  <c r="U20" i="155" s="1"/>
  <c r="Y22" i="154"/>
  <c r="Y20" i="155" s="1"/>
  <c r="AC22" i="154"/>
  <c r="AC20" i="155" s="1"/>
  <c r="AG22" i="154"/>
  <c r="AG20" i="155" s="1"/>
  <c r="V22" i="154"/>
  <c r="V20" i="155" s="1"/>
  <c r="Z22" i="154"/>
  <c r="Z20" i="155" s="1"/>
  <c r="AD22" i="154"/>
  <c r="AD20" i="155" s="1"/>
  <c r="T19" i="154"/>
  <c r="T17" i="155" s="1"/>
  <c r="AC19" i="154"/>
  <c r="AC17" i="155" s="1"/>
  <c r="AI19" i="154"/>
  <c r="AI17" i="155" s="1"/>
  <c r="U19" i="154"/>
  <c r="U17" i="155" s="1"/>
  <c r="AD19" i="154"/>
  <c r="AD17" i="155" s="1"/>
  <c r="V19" i="154"/>
  <c r="V17" i="155" s="1"/>
  <c r="AA19" i="154"/>
  <c r="AA17" i="155" s="1"/>
  <c r="W15" i="154"/>
  <c r="W13" i="155" s="1"/>
  <c r="AF15" i="154"/>
  <c r="AF13" i="155" s="1"/>
  <c r="X15" i="154"/>
  <c r="X13" i="155" s="1"/>
  <c r="AC15" i="154"/>
  <c r="AC13" i="155" s="1"/>
  <c r="AI15" i="154"/>
  <c r="AI13" i="155" s="1"/>
  <c r="U75" i="154"/>
  <c r="U100" i="155" s="1"/>
  <c r="AD75" i="154"/>
  <c r="AD100" i="155" s="1"/>
  <c r="V75" i="154"/>
  <c r="V100" i="155" s="1"/>
  <c r="AE75" i="154"/>
  <c r="AE100" i="155" s="1"/>
  <c r="W75" i="154"/>
  <c r="W100" i="155" s="1"/>
  <c r="AH75" i="154"/>
  <c r="AH100" i="155" s="1"/>
  <c r="X73" i="154"/>
  <c r="X98" i="155" s="1"/>
  <c r="Z72" i="154"/>
  <c r="Z97" i="155" s="1"/>
  <c r="AE107" i="154"/>
  <c r="AE159" i="155" s="1"/>
  <c r="AK107" i="154"/>
  <c r="AK159" i="155" s="1"/>
  <c r="Y97" i="154"/>
  <c r="Y149" i="155" s="1"/>
  <c r="Y92" i="154"/>
  <c r="Y144" i="155" s="1"/>
  <c r="T90" i="154"/>
  <c r="T142" i="155" s="1"/>
  <c r="Y90" i="154"/>
  <c r="Y142" i="155" s="1"/>
  <c r="AA90" i="154"/>
  <c r="AA142" i="155" s="1"/>
  <c r="Z90" i="154"/>
  <c r="Z142" i="155" s="1"/>
  <c r="AF90" i="154"/>
  <c r="AF142" i="155" s="1"/>
  <c r="AB90" i="154"/>
  <c r="AB142" i="155" s="1"/>
  <c r="W90" i="154"/>
  <c r="W142" i="155" s="1"/>
  <c r="AD90" i="154"/>
  <c r="AD142" i="155" s="1"/>
  <c r="AH90" i="154"/>
  <c r="AH142" i="155" s="1"/>
  <c r="AA137" i="154"/>
  <c r="AA216" i="155" s="1"/>
  <c r="AF137" i="154"/>
  <c r="AF216" i="155" s="1"/>
  <c r="W137" i="154"/>
  <c r="W216" i="155" s="1"/>
  <c r="AC137" i="154"/>
  <c r="AC216" i="155" s="1"/>
  <c r="Z137" i="154"/>
  <c r="Z216" i="155" s="1"/>
  <c r="AG137" i="154"/>
  <c r="AG216" i="155" s="1"/>
  <c r="T137" i="154"/>
  <c r="T216" i="155" s="1"/>
  <c r="X137" i="154"/>
  <c r="X216" i="155" s="1"/>
  <c r="AC134" i="154"/>
  <c r="AC213" i="155" s="1"/>
  <c r="AB128" i="154"/>
  <c r="AB207" i="155" s="1"/>
  <c r="Z124" i="154"/>
  <c r="Z203" i="155" s="1"/>
  <c r="W119" i="154"/>
  <c r="W198" i="155" s="1"/>
  <c r="AF119" i="154"/>
  <c r="AF198" i="155" s="1"/>
  <c r="Y119" i="154"/>
  <c r="Y198" i="155" s="1"/>
  <c r="T119" i="154"/>
  <c r="T198" i="155" s="1"/>
  <c r="Z119" i="154"/>
  <c r="Z198" i="155" s="1"/>
  <c r="AA117" i="154"/>
  <c r="AA196" i="155" s="1"/>
  <c r="T117" i="154"/>
  <c r="T196" i="155" s="1"/>
  <c r="AC117" i="154"/>
  <c r="AC196" i="155" s="1"/>
  <c r="W117" i="154"/>
  <c r="W196" i="155" s="1"/>
  <c r="AF168" i="154"/>
  <c r="AF274" i="155" s="1"/>
  <c r="V168" i="154"/>
  <c r="V274" i="155" s="1"/>
  <c r="T167" i="154"/>
  <c r="T273" i="155" s="1"/>
  <c r="X167" i="154"/>
  <c r="X273" i="155" s="1"/>
  <c r="AB167" i="154"/>
  <c r="AB273" i="155" s="1"/>
  <c r="AF167" i="154"/>
  <c r="AF273" i="155" s="1"/>
  <c r="U167" i="154"/>
  <c r="U273" i="155" s="1"/>
  <c r="Y167" i="154"/>
  <c r="Y273" i="155" s="1"/>
  <c r="AC167" i="154"/>
  <c r="AC273" i="155" s="1"/>
  <c r="AG167" i="154"/>
  <c r="AG273" i="155" s="1"/>
  <c r="AD167" i="154"/>
  <c r="AD273" i="155" s="1"/>
  <c r="V167" i="154"/>
  <c r="V273" i="155" s="1"/>
  <c r="AA167" i="154"/>
  <c r="AA273" i="155" s="1"/>
  <c r="U163" i="154"/>
  <c r="U269" i="155" s="1"/>
  <c r="AD15" i="154"/>
  <c r="AD13" i="155" s="1"/>
  <c r="T75" i="154"/>
  <c r="T100" i="155" s="1"/>
  <c r="X75" i="154"/>
  <c r="X100" i="155" s="1"/>
  <c r="AB75" i="154"/>
  <c r="AB100" i="155" s="1"/>
  <c r="AF75" i="154"/>
  <c r="AF100" i="155" s="1"/>
  <c r="W73" i="154"/>
  <c r="W98" i="155" s="1"/>
  <c r="AA73" i="154"/>
  <c r="AA98" i="155" s="1"/>
  <c r="AE73" i="154"/>
  <c r="AE98" i="155" s="1"/>
  <c r="V71" i="154"/>
  <c r="V96" i="155" s="1"/>
  <c r="Z71" i="154"/>
  <c r="Z96" i="155" s="1"/>
  <c r="AD71" i="154"/>
  <c r="AD96" i="155" s="1"/>
  <c r="T106" i="154"/>
  <c r="T158" i="155" s="1"/>
  <c r="Y106" i="154"/>
  <c r="Y158" i="155" s="1"/>
  <c r="AA106" i="154"/>
  <c r="AA158" i="155" s="1"/>
  <c r="AB103" i="154"/>
  <c r="AB155" i="155" s="1"/>
  <c r="AA91" i="154"/>
  <c r="AA143" i="155" s="1"/>
  <c r="V85" i="154"/>
  <c r="V137" i="155" s="1"/>
  <c r="Z85" i="154"/>
  <c r="Z137" i="155" s="1"/>
  <c r="AD85" i="154"/>
  <c r="AD137" i="155" s="1"/>
  <c r="AE85" i="154"/>
  <c r="AE137" i="155" s="1"/>
  <c r="X85" i="154"/>
  <c r="X137" i="155" s="1"/>
  <c r="AG85" i="154"/>
  <c r="AG137" i="155" s="1"/>
  <c r="W85" i="154"/>
  <c r="W137" i="155" s="1"/>
  <c r="AC85" i="154"/>
  <c r="AC137" i="155" s="1"/>
  <c r="AA82" i="154"/>
  <c r="AA134" i="155" s="1"/>
  <c r="T82" i="154"/>
  <c r="T134" i="155" s="1"/>
  <c r="Y82" i="154"/>
  <c r="Y134" i="155" s="1"/>
  <c r="W82" i="154"/>
  <c r="W134" i="155" s="1"/>
  <c r="AC82" i="154"/>
  <c r="AC134" i="155" s="1"/>
  <c r="AB139" i="154"/>
  <c r="AB218" i="155" s="1"/>
  <c r="AG139" i="154"/>
  <c r="AG218" i="155" s="1"/>
  <c r="Z139" i="154"/>
  <c r="Z218" i="155" s="1"/>
  <c r="U139" i="154"/>
  <c r="U218" i="155" s="1"/>
  <c r="AA139" i="154"/>
  <c r="AA218" i="155" s="1"/>
  <c r="Y136" i="154"/>
  <c r="Y215" i="155" s="1"/>
  <c r="AF136" i="154"/>
  <c r="AF215" i="155" s="1"/>
  <c r="AB136" i="154"/>
  <c r="AB215" i="155" s="1"/>
  <c r="AC135" i="154"/>
  <c r="AC214" i="155" s="1"/>
  <c r="AB133" i="154"/>
  <c r="AB212" i="155" s="1"/>
  <c r="V125" i="154"/>
  <c r="V204" i="155" s="1"/>
  <c r="U124" i="154"/>
  <c r="U203" i="155" s="1"/>
  <c r="Y124" i="154"/>
  <c r="Y203" i="155" s="1"/>
  <c r="AC124" i="154"/>
  <c r="AC203" i="155" s="1"/>
  <c r="AG124" i="154"/>
  <c r="AG203" i="155" s="1"/>
  <c r="V124" i="154"/>
  <c r="V203" i="155" s="1"/>
  <c r="AE124" i="154"/>
  <c r="AE203" i="155" s="1"/>
  <c r="X124" i="154"/>
  <c r="X203" i="155" s="1"/>
  <c r="W124" i="154"/>
  <c r="W203" i="155" s="1"/>
  <c r="AC122" i="154"/>
  <c r="AC201" i="155" s="1"/>
  <c r="V122" i="154"/>
  <c r="V201" i="155" s="1"/>
  <c r="AA121" i="154"/>
  <c r="AA200" i="155" s="1"/>
  <c r="AF121" i="154"/>
  <c r="AF200" i="155" s="1"/>
  <c r="W121" i="154"/>
  <c r="W200" i="155" s="1"/>
  <c r="AC121" i="154"/>
  <c r="AC200" i="155" s="1"/>
  <c r="AE119" i="154"/>
  <c r="AE198" i="155" s="1"/>
  <c r="X119" i="154"/>
  <c r="X198" i="155" s="1"/>
  <c r="U116" i="154"/>
  <c r="U195" i="155" s="1"/>
  <c r="Y116" i="154"/>
  <c r="Y195" i="155" s="1"/>
  <c r="AC116" i="154"/>
  <c r="AC195" i="155" s="1"/>
  <c r="AG116" i="154"/>
  <c r="AG195" i="155" s="1"/>
  <c r="X116" i="154"/>
  <c r="X195" i="155" s="1"/>
  <c r="V116" i="154"/>
  <c r="V195" i="155" s="1"/>
  <c r="AE116" i="154"/>
  <c r="AE195" i="155" s="1"/>
  <c r="T116" i="154"/>
  <c r="T195" i="155" s="1"/>
  <c r="Z116" i="154"/>
  <c r="Z195" i="155" s="1"/>
  <c r="AF116" i="154"/>
  <c r="AF195" i="155" s="1"/>
  <c r="Y113" i="154"/>
  <c r="Y192" i="155" s="1"/>
  <c r="AA113" i="154"/>
  <c r="AA192" i="155" s="1"/>
  <c r="AF113" i="154"/>
  <c r="AF192" i="155" s="1"/>
  <c r="T113" i="154"/>
  <c r="T192" i="155" s="1"/>
  <c r="Z113" i="154"/>
  <c r="Z192" i="155" s="1"/>
  <c r="AG174" i="154"/>
  <c r="AG280" i="155" s="1"/>
  <c r="AG166" i="154"/>
  <c r="AG272" i="155" s="1"/>
  <c r="W165" i="154"/>
  <c r="W271" i="155" s="1"/>
  <c r="AA165" i="154"/>
  <c r="AA271" i="155" s="1"/>
  <c r="AE165" i="154"/>
  <c r="AE271" i="155" s="1"/>
  <c r="T165" i="154"/>
  <c r="T271" i="155" s="1"/>
  <c r="X165" i="154"/>
  <c r="X271" i="155" s="1"/>
  <c r="AB165" i="154"/>
  <c r="AB271" i="155" s="1"/>
  <c r="AF165" i="154"/>
  <c r="AF271" i="155" s="1"/>
  <c r="Y165" i="154"/>
  <c r="Y271" i="155" s="1"/>
  <c r="AD165" i="154"/>
  <c r="AD271" i="155" s="1"/>
  <c r="U165" i="154"/>
  <c r="U271" i="155" s="1"/>
  <c r="AC165" i="154"/>
  <c r="AC271" i="155" s="1"/>
  <c r="V165" i="154"/>
  <c r="V271" i="155" s="1"/>
  <c r="T170" i="154"/>
  <c r="T276" i="155" s="1"/>
  <c r="Y170" i="154"/>
  <c r="Y276" i="155" s="1"/>
  <c r="AE170" i="154"/>
  <c r="AE276" i="155" s="1"/>
  <c r="Z170" i="154"/>
  <c r="Z276" i="155" s="1"/>
  <c r="W170" i="154"/>
  <c r="W276" i="155" s="1"/>
  <c r="AB170" i="154"/>
  <c r="AB276" i="155" s="1"/>
  <c r="AG170" i="154"/>
  <c r="AG276" i="155" s="1"/>
  <c r="V170" i="154"/>
  <c r="V276" i="155" s="1"/>
  <c r="AD170" i="154"/>
  <c r="AD276" i="155" s="1"/>
  <c r="AF170" i="154"/>
  <c r="AF276" i="155" s="1"/>
  <c r="Y168" i="154"/>
  <c r="Y274" i="155" s="1"/>
  <c r="T168" i="154"/>
  <c r="T274" i="155" s="1"/>
  <c r="Z168" i="154"/>
  <c r="Z274" i="155" s="1"/>
  <c r="AE168" i="154"/>
  <c r="AE274" i="155" s="1"/>
  <c r="AG168" i="154"/>
  <c r="AG274" i="155" s="1"/>
  <c r="AB168" i="154"/>
  <c r="AB274" i="155" s="1"/>
  <c r="U168" i="154"/>
  <c r="U274" i="155" s="1"/>
  <c r="AC168" i="154"/>
  <c r="AC274" i="155" s="1"/>
  <c r="V163" i="154"/>
  <c r="V269" i="155" s="1"/>
  <c r="Z163" i="154"/>
  <c r="Z269" i="155" s="1"/>
  <c r="AD163" i="154"/>
  <c r="AD269" i="155" s="1"/>
  <c r="W163" i="154"/>
  <c r="W269" i="155" s="1"/>
  <c r="AA163" i="154"/>
  <c r="AA269" i="155" s="1"/>
  <c r="AE163" i="154"/>
  <c r="AE269" i="155" s="1"/>
  <c r="T163" i="154"/>
  <c r="T269" i="155" s="1"/>
  <c r="Y163" i="154"/>
  <c r="Y269" i="155" s="1"/>
  <c r="AB163" i="154"/>
  <c r="AB269" i="155" s="1"/>
  <c r="AG163" i="154"/>
  <c r="AG269" i="155" s="1"/>
  <c r="AF163" i="154"/>
  <c r="AF269" i="155" s="1"/>
  <c r="X163" i="154"/>
  <c r="X269" i="155" s="1"/>
  <c r="W107" i="154"/>
  <c r="W159" i="155" s="1"/>
  <c r="AF107" i="154"/>
  <c r="AF159" i="155" s="1"/>
  <c r="W91" i="154"/>
  <c r="W143" i="155" s="1"/>
  <c r="AF91" i="154"/>
  <c r="AF143" i="155" s="1"/>
  <c r="V91" i="154"/>
  <c r="V143" i="155" s="1"/>
  <c r="AB91" i="154"/>
  <c r="AB143" i="155" s="1"/>
  <c r="AB84" i="154"/>
  <c r="AB136" i="155" s="1"/>
  <c r="U84" i="154"/>
  <c r="U136" i="155" s="1"/>
  <c r="Z84" i="154"/>
  <c r="Z136" i="155" s="1"/>
  <c r="AA84" i="154"/>
  <c r="AA136" i="155" s="1"/>
  <c r="AG84" i="154"/>
  <c r="AG136" i="155" s="1"/>
  <c r="T81" i="154"/>
  <c r="T133" i="155" s="1"/>
  <c r="X81" i="154"/>
  <c r="X133" i="155" s="1"/>
  <c r="AB81" i="154"/>
  <c r="AB133" i="155" s="1"/>
  <c r="AF81" i="154"/>
  <c r="AF133" i="155" s="1"/>
  <c r="AC81" i="154"/>
  <c r="AC133" i="155" s="1"/>
  <c r="V81" i="154"/>
  <c r="V133" i="155" s="1"/>
  <c r="AE81" i="154"/>
  <c r="AE133" i="155" s="1"/>
  <c r="Z81" i="154"/>
  <c r="Z133" i="155" s="1"/>
  <c r="W79" i="154"/>
  <c r="W131" i="155" s="1"/>
  <c r="AA79" i="154"/>
  <c r="AA131" i="155" s="1"/>
  <c r="AE79" i="154"/>
  <c r="AE131" i="155" s="1"/>
  <c r="X79" i="154"/>
  <c r="X131" i="155" s="1"/>
  <c r="AG79" i="154"/>
  <c r="AG131" i="155" s="1"/>
  <c r="Z79" i="154"/>
  <c r="Z131" i="155" s="1"/>
  <c r="AC79" i="154"/>
  <c r="AC131" i="155" s="1"/>
  <c r="Y126" i="154"/>
  <c r="Y205" i="155" s="1"/>
  <c r="AB123" i="154"/>
  <c r="AB202" i="155" s="1"/>
  <c r="AG123" i="154"/>
  <c r="AG202" i="155" s="1"/>
  <c r="Z123" i="154"/>
  <c r="Z202" i="155" s="1"/>
  <c r="U123" i="154"/>
  <c r="U202" i="155" s="1"/>
  <c r="AA123" i="154"/>
  <c r="AA202" i="155" s="1"/>
  <c r="Y120" i="154"/>
  <c r="Y199" i="155" s="1"/>
  <c r="AF120" i="154"/>
  <c r="AF199" i="155" s="1"/>
  <c r="AB120" i="154"/>
  <c r="AB199" i="155" s="1"/>
  <c r="AC119" i="154"/>
  <c r="AC198" i="155" s="1"/>
  <c r="V119" i="154"/>
  <c r="V198" i="155" s="1"/>
  <c r="AB117" i="154"/>
  <c r="AB196" i="155" s="1"/>
  <c r="U117" i="154"/>
  <c r="U196" i="155" s="1"/>
  <c r="U174" i="154"/>
  <c r="U280" i="155" s="1"/>
  <c r="T172" i="154"/>
  <c r="T278" i="155" s="1"/>
  <c r="Y172" i="154"/>
  <c r="Y278" i="155" s="1"/>
  <c r="AD172" i="154"/>
  <c r="AD278" i="155" s="1"/>
  <c r="AA172" i="154"/>
  <c r="AA278" i="155" s="1"/>
  <c r="V172" i="154"/>
  <c r="V278" i="155" s="1"/>
  <c r="AE172" i="154"/>
  <c r="AE278" i="155" s="1"/>
  <c r="Y159" i="154"/>
  <c r="Y265" i="155" s="1"/>
  <c r="AE159" i="154"/>
  <c r="AE265" i="155" s="1"/>
  <c r="AB159" i="154"/>
  <c r="AB265" i="155" s="1"/>
  <c r="Y157" i="154"/>
  <c r="Y263" i="155" s="1"/>
  <c r="Z157" i="154"/>
  <c r="Z263" i="155" s="1"/>
  <c r="T157" i="154"/>
  <c r="T263" i="155" s="1"/>
  <c r="U157" i="154"/>
  <c r="U263" i="155" s="1"/>
  <c r="AA157" i="154"/>
  <c r="AA263" i="155" s="1"/>
  <c r="AG157" i="154"/>
  <c r="AG263" i="155" s="1"/>
  <c r="W157" i="154"/>
  <c r="W263" i="155" s="1"/>
  <c r="AC157" i="154"/>
  <c r="AC263" i="155" s="1"/>
  <c r="V157" i="154"/>
  <c r="V263" i="155" s="1"/>
  <c r="X157" i="154"/>
  <c r="X263" i="155" s="1"/>
  <c r="W130" i="154"/>
  <c r="W209" i="155" s="1"/>
  <c r="V130" i="154"/>
  <c r="V209" i="155" s="1"/>
  <c r="Y128" i="154"/>
  <c r="Y207" i="155" s="1"/>
  <c r="Y122" i="154"/>
  <c r="Y201" i="155" s="1"/>
  <c r="AE122" i="154"/>
  <c r="AE201" i="155" s="1"/>
  <c r="X168" i="154"/>
  <c r="X274" i="155" s="1"/>
  <c r="X166" i="154"/>
  <c r="X272" i="155" s="1"/>
  <c r="Y166" i="154"/>
  <c r="Y272" i="155" s="1"/>
  <c r="AD166" i="154"/>
  <c r="AD272" i="155" s="1"/>
  <c r="AF166" i="154"/>
  <c r="AF272" i="155" s="1"/>
  <c r="T166" i="154"/>
  <c r="T272" i="155" s="1"/>
  <c r="AB166" i="154"/>
  <c r="AB272" i="155" s="1"/>
  <c r="U166" i="154"/>
  <c r="U272" i="155" s="1"/>
  <c r="AC166" i="154"/>
  <c r="AC272" i="155" s="1"/>
  <c r="AG159" i="154"/>
  <c r="AG265" i="155" s="1"/>
  <c r="W154" i="154"/>
  <c r="W260" i="155" s="1"/>
  <c r="AF154" i="154"/>
  <c r="AF260" i="155" s="1"/>
  <c r="AB154" i="154"/>
  <c r="AB260" i="155" s="1"/>
  <c r="AG154" i="154"/>
  <c r="AG260" i="155" s="1"/>
  <c r="AE154" i="154"/>
  <c r="AE260" i="155" s="1"/>
  <c r="U154" i="154"/>
  <c r="U260" i="155" s="1"/>
  <c r="AC154" i="154"/>
  <c r="AC260" i="155" s="1"/>
  <c r="X154" i="154"/>
  <c r="X260" i="155" s="1"/>
  <c r="Y154" i="154"/>
  <c r="Y260" i="155" s="1"/>
  <c r="AA154" i="154"/>
  <c r="AA260" i="155" s="1"/>
  <c r="T154" i="154"/>
  <c r="T260" i="155" s="1"/>
  <c r="X152" i="154"/>
  <c r="X258" i="155" s="1"/>
  <c r="AF152" i="154"/>
  <c r="AF258" i="155" s="1"/>
  <c r="AA152" i="154"/>
  <c r="AA258" i="155" s="1"/>
  <c r="W103" i="154"/>
  <c r="W155" i="155" s="1"/>
  <c r="AA103" i="154"/>
  <c r="AA155" i="155" s="1"/>
  <c r="AE103" i="154"/>
  <c r="AE155" i="155" s="1"/>
  <c r="Z103" i="154"/>
  <c r="Z155" i="155" s="1"/>
  <c r="X103" i="154"/>
  <c r="X155" i="155" s="1"/>
  <c r="AG103" i="154"/>
  <c r="AG155" i="155" s="1"/>
  <c r="T103" i="154"/>
  <c r="T155" i="155" s="1"/>
  <c r="AF103" i="154"/>
  <c r="AF155" i="155" s="1"/>
  <c r="AE91" i="154"/>
  <c r="AE143" i="155" s="1"/>
  <c r="X91" i="154"/>
  <c r="X143" i="155" s="1"/>
  <c r="X88" i="154"/>
  <c r="X140" i="155" s="1"/>
  <c r="AG88" i="154"/>
  <c r="AG140" i="155" s="1"/>
  <c r="Z88" i="154"/>
  <c r="Z140" i="155" s="1"/>
  <c r="U88" i="154"/>
  <c r="U140" i="155" s="1"/>
  <c r="AA88" i="154"/>
  <c r="AA140" i="155" s="1"/>
  <c r="AD84" i="154"/>
  <c r="AD136" i="155" s="1"/>
  <c r="W84" i="154"/>
  <c r="W136" i="155" s="1"/>
  <c r="AD81" i="154"/>
  <c r="AD133" i="155" s="1"/>
  <c r="W81" i="154"/>
  <c r="W133" i="155" s="1"/>
  <c r="V79" i="154"/>
  <c r="V131" i="155" s="1"/>
  <c r="W135" i="154"/>
  <c r="W214" i="155" s="1"/>
  <c r="AF135" i="154"/>
  <c r="AF214" i="155" s="1"/>
  <c r="Y135" i="154"/>
  <c r="Y214" i="155" s="1"/>
  <c r="T135" i="154"/>
  <c r="T214" i="155" s="1"/>
  <c r="Z135" i="154"/>
  <c r="Z214" i="155" s="1"/>
  <c r="AA133" i="154"/>
  <c r="AA212" i="155" s="1"/>
  <c r="T133" i="154"/>
  <c r="T212" i="155" s="1"/>
  <c r="AC133" i="154"/>
  <c r="AC212" i="155" s="1"/>
  <c r="W133" i="154"/>
  <c r="W212" i="155" s="1"/>
  <c r="Y130" i="154"/>
  <c r="Y209" i="155" s="1"/>
  <c r="U130" i="154"/>
  <c r="U209" i="155" s="1"/>
  <c r="AD123" i="154"/>
  <c r="AD202" i="155" s="1"/>
  <c r="W123" i="154"/>
  <c r="W202" i="155" s="1"/>
  <c r="AG122" i="154"/>
  <c r="AG201" i="155" s="1"/>
  <c r="Z122" i="154"/>
  <c r="Z201" i="155" s="1"/>
  <c r="AB119" i="154"/>
  <c r="AB198" i="155" s="1"/>
  <c r="U119" i="154"/>
  <c r="U198" i="155" s="1"/>
  <c r="AG117" i="154"/>
  <c r="AG196" i="155" s="1"/>
  <c r="W173" i="154"/>
  <c r="W279" i="155" s="1"/>
  <c r="AA173" i="154"/>
  <c r="AA279" i="155" s="1"/>
  <c r="AE173" i="154"/>
  <c r="AE279" i="155" s="1"/>
  <c r="T173" i="154"/>
  <c r="T279" i="155" s="1"/>
  <c r="X173" i="154"/>
  <c r="X279" i="155" s="1"/>
  <c r="AB173" i="154"/>
  <c r="AB279" i="155" s="1"/>
  <c r="AF173" i="154"/>
  <c r="AF279" i="155" s="1"/>
  <c r="Y173" i="154"/>
  <c r="Y279" i="155" s="1"/>
  <c r="AD173" i="154"/>
  <c r="AD279" i="155" s="1"/>
  <c r="U173" i="154"/>
  <c r="U279" i="155" s="1"/>
  <c r="AC173" i="154"/>
  <c r="AC279" i="155" s="1"/>
  <c r="AA170" i="154"/>
  <c r="AA276" i="155" s="1"/>
  <c r="AE167" i="154"/>
  <c r="AE273" i="155" s="1"/>
  <c r="Z166" i="154"/>
  <c r="Z272" i="155" s="1"/>
  <c r="T164" i="154"/>
  <c r="T270" i="155" s="1"/>
  <c r="Y164" i="154"/>
  <c r="Y270" i="155" s="1"/>
  <c r="AD164" i="154"/>
  <c r="AD270" i="155" s="1"/>
  <c r="AA164" i="154"/>
  <c r="AA270" i="155" s="1"/>
  <c r="V164" i="154"/>
  <c r="V270" i="155" s="1"/>
  <c r="AE164" i="154"/>
  <c r="AE270" i="155" s="1"/>
  <c r="W164" i="154"/>
  <c r="W270" i="155" s="1"/>
  <c r="AF164" i="154"/>
  <c r="AF270" i="155" s="1"/>
  <c r="V162" i="154"/>
  <c r="V268" i="155" s="1"/>
  <c r="Z162" i="154"/>
  <c r="Z268" i="155" s="1"/>
  <c r="Y162" i="154"/>
  <c r="Y268" i="155" s="1"/>
  <c r="AE162" i="154"/>
  <c r="AE268" i="155" s="1"/>
  <c r="AB162" i="154"/>
  <c r="AB268" i="155" s="1"/>
  <c r="AG162" i="154"/>
  <c r="AG268" i="155" s="1"/>
  <c r="U162" i="154"/>
  <c r="U268" i="155" s="1"/>
  <c r="AD162" i="154"/>
  <c r="AD268" i="155" s="1"/>
  <c r="W162" i="154"/>
  <c r="W268" i="155" s="1"/>
  <c r="AF162" i="154"/>
  <c r="AF268" i="155" s="1"/>
  <c r="AF159" i="154"/>
  <c r="AF265" i="155" s="1"/>
  <c r="AF157" i="154"/>
  <c r="AF263" i="155" s="1"/>
  <c r="AE130" i="154"/>
  <c r="AE209" i="155" s="1"/>
  <c r="T125" i="154"/>
  <c r="T204" i="155" s="1"/>
  <c r="AC125" i="154"/>
  <c r="AC204" i="155" s="1"/>
  <c r="AA125" i="154"/>
  <c r="AA204" i="155" s="1"/>
  <c r="Z125" i="154"/>
  <c r="Z204" i="155" s="1"/>
  <c r="AF125" i="154"/>
  <c r="AF204" i="155" s="1"/>
  <c r="AA119" i="154"/>
  <c r="AA198" i="155" s="1"/>
  <c r="Z117" i="154"/>
  <c r="Z196" i="155" s="1"/>
  <c r="W114" i="154"/>
  <c r="W193" i="155" s="1"/>
  <c r="V114" i="154"/>
  <c r="V193" i="155" s="1"/>
  <c r="X174" i="154"/>
  <c r="X280" i="155" s="1"/>
  <c r="Y174" i="154"/>
  <c r="Y280" i="155" s="1"/>
  <c r="AD174" i="154"/>
  <c r="AD280" i="155" s="1"/>
  <c r="AF174" i="154"/>
  <c r="AF280" i="155" s="1"/>
  <c r="T174" i="154"/>
  <c r="T280" i="155" s="1"/>
  <c r="AB174" i="154"/>
  <c r="AB280" i="155" s="1"/>
  <c r="U169" i="154"/>
  <c r="U275" i="155" s="1"/>
  <c r="Y169" i="154"/>
  <c r="Y275" i="155" s="1"/>
  <c r="AC169" i="154"/>
  <c r="AC275" i="155" s="1"/>
  <c r="AG169" i="154"/>
  <c r="AG275" i="155" s="1"/>
  <c r="V169" i="154"/>
  <c r="V275" i="155" s="1"/>
  <c r="Z169" i="154"/>
  <c r="Z275" i="155" s="1"/>
  <c r="AD169" i="154"/>
  <c r="AD275" i="155" s="1"/>
  <c r="T169" i="154"/>
  <c r="T275" i="155" s="1"/>
  <c r="AE169" i="154"/>
  <c r="AE275" i="155" s="1"/>
  <c r="W169" i="154"/>
  <c r="W275" i="155" s="1"/>
  <c r="AB169" i="154"/>
  <c r="AB275" i="155" s="1"/>
  <c r="W168" i="154"/>
  <c r="W274" i="155" s="1"/>
  <c r="V155" i="154"/>
  <c r="V261" i="155" s="1"/>
  <c r="X155" i="154"/>
  <c r="X261" i="155" s="1"/>
  <c r="AC155" i="154"/>
  <c r="AC261" i="155" s="1"/>
  <c r="T155" i="154"/>
  <c r="T261" i="155" s="1"/>
  <c r="AE155" i="154"/>
  <c r="AE261" i="155" s="1"/>
  <c r="U155" i="154"/>
  <c r="U261" i="155" s="1"/>
  <c r="AD155" i="154"/>
  <c r="AD261" i="155" s="1"/>
  <c r="AF155" i="154"/>
  <c r="AF261" i="155" s="1"/>
  <c r="AG155" i="154"/>
  <c r="AG261" i="155" s="1"/>
  <c r="V150" i="154"/>
  <c r="V256" i="155" s="1"/>
  <c r="AE150" i="154"/>
  <c r="AE256" i="155" s="1"/>
  <c r="AG150" i="154"/>
  <c r="AG256" i="155" s="1"/>
  <c r="Z150" i="154"/>
  <c r="Z256" i="155" s="1"/>
  <c r="AA149" i="154"/>
  <c r="AA255" i="155" s="1"/>
  <c r="AF149" i="154"/>
  <c r="AF255" i="155" s="1"/>
  <c r="W149" i="154"/>
  <c r="W255" i="155" s="1"/>
  <c r="T149" i="154"/>
  <c r="T255" i="155" s="1"/>
  <c r="Y149" i="154"/>
  <c r="Y255" i="155" s="1"/>
  <c r="AD149" i="154"/>
  <c r="AD255" i="155" s="1"/>
  <c r="U149" i="154"/>
  <c r="U255" i="155" s="1"/>
  <c r="Z149" i="154"/>
  <c r="Z255" i="155" s="1"/>
  <c r="AE149" i="154"/>
  <c r="AE255" i="155" s="1"/>
  <c r="V149" i="154"/>
  <c r="V255" i="155" s="1"/>
  <c r="AG149" i="154"/>
  <c r="AG255" i="155" s="1"/>
  <c r="AB149" i="154"/>
  <c r="AB255" i="155" s="1"/>
  <c r="V147" i="154"/>
  <c r="V253" i="155" s="1"/>
  <c r="AA147" i="154"/>
  <c r="AA253" i="155" s="1"/>
  <c r="AF147" i="154"/>
  <c r="AF253" i="155" s="1"/>
  <c r="X147" i="154"/>
  <c r="X253" i="155" s="1"/>
  <c r="T147" i="154"/>
  <c r="T253" i="155" s="1"/>
  <c r="U147" i="154"/>
  <c r="U253" i="155" s="1"/>
  <c r="AB147" i="154"/>
  <c r="AB253" i="155" s="1"/>
  <c r="AG147" i="154"/>
  <c r="AG253" i="155" s="1"/>
  <c r="W147" i="154"/>
  <c r="W253" i="155" s="1"/>
  <c r="AE147" i="154"/>
  <c r="AE253" i="155" s="1"/>
  <c r="Y147" i="154"/>
  <c r="Y253" i="155" s="1"/>
  <c r="Z147" i="154"/>
  <c r="Z253" i="155" s="1"/>
  <c r="AC147" i="154"/>
  <c r="AC253" i="155" s="1"/>
  <c r="AC202" i="154"/>
  <c r="AC335" i="155" s="1"/>
  <c r="X102" i="154"/>
  <c r="X154" i="155" s="1"/>
  <c r="AG102" i="154"/>
  <c r="AG154" i="155" s="1"/>
  <c r="Z102" i="154"/>
  <c r="Z154" i="155" s="1"/>
  <c r="AE102" i="154"/>
  <c r="AE154" i="155" s="1"/>
  <c r="AD99" i="154"/>
  <c r="AD151" i="155" s="1"/>
  <c r="W99" i="154"/>
  <c r="W151" i="155" s="1"/>
  <c r="AF99" i="154"/>
  <c r="AF151" i="155" s="1"/>
  <c r="U92" i="154"/>
  <c r="U144" i="155" s="1"/>
  <c r="Z92" i="154"/>
  <c r="Z144" i="155" s="1"/>
  <c r="AB92" i="154"/>
  <c r="AB144" i="155" s="1"/>
  <c r="X86" i="154"/>
  <c r="X138" i="155" s="1"/>
  <c r="AG86" i="154"/>
  <c r="AG138" i="155" s="1"/>
  <c r="Z86" i="154"/>
  <c r="Z138" i="155" s="1"/>
  <c r="AE86" i="154"/>
  <c r="AE138" i="155" s="1"/>
  <c r="AD83" i="154"/>
  <c r="AD135" i="155" s="1"/>
  <c r="W83" i="154"/>
  <c r="W135" i="155" s="1"/>
  <c r="AF83" i="154"/>
  <c r="AF135" i="155" s="1"/>
  <c r="U138" i="154"/>
  <c r="U217" i="155" s="1"/>
  <c r="AD138" i="154"/>
  <c r="AD217" i="155" s="1"/>
  <c r="W138" i="154"/>
  <c r="W217" i="155" s="1"/>
  <c r="Y134" i="154"/>
  <c r="Y213" i="155" s="1"/>
  <c r="W134" i="154"/>
  <c r="W213" i="155" s="1"/>
  <c r="AF134" i="154"/>
  <c r="AF213" i="155" s="1"/>
  <c r="Z131" i="154"/>
  <c r="Z210" i="155" s="1"/>
  <c r="AB131" i="154"/>
  <c r="AB210" i="155" s="1"/>
  <c r="AG131" i="154"/>
  <c r="AG210" i="155" s="1"/>
  <c r="U122" i="154"/>
  <c r="U201" i="155" s="1"/>
  <c r="AD122" i="154"/>
  <c r="AD201" i="155" s="1"/>
  <c r="W122" i="154"/>
  <c r="W201" i="155" s="1"/>
  <c r="Y118" i="154"/>
  <c r="Y197" i="155" s="1"/>
  <c r="W118" i="154"/>
  <c r="W197" i="155" s="1"/>
  <c r="AF118" i="154"/>
  <c r="AF197" i="155" s="1"/>
  <c r="Z115" i="154"/>
  <c r="Z194" i="155" s="1"/>
  <c r="AB115" i="154"/>
  <c r="AB194" i="155" s="1"/>
  <c r="AG115" i="154"/>
  <c r="AG194" i="155" s="1"/>
  <c r="W112" i="154"/>
  <c r="W191" i="155" s="1"/>
  <c r="AA112" i="154"/>
  <c r="AA191" i="155" s="1"/>
  <c r="AE112" i="154"/>
  <c r="AE191" i="155" s="1"/>
  <c r="T112" i="154"/>
  <c r="T191" i="155" s="1"/>
  <c r="AF112" i="154"/>
  <c r="AF191" i="155" s="1"/>
  <c r="Y112" i="154"/>
  <c r="Y191" i="155" s="1"/>
  <c r="U160" i="154"/>
  <c r="U266" i="155" s="1"/>
  <c r="Y160" i="154"/>
  <c r="Y266" i="155" s="1"/>
  <c r="AC160" i="154"/>
  <c r="AC266" i="155" s="1"/>
  <c r="AG160" i="154"/>
  <c r="AG266" i="155" s="1"/>
  <c r="X160" i="154"/>
  <c r="X266" i="155" s="1"/>
  <c r="AD160" i="154"/>
  <c r="AD266" i="155" s="1"/>
  <c r="T160" i="154"/>
  <c r="T266" i="155" s="1"/>
  <c r="AF160" i="154"/>
  <c r="AF266" i="155" s="1"/>
  <c r="AA160" i="154"/>
  <c r="AA266" i="155" s="1"/>
  <c r="W160" i="154"/>
  <c r="W266" i="155" s="1"/>
  <c r="Y202" i="154"/>
  <c r="Y335" i="155" s="1"/>
  <c r="AD202" i="154"/>
  <c r="AD335" i="155" s="1"/>
  <c r="X202" i="154"/>
  <c r="X335" i="155" s="1"/>
  <c r="AE202" i="154"/>
  <c r="AE335" i="155" s="1"/>
  <c r="U202" i="154"/>
  <c r="U335" i="155" s="1"/>
  <c r="AA202" i="154"/>
  <c r="AA335" i="155" s="1"/>
  <c r="AG202" i="154"/>
  <c r="AG335" i="155" s="1"/>
  <c r="AF202" i="154"/>
  <c r="AF335" i="155" s="1"/>
  <c r="T202" i="154"/>
  <c r="T335" i="155" s="1"/>
  <c r="V202" i="154"/>
  <c r="V335" i="155" s="1"/>
  <c r="W202" i="154"/>
  <c r="W335" i="155" s="1"/>
  <c r="AB202" i="154"/>
  <c r="AB335" i="155" s="1"/>
  <c r="V200" i="154"/>
  <c r="V333" i="155" s="1"/>
  <c r="AB200" i="154"/>
  <c r="AB333" i="155" s="1"/>
  <c r="W200" i="154"/>
  <c r="W333" i="155" s="1"/>
  <c r="X200" i="154"/>
  <c r="X333" i="155" s="1"/>
  <c r="AD200" i="154"/>
  <c r="AD333" i="155" s="1"/>
  <c r="AE200" i="154"/>
  <c r="AE333" i="155" s="1"/>
  <c r="T200" i="154"/>
  <c r="T333" i="155" s="1"/>
  <c r="AA200" i="154"/>
  <c r="AA333" i="155" s="1"/>
  <c r="AC200" i="154"/>
  <c r="AC333" i="155" s="1"/>
  <c r="AF200" i="154"/>
  <c r="AF333" i="155" s="1"/>
  <c r="AG200" i="154"/>
  <c r="AG333" i="155" s="1"/>
  <c r="X197" i="154"/>
  <c r="X330" i="155" s="1"/>
  <c r="AD197" i="154"/>
  <c r="AD330" i="155" s="1"/>
  <c r="X159" i="154"/>
  <c r="X265" i="155" s="1"/>
  <c r="T207" i="154"/>
  <c r="T340" i="155" s="1"/>
  <c r="AF207" i="154"/>
  <c r="AF340" i="155" s="1"/>
  <c r="U207" i="154"/>
  <c r="U340" i="155" s="1"/>
  <c r="AE207" i="154"/>
  <c r="AE340" i="155" s="1"/>
  <c r="W207" i="154"/>
  <c r="W340" i="155" s="1"/>
  <c r="AG207" i="154"/>
  <c r="AG340" i="155" s="1"/>
  <c r="U205" i="154"/>
  <c r="U338" i="155" s="1"/>
  <c r="Y205" i="154"/>
  <c r="Y338" i="155" s="1"/>
  <c r="AC205" i="154"/>
  <c r="AC338" i="155" s="1"/>
  <c r="AG205" i="154"/>
  <c r="AG338" i="155" s="1"/>
  <c r="X205" i="154"/>
  <c r="X338" i="155" s="1"/>
  <c r="AB205" i="154"/>
  <c r="AB338" i="155" s="1"/>
  <c r="AE205" i="154"/>
  <c r="AE338" i="155" s="1"/>
  <c r="AF205" i="154"/>
  <c r="AF338" i="155" s="1"/>
  <c r="AA205" i="154"/>
  <c r="AA338" i="155" s="1"/>
  <c r="T205" i="154"/>
  <c r="T338" i="155" s="1"/>
  <c r="AD205" i="154"/>
  <c r="AD338" i="155" s="1"/>
  <c r="V205" i="154"/>
  <c r="V338" i="155" s="1"/>
  <c r="U159" i="154"/>
  <c r="U265" i="155" s="1"/>
  <c r="AB146" i="154"/>
  <c r="AB252" i="155" s="1"/>
  <c r="X146" i="154"/>
  <c r="X252" i="155" s="1"/>
  <c r="V145" i="154"/>
  <c r="V251" i="155" s="1"/>
  <c r="AE145" i="154"/>
  <c r="AE251" i="155" s="1"/>
  <c r="Y145" i="154"/>
  <c r="Y251" i="155" s="1"/>
  <c r="U145" i="154"/>
  <c r="U251" i="155" s="1"/>
  <c r="AB145" i="154"/>
  <c r="AB251" i="155" s="1"/>
  <c r="AC145" i="154"/>
  <c r="AC251" i="155" s="1"/>
  <c r="AA206" i="154"/>
  <c r="AA339" i="155" s="1"/>
  <c r="X206" i="154"/>
  <c r="X339" i="155" s="1"/>
  <c r="AC206" i="154"/>
  <c r="AC339" i="155" s="1"/>
  <c r="V206" i="154"/>
  <c r="V339" i="155" s="1"/>
  <c r="AB206" i="154"/>
  <c r="AB339" i="155" s="1"/>
  <c r="U99" i="154"/>
  <c r="U151" i="155" s="1"/>
  <c r="Y99" i="154"/>
  <c r="Y151" i="155" s="1"/>
  <c r="AC99" i="154"/>
  <c r="AC151" i="155" s="1"/>
  <c r="AG99" i="154"/>
  <c r="AG151" i="155" s="1"/>
  <c r="U83" i="154"/>
  <c r="U135" i="155" s="1"/>
  <c r="Y83" i="154"/>
  <c r="Y135" i="155" s="1"/>
  <c r="AC83" i="154"/>
  <c r="AC135" i="155" s="1"/>
  <c r="AG83" i="154"/>
  <c r="AG135" i="155" s="1"/>
  <c r="T138" i="154"/>
  <c r="T217" i="155" s="1"/>
  <c r="X138" i="154"/>
  <c r="X217" i="155" s="1"/>
  <c r="AB138" i="154"/>
  <c r="AB217" i="155" s="1"/>
  <c r="AF138" i="154"/>
  <c r="AF217" i="155" s="1"/>
  <c r="W136" i="154"/>
  <c r="W215" i="155" s="1"/>
  <c r="AA136" i="154"/>
  <c r="AA215" i="155" s="1"/>
  <c r="AE136" i="154"/>
  <c r="AE215" i="155" s="1"/>
  <c r="V134" i="154"/>
  <c r="V213" i="155" s="1"/>
  <c r="Z134" i="154"/>
  <c r="Z213" i="155" s="1"/>
  <c r="AD134" i="154"/>
  <c r="AD213" i="155" s="1"/>
  <c r="AD130" i="154"/>
  <c r="AD209" i="155" s="1"/>
  <c r="T122" i="154"/>
  <c r="T201" i="155" s="1"/>
  <c r="X122" i="154"/>
  <c r="X201" i="155" s="1"/>
  <c r="AB122" i="154"/>
  <c r="AB201" i="155" s="1"/>
  <c r="AF122" i="154"/>
  <c r="AF201" i="155" s="1"/>
  <c r="W120" i="154"/>
  <c r="W199" i="155" s="1"/>
  <c r="AA120" i="154"/>
  <c r="AA199" i="155" s="1"/>
  <c r="AE120" i="154"/>
  <c r="AE199" i="155" s="1"/>
  <c r="V118" i="154"/>
  <c r="V197" i="155" s="1"/>
  <c r="Z118" i="154"/>
  <c r="Z197" i="155" s="1"/>
  <c r="AD118" i="154"/>
  <c r="AD197" i="155" s="1"/>
  <c r="AD114" i="154"/>
  <c r="AD193" i="155" s="1"/>
  <c r="W158" i="154"/>
  <c r="W264" i="155" s="1"/>
  <c r="AC158" i="154"/>
  <c r="AC264" i="155" s="1"/>
  <c r="T153" i="154"/>
  <c r="T259" i="155" s="1"/>
  <c r="AC153" i="154"/>
  <c r="AC259" i="155" s="1"/>
  <c r="W153" i="154"/>
  <c r="W259" i="155" s="1"/>
  <c r="AB153" i="154"/>
  <c r="AB259" i="155" s="1"/>
  <c r="AG153" i="154"/>
  <c r="AG259" i="155" s="1"/>
  <c r="Y153" i="154"/>
  <c r="Y259" i="155" s="1"/>
  <c r="U153" i="154"/>
  <c r="U259" i="155" s="1"/>
  <c r="U152" i="154"/>
  <c r="U258" i="155" s="1"/>
  <c r="Y152" i="154"/>
  <c r="Y258" i="155" s="1"/>
  <c r="AC152" i="154"/>
  <c r="AC258" i="155" s="1"/>
  <c r="AG152" i="154"/>
  <c r="AG258" i="155" s="1"/>
  <c r="V152" i="154"/>
  <c r="V258" i="155" s="1"/>
  <c r="AE152" i="154"/>
  <c r="AE258" i="155" s="1"/>
  <c r="W152" i="154"/>
  <c r="W258" i="155" s="1"/>
  <c r="AB152" i="154"/>
  <c r="AB258" i="155" s="1"/>
  <c r="AD152" i="154"/>
  <c r="AD258" i="155" s="1"/>
  <c r="Z152" i="154"/>
  <c r="Z258" i="155" s="1"/>
  <c r="AB151" i="154"/>
  <c r="AB257" i="155" s="1"/>
  <c r="AG151" i="154"/>
  <c r="AG257" i="155" s="1"/>
  <c r="Y151" i="154"/>
  <c r="Y257" i="155" s="1"/>
  <c r="AD151" i="154"/>
  <c r="AD257" i="155" s="1"/>
  <c r="U151" i="154"/>
  <c r="U257" i="155" s="1"/>
  <c r="Z151" i="154"/>
  <c r="Z257" i="155" s="1"/>
  <c r="AE151" i="154"/>
  <c r="AE257" i="155" s="1"/>
  <c r="T150" i="154"/>
  <c r="T256" i="155" s="1"/>
  <c r="X150" i="154"/>
  <c r="X256" i="155" s="1"/>
  <c r="AB150" i="154"/>
  <c r="AB256" i="155" s="1"/>
  <c r="AF150" i="154"/>
  <c r="AF256" i="155" s="1"/>
  <c r="U150" i="154"/>
  <c r="U256" i="155" s="1"/>
  <c r="AD150" i="154"/>
  <c r="AD256" i="155" s="1"/>
  <c r="W150" i="154"/>
  <c r="W256" i="155" s="1"/>
  <c r="Y150" i="154"/>
  <c r="Y256" i="155" s="1"/>
  <c r="Y146" i="154"/>
  <c r="Y252" i="155" s="1"/>
  <c r="AG145" i="154"/>
  <c r="AG251" i="155" s="1"/>
  <c r="X145" i="154"/>
  <c r="X251" i="155" s="1"/>
  <c r="AG206" i="154"/>
  <c r="AG339" i="155" s="1"/>
  <c r="AD198" i="154"/>
  <c r="AD331" i="155" s="1"/>
  <c r="X198" i="154"/>
  <c r="X331" i="155" s="1"/>
  <c r="W148" i="154"/>
  <c r="W254" i="155" s="1"/>
  <c r="AA148" i="154"/>
  <c r="AA254" i="155" s="1"/>
  <c r="AE148" i="154"/>
  <c r="AE254" i="155" s="1"/>
  <c r="Y148" i="154"/>
  <c r="Y254" i="155" s="1"/>
  <c r="X148" i="154"/>
  <c r="X254" i="155" s="1"/>
  <c r="AC148" i="154"/>
  <c r="AC254" i="155" s="1"/>
  <c r="U148" i="154"/>
  <c r="U254" i="155" s="1"/>
  <c r="Z148" i="154"/>
  <c r="Z254" i="155" s="1"/>
  <c r="V148" i="154"/>
  <c r="V254" i="155" s="1"/>
  <c r="AG146" i="154"/>
  <c r="AG252" i="155" s="1"/>
  <c r="AF145" i="154"/>
  <c r="AF251" i="155" s="1"/>
  <c r="W145" i="154"/>
  <c r="W251" i="155" s="1"/>
  <c r="AF206" i="154"/>
  <c r="AF339" i="155" s="1"/>
  <c r="W206" i="154"/>
  <c r="W339" i="155" s="1"/>
  <c r="T197" i="154"/>
  <c r="T330" i="155" s="1"/>
  <c r="AF148" i="154"/>
  <c r="AF254" i="155" s="1"/>
  <c r="AE146" i="154"/>
  <c r="AE252" i="155" s="1"/>
  <c r="U146" i="154"/>
  <c r="U252" i="155" s="1"/>
  <c r="AD145" i="154"/>
  <c r="AD251" i="155" s="1"/>
  <c r="T145" i="154"/>
  <c r="T251" i="155" s="1"/>
  <c r="AD206" i="154"/>
  <c r="AD339" i="155" s="1"/>
  <c r="T206" i="154"/>
  <c r="T339" i="155" s="1"/>
  <c r="U107" i="154"/>
  <c r="U159" i="155" s="1"/>
  <c r="Y107" i="154"/>
  <c r="Y159" i="155" s="1"/>
  <c r="AC107" i="154"/>
  <c r="AC159" i="155" s="1"/>
  <c r="AG107" i="154"/>
  <c r="AG159" i="155" s="1"/>
  <c r="U91" i="154"/>
  <c r="U143" i="155" s="1"/>
  <c r="Y91" i="154"/>
  <c r="Y143" i="155" s="1"/>
  <c r="AC91" i="154"/>
  <c r="AC143" i="155" s="1"/>
  <c r="AG91" i="154"/>
  <c r="AG143" i="155" s="1"/>
  <c r="T130" i="154"/>
  <c r="T209" i="155" s="1"/>
  <c r="X130" i="154"/>
  <c r="X209" i="155" s="1"/>
  <c r="AB130" i="154"/>
  <c r="AB209" i="155" s="1"/>
  <c r="AF130" i="154"/>
  <c r="AF209" i="155" s="1"/>
  <c r="W128" i="154"/>
  <c r="W207" i="155" s="1"/>
  <c r="AA128" i="154"/>
  <c r="AA207" i="155" s="1"/>
  <c r="AE128" i="154"/>
  <c r="AE207" i="155" s="1"/>
  <c r="V126" i="154"/>
  <c r="V205" i="155" s="1"/>
  <c r="Z126" i="154"/>
  <c r="Z205" i="155" s="1"/>
  <c r="AD126" i="154"/>
  <c r="AD205" i="155" s="1"/>
  <c r="T114" i="154"/>
  <c r="T193" i="155" s="1"/>
  <c r="X114" i="154"/>
  <c r="X193" i="155" s="1"/>
  <c r="AB114" i="154"/>
  <c r="AB193" i="155" s="1"/>
  <c r="AF114" i="154"/>
  <c r="AF193" i="155" s="1"/>
  <c r="AD159" i="154"/>
  <c r="AD265" i="155" s="1"/>
  <c r="Z159" i="154"/>
  <c r="Z265" i="155" s="1"/>
  <c r="AA159" i="154"/>
  <c r="AA265" i="155" s="1"/>
  <c r="V207" i="154"/>
  <c r="V340" i="155" s="1"/>
  <c r="Z207" i="154"/>
  <c r="Z340" i="155" s="1"/>
  <c r="AD207" i="154"/>
  <c r="AD340" i="155" s="1"/>
  <c r="Y207" i="154"/>
  <c r="Y340" i="155" s="1"/>
  <c r="X207" i="154"/>
  <c r="X340" i="155" s="1"/>
  <c r="AC207" i="154"/>
  <c r="AC340" i="155" s="1"/>
  <c r="AD203" i="154"/>
  <c r="AD336" i="155" s="1"/>
  <c r="AB201" i="154"/>
  <c r="AB334" i="155" s="1"/>
  <c r="W199" i="154"/>
  <c r="W332" i="155" s="1"/>
  <c r="AF199" i="154"/>
  <c r="AF332" i="155" s="1"/>
  <c r="U199" i="154"/>
  <c r="U332" i="155" s="1"/>
  <c r="W198" i="154"/>
  <c r="W331" i="155" s="1"/>
  <c r="Z197" i="154"/>
  <c r="Z330" i="155" s="1"/>
  <c r="AD196" i="154"/>
  <c r="AD329" i="155" s="1"/>
  <c r="X196" i="154"/>
  <c r="X329" i="155" s="1"/>
  <c r="AB196" i="154"/>
  <c r="AB329" i="155" s="1"/>
  <c r="AG196" i="154"/>
  <c r="AG329" i="155" s="1"/>
  <c r="V193" i="154"/>
  <c r="V326" i="155" s="1"/>
  <c r="AC192" i="154"/>
  <c r="AC325" i="155" s="1"/>
  <c r="T158" i="154"/>
  <c r="T264" i="155" s="1"/>
  <c r="X158" i="154"/>
  <c r="X264" i="155" s="1"/>
  <c r="AB158" i="154"/>
  <c r="AB264" i="155" s="1"/>
  <c r="AF158" i="154"/>
  <c r="AF264" i="155" s="1"/>
  <c r="W156" i="154"/>
  <c r="W262" i="155" s="1"/>
  <c r="AA156" i="154"/>
  <c r="AA262" i="155" s="1"/>
  <c r="AE156" i="154"/>
  <c r="AE262" i="155" s="1"/>
  <c r="Y155" i="154"/>
  <c r="Y261" i="155" s="1"/>
  <c r="V146" i="154"/>
  <c r="V252" i="155" s="1"/>
  <c r="Z146" i="154"/>
  <c r="Z252" i="155" s="1"/>
  <c r="AD146" i="154"/>
  <c r="AD252" i="155" s="1"/>
  <c r="T146" i="154"/>
  <c r="T252" i="155" s="1"/>
  <c r="AC146" i="154"/>
  <c r="AC252" i="155" s="1"/>
  <c r="AB207" i="154"/>
  <c r="AB340" i="155" s="1"/>
  <c r="Z204" i="154"/>
  <c r="Z337" i="155" s="1"/>
  <c r="X204" i="154"/>
  <c r="X337" i="155" s="1"/>
  <c r="V203" i="154"/>
  <c r="V336" i="155" s="1"/>
  <c r="Y200" i="154"/>
  <c r="Y333" i="155" s="1"/>
  <c r="U200" i="154"/>
  <c r="U333" i="155" s="1"/>
  <c r="Z200" i="154"/>
  <c r="Z333" i="155" s="1"/>
  <c r="AC199" i="154"/>
  <c r="AC332" i="155" s="1"/>
  <c r="AG198" i="154"/>
  <c r="AG331" i="155" s="1"/>
  <c r="U198" i="154"/>
  <c r="U331" i="155" s="1"/>
  <c r="AC196" i="154"/>
  <c r="AC329" i="155" s="1"/>
  <c r="AF201" i="154"/>
  <c r="AF334" i="155" s="1"/>
  <c r="T201" i="154"/>
  <c r="T334" i="155" s="1"/>
  <c r="Y201" i="154"/>
  <c r="Y334" i="155" s="1"/>
  <c r="AD201" i="154"/>
  <c r="AD334" i="155" s="1"/>
  <c r="U197" i="154"/>
  <c r="U330" i="155" s="1"/>
  <c r="Y197" i="154"/>
  <c r="Y330" i="155" s="1"/>
  <c r="AC197" i="154"/>
  <c r="AC330" i="155" s="1"/>
  <c r="AG197" i="154"/>
  <c r="AG330" i="155" s="1"/>
  <c r="V197" i="154"/>
  <c r="V330" i="155" s="1"/>
  <c r="AE197" i="154"/>
  <c r="AE330" i="155" s="1"/>
  <c r="AA197" i="154"/>
  <c r="AA330" i="155" s="1"/>
  <c r="AF197" i="154"/>
  <c r="AF330" i="155" s="1"/>
  <c r="Z195" i="154"/>
  <c r="Z328" i="155" s="1"/>
  <c r="AA188" i="154"/>
  <c r="AA321" i="155" s="1"/>
  <c r="W193" i="154"/>
  <c r="W326" i="155" s="1"/>
  <c r="AA193" i="154"/>
  <c r="AA326" i="155" s="1"/>
  <c r="AE193" i="154"/>
  <c r="AE326" i="155" s="1"/>
  <c r="Y193" i="154"/>
  <c r="Y326" i="155" s="1"/>
  <c r="U193" i="154"/>
  <c r="U326" i="155" s="1"/>
  <c r="AD193" i="154"/>
  <c r="AD326" i="155" s="1"/>
  <c r="AC193" i="154"/>
  <c r="AC326" i="155" s="1"/>
  <c r="AG193" i="154"/>
  <c r="AG326" i="155" s="1"/>
  <c r="Z188" i="154"/>
  <c r="Z321" i="155" s="1"/>
  <c r="X201" i="154"/>
  <c r="X334" i="155" s="1"/>
  <c r="AG199" i="154"/>
  <c r="AG332" i="155" s="1"/>
  <c r="AA199" i="154"/>
  <c r="AA332" i="155" s="1"/>
  <c r="AE198" i="154"/>
  <c r="AE331" i="155" s="1"/>
  <c r="W197" i="154"/>
  <c r="W330" i="155" s="1"/>
  <c r="AF196" i="154"/>
  <c r="AF329" i="155" s="1"/>
  <c r="Z196" i="154"/>
  <c r="Z329" i="155" s="1"/>
  <c r="T195" i="154"/>
  <c r="T328" i="155" s="1"/>
  <c r="X195" i="154"/>
  <c r="X328" i="155" s="1"/>
  <c r="AB195" i="154"/>
  <c r="AB328" i="155" s="1"/>
  <c r="AF195" i="154"/>
  <c r="AF328" i="155" s="1"/>
  <c r="U195" i="154"/>
  <c r="U328" i="155" s="1"/>
  <c r="AD195" i="154"/>
  <c r="AD328" i="155" s="1"/>
  <c r="V195" i="154"/>
  <c r="V328" i="155" s="1"/>
  <c r="AA195" i="154"/>
  <c r="AA328" i="155" s="1"/>
  <c r="AC201" i="154"/>
  <c r="AC334" i="155" s="1"/>
  <c r="T198" i="154"/>
  <c r="T331" i="155" s="1"/>
  <c r="AC198" i="154"/>
  <c r="AC331" i="155" s="1"/>
  <c r="V198" i="154"/>
  <c r="V331" i="155" s="1"/>
  <c r="AA198" i="154"/>
  <c r="AA331" i="155" s="1"/>
  <c r="AF198" i="154"/>
  <c r="AF331" i="155" s="1"/>
  <c r="AB197" i="154"/>
  <c r="AB330" i="155" s="1"/>
  <c r="AF193" i="154"/>
  <c r="AF326" i="155" s="1"/>
  <c r="X193" i="154"/>
  <c r="X326" i="155" s="1"/>
  <c r="Y190" i="154"/>
  <c r="Y323" i="155" s="1"/>
  <c r="U190" i="154"/>
  <c r="U323" i="155" s="1"/>
  <c r="Z190" i="154"/>
  <c r="Z323" i="155" s="1"/>
  <c r="AE190" i="154"/>
  <c r="AE323" i="155" s="1"/>
  <c r="W190" i="154"/>
  <c r="W323" i="155" s="1"/>
  <c r="AC190" i="154"/>
  <c r="AC323" i="155" s="1"/>
  <c r="AF190" i="154"/>
  <c r="AF323" i="155" s="1"/>
  <c r="AA190" i="154"/>
  <c r="AA323" i="155" s="1"/>
  <c r="AB190" i="154"/>
  <c r="AB323" i="155" s="1"/>
  <c r="AF189" i="154"/>
  <c r="AF322" i="155" s="1"/>
  <c r="U189" i="154"/>
  <c r="U322" i="155" s="1"/>
  <c r="Z189" i="154"/>
  <c r="Z322" i="155" s="1"/>
  <c r="T189" i="154"/>
  <c r="T322" i="155" s="1"/>
  <c r="AG189" i="154"/>
  <c r="AG322" i="155" s="1"/>
  <c r="AB189" i="154"/>
  <c r="AB322" i="155" s="1"/>
  <c r="AC189" i="154"/>
  <c r="AC322" i="155" s="1"/>
  <c r="Y189" i="154"/>
  <c r="Y322" i="155" s="1"/>
  <c r="AC195" i="154"/>
  <c r="AC328" i="155" s="1"/>
  <c r="Z192" i="154"/>
  <c r="Z325" i="155" s="1"/>
  <c r="AD192" i="154"/>
  <c r="AD325" i="155" s="1"/>
  <c r="T192" i="154"/>
  <c r="T325" i="155" s="1"/>
  <c r="U192" i="154"/>
  <c r="U325" i="155" s="1"/>
  <c r="AA192" i="154"/>
  <c r="AA325" i="155" s="1"/>
  <c r="AF192" i="154"/>
  <c r="AF325" i="155" s="1"/>
  <c r="V192" i="154"/>
  <c r="V325" i="155" s="1"/>
  <c r="W192" i="154"/>
  <c r="W325" i="155" s="1"/>
  <c r="Y192" i="154"/>
  <c r="Y325" i="155" s="1"/>
  <c r="AE192" i="154"/>
  <c r="AE325" i="155" s="1"/>
  <c r="T188" i="154"/>
  <c r="T321" i="155" s="1"/>
  <c r="Y188" i="154"/>
  <c r="Y321" i="155" s="1"/>
  <c r="V188" i="154"/>
  <c r="V321" i="155" s="1"/>
  <c r="W188" i="154"/>
  <c r="W321" i="155" s="1"/>
  <c r="AB188" i="154"/>
  <c r="AB321" i="155" s="1"/>
  <c r="AG188" i="154"/>
  <c r="AG321" i="155" s="1"/>
  <c r="AD188" i="154"/>
  <c r="AD321" i="155" s="1"/>
  <c r="X188" i="154"/>
  <c r="X321" i="155" s="1"/>
  <c r="AE188" i="154"/>
  <c r="AE321" i="155" s="1"/>
  <c r="AF188" i="154"/>
  <c r="AF321" i="155" s="1"/>
  <c r="Y187" i="154"/>
  <c r="Y320" i="155" s="1"/>
  <c r="AC187" i="154"/>
  <c r="AC320" i="155" s="1"/>
  <c r="AA183" i="154"/>
  <c r="AA316" i="155" s="1"/>
  <c r="AC183" i="154"/>
  <c r="AC316" i="155" s="1"/>
  <c r="AG183" i="154"/>
  <c r="AG316" i="155" s="1"/>
  <c r="W183" i="154"/>
  <c r="W316" i="155" s="1"/>
  <c r="Y183" i="154"/>
  <c r="Y316" i="155" s="1"/>
  <c r="Y191" i="154"/>
  <c r="Y324" i="155" s="1"/>
  <c r="AE191" i="154"/>
  <c r="AE324" i="155" s="1"/>
  <c r="U191" i="154"/>
  <c r="U324" i="155" s="1"/>
  <c r="AG191" i="154"/>
  <c r="AG324" i="155" s="1"/>
  <c r="AE186" i="154"/>
  <c r="AE319" i="155" s="1"/>
  <c r="W186" i="154"/>
  <c r="W319" i="155" s="1"/>
  <c r="AF186" i="154"/>
  <c r="AF319" i="155" s="1"/>
  <c r="AA186" i="154"/>
  <c r="AA319" i="155" s="1"/>
  <c r="AB180" i="154"/>
  <c r="AB313" i="155" s="1"/>
  <c r="U180" i="154"/>
  <c r="U313" i="155" s="1"/>
  <c r="X180" i="154"/>
  <c r="X313" i="155" s="1"/>
  <c r="AG180" i="154"/>
  <c r="AG313" i="155" s="1"/>
  <c r="U178" i="154"/>
  <c r="U311" i="155" s="1"/>
  <c r="T178" i="154"/>
  <c r="T311" i="155" s="1"/>
  <c r="AF178" i="154"/>
  <c r="AF311" i="155" s="1"/>
  <c r="V154" i="154"/>
  <c r="V260" i="155" s="1"/>
  <c r="Z154" i="154"/>
  <c r="Z260" i="155" s="1"/>
  <c r="AD154" i="154"/>
  <c r="AD260" i="155" s="1"/>
  <c r="W203" i="154"/>
  <c r="W336" i="155" s="1"/>
  <c r="W185" i="154"/>
  <c r="W318" i="155" s="1"/>
  <c r="AF185" i="154"/>
  <c r="AF318" i="155" s="1"/>
  <c r="Z185" i="154"/>
  <c r="Z318" i="155" s="1"/>
  <c r="AE185" i="154"/>
  <c r="AE318" i="155" s="1"/>
  <c r="V185" i="154"/>
  <c r="V318" i="155" s="1"/>
  <c r="AB185" i="154"/>
  <c r="AB318" i="155" s="1"/>
  <c r="AA185" i="154"/>
  <c r="AA318" i="155" s="1"/>
  <c r="V191" i="154"/>
  <c r="V324" i="155" s="1"/>
  <c r="V186" i="154"/>
  <c r="V319" i="155" s="1"/>
  <c r="Z238" i="154"/>
  <c r="Z398" i="155" s="1"/>
  <c r="AC237" i="154"/>
  <c r="AC397" i="155" s="1"/>
  <c r="V187" i="154"/>
  <c r="V320" i="155" s="1"/>
  <c r="Z187" i="154"/>
  <c r="Z320" i="155" s="1"/>
  <c r="AD187" i="154"/>
  <c r="AD320" i="155" s="1"/>
  <c r="X187" i="154"/>
  <c r="X320" i="155" s="1"/>
  <c r="AG187" i="154"/>
  <c r="AG320" i="155" s="1"/>
  <c r="AE187" i="154"/>
  <c r="AE320" i="155" s="1"/>
  <c r="T187" i="154"/>
  <c r="T320" i="155" s="1"/>
  <c r="AF187" i="154"/>
  <c r="AF320" i="155" s="1"/>
  <c r="U187" i="154"/>
  <c r="U320" i="155" s="1"/>
  <c r="AA187" i="154"/>
  <c r="AA320" i="155" s="1"/>
  <c r="X186" i="154"/>
  <c r="X319" i="155" s="1"/>
  <c r="W178" i="154"/>
  <c r="W311" i="155" s="1"/>
  <c r="AC178" i="154"/>
  <c r="AC311" i="155" s="1"/>
  <c r="AB178" i="154"/>
  <c r="AB311" i="155" s="1"/>
  <c r="X178" i="154"/>
  <c r="X311" i="155" s="1"/>
  <c r="AE178" i="154"/>
  <c r="AE311" i="155" s="1"/>
  <c r="V240" i="154"/>
  <c r="V400" i="155" s="1"/>
  <c r="AC240" i="154"/>
  <c r="AC400" i="155" s="1"/>
  <c r="X240" i="154"/>
  <c r="X400" i="155" s="1"/>
  <c r="AE240" i="154"/>
  <c r="AE400" i="155" s="1"/>
  <c r="T234" i="154"/>
  <c r="T394" i="155" s="1"/>
  <c r="AC234" i="154"/>
  <c r="AC394" i="155" s="1"/>
  <c r="Y234" i="154"/>
  <c r="Y394" i="155" s="1"/>
  <c r="U234" i="154"/>
  <c r="U394" i="155" s="1"/>
  <c r="Z234" i="154"/>
  <c r="Z394" i="155" s="1"/>
  <c r="V234" i="154"/>
  <c r="V394" i="155" s="1"/>
  <c r="AB234" i="154"/>
  <c r="AB394" i="155" s="1"/>
  <c r="AE234" i="154"/>
  <c r="AE394" i="155" s="1"/>
  <c r="AG234" i="154"/>
  <c r="AG394" i="155" s="1"/>
  <c r="W234" i="154"/>
  <c r="W394" i="155" s="1"/>
  <c r="X234" i="154"/>
  <c r="X394" i="155" s="1"/>
  <c r="AA234" i="154"/>
  <c r="AA394" i="155" s="1"/>
  <c r="AF234" i="154"/>
  <c r="AF394" i="155" s="1"/>
  <c r="W191" i="154"/>
  <c r="W324" i="155" s="1"/>
  <c r="T184" i="154"/>
  <c r="T317" i="155" s="1"/>
  <c r="Y184" i="154"/>
  <c r="Y317" i="155" s="1"/>
  <c r="Z184" i="154"/>
  <c r="Z317" i="155" s="1"/>
  <c r="AF184" i="154"/>
  <c r="AF317" i="155" s="1"/>
  <c r="U184" i="154"/>
  <c r="U317" i="155" s="1"/>
  <c r="AA184" i="154"/>
  <c r="AA317" i="155" s="1"/>
  <c r="AG184" i="154"/>
  <c r="AG317" i="155" s="1"/>
  <c r="AD183" i="154"/>
  <c r="AD316" i="155" s="1"/>
  <c r="AB240" i="154"/>
  <c r="AB400" i="155" s="1"/>
  <c r="T203" i="154"/>
  <c r="T336" i="155" s="1"/>
  <c r="X203" i="154"/>
  <c r="X336" i="155" s="1"/>
  <c r="AB203" i="154"/>
  <c r="AB336" i="155" s="1"/>
  <c r="AF203" i="154"/>
  <c r="AF336" i="155" s="1"/>
  <c r="W201" i="154"/>
  <c r="W334" i="155" s="1"/>
  <c r="AA201" i="154"/>
  <c r="AA334" i="155" s="1"/>
  <c r="AE201" i="154"/>
  <c r="AE334" i="155" s="1"/>
  <c r="V199" i="154"/>
  <c r="V332" i="155" s="1"/>
  <c r="Z199" i="154"/>
  <c r="Z332" i="155" s="1"/>
  <c r="AD199" i="154"/>
  <c r="AD332" i="155" s="1"/>
  <c r="AF194" i="154"/>
  <c r="AF327" i="155" s="1"/>
  <c r="AD191" i="154"/>
  <c r="AD324" i="155" s="1"/>
  <c r="W187" i="154"/>
  <c r="W320" i="155" s="1"/>
  <c r="X184" i="154"/>
  <c r="X317" i="155" s="1"/>
  <c r="AA181" i="154"/>
  <c r="AA314" i="155" s="1"/>
  <c r="AE181" i="154"/>
  <c r="AE314" i="155" s="1"/>
  <c r="U181" i="154"/>
  <c r="U314" i="155" s="1"/>
  <c r="Z181" i="154"/>
  <c r="Z314" i="155" s="1"/>
  <c r="AF181" i="154"/>
  <c r="AF314" i="155" s="1"/>
  <c r="T181" i="154"/>
  <c r="T314" i="155" s="1"/>
  <c r="AG181" i="154"/>
  <c r="AG314" i="155" s="1"/>
  <c r="W180" i="154"/>
  <c r="W313" i="155" s="1"/>
  <c r="AA180" i="154"/>
  <c r="AA313" i="155" s="1"/>
  <c r="AE180" i="154"/>
  <c r="AE313" i="155" s="1"/>
  <c r="Y180" i="154"/>
  <c r="Y313" i="155" s="1"/>
  <c r="V180" i="154"/>
  <c r="V313" i="155" s="1"/>
  <c r="T180" i="154"/>
  <c r="T313" i="155" s="1"/>
  <c r="Z180" i="154"/>
  <c r="Z313" i="155" s="1"/>
  <c r="AF180" i="154"/>
  <c r="AF313" i="155" s="1"/>
  <c r="AC180" i="154"/>
  <c r="AC313" i="155" s="1"/>
  <c r="AD180" i="154"/>
  <c r="AD313" i="155" s="1"/>
  <c r="AA240" i="154"/>
  <c r="AA400" i="155" s="1"/>
  <c r="AF229" i="154"/>
  <c r="AF389" i="155" s="1"/>
  <c r="AB229" i="154"/>
  <c r="AB389" i="155" s="1"/>
  <c r="T229" i="154"/>
  <c r="T389" i="155" s="1"/>
  <c r="AC229" i="154"/>
  <c r="AC389" i="155" s="1"/>
  <c r="X229" i="154"/>
  <c r="X389" i="155" s="1"/>
  <c r="AD229" i="154"/>
  <c r="AD389" i="155" s="1"/>
  <c r="AG229" i="154"/>
  <c r="AG389" i="155" s="1"/>
  <c r="X182" i="154"/>
  <c r="X315" i="155" s="1"/>
  <c r="AG182" i="154"/>
  <c r="AG315" i="155" s="1"/>
  <c r="U182" i="154"/>
  <c r="U315" i="155" s="1"/>
  <c r="Z182" i="154"/>
  <c r="Z315" i="155" s="1"/>
  <c r="AE182" i="154"/>
  <c r="AE315" i="155" s="1"/>
  <c r="AA182" i="154"/>
  <c r="AA315" i="155" s="1"/>
  <c r="V182" i="154"/>
  <c r="V315" i="155" s="1"/>
  <c r="AB182" i="154"/>
  <c r="AB315" i="155" s="1"/>
  <c r="AG178" i="154"/>
  <c r="AG311" i="155" s="1"/>
  <c r="Y238" i="154"/>
  <c r="Y398" i="155" s="1"/>
  <c r="AB238" i="154"/>
  <c r="AB398" i="155" s="1"/>
  <c r="AG238" i="154"/>
  <c r="AG398" i="155" s="1"/>
  <c r="AA238" i="154"/>
  <c r="AA398" i="155" s="1"/>
  <c r="T238" i="154"/>
  <c r="T398" i="155" s="1"/>
  <c r="U238" i="154"/>
  <c r="U398" i="155" s="1"/>
  <c r="V238" i="154"/>
  <c r="V398" i="155" s="1"/>
  <c r="AC238" i="154"/>
  <c r="AC398" i="155" s="1"/>
  <c r="W238" i="154"/>
  <c r="W398" i="155" s="1"/>
  <c r="AD238" i="154"/>
  <c r="AD398" i="155" s="1"/>
  <c r="AF237" i="154"/>
  <c r="AF397" i="155" s="1"/>
  <c r="AB237" i="154"/>
  <c r="AB397" i="155" s="1"/>
  <c r="Y237" i="154"/>
  <c r="Y397" i="155" s="1"/>
  <c r="U237" i="154"/>
  <c r="U397" i="155" s="1"/>
  <c r="V237" i="154"/>
  <c r="V397" i="155" s="1"/>
  <c r="AD237" i="154"/>
  <c r="AD397" i="155" s="1"/>
  <c r="X237" i="154"/>
  <c r="X397" i="155" s="1"/>
  <c r="Y240" i="154"/>
  <c r="Y400" i="155" s="1"/>
  <c r="Z240" i="154"/>
  <c r="Z400" i="155" s="1"/>
  <c r="AG240" i="154"/>
  <c r="AG400" i="155" s="1"/>
  <c r="T183" i="154"/>
  <c r="T316" i="155" s="1"/>
  <c r="X183" i="154"/>
  <c r="X316" i="155" s="1"/>
  <c r="AB183" i="154"/>
  <c r="AB316" i="155" s="1"/>
  <c r="AF183" i="154"/>
  <c r="AF316" i="155" s="1"/>
  <c r="V183" i="154"/>
  <c r="V316" i="155" s="1"/>
  <c r="AE183" i="154"/>
  <c r="AE316" i="155" s="1"/>
  <c r="U183" i="154"/>
  <c r="U316" i="155" s="1"/>
  <c r="Z183" i="154"/>
  <c r="Z316" i="155" s="1"/>
  <c r="AD240" i="154"/>
  <c r="AD400" i="155" s="1"/>
  <c r="AC224" i="154"/>
  <c r="AC384" i="155" s="1"/>
  <c r="Y224" i="154"/>
  <c r="Y384" i="155" s="1"/>
  <c r="AD224" i="154"/>
  <c r="AD384" i="155" s="1"/>
  <c r="U224" i="154"/>
  <c r="U384" i="155" s="1"/>
  <c r="W224" i="154"/>
  <c r="W384" i="155" s="1"/>
  <c r="AF224" i="154"/>
  <c r="AF384" i="155" s="1"/>
  <c r="X224" i="154"/>
  <c r="X384" i="155" s="1"/>
  <c r="AB224" i="154"/>
  <c r="AB384" i="155" s="1"/>
  <c r="V224" i="154"/>
  <c r="V384" i="155" s="1"/>
  <c r="AD186" i="154"/>
  <c r="AD319" i="155" s="1"/>
  <c r="U186" i="154"/>
  <c r="U319" i="155" s="1"/>
  <c r="Z186" i="154"/>
  <c r="Z319" i="155" s="1"/>
  <c r="Y179" i="154"/>
  <c r="Y312" i="155" s="1"/>
  <c r="W240" i="154"/>
  <c r="W400" i="155" s="1"/>
  <c r="W239" i="154"/>
  <c r="W399" i="155" s="1"/>
  <c r="V239" i="154"/>
  <c r="V399" i="155" s="1"/>
  <c r="AA239" i="154"/>
  <c r="AA399" i="155" s="1"/>
  <c r="AG239" i="154"/>
  <c r="AG399" i="155" s="1"/>
  <c r="AA233" i="154"/>
  <c r="AA393" i="155" s="1"/>
  <c r="AB232" i="154"/>
  <c r="AB392" i="155" s="1"/>
  <c r="AG232" i="154"/>
  <c r="AG392" i="155" s="1"/>
  <c r="Y232" i="154"/>
  <c r="Y392" i="155" s="1"/>
  <c r="AD232" i="154"/>
  <c r="AD392" i="155" s="1"/>
  <c r="U232" i="154"/>
  <c r="U392" i="155" s="1"/>
  <c r="Z232" i="154"/>
  <c r="Z392" i="155" s="1"/>
  <c r="AE232" i="154"/>
  <c r="AE392" i="155" s="1"/>
  <c r="W232" i="154"/>
  <c r="W392" i="155" s="1"/>
  <c r="X232" i="154"/>
  <c r="X392" i="155" s="1"/>
  <c r="AF232" i="154"/>
  <c r="AF392" i="155" s="1"/>
  <c r="T232" i="154"/>
  <c r="T392" i="155" s="1"/>
  <c r="AB220" i="154"/>
  <c r="AB380" i="155" s="1"/>
  <c r="X236" i="154"/>
  <c r="X396" i="155" s="1"/>
  <c r="AC236" i="154"/>
  <c r="AC396" i="155" s="1"/>
  <c r="AG236" i="154"/>
  <c r="AG396" i="155" s="1"/>
  <c r="AC231" i="154"/>
  <c r="AC391" i="155" s="1"/>
  <c r="W223" i="154"/>
  <c r="W383" i="155" s="1"/>
  <c r="V223" i="154"/>
  <c r="V383" i="155" s="1"/>
  <c r="AA223" i="154"/>
  <c r="AA383" i="155" s="1"/>
  <c r="AG223" i="154"/>
  <c r="AG383" i="155" s="1"/>
  <c r="AC223" i="154"/>
  <c r="AC383" i="155" s="1"/>
  <c r="Y223" i="154"/>
  <c r="Y383" i="155" s="1"/>
  <c r="AD223" i="154"/>
  <c r="AD383" i="155" s="1"/>
  <c r="Y222" i="154"/>
  <c r="Y382" i="155" s="1"/>
  <c r="AB222" i="154"/>
  <c r="AB382" i="155" s="1"/>
  <c r="AG222" i="154"/>
  <c r="AG382" i="155" s="1"/>
  <c r="X222" i="154"/>
  <c r="X382" i="155" s="1"/>
  <c r="AC222" i="154"/>
  <c r="AC382" i="155" s="1"/>
  <c r="T222" i="154"/>
  <c r="T382" i="155" s="1"/>
  <c r="W222" i="154"/>
  <c r="W382" i="155" s="1"/>
  <c r="AF222" i="154"/>
  <c r="AF382" i="155" s="1"/>
  <c r="AD212" i="154"/>
  <c r="AD372" i="155" s="1"/>
  <c r="AE212" i="154"/>
  <c r="AE372" i="155" s="1"/>
  <c r="X212" i="154"/>
  <c r="X372" i="155" s="1"/>
  <c r="T218" i="154"/>
  <c r="T378" i="155" s="1"/>
  <c r="AC218" i="154"/>
  <c r="AC378" i="155" s="1"/>
  <c r="Y218" i="154"/>
  <c r="Y378" i="155" s="1"/>
  <c r="U218" i="154"/>
  <c r="U378" i="155" s="1"/>
  <c r="W218" i="154"/>
  <c r="W378" i="155" s="1"/>
  <c r="AE218" i="154"/>
  <c r="AE378" i="155" s="1"/>
  <c r="AA218" i="154"/>
  <c r="AA378" i="155" s="1"/>
  <c r="AB216" i="154"/>
  <c r="AB376" i="155" s="1"/>
  <c r="AG216" i="154"/>
  <c r="AG376" i="155" s="1"/>
  <c r="Y216" i="154"/>
  <c r="Y376" i="155" s="1"/>
  <c r="AD216" i="154"/>
  <c r="AD376" i="155" s="1"/>
  <c r="U216" i="154"/>
  <c r="U376" i="155" s="1"/>
  <c r="Z216" i="154"/>
  <c r="Z376" i="155" s="1"/>
  <c r="AE216" i="154"/>
  <c r="AE376" i="155" s="1"/>
  <c r="V216" i="154"/>
  <c r="V376" i="155" s="1"/>
  <c r="AA216" i="154"/>
  <c r="AA376" i="155" s="1"/>
  <c r="AF216" i="154"/>
  <c r="AF376" i="155" s="1"/>
  <c r="U233" i="154"/>
  <c r="U393" i="155" s="1"/>
  <c r="Y233" i="154"/>
  <c r="Y393" i="155" s="1"/>
  <c r="AC233" i="154"/>
  <c r="AC393" i="155" s="1"/>
  <c r="AG233" i="154"/>
  <c r="AG393" i="155" s="1"/>
  <c r="V233" i="154"/>
  <c r="V393" i="155" s="1"/>
  <c r="AE233" i="154"/>
  <c r="AE393" i="155" s="1"/>
  <c r="AD233" i="154"/>
  <c r="AD393" i="155" s="1"/>
  <c r="Z233" i="154"/>
  <c r="Z393" i="155" s="1"/>
  <c r="AB233" i="154"/>
  <c r="AB393" i="155" s="1"/>
  <c r="X228" i="154"/>
  <c r="X388" i="155" s="1"/>
  <c r="AC228" i="154"/>
  <c r="AC388" i="155" s="1"/>
  <c r="Y228" i="154"/>
  <c r="Y388" i="155" s="1"/>
  <c r="W225" i="154"/>
  <c r="W385" i="155" s="1"/>
  <c r="AB225" i="154"/>
  <c r="AB385" i="155" s="1"/>
  <c r="AD225" i="154"/>
  <c r="AD385" i="155" s="1"/>
  <c r="T225" i="154"/>
  <c r="T385" i="155" s="1"/>
  <c r="AG220" i="154"/>
  <c r="AG380" i="155" s="1"/>
  <c r="W220" i="154"/>
  <c r="W380" i="155" s="1"/>
  <c r="Z218" i="154"/>
  <c r="Z378" i="155" s="1"/>
  <c r="Z225" i="154"/>
  <c r="Z385" i="155" s="1"/>
  <c r="V222" i="154"/>
  <c r="V382" i="155" s="1"/>
  <c r="X218" i="154"/>
  <c r="X378" i="155" s="1"/>
  <c r="X216" i="154"/>
  <c r="X376" i="155" s="1"/>
  <c r="T231" i="154"/>
  <c r="T391" i="155" s="1"/>
  <c r="X231" i="154"/>
  <c r="X391" i="155" s="1"/>
  <c r="AB231" i="154"/>
  <c r="AB391" i="155" s="1"/>
  <c r="AF231" i="154"/>
  <c r="AF391" i="155" s="1"/>
  <c r="U231" i="154"/>
  <c r="U391" i="155" s="1"/>
  <c r="AD231" i="154"/>
  <c r="AD391" i="155" s="1"/>
  <c r="Y231" i="154"/>
  <c r="Y391" i="155" s="1"/>
  <c r="AA231" i="154"/>
  <c r="AA391" i="155" s="1"/>
  <c r="AA230" i="154"/>
  <c r="AA390" i="155" s="1"/>
  <c r="AF230" i="154"/>
  <c r="AF390" i="155" s="1"/>
  <c r="T230" i="154"/>
  <c r="T390" i="155" s="1"/>
  <c r="Y230" i="154"/>
  <c r="Y390" i="155" s="1"/>
  <c r="AD230" i="154"/>
  <c r="AD390" i="155" s="1"/>
  <c r="U230" i="154"/>
  <c r="U390" i="155" s="1"/>
  <c r="Z230" i="154"/>
  <c r="Z390" i="155" s="1"/>
  <c r="AE230" i="154"/>
  <c r="AE390" i="155" s="1"/>
  <c r="V230" i="154"/>
  <c r="V390" i="155" s="1"/>
  <c r="AC230" i="154"/>
  <c r="AC390" i="155" s="1"/>
  <c r="X220" i="154"/>
  <c r="X380" i="155" s="1"/>
  <c r="AC220" i="154"/>
  <c r="AC380" i="155" s="1"/>
  <c r="AA220" i="154"/>
  <c r="AA380" i="155" s="1"/>
  <c r="AF220" i="154"/>
  <c r="AF380" i="155" s="1"/>
  <c r="V220" i="154"/>
  <c r="V380" i="155" s="1"/>
  <c r="AD220" i="154"/>
  <c r="AD380" i="155" s="1"/>
  <c r="Z220" i="154"/>
  <c r="Z380" i="155" s="1"/>
  <c r="W216" i="154"/>
  <c r="W376" i="155" s="1"/>
  <c r="T191" i="154"/>
  <c r="T324" i="155" s="1"/>
  <c r="X191" i="154"/>
  <c r="X324" i="155" s="1"/>
  <c r="AB191" i="154"/>
  <c r="AB324" i="155" s="1"/>
  <c r="AF191" i="154"/>
  <c r="AF324" i="155" s="1"/>
  <c r="W189" i="154"/>
  <c r="W322" i="155" s="1"/>
  <c r="AA189" i="154"/>
  <c r="AA322" i="155" s="1"/>
  <c r="AE189" i="154"/>
  <c r="AE322" i="155" s="1"/>
  <c r="W179" i="154"/>
  <c r="W312" i="155" s="1"/>
  <c r="AF179" i="154"/>
  <c r="AF312" i="155" s="1"/>
  <c r="V179" i="154"/>
  <c r="V312" i="155" s="1"/>
  <c r="AB179" i="154"/>
  <c r="AB312" i="155" s="1"/>
  <c r="AG179" i="154"/>
  <c r="AG312" i="155" s="1"/>
  <c r="V236" i="154"/>
  <c r="V396" i="155" s="1"/>
  <c r="W235" i="154"/>
  <c r="W395" i="155" s="1"/>
  <c r="AF235" i="154"/>
  <c r="AF395" i="155" s="1"/>
  <c r="W233" i="154"/>
  <c r="W393" i="155" s="1"/>
  <c r="AG226" i="154"/>
  <c r="AG386" i="155" s="1"/>
  <c r="X226" i="154"/>
  <c r="X386" i="155" s="1"/>
  <c r="AE223" i="154"/>
  <c r="AE383" i="155" s="1"/>
  <c r="U223" i="154"/>
  <c r="U383" i="155" s="1"/>
  <c r="AD222" i="154"/>
  <c r="AD382" i="155" s="1"/>
  <c r="U222" i="154"/>
  <c r="U382" i="155" s="1"/>
  <c r="T220" i="154"/>
  <c r="T380" i="155" s="1"/>
  <c r="AG218" i="154"/>
  <c r="AG378" i="155" s="1"/>
  <c r="V218" i="154"/>
  <c r="V378" i="155" s="1"/>
  <c r="U217" i="154"/>
  <c r="U377" i="155" s="1"/>
  <c r="Y217" i="154"/>
  <c r="Y377" i="155" s="1"/>
  <c r="AC217" i="154"/>
  <c r="AC377" i="155" s="1"/>
  <c r="AG217" i="154"/>
  <c r="AG377" i="155" s="1"/>
  <c r="V217" i="154"/>
  <c r="V377" i="155" s="1"/>
  <c r="AE217" i="154"/>
  <c r="AE377" i="155" s="1"/>
  <c r="AD217" i="154"/>
  <c r="AD377" i="155" s="1"/>
  <c r="Z217" i="154"/>
  <c r="Z377" i="155" s="1"/>
  <c r="AB217" i="154"/>
  <c r="AB377" i="155" s="1"/>
  <c r="W217" i="154"/>
  <c r="W377" i="155" s="1"/>
  <c r="AA217" i="154"/>
  <c r="AA377" i="155" s="1"/>
  <c r="T215" i="154"/>
  <c r="T375" i="155" s="1"/>
  <c r="X215" i="154"/>
  <c r="X375" i="155" s="1"/>
  <c r="AB215" i="154"/>
  <c r="AB375" i="155" s="1"/>
  <c r="AF215" i="154"/>
  <c r="AF375" i="155" s="1"/>
  <c r="U215" i="154"/>
  <c r="U375" i="155" s="1"/>
  <c r="AD215" i="154"/>
  <c r="AD375" i="155" s="1"/>
  <c r="Y215" i="154"/>
  <c r="Y375" i="155" s="1"/>
  <c r="AG215" i="154"/>
  <c r="AG375" i="155" s="1"/>
  <c r="W215" i="154"/>
  <c r="W375" i="155" s="1"/>
  <c r="AE215" i="154"/>
  <c r="AE375" i="155" s="1"/>
  <c r="AA215" i="154"/>
  <c r="AA375" i="155" s="1"/>
  <c r="U185" i="154"/>
  <c r="U318" i="155" s="1"/>
  <c r="Y185" i="154"/>
  <c r="Y318" i="155" s="1"/>
  <c r="AC185" i="154"/>
  <c r="AC318" i="155" s="1"/>
  <c r="AG185" i="154"/>
  <c r="AG318" i="155" s="1"/>
  <c r="V178" i="154"/>
  <c r="V311" i="155" s="1"/>
  <c r="Z178" i="154"/>
  <c r="Z311" i="155" s="1"/>
  <c r="AD178" i="154"/>
  <c r="AD311" i="155" s="1"/>
  <c r="Y178" i="154"/>
  <c r="Y311" i="155" s="1"/>
  <c r="W219" i="154"/>
  <c r="W379" i="155" s="1"/>
  <c r="AF219" i="154"/>
  <c r="AF379" i="155" s="1"/>
  <c r="AE219" i="154"/>
  <c r="AE379" i="155" s="1"/>
  <c r="AA219" i="154"/>
  <c r="AA379" i="155" s="1"/>
  <c r="AA214" i="154"/>
  <c r="AA374" i="155" s="1"/>
  <c r="AF214" i="154"/>
  <c r="AF374" i="155" s="1"/>
  <c r="T214" i="154"/>
  <c r="T374" i="155" s="1"/>
  <c r="Y214" i="154"/>
  <c r="Y374" i="155" s="1"/>
  <c r="AD214" i="154"/>
  <c r="AD374" i="155" s="1"/>
  <c r="U214" i="154"/>
  <c r="U374" i="155" s="1"/>
  <c r="Z214" i="154"/>
  <c r="Z374" i="155" s="1"/>
  <c r="AE214" i="154"/>
  <c r="AE374" i="155" s="1"/>
  <c r="V214" i="154"/>
  <c r="V374" i="155" s="1"/>
  <c r="AB214" i="154"/>
  <c r="AB374" i="155" s="1"/>
  <c r="AG214" i="154"/>
  <c r="AG374" i="155" s="1"/>
  <c r="W212" i="154"/>
  <c r="W372" i="155" s="1"/>
  <c r="AA212" i="154"/>
  <c r="AA372" i="155" s="1"/>
  <c r="Z212" i="154"/>
  <c r="Z372" i="155" s="1"/>
  <c r="V212" i="154"/>
  <c r="V372" i="155" s="1"/>
  <c r="AF212" i="154"/>
  <c r="AF372" i="155" s="1"/>
  <c r="T212" i="154"/>
  <c r="T372" i="155" s="1"/>
  <c r="U212" i="154"/>
  <c r="U372" i="155" s="1"/>
  <c r="AB212" i="154"/>
  <c r="AB372" i="155" s="1"/>
  <c r="AG212" i="154"/>
  <c r="AG372" i="155" s="1"/>
  <c r="AC212" i="154"/>
  <c r="AC372" i="155" s="1"/>
  <c r="T271" i="154"/>
  <c r="T458" i="155" s="1"/>
  <c r="AB271" i="154"/>
  <c r="AB458" i="155" s="1"/>
  <c r="U271" i="154"/>
  <c r="U458" i="155" s="1"/>
  <c r="AC271" i="154"/>
  <c r="AC458" i="155" s="1"/>
  <c r="X271" i="154"/>
  <c r="X458" i="155" s="1"/>
  <c r="AE271" i="154"/>
  <c r="AE458" i="155" s="1"/>
  <c r="W268" i="154"/>
  <c r="W455" i="155" s="1"/>
  <c r="AF268" i="154"/>
  <c r="AF455" i="155" s="1"/>
  <c r="AB268" i="154"/>
  <c r="AB455" i="155" s="1"/>
  <c r="AG268" i="154"/>
  <c r="AG455" i="155" s="1"/>
  <c r="X268" i="154"/>
  <c r="X455" i="155" s="1"/>
  <c r="AD268" i="154"/>
  <c r="AD455" i="155" s="1"/>
  <c r="AG261" i="154"/>
  <c r="AG448" i="155" s="1"/>
  <c r="W229" i="154"/>
  <c r="W389" i="155" s="1"/>
  <c r="AA229" i="154"/>
  <c r="AA389" i="155" s="1"/>
  <c r="AE229" i="154"/>
  <c r="AE389" i="155" s="1"/>
  <c r="Y229" i="154"/>
  <c r="Y389" i="155" s="1"/>
  <c r="W228" i="154"/>
  <c r="W388" i="155" s="1"/>
  <c r="AF228" i="154"/>
  <c r="AF388" i="155" s="1"/>
  <c r="W213" i="154"/>
  <c r="W373" i="155" s="1"/>
  <c r="AA213" i="154"/>
  <c r="AA373" i="155" s="1"/>
  <c r="AE213" i="154"/>
  <c r="AE373" i="155" s="1"/>
  <c r="Y213" i="154"/>
  <c r="Y373" i="155" s="1"/>
  <c r="V273" i="154"/>
  <c r="V460" i="155" s="1"/>
  <c r="AF273" i="154"/>
  <c r="AF460" i="155" s="1"/>
  <c r="V272" i="154"/>
  <c r="V459" i="155" s="1"/>
  <c r="AA270" i="154"/>
  <c r="AA457" i="155" s="1"/>
  <c r="AE268" i="154"/>
  <c r="AE455" i="155" s="1"/>
  <c r="Y268" i="154"/>
  <c r="Y455" i="155" s="1"/>
  <c r="AC265" i="154"/>
  <c r="AC452" i="155" s="1"/>
  <c r="T265" i="154"/>
  <c r="T452" i="155" s="1"/>
  <c r="U265" i="154"/>
  <c r="U452" i="155" s="1"/>
  <c r="AA265" i="154"/>
  <c r="AA452" i="155" s="1"/>
  <c r="AG265" i="154"/>
  <c r="AG452" i="155" s="1"/>
  <c r="Z261" i="154"/>
  <c r="Z448" i="155" s="1"/>
  <c r="V229" i="154"/>
  <c r="V389" i="155" s="1"/>
  <c r="AG228" i="154"/>
  <c r="AG388" i="155" s="1"/>
  <c r="AB228" i="154"/>
  <c r="AB388" i="155" s="1"/>
  <c r="V228" i="154"/>
  <c r="V388" i="155" s="1"/>
  <c r="V227" i="154"/>
  <c r="V387" i="155" s="1"/>
  <c r="Z227" i="154"/>
  <c r="Z387" i="155" s="1"/>
  <c r="AD227" i="154"/>
  <c r="AD387" i="155" s="1"/>
  <c r="Y227" i="154"/>
  <c r="Y387" i="155" s="1"/>
  <c r="AA226" i="154"/>
  <c r="AA386" i="155" s="1"/>
  <c r="U225" i="154"/>
  <c r="U385" i="155" s="1"/>
  <c r="Y225" i="154"/>
  <c r="Y385" i="155" s="1"/>
  <c r="AC225" i="154"/>
  <c r="AC385" i="155" s="1"/>
  <c r="AG225" i="154"/>
  <c r="AG385" i="155" s="1"/>
  <c r="X225" i="154"/>
  <c r="X385" i="155" s="1"/>
  <c r="Z224" i="154"/>
  <c r="Z384" i="155" s="1"/>
  <c r="AE220" i="154"/>
  <c r="AE380" i="155" s="1"/>
  <c r="V213" i="154"/>
  <c r="V373" i="155" s="1"/>
  <c r="AF270" i="154"/>
  <c r="AF457" i="155" s="1"/>
  <c r="AB269" i="154"/>
  <c r="AB456" i="155" s="1"/>
  <c r="AB265" i="154"/>
  <c r="AB452" i="155" s="1"/>
  <c r="Y260" i="154"/>
  <c r="Y447" i="155" s="1"/>
  <c r="T272" i="154"/>
  <c r="T459" i="155" s="1"/>
  <c r="AC272" i="154"/>
  <c r="AC459" i="155" s="1"/>
  <c r="Y272" i="154"/>
  <c r="Y459" i="155" s="1"/>
  <c r="U272" i="154"/>
  <c r="U459" i="155" s="1"/>
  <c r="AA272" i="154"/>
  <c r="AA459" i="155" s="1"/>
  <c r="X270" i="154"/>
  <c r="X457" i="155" s="1"/>
  <c r="AG270" i="154"/>
  <c r="AG457" i="155" s="1"/>
  <c r="T270" i="154"/>
  <c r="T457" i="155" s="1"/>
  <c r="AC270" i="154"/>
  <c r="AC457" i="155" s="1"/>
  <c r="AB270" i="154"/>
  <c r="AB457" i="155" s="1"/>
  <c r="AC268" i="154"/>
  <c r="AC455" i="155" s="1"/>
  <c r="U268" i="154"/>
  <c r="U455" i="155" s="1"/>
  <c r="AE266" i="154"/>
  <c r="AE453" i="155" s="1"/>
  <c r="Y236" i="154"/>
  <c r="Y396" i="155" s="1"/>
  <c r="Z229" i="154"/>
  <c r="Z389" i="155" s="1"/>
  <c r="U229" i="154"/>
  <c r="U389" i="155" s="1"/>
  <c r="Z228" i="154"/>
  <c r="Z388" i="155" s="1"/>
  <c r="U228" i="154"/>
  <c r="U388" i="155" s="1"/>
  <c r="V226" i="154"/>
  <c r="V386" i="155" s="1"/>
  <c r="AF225" i="154"/>
  <c r="AF385" i="155" s="1"/>
  <c r="AA225" i="154"/>
  <c r="AA385" i="155" s="1"/>
  <c r="V225" i="154"/>
  <c r="V385" i="155" s="1"/>
  <c r="AG224" i="154"/>
  <c r="AG384" i="155" s="1"/>
  <c r="Y220" i="154"/>
  <c r="Y380" i="155" s="1"/>
  <c r="Z213" i="154"/>
  <c r="Z373" i="155" s="1"/>
  <c r="U213" i="154"/>
  <c r="U373" i="155" s="1"/>
  <c r="AF272" i="154"/>
  <c r="AF459" i="155" s="1"/>
  <c r="AE270" i="154"/>
  <c r="AE457" i="155" s="1"/>
  <c r="AA268" i="154"/>
  <c r="AA455" i="155" s="1"/>
  <c r="AD261" i="154"/>
  <c r="AD448" i="155" s="1"/>
  <c r="Y261" i="154"/>
  <c r="Y448" i="155" s="1"/>
  <c r="AE261" i="154"/>
  <c r="AE448" i="155" s="1"/>
  <c r="U261" i="154"/>
  <c r="U448" i="155" s="1"/>
  <c r="AA261" i="154"/>
  <c r="AA448" i="155" s="1"/>
  <c r="X272" i="154"/>
  <c r="X459" i="155" s="1"/>
  <c r="W270" i="154"/>
  <c r="W457" i="155" s="1"/>
  <c r="U269" i="154"/>
  <c r="U456" i="155" s="1"/>
  <c r="Y269" i="154"/>
  <c r="Y456" i="155" s="1"/>
  <c r="AC269" i="154"/>
  <c r="AC456" i="155" s="1"/>
  <c r="AG269" i="154"/>
  <c r="AG456" i="155" s="1"/>
  <c r="Z269" i="154"/>
  <c r="Z456" i="155" s="1"/>
  <c r="V269" i="154"/>
  <c r="V456" i="155" s="1"/>
  <c r="AE269" i="154"/>
  <c r="AE456" i="155" s="1"/>
  <c r="T269" i="154"/>
  <c r="T456" i="155" s="1"/>
  <c r="AA269" i="154"/>
  <c r="AA456" i="155" s="1"/>
  <c r="AB266" i="154"/>
  <c r="AB453" i="155" s="1"/>
  <c r="V266" i="154"/>
  <c r="V453" i="155" s="1"/>
  <c r="W266" i="154"/>
  <c r="W453" i="155" s="1"/>
  <c r="T266" i="154"/>
  <c r="T453" i="155" s="1"/>
  <c r="AA266" i="154"/>
  <c r="AA453" i="155" s="1"/>
  <c r="Y265" i="154"/>
  <c r="Y452" i="155" s="1"/>
  <c r="W260" i="154"/>
  <c r="W447" i="155" s="1"/>
  <c r="U260" i="154"/>
  <c r="U447" i="155" s="1"/>
  <c r="AA260" i="154"/>
  <c r="AA447" i="155" s="1"/>
  <c r="AG260" i="154"/>
  <c r="AG447" i="155" s="1"/>
  <c r="AB260" i="154"/>
  <c r="AB447" i="155" s="1"/>
  <c r="AC260" i="154"/>
  <c r="AC447" i="155" s="1"/>
  <c r="T260" i="154"/>
  <c r="T447" i="155" s="1"/>
  <c r="AE260" i="154"/>
  <c r="AE447" i="155" s="1"/>
  <c r="X259" i="154"/>
  <c r="X446" i="155" s="1"/>
  <c r="W262" i="154"/>
  <c r="W449" i="155" s="1"/>
  <c r="AA262" i="154"/>
  <c r="AA449" i="155" s="1"/>
  <c r="AE262" i="154"/>
  <c r="AE449" i="155" s="1"/>
  <c r="AB262" i="154"/>
  <c r="AB449" i="155" s="1"/>
  <c r="T262" i="154"/>
  <c r="T449" i="155" s="1"/>
  <c r="Z262" i="154"/>
  <c r="Z449" i="155" s="1"/>
  <c r="AF262" i="154"/>
  <c r="AF449" i="155" s="1"/>
  <c r="U262" i="154"/>
  <c r="U449" i="155" s="1"/>
  <c r="AG262" i="154"/>
  <c r="AG449" i="155" s="1"/>
  <c r="T259" i="154"/>
  <c r="T446" i="155" s="1"/>
  <c r="Z259" i="154"/>
  <c r="Z446" i="155" s="1"/>
  <c r="AF259" i="154"/>
  <c r="AF446" i="155" s="1"/>
  <c r="U259" i="154"/>
  <c r="U446" i="155" s="1"/>
  <c r="AG259" i="154"/>
  <c r="AG446" i="155" s="1"/>
  <c r="T239" i="154"/>
  <c r="T399" i="155" s="1"/>
  <c r="X239" i="154"/>
  <c r="X399" i="155" s="1"/>
  <c r="AB239" i="154"/>
  <c r="AB399" i="155" s="1"/>
  <c r="AF239" i="154"/>
  <c r="AF399" i="155" s="1"/>
  <c r="W237" i="154"/>
  <c r="W397" i="155" s="1"/>
  <c r="AA237" i="154"/>
  <c r="AA397" i="155" s="1"/>
  <c r="AE237" i="154"/>
  <c r="AE397" i="155" s="1"/>
  <c r="V235" i="154"/>
  <c r="V395" i="155" s="1"/>
  <c r="Z235" i="154"/>
  <c r="Z395" i="155" s="1"/>
  <c r="AD235" i="154"/>
  <c r="AD395" i="155" s="1"/>
  <c r="T223" i="154"/>
  <c r="T383" i="155" s="1"/>
  <c r="X223" i="154"/>
  <c r="X383" i="155" s="1"/>
  <c r="AB223" i="154"/>
  <c r="AB383" i="155" s="1"/>
  <c r="AF223" i="154"/>
  <c r="AF383" i="155" s="1"/>
  <c r="W221" i="154"/>
  <c r="W381" i="155" s="1"/>
  <c r="AA221" i="154"/>
  <c r="AA381" i="155" s="1"/>
  <c r="AE221" i="154"/>
  <c r="AE381" i="155" s="1"/>
  <c r="V219" i="154"/>
  <c r="V379" i="155" s="1"/>
  <c r="Z219" i="154"/>
  <c r="Z379" i="155" s="1"/>
  <c r="AD219" i="154"/>
  <c r="AD379" i="155" s="1"/>
  <c r="AA271" i="154"/>
  <c r="AA458" i="155" s="1"/>
  <c r="W271" i="154"/>
  <c r="W458" i="155" s="1"/>
  <c r="AF271" i="154"/>
  <c r="AF458" i="155" s="1"/>
  <c r="X262" i="154"/>
  <c r="X449" i="155" s="1"/>
  <c r="AC259" i="154"/>
  <c r="AC446" i="155" s="1"/>
  <c r="U256" i="154"/>
  <c r="U443" i="155" s="1"/>
  <c r="V256" i="154"/>
  <c r="V443" i="155" s="1"/>
  <c r="AC256" i="154"/>
  <c r="AC443" i="155" s="1"/>
  <c r="AD256" i="154"/>
  <c r="AD443" i="155" s="1"/>
  <c r="W256" i="154"/>
  <c r="W443" i="155" s="1"/>
  <c r="AE256" i="154"/>
  <c r="AE443" i="155" s="1"/>
  <c r="Y256" i="154"/>
  <c r="Y443" i="155" s="1"/>
  <c r="W267" i="154"/>
  <c r="W454" i="155" s="1"/>
  <c r="AB267" i="154"/>
  <c r="AB454" i="155" s="1"/>
  <c r="AG267" i="154"/>
  <c r="AG454" i="155" s="1"/>
  <c r="U263" i="154"/>
  <c r="U450" i="155" s="1"/>
  <c r="Y263" i="154"/>
  <c r="Y450" i="155" s="1"/>
  <c r="AC263" i="154"/>
  <c r="AC450" i="155" s="1"/>
  <c r="AG263" i="154"/>
  <c r="AG450" i="155" s="1"/>
  <c r="AB263" i="154"/>
  <c r="AB450" i="155" s="1"/>
  <c r="AA263" i="154"/>
  <c r="AA450" i="155" s="1"/>
  <c r="V263" i="154"/>
  <c r="V450" i="155" s="1"/>
  <c r="W263" i="154"/>
  <c r="W450" i="155" s="1"/>
  <c r="AB259" i="154"/>
  <c r="AB446" i="155" s="1"/>
  <c r="T257" i="154"/>
  <c r="T444" i="155" s="1"/>
  <c r="X257" i="154"/>
  <c r="X444" i="155" s="1"/>
  <c r="AB257" i="154"/>
  <c r="AB444" i="155" s="1"/>
  <c r="AF257" i="154"/>
  <c r="AF444" i="155" s="1"/>
  <c r="V257" i="154"/>
  <c r="V444" i="155" s="1"/>
  <c r="Z257" i="154"/>
  <c r="Z444" i="155" s="1"/>
  <c r="AD257" i="154"/>
  <c r="AD444" i="155" s="1"/>
  <c r="AA257" i="154"/>
  <c r="AA444" i="155" s="1"/>
  <c r="U257" i="154"/>
  <c r="U444" i="155" s="1"/>
  <c r="AC257" i="154"/>
  <c r="AC444" i="155" s="1"/>
  <c r="W257" i="154"/>
  <c r="W444" i="155" s="1"/>
  <c r="AE257" i="154"/>
  <c r="AE444" i="155" s="1"/>
  <c r="X250" i="154"/>
  <c r="X437" i="155" s="1"/>
  <c r="AE250" i="154"/>
  <c r="AE437" i="155" s="1"/>
  <c r="V250" i="154"/>
  <c r="V437" i="155" s="1"/>
  <c r="AB250" i="154"/>
  <c r="AB437" i="155" s="1"/>
  <c r="W250" i="154"/>
  <c r="W437" i="155" s="1"/>
  <c r="AG211" i="154"/>
  <c r="AG371" i="155" s="1"/>
  <c r="W273" i="154"/>
  <c r="W460" i="155" s="1"/>
  <c r="AA273" i="154"/>
  <c r="AA460" i="155" s="1"/>
  <c r="AE273" i="154"/>
  <c r="AE460" i="155" s="1"/>
  <c r="V271" i="154"/>
  <c r="V458" i="155" s="1"/>
  <c r="Z271" i="154"/>
  <c r="Z458" i="155" s="1"/>
  <c r="AD271" i="154"/>
  <c r="AD458" i="155" s="1"/>
  <c r="V268" i="154"/>
  <c r="V455" i="155" s="1"/>
  <c r="T268" i="154"/>
  <c r="T455" i="155" s="1"/>
  <c r="V267" i="154"/>
  <c r="V454" i="155" s="1"/>
  <c r="AE267" i="154"/>
  <c r="AE454" i="155" s="1"/>
  <c r="Z264" i="154"/>
  <c r="Z451" i="155" s="1"/>
  <c r="T261" i="154"/>
  <c r="T448" i="155" s="1"/>
  <c r="X261" i="154"/>
  <c r="X448" i="155" s="1"/>
  <c r="AB261" i="154"/>
  <c r="AB448" i="155" s="1"/>
  <c r="AF261" i="154"/>
  <c r="AF448" i="155" s="1"/>
  <c r="W261" i="154"/>
  <c r="W448" i="155" s="1"/>
  <c r="AF258" i="154"/>
  <c r="AF445" i="155" s="1"/>
  <c r="Z258" i="154"/>
  <c r="Z445" i="155" s="1"/>
  <c r="AA253" i="154"/>
  <c r="AA440" i="155" s="1"/>
  <c r="AG253" i="154"/>
  <c r="AG440" i="155" s="1"/>
  <c r="AE253" i="154"/>
  <c r="AE440" i="155" s="1"/>
  <c r="Y253" i="154"/>
  <c r="Y440" i="155" s="1"/>
  <c r="AD250" i="154"/>
  <c r="AD437" i="155" s="1"/>
  <c r="Y248" i="154"/>
  <c r="Y435" i="155" s="1"/>
  <c r="AE264" i="154"/>
  <c r="AE451" i="155" s="1"/>
  <c r="AA250" i="154"/>
  <c r="AA437" i="155" s="1"/>
  <c r="T264" i="154"/>
  <c r="T451" i="155" s="1"/>
  <c r="X264" i="154"/>
  <c r="X451" i="155" s="1"/>
  <c r="AB264" i="154"/>
  <c r="AB451" i="155" s="1"/>
  <c r="AF264" i="154"/>
  <c r="AF451" i="155" s="1"/>
  <c r="W264" i="154"/>
  <c r="W451" i="155" s="1"/>
  <c r="W255" i="154"/>
  <c r="W442" i="155" s="1"/>
  <c r="AA255" i="154"/>
  <c r="AA442" i="155" s="1"/>
  <c r="AE255" i="154"/>
  <c r="AE442" i="155" s="1"/>
  <c r="U255" i="154"/>
  <c r="U442" i="155" s="1"/>
  <c r="Y255" i="154"/>
  <c r="Y442" i="155" s="1"/>
  <c r="AC255" i="154"/>
  <c r="AC442" i="155" s="1"/>
  <c r="AG255" i="154"/>
  <c r="AG442" i="155" s="1"/>
  <c r="AB255" i="154"/>
  <c r="AB442" i="155" s="1"/>
  <c r="Z250" i="154"/>
  <c r="Z437" i="155" s="1"/>
  <c r="W247" i="154"/>
  <c r="W434" i="155" s="1"/>
  <c r="AA247" i="154"/>
  <c r="AA434" i="155" s="1"/>
  <c r="AE247" i="154"/>
  <c r="AE434" i="155" s="1"/>
  <c r="U247" i="154"/>
  <c r="U434" i="155" s="1"/>
  <c r="Y247" i="154"/>
  <c r="Y434" i="155" s="1"/>
  <c r="AC247" i="154"/>
  <c r="AC434" i="155" s="1"/>
  <c r="AG247" i="154"/>
  <c r="AG434" i="155" s="1"/>
  <c r="AB247" i="154"/>
  <c r="AB434" i="155" s="1"/>
  <c r="AF247" i="154"/>
  <c r="AF434" i="155" s="1"/>
  <c r="T247" i="154"/>
  <c r="T434" i="155" s="1"/>
  <c r="Z247" i="154"/>
  <c r="Z434" i="155" s="1"/>
  <c r="Z248" i="154"/>
  <c r="Z435" i="155" s="1"/>
  <c r="T250" i="154"/>
  <c r="T437" i="155" s="1"/>
  <c r="AD247" i="154"/>
  <c r="AD434" i="155" s="1"/>
  <c r="V253" i="154"/>
  <c r="V440" i="155" s="1"/>
  <c r="Z253" i="154"/>
  <c r="Z440" i="155" s="1"/>
  <c r="AD253" i="154"/>
  <c r="AD440" i="155" s="1"/>
  <c r="T253" i="154"/>
  <c r="T440" i="155" s="1"/>
  <c r="X253" i="154"/>
  <c r="X440" i="155" s="1"/>
  <c r="AB253" i="154"/>
  <c r="AB440" i="155" s="1"/>
  <c r="AF253" i="154"/>
  <c r="AF440" i="155" s="1"/>
  <c r="AG249" i="154"/>
  <c r="AG436" i="155" s="1"/>
  <c r="AC248" i="154"/>
  <c r="AC435" i="155" s="1"/>
  <c r="AD246" i="154"/>
  <c r="AD433" i="155" s="1"/>
  <c r="X246" i="154"/>
  <c r="X433" i="155" s="1"/>
  <c r="W246" i="154"/>
  <c r="W433" i="155" s="1"/>
  <c r="AB252" i="154"/>
  <c r="AB439" i="155" s="1"/>
  <c r="U252" i="154"/>
  <c r="U439" i="155" s="1"/>
  <c r="V248" i="154"/>
  <c r="V435" i="155" s="1"/>
  <c r="U245" i="154"/>
  <c r="U432" i="155" s="1"/>
  <c r="U266" i="154"/>
  <c r="U453" i="155" s="1"/>
  <c r="V265" i="154"/>
  <c r="V452" i="155" s="1"/>
  <c r="Z265" i="154"/>
  <c r="Z452" i="155" s="1"/>
  <c r="AD265" i="154"/>
  <c r="AD452" i="155" s="1"/>
  <c r="V260" i="154"/>
  <c r="V447" i="155" s="1"/>
  <c r="Z260" i="154"/>
  <c r="Z447" i="155" s="1"/>
  <c r="AD260" i="154"/>
  <c r="AD447" i="155" s="1"/>
  <c r="W259" i="154"/>
  <c r="W446" i="155" s="1"/>
  <c r="AA259" i="154"/>
  <c r="AA446" i="155" s="1"/>
  <c r="AE259" i="154"/>
  <c r="AE446" i="155" s="1"/>
  <c r="U258" i="154"/>
  <c r="U445" i="155" s="1"/>
  <c r="T256" i="154"/>
  <c r="T443" i="155" s="1"/>
  <c r="X256" i="154"/>
  <c r="X443" i="155" s="1"/>
  <c r="AB256" i="154"/>
  <c r="AB443" i="155" s="1"/>
  <c r="AF256" i="154"/>
  <c r="AF443" i="155" s="1"/>
  <c r="AG252" i="154"/>
  <c r="AG439" i="155" s="1"/>
  <c r="U251" i="154"/>
  <c r="U438" i="155" s="1"/>
  <c r="Y251" i="154"/>
  <c r="Y438" i="155" s="1"/>
  <c r="AC251" i="154"/>
  <c r="AC438" i="155" s="1"/>
  <c r="AG251" i="154"/>
  <c r="AG438" i="155" s="1"/>
  <c r="W251" i="154"/>
  <c r="W438" i="155" s="1"/>
  <c r="AA251" i="154"/>
  <c r="AA438" i="155" s="1"/>
  <c r="AE251" i="154"/>
  <c r="AE438" i="155" s="1"/>
  <c r="AE249" i="154"/>
  <c r="AE436" i="155" s="1"/>
  <c r="T249" i="154"/>
  <c r="T436" i="155" s="1"/>
  <c r="X249" i="154"/>
  <c r="X436" i="155" s="1"/>
  <c r="AB249" i="154"/>
  <c r="AB436" i="155" s="1"/>
  <c r="AF249" i="154"/>
  <c r="AF436" i="155" s="1"/>
  <c r="V249" i="154"/>
  <c r="V436" i="155" s="1"/>
  <c r="Z249" i="154"/>
  <c r="Z436" i="155" s="1"/>
  <c r="AD249" i="154"/>
  <c r="AD436" i="155" s="1"/>
  <c r="AA248" i="154"/>
  <c r="AA435" i="155" s="1"/>
  <c r="U248" i="154"/>
  <c r="U435" i="155" s="1"/>
  <c r="AC246" i="154"/>
  <c r="AC433" i="155" s="1"/>
  <c r="AG245" i="154"/>
  <c r="AG432" i="155" s="1"/>
  <c r="Y245" i="154"/>
  <c r="Y432" i="155" s="1"/>
  <c r="V245" i="154"/>
  <c r="V432" i="155" s="1"/>
  <c r="Z245" i="154"/>
  <c r="Z432" i="155" s="1"/>
  <c r="AD245" i="154"/>
  <c r="AD432" i="155" s="1"/>
  <c r="T245" i="154"/>
  <c r="T432" i="155" s="1"/>
  <c r="X245" i="154"/>
  <c r="X432" i="155" s="1"/>
  <c r="AB245" i="154"/>
  <c r="AB432" i="155" s="1"/>
  <c r="AF245" i="154"/>
  <c r="AF432" i="155" s="1"/>
  <c r="AE245" i="154"/>
  <c r="AE432" i="155" s="1"/>
  <c r="V252" i="154"/>
  <c r="V439" i="155" s="1"/>
  <c r="Z252" i="154"/>
  <c r="Z439" i="155" s="1"/>
  <c r="AD252" i="154"/>
  <c r="AD439" i="155" s="1"/>
  <c r="U250" i="154"/>
  <c r="U437" i="155" s="1"/>
  <c r="T248" i="154"/>
  <c r="T435" i="155" s="1"/>
  <c r="X248" i="154"/>
  <c r="X435" i="155" s="1"/>
  <c r="AB248" i="154"/>
  <c r="AB435" i="155" s="1"/>
  <c r="AF248" i="154"/>
  <c r="AF435" i="155" s="1"/>
  <c r="AD248" i="154"/>
  <c r="AD435" i="155" s="1"/>
  <c r="W248" i="154"/>
  <c r="W435" i="155" s="1"/>
  <c r="AC245" i="154"/>
  <c r="AC432" i="155" s="1"/>
  <c r="AB244" i="154"/>
  <c r="AB431" i="155" s="1"/>
  <c r="T244" i="154"/>
  <c r="T431" i="155" s="1"/>
  <c r="AG266" i="154"/>
  <c r="AG453" i="155" s="1"/>
  <c r="AC266" i="154"/>
  <c r="AC453" i="155" s="1"/>
  <c r="Y266" i="154"/>
  <c r="Y453" i="155" s="1"/>
  <c r="AG258" i="154"/>
  <c r="AG445" i="155" s="1"/>
  <c r="AC258" i="154"/>
  <c r="AC445" i="155" s="1"/>
  <c r="Y258" i="154"/>
  <c r="Y445" i="155" s="1"/>
  <c r="AE254" i="154"/>
  <c r="AE441" i="155" s="1"/>
  <c r="AA254" i="154"/>
  <c r="AA441" i="155" s="1"/>
  <c r="AG250" i="154"/>
  <c r="AG437" i="155" s="1"/>
  <c r="AC250" i="154"/>
  <c r="AC437" i="155" s="1"/>
  <c r="Y250" i="154"/>
  <c r="Y437" i="155" s="1"/>
  <c r="AE246" i="154"/>
  <c r="AE433" i="155" s="1"/>
  <c r="AA246" i="154"/>
  <c r="AA433" i="155" s="1"/>
  <c r="AD244" i="154"/>
  <c r="AD431" i="155" s="1"/>
  <c r="Z244" i="154"/>
  <c r="Z431" i="155" s="1"/>
  <c r="AJ176" i="155"/>
  <c r="AG104" i="155"/>
  <c r="AG224" i="155"/>
  <c r="AI41" i="155"/>
  <c r="AK71" i="155"/>
  <c r="AG71" i="155"/>
  <c r="AH12" i="155"/>
  <c r="AI71" i="155"/>
  <c r="AK245" i="154" l="1"/>
  <c r="G432" i="155"/>
  <c r="AH245" i="154"/>
  <c r="AH432" i="155" s="1"/>
  <c r="AA510" i="165"/>
  <c r="T510" i="165"/>
  <c r="X510" i="165"/>
  <c r="AA532" i="165"/>
  <c r="AB532" i="165"/>
  <c r="Y532" i="165"/>
  <c r="AD532" i="165"/>
  <c r="AG516" i="165"/>
  <c r="Z516" i="165"/>
  <c r="AB516" i="165"/>
  <c r="AC516" i="165"/>
  <c r="T516" i="165"/>
  <c r="X516" i="165"/>
  <c r="V516" i="165"/>
  <c r="AF516" i="165"/>
  <c r="AF505" i="165"/>
  <c r="AJ505" i="165"/>
  <c r="T505" i="165"/>
  <c r="AK505" i="165"/>
  <c r="Y505" i="165"/>
  <c r="AI505" i="165"/>
  <c r="AH505" i="165"/>
  <c r="U505" i="165"/>
  <c r="AB505" i="165"/>
  <c r="AG505" i="165"/>
  <c r="X505" i="165"/>
  <c r="AA505" i="165"/>
  <c r="X497" i="165"/>
  <c r="T497" i="165"/>
  <c r="AC497" i="165"/>
  <c r="U497" i="165"/>
  <c r="AI497" i="165"/>
  <c r="AH497" i="165"/>
  <c r="AB497" i="165"/>
  <c r="AJ497" i="165"/>
  <c r="Z497" i="165"/>
  <c r="AE497" i="165"/>
  <c r="AG489" i="165"/>
  <c r="T489" i="165"/>
  <c r="AD489" i="165"/>
  <c r="W489" i="165"/>
  <c r="U489" i="165"/>
  <c r="AC489" i="165"/>
  <c r="AK489" i="165"/>
  <c r="AE489" i="165"/>
  <c r="AB489" i="165"/>
  <c r="AH489" i="165"/>
  <c r="V489" i="165"/>
  <c r="AA489" i="165"/>
  <c r="AK481" i="165"/>
  <c r="T481" i="165"/>
  <c r="AG481" i="165"/>
  <c r="AC481" i="165"/>
  <c r="Z481" i="165"/>
  <c r="AD481" i="165"/>
  <c r="AI481" i="165"/>
  <c r="W481" i="165"/>
  <c r="AE481" i="165"/>
  <c r="AB481" i="165"/>
  <c r="AA481" i="165"/>
  <c r="AJ481" i="165"/>
  <c r="AF481" i="165"/>
  <c r="V481" i="165"/>
  <c r="AG469" i="165"/>
  <c r="AC469" i="165"/>
  <c r="AI469" i="165"/>
  <c r="AH469" i="165"/>
  <c r="AJ469" i="165"/>
  <c r="AK469" i="165"/>
  <c r="Z469" i="165"/>
  <c r="AB461" i="165"/>
  <c r="AH461" i="165"/>
  <c r="AC461" i="165"/>
  <c r="AI461" i="165"/>
  <c r="X461" i="165"/>
  <c r="AG461" i="165"/>
  <c r="AK461" i="165"/>
  <c r="T453" i="165"/>
  <c r="AH453" i="165"/>
  <c r="AJ453" i="165"/>
  <c r="AG453" i="165"/>
  <c r="AI453" i="165"/>
  <c r="AG445" i="165"/>
  <c r="AK445" i="165"/>
  <c r="AF445" i="165"/>
  <c r="AH445" i="165"/>
  <c r="AK434" i="165"/>
  <c r="AF434" i="165"/>
  <c r="AJ434" i="165"/>
  <c r="AH434" i="165"/>
  <c r="AI434" i="165"/>
  <c r="AJ426" i="165"/>
  <c r="AF426" i="165"/>
  <c r="AK426" i="165"/>
  <c r="AH426" i="165"/>
  <c r="AI426" i="165"/>
  <c r="AG426" i="165"/>
  <c r="AI423" i="165"/>
  <c r="AG423" i="165"/>
  <c r="AH418" i="165"/>
  <c r="AI418" i="165"/>
  <c r="AJ418" i="165"/>
  <c r="AK399" i="165"/>
  <c r="AG399" i="165"/>
  <c r="AH399" i="165"/>
  <c r="AI399" i="165"/>
  <c r="AK391" i="165"/>
  <c r="AJ391" i="165"/>
  <c r="AI391" i="165"/>
  <c r="AH391" i="165"/>
  <c r="AG391" i="165"/>
  <c r="AK383" i="165"/>
  <c r="AH383" i="165"/>
  <c r="AI370" i="165"/>
  <c r="AG370" i="165"/>
  <c r="AH370" i="165"/>
  <c r="AC362" i="165"/>
  <c r="AF362" i="165"/>
  <c r="X362" i="165"/>
  <c r="AD362" i="165"/>
  <c r="AG362" i="165"/>
  <c r="U362" i="165"/>
  <c r="AK362" i="165"/>
  <c r="AI362" i="165"/>
  <c r="AE362" i="165"/>
  <c r="T362" i="165"/>
  <c r="AJ362" i="165"/>
  <c r="AH354" i="165"/>
  <c r="AJ354" i="165"/>
  <c r="AK354" i="165"/>
  <c r="AB346" i="165"/>
  <c r="AE346" i="165"/>
  <c r="AC346" i="165"/>
  <c r="AJ346" i="165"/>
  <c r="V346" i="165"/>
  <c r="AA346" i="165"/>
  <c r="W346" i="165"/>
  <c r="AG346" i="165"/>
  <c r="X346" i="165"/>
  <c r="T346" i="165"/>
  <c r="AH346" i="165"/>
  <c r="AI341" i="165"/>
  <c r="AK341" i="165"/>
  <c r="AH341" i="165"/>
  <c r="AJ341" i="165"/>
  <c r="AI325" i="165"/>
  <c r="AK325" i="165"/>
  <c r="AJ325" i="165"/>
  <c r="AH317" i="165"/>
  <c r="AG317" i="165"/>
  <c r="AI317" i="165"/>
  <c r="AI304" i="165"/>
  <c r="AJ304" i="165"/>
  <c r="AK304" i="165"/>
  <c r="AG304" i="165"/>
  <c r="AH304" i="165"/>
  <c r="AK296" i="165"/>
  <c r="AH296" i="165"/>
  <c r="AG296" i="165"/>
  <c r="AJ296" i="165"/>
  <c r="AH288" i="165"/>
  <c r="AG288" i="165"/>
  <c r="AK288" i="165"/>
  <c r="AJ280" i="165"/>
  <c r="AG280" i="165"/>
  <c r="AH280" i="165"/>
  <c r="AI280" i="165"/>
  <c r="AC306" i="154"/>
  <c r="AC68" i="155" s="1"/>
  <c r="Z306" i="154"/>
  <c r="Z68" i="155" s="1"/>
  <c r="AE306" i="154"/>
  <c r="AE68" i="155" s="1"/>
  <c r="AB306" i="154"/>
  <c r="AB68" i="155" s="1"/>
  <c r="AE304" i="154"/>
  <c r="AE66" i="155" s="1"/>
  <c r="Z304" i="154"/>
  <c r="Z66" i="155" s="1"/>
  <c r="AD301" i="154"/>
  <c r="AD63" i="155" s="1"/>
  <c r="AE301" i="154"/>
  <c r="AE63" i="155" s="1"/>
  <c r="X298" i="154"/>
  <c r="X60" i="155" s="1"/>
  <c r="W298" i="154"/>
  <c r="W60" i="155" s="1"/>
  <c r="AD298" i="154"/>
  <c r="AD60" i="155" s="1"/>
  <c r="V296" i="154"/>
  <c r="V58" i="155" s="1"/>
  <c r="U296" i="154"/>
  <c r="U58" i="155" s="1"/>
  <c r="AE293" i="154"/>
  <c r="AE55" i="155" s="1"/>
  <c r="T293" i="154"/>
  <c r="T55" i="155" s="1"/>
  <c r="Z285" i="154"/>
  <c r="Z47" i="155" s="1"/>
  <c r="AA285" i="154"/>
  <c r="AA47" i="155" s="1"/>
  <c r="AF285" i="154"/>
  <c r="AF47" i="155" s="1"/>
  <c r="T285" i="154"/>
  <c r="T47" i="155" s="1"/>
  <c r="W282" i="154"/>
  <c r="W44" i="155" s="1"/>
  <c r="AI282" i="154"/>
  <c r="AI44" i="155" s="1"/>
  <c r="AE282" i="154"/>
  <c r="AE44" i="155" s="1"/>
  <c r="AC280" i="154"/>
  <c r="AC42" i="155" s="1"/>
  <c r="Y280" i="154"/>
  <c r="Y42" i="155" s="1"/>
  <c r="AD280" i="154"/>
  <c r="AD42" i="155" s="1"/>
  <c r="AA280" i="154"/>
  <c r="AA42" i="155" s="1"/>
  <c r="AF280" i="154"/>
  <c r="AF42" i="155" s="1"/>
  <c r="AB280" i="154"/>
  <c r="AB42" i="155" s="1"/>
  <c r="U340" i="154"/>
  <c r="U129" i="155" s="1"/>
  <c r="AE340" i="154"/>
  <c r="AE129" i="155" s="1"/>
  <c r="Z340" i="154"/>
  <c r="Z129" i="155" s="1"/>
  <c r="AB340" i="154"/>
  <c r="AB129" i="155" s="1"/>
  <c r="AK340" i="154"/>
  <c r="AK129" i="155" s="1"/>
  <c r="T332" i="154"/>
  <c r="T121" i="155" s="1"/>
  <c r="X332" i="154"/>
  <c r="X121" i="155" s="1"/>
  <c r="AB332" i="154"/>
  <c r="AB121" i="155" s="1"/>
  <c r="W332" i="154"/>
  <c r="W121" i="155" s="1"/>
  <c r="Y332" i="154"/>
  <c r="Y121" i="155" s="1"/>
  <c r="V332" i="154"/>
  <c r="V121" i="155" s="1"/>
  <c r="AK332" i="154"/>
  <c r="AK121" i="155" s="1"/>
  <c r="U324" i="154"/>
  <c r="U113" i="155" s="1"/>
  <c r="AC324" i="154"/>
  <c r="AC113" i="155" s="1"/>
  <c r="AF324" i="154"/>
  <c r="AF113" i="155" s="1"/>
  <c r="V324" i="154"/>
  <c r="V113" i="155" s="1"/>
  <c r="AI324" i="154"/>
  <c r="AI113" i="155" s="1"/>
  <c r="T324" i="154"/>
  <c r="T113" i="155" s="1"/>
  <c r="AE324" i="154"/>
  <c r="AE113" i="155" s="1"/>
  <c r="AA321" i="154"/>
  <c r="AA110" i="155" s="1"/>
  <c r="AB321" i="154"/>
  <c r="AB110" i="155" s="1"/>
  <c r="W321" i="154"/>
  <c r="W110" i="155" s="1"/>
  <c r="AD321" i="154"/>
  <c r="AD110" i="155" s="1"/>
  <c r="U319" i="154"/>
  <c r="U108" i="155" s="1"/>
  <c r="W319" i="154"/>
  <c r="W108" i="155" s="1"/>
  <c r="V316" i="154"/>
  <c r="V105" i="155" s="1"/>
  <c r="AE316" i="154"/>
  <c r="AE105" i="155" s="1"/>
  <c r="AD316" i="154"/>
  <c r="AD105" i="155" s="1"/>
  <c r="AB316" i="154"/>
  <c r="AB105" i="155" s="1"/>
  <c r="AF316" i="154"/>
  <c r="AF105" i="155" s="1"/>
  <c r="AD313" i="154"/>
  <c r="AD102" i="155" s="1"/>
  <c r="AF313" i="154"/>
  <c r="AF102" i="155" s="1"/>
  <c r="AB313" i="154"/>
  <c r="AB102" i="155" s="1"/>
  <c r="T313" i="154"/>
  <c r="T102" i="155" s="1"/>
  <c r="AA313" i="154"/>
  <c r="AA102" i="155" s="1"/>
  <c r="V313" i="154"/>
  <c r="V102" i="155" s="1"/>
  <c r="AH313" i="154"/>
  <c r="U372" i="154"/>
  <c r="U188" i="155" s="1"/>
  <c r="AA372" i="154"/>
  <c r="AA188" i="155" s="1"/>
  <c r="AC370" i="154"/>
  <c r="AC186" i="155" s="1"/>
  <c r="Z370" i="154"/>
  <c r="Z186" i="155" s="1"/>
  <c r="U367" i="154"/>
  <c r="U183" i="155" s="1"/>
  <c r="Y367" i="154"/>
  <c r="Y183" i="155" s="1"/>
  <c r="AE367" i="154"/>
  <c r="AE183" i="155" s="1"/>
  <c r="AD367" i="154"/>
  <c r="AD183" i="155" s="1"/>
  <c r="T364" i="154"/>
  <c r="T180" i="155" s="1"/>
  <c r="W364" i="154"/>
  <c r="W180" i="155" s="1"/>
  <c r="U364" i="154"/>
  <c r="U180" i="155" s="1"/>
  <c r="V364" i="154"/>
  <c r="V180" i="155" s="1"/>
  <c r="Y364" i="154"/>
  <c r="Y180" i="155" s="1"/>
  <c r="X364" i="154"/>
  <c r="X180" i="155" s="1"/>
  <c r="T362" i="154"/>
  <c r="T178" i="155" s="1"/>
  <c r="V362" i="154"/>
  <c r="V178" i="155" s="1"/>
  <c r="U362" i="154"/>
  <c r="U178" i="155" s="1"/>
  <c r="AB362" i="154"/>
  <c r="AB178" i="155" s="1"/>
  <c r="AB359" i="154"/>
  <c r="AB175" i="155" s="1"/>
  <c r="T359" i="154"/>
  <c r="T175" i="155" s="1"/>
  <c r="V359" i="154"/>
  <c r="V175" i="155" s="1"/>
  <c r="V356" i="154"/>
  <c r="V172" i="155" s="1"/>
  <c r="U356" i="154"/>
  <c r="U172" i="155" s="1"/>
  <c r="W356" i="154"/>
  <c r="W172" i="155" s="1"/>
  <c r="Y354" i="154"/>
  <c r="Y170" i="155" s="1"/>
  <c r="U354" i="154"/>
  <c r="U170" i="155" s="1"/>
  <c r="Z354" i="154"/>
  <c r="Z170" i="155" s="1"/>
  <c r="AD354" i="154"/>
  <c r="AD170" i="155" s="1"/>
  <c r="W354" i="154"/>
  <c r="W170" i="155" s="1"/>
  <c r="AA354" i="154"/>
  <c r="AA170" i="155" s="1"/>
  <c r="AE354" i="154"/>
  <c r="AE170" i="155" s="1"/>
  <c r="AF354" i="154"/>
  <c r="AF170" i="155" s="1"/>
  <c r="AG351" i="154"/>
  <c r="AG167" i="155" s="1"/>
  <c r="Z351" i="154"/>
  <c r="Z167" i="155" s="1"/>
  <c r="AA351" i="154"/>
  <c r="AA167" i="155" s="1"/>
  <c r="U351" i="154"/>
  <c r="U167" i="155" s="1"/>
  <c r="X351" i="154"/>
  <c r="X167" i="155" s="1"/>
  <c r="AE346" i="154"/>
  <c r="AE162" i="155" s="1"/>
  <c r="AA346" i="154"/>
  <c r="AA162" i="155" s="1"/>
  <c r="U346" i="154"/>
  <c r="U162" i="155" s="1"/>
  <c r="AC346" i="154"/>
  <c r="AC162" i="155" s="1"/>
  <c r="X346" i="154"/>
  <c r="X162" i="155" s="1"/>
  <c r="Z346" i="154"/>
  <c r="Z162" i="155" s="1"/>
  <c r="Z407" i="154"/>
  <c r="Z250" i="155" s="1"/>
  <c r="AE407" i="154"/>
  <c r="AE250" i="155" s="1"/>
  <c r="Y407" i="154"/>
  <c r="Y250" i="155" s="1"/>
  <c r="AH404" i="154"/>
  <c r="AH247" i="155" s="1"/>
  <c r="AG404" i="154"/>
  <c r="AG247" i="155" s="1"/>
  <c r="W404" i="154"/>
  <c r="W247" i="155" s="1"/>
  <c r="Y404" i="154"/>
  <c r="Y247" i="155" s="1"/>
  <c r="V404" i="154"/>
  <c r="V247" i="155" s="1"/>
  <c r="AF404" i="154"/>
  <c r="AF247" i="155" s="1"/>
  <c r="T401" i="154"/>
  <c r="T244" i="155" s="1"/>
  <c r="AF401" i="154"/>
  <c r="AF244" i="155" s="1"/>
  <c r="AC401" i="154"/>
  <c r="AC244" i="155" s="1"/>
  <c r="AG401" i="154"/>
  <c r="AG244" i="155" s="1"/>
  <c r="V401" i="154"/>
  <c r="V244" i="155" s="1"/>
  <c r="Y401" i="154"/>
  <c r="Y244" i="155" s="1"/>
  <c r="Z401" i="154"/>
  <c r="Z244" i="155" s="1"/>
  <c r="X399" i="154"/>
  <c r="X242" i="155" s="1"/>
  <c r="Z399" i="154"/>
  <c r="Z242" i="155" s="1"/>
  <c r="AF399" i="154"/>
  <c r="AF242" i="155" s="1"/>
  <c r="AC399" i="154"/>
  <c r="AC242" i="155" s="1"/>
  <c r="T396" i="154"/>
  <c r="T239" i="155" s="1"/>
  <c r="X396" i="154"/>
  <c r="X239" i="155" s="1"/>
  <c r="AE396" i="154"/>
  <c r="AE239" i="155" s="1"/>
  <c r="V393" i="154"/>
  <c r="V236" i="155" s="1"/>
  <c r="AD393" i="154"/>
  <c r="AD236" i="155" s="1"/>
  <c r="AC393" i="154"/>
  <c r="AC236" i="155" s="1"/>
  <c r="Z391" i="154"/>
  <c r="Z234" i="155" s="1"/>
  <c r="AE391" i="154"/>
  <c r="AE234" i="155" s="1"/>
  <c r="AD391" i="154"/>
  <c r="AD234" i="155" s="1"/>
  <c r="Y391" i="154"/>
  <c r="Y234" i="155" s="1"/>
  <c r="AC391" i="154"/>
  <c r="AC234" i="155" s="1"/>
  <c r="AD388" i="154"/>
  <c r="AD231" i="155" s="1"/>
  <c r="AF388" i="154"/>
  <c r="AF231" i="155" s="1"/>
  <c r="AC385" i="154"/>
  <c r="AC228" i="155" s="1"/>
  <c r="Y385" i="154"/>
  <c r="Y228" i="155" s="1"/>
  <c r="Z385" i="154"/>
  <c r="Z228" i="155" s="1"/>
  <c r="AG385" i="154"/>
  <c r="AG228" i="155" s="1"/>
  <c r="AA385" i="154"/>
  <c r="AA228" i="155" s="1"/>
  <c r="V383" i="154"/>
  <c r="V226" i="155" s="1"/>
  <c r="T383" i="154"/>
  <c r="T226" i="155" s="1"/>
  <c r="Z438" i="154"/>
  <c r="Z308" i="155" s="1"/>
  <c r="AB438" i="154"/>
  <c r="AB308" i="155" s="1"/>
  <c r="X436" i="154"/>
  <c r="X306" i="155" s="1"/>
  <c r="Y436" i="154"/>
  <c r="Y306" i="155" s="1"/>
  <c r="AC436" i="154"/>
  <c r="AC306" i="155" s="1"/>
  <c r="AC433" i="154"/>
  <c r="AC303" i="155" s="1"/>
  <c r="T433" i="154"/>
  <c r="T303" i="155" s="1"/>
  <c r="Z433" i="154"/>
  <c r="Z303" i="155" s="1"/>
  <c r="AF433" i="154"/>
  <c r="AF303" i="155" s="1"/>
  <c r="AD433" i="154"/>
  <c r="AD303" i="155" s="1"/>
  <c r="X430" i="154"/>
  <c r="X300" i="155" s="1"/>
  <c r="Z430" i="154"/>
  <c r="Z300" i="155" s="1"/>
  <c r="AB430" i="154"/>
  <c r="AB300" i="155" s="1"/>
  <c r="W428" i="154"/>
  <c r="W298" i="155" s="1"/>
  <c r="AB428" i="154"/>
  <c r="AB298" i="155" s="1"/>
  <c r="AC428" i="154"/>
  <c r="AC298" i="155" s="1"/>
  <c r="AE428" i="154"/>
  <c r="AE298" i="155" s="1"/>
  <c r="AC425" i="154"/>
  <c r="AC295" i="155" s="1"/>
  <c r="AB425" i="154"/>
  <c r="AB295" i="155" s="1"/>
  <c r="AD425" i="154"/>
  <c r="AD295" i="155" s="1"/>
  <c r="AD412" i="154"/>
  <c r="AD282" i="155" s="1"/>
  <c r="Z412" i="154"/>
  <c r="Z282" i="155" s="1"/>
  <c r="Y473" i="154"/>
  <c r="Y370" i="155" s="1"/>
  <c r="U473" i="154"/>
  <c r="U370" i="155" s="1"/>
  <c r="U467" i="154"/>
  <c r="U364" i="155" s="1"/>
  <c r="AF467" i="154"/>
  <c r="AF364" i="155" s="1"/>
  <c r="AB459" i="154"/>
  <c r="AB356" i="155" s="1"/>
  <c r="Z459" i="154"/>
  <c r="Z356" i="155" s="1"/>
  <c r="AI354" i="165"/>
  <c r="AF346" i="165"/>
  <c r="AE469" i="165"/>
  <c r="Y489" i="165"/>
  <c r="V505" i="165"/>
  <c r="Y434" i="165"/>
  <c r="W516" i="165"/>
  <c r="AI383" i="165"/>
  <c r="Y346" i="165"/>
  <c r="X489" i="165"/>
  <c r="AC505" i="165"/>
  <c r="AC510" i="165"/>
  <c r="AI445" i="165"/>
  <c r="AG486" i="165"/>
  <c r="AJ445" i="165"/>
  <c r="AA362" i="165"/>
  <c r="W497" i="165"/>
  <c r="AG497" i="165"/>
  <c r="AA453" i="165"/>
  <c r="W362" i="165"/>
  <c r="AA497" i="165"/>
  <c r="AH362" i="165"/>
  <c r="AK453" i="165"/>
  <c r="W453" i="165"/>
  <c r="AH481" i="165"/>
  <c r="Y497" i="165"/>
  <c r="AG504" i="165"/>
  <c r="AI463" i="165"/>
  <c r="AJ460" i="165"/>
  <c r="AI450" i="165"/>
  <c r="AI447" i="165"/>
  <c r="AG444" i="165"/>
  <c r="AJ439" i="165"/>
  <c r="AG396" i="165"/>
  <c r="AH393" i="165"/>
  <c r="AI390" i="165"/>
  <c r="AH385" i="165"/>
  <c r="V382" i="165"/>
  <c r="AG372" i="165"/>
  <c r="AJ345" i="165"/>
  <c r="AJ332" i="165"/>
  <c r="AH327" i="165"/>
  <c r="AK316" i="165"/>
  <c r="AG303" i="165"/>
  <c r="AI295" i="165"/>
  <c r="AH287" i="165"/>
  <c r="AK282" i="165"/>
  <c r="M533" i="165"/>
  <c r="AG506" i="165"/>
  <c r="AH501" i="165"/>
  <c r="AI498" i="165"/>
  <c r="AK493" i="165"/>
  <c r="AH405" i="165"/>
  <c r="M489" i="165"/>
  <c r="M481" i="165"/>
  <c r="AF184" i="165"/>
  <c r="AB267" i="165"/>
  <c r="W267" i="165"/>
  <c r="AH267" i="165"/>
  <c r="X251" i="165"/>
  <c r="AJ251" i="165"/>
  <c r="W251" i="165"/>
  <c r="AF234" i="165"/>
  <c r="AE234" i="165"/>
  <c r="X70" i="165"/>
  <c r="AD70" i="165"/>
  <c r="Z62" i="165"/>
  <c r="V62" i="165"/>
  <c r="AC41" i="165"/>
  <c r="AF41" i="165"/>
  <c r="AC33" i="165"/>
  <c r="W33" i="165"/>
  <c r="AB33" i="165"/>
  <c r="AD25" i="165"/>
  <c r="AE25" i="165"/>
  <c r="AA25" i="165"/>
  <c r="X25" i="165"/>
  <c r="T25" i="165"/>
  <c r="Y25" i="165"/>
  <c r="AC25" i="165"/>
  <c r="AC17" i="165"/>
  <c r="V17" i="165"/>
  <c r="W17" i="165"/>
  <c r="AF17" i="165"/>
  <c r="U17" i="165"/>
  <c r="AB264" i="165"/>
  <c r="AA264" i="165"/>
  <c r="U264" i="165"/>
  <c r="W264" i="165"/>
  <c r="AE264" i="165"/>
  <c r="AI264" i="165"/>
  <c r="T264" i="165"/>
  <c r="Y264" i="165"/>
  <c r="AB205" i="165"/>
  <c r="Z205" i="165"/>
  <c r="V205" i="165"/>
  <c r="AD205" i="165"/>
  <c r="T205" i="165"/>
  <c r="X205" i="165"/>
  <c r="V197" i="165"/>
  <c r="AA197" i="165"/>
  <c r="W197" i="165"/>
  <c r="T197" i="165"/>
  <c r="X197" i="165"/>
  <c r="AC197" i="165"/>
  <c r="AE197" i="165"/>
  <c r="Z192" i="165"/>
  <c r="AE192" i="165"/>
  <c r="T189" i="165"/>
  <c r="Y189" i="165"/>
  <c r="X189" i="165"/>
  <c r="W181" i="165"/>
  <c r="AD181" i="165"/>
  <c r="Z181" i="165"/>
  <c r="T181" i="165"/>
  <c r="U181" i="165"/>
  <c r="AB181" i="165"/>
  <c r="Y170" i="165"/>
  <c r="AA170" i="165"/>
  <c r="M170" i="165"/>
  <c r="X165" i="165"/>
  <c r="V165" i="165"/>
  <c r="M165" i="165"/>
  <c r="V162" i="165"/>
  <c r="AE162" i="165"/>
  <c r="T162" i="165"/>
  <c r="W162" i="165"/>
  <c r="AC162" i="165"/>
  <c r="AB162" i="165"/>
  <c r="T154" i="165"/>
  <c r="AC154" i="165"/>
  <c r="Z154" i="165"/>
  <c r="AD154" i="165"/>
  <c r="M154" i="165"/>
  <c r="AF154" i="165"/>
  <c r="Z149" i="165"/>
  <c r="AE149" i="165"/>
  <c r="AC146" i="165"/>
  <c r="M146" i="165"/>
  <c r="Y146" i="165"/>
  <c r="AA146" i="165"/>
  <c r="Z146" i="165"/>
  <c r="U146" i="165"/>
  <c r="W146" i="165"/>
  <c r="W138" i="165"/>
  <c r="X138" i="165"/>
  <c r="AA138" i="165"/>
  <c r="AD138" i="165"/>
  <c r="X135" i="165"/>
  <c r="V135" i="165"/>
  <c r="Z135" i="165"/>
  <c r="AD135" i="165"/>
  <c r="AA135" i="165"/>
  <c r="AE135" i="165"/>
  <c r="U135" i="165"/>
  <c r="Y130" i="165"/>
  <c r="M130" i="165"/>
  <c r="AB127" i="165"/>
  <c r="V127" i="165"/>
  <c r="AA127" i="165"/>
  <c r="U122" i="165"/>
  <c r="W122" i="165"/>
  <c r="AA119" i="165"/>
  <c r="W119" i="165"/>
  <c r="AD119" i="165"/>
  <c r="X119" i="165"/>
  <c r="AE119" i="165"/>
  <c r="Z119" i="165"/>
  <c r="V119" i="165"/>
  <c r="AD114" i="165"/>
  <c r="AB114" i="165"/>
  <c r="T59" i="165"/>
  <c r="U59" i="165"/>
  <c r="V59" i="165"/>
  <c r="U38" i="165"/>
  <c r="AF38" i="165"/>
  <c r="AB38" i="165"/>
  <c r="AC30" i="165"/>
  <c r="Z30" i="165"/>
  <c r="W30" i="165"/>
  <c r="T30" i="165"/>
  <c r="AE30" i="165"/>
  <c r="U30" i="165"/>
  <c r="Y30" i="165"/>
  <c r="W22" i="165"/>
  <c r="Z22" i="165"/>
  <c r="AF22" i="165"/>
  <c r="U22" i="165"/>
  <c r="Y22" i="165"/>
  <c r="AD22" i="165"/>
  <c r="T22" i="165"/>
  <c r="M16" i="165"/>
  <c r="X16" i="165"/>
  <c r="AF14" i="165"/>
  <c r="V14" i="165"/>
  <c r="AB14" i="165"/>
  <c r="AD14" i="165"/>
  <c r="T14" i="165"/>
  <c r="X14" i="165"/>
  <c r="AD127" i="165"/>
  <c r="AF135" i="165"/>
  <c r="W154" i="165"/>
  <c r="AD162" i="165"/>
  <c r="X181" i="165"/>
  <c r="AD197" i="165"/>
  <c r="U205" i="165"/>
  <c r="V267" i="165"/>
  <c r="U138" i="165"/>
  <c r="Y127" i="165"/>
  <c r="AF146" i="165"/>
  <c r="AE154" i="165"/>
  <c r="U162" i="165"/>
  <c r="AA181" i="165"/>
  <c r="U197" i="165"/>
  <c r="AA205" i="165"/>
  <c r="AF264" i="165"/>
  <c r="AC149" i="165"/>
  <c r="V189" i="165"/>
  <c r="Y205" i="165"/>
  <c r="V264" i="165"/>
  <c r="X157" i="165"/>
  <c r="W135" i="165"/>
  <c r="V146" i="165"/>
  <c r="AA154" i="165"/>
  <c r="AC170" i="165"/>
  <c r="AC189" i="165"/>
  <c r="AE205" i="165"/>
  <c r="V234" i="165"/>
  <c r="Y165" i="165"/>
  <c r="W84" i="165"/>
  <c r="X84" i="165"/>
  <c r="X100" i="165"/>
  <c r="AA100" i="165"/>
  <c r="V108" i="165"/>
  <c r="AF13" i="165"/>
  <c r="AA87" i="165"/>
  <c r="V103" i="165"/>
  <c r="Z254" i="165"/>
  <c r="AK119" i="154"/>
  <c r="AK198" i="155" s="1"/>
  <c r="AI172" i="154"/>
  <c r="AI278" i="155" s="1"/>
  <c r="AI201" i="154"/>
  <c r="AI334" i="155" s="1"/>
  <c r="AJ193" i="154"/>
  <c r="AJ326" i="155" s="1"/>
  <c r="M108" i="165"/>
  <c r="T84" i="165"/>
  <c r="Y92" i="165"/>
  <c r="AD100" i="165"/>
  <c r="Y108" i="165"/>
  <c r="AC108" i="165"/>
  <c r="AE186" i="165"/>
  <c r="V13" i="165"/>
  <c r="AE87" i="165"/>
  <c r="X103" i="165"/>
  <c r="AF202" i="165"/>
  <c r="Y200" i="165"/>
  <c r="X192" i="165"/>
  <c r="Z184" i="165"/>
  <c r="AF167" i="165"/>
  <c r="AA165" i="165"/>
  <c r="AF157" i="165"/>
  <c r="AE151" i="165"/>
  <c r="V132" i="165"/>
  <c r="AB124" i="165"/>
  <c r="X101" i="165"/>
  <c r="V90" i="165"/>
  <c r="AC53" i="165"/>
  <c r="AF40" i="165"/>
  <c r="U84" i="165"/>
  <c r="AA84" i="165"/>
  <c r="T100" i="165"/>
  <c r="X108" i="165"/>
  <c r="T108" i="165"/>
  <c r="AC13" i="165"/>
  <c r="Y68" i="165"/>
  <c r="W87" i="165"/>
  <c r="AA235" i="165"/>
  <c r="X227" i="165"/>
  <c r="AE225" i="154"/>
  <c r="AE385" i="155" s="1"/>
  <c r="V262" i="154"/>
  <c r="V449" i="155" s="1"/>
  <c r="AD103" i="165"/>
  <c r="W207" i="165"/>
  <c r="X199" i="165"/>
  <c r="W183" i="165"/>
  <c r="Y164" i="165"/>
  <c r="AE148" i="165"/>
  <c r="AF145" i="165"/>
  <c r="AE113" i="165"/>
  <c r="AB105" i="165"/>
  <c r="AB89" i="165"/>
  <c r="AF81" i="165"/>
  <c r="AE71" i="165"/>
  <c r="T68" i="165"/>
  <c r="AE63" i="165"/>
  <c r="AC60" i="165"/>
  <c r="AD55" i="165"/>
  <c r="X52" i="165"/>
  <c r="AD47" i="165"/>
  <c r="T42" i="165"/>
  <c r="AE39" i="165"/>
  <c r="Z34" i="165"/>
  <c r="V26" i="165"/>
  <c r="W23" i="165"/>
  <c r="AD18" i="165"/>
  <c r="X15" i="165"/>
  <c r="AC84" i="165"/>
  <c r="V100" i="165"/>
  <c r="X13" i="165"/>
  <c r="AB270" i="165"/>
  <c r="AA267" i="165"/>
  <c r="Y262" i="165"/>
  <c r="AA259" i="165"/>
  <c r="X254" i="165"/>
  <c r="AB251" i="165"/>
  <c r="U246" i="165"/>
  <c r="T240" i="165"/>
  <c r="Z237" i="165"/>
  <c r="W234" i="165"/>
  <c r="AA229" i="165"/>
  <c r="Y226" i="165"/>
  <c r="W218" i="165"/>
  <c r="AF539" i="165"/>
  <c r="AB539" i="165"/>
  <c r="AC539" i="165"/>
  <c r="V539" i="165"/>
  <c r="AG539" i="165"/>
  <c r="W539" i="165"/>
  <c r="AD539" i="165"/>
  <c r="AB537" i="165"/>
  <c r="W537" i="165"/>
  <c r="V534" i="165"/>
  <c r="X534" i="165"/>
  <c r="AB534" i="165"/>
  <c r="Y534" i="165"/>
  <c r="Y531" i="165"/>
  <c r="AA531" i="165"/>
  <c r="AG531" i="165"/>
  <c r="V531" i="165"/>
  <c r="AB531" i="165"/>
  <c r="AF529" i="165"/>
  <c r="AA529" i="165"/>
  <c r="AG529" i="165"/>
  <c r="U529" i="165"/>
  <c r="V529" i="165"/>
  <c r="X529" i="165"/>
  <c r="AE529" i="165"/>
  <c r="T529" i="165"/>
  <c r="AD526" i="165"/>
  <c r="W526" i="165"/>
  <c r="X526" i="165"/>
  <c r="Z526" i="165"/>
  <c r="AF523" i="165"/>
  <c r="AD523" i="165"/>
  <c r="AA523" i="165"/>
  <c r="U523" i="165"/>
  <c r="W523" i="165"/>
  <c r="X523" i="165"/>
  <c r="Y521" i="165"/>
  <c r="Z521" i="165"/>
  <c r="AF521" i="165"/>
  <c r="V518" i="165"/>
  <c r="AD518" i="165"/>
  <c r="AC518" i="165"/>
  <c r="U515" i="165"/>
  <c r="W515" i="165"/>
  <c r="AB515" i="165"/>
  <c r="X515" i="165"/>
  <c r="AD513" i="165"/>
  <c r="AA513" i="165"/>
  <c r="AG513" i="165"/>
  <c r="W513" i="165"/>
  <c r="T513" i="165"/>
  <c r="U513" i="165"/>
  <c r="AE513" i="165"/>
  <c r="X513" i="165"/>
  <c r="AB513" i="165"/>
  <c r="AB502" i="165"/>
  <c r="AG502" i="165"/>
  <c r="AF502" i="165"/>
  <c r="W502" i="165"/>
  <c r="X502" i="165"/>
  <c r="AE502" i="165"/>
  <c r="T502" i="165"/>
  <c r="Z502" i="165"/>
  <c r="AK502" i="165"/>
  <c r="U502" i="165"/>
  <c r="AK499" i="165"/>
  <c r="AI499" i="165"/>
  <c r="U499" i="165"/>
  <c r="AE499" i="165"/>
  <c r="AI496" i="165"/>
  <c r="AJ496" i="165"/>
  <c r="AG496" i="165"/>
  <c r="AK496" i="165"/>
  <c r="AI494" i="165"/>
  <c r="AD494" i="165"/>
  <c r="AJ494" i="165"/>
  <c r="T494" i="165"/>
  <c r="U494" i="165"/>
  <c r="Y494" i="165"/>
  <c r="V494" i="165"/>
  <c r="AA494" i="165"/>
  <c r="Z494" i="165"/>
  <c r="AH494" i="165"/>
  <c r="AE494" i="165"/>
  <c r="AK494" i="165"/>
  <c r="X494" i="165"/>
  <c r="AJ491" i="165"/>
  <c r="AI491" i="165"/>
  <c r="AG491" i="165"/>
  <c r="AF491" i="165"/>
  <c r="V491" i="165"/>
  <c r="AB491" i="165"/>
  <c r="T491" i="165"/>
  <c r="AA491" i="165"/>
  <c r="Y491" i="165"/>
  <c r="AH491" i="165"/>
  <c r="AJ488" i="165"/>
  <c r="AK488" i="165"/>
  <c r="AG488" i="165"/>
  <c r="T486" i="165"/>
  <c r="AC486" i="165"/>
  <c r="AI486" i="165"/>
  <c r="Y486" i="165"/>
  <c r="X486" i="165"/>
  <c r="AA486" i="165"/>
  <c r="U486" i="165"/>
  <c r="AF486" i="165"/>
  <c r="AH486" i="165"/>
  <c r="AH483" i="165"/>
  <c r="AC483" i="165"/>
  <c r="AK483" i="165"/>
  <c r="AA483" i="165"/>
  <c r="AJ483" i="165"/>
  <c r="AG483" i="165"/>
  <c r="AI483" i="165"/>
  <c r="T483" i="165"/>
  <c r="AF483" i="165"/>
  <c r="V483" i="165"/>
  <c r="AB483" i="165"/>
  <c r="AI480" i="165"/>
  <c r="AG480" i="165"/>
  <c r="AJ480" i="165"/>
  <c r="AK480" i="165"/>
  <c r="AK478" i="165"/>
  <c r="V478" i="165"/>
  <c r="AF478" i="165"/>
  <c r="AI478" i="165"/>
  <c r="AD478" i="165"/>
  <c r="AG478" i="165"/>
  <c r="Z478" i="165"/>
  <c r="AJ478" i="165"/>
  <c r="W478" i="165"/>
  <c r="Y478" i="165"/>
  <c r="AC478" i="165"/>
  <c r="AI471" i="165"/>
  <c r="AH471" i="165"/>
  <c r="AG471" i="165"/>
  <c r="AB468" i="165"/>
  <c r="AE468" i="165"/>
  <c r="AI466" i="165"/>
  <c r="AK466" i="165"/>
  <c r="AI458" i="165"/>
  <c r="AK458" i="165"/>
  <c r="AH458" i="165"/>
  <c r="AI455" i="165"/>
  <c r="AG455" i="165"/>
  <c r="AK455" i="165"/>
  <c r="AB452" i="165"/>
  <c r="AJ452" i="165"/>
  <c r="AG436" i="165"/>
  <c r="AJ436" i="165"/>
  <c r="AK436" i="165"/>
  <c r="AI433" i="165"/>
  <c r="AK433" i="165"/>
  <c r="AH431" i="165"/>
  <c r="AJ431" i="165"/>
  <c r="AG431" i="165"/>
  <c r="AK431" i="165"/>
  <c r="AH428" i="165"/>
  <c r="AI428" i="165"/>
  <c r="AG428" i="165"/>
  <c r="AJ428" i="165"/>
  <c r="W425" i="165"/>
  <c r="T425" i="165"/>
  <c r="AH425" i="165"/>
  <c r="AH423" i="165"/>
  <c r="AJ423" i="165"/>
  <c r="AK423" i="165"/>
  <c r="AJ420" i="165"/>
  <c r="AK420" i="165"/>
  <c r="AH420" i="165"/>
  <c r="AG420" i="165"/>
  <c r="Z417" i="165"/>
  <c r="AE417" i="165"/>
  <c r="T417" i="165"/>
  <c r="AC417" i="165"/>
  <c r="AH417" i="165"/>
  <c r="AG415" i="165"/>
  <c r="AH415" i="165"/>
  <c r="AI415" i="165"/>
  <c r="AK412" i="165"/>
  <c r="AH412" i="165"/>
  <c r="AH406" i="165"/>
  <c r="AG406" i="165"/>
  <c r="AH404" i="165"/>
  <c r="AG404" i="165"/>
  <c r="AI404" i="165"/>
  <c r="AK401" i="165"/>
  <c r="AH401" i="165"/>
  <c r="AG398" i="165"/>
  <c r="AK398" i="165"/>
  <c r="AI388" i="165"/>
  <c r="AG388" i="165"/>
  <c r="AG380" i="165"/>
  <c r="AI380" i="165"/>
  <c r="AH380" i="165"/>
  <c r="AJ380" i="165"/>
  <c r="AG367" i="165"/>
  <c r="AI367" i="165"/>
  <c r="AJ367" i="165"/>
  <c r="AK367" i="165"/>
  <c r="AJ364" i="165"/>
  <c r="AI364" i="165"/>
  <c r="AK364" i="165"/>
  <c r="AG364" i="165"/>
  <c r="AG361" i="165"/>
  <c r="AJ361" i="165"/>
  <c r="AH359" i="165"/>
  <c r="AJ359" i="165"/>
  <c r="AK359" i="165"/>
  <c r="AI359" i="165"/>
  <c r="AG359" i="165"/>
  <c r="AG356" i="165"/>
  <c r="AH356" i="165"/>
  <c r="AI356" i="165"/>
  <c r="AK351" i="165"/>
  <c r="AG351" i="165"/>
  <c r="AH351" i="165"/>
  <c r="AH348" i="165"/>
  <c r="AJ348" i="165"/>
  <c r="AI348" i="165"/>
  <c r="AE338" i="165"/>
  <c r="AA338" i="165"/>
  <c r="V338" i="165"/>
  <c r="X338" i="165"/>
  <c r="T338" i="165"/>
  <c r="U338" i="165"/>
  <c r="AJ338" i="165"/>
  <c r="W338" i="165"/>
  <c r="Z338" i="165"/>
  <c r="AB338" i="165"/>
  <c r="Y338" i="165"/>
  <c r="AD338" i="165"/>
  <c r="AI338" i="165"/>
  <c r="AG338" i="165"/>
  <c r="AG335" i="165"/>
  <c r="AJ335" i="165"/>
  <c r="AH335" i="165"/>
  <c r="AA330" i="165"/>
  <c r="AK330" i="165"/>
  <c r="AH330" i="165"/>
  <c r="AD330" i="165"/>
  <c r="AC330" i="165"/>
  <c r="AB330" i="165"/>
  <c r="X330" i="165"/>
  <c r="V330" i="165"/>
  <c r="AG330" i="165"/>
  <c r="T330" i="165"/>
  <c r="AJ330" i="165"/>
  <c r="Z330" i="165"/>
  <c r="AE330" i="165"/>
  <c r="U330" i="165"/>
  <c r="Y330" i="165"/>
  <c r="W330" i="165"/>
  <c r="AF330" i="165"/>
  <c r="T322" i="165"/>
  <c r="AA322" i="165"/>
  <c r="AE322" i="165"/>
  <c r="V322" i="165"/>
  <c r="AF322" i="165"/>
  <c r="AC322" i="165"/>
  <c r="AH322" i="165"/>
  <c r="AJ322" i="165"/>
  <c r="Y322" i="165"/>
  <c r="AK322" i="165"/>
  <c r="X322" i="165"/>
  <c r="AD322" i="165"/>
  <c r="U322" i="165"/>
  <c r="AI322" i="165"/>
  <c r="AB322" i="165"/>
  <c r="Z322" i="165"/>
  <c r="AH319" i="165"/>
  <c r="AK319" i="165"/>
  <c r="AA314" i="165"/>
  <c r="AI314" i="165"/>
  <c r="T314" i="165"/>
  <c r="AK314" i="165"/>
  <c r="AF314" i="165"/>
  <c r="X314" i="165"/>
  <c r="AB314" i="165"/>
  <c r="Z314" i="165"/>
  <c r="AH314" i="165"/>
  <c r="Y314" i="165"/>
  <c r="AG314" i="165"/>
  <c r="AD314" i="165"/>
  <c r="V314" i="165"/>
  <c r="U314" i="165"/>
  <c r="AE314" i="165"/>
  <c r="AJ314" i="165"/>
  <c r="AJ301" i="165"/>
  <c r="AG301" i="165"/>
  <c r="AH301" i="165"/>
  <c r="AH293" i="165"/>
  <c r="AJ293" i="165"/>
  <c r="AK293" i="165"/>
  <c r="AJ285" i="165"/>
  <c r="AI285" i="165"/>
  <c r="AG285" i="165"/>
  <c r="U306" i="154"/>
  <c r="U68" i="155" s="1"/>
  <c r="AA306" i="154"/>
  <c r="AA68" i="155" s="1"/>
  <c r="AD306" i="154"/>
  <c r="AD68" i="155" s="1"/>
  <c r="AF306" i="154"/>
  <c r="AF68" i="155" s="1"/>
  <c r="X306" i="154"/>
  <c r="X68" i="155" s="1"/>
  <c r="T301" i="154"/>
  <c r="T63" i="155" s="1"/>
  <c r="Y301" i="154"/>
  <c r="Y63" i="155" s="1"/>
  <c r="U301" i="154"/>
  <c r="U63" i="155" s="1"/>
  <c r="W301" i="154"/>
  <c r="W63" i="155" s="1"/>
  <c r="V301" i="154"/>
  <c r="V63" i="155" s="1"/>
  <c r="AA296" i="154"/>
  <c r="AA58" i="155" s="1"/>
  <c r="AI296" i="154"/>
  <c r="AI58" i="155" s="1"/>
  <c r="AB296" i="154"/>
  <c r="AB58" i="155" s="1"/>
  <c r="Z293" i="154"/>
  <c r="Z55" i="155" s="1"/>
  <c r="AD293" i="154"/>
  <c r="AD55" i="155" s="1"/>
  <c r="X293" i="154"/>
  <c r="X55" i="155" s="1"/>
  <c r="Y288" i="154"/>
  <c r="Y50" i="155" s="1"/>
  <c r="AH288" i="154"/>
  <c r="AH50" i="155" s="1"/>
  <c r="AI285" i="154"/>
  <c r="AI47" i="155" s="1"/>
  <c r="X285" i="154"/>
  <c r="X47" i="155" s="1"/>
  <c r="AB285" i="154"/>
  <c r="AB47" i="155" s="1"/>
  <c r="W285" i="154"/>
  <c r="W47" i="155" s="1"/>
  <c r="AE285" i="154"/>
  <c r="AE47" i="155" s="1"/>
  <c r="AG285" i="154"/>
  <c r="AG47" i="155" s="1"/>
  <c r="Y285" i="154"/>
  <c r="Y47" i="155" s="1"/>
  <c r="Y282" i="154"/>
  <c r="Y44" i="155" s="1"/>
  <c r="AB282" i="154"/>
  <c r="AB44" i="155" s="1"/>
  <c r="X282" i="154"/>
  <c r="X44" i="155" s="1"/>
  <c r="AC282" i="154"/>
  <c r="AC44" i="155" s="1"/>
  <c r="AE280" i="154"/>
  <c r="AE42" i="155" s="1"/>
  <c r="AH280" i="154"/>
  <c r="AH42" i="155" s="1"/>
  <c r="U337" i="154"/>
  <c r="U126" i="155" s="1"/>
  <c r="AA337" i="154"/>
  <c r="AA126" i="155" s="1"/>
  <c r="AB337" i="154"/>
  <c r="AB126" i="155" s="1"/>
  <c r="T335" i="154"/>
  <c r="T124" i="155" s="1"/>
  <c r="AA335" i="154"/>
  <c r="AA124" i="155" s="1"/>
  <c r="W335" i="154"/>
  <c r="W124" i="155" s="1"/>
  <c r="AG332" i="154"/>
  <c r="AG121" i="155" s="1"/>
  <c r="Z332" i="154"/>
  <c r="Z121" i="155" s="1"/>
  <c r="AG327" i="154"/>
  <c r="AG116" i="155" s="1"/>
  <c r="U327" i="154"/>
  <c r="U116" i="155" s="1"/>
  <c r="AB327" i="154"/>
  <c r="AB116" i="155" s="1"/>
  <c r="Y321" i="154"/>
  <c r="Y110" i="155" s="1"/>
  <c r="Z321" i="154"/>
  <c r="Z110" i="155" s="1"/>
  <c r="AC321" i="154"/>
  <c r="AC110" i="155" s="1"/>
  <c r="AE321" i="154"/>
  <c r="AE110" i="155" s="1"/>
  <c r="X321" i="154"/>
  <c r="X110" i="155" s="1"/>
  <c r="AH321" i="154"/>
  <c r="AH110" i="155" s="1"/>
  <c r="V321" i="154"/>
  <c r="V110" i="155" s="1"/>
  <c r="V319" i="154"/>
  <c r="V108" i="155" s="1"/>
  <c r="AG319" i="154"/>
  <c r="AG108" i="155" s="1"/>
  <c r="AD319" i="154"/>
  <c r="AD108" i="155" s="1"/>
  <c r="AI316" i="154"/>
  <c r="AI105" i="155" s="1"/>
  <c r="AA316" i="154"/>
  <c r="AA105" i="155" s="1"/>
  <c r="AK370" i="154"/>
  <c r="AK186" i="155" s="1"/>
  <c r="U370" i="154"/>
  <c r="U186" i="155" s="1"/>
  <c r="Z364" i="154"/>
  <c r="Z180" i="155" s="1"/>
  <c r="AA364" i="154"/>
  <c r="AA180" i="155" s="1"/>
  <c r="AD356" i="154"/>
  <c r="AD172" i="155" s="1"/>
  <c r="Z356" i="154"/>
  <c r="Z172" i="155" s="1"/>
  <c r="AC356" i="154"/>
  <c r="AC172" i="155" s="1"/>
  <c r="AB356" i="154"/>
  <c r="AB172" i="155" s="1"/>
  <c r="T356" i="154"/>
  <c r="T172" i="155" s="1"/>
  <c r="AF356" i="154"/>
  <c r="AF172" i="155" s="1"/>
  <c r="AG356" i="154"/>
  <c r="AG172" i="155" s="1"/>
  <c r="AF348" i="154"/>
  <c r="AF164" i="155" s="1"/>
  <c r="X348" i="154"/>
  <c r="X164" i="155" s="1"/>
  <c r="AC348" i="154"/>
  <c r="AC164" i="155" s="1"/>
  <c r="AA401" i="154"/>
  <c r="AA244" i="155" s="1"/>
  <c r="X401" i="154"/>
  <c r="X244" i="155" s="1"/>
  <c r="U401" i="154"/>
  <c r="U244" i="155" s="1"/>
  <c r="X383" i="154"/>
  <c r="X226" i="155" s="1"/>
  <c r="AF383" i="154"/>
  <c r="AF226" i="155" s="1"/>
  <c r="AA494" i="154"/>
  <c r="AA418" i="155" s="1"/>
  <c r="T494" i="154"/>
  <c r="T418" i="155" s="1"/>
  <c r="AI425" i="165"/>
  <c r="AK439" i="165"/>
  <c r="AG466" i="165"/>
  <c r="AG439" i="165"/>
  <c r="AK468" i="165"/>
  <c r="AH502" i="165"/>
  <c r="AG348" i="165"/>
  <c r="AA539" i="165"/>
  <c r="AG322" i="165"/>
  <c r="W280" i="154"/>
  <c r="W42" i="155" s="1"/>
  <c r="AA282" i="154"/>
  <c r="AA44" i="155" s="1"/>
  <c r="W529" i="165"/>
  <c r="W486" i="165"/>
  <c r="AI396" i="165"/>
  <c r="AA478" i="165"/>
  <c r="Z483" i="165"/>
  <c r="W322" i="165"/>
  <c r="AJ351" i="165"/>
  <c r="Y502" i="165"/>
  <c r="AG382" i="165"/>
  <c r="AH388" i="165"/>
  <c r="AB486" i="165"/>
  <c r="AI502" i="165"/>
  <c r="X483" i="165"/>
  <c r="AI330" i="165"/>
  <c r="AC338" i="165"/>
  <c r="AI431" i="165"/>
  <c r="AG345" i="165"/>
  <c r="AJ468" i="165"/>
  <c r="V486" i="165"/>
  <c r="AF417" i="165"/>
  <c r="AB494" i="165"/>
  <c r="X327" i="154"/>
  <c r="X116" i="155" s="1"/>
  <c r="AI412" i="165"/>
  <c r="AK338" i="165"/>
  <c r="V513" i="165"/>
  <c r="AD537" i="165"/>
  <c r="AJ471" i="165"/>
  <c r="AI439" i="165"/>
  <c r="AG390" i="165"/>
  <c r="AK450" i="165"/>
  <c r="U478" i="165"/>
  <c r="AK406" i="165"/>
  <c r="AG458" i="165"/>
  <c r="AG494" i="165"/>
  <c r="AK471" i="165"/>
  <c r="AK428" i="165"/>
  <c r="AA518" i="165"/>
  <c r="AJ486" i="165"/>
  <c r="M433" i="165"/>
  <c r="AI465" i="165"/>
  <c r="AK460" i="165"/>
  <c r="AG433" i="165"/>
  <c r="AI406" i="165"/>
  <c r="AJ395" i="165"/>
  <c r="AH390" i="165"/>
  <c r="AH337" i="165"/>
  <c r="AH329" i="165"/>
  <c r="AI321" i="165"/>
  <c r="AI313" i="165"/>
  <c r="AI303" i="165"/>
  <c r="AG300" i="165"/>
  <c r="AG295" i="165"/>
  <c r="AG292" i="165"/>
  <c r="AI289" i="165"/>
  <c r="M440" i="165"/>
  <c r="M352" i="165"/>
  <c r="I70" i="155"/>
  <c r="K70" i="155" s="1"/>
  <c r="AH437" i="165"/>
  <c r="AG434" i="165"/>
  <c r="M413" i="165"/>
  <c r="AH381" i="165"/>
  <c r="AI510" i="165"/>
  <c r="M521" i="165"/>
  <c r="M502" i="165"/>
  <c r="M356" i="165"/>
  <c r="M348" i="165"/>
  <c r="AB145" i="165"/>
  <c r="U262" i="165"/>
  <c r="Y270" i="165"/>
  <c r="Z229" i="165"/>
  <c r="X71" i="165"/>
  <c r="AE199" i="165"/>
  <c r="T81" i="165"/>
  <c r="AF23" i="165"/>
  <c r="Y217" i="165"/>
  <c r="AE251" i="165"/>
  <c r="AA251" i="165"/>
  <c r="AD267" i="165"/>
  <c r="AD234" i="165"/>
  <c r="W52" i="165"/>
  <c r="AB60" i="165"/>
  <c r="T145" i="165"/>
  <c r="AC254" i="165"/>
  <c r="AE262" i="165"/>
  <c r="Y229" i="165"/>
  <c r="V47" i="165"/>
  <c r="AC226" i="165"/>
  <c r="Z81" i="165"/>
  <c r="AF207" i="165"/>
  <c r="M244" i="165"/>
  <c r="Z145" i="165"/>
  <c r="W254" i="165"/>
  <c r="AD262" i="165"/>
  <c r="AC218" i="165"/>
  <c r="AF89" i="165"/>
  <c r="T229" i="165"/>
  <c r="AD226" i="165"/>
  <c r="X39" i="165"/>
  <c r="Z42" i="165"/>
  <c r="Y27" i="165"/>
  <c r="AD251" i="165"/>
  <c r="AC267" i="165"/>
  <c r="AA234" i="165"/>
  <c r="Z60" i="165"/>
  <c r="AF68" i="165"/>
  <c r="W200" i="165"/>
  <c r="AD254" i="165"/>
  <c r="AA262" i="165"/>
  <c r="AD218" i="165"/>
  <c r="U89" i="165"/>
  <c r="AD229" i="165"/>
  <c r="AF55" i="165"/>
  <c r="W113" i="165"/>
  <c r="Z226" i="165"/>
  <c r="AG273" i="165"/>
  <c r="AB271" i="165"/>
  <c r="AA268" i="165"/>
  <c r="AG265" i="165"/>
  <c r="Z263" i="165"/>
  <c r="AI260" i="165"/>
  <c r="AI257" i="165"/>
  <c r="AJ255" i="165"/>
  <c r="AH252" i="165"/>
  <c r="AK249" i="165"/>
  <c r="V247" i="165"/>
  <c r="AJ238" i="165"/>
  <c r="AH235" i="165"/>
  <c r="AD232" i="165"/>
  <c r="AD230" i="165"/>
  <c r="Y227" i="165"/>
  <c r="AB224" i="165"/>
  <c r="AH222" i="165"/>
  <c r="AC219" i="165"/>
  <c r="AC216" i="165"/>
  <c r="AG214" i="165"/>
  <c r="AI211" i="165"/>
  <c r="V251" i="165"/>
  <c r="AG267" i="165"/>
  <c r="U267" i="165"/>
  <c r="X234" i="165"/>
  <c r="Y60" i="165"/>
  <c r="AE68" i="165"/>
  <c r="V184" i="165"/>
  <c r="T254" i="165"/>
  <c r="V218" i="165"/>
  <c r="AE229" i="165"/>
  <c r="AF226" i="165"/>
  <c r="AA249" i="154"/>
  <c r="AA436" i="155" s="1"/>
  <c r="AF251" i="165"/>
  <c r="U251" i="165"/>
  <c r="AF267" i="165"/>
  <c r="T267" i="165"/>
  <c r="AB183" i="165"/>
  <c r="AA52" i="165"/>
  <c r="W60" i="165"/>
  <c r="AC68" i="165"/>
  <c r="U145" i="165"/>
  <c r="AG254" i="165"/>
  <c r="AE270" i="165"/>
  <c r="Y218" i="165"/>
  <c r="V229" i="165"/>
  <c r="AF15" i="165"/>
  <c r="W18" i="165"/>
  <c r="Y251" i="165"/>
  <c r="AE267" i="165"/>
  <c r="AB229" i="165"/>
  <c r="AC229" i="165"/>
  <c r="AK199" i="154"/>
  <c r="AK332" i="155" s="1"/>
  <c r="AE203" i="165"/>
  <c r="Y195" i="165"/>
  <c r="Y171" i="165"/>
  <c r="T168" i="165"/>
  <c r="AC163" i="165"/>
  <c r="AE160" i="165"/>
  <c r="W152" i="165"/>
  <c r="T133" i="165"/>
  <c r="AB131" i="165"/>
  <c r="U128" i="165"/>
  <c r="AA123" i="165"/>
  <c r="W120" i="165"/>
  <c r="AA117" i="165"/>
  <c r="AB102" i="165"/>
  <c r="AD94" i="165"/>
  <c r="AE91" i="165"/>
  <c r="T86" i="165"/>
  <c r="V70" i="165"/>
  <c r="AF51" i="165"/>
  <c r="T28" i="165"/>
  <c r="X20" i="165"/>
  <c r="U536" i="165"/>
  <c r="AA536" i="165"/>
  <c r="AC528" i="165"/>
  <c r="X528" i="165"/>
  <c r="AF528" i="165"/>
  <c r="W520" i="165"/>
  <c r="Y520" i="165"/>
  <c r="AD520" i="165"/>
  <c r="AF520" i="165"/>
  <c r="AE503" i="165"/>
  <c r="T503" i="165"/>
  <c r="U503" i="165"/>
  <c r="AJ503" i="165"/>
  <c r="AD503" i="165"/>
  <c r="AJ495" i="165"/>
  <c r="T495" i="165"/>
  <c r="AI495" i="165"/>
  <c r="AC495" i="165"/>
  <c r="AG490" i="165"/>
  <c r="AI490" i="165"/>
  <c r="AK487" i="165"/>
  <c r="AH487" i="165"/>
  <c r="T479" i="165"/>
  <c r="X479" i="165"/>
  <c r="Y479" i="165"/>
  <c r="Z479" i="165"/>
  <c r="AE477" i="165"/>
  <c r="T477" i="165"/>
  <c r="U477" i="165"/>
  <c r="AD477" i="165"/>
  <c r="X473" i="165"/>
  <c r="AA473" i="165"/>
  <c r="AJ473" i="165"/>
  <c r="W470" i="165"/>
  <c r="Z470" i="165"/>
  <c r="AG470" i="165"/>
  <c r="AE470" i="165"/>
  <c r="AA468" i="165"/>
  <c r="AG468" i="165"/>
  <c r="AJ462" i="165"/>
  <c r="AD462" i="165"/>
  <c r="U462" i="165"/>
  <c r="AF462" i="165"/>
  <c r="AF457" i="165"/>
  <c r="AH457" i="165"/>
  <c r="Y457" i="165"/>
  <c r="AG454" i="165"/>
  <c r="Z454" i="165"/>
  <c r="AC454" i="165"/>
  <c r="AJ454" i="165"/>
  <c r="AB454" i="165"/>
  <c r="AK452" i="165"/>
  <c r="AG452" i="165"/>
  <c r="AG449" i="165"/>
  <c r="AD449" i="165"/>
  <c r="AA449" i="165"/>
  <c r="AH449" i="165"/>
  <c r="AC446" i="165"/>
  <c r="T446" i="165"/>
  <c r="AF446" i="165"/>
  <c r="AA446" i="165"/>
  <c r="AJ438" i="165"/>
  <c r="AK438" i="165"/>
  <c r="AH438" i="165"/>
  <c r="AI438" i="165"/>
  <c r="Y435" i="165"/>
  <c r="AB435" i="165"/>
  <c r="AC435" i="165"/>
  <c r="V435" i="165"/>
  <c r="AI435" i="165"/>
  <c r="AJ435" i="165"/>
  <c r="T435" i="165"/>
  <c r="AG435" i="165"/>
  <c r="AK435" i="165"/>
  <c r="AI430" i="165"/>
  <c r="AK430" i="165"/>
  <c r="V430" i="165"/>
  <c r="AC427" i="165"/>
  <c r="AI427" i="165"/>
  <c r="AJ427" i="165"/>
  <c r="W427" i="165"/>
  <c r="AH427" i="165"/>
  <c r="AJ425" i="165"/>
  <c r="V425" i="165"/>
  <c r="AE425" i="165"/>
  <c r="AK425" i="165"/>
  <c r="AF425" i="165"/>
  <c r="AC425" i="165"/>
  <c r="AG425" i="165"/>
  <c r="AC422" i="165"/>
  <c r="AB422" i="165"/>
  <c r="X422" i="165"/>
  <c r="AJ422" i="165"/>
  <c r="AD422" i="165"/>
  <c r="AF422" i="165"/>
  <c r="T422" i="165"/>
  <c r="U422" i="165"/>
  <c r="AK419" i="165"/>
  <c r="AG419" i="165"/>
  <c r="AI419" i="165"/>
  <c r="AD419" i="165"/>
  <c r="AA419" i="165"/>
  <c r="AB419" i="165"/>
  <c r="X419" i="165"/>
  <c r="AJ417" i="165"/>
  <c r="AG417" i="165"/>
  <c r="AD417" i="165"/>
  <c r="Y417" i="165"/>
  <c r="AK417" i="165"/>
  <c r="Y414" i="165"/>
  <c r="Z414" i="165"/>
  <c r="AB414" i="165"/>
  <c r="AE414" i="165"/>
  <c r="AH414" i="165"/>
  <c r="AJ414" i="165"/>
  <c r="T414" i="165"/>
  <c r="AK414" i="165"/>
  <c r="AC414" i="165"/>
  <c r="AH411" i="165"/>
  <c r="AG411" i="165"/>
  <c r="AK411" i="165"/>
  <c r="AJ411" i="165"/>
  <c r="AI403" i="165"/>
  <c r="AJ403" i="165"/>
  <c r="AH400" i="165"/>
  <c r="AI400" i="165"/>
  <c r="AE400" i="165"/>
  <c r="AK400" i="165"/>
  <c r="Z400" i="165"/>
  <c r="V400" i="165"/>
  <c r="AH398" i="165"/>
  <c r="AI398" i="165"/>
  <c r="AH392" i="165"/>
  <c r="U392" i="165"/>
  <c r="X392" i="165"/>
  <c r="AK392" i="165"/>
  <c r="M392" i="165"/>
  <c r="AC384" i="165"/>
  <c r="T384" i="165"/>
  <c r="AI384" i="165"/>
  <c r="AK382" i="165"/>
  <c r="AB382" i="165"/>
  <c r="AH382" i="165"/>
  <c r="AI382" i="165"/>
  <c r="AJ379" i="165"/>
  <c r="AI379" i="165"/>
  <c r="AI374" i="165"/>
  <c r="AH374" i="165"/>
  <c r="W371" i="165"/>
  <c r="AE371" i="165"/>
  <c r="T371" i="165"/>
  <c r="AC371" i="165"/>
  <c r="X371" i="165"/>
  <c r="AB371" i="165"/>
  <c r="AG371" i="165"/>
  <c r="AI371" i="165"/>
  <c r="Y371" i="165"/>
  <c r="AK371" i="165"/>
  <c r="V371" i="165"/>
  <c r="U371" i="165"/>
  <c r="AA371" i="165"/>
  <c r="AG369" i="165"/>
  <c r="AJ369" i="165"/>
  <c r="AH369" i="165"/>
  <c r="AK369" i="165"/>
  <c r="AH366" i="165"/>
  <c r="AK366" i="165"/>
  <c r="AF363" i="165"/>
  <c r="AG363" i="165"/>
  <c r="AI358" i="165"/>
  <c r="AK358" i="165"/>
  <c r="M355" i="165"/>
  <c r="AI355" i="165"/>
  <c r="X355" i="165"/>
  <c r="AK355" i="165"/>
  <c r="Y355" i="165"/>
  <c r="U355" i="165"/>
  <c r="AB355" i="165"/>
  <c r="AF355" i="165"/>
  <c r="AE355" i="165"/>
  <c r="AH355" i="165"/>
  <c r="T355" i="165"/>
  <c r="AC355" i="165"/>
  <c r="Z355" i="165"/>
  <c r="W355" i="165"/>
  <c r="AG355" i="165"/>
  <c r="AJ353" i="165"/>
  <c r="AH353" i="165"/>
  <c r="AH350" i="165"/>
  <c r="AJ350" i="165"/>
  <c r="AH347" i="165"/>
  <c r="M347" i="165"/>
  <c r="T340" i="165"/>
  <c r="AK340" i="165"/>
  <c r="AJ340" i="165"/>
  <c r="AA340" i="165"/>
  <c r="AG340" i="165"/>
  <c r="AH340" i="165"/>
  <c r="M334" i="165"/>
  <c r="AH334" i="165"/>
  <c r="AG334" i="165"/>
  <c r="AI334" i="165"/>
  <c r="AC332" i="165"/>
  <c r="T332" i="165"/>
  <c r="AG332" i="165"/>
  <c r="AH326" i="165"/>
  <c r="AG326" i="165"/>
  <c r="M326" i="165"/>
  <c r="AJ326" i="165"/>
  <c r="AK324" i="165"/>
  <c r="AH324" i="165"/>
  <c r="Y324" i="165"/>
  <c r="AD324" i="165"/>
  <c r="AG324" i="165"/>
  <c r="AK318" i="165"/>
  <c r="AG318" i="165"/>
  <c r="M318" i="165"/>
  <c r="X316" i="165"/>
  <c r="AH316" i="165"/>
  <c r="AB316" i="165"/>
  <c r="AG316" i="165"/>
  <c r="AJ316" i="165"/>
  <c r="M305" i="165"/>
  <c r="AI305" i="165"/>
  <c r="AG305" i="165"/>
  <c r="AK297" i="165"/>
  <c r="AJ297" i="165"/>
  <c r="AG297" i="165"/>
  <c r="AG287" i="165"/>
  <c r="AK287" i="165"/>
  <c r="M281" i="165"/>
  <c r="AG281" i="165"/>
  <c r="W306" i="154"/>
  <c r="W68" i="155" s="1"/>
  <c r="Y306" i="154"/>
  <c r="Y68" i="155" s="1"/>
  <c r="T306" i="154"/>
  <c r="T68" i="155" s="1"/>
  <c r="AG306" i="154"/>
  <c r="AG68" i="155" s="1"/>
  <c r="AA301" i="154"/>
  <c r="AA63" i="155" s="1"/>
  <c r="AJ301" i="154"/>
  <c r="AJ63" i="155" s="1"/>
  <c r="AC301" i="154"/>
  <c r="AC63" i="155" s="1"/>
  <c r="Z301" i="154"/>
  <c r="Z63" i="155" s="1"/>
  <c r="AB301" i="154"/>
  <c r="AB63" i="155" s="1"/>
  <c r="AH298" i="154"/>
  <c r="AH60" i="155" s="1"/>
  <c r="Z298" i="154"/>
  <c r="Z60" i="155" s="1"/>
  <c r="AA298" i="154"/>
  <c r="AA60" i="155" s="1"/>
  <c r="T298" i="154"/>
  <c r="T60" i="155" s="1"/>
  <c r="V298" i="154"/>
  <c r="V60" i="155" s="1"/>
  <c r="AJ296" i="154"/>
  <c r="AJ58" i="155" s="1"/>
  <c r="X296" i="154"/>
  <c r="X58" i="155" s="1"/>
  <c r="AC296" i="154"/>
  <c r="AC58" i="155" s="1"/>
  <c r="W296" i="154"/>
  <c r="W58" i="155" s="1"/>
  <c r="AI293" i="154"/>
  <c r="AI55" i="155" s="1"/>
  <c r="AG293" i="154"/>
  <c r="AG55" i="155" s="1"/>
  <c r="AC293" i="154"/>
  <c r="AC55" i="155" s="1"/>
  <c r="AJ293" i="154"/>
  <c r="AJ55" i="155" s="1"/>
  <c r="Y293" i="154"/>
  <c r="Y55" i="155" s="1"/>
  <c r="W293" i="154"/>
  <c r="W55" i="155" s="1"/>
  <c r="V293" i="154"/>
  <c r="V55" i="155" s="1"/>
  <c r="AA293" i="154"/>
  <c r="AA55" i="155" s="1"/>
  <c r="U293" i="154"/>
  <c r="U55" i="155" s="1"/>
  <c r="AC290" i="154"/>
  <c r="AC52" i="155" s="1"/>
  <c r="Z290" i="154"/>
  <c r="Z52" i="155" s="1"/>
  <c r="T290" i="154"/>
  <c r="T52" i="155" s="1"/>
  <c r="AH290" i="154"/>
  <c r="AH52" i="155" s="1"/>
  <c r="Y290" i="154"/>
  <c r="Y52" i="155" s="1"/>
  <c r="AB290" i="154"/>
  <c r="AB52" i="155" s="1"/>
  <c r="AD290" i="154"/>
  <c r="AD52" i="155" s="1"/>
  <c r="X290" i="154"/>
  <c r="X52" i="155" s="1"/>
  <c r="AE290" i="154"/>
  <c r="AE52" i="155" s="1"/>
  <c r="AA290" i="154"/>
  <c r="AA52" i="155" s="1"/>
  <c r="U290" i="154"/>
  <c r="U52" i="155" s="1"/>
  <c r="AF290" i="154"/>
  <c r="AF52" i="155" s="1"/>
  <c r="W290" i="154"/>
  <c r="W52" i="155" s="1"/>
  <c r="AI288" i="154"/>
  <c r="AI50" i="155" s="1"/>
  <c r="U288" i="154"/>
  <c r="U50" i="155" s="1"/>
  <c r="V288" i="154"/>
  <c r="V50" i="155" s="1"/>
  <c r="AD288" i="154"/>
  <c r="AD50" i="155" s="1"/>
  <c r="T288" i="154"/>
  <c r="T50" i="155" s="1"/>
  <c r="AE288" i="154"/>
  <c r="AE50" i="155" s="1"/>
  <c r="Z288" i="154"/>
  <c r="Z50" i="155" s="1"/>
  <c r="AJ337" i="154"/>
  <c r="AJ126" i="155" s="1"/>
  <c r="Y337" i="154"/>
  <c r="Y126" i="155" s="1"/>
  <c r="W337" i="154"/>
  <c r="W126" i="155" s="1"/>
  <c r="X337" i="154"/>
  <c r="X126" i="155" s="1"/>
  <c r="AH337" i="154"/>
  <c r="AH126" i="155" s="1"/>
  <c r="AC337" i="154"/>
  <c r="AC126" i="155" s="1"/>
  <c r="AG337" i="154"/>
  <c r="AG126" i="155" s="1"/>
  <c r="T337" i="154"/>
  <c r="T126" i="155" s="1"/>
  <c r="AD337" i="154"/>
  <c r="AD126" i="155" s="1"/>
  <c r="AF337" i="154"/>
  <c r="AF126" i="155" s="1"/>
  <c r="AI337" i="154"/>
  <c r="AI126" i="155" s="1"/>
  <c r="AK337" i="154"/>
  <c r="AK126" i="155" s="1"/>
  <c r="Z337" i="154"/>
  <c r="Z126" i="155" s="1"/>
  <c r="V337" i="154"/>
  <c r="V126" i="155" s="1"/>
  <c r="AE335" i="154"/>
  <c r="AE124" i="155" s="1"/>
  <c r="Z335" i="154"/>
  <c r="Z124" i="155" s="1"/>
  <c r="AF335" i="154"/>
  <c r="AF124" i="155" s="1"/>
  <c r="AB335" i="154"/>
  <c r="AB124" i="155" s="1"/>
  <c r="AC335" i="154"/>
  <c r="AC124" i="155" s="1"/>
  <c r="Z327" i="154"/>
  <c r="Z116" i="155" s="1"/>
  <c r="AD327" i="154"/>
  <c r="AD116" i="155" s="1"/>
  <c r="T327" i="154"/>
  <c r="T116" i="155" s="1"/>
  <c r="Y327" i="154"/>
  <c r="Y116" i="155" s="1"/>
  <c r="AA327" i="154"/>
  <c r="AA116" i="155" s="1"/>
  <c r="AH327" i="154"/>
  <c r="AH116" i="155" s="1"/>
  <c r="V327" i="154"/>
  <c r="V116" i="155" s="1"/>
  <c r="AE327" i="154"/>
  <c r="AE116" i="155" s="1"/>
  <c r="W327" i="154"/>
  <c r="W116" i="155" s="1"/>
  <c r="AF327" i="154"/>
  <c r="AF116" i="155" s="1"/>
  <c r="AC327" i="154"/>
  <c r="AC116" i="155" s="1"/>
  <c r="AJ327" i="154"/>
  <c r="AJ116" i="155" s="1"/>
  <c r="F108" i="155"/>
  <c r="AB319" i="154"/>
  <c r="AB108" i="155" s="1"/>
  <c r="AF319" i="154"/>
  <c r="AF108" i="155" s="1"/>
  <c r="Y319" i="154"/>
  <c r="Y108" i="155" s="1"/>
  <c r="T319" i="154"/>
  <c r="T108" i="155" s="1"/>
  <c r="AE319" i="154"/>
  <c r="AE108" i="155" s="1"/>
  <c r="AI319" i="154"/>
  <c r="AI108" i="155" s="1"/>
  <c r="X319" i="154"/>
  <c r="X108" i="155" s="1"/>
  <c r="AK319" i="154"/>
  <c r="AK108" i="155" s="1"/>
  <c r="Z319" i="154"/>
  <c r="Z108" i="155" s="1"/>
  <c r="AH319" i="154"/>
  <c r="AH108" i="155" s="1"/>
  <c r="U313" i="154"/>
  <c r="U102" i="155" s="1"/>
  <c r="X313" i="154"/>
  <c r="X102" i="155" s="1"/>
  <c r="W313" i="154"/>
  <c r="W102" i="155" s="1"/>
  <c r="AD372" i="154"/>
  <c r="AD188" i="155" s="1"/>
  <c r="AK372" i="154"/>
  <c r="AK188" i="155" s="1"/>
  <c r="AE372" i="154"/>
  <c r="AE188" i="155" s="1"/>
  <c r="AE359" i="154"/>
  <c r="AE175" i="155" s="1"/>
  <c r="AA359" i="154"/>
  <c r="AA175" i="155" s="1"/>
  <c r="AJ359" i="154"/>
  <c r="AJ175" i="155" s="1"/>
  <c r="W399" i="154"/>
  <c r="W242" i="155" s="1"/>
  <c r="T399" i="154"/>
  <c r="T242" i="155" s="1"/>
  <c r="AA396" i="154"/>
  <c r="AA239" i="155" s="1"/>
  <c r="W396" i="154"/>
  <c r="W239" i="155" s="1"/>
  <c r="X393" i="154"/>
  <c r="X236" i="155" s="1"/>
  <c r="AB393" i="154"/>
  <c r="AB236" i="155" s="1"/>
  <c r="X391" i="154"/>
  <c r="X234" i="155" s="1"/>
  <c r="W391" i="154"/>
  <c r="W234" i="155" s="1"/>
  <c r="Z380" i="154"/>
  <c r="Z223" i="155" s="1"/>
  <c r="Y380" i="154"/>
  <c r="Y223" i="155" s="1"/>
  <c r="AA438" i="154"/>
  <c r="AA308" i="155" s="1"/>
  <c r="U438" i="154"/>
  <c r="U308" i="155" s="1"/>
  <c r="U422" i="154"/>
  <c r="U292" i="155" s="1"/>
  <c r="T422" i="154"/>
  <c r="T292" i="155" s="1"/>
  <c r="AA414" i="154"/>
  <c r="AA284" i="155" s="1"/>
  <c r="AB414" i="154"/>
  <c r="AB284" i="155" s="1"/>
  <c r="V414" i="154"/>
  <c r="V284" i="155" s="1"/>
  <c r="AD414" i="154"/>
  <c r="AD284" i="155" s="1"/>
  <c r="X470" i="154"/>
  <c r="X367" i="155" s="1"/>
  <c r="Y470" i="154"/>
  <c r="Y367" i="155" s="1"/>
  <c r="F362" i="155"/>
  <c r="W465" i="154"/>
  <c r="W362" i="155" s="1"/>
  <c r="AC446" i="154"/>
  <c r="AC343" i="155" s="1"/>
  <c r="U446" i="154"/>
  <c r="U343" i="155" s="1"/>
  <c r="M499" i="154"/>
  <c r="AC499" i="154"/>
  <c r="AC423" i="155" s="1"/>
  <c r="AF499" i="154"/>
  <c r="AF423" i="155" s="1"/>
  <c r="Y496" i="154"/>
  <c r="Y420" i="155" s="1"/>
  <c r="X496" i="154"/>
  <c r="X420" i="155" s="1"/>
  <c r="T491" i="154"/>
  <c r="T415" i="155" s="1"/>
  <c r="Y491" i="154"/>
  <c r="Y415" i="155" s="1"/>
  <c r="AF491" i="154"/>
  <c r="AF415" i="155" s="1"/>
  <c r="X486" i="154"/>
  <c r="X410" i="155" s="1"/>
  <c r="U486" i="154"/>
  <c r="U410" i="155" s="1"/>
  <c r="AC536" i="154"/>
  <c r="AC487" i="155" s="1"/>
  <c r="AA536" i="154"/>
  <c r="AA487" i="155" s="1"/>
  <c r="W523" i="154"/>
  <c r="W474" i="155" s="1"/>
  <c r="X523" i="154"/>
  <c r="X474" i="155" s="1"/>
  <c r="T515" i="154"/>
  <c r="T466" i="155" s="1"/>
  <c r="AF515" i="154"/>
  <c r="AF466" i="155" s="1"/>
  <c r="Y462" i="165"/>
  <c r="AH430" i="165"/>
  <c r="W536" i="165"/>
  <c r="AJ479" i="165"/>
  <c r="AH371" i="165"/>
  <c r="AI392" i="165"/>
  <c r="X430" i="165"/>
  <c r="V495" i="165"/>
  <c r="M400" i="165"/>
  <c r="AI503" i="165"/>
  <c r="AI324" i="165"/>
  <c r="AG289" i="165"/>
  <c r="AI297" i="165"/>
  <c r="W435" i="165"/>
  <c r="AJ506" i="165"/>
  <c r="T454" i="165"/>
  <c r="AK347" i="165"/>
  <c r="AK390" i="165"/>
  <c r="AG460" i="165"/>
  <c r="AJ334" i="165"/>
  <c r="AI395" i="165"/>
  <c r="AI411" i="165"/>
  <c r="AG498" i="165"/>
  <c r="AJ433" i="165"/>
  <c r="AD425" i="165"/>
  <c r="X470" i="165"/>
  <c r="AF414" i="165"/>
  <c r="AK290" i="154"/>
  <c r="AK52" i="155" s="1"/>
  <c r="W332" i="165"/>
  <c r="AE520" i="165"/>
  <c r="W449" i="165"/>
  <c r="AJ281" i="165"/>
  <c r="V355" i="165"/>
  <c r="I46" i="155"/>
  <c r="K46" i="155" s="1"/>
  <c r="M538" i="165"/>
  <c r="M530" i="165"/>
  <c r="M384" i="165"/>
  <c r="M371" i="165"/>
  <c r="M363" i="165"/>
  <c r="M297" i="165"/>
  <c r="AJ413" i="165"/>
  <c r="M437" i="165"/>
  <c r="M429" i="165"/>
  <c r="M421" i="165"/>
  <c r="M386" i="165"/>
  <c r="AB363" i="165"/>
  <c r="U347" i="165"/>
  <c r="AF326" i="165"/>
  <c r="I62" i="155"/>
  <c r="K62" i="155" s="1"/>
  <c r="M363" i="154"/>
  <c r="M434" i="165"/>
  <c r="M426" i="165"/>
  <c r="M418" i="165"/>
  <c r="M317" i="165"/>
  <c r="AG418" i="165"/>
  <c r="AA296" i="165"/>
  <c r="AB288" i="165"/>
  <c r="G59" i="155"/>
  <c r="Z539" i="165"/>
  <c r="T531" i="165"/>
  <c r="AC526" i="165"/>
  <c r="T523" i="165"/>
  <c r="M501" i="165"/>
  <c r="AH496" i="165"/>
  <c r="AH488" i="165"/>
  <c r="M480" i="165"/>
  <c r="AG403" i="165"/>
  <c r="AF390" i="165"/>
  <c r="AI369" i="165"/>
  <c r="AE361" i="165"/>
  <c r="X340" i="165"/>
  <c r="AH332" i="165"/>
  <c r="V324" i="165"/>
  <c r="U316" i="165"/>
  <c r="AH303" i="165"/>
  <c r="AC240" i="165"/>
  <c r="V240" i="165"/>
  <c r="AJ216" i="165"/>
  <c r="AH224" i="165"/>
  <c r="Y252" i="165"/>
  <c r="X263" i="165"/>
  <c r="AK214" i="165"/>
  <c r="AJ219" i="165"/>
  <c r="AF252" i="165"/>
  <c r="AE263" i="165"/>
  <c r="U268" i="165"/>
  <c r="AC273" i="165"/>
  <c r="Y265" i="165"/>
  <c r="AF260" i="165"/>
  <c r="V265" i="165"/>
  <c r="M260" i="165"/>
  <c r="AE252" i="165"/>
  <c r="AJ260" i="165"/>
  <c r="M227" i="165"/>
  <c r="AK260" i="165"/>
  <c r="M257" i="165"/>
  <c r="AK265" i="165"/>
  <c r="X216" i="165"/>
  <c r="U216" i="165"/>
  <c r="Z224" i="165"/>
  <c r="T224" i="165"/>
  <c r="X240" i="165"/>
  <c r="U240" i="165"/>
  <c r="T227" i="165"/>
  <c r="AE235" i="165"/>
  <c r="AD265" i="165"/>
  <c r="W202" i="165"/>
  <c r="AE202" i="165"/>
  <c r="Z202" i="165"/>
  <c r="AA202" i="165"/>
  <c r="U202" i="165"/>
  <c r="Y202" i="165"/>
  <c r="AC202" i="165"/>
  <c r="T202" i="165"/>
  <c r="AB200" i="165"/>
  <c r="AF200" i="165"/>
  <c r="V200" i="165"/>
  <c r="X200" i="165"/>
  <c r="AA200" i="165"/>
  <c r="U200" i="165"/>
  <c r="U192" i="165"/>
  <c r="Y192" i="165"/>
  <c r="V192" i="165"/>
  <c r="AA192" i="165"/>
  <c r="AC192" i="165"/>
  <c r="W192" i="165"/>
  <c r="T186" i="165"/>
  <c r="AB186" i="165"/>
  <c r="W184" i="165"/>
  <c r="AC184" i="165"/>
  <c r="X184" i="165"/>
  <c r="AD184" i="165"/>
  <c r="AB184" i="165"/>
  <c r="Y184" i="165"/>
  <c r="T184" i="165"/>
  <c r="AA173" i="165"/>
  <c r="AB173" i="165"/>
  <c r="U173" i="165"/>
  <c r="AC165" i="165"/>
  <c r="Z165" i="165"/>
  <c r="AD165" i="165"/>
  <c r="U165" i="165"/>
  <c r="T165" i="165"/>
  <c r="W165" i="165"/>
  <c r="AD157" i="165"/>
  <c r="Y157" i="165"/>
  <c r="AE157" i="165"/>
  <c r="T157" i="165"/>
  <c r="V157" i="165"/>
  <c r="Z157" i="165"/>
  <c r="AA149" i="165"/>
  <c r="W149" i="165"/>
  <c r="T149" i="165"/>
  <c r="X149" i="165"/>
  <c r="AD149" i="165"/>
  <c r="Y149" i="165"/>
  <c r="U149" i="165"/>
  <c r="U140" i="165"/>
  <c r="V140" i="165"/>
  <c r="W140" i="165"/>
  <c r="AE140" i="165"/>
  <c r="Z140" i="165"/>
  <c r="AF140" i="165"/>
  <c r="T140" i="165"/>
  <c r="AF138" i="165"/>
  <c r="Y138" i="165"/>
  <c r="V138" i="165"/>
  <c r="T138" i="165"/>
  <c r="AE138" i="165"/>
  <c r="AB138" i="165"/>
  <c r="AD130" i="165"/>
  <c r="AE130" i="165"/>
  <c r="Z130" i="165"/>
  <c r="Z124" i="165"/>
  <c r="W124" i="165"/>
  <c r="T124" i="165"/>
  <c r="V124" i="165"/>
  <c r="AD124" i="165"/>
  <c r="X124" i="165"/>
  <c r="AE124" i="165"/>
  <c r="X122" i="165"/>
  <c r="Y122" i="165"/>
  <c r="AB122" i="165"/>
  <c r="AD122" i="165"/>
  <c r="AF116" i="165"/>
  <c r="Z116" i="165"/>
  <c r="X116" i="165"/>
  <c r="AB116" i="165"/>
  <c r="U116" i="165"/>
  <c r="AC116" i="165"/>
  <c r="AD116" i="165"/>
  <c r="Z114" i="165"/>
  <c r="U114" i="165"/>
  <c r="X114" i="165"/>
  <c r="AC106" i="165"/>
  <c r="X106" i="165"/>
  <c r="Z106" i="165"/>
  <c r="AE106" i="165"/>
  <c r="T103" i="165"/>
  <c r="AC103" i="165"/>
  <c r="Y103" i="165"/>
  <c r="U103" i="165"/>
  <c r="AA103" i="165"/>
  <c r="W103" i="165"/>
  <c r="AA98" i="165"/>
  <c r="X98" i="165"/>
  <c r="U98" i="165"/>
  <c r="V98" i="165"/>
  <c r="AE95" i="165"/>
  <c r="AB95" i="165"/>
  <c r="Y87" i="165"/>
  <c r="T87" i="165"/>
  <c r="AD87" i="165"/>
  <c r="Z87" i="165"/>
  <c r="X87" i="165"/>
  <c r="AC87" i="165"/>
  <c r="Z82" i="165"/>
  <c r="T82" i="165"/>
  <c r="V82" i="165"/>
  <c r="W82" i="165"/>
  <c r="V79" i="165"/>
  <c r="W79" i="165"/>
  <c r="Y74" i="165"/>
  <c r="Z74" i="165"/>
  <c r="AB74" i="165"/>
  <c r="V74" i="165"/>
  <c r="W74" i="165"/>
  <c r="AC74" i="165"/>
  <c r="AE74" i="165"/>
  <c r="Z66" i="165"/>
  <c r="AB66" i="165"/>
  <c r="AE66" i="165"/>
  <c r="U58" i="165"/>
  <c r="AC58" i="165"/>
  <c r="AE58" i="165"/>
  <c r="AF58" i="165"/>
  <c r="Y58" i="165"/>
  <c r="Z58" i="165"/>
  <c r="Z50" i="165"/>
  <c r="AA50" i="165"/>
  <c r="U50" i="165"/>
  <c r="AD50" i="165"/>
  <c r="V50" i="165"/>
  <c r="AE50" i="165"/>
  <c r="W50" i="165"/>
  <c r="U37" i="165"/>
  <c r="V37" i="165"/>
  <c r="AD37" i="165"/>
  <c r="T29" i="165"/>
  <c r="V29" i="165"/>
  <c r="X29" i="165"/>
  <c r="AF21" i="165"/>
  <c r="AB21" i="165"/>
  <c r="U21" i="165"/>
  <c r="AC21" i="165"/>
  <c r="T16" i="165"/>
  <c r="AB16" i="165"/>
  <c r="V16" i="165"/>
  <c r="W13" i="165"/>
  <c r="T13" i="165"/>
  <c r="Z13" i="165"/>
  <c r="AJ185" i="154"/>
  <c r="AJ318" i="155" s="1"/>
  <c r="AH185" i="154"/>
  <c r="AH318" i="155" s="1"/>
  <c r="AJ230" i="154"/>
  <c r="AJ390" i="155" s="1"/>
  <c r="AK230" i="154"/>
  <c r="AK390" i="155" s="1"/>
  <c r="AK222" i="154"/>
  <c r="AK382" i="155" s="1"/>
  <c r="AI222" i="154"/>
  <c r="AI382" i="155" s="1"/>
  <c r="AH214" i="154"/>
  <c r="AH374" i="155" s="1"/>
  <c r="AK214" i="154"/>
  <c r="AK374" i="155" s="1"/>
  <c r="U211" i="165"/>
  <c r="AG224" i="165"/>
  <c r="AG240" i="165"/>
  <c r="AK232" i="165"/>
  <c r="AI214" i="165"/>
  <c r="AJ240" i="165"/>
  <c r="AI232" i="165"/>
  <c r="Y255" i="165"/>
  <c r="AK230" i="165"/>
  <c r="AK211" i="165"/>
  <c r="AJ235" i="165"/>
  <c r="AB211" i="165"/>
  <c r="W260" i="165"/>
  <c r="AB265" i="165"/>
  <c r="T211" i="165"/>
  <c r="Y268" i="165"/>
  <c r="Z257" i="165"/>
  <c r="AG252" i="165"/>
  <c r="AB260" i="165"/>
  <c r="W257" i="165"/>
  <c r="Z273" i="165"/>
  <c r="AK247" i="165"/>
  <c r="AK252" i="165"/>
  <c r="AF216" i="165"/>
  <c r="T216" i="165"/>
  <c r="AF224" i="165"/>
  <c r="X232" i="165"/>
  <c r="AF240" i="165"/>
  <c r="W157" i="165"/>
  <c r="AF165" i="165"/>
  <c r="AA184" i="165"/>
  <c r="AE200" i="165"/>
  <c r="AF227" i="165"/>
  <c r="AD82" i="165"/>
  <c r="AA133" i="165"/>
  <c r="V160" i="165"/>
  <c r="AD202" i="165"/>
  <c r="AF74" i="165"/>
  <c r="Y37" i="165"/>
  <c r="AC257" i="165"/>
  <c r="AB257" i="165"/>
  <c r="T235" i="165"/>
  <c r="Y235" i="165"/>
  <c r="Z235" i="165"/>
  <c r="U235" i="165"/>
  <c r="AD235" i="165"/>
  <c r="W235" i="165"/>
  <c r="Z219" i="165"/>
  <c r="AF219" i="165"/>
  <c r="AA219" i="165"/>
  <c r="AE219" i="165"/>
  <c r="AB219" i="165"/>
  <c r="AD219" i="165"/>
  <c r="X219" i="165"/>
  <c r="AJ232" i="165"/>
  <c r="AJ214" i="165"/>
  <c r="AH240" i="165"/>
  <c r="U255" i="165"/>
  <c r="AJ211" i="165"/>
  <c r="W268" i="165"/>
  <c r="AB252" i="165"/>
  <c r="AG257" i="165"/>
  <c r="AG211" i="165"/>
  <c r="AE260" i="165"/>
  <c r="W249" i="165"/>
  <c r="Y260" i="165"/>
  <c r="U257" i="165"/>
  <c r="AH265" i="165"/>
  <c r="W265" i="165"/>
  <c r="AI252" i="165"/>
  <c r="M240" i="165"/>
  <c r="M216" i="165"/>
  <c r="M235" i="165"/>
  <c r="AE216" i="165"/>
  <c r="AA216" i="165"/>
  <c r="AD224" i="165"/>
  <c r="AF232" i="165"/>
  <c r="W240" i="165"/>
  <c r="U157" i="165"/>
  <c r="AE165" i="165"/>
  <c r="AF192" i="165"/>
  <c r="AD200" i="165"/>
  <c r="W219" i="165"/>
  <c r="Z227" i="165"/>
  <c r="AC102" i="165"/>
  <c r="X133" i="165"/>
  <c r="Y214" i="165"/>
  <c r="AB50" i="165"/>
  <c r="AA120" i="165"/>
  <c r="AF79" i="165"/>
  <c r="AH232" i="165"/>
  <c r="AI222" i="165"/>
  <c r="AG235" i="165"/>
  <c r="AB273" i="165"/>
  <c r="Z252" i="165"/>
  <c r="AD249" i="165"/>
  <c r="AC252" i="165"/>
  <c r="U249" i="165"/>
  <c r="AD252" i="165"/>
  <c r="X249" i="165"/>
  <c r="AI249" i="165"/>
  <c r="AA265" i="165"/>
  <c r="AI273" i="165"/>
  <c r="AJ252" i="165"/>
  <c r="AH260" i="165"/>
  <c r="AI268" i="165"/>
  <c r="AH255" i="165"/>
  <c r="M219" i="165"/>
  <c r="M265" i="165"/>
  <c r="Y216" i="165"/>
  <c r="Z216" i="165"/>
  <c r="V224" i="165"/>
  <c r="V232" i="165"/>
  <c r="AD240" i="165"/>
  <c r="AC138" i="165"/>
  <c r="V149" i="165"/>
  <c r="AC157" i="165"/>
  <c r="AB165" i="165"/>
  <c r="AD192" i="165"/>
  <c r="AC200" i="165"/>
  <c r="V219" i="165"/>
  <c r="AE102" i="165"/>
  <c r="W98" i="165"/>
  <c r="AE168" i="165"/>
  <c r="Z230" i="165"/>
  <c r="Y50" i="165"/>
  <c r="AF124" i="165"/>
  <c r="AG270" i="165"/>
  <c r="AA270" i="165"/>
  <c r="AD270" i="165"/>
  <c r="Z267" i="165"/>
  <c r="X267" i="165"/>
  <c r="AC264" i="165"/>
  <c r="Z264" i="165"/>
  <c r="AD264" i="165"/>
  <c r="AG264" i="165"/>
  <c r="AG262" i="165"/>
  <c r="V262" i="165"/>
  <c r="Z262" i="165"/>
  <c r="AC262" i="165"/>
  <c r="T262" i="165"/>
  <c r="AF262" i="165"/>
  <c r="W262" i="165"/>
  <c r="AB254" i="165"/>
  <c r="U254" i="165"/>
  <c r="Y254" i="165"/>
  <c r="AE254" i="165"/>
  <c r="AA254" i="165"/>
  <c r="Z251" i="165"/>
  <c r="AG251" i="165"/>
  <c r="V246" i="165"/>
  <c r="AA246" i="165"/>
  <c r="V227" i="165"/>
  <c r="W227" i="165"/>
  <c r="AD227" i="165"/>
  <c r="AA227" i="165"/>
  <c r="AE227" i="165"/>
  <c r="AG230" i="165"/>
  <c r="AI230" i="165"/>
  <c r="AI240" i="165"/>
  <c r="AJ222" i="165"/>
  <c r="X260" i="165"/>
  <c r="AG227" i="165"/>
  <c r="U265" i="165"/>
  <c r="T249" i="165"/>
  <c r="AA252" i="165"/>
  <c r="AB249" i="165"/>
  <c r="AJ263" i="165"/>
  <c r="X268" i="165"/>
  <c r="X257" i="165"/>
  <c r="AH273" i="165"/>
  <c r="AH249" i="165"/>
  <c r="AJ257" i="165"/>
  <c r="AJ268" i="165"/>
  <c r="M224" i="165"/>
  <c r="AJ273" i="165"/>
  <c r="AK268" i="165"/>
  <c r="AD216" i="165"/>
  <c r="AE224" i="165"/>
  <c r="AC224" i="165"/>
  <c r="AC232" i="165"/>
  <c r="AB240" i="165"/>
  <c r="T219" i="165"/>
  <c r="AB235" i="165"/>
  <c r="AA230" i="165"/>
  <c r="AD203" i="165"/>
  <c r="W203" i="165"/>
  <c r="AB203" i="165"/>
  <c r="U195" i="165"/>
  <c r="AE195" i="165"/>
  <c r="T195" i="165"/>
  <c r="Y187" i="165"/>
  <c r="X187" i="165"/>
  <c r="T179" i="165"/>
  <c r="V179" i="165"/>
  <c r="Z179" i="165"/>
  <c r="X179" i="165"/>
  <c r="AE179" i="165"/>
  <c r="Y160" i="165"/>
  <c r="Z160" i="165"/>
  <c r="X160" i="165"/>
  <c r="AA160" i="165"/>
  <c r="AD160" i="165"/>
  <c r="AE152" i="165"/>
  <c r="Z152" i="165"/>
  <c r="V152" i="165"/>
  <c r="AD147" i="165"/>
  <c r="AE147" i="165"/>
  <c r="AF147" i="165"/>
  <c r="T147" i="165"/>
  <c r="AE141" i="165"/>
  <c r="Y141" i="165"/>
  <c r="AB141" i="165"/>
  <c r="AC141" i="165"/>
  <c r="T136" i="165"/>
  <c r="U136" i="165"/>
  <c r="AE136" i="165"/>
  <c r="Y133" i="165"/>
  <c r="U133" i="165"/>
  <c r="W133" i="165"/>
  <c r="AF133" i="165"/>
  <c r="AD128" i="165"/>
  <c r="Y128" i="165"/>
  <c r="Z128" i="165"/>
  <c r="AA128" i="165"/>
  <c r="AB128" i="165"/>
  <c r="V125" i="165"/>
  <c r="Y125" i="165"/>
  <c r="AB70" i="165"/>
  <c r="AC70" i="165"/>
  <c r="W70" i="165"/>
  <c r="U70" i="165"/>
  <c r="Y70" i="165"/>
  <c r="U62" i="165"/>
  <c r="T62" i="165"/>
  <c r="Y62" i="165"/>
  <c r="AC54" i="165"/>
  <c r="AD54" i="165"/>
  <c r="X54" i="165"/>
  <c r="AE51" i="165"/>
  <c r="U51" i="165"/>
  <c r="V51" i="165"/>
  <c r="V41" i="165"/>
  <c r="Z41" i="165"/>
  <c r="AE33" i="165"/>
  <c r="AF33" i="165"/>
  <c r="V25" i="165"/>
  <c r="W25" i="165"/>
  <c r="AA17" i="165"/>
  <c r="AE17" i="165"/>
  <c r="AB17" i="165"/>
  <c r="Z17" i="165"/>
  <c r="AG216" i="165"/>
  <c r="AG232" i="165"/>
  <c r="AJ230" i="165"/>
  <c r="AK224" i="165"/>
  <c r="T260" i="165"/>
  <c r="AJ227" i="165"/>
  <c r="Z249" i="165"/>
  <c r="X273" i="165"/>
  <c r="V268" i="165"/>
  <c r="AC260" i="165"/>
  <c r="AA257" i="165"/>
  <c r="AI265" i="165"/>
  <c r="M232" i="165"/>
  <c r="AK257" i="165"/>
  <c r="M268" i="165"/>
  <c r="V216" i="165"/>
  <c r="Y224" i="165"/>
  <c r="U224" i="165"/>
  <c r="AA232" i="165"/>
  <c r="Z240" i="165"/>
  <c r="T200" i="165"/>
  <c r="Y219" i="165"/>
  <c r="X235" i="165"/>
  <c r="AA70" i="165"/>
  <c r="Y106" i="165"/>
  <c r="U141" i="165"/>
  <c r="AC179" i="165"/>
  <c r="AE249" i="165"/>
  <c r="Z54" i="165"/>
  <c r="AE116" i="165"/>
  <c r="V58" i="165"/>
  <c r="AA136" i="165"/>
  <c r="W132" i="165"/>
  <c r="AE238" i="165"/>
  <c r="T238" i="165"/>
  <c r="W214" i="165"/>
  <c r="AE214" i="165"/>
  <c r="AA214" i="165"/>
  <c r="AK216" i="165"/>
  <c r="AJ224" i="165"/>
  <c r="AI238" i="165"/>
  <c r="AI216" i="165"/>
  <c r="AH238" i="165"/>
  <c r="AK238" i="165"/>
  <c r="AI219" i="165"/>
  <c r="AH219" i="165"/>
  <c r="AG268" i="165"/>
  <c r="AE273" i="165"/>
  <c r="T273" i="165"/>
  <c r="Y273" i="165"/>
  <c r="M249" i="165"/>
  <c r="Z260" i="165"/>
  <c r="Y249" i="165"/>
  <c r="AK273" i="165"/>
  <c r="M273" i="165"/>
  <c r="X224" i="165"/>
  <c r="AE240" i="165"/>
  <c r="Y240" i="165"/>
  <c r="AF103" i="165"/>
  <c r="T122" i="165"/>
  <c r="Z138" i="165"/>
  <c r="AB149" i="165"/>
  <c r="AA157" i="165"/>
  <c r="X173" i="165"/>
  <c r="AE184" i="165"/>
  <c r="AB192" i="165"/>
  <c r="Z200" i="165"/>
  <c r="AB227" i="165"/>
  <c r="V235" i="165"/>
  <c r="AF70" i="165"/>
  <c r="V20" i="165"/>
  <c r="T106" i="165"/>
  <c r="U152" i="165"/>
  <c r="W179" i="165"/>
  <c r="AC265" i="165"/>
  <c r="AF54" i="165"/>
  <c r="AA116" i="165"/>
  <c r="W58" i="165"/>
  <c r="AC147" i="165"/>
  <c r="AD140" i="165"/>
  <c r="AI199" i="154"/>
  <c r="AI332" i="155" s="1"/>
  <c r="AK190" i="154"/>
  <c r="AK323" i="155" s="1"/>
  <c r="V272" i="165"/>
  <c r="X218" i="165"/>
  <c r="AI188" i="154"/>
  <c r="AI321" i="155" s="1"/>
  <c r="V167" i="165"/>
  <c r="AA159" i="165"/>
  <c r="Z132" i="165"/>
  <c r="U29" i="165"/>
  <c r="Z272" i="165"/>
  <c r="AK271" i="165"/>
  <c r="AH269" i="165"/>
  <c r="AI266" i="165"/>
  <c r="T263" i="165"/>
  <c r="T261" i="165"/>
  <c r="AH258" i="165"/>
  <c r="AF255" i="165"/>
  <c r="AA253" i="165"/>
  <c r="M250" i="165"/>
  <c r="AH247" i="165"/>
  <c r="AH245" i="165"/>
  <c r="AB226" i="165"/>
  <c r="AJ199" i="154"/>
  <c r="AJ332" i="155" s="1"/>
  <c r="AB191" i="165"/>
  <c r="AC183" i="165"/>
  <c r="X164" i="165"/>
  <c r="Z156" i="165"/>
  <c r="Y148" i="165"/>
  <c r="V145" i="165"/>
  <c r="AB139" i="165"/>
  <c r="AC129" i="165"/>
  <c r="U118" i="165"/>
  <c r="U115" i="165"/>
  <c r="AD105" i="165"/>
  <c r="AD102" i="165"/>
  <c r="U97" i="165"/>
  <c r="AC89" i="165"/>
  <c r="U86" i="165"/>
  <c r="U81" i="165"/>
  <c r="AB68" i="165"/>
  <c r="V60" i="165"/>
  <c r="Y52" i="165"/>
  <c r="Z39" i="165"/>
  <c r="AC36" i="165"/>
  <c r="Z31" i="165"/>
  <c r="AF28" i="165"/>
  <c r="Y23" i="165"/>
  <c r="AF20" i="165"/>
  <c r="Z15" i="165"/>
  <c r="AJ188" i="154"/>
  <c r="AJ321" i="155" s="1"/>
  <c r="AH196" i="154"/>
  <c r="AH329" i="155" s="1"/>
  <c r="Z193" i="165"/>
  <c r="Z182" i="165"/>
  <c r="U171" i="165"/>
  <c r="AB163" i="165"/>
  <c r="V112" i="165"/>
  <c r="Z70" i="165"/>
  <c r="AD273" i="165"/>
  <c r="V270" i="165"/>
  <c r="AB262" i="165"/>
  <c r="AD257" i="165"/>
  <c r="AD246" i="165"/>
  <c r="AC235" i="165"/>
  <c r="W233" i="165"/>
  <c r="AD225" i="165"/>
  <c r="AB222" i="165"/>
  <c r="U214" i="165"/>
  <c r="U117" i="165"/>
  <c r="AF104" i="165"/>
  <c r="AE96" i="165"/>
  <c r="AC93" i="165"/>
  <c r="W85" i="165"/>
  <c r="W67" i="165"/>
  <c r="AF64" i="165"/>
  <c r="U61" i="165"/>
  <c r="Y56" i="165"/>
  <c r="AD53" i="165"/>
  <c r="AE40" i="165"/>
  <c r="T32" i="165"/>
  <c r="Z27" i="165"/>
  <c r="Z24" i="165"/>
  <c r="AB483" i="154"/>
  <c r="AB407" i="155" s="1"/>
  <c r="AJ528" i="154"/>
  <c r="AJ479" i="155" s="1"/>
  <c r="AG525" i="154"/>
  <c r="AG476" i="155" s="1"/>
  <c r="AC517" i="154"/>
  <c r="AC468" i="155" s="1"/>
  <c r="G43" i="155"/>
  <c r="G117" i="155"/>
  <c r="I104" i="155"/>
  <c r="K104" i="155" s="1"/>
  <c r="M469" i="165"/>
  <c r="M461" i="165"/>
  <c r="M445" i="165"/>
  <c r="M496" i="165"/>
  <c r="M388" i="165"/>
  <c r="M367" i="165"/>
  <c r="M359" i="165"/>
  <c r="AG354" i="165"/>
  <c r="Y341" i="165"/>
  <c r="M338" i="165"/>
  <c r="W333" i="165"/>
  <c r="AJ493" i="165"/>
  <c r="AG438" i="165"/>
  <c r="AI436" i="165"/>
  <c r="AJ430" i="165"/>
  <c r="V414" i="165"/>
  <c r="AJ412" i="165"/>
  <c r="AJ401" i="165"/>
  <c r="AI393" i="165"/>
  <c r="U385" i="165"/>
  <c r="AJ372" i="165"/>
  <c r="AH364" i="165"/>
  <c r="AJ356" i="165"/>
  <c r="W350" i="165"/>
  <c r="AK348" i="165"/>
  <c r="U313" i="165"/>
  <c r="AK298" i="165"/>
  <c r="AJ287" i="165"/>
  <c r="AA470" i="165"/>
  <c r="Z468" i="165"/>
  <c r="AA454" i="165"/>
  <c r="AI452" i="165"/>
  <c r="Z245" i="165"/>
  <c r="AB245" i="165"/>
  <c r="AE245" i="165"/>
  <c r="AC253" i="165"/>
  <c r="AB261" i="165"/>
  <c r="U250" i="165"/>
  <c r="W247" i="165"/>
  <c r="X247" i="165"/>
  <c r="AG250" i="165"/>
  <c r="T255" i="165"/>
  <c r="AE255" i="165"/>
  <c r="AF258" i="165"/>
  <c r="V263" i="165"/>
  <c r="AA263" i="165"/>
  <c r="T266" i="165"/>
  <c r="AG271" i="165"/>
  <c r="Z250" i="165"/>
  <c r="V245" i="165"/>
  <c r="T269" i="165"/>
  <c r="AC271" i="165"/>
  <c r="AE244" i="165"/>
  <c r="AJ247" i="165"/>
  <c r="AK266" i="165"/>
  <c r="AI250" i="165"/>
  <c r="AJ266" i="165"/>
  <c r="AJ244" i="165"/>
  <c r="AK263" i="165"/>
  <c r="AH244" i="165"/>
  <c r="V207" i="165"/>
  <c r="AD207" i="165"/>
  <c r="Y199" i="165"/>
  <c r="AD199" i="165"/>
  <c r="W199" i="165"/>
  <c r="V199" i="165"/>
  <c r="AA199" i="165"/>
  <c r="T113" i="165"/>
  <c r="AA113" i="165"/>
  <c r="V113" i="165"/>
  <c r="AB113" i="165"/>
  <c r="Y113" i="165"/>
  <c r="AC71" i="165"/>
  <c r="W71" i="165"/>
  <c r="U63" i="165"/>
  <c r="AF63" i="165"/>
  <c r="Z55" i="165"/>
  <c r="AE55" i="165"/>
  <c r="AC55" i="165"/>
  <c r="AC47" i="165"/>
  <c r="AA47" i="165"/>
  <c r="Y47" i="165"/>
  <c r="AE42" i="165"/>
  <c r="AC42" i="165"/>
  <c r="Y42" i="165"/>
  <c r="V42" i="165"/>
  <c r="AB42" i="165"/>
  <c r="W42" i="165"/>
  <c r="X42" i="165"/>
  <c r="U34" i="165"/>
  <c r="Y34" i="165"/>
  <c r="W34" i="165"/>
  <c r="AB34" i="165"/>
  <c r="T34" i="165"/>
  <c r="V34" i="165"/>
  <c r="AD34" i="165"/>
  <c r="AD26" i="165"/>
  <c r="Z26" i="165"/>
  <c r="AF26" i="165"/>
  <c r="Y26" i="165"/>
  <c r="U26" i="165"/>
  <c r="T26" i="165"/>
  <c r="AC26" i="165"/>
  <c r="AA26" i="165"/>
  <c r="X18" i="165"/>
  <c r="V18" i="165"/>
  <c r="Z18" i="165"/>
  <c r="AE18" i="165"/>
  <c r="Y18" i="165"/>
  <c r="T18" i="165"/>
  <c r="AH227" i="154"/>
  <c r="AH387" i="155" s="1"/>
  <c r="AJ227" i="154"/>
  <c r="AJ387" i="155" s="1"/>
  <c r="AD253" i="165"/>
  <c r="W245" i="165"/>
  <c r="W253" i="165"/>
  <c r="AE261" i="165"/>
  <c r="U247" i="165"/>
  <c r="AC247" i="165"/>
  <c r="AE250" i="165"/>
  <c r="W255" i="165"/>
  <c r="AB255" i="165"/>
  <c r="V258" i="165"/>
  <c r="AG263" i="165"/>
  <c r="AC266" i="165"/>
  <c r="AD266" i="165"/>
  <c r="AA271" i="165"/>
  <c r="AC258" i="165"/>
  <c r="AE253" i="165"/>
  <c r="AG244" i="165"/>
  <c r="Z269" i="165"/>
  <c r="X255" i="165"/>
  <c r="AI269" i="165"/>
  <c r="M247" i="165"/>
  <c r="AH263" i="165"/>
  <c r="AJ269" i="165"/>
  <c r="AA102" i="165"/>
  <c r="W102" i="165"/>
  <c r="V89" i="165"/>
  <c r="T89" i="165"/>
  <c r="Z105" i="165"/>
  <c r="AC20" i="165"/>
  <c r="Y28" i="165"/>
  <c r="U47" i="165"/>
  <c r="X55" i="165"/>
  <c r="AD63" i="165"/>
  <c r="V71" i="165"/>
  <c r="AD113" i="165"/>
  <c r="AC199" i="165"/>
  <c r="AE81" i="165"/>
  <c r="T244" i="165"/>
  <c r="AE15" i="165"/>
  <c r="AC269" i="165"/>
  <c r="AC18" i="165"/>
  <c r="AA34" i="165"/>
  <c r="AF42" i="165"/>
  <c r="W139" i="165"/>
  <c r="U147" i="165"/>
  <c r="Z147" i="165"/>
  <c r="W147" i="165"/>
  <c r="Y147" i="165"/>
  <c r="AB147" i="165"/>
  <c r="V147" i="165"/>
  <c r="AA145" i="165"/>
  <c r="AE145" i="165"/>
  <c r="Z139" i="165"/>
  <c r="AB136" i="165"/>
  <c r="W136" i="165"/>
  <c r="AD136" i="165"/>
  <c r="Y136" i="165"/>
  <c r="Z136" i="165"/>
  <c r="AF136" i="165"/>
  <c r="AD134" i="165"/>
  <c r="V131" i="165"/>
  <c r="AF131" i="165"/>
  <c r="V128" i="165"/>
  <c r="T128" i="165"/>
  <c r="X128" i="165"/>
  <c r="AC128" i="165"/>
  <c r="AF128" i="165"/>
  <c r="Z126" i="165"/>
  <c r="X126" i="165"/>
  <c r="AE126" i="165"/>
  <c r="W123" i="165"/>
  <c r="AD123" i="165"/>
  <c r="AF123" i="165"/>
  <c r="AB120" i="165"/>
  <c r="AE120" i="165"/>
  <c r="W118" i="165"/>
  <c r="AA115" i="165"/>
  <c r="V115" i="165"/>
  <c r="X105" i="165"/>
  <c r="V105" i="165"/>
  <c r="AA105" i="165"/>
  <c r="T102" i="165"/>
  <c r="Z102" i="165"/>
  <c r="Z97" i="165"/>
  <c r="Y97" i="165"/>
  <c r="AC97" i="165"/>
  <c r="V97" i="165"/>
  <c r="AE94" i="165"/>
  <c r="AC94" i="165"/>
  <c r="AA89" i="165"/>
  <c r="AD89" i="165"/>
  <c r="AE86" i="165"/>
  <c r="W86" i="165"/>
  <c r="AB86" i="165"/>
  <c r="AA86" i="165"/>
  <c r="AD86" i="165"/>
  <c r="Y86" i="165"/>
  <c r="Z86" i="165"/>
  <c r="AA81" i="165"/>
  <c r="X81" i="165"/>
  <c r="AC81" i="165"/>
  <c r="AB81" i="165"/>
  <c r="AA62" i="165"/>
  <c r="W62" i="165"/>
  <c r="AF62" i="165"/>
  <c r="W54" i="165"/>
  <c r="U54" i="165"/>
  <c r="AE54" i="165"/>
  <c r="AA46" i="165"/>
  <c r="T46" i="165"/>
  <c r="Y39" i="165"/>
  <c r="AB39" i="165"/>
  <c r="W39" i="165"/>
  <c r="U39" i="165"/>
  <c r="AF39" i="165"/>
  <c r="AD39" i="165"/>
  <c r="AA36" i="165"/>
  <c r="AD31" i="165"/>
  <c r="AD28" i="165"/>
  <c r="Z23" i="165"/>
  <c r="AE23" i="165"/>
  <c r="U23" i="165"/>
  <c r="V23" i="165"/>
  <c r="X23" i="165"/>
  <c r="AC23" i="165"/>
  <c r="Z20" i="165"/>
  <c r="W20" i="165"/>
  <c r="AE20" i="165"/>
  <c r="W15" i="165"/>
  <c r="V15" i="165"/>
  <c r="Y15" i="165"/>
  <c r="AD15" i="165"/>
  <c r="U15" i="165"/>
  <c r="AC15" i="165"/>
  <c r="AK192" i="154"/>
  <c r="AK325" i="155" s="1"/>
  <c r="AH221" i="154"/>
  <c r="AH381" i="155" s="1"/>
  <c r="AB253" i="165"/>
  <c r="AG245" i="165"/>
  <c r="AA261" i="165"/>
  <c r="AF247" i="165"/>
  <c r="AC250" i="165"/>
  <c r="Y250" i="165"/>
  <c r="Z255" i="165"/>
  <c r="T258" i="165"/>
  <c r="X258" i="165"/>
  <c r="AC263" i="165"/>
  <c r="Z266" i="165"/>
  <c r="AA266" i="165"/>
  <c r="AF271" i="165"/>
  <c r="AE266" i="165"/>
  <c r="Y258" i="165"/>
  <c r="AK258" i="165"/>
  <c r="AI247" i="165"/>
  <c r="M263" i="165"/>
  <c r="M255" i="165"/>
  <c r="AJ245" i="165"/>
  <c r="AB52" i="165"/>
  <c r="AE52" i="165"/>
  <c r="AF60" i="165"/>
  <c r="T60" i="165"/>
  <c r="AD68" i="165"/>
  <c r="AD145" i="165"/>
  <c r="Y145" i="165"/>
  <c r="Y102" i="165"/>
  <c r="U102" i="165"/>
  <c r="AE89" i="165"/>
  <c r="Z89" i="165"/>
  <c r="Y105" i="165"/>
  <c r="U20" i="165"/>
  <c r="AE36" i="165"/>
  <c r="T47" i="165"/>
  <c r="V55" i="165"/>
  <c r="V63" i="165"/>
  <c r="AB71" i="165"/>
  <c r="U113" i="165"/>
  <c r="AB199" i="165"/>
  <c r="Y81" i="165"/>
  <c r="AB23" i="165"/>
  <c r="V39" i="165"/>
  <c r="U18" i="165"/>
  <c r="AF34" i="165"/>
  <c r="AD42" i="165"/>
  <c r="AF254" i="165"/>
  <c r="V254" i="165"/>
  <c r="AA245" i="165"/>
  <c r="W261" i="165"/>
  <c r="T247" i="165"/>
  <c r="X250" i="165"/>
  <c r="AD250" i="165"/>
  <c r="AD255" i="165"/>
  <c r="AE258" i="165"/>
  <c r="AB258" i="165"/>
  <c r="Y263" i="165"/>
  <c r="W266" i="165"/>
  <c r="V271" i="165"/>
  <c r="Z271" i="165"/>
  <c r="U258" i="165"/>
  <c r="Y261" i="165"/>
  <c r="V255" i="165"/>
  <c r="W271" i="165"/>
  <c r="AH253" i="165"/>
  <c r="AI263" i="165"/>
  <c r="AJ250" i="165"/>
  <c r="M266" i="165"/>
  <c r="AK255" i="165"/>
  <c r="AI258" i="165"/>
  <c r="AK244" i="165"/>
  <c r="AC52" i="165"/>
  <c r="V52" i="165"/>
  <c r="AE60" i="165"/>
  <c r="AA60" i="165"/>
  <c r="V68" i="165"/>
  <c r="AC145" i="165"/>
  <c r="X102" i="165"/>
  <c r="T148" i="165"/>
  <c r="Y89" i="165"/>
  <c r="AE105" i="165"/>
  <c r="AC105" i="165"/>
  <c r="AB20" i="165"/>
  <c r="AB47" i="165"/>
  <c r="T55" i="165"/>
  <c r="AC63" i="165"/>
  <c r="T71" i="165"/>
  <c r="AC113" i="165"/>
  <c r="U199" i="165"/>
  <c r="W81" i="165"/>
  <c r="T15" i="165"/>
  <c r="T23" i="165"/>
  <c r="AC39" i="165"/>
  <c r="AE128" i="165"/>
  <c r="X136" i="165"/>
  <c r="AA147" i="165"/>
  <c r="AB272" i="165"/>
  <c r="AB26" i="165"/>
  <c r="X34" i="165"/>
  <c r="U42" i="165"/>
  <c r="AB230" i="165"/>
  <c r="V230" i="165"/>
  <c r="U227" i="165"/>
  <c r="AC227" i="165"/>
  <c r="AF245" i="165"/>
  <c r="Z261" i="165"/>
  <c r="U261" i="165"/>
  <c r="AE247" i="165"/>
  <c r="T250" i="165"/>
  <c r="AF250" i="165"/>
  <c r="AG255" i="165"/>
  <c r="Z258" i="165"/>
  <c r="AB263" i="165"/>
  <c r="Y266" i="165"/>
  <c r="AE271" i="165"/>
  <c r="AD271" i="165"/>
  <c r="AG269" i="165"/>
  <c r="AI255" i="165"/>
  <c r="AB247" i="165"/>
  <c r="AJ258" i="165"/>
  <c r="X145" i="165"/>
  <c r="AF102" i="165"/>
  <c r="AD148" i="165"/>
  <c r="X89" i="165"/>
  <c r="W105" i="165"/>
  <c r="U105" i="165"/>
  <c r="T20" i="165"/>
  <c r="Z47" i="165"/>
  <c r="AE47" i="165"/>
  <c r="AB55" i="165"/>
  <c r="AB63" i="165"/>
  <c r="AA71" i="165"/>
  <c r="Z113" i="165"/>
  <c r="T199" i="165"/>
  <c r="AD81" i="165"/>
  <c r="AB15" i="165"/>
  <c r="AD23" i="165"/>
  <c r="AA39" i="165"/>
  <c r="W97" i="165"/>
  <c r="AB18" i="165"/>
  <c r="X26" i="165"/>
  <c r="AE34" i="165"/>
  <c r="X86" i="165"/>
  <c r="W168" i="165"/>
  <c r="Z168" i="165"/>
  <c r="U160" i="165"/>
  <c r="AC160" i="165"/>
  <c r="W160" i="165"/>
  <c r="AB160" i="165"/>
  <c r="T160" i="165"/>
  <c r="AB152" i="165"/>
  <c r="AF152" i="165"/>
  <c r="X152" i="165"/>
  <c r="X141" i="165"/>
  <c r="Z141" i="165"/>
  <c r="AD141" i="165"/>
  <c r="V133" i="165"/>
  <c r="Z133" i="165"/>
  <c r="AC133" i="165"/>
  <c r="AB133" i="165"/>
  <c r="T125" i="165"/>
  <c r="AA125" i="165"/>
  <c r="AE125" i="165"/>
  <c r="X125" i="165"/>
  <c r="U106" i="165"/>
  <c r="AF106" i="165"/>
  <c r="AB106" i="165"/>
  <c r="AA106" i="165"/>
  <c r="V106" i="165"/>
  <c r="T98" i="165"/>
  <c r="AD98" i="165"/>
  <c r="AF98" i="165"/>
  <c r="AE98" i="165"/>
  <c r="U82" i="165"/>
  <c r="AB82" i="165"/>
  <c r="AE82" i="165"/>
  <c r="X82" i="165"/>
  <c r="Z72" i="165"/>
  <c r="X72" i="165"/>
  <c r="V69" i="165"/>
  <c r="U69" i="165"/>
  <c r="Z51" i="165"/>
  <c r="X51" i="165"/>
  <c r="T51" i="165"/>
  <c r="V48" i="165"/>
  <c r="AD48" i="165"/>
  <c r="Z35" i="165"/>
  <c r="Y35" i="165"/>
  <c r="W19" i="165"/>
  <c r="AC19" i="165"/>
  <c r="AD16" i="165"/>
  <c r="W16" i="165"/>
  <c r="U16" i="165"/>
  <c r="AC16" i="165"/>
  <c r="AC245" i="165"/>
  <c r="Y253" i="165"/>
  <c r="V261" i="165"/>
  <c r="AD261" i="165"/>
  <c r="AG266" i="165"/>
  <c r="AA247" i="165"/>
  <c r="W250" i="165"/>
  <c r="AC255" i="165"/>
  <c r="AD258" i="165"/>
  <c r="AF263" i="165"/>
  <c r="V266" i="165"/>
  <c r="U271" i="165"/>
  <c r="AD269" i="165"/>
  <c r="AI245" i="165"/>
  <c r="AK250" i="165"/>
  <c r="M271" i="165"/>
  <c r="AH266" i="165"/>
  <c r="AK269" i="165"/>
  <c r="AK245" i="165"/>
  <c r="M258" i="165"/>
  <c r="AF183" i="165"/>
  <c r="T52" i="165"/>
  <c r="U52" i="165"/>
  <c r="AD60" i="165"/>
  <c r="X68" i="165"/>
  <c r="U68" i="165"/>
  <c r="W145" i="165"/>
  <c r="V102" i="165"/>
  <c r="Z148" i="165"/>
  <c r="W89" i="165"/>
  <c r="T105" i="165"/>
  <c r="AA20" i="165"/>
  <c r="X47" i="165"/>
  <c r="W47" i="165"/>
  <c r="AA55" i="165"/>
  <c r="T63" i="165"/>
  <c r="Z71" i="165"/>
  <c r="X113" i="165"/>
  <c r="Z199" i="165"/>
  <c r="V81" i="165"/>
  <c r="AA15" i="165"/>
  <c r="AA23" i="165"/>
  <c r="T39" i="165"/>
  <c r="W128" i="165"/>
  <c r="V136" i="165"/>
  <c r="X147" i="165"/>
  <c r="AA18" i="165"/>
  <c r="AE26" i="165"/>
  <c r="AC34" i="165"/>
  <c r="AA69" i="165"/>
  <c r="AC86" i="165"/>
  <c r="U253" i="165"/>
  <c r="AG253" i="165"/>
  <c r="X245" i="165"/>
  <c r="T253" i="165"/>
  <c r="AB269" i="165"/>
  <c r="AB250" i="165"/>
  <c r="AD247" i="165"/>
  <c r="AA250" i="165"/>
  <c r="AG258" i="165"/>
  <c r="W263" i="165"/>
  <c r="AF266" i="165"/>
  <c r="X271" i="165"/>
  <c r="V253" i="165"/>
  <c r="AF253" i="165"/>
  <c r="U269" i="165"/>
  <c r="AH250" i="165"/>
  <c r="Z52" i="165"/>
  <c r="Z68" i="165"/>
  <c r="AF148" i="165"/>
  <c r="AF47" i="165"/>
  <c r="U55" i="165"/>
  <c r="Y55" i="165"/>
  <c r="Z63" i="165"/>
  <c r="AF113" i="165"/>
  <c r="U164" i="165"/>
  <c r="AF199" i="165"/>
  <c r="AF18" i="165"/>
  <c r="W26" i="165"/>
  <c r="AA42" i="165"/>
  <c r="AA269" i="165"/>
  <c r="AG272" i="165"/>
  <c r="AC140" i="165"/>
  <c r="AA140" i="165"/>
  <c r="X140" i="165"/>
  <c r="AC124" i="165"/>
  <c r="AA124" i="165"/>
  <c r="Y124" i="165"/>
  <c r="V116" i="165"/>
  <c r="T116" i="165"/>
  <c r="W116" i="165"/>
  <c r="U79" i="165"/>
  <c r="AD79" i="165"/>
  <c r="X74" i="165"/>
  <c r="U74" i="165"/>
  <c r="AA74" i="165"/>
  <c r="AD66" i="165"/>
  <c r="X66" i="165"/>
  <c r="AA58" i="165"/>
  <c r="X58" i="165"/>
  <c r="AB58" i="165"/>
  <c r="AC50" i="165"/>
  <c r="T50" i="165"/>
  <c r="AF50" i="165"/>
  <c r="Z37" i="165"/>
  <c r="AB37" i="165"/>
  <c r="AA21" i="165"/>
  <c r="W21" i="165"/>
  <c r="AJ206" i="154"/>
  <c r="AJ339" i="155" s="1"/>
  <c r="AH198" i="154"/>
  <c r="AH331" i="155" s="1"/>
  <c r="AF229" i="165"/>
  <c r="W221" i="165"/>
  <c r="W206" i="165"/>
  <c r="X203" i="165"/>
  <c r="T203" i="165"/>
  <c r="Z203" i="165"/>
  <c r="AE198" i="165"/>
  <c r="AC190" i="165"/>
  <c r="AD179" i="165"/>
  <c r="Y179" i="165"/>
  <c r="AA179" i="165"/>
  <c r="U226" i="165"/>
  <c r="X226" i="165"/>
  <c r="AK207" i="154"/>
  <c r="AK340" i="155" s="1"/>
  <c r="AH204" i="154"/>
  <c r="AH337" i="155" s="1"/>
  <c r="AK204" i="154"/>
  <c r="AK337" i="155" s="1"/>
  <c r="X50" i="165"/>
  <c r="T58" i="165"/>
  <c r="V66" i="165"/>
  <c r="AD74" i="165"/>
  <c r="U124" i="165"/>
  <c r="Y140" i="165"/>
  <c r="AE21" i="165"/>
  <c r="AA29" i="165"/>
  <c r="T79" i="165"/>
  <c r="AE265" i="165"/>
  <c r="T257" i="165"/>
  <c r="AG249" i="165"/>
  <c r="U238" i="165"/>
  <c r="AE233" i="165"/>
  <c r="AC230" i="165"/>
  <c r="X225" i="165"/>
  <c r="W222" i="165"/>
  <c r="Z217" i="165"/>
  <c r="X214" i="165"/>
  <c r="AJ207" i="154"/>
  <c r="AJ340" i="155" s="1"/>
  <c r="AI207" i="154"/>
  <c r="AI340" i="155" s="1"/>
  <c r="X202" i="165"/>
  <c r="V202" i="165"/>
  <c r="AB202" i="165"/>
  <c r="AJ204" i="154"/>
  <c r="AJ337" i="155" s="1"/>
  <c r="AH190" i="154"/>
  <c r="AH323" i="155" s="1"/>
  <c r="AK227" i="154"/>
  <c r="AK387" i="155" s="1"/>
  <c r="AK219" i="154"/>
  <c r="AK379" i="155" s="1"/>
  <c r="AK188" i="154"/>
  <c r="AK321" i="155" s="1"/>
  <c r="AJ196" i="154"/>
  <c r="AJ329" i="155" s="1"/>
  <c r="AI196" i="154"/>
  <c r="AI329" i="155" s="1"/>
  <c r="AI194" i="154"/>
  <c r="AI327" i="155" s="1"/>
  <c r="AB244" i="165"/>
  <c r="T268" i="165"/>
  <c r="AD167" i="165"/>
  <c r="W164" i="165"/>
  <c r="AC159" i="165"/>
  <c r="AD156" i="165"/>
  <c r="U151" i="165"/>
  <c r="V148" i="165"/>
  <c r="X536" i="165"/>
  <c r="T536" i="165"/>
  <c r="AB536" i="165"/>
  <c r="AF534" i="165"/>
  <c r="AA534" i="165"/>
  <c r="AD528" i="165"/>
  <c r="AE528" i="165"/>
  <c r="M528" i="165"/>
  <c r="AG528" i="165"/>
  <c r="V520" i="165"/>
  <c r="U520" i="165"/>
  <c r="AC520" i="165"/>
  <c r="AB518" i="165"/>
  <c r="X518" i="165"/>
  <c r="AF518" i="165"/>
  <c r="Z515" i="165"/>
  <c r="T515" i="165"/>
  <c r="AA503" i="165"/>
  <c r="AK503" i="165"/>
  <c r="AK501" i="165"/>
  <c r="AJ501" i="165"/>
  <c r="Z495" i="165"/>
  <c r="Y495" i="165"/>
  <c r="AK495" i="165"/>
  <c r="AG485" i="165"/>
  <c r="AK485" i="165"/>
  <c r="AB479" i="165"/>
  <c r="AD479" i="165"/>
  <c r="AF479" i="165"/>
  <c r="AH477" i="165"/>
  <c r="AK477" i="165"/>
  <c r="Y477" i="165"/>
  <c r="AJ477" i="165"/>
  <c r="AB477" i="165"/>
  <c r="V477" i="165"/>
  <c r="AC473" i="165"/>
  <c r="AD473" i="165"/>
  <c r="Y473" i="165"/>
  <c r="AE473" i="165"/>
  <c r="AJ465" i="165"/>
  <c r="AF465" i="165"/>
  <c r="Y465" i="165"/>
  <c r="Z462" i="165"/>
  <c r="AK462" i="165"/>
  <c r="Z457" i="165"/>
  <c r="AE457" i="165"/>
  <c r="AB457" i="165"/>
  <c r="X457" i="165"/>
  <c r="V457" i="165"/>
  <c r="AI449" i="165"/>
  <c r="AC449" i="165"/>
  <c r="U449" i="165"/>
  <c r="AJ449" i="165"/>
  <c r="Z446" i="165"/>
  <c r="Y446" i="165"/>
  <c r="Z422" i="165"/>
  <c r="AH422" i="165"/>
  <c r="AG422" i="165"/>
  <c r="Z420" i="165"/>
  <c r="AI420" i="165"/>
  <c r="X374" i="165"/>
  <c r="AG374" i="165"/>
  <c r="AB366" i="165"/>
  <c r="AJ366" i="165"/>
  <c r="X358" i="165"/>
  <c r="AG358" i="165"/>
  <c r="AG353" i="165"/>
  <c r="AI353" i="165"/>
  <c r="AK353" i="165"/>
  <c r="M345" i="165"/>
  <c r="AK345" i="165"/>
  <c r="Z337" i="165"/>
  <c r="AE337" i="165"/>
  <c r="AJ337" i="165"/>
  <c r="AI337" i="165"/>
  <c r="AA329" i="165"/>
  <c r="AJ329" i="165"/>
  <c r="AI327" i="165"/>
  <c r="AJ327" i="165"/>
  <c r="Y321" i="165"/>
  <c r="U321" i="165"/>
  <c r="AG321" i="165"/>
  <c r="AK308" i="165"/>
  <c r="AH308" i="165"/>
  <c r="AG308" i="165"/>
  <c r="M308" i="165"/>
  <c r="AI308" i="165"/>
  <c r="AK306" i="165"/>
  <c r="AH306" i="165"/>
  <c r="AJ306" i="165"/>
  <c r="M300" i="165"/>
  <c r="AJ300" i="165"/>
  <c r="AH300" i="165"/>
  <c r="AI300" i="165"/>
  <c r="AJ295" i="165"/>
  <c r="AH295" i="165"/>
  <c r="M292" i="165"/>
  <c r="AH292" i="165"/>
  <c r="AJ292" i="165"/>
  <c r="AJ290" i="165"/>
  <c r="AI290" i="165"/>
  <c r="M284" i="165"/>
  <c r="AG284" i="165"/>
  <c r="AH284" i="165"/>
  <c r="AI284" i="165"/>
  <c r="AK284" i="165"/>
  <c r="AH282" i="165"/>
  <c r="AJ282" i="165"/>
  <c r="AJ279" i="165"/>
  <c r="AG279" i="165"/>
  <c r="AI306" i="154"/>
  <c r="AI68" i="155" s="1"/>
  <c r="AH306" i="154"/>
  <c r="AH68" i="155" s="1"/>
  <c r="Y304" i="154"/>
  <c r="Y66" i="155" s="1"/>
  <c r="AC304" i="154"/>
  <c r="AC66" i="155" s="1"/>
  <c r="AD304" i="154"/>
  <c r="AD66" i="155" s="1"/>
  <c r="AB304" i="154"/>
  <c r="AB66" i="155" s="1"/>
  <c r="T304" i="154"/>
  <c r="T66" i="155" s="1"/>
  <c r="AI301" i="154"/>
  <c r="AI63" i="155" s="1"/>
  <c r="AG301" i="154"/>
  <c r="AG63" i="155" s="1"/>
  <c r="AK301" i="154"/>
  <c r="AK63" i="155" s="1"/>
  <c r="AF301" i="154"/>
  <c r="AF63" i="155" s="1"/>
  <c r="U298" i="154"/>
  <c r="U60" i="155" s="1"/>
  <c r="AK298" i="154"/>
  <c r="AK60" i="155" s="1"/>
  <c r="AE298" i="154"/>
  <c r="AE60" i="155" s="1"/>
  <c r="AI298" i="154"/>
  <c r="AI60" i="155" s="1"/>
  <c r="AF298" i="154"/>
  <c r="AF60" i="155" s="1"/>
  <c r="AC298" i="154"/>
  <c r="AC60" i="155" s="1"/>
  <c r="AG298" i="154"/>
  <c r="AG60" i="155" s="1"/>
  <c r="AJ298" i="154"/>
  <c r="AJ60" i="155" s="1"/>
  <c r="V290" i="154"/>
  <c r="V52" i="155" s="1"/>
  <c r="AJ290" i="154"/>
  <c r="AJ52" i="155" s="1"/>
  <c r="AI290" i="154"/>
  <c r="AI52" i="155" s="1"/>
  <c r="W288" i="154"/>
  <c r="W50" i="155" s="1"/>
  <c r="AB288" i="154"/>
  <c r="AB50" i="155" s="1"/>
  <c r="AF288" i="154"/>
  <c r="AF50" i="155" s="1"/>
  <c r="V282" i="154"/>
  <c r="V44" i="155" s="1"/>
  <c r="T282" i="154"/>
  <c r="T44" i="155" s="1"/>
  <c r="V280" i="154"/>
  <c r="V42" i="155" s="1"/>
  <c r="X280" i="154"/>
  <c r="X42" i="155" s="1"/>
  <c r="AG280" i="154"/>
  <c r="AG42" i="155" s="1"/>
  <c r="U280" i="154"/>
  <c r="U42" i="155" s="1"/>
  <c r="Y340" i="154"/>
  <c r="Y129" i="155" s="1"/>
  <c r="X340" i="154"/>
  <c r="X129" i="155" s="1"/>
  <c r="AG340" i="154"/>
  <c r="AG129" i="155" s="1"/>
  <c r="AJ335" i="154"/>
  <c r="AJ124" i="155" s="1"/>
  <c r="X335" i="154"/>
  <c r="X124" i="155" s="1"/>
  <c r="AG335" i="154"/>
  <c r="AG124" i="155" s="1"/>
  <c r="AJ324" i="154"/>
  <c r="AJ113" i="155" s="1"/>
  <c r="AA324" i="154"/>
  <c r="AA113" i="155" s="1"/>
  <c r="AK324" i="154"/>
  <c r="AK113" i="155" s="1"/>
  <c r="AJ321" i="154"/>
  <c r="AJ110" i="155" s="1"/>
  <c r="T321" i="154"/>
  <c r="T110" i="155" s="1"/>
  <c r="AF321" i="154"/>
  <c r="AF110" i="155" s="1"/>
  <c r="AG316" i="154"/>
  <c r="AG105" i="155" s="1"/>
  <c r="AC316" i="154"/>
  <c r="AC105" i="155" s="1"/>
  <c r="W316" i="154"/>
  <c r="W105" i="155" s="1"/>
  <c r="AJ316" i="154"/>
  <c r="AJ105" i="155" s="1"/>
  <c r="Y313" i="154"/>
  <c r="Y102" i="155" s="1"/>
  <c r="AK313" i="154"/>
  <c r="AK102" i="155" s="1"/>
  <c r="AB372" i="154"/>
  <c r="AB188" i="155" s="1"/>
  <c r="V372" i="154"/>
  <c r="V188" i="155" s="1"/>
  <c r="AF372" i="154"/>
  <c r="AF188" i="155" s="1"/>
  <c r="X372" i="154"/>
  <c r="X188" i="155" s="1"/>
  <c r="Y372" i="154"/>
  <c r="Y188" i="155" s="1"/>
  <c r="AG372" i="154"/>
  <c r="AG188" i="155" s="1"/>
  <c r="AF370" i="154"/>
  <c r="AF186" i="155" s="1"/>
  <c r="AI370" i="154"/>
  <c r="AI186" i="155" s="1"/>
  <c r="AJ367" i="154"/>
  <c r="AJ183" i="155" s="1"/>
  <c r="AA367" i="154"/>
  <c r="AA183" i="155" s="1"/>
  <c r="AH367" i="154"/>
  <c r="AH183" i="155" s="1"/>
  <c r="AI362" i="154"/>
  <c r="AI178" i="155" s="1"/>
  <c r="W362" i="154"/>
  <c r="W178" i="155" s="1"/>
  <c r="Y362" i="154"/>
  <c r="Y178" i="155" s="1"/>
  <c r="W359" i="154"/>
  <c r="W175" i="155" s="1"/>
  <c r="X359" i="154"/>
  <c r="X175" i="155" s="1"/>
  <c r="AH359" i="154"/>
  <c r="AH175" i="155" s="1"/>
  <c r="AH356" i="154"/>
  <c r="AH172" i="155" s="1"/>
  <c r="AA356" i="154"/>
  <c r="AA172" i="155" s="1"/>
  <c r="AH351" i="154"/>
  <c r="AH167" i="155" s="1"/>
  <c r="AK351" i="154"/>
  <c r="AK167" i="155" s="1"/>
  <c r="AB348" i="154"/>
  <c r="AB164" i="155" s="1"/>
  <c r="AG348" i="154"/>
  <c r="AG164" i="155" s="1"/>
  <c r="AH348" i="154"/>
  <c r="AH164" i="155" s="1"/>
  <c r="AJ348" i="154"/>
  <c r="AJ164" i="155" s="1"/>
  <c r="Z348" i="154"/>
  <c r="Z164" i="155" s="1"/>
  <c r="AD346" i="154"/>
  <c r="AD162" i="155" s="1"/>
  <c r="AB346" i="154"/>
  <c r="AB162" i="155" s="1"/>
  <c r="AD407" i="154"/>
  <c r="AD250" i="155" s="1"/>
  <c r="V407" i="154"/>
  <c r="V250" i="155" s="1"/>
  <c r="AA407" i="154"/>
  <c r="AA250" i="155" s="1"/>
  <c r="AI407" i="154"/>
  <c r="AI250" i="155" s="1"/>
  <c r="AA404" i="154"/>
  <c r="AA247" i="155" s="1"/>
  <c r="AJ404" i="154"/>
  <c r="AJ247" i="155" s="1"/>
  <c r="AA399" i="154"/>
  <c r="AA242" i="155" s="1"/>
  <c r="AI399" i="154"/>
  <c r="AI242" i="155" s="1"/>
  <c r="U396" i="154"/>
  <c r="U239" i="155" s="1"/>
  <c r="AG396" i="154"/>
  <c r="AG239" i="155" s="1"/>
  <c r="Y396" i="154"/>
  <c r="Y239" i="155" s="1"/>
  <c r="Z396" i="154"/>
  <c r="Z239" i="155" s="1"/>
  <c r="AF396" i="154"/>
  <c r="AF239" i="155" s="1"/>
  <c r="Y393" i="154"/>
  <c r="Y236" i="155" s="1"/>
  <c r="AE393" i="154"/>
  <c r="AE236" i="155" s="1"/>
  <c r="W393" i="154"/>
  <c r="W236" i="155" s="1"/>
  <c r="Y388" i="154"/>
  <c r="Y231" i="155" s="1"/>
  <c r="AA388" i="154"/>
  <c r="AA231" i="155" s="1"/>
  <c r="AE388" i="154"/>
  <c r="AE231" i="155" s="1"/>
  <c r="U388" i="154"/>
  <c r="U231" i="155" s="1"/>
  <c r="AB388" i="154"/>
  <c r="AB231" i="155" s="1"/>
  <c r="AG388" i="154"/>
  <c r="AG231" i="155" s="1"/>
  <c r="AE380" i="154"/>
  <c r="AE223" i="155" s="1"/>
  <c r="V380" i="154"/>
  <c r="V223" i="155" s="1"/>
  <c r="AA380" i="154"/>
  <c r="AA223" i="155" s="1"/>
  <c r="AC380" i="154"/>
  <c r="AC223" i="155" s="1"/>
  <c r="T380" i="154"/>
  <c r="T223" i="155" s="1"/>
  <c r="AD380" i="154"/>
  <c r="AD223" i="155" s="1"/>
  <c r="AF438" i="154"/>
  <c r="AF308" i="155" s="1"/>
  <c r="AD438" i="154"/>
  <c r="AD308" i="155" s="1"/>
  <c r="F306" i="155"/>
  <c r="U436" i="154"/>
  <c r="U306" i="155" s="1"/>
  <c r="AF428" i="154"/>
  <c r="AF298" i="155" s="1"/>
  <c r="T428" i="154"/>
  <c r="T298" i="155" s="1"/>
  <c r="AF425" i="154"/>
  <c r="AF295" i="155" s="1"/>
  <c r="Y425" i="154"/>
  <c r="Y295" i="155" s="1"/>
  <c r="AG425" i="154"/>
  <c r="AG295" i="155" s="1"/>
  <c r="X422" i="154"/>
  <c r="X292" i="155" s="1"/>
  <c r="AE422" i="154"/>
  <c r="AE292" i="155" s="1"/>
  <c r="AG420" i="154"/>
  <c r="AG290" i="155" s="1"/>
  <c r="V420" i="154"/>
  <c r="V290" i="155" s="1"/>
  <c r="AC417" i="154"/>
  <c r="AC287" i="155" s="1"/>
  <c r="V417" i="154"/>
  <c r="V287" i="155" s="1"/>
  <c r="Y417" i="154"/>
  <c r="Y287" i="155" s="1"/>
  <c r="F282" i="155"/>
  <c r="U412" i="154"/>
  <c r="U282" i="155" s="1"/>
  <c r="AA412" i="154"/>
  <c r="AA282" i="155" s="1"/>
  <c r="AC412" i="154"/>
  <c r="AC282" i="155" s="1"/>
  <c r="AA473" i="154"/>
  <c r="AA370" i="155" s="1"/>
  <c r="W473" i="154"/>
  <c r="W370" i="155" s="1"/>
  <c r="AH473" i="154"/>
  <c r="AH370" i="155" s="1"/>
  <c r="AE470" i="154"/>
  <c r="AE367" i="155" s="1"/>
  <c r="T470" i="154"/>
  <c r="T367" i="155" s="1"/>
  <c r="Y467" i="154"/>
  <c r="Y364" i="155" s="1"/>
  <c r="AD467" i="154"/>
  <c r="AD364" i="155" s="1"/>
  <c r="F354" i="155"/>
  <c r="AF457" i="154"/>
  <c r="AF354" i="155" s="1"/>
  <c r="Z457" i="154"/>
  <c r="Z354" i="155" s="1"/>
  <c r="Y451" i="154"/>
  <c r="Y348" i="155" s="1"/>
  <c r="AB451" i="154"/>
  <c r="AB348" i="155" s="1"/>
  <c r="AH451" i="154"/>
  <c r="AH348" i="155" s="1"/>
  <c r="X451" i="154"/>
  <c r="X348" i="155" s="1"/>
  <c r="AG451" i="154"/>
  <c r="AG348" i="155" s="1"/>
  <c r="F346" i="155"/>
  <c r="AG449" i="154"/>
  <c r="AG346" i="155" s="1"/>
  <c r="Z449" i="154"/>
  <c r="Z346" i="155" s="1"/>
  <c r="Y449" i="154"/>
  <c r="Y346" i="155" s="1"/>
  <c r="AB449" i="154"/>
  <c r="AB346" i="155" s="1"/>
  <c r="AF449" i="154"/>
  <c r="AF346" i="155" s="1"/>
  <c r="AD449" i="154"/>
  <c r="AD346" i="155" s="1"/>
  <c r="W446" i="154"/>
  <c r="W343" i="155" s="1"/>
  <c r="V446" i="154"/>
  <c r="V343" i="155" s="1"/>
  <c r="Z446" i="154"/>
  <c r="Z343" i="155" s="1"/>
  <c r="AD446" i="154"/>
  <c r="AD343" i="155" s="1"/>
  <c r="Y446" i="154"/>
  <c r="Y343" i="155" s="1"/>
  <c r="AB504" i="154"/>
  <c r="AB428" i="155" s="1"/>
  <c r="AC504" i="154"/>
  <c r="AC428" i="155" s="1"/>
  <c r="W502" i="154"/>
  <c r="W426" i="155" s="1"/>
  <c r="X502" i="154"/>
  <c r="X426" i="155" s="1"/>
  <c r="AF502" i="154"/>
  <c r="AF426" i="155" s="1"/>
  <c r="AB502" i="154"/>
  <c r="AB426" i="155" s="1"/>
  <c r="AG502" i="154"/>
  <c r="AG426" i="155" s="1"/>
  <c r="AD496" i="154"/>
  <c r="AD420" i="155" s="1"/>
  <c r="AC496" i="154"/>
  <c r="AC420" i="155" s="1"/>
  <c r="T496" i="154"/>
  <c r="T420" i="155" s="1"/>
  <c r="AE494" i="154"/>
  <c r="AE418" i="155" s="1"/>
  <c r="Y494" i="154"/>
  <c r="Y418" i="155" s="1"/>
  <c r="W491" i="154"/>
  <c r="W415" i="155" s="1"/>
  <c r="Z491" i="154"/>
  <c r="Z415" i="155" s="1"/>
  <c r="AA491" i="154"/>
  <c r="AA415" i="155" s="1"/>
  <c r="AE491" i="154"/>
  <c r="AE415" i="155" s="1"/>
  <c r="Z488" i="154"/>
  <c r="Z412" i="155" s="1"/>
  <c r="AD488" i="154"/>
  <c r="AD412" i="155" s="1"/>
  <c r="W480" i="154"/>
  <c r="W404" i="155" s="1"/>
  <c r="AD480" i="154"/>
  <c r="AD404" i="155" s="1"/>
  <c r="AC478" i="154"/>
  <c r="AC402" i="155" s="1"/>
  <c r="U478" i="154"/>
  <c r="U402" i="155" s="1"/>
  <c r="W539" i="154"/>
  <c r="W490" i="155" s="1"/>
  <c r="AG539" i="154"/>
  <c r="AG490" i="155" s="1"/>
  <c r="X539" i="154"/>
  <c r="X490" i="155" s="1"/>
  <c r="T523" i="154"/>
  <c r="T474" i="155" s="1"/>
  <c r="AB523" i="154"/>
  <c r="AB474" i="155" s="1"/>
  <c r="AF523" i="154"/>
  <c r="AF474" i="155" s="1"/>
  <c r="AD520" i="154"/>
  <c r="AD471" i="155" s="1"/>
  <c r="Z520" i="154"/>
  <c r="Z471" i="155" s="1"/>
  <c r="AK515" i="154"/>
  <c r="AK466" i="155" s="1"/>
  <c r="F466" i="155"/>
  <c r="X515" i="154"/>
  <c r="X466" i="155" s="1"/>
  <c r="AB515" i="154"/>
  <c r="AB466" i="155" s="1"/>
  <c r="V515" i="154"/>
  <c r="V466" i="155" s="1"/>
  <c r="Y523" i="165"/>
  <c r="AG534" i="165"/>
  <c r="V515" i="165"/>
  <c r="AE515" i="165"/>
  <c r="AG518" i="165"/>
  <c r="AG520" i="165"/>
  <c r="AB523" i="165"/>
  <c r="AG526" i="165"/>
  <c r="T526" i="165"/>
  <c r="W531" i="165"/>
  <c r="AC534" i="165"/>
  <c r="AC536" i="165"/>
  <c r="Y539" i="165"/>
  <c r="U479" i="165"/>
  <c r="AI487" i="165"/>
  <c r="W495" i="165"/>
  <c r="X503" i="165"/>
  <c r="AG465" i="165"/>
  <c r="AF477" i="165"/>
  <c r="AH493" i="165"/>
  <c r="AI446" i="165"/>
  <c r="AJ308" i="165"/>
  <c r="AF449" i="165"/>
  <c r="AH473" i="165"/>
  <c r="AD515" i="165"/>
  <c r="Z518" i="165"/>
  <c r="X520" i="165"/>
  <c r="V523" i="165"/>
  <c r="U526" i="165"/>
  <c r="AB528" i="165"/>
  <c r="AC531" i="165"/>
  <c r="T534" i="165"/>
  <c r="Z536" i="165"/>
  <c r="X539" i="165"/>
  <c r="U465" i="165"/>
  <c r="AA479" i="165"/>
  <c r="W479" i="165"/>
  <c r="AH495" i="165"/>
  <c r="W503" i="165"/>
  <c r="AK449" i="165"/>
  <c r="W473" i="165"/>
  <c r="AA477" i="165"/>
  <c r="AI462" i="165"/>
  <c r="Z534" i="165"/>
  <c r="T449" i="165"/>
  <c r="V526" i="165"/>
  <c r="Y515" i="165"/>
  <c r="AG515" i="165"/>
  <c r="U518" i="165"/>
  <c r="Z520" i="165"/>
  <c r="AG523" i="165"/>
  <c r="Y526" i="165"/>
  <c r="V528" i="165"/>
  <c r="AF531" i="165"/>
  <c r="AE534" i="165"/>
  <c r="AD536" i="165"/>
  <c r="AE539" i="165"/>
  <c r="V449" i="165"/>
  <c r="AC479" i="165"/>
  <c r="AI479" i="165"/>
  <c r="AD495" i="165"/>
  <c r="AC503" i="165"/>
  <c r="Z449" i="165"/>
  <c r="U473" i="165"/>
  <c r="AG414" i="165"/>
  <c r="AJ485" i="165"/>
  <c r="AH279" i="165"/>
  <c r="AG288" i="154"/>
  <c r="AG50" i="155" s="1"/>
  <c r="X531" i="165"/>
  <c r="AH313" i="165"/>
  <c r="V436" i="165"/>
  <c r="T462" i="165"/>
  <c r="X414" i="165"/>
  <c r="AI422" i="165"/>
  <c r="AK422" i="165"/>
  <c r="Y430" i="165"/>
  <c r="AG412" i="165"/>
  <c r="AH436" i="165"/>
  <c r="AC515" i="165"/>
  <c r="AE518" i="165"/>
  <c r="T518" i="165"/>
  <c r="AC523" i="165"/>
  <c r="Z523" i="165"/>
  <c r="AB526" i="165"/>
  <c r="Y528" i="165"/>
  <c r="Z531" i="165"/>
  <c r="W534" i="165"/>
  <c r="T539" i="165"/>
  <c r="U539" i="165"/>
  <c r="X449" i="165"/>
  <c r="AH479" i="165"/>
  <c r="AJ487" i="165"/>
  <c r="AA495" i="165"/>
  <c r="AH503" i="165"/>
  <c r="AC457" i="165"/>
  <c r="AG430" i="165"/>
  <c r="AH485" i="165"/>
  <c r="AI292" i="165"/>
  <c r="Y449" i="165"/>
  <c r="G51" i="155"/>
  <c r="I54" i="155"/>
  <c r="K54" i="155" s="1"/>
  <c r="I120" i="155"/>
  <c r="K120" i="155" s="1"/>
  <c r="M387" i="154"/>
  <c r="M416" i="154"/>
  <c r="M432" i="154"/>
  <c r="M466" i="154"/>
  <c r="AH538" i="165"/>
  <c r="M446" i="165"/>
  <c r="M414" i="165"/>
  <c r="W530" i="165"/>
  <c r="AH528" i="165"/>
  <c r="AK525" i="165"/>
  <c r="AJ520" i="165"/>
  <c r="AI517" i="165"/>
  <c r="AJ472" i="165"/>
  <c r="AK470" i="165"/>
  <c r="AD467" i="165"/>
  <c r="AB464" i="165"/>
  <c r="AC462" i="165"/>
  <c r="AI459" i="165"/>
  <c r="Y456" i="165"/>
  <c r="AI454" i="165"/>
  <c r="AF451" i="165"/>
  <c r="U448" i="165"/>
  <c r="X446" i="165"/>
  <c r="T440" i="165"/>
  <c r="T438" i="165"/>
  <c r="M432" i="165"/>
  <c r="AA427" i="165"/>
  <c r="M424" i="165"/>
  <c r="U419" i="165"/>
  <c r="M416" i="165"/>
  <c r="M323" i="165"/>
  <c r="AI363" i="165"/>
  <c r="Z363" i="165"/>
  <c r="AD505" i="165"/>
  <c r="AJ502" i="165"/>
  <c r="AD497" i="165"/>
  <c r="W494" i="165"/>
  <c r="W491" i="165"/>
  <c r="AF489" i="165"/>
  <c r="M483" i="165"/>
  <c r="AB535" i="165"/>
  <c r="Z527" i="165"/>
  <c r="AE519" i="165"/>
  <c r="AB445" i="165"/>
  <c r="AB437" i="165"/>
  <c r="AE429" i="165"/>
  <c r="AE421" i="165"/>
  <c r="V413" i="165"/>
  <c r="M314" i="165"/>
  <c r="AG307" i="165"/>
  <c r="AA304" i="165"/>
  <c r="M301" i="165"/>
  <c r="AB296" i="165"/>
  <c r="M293" i="165"/>
  <c r="AC288" i="165"/>
  <c r="V280" i="165"/>
  <c r="X347" i="165"/>
  <c r="M537" i="165"/>
  <c r="AK529" i="165"/>
  <c r="M526" i="165"/>
  <c r="M515" i="165"/>
  <c r="M493" i="165"/>
  <c r="AF488" i="165"/>
  <c r="M485" i="165"/>
  <c r="M477" i="165"/>
  <c r="AH439" i="165"/>
  <c r="AA436" i="165"/>
  <c r="Y428" i="165"/>
  <c r="X425" i="165"/>
  <c r="X420" i="165"/>
  <c r="U417" i="165"/>
  <c r="M412" i="165"/>
  <c r="AI338" i="154"/>
  <c r="AI127" i="155" s="1"/>
  <c r="AH314" i="154"/>
  <c r="AH103" i="155" s="1"/>
  <c r="AH402" i="154"/>
  <c r="AH245" i="155" s="1"/>
  <c r="AI394" i="154"/>
  <c r="AI237" i="155" s="1"/>
  <c r="AH386" i="154"/>
  <c r="AH229" i="155" s="1"/>
  <c r="AK439" i="154"/>
  <c r="AK309" i="155" s="1"/>
  <c r="AH431" i="154"/>
  <c r="AH301" i="155" s="1"/>
  <c r="AK423" i="154"/>
  <c r="AK293" i="155" s="1"/>
  <c r="AF179" i="165"/>
  <c r="AD187" i="165"/>
  <c r="AA203" i="165"/>
  <c r="Y203" i="165"/>
  <c r="AB214" i="165"/>
  <c r="AD214" i="165"/>
  <c r="U230" i="165"/>
  <c r="Y230" i="165"/>
  <c r="AF16" i="165"/>
  <c r="Z16" i="165"/>
  <c r="AB51" i="165"/>
  <c r="AA151" i="165"/>
  <c r="AE167" i="165"/>
  <c r="AF190" i="165"/>
  <c r="AA217" i="165"/>
  <c r="V225" i="165"/>
  <c r="T40" i="165"/>
  <c r="AA19" i="165"/>
  <c r="AC27" i="165"/>
  <c r="AF27" i="165"/>
  <c r="Y159" i="165"/>
  <c r="T53" i="165"/>
  <c r="Z69" i="165"/>
  <c r="AB48" i="165"/>
  <c r="AE72" i="165"/>
  <c r="X35" i="165"/>
  <c r="AJ201" i="154"/>
  <c r="AJ334" i="155" s="1"/>
  <c r="AI198" i="154"/>
  <c r="AI331" i="155" s="1"/>
  <c r="AH206" i="154"/>
  <c r="AH339" i="155" s="1"/>
  <c r="T72" i="165"/>
  <c r="AC56" i="165"/>
  <c r="AC48" i="165"/>
  <c r="AD35" i="165"/>
  <c r="AI87" i="154"/>
  <c r="AI139" i="155" s="1"/>
  <c r="AJ116" i="154"/>
  <c r="AJ195" i="155" s="1"/>
  <c r="AH169" i="154"/>
  <c r="AH275" i="155" s="1"/>
  <c r="AK161" i="154"/>
  <c r="AK267" i="155" s="1"/>
  <c r="Y82" i="165"/>
  <c r="AC82" i="165"/>
  <c r="Z98" i="165"/>
  <c r="AB98" i="165"/>
  <c r="AD106" i="165"/>
  <c r="AE117" i="165"/>
  <c r="AB125" i="165"/>
  <c r="AD133" i="165"/>
  <c r="AF141" i="165"/>
  <c r="T141" i="165"/>
  <c r="U179" i="165"/>
  <c r="AB187" i="165"/>
  <c r="V203" i="165"/>
  <c r="AF203" i="165"/>
  <c r="T214" i="165"/>
  <c r="V214" i="165"/>
  <c r="AF230" i="165"/>
  <c r="AE230" i="165"/>
  <c r="AE16" i="165"/>
  <c r="Y16" i="165"/>
  <c r="AA51" i="165"/>
  <c r="U156" i="165"/>
  <c r="Y151" i="165"/>
  <c r="Y244" i="165"/>
  <c r="V217" i="165"/>
  <c r="AC225" i="165"/>
  <c r="W40" i="165"/>
  <c r="AA40" i="165"/>
  <c r="Z19" i="165"/>
  <c r="T27" i="165"/>
  <c r="X27" i="165"/>
  <c r="AB53" i="165"/>
  <c r="Y69" i="165"/>
  <c r="AF86" i="165"/>
  <c r="V86" i="165"/>
  <c r="U94" i="165"/>
  <c r="X48" i="165"/>
  <c r="W72" i="165"/>
  <c r="T134" i="165"/>
  <c r="AC112" i="165"/>
  <c r="AI219" i="154"/>
  <c r="AI379" i="155" s="1"/>
  <c r="AJ172" i="154"/>
  <c r="AJ278" i="155" s="1"/>
  <c r="AI119" i="154"/>
  <c r="AI198" i="155" s="1"/>
  <c r="X79" i="165"/>
  <c r="AA82" i="165"/>
  <c r="Y98" i="165"/>
  <c r="U203" i="165"/>
  <c r="Z214" i="165"/>
  <c r="AD222" i="165"/>
  <c r="X230" i="165"/>
  <c r="W230" i="165"/>
  <c r="Y51" i="165"/>
  <c r="AF151" i="165"/>
  <c r="AA244" i="165"/>
  <c r="Z225" i="165"/>
  <c r="Z233" i="165"/>
  <c r="AD40" i="165"/>
  <c r="Z40" i="165"/>
  <c r="AB19" i="165"/>
  <c r="Y19" i="165"/>
  <c r="AB27" i="165"/>
  <c r="AE27" i="165"/>
  <c r="V53" i="165"/>
  <c r="Z53" i="165"/>
  <c r="AF69" i="165"/>
  <c r="W48" i="165"/>
  <c r="AD72" i="165"/>
  <c r="AI214" i="154"/>
  <c r="AI374" i="155" s="1"/>
  <c r="AK198" i="154"/>
  <c r="AK331" i="155" s="1"/>
  <c r="AJ198" i="154"/>
  <c r="AJ331" i="155" s="1"/>
  <c r="Z244" i="165"/>
  <c r="Y206" i="165"/>
  <c r="AA225" i="165"/>
  <c r="V233" i="165"/>
  <c r="AC40" i="165"/>
  <c r="Y40" i="165"/>
  <c r="U19" i="165"/>
  <c r="AF19" i="165"/>
  <c r="U27" i="165"/>
  <c r="W27" i="165"/>
  <c r="W53" i="165"/>
  <c r="AA53" i="165"/>
  <c r="AE69" i="165"/>
  <c r="U72" i="165"/>
  <c r="AJ219" i="154"/>
  <c r="AJ379" i="155" s="1"/>
  <c r="AI230" i="154"/>
  <c r="AI390" i="155" s="1"/>
  <c r="AH219" i="154"/>
  <c r="AH379" i="155" s="1"/>
  <c r="AI193" i="154"/>
  <c r="AI326" i="155" s="1"/>
  <c r="AG101" i="164"/>
  <c r="AF214" i="165"/>
  <c r="AE222" i="165"/>
  <c r="T230" i="165"/>
  <c r="AD238" i="165"/>
  <c r="X244" i="165"/>
  <c r="AB225" i="165"/>
  <c r="AD233" i="165"/>
  <c r="V40" i="165"/>
  <c r="T19" i="165"/>
  <c r="X19" i="165"/>
  <c r="V27" i="165"/>
  <c r="AF53" i="165"/>
  <c r="T61" i="165"/>
  <c r="W69" i="165"/>
  <c r="AA72" i="165"/>
  <c r="AI190" i="154"/>
  <c r="AI323" i="155" s="1"/>
  <c r="AC214" i="165"/>
  <c r="AD244" i="165"/>
  <c r="AD93" i="165"/>
  <c r="Y225" i="165"/>
  <c r="AA233" i="165"/>
  <c r="U40" i="165"/>
  <c r="V19" i="165"/>
  <c r="AE19" i="165"/>
  <c r="AA27" i="165"/>
  <c r="X53" i="165"/>
  <c r="AD69" i="165"/>
  <c r="AJ214" i="154"/>
  <c r="AJ374" i="155" s="1"/>
  <c r="AJ190" i="154"/>
  <c r="AJ323" i="155" s="1"/>
  <c r="AI206" i="154"/>
  <c r="AI339" i="155" s="1"/>
  <c r="U112" i="165"/>
  <c r="AD19" i="165"/>
  <c r="AB69" i="165"/>
  <c r="AK206" i="154"/>
  <c r="AK339" i="155" s="1"/>
  <c r="AK173" i="154"/>
  <c r="AK279" i="155" s="1"/>
  <c r="AJ456" i="165"/>
  <c r="M425" i="165"/>
  <c r="M494" i="165"/>
  <c r="M436" i="165"/>
  <c r="AK528" i="165"/>
  <c r="M341" i="165"/>
  <c r="Y288" i="165"/>
  <c r="Y304" i="165"/>
  <c r="AC420" i="165"/>
  <c r="U329" i="165"/>
  <c r="AH536" i="165"/>
  <c r="W341" i="165"/>
  <c r="M330" i="165"/>
  <c r="M322" i="165"/>
  <c r="AD304" i="165"/>
  <c r="U296" i="165"/>
  <c r="AD288" i="165"/>
  <c r="M285" i="165"/>
  <c r="W280" i="165"/>
  <c r="V502" i="165"/>
  <c r="AJ288" i="165"/>
  <c r="X454" i="165"/>
  <c r="M428" i="165"/>
  <c r="M329" i="165"/>
  <c r="AF288" i="165"/>
  <c r="AC304" i="165"/>
  <c r="Z412" i="165"/>
  <c r="T428" i="165"/>
  <c r="AG535" i="165"/>
  <c r="AF439" i="165"/>
  <c r="Y300" i="165"/>
  <c r="M525" i="165"/>
  <c r="M517" i="165"/>
  <c r="AH433" i="165"/>
  <c r="Y425" i="165"/>
  <c r="AB417" i="165"/>
  <c r="M372" i="165"/>
  <c r="M364" i="165"/>
  <c r="M319" i="165"/>
  <c r="M295" i="165"/>
  <c r="AI293" i="165"/>
  <c r="W288" i="165"/>
  <c r="AB412" i="165"/>
  <c r="AF428" i="165"/>
  <c r="AE439" i="165"/>
  <c r="M491" i="165"/>
  <c r="M337" i="165"/>
  <c r="M456" i="165"/>
  <c r="Y280" i="165"/>
  <c r="X412" i="165"/>
  <c r="V341" i="165"/>
  <c r="AB313" i="165"/>
  <c r="AK511" i="165"/>
  <c r="AH525" i="165"/>
  <c r="M522" i="165"/>
  <c r="V503" i="165"/>
  <c r="M498" i="165"/>
  <c r="X495" i="165"/>
  <c r="M490" i="165"/>
  <c r="W485" i="165"/>
  <c r="M482" i="165"/>
  <c r="M471" i="165"/>
  <c r="M463" i="165"/>
  <c r="M455" i="165"/>
  <c r="AH452" i="165"/>
  <c r="AJ450" i="165"/>
  <c r="AK464" i="165"/>
  <c r="AE505" i="165"/>
  <c r="AK454" i="165"/>
  <c r="AC529" i="165"/>
  <c r="AF497" i="165"/>
  <c r="I246" i="155"/>
  <c r="K246" i="155" s="1"/>
  <c r="M355" i="154"/>
  <c r="M366" i="154"/>
  <c r="M400" i="154"/>
  <c r="AH517" i="165"/>
  <c r="M321" i="165"/>
  <c r="M417" i="165"/>
  <c r="X280" i="165"/>
  <c r="AE296" i="165"/>
  <c r="V412" i="165"/>
  <c r="T436" i="165"/>
  <c r="V313" i="165"/>
  <c r="AH510" i="165"/>
  <c r="AJ532" i="165"/>
  <c r="AG514" i="165"/>
  <c r="AD337" i="165"/>
  <c r="Z329" i="165"/>
  <c r="AE321" i="165"/>
  <c r="AD313" i="165"/>
  <c r="M289" i="165"/>
  <c r="M440" i="154"/>
  <c r="M313" i="165"/>
  <c r="AD280" i="165"/>
  <c r="X296" i="165"/>
  <c r="AF366" i="165"/>
  <c r="AF420" i="165"/>
  <c r="AB436" i="165"/>
  <c r="M529" i="165"/>
  <c r="V524" i="165"/>
  <c r="M513" i="165"/>
  <c r="AA439" i="165"/>
  <c r="AF431" i="165"/>
  <c r="M423" i="165"/>
  <c r="AF415" i="165"/>
  <c r="M405" i="165"/>
  <c r="M402" i="165"/>
  <c r="M397" i="165"/>
  <c r="U381" i="165"/>
  <c r="M368" i="165"/>
  <c r="AC363" i="165"/>
  <c r="AC347" i="165"/>
  <c r="M312" i="165"/>
  <c r="AK299" i="165"/>
  <c r="M374" i="154"/>
  <c r="M420" i="165"/>
  <c r="M486" i="165"/>
  <c r="M478" i="165"/>
  <c r="M459" i="165"/>
  <c r="M451" i="165"/>
  <c r="X439" i="165"/>
  <c r="Z436" i="165"/>
  <c r="AA428" i="165"/>
  <c r="W423" i="165"/>
  <c r="AA420" i="165"/>
  <c r="Y412" i="165"/>
  <c r="M370" i="165"/>
  <c r="M354" i="165"/>
  <c r="M325" i="165"/>
  <c r="AG57" i="164"/>
  <c r="AA220" i="165"/>
  <c r="AK169" i="154"/>
  <c r="AK275" i="155" s="1"/>
  <c r="AK139" i="154"/>
  <c r="AK218" i="155" s="1"/>
  <c r="AH113" i="154"/>
  <c r="AH192" i="155" s="1"/>
  <c r="AK174" i="154"/>
  <c r="AK280" i="155" s="1"/>
  <c r="AJ171" i="154"/>
  <c r="AJ277" i="155" s="1"/>
  <c r="AI166" i="154"/>
  <c r="AI272" i="155" s="1"/>
  <c r="AJ160" i="154"/>
  <c r="AJ266" i="155" s="1"/>
  <c r="AJ218" i="154"/>
  <c r="AJ378" i="155" s="1"/>
  <c r="AG13" i="164"/>
  <c r="T37" i="165"/>
  <c r="W29" i="165"/>
  <c r="AD21" i="165"/>
  <c r="Y134" i="165"/>
  <c r="Z129" i="165"/>
  <c r="AF126" i="165"/>
  <c r="X121" i="165"/>
  <c r="Y118" i="165"/>
  <c r="W340" i="165"/>
  <c r="M340" i="165"/>
  <c r="AI340" i="165"/>
  <c r="M335" i="165"/>
  <c r="AI335" i="165"/>
  <c r="M332" i="165"/>
  <c r="AK332" i="165"/>
  <c r="U332" i="165"/>
  <c r="AI332" i="165"/>
  <c r="AK327" i="165"/>
  <c r="M327" i="165"/>
  <c r="M324" i="165"/>
  <c r="AB324" i="165"/>
  <c r="AI316" i="165"/>
  <c r="AD316" i="165"/>
  <c r="AC306" i="165"/>
  <c r="AI306" i="165"/>
  <c r="AG306" i="165"/>
  <c r="AD306" i="165"/>
  <c r="X306" i="165"/>
  <c r="M306" i="165"/>
  <c r="AJ303" i="165"/>
  <c r="M303" i="165"/>
  <c r="AK303" i="165"/>
  <c r="AK301" i="165"/>
  <c r="AF301" i="165"/>
  <c r="AH298" i="165"/>
  <c r="AJ298" i="165"/>
  <c r="W290" i="165"/>
  <c r="T290" i="165"/>
  <c r="AF290" i="165"/>
  <c r="X290" i="165"/>
  <c r="AG290" i="165"/>
  <c r="M287" i="165"/>
  <c r="AI287" i="165"/>
  <c r="AH285" i="165"/>
  <c r="AK285" i="165"/>
  <c r="T282" i="165"/>
  <c r="AC282" i="165"/>
  <c r="M282" i="165"/>
  <c r="X282" i="165"/>
  <c r="Z282" i="165"/>
  <c r="AA282" i="165"/>
  <c r="V282" i="165"/>
  <c r="AA279" i="165"/>
  <c r="AE279" i="165"/>
  <c r="M279" i="165"/>
  <c r="T279" i="165"/>
  <c r="U279" i="165"/>
  <c r="AC279" i="165"/>
  <c r="X279" i="165"/>
  <c r="AF279" i="165"/>
  <c r="Y279" i="165"/>
  <c r="F66" i="155"/>
  <c r="W304" i="154"/>
  <c r="W66" i="155" s="1"/>
  <c r="X304" i="154"/>
  <c r="X66" i="155" s="1"/>
  <c r="I63" i="155"/>
  <c r="K63" i="155" s="1"/>
  <c r="M301" i="154"/>
  <c r="X301" i="154"/>
  <c r="X63" i="155" s="1"/>
  <c r="AH301" i="154"/>
  <c r="AH63" i="155" s="1"/>
  <c r="F58" i="155"/>
  <c r="AG296" i="154"/>
  <c r="AG58" i="155" s="1"/>
  <c r="T296" i="154"/>
  <c r="T58" i="155" s="1"/>
  <c r="AD296" i="154"/>
  <c r="AD58" i="155" s="1"/>
  <c r="AK296" i="154"/>
  <c r="AK58" i="155" s="1"/>
  <c r="F50" i="155"/>
  <c r="AC288" i="154"/>
  <c r="AC50" i="155" s="1"/>
  <c r="AK288" i="154"/>
  <c r="AK50" i="155" s="1"/>
  <c r="X288" i="154"/>
  <c r="X50" i="155" s="1"/>
  <c r="AH285" i="154"/>
  <c r="AH47" i="155" s="1"/>
  <c r="U285" i="154"/>
  <c r="U47" i="155" s="1"/>
  <c r="AC340" i="154"/>
  <c r="AC129" i="155" s="1"/>
  <c r="AF340" i="154"/>
  <c r="AF129" i="155" s="1"/>
  <c r="AG313" i="154"/>
  <c r="AG102" i="155" s="1"/>
  <c r="AI313" i="154"/>
  <c r="AI102" i="155" s="1"/>
  <c r="AJ313" i="154"/>
  <c r="AJ102" i="155" s="1"/>
  <c r="T372" i="154"/>
  <c r="T188" i="155" s="1"/>
  <c r="Z372" i="154"/>
  <c r="Z188" i="155" s="1"/>
  <c r="AI372" i="154"/>
  <c r="AI188" i="155" s="1"/>
  <c r="T370" i="154"/>
  <c r="T186" i="155" s="1"/>
  <c r="Y370" i="154"/>
  <c r="Y186" i="155" s="1"/>
  <c r="AB370" i="154"/>
  <c r="AB186" i="155" s="1"/>
  <c r="AG370" i="154"/>
  <c r="AG186" i="155" s="1"/>
  <c r="AH370" i="154"/>
  <c r="AH186" i="155" s="1"/>
  <c r="AA370" i="154"/>
  <c r="AA186" i="155" s="1"/>
  <c r="AH364" i="154"/>
  <c r="AH180" i="155" s="1"/>
  <c r="G180" i="155"/>
  <c r="F178" i="155"/>
  <c r="AG362" i="154"/>
  <c r="AG178" i="155" s="1"/>
  <c r="AK362" i="154"/>
  <c r="AK178" i="155" s="1"/>
  <c r="AD362" i="154"/>
  <c r="AD178" i="155" s="1"/>
  <c r="X362" i="154"/>
  <c r="X178" i="155" s="1"/>
  <c r="AF362" i="154"/>
  <c r="AF178" i="155" s="1"/>
  <c r="AE362" i="154"/>
  <c r="AE178" i="155" s="1"/>
  <c r="I175" i="155"/>
  <c r="K175" i="155" s="1"/>
  <c r="Y359" i="154"/>
  <c r="Y175" i="155" s="1"/>
  <c r="M359" i="154"/>
  <c r="AE351" i="154"/>
  <c r="AE167" i="155" s="1"/>
  <c r="Y351" i="154"/>
  <c r="Y167" i="155" s="1"/>
  <c r="AI351" i="154"/>
  <c r="AI167" i="155" s="1"/>
  <c r="AJ351" i="154"/>
  <c r="AJ167" i="155" s="1"/>
  <c r="T348" i="154"/>
  <c r="T164" i="155" s="1"/>
  <c r="AA348" i="154"/>
  <c r="AA164" i="155" s="1"/>
  <c r="F250" i="155"/>
  <c r="X407" i="154"/>
  <c r="X250" i="155" s="1"/>
  <c r="T407" i="154"/>
  <c r="T250" i="155" s="1"/>
  <c r="W407" i="154"/>
  <c r="W250" i="155" s="1"/>
  <c r="I247" i="155"/>
  <c r="K247" i="155" s="1"/>
  <c r="M404" i="154"/>
  <c r="AK404" i="154"/>
  <c r="AK247" i="155" s="1"/>
  <c r="AB404" i="154"/>
  <c r="AB247" i="155" s="1"/>
  <c r="F242" i="155"/>
  <c r="AD399" i="154"/>
  <c r="AD242" i="155" s="1"/>
  <c r="G228" i="155"/>
  <c r="M385" i="154"/>
  <c r="AF385" i="154"/>
  <c r="AF228" i="155" s="1"/>
  <c r="AG473" i="154"/>
  <c r="AG370" i="155" s="1"/>
  <c r="F370" i="155"/>
  <c r="AB473" i="154"/>
  <c r="AB370" i="155" s="1"/>
  <c r="I351" i="155"/>
  <c r="K351" i="155" s="1"/>
  <c r="W454" i="154"/>
  <c r="W351" i="155" s="1"/>
  <c r="M454" i="154"/>
  <c r="V488" i="154"/>
  <c r="V412" i="155" s="1"/>
  <c r="AG488" i="154"/>
  <c r="AG412" i="155" s="1"/>
  <c r="AK483" i="154"/>
  <c r="AK407" i="155" s="1"/>
  <c r="W483" i="154"/>
  <c r="W407" i="155" s="1"/>
  <c r="AB531" i="154"/>
  <c r="AB482" i="155" s="1"/>
  <c r="AH531" i="154"/>
  <c r="AH482" i="155" s="1"/>
  <c r="I463" i="155"/>
  <c r="K463" i="155" s="1"/>
  <c r="M512" i="154"/>
  <c r="AG501" i="165"/>
  <c r="Z501" i="165"/>
  <c r="AI493" i="165"/>
  <c r="AG493" i="165"/>
  <c r="V493" i="165"/>
  <c r="AK479" i="165"/>
  <c r="AE479" i="165"/>
  <c r="AI477" i="165"/>
  <c r="AG477" i="165"/>
  <c r="X466" i="165"/>
  <c r="AJ466" i="165"/>
  <c r="T458" i="165"/>
  <c r="Z458" i="165"/>
  <c r="AJ458" i="165"/>
  <c r="M403" i="165"/>
  <c r="AK403" i="165"/>
  <c r="AH403" i="165"/>
  <c r="AI401" i="165"/>
  <c r="U401" i="165"/>
  <c r="Y398" i="165"/>
  <c r="M398" i="165"/>
  <c r="AJ398" i="165"/>
  <c r="M395" i="165"/>
  <c r="AK395" i="165"/>
  <c r="AG393" i="165"/>
  <c r="AJ393" i="165"/>
  <c r="AC393" i="165"/>
  <c r="AK393" i="165"/>
  <c r="T393" i="165"/>
  <c r="AD390" i="165"/>
  <c r="M390" i="165"/>
  <c r="AJ390" i="165"/>
  <c r="AE390" i="165"/>
  <c r="M387" i="165"/>
  <c r="AK387" i="165"/>
  <c r="AH387" i="165"/>
  <c r="W385" i="165"/>
  <c r="AB385" i="165"/>
  <c r="AJ385" i="165"/>
  <c r="AG385" i="165"/>
  <c r="AI385" i="165"/>
  <c r="AK379" i="165"/>
  <c r="AG379" i="165"/>
  <c r="AH379" i="165"/>
  <c r="AD379" i="165"/>
  <c r="M379" i="165"/>
  <c r="Y374" i="165"/>
  <c r="V374" i="165"/>
  <c r="M374" i="165"/>
  <c r="T374" i="165"/>
  <c r="AA374" i="165"/>
  <c r="AB374" i="165"/>
  <c r="AD374" i="165"/>
  <c r="U374" i="165"/>
  <c r="AF374" i="165"/>
  <c r="AE374" i="165"/>
  <c r="W374" i="165"/>
  <c r="AI372" i="165"/>
  <c r="AK372" i="165"/>
  <c r="AB369" i="165"/>
  <c r="T369" i="165"/>
  <c r="AD369" i="165"/>
  <c r="AA366" i="165"/>
  <c r="AC366" i="165"/>
  <c r="AD366" i="165"/>
  <c r="M366" i="165"/>
  <c r="U366" i="165"/>
  <c r="AI366" i="165"/>
  <c r="AE366" i="165"/>
  <c r="Z366" i="165"/>
  <c r="W366" i="165"/>
  <c r="T366" i="165"/>
  <c r="V366" i="165"/>
  <c r="Y361" i="165"/>
  <c r="AC361" i="165"/>
  <c r="AI361" i="165"/>
  <c r="AH361" i="165"/>
  <c r="AF361" i="165"/>
  <c r="Z358" i="165"/>
  <c r="Y358" i="165"/>
  <c r="M358" i="165"/>
  <c r="T358" i="165"/>
  <c r="AC358" i="165"/>
  <c r="AB358" i="165"/>
  <c r="AA358" i="165"/>
  <c r="U358" i="165"/>
  <c r="AD358" i="165"/>
  <c r="AE358" i="165"/>
  <c r="V358" i="165"/>
  <c r="W358" i="165"/>
  <c r="X353" i="165"/>
  <c r="Z353" i="165"/>
  <c r="AD353" i="165"/>
  <c r="AE353" i="165"/>
  <c r="AA353" i="165"/>
  <c r="M353" i="165"/>
  <c r="AE350" i="165"/>
  <c r="V350" i="165"/>
  <c r="X350" i="165"/>
  <c r="Y350" i="165"/>
  <c r="M350" i="165"/>
  <c r="Z350" i="165"/>
  <c r="AD350" i="165"/>
  <c r="T350" i="165"/>
  <c r="U350" i="165"/>
  <c r="AI350" i="165"/>
  <c r="AB350" i="165"/>
  <c r="AF350" i="165"/>
  <c r="AG350" i="165"/>
  <c r="AH345" i="165"/>
  <c r="AI345" i="165"/>
  <c r="AA288" i="154"/>
  <c r="AA50" i="155" s="1"/>
  <c r="AK285" i="154"/>
  <c r="AK47" i="155" s="1"/>
  <c r="Y296" i="154"/>
  <c r="Y58" i="155" s="1"/>
  <c r="M316" i="165"/>
  <c r="W279" i="165"/>
  <c r="AB538" i="165"/>
  <c r="AI538" i="165"/>
  <c r="V538" i="165"/>
  <c r="AJ538" i="165"/>
  <c r="AD538" i="165"/>
  <c r="AF538" i="165"/>
  <c r="X538" i="165"/>
  <c r="AK538" i="165"/>
  <c r="Z535" i="165"/>
  <c r="AH535" i="165"/>
  <c r="V535" i="165"/>
  <c r="M535" i="165"/>
  <c r="W535" i="165"/>
  <c r="AI535" i="165"/>
  <c r="Y535" i="165"/>
  <c r="AJ535" i="165"/>
  <c r="AF530" i="165"/>
  <c r="Z530" i="165"/>
  <c r="X530" i="165"/>
  <c r="AJ530" i="165"/>
  <c r="AI530" i="165"/>
  <c r="T530" i="165"/>
  <c r="AH530" i="165"/>
  <c r="AB530" i="165"/>
  <c r="AI527" i="165"/>
  <c r="V527" i="165"/>
  <c r="AD527" i="165"/>
  <c r="M527" i="165"/>
  <c r="AK524" i="165"/>
  <c r="T524" i="165"/>
  <c r="AH524" i="165"/>
  <c r="AF522" i="165"/>
  <c r="AJ522" i="165"/>
  <c r="AI522" i="165"/>
  <c r="AH522" i="165"/>
  <c r="AD519" i="165"/>
  <c r="AJ519" i="165"/>
  <c r="AK519" i="165"/>
  <c r="AJ516" i="165"/>
  <c r="U516" i="165"/>
  <c r="AI319" i="165"/>
  <c r="AB306" i="165"/>
  <c r="AH290" i="165"/>
  <c r="AE282" i="165"/>
  <c r="AK290" i="165"/>
  <c r="AJ324" i="165"/>
  <c r="M290" i="165"/>
  <c r="Z439" i="165"/>
  <c r="AD347" i="165"/>
  <c r="AF313" i="165"/>
  <c r="AB321" i="165"/>
  <c r="AE329" i="165"/>
  <c r="W337" i="165"/>
  <c r="Y363" i="165"/>
  <c r="AC429" i="165"/>
  <c r="AK510" i="165"/>
  <c r="M532" i="165"/>
  <c r="V500" i="165"/>
  <c r="AG495" i="165"/>
  <c r="AC484" i="165"/>
  <c r="M468" i="165"/>
  <c r="AI501" i="154"/>
  <c r="AI425" i="155" s="1"/>
  <c r="AJ477" i="154"/>
  <c r="AJ401" i="155" s="1"/>
  <c r="M431" i="165"/>
  <c r="AK535" i="165"/>
  <c r="Z288" i="165"/>
  <c r="V428" i="165"/>
  <c r="AE535" i="165"/>
  <c r="V347" i="165"/>
  <c r="X313" i="165"/>
  <c r="V321" i="165"/>
  <c r="AD329" i="165"/>
  <c r="V337" i="165"/>
  <c r="V363" i="165"/>
  <c r="M505" i="165"/>
  <c r="Z437" i="165"/>
  <c r="M415" i="165"/>
  <c r="U439" i="165"/>
  <c r="Z347" i="165"/>
  <c r="AB347" i="165"/>
  <c r="T313" i="165"/>
  <c r="AD321" i="165"/>
  <c r="Y329" i="165"/>
  <c r="AF337" i="165"/>
  <c r="U363" i="165"/>
  <c r="T363" i="165"/>
  <c r="AB381" i="165"/>
  <c r="AC494" i="165"/>
  <c r="M365" i="165"/>
  <c r="M357" i="165"/>
  <c r="Z352" i="165"/>
  <c r="M349" i="165"/>
  <c r="M294" i="165"/>
  <c r="M439" i="165"/>
  <c r="AI525" i="165"/>
  <c r="AC535" i="165"/>
  <c r="AC341" i="165"/>
  <c r="AE347" i="165"/>
  <c r="T347" i="165"/>
  <c r="W313" i="165"/>
  <c r="T321" i="165"/>
  <c r="AF329" i="165"/>
  <c r="W363" i="165"/>
  <c r="V511" i="165"/>
  <c r="Y536" i="165"/>
  <c r="U533" i="165"/>
  <c r="Z528" i="165"/>
  <c r="AA520" i="165"/>
  <c r="AJ404" i="165"/>
  <c r="AK396" i="165"/>
  <c r="M391" i="165"/>
  <c r="AK380" i="165"/>
  <c r="AD378" i="165"/>
  <c r="Z317" i="165"/>
  <c r="AB304" i="165"/>
  <c r="AF296" i="165"/>
  <c r="AE288" i="165"/>
  <c r="T280" i="165"/>
  <c r="M510" i="165"/>
  <c r="AJ510" i="165"/>
  <c r="M536" i="165"/>
  <c r="M464" i="165"/>
  <c r="AA347" i="165"/>
  <c r="AC313" i="165"/>
  <c r="AC329" i="165"/>
  <c r="X329" i="165"/>
  <c r="AE363" i="165"/>
  <c r="V401" i="165"/>
  <c r="V393" i="165"/>
  <c r="Y347" i="165"/>
  <c r="AB329" i="165"/>
  <c r="AB337" i="165"/>
  <c r="AA363" i="165"/>
  <c r="AC419" i="165"/>
  <c r="U356" i="165"/>
  <c r="M298" i="165"/>
  <c r="V293" i="165"/>
  <c r="AG510" i="154"/>
  <c r="AG461" i="155" s="1"/>
  <c r="U35" i="165"/>
  <c r="X32" i="165"/>
  <c r="AK147" i="154"/>
  <c r="AK253" i="155" s="1"/>
  <c r="AK203" i="154"/>
  <c r="AK336" i="155" s="1"/>
  <c r="AJ195" i="154"/>
  <c r="AJ328" i="155" s="1"/>
  <c r="AI192" i="154"/>
  <c r="AI325" i="155" s="1"/>
  <c r="AH187" i="154"/>
  <c r="AH320" i="155" s="1"/>
  <c r="AJ184" i="154"/>
  <c r="AJ317" i="155" s="1"/>
  <c r="AI232" i="154"/>
  <c r="AI392" i="155" s="1"/>
  <c r="AK221" i="154"/>
  <c r="AK381" i="155" s="1"/>
  <c r="AC79" i="165"/>
  <c r="Z118" i="165"/>
  <c r="AD126" i="165"/>
  <c r="AK116" i="154"/>
  <c r="AK195" i="155" s="1"/>
  <c r="AF37" i="165"/>
  <c r="AA37" i="165"/>
  <c r="AC72" i="165"/>
  <c r="AB79" i="165"/>
  <c r="X118" i="165"/>
  <c r="U134" i="165"/>
  <c r="AE37" i="165"/>
  <c r="AF72" i="165"/>
  <c r="V118" i="165"/>
  <c r="X134" i="165"/>
  <c r="V169" i="165"/>
  <c r="W153" i="165"/>
  <c r="X112" i="165"/>
  <c r="AG48" i="164"/>
  <c r="AG45" i="164"/>
  <c r="U126" i="165"/>
  <c r="W134" i="165"/>
  <c r="AE248" i="165"/>
  <c r="AD245" i="165"/>
  <c r="AF191" i="165"/>
  <c r="AK506" i="165"/>
  <c r="AA506" i="165"/>
  <c r="W506" i="165"/>
  <c r="M503" i="165"/>
  <c r="AG503" i="165"/>
  <c r="W498" i="165"/>
  <c r="T498" i="165"/>
  <c r="AK498" i="165"/>
  <c r="Y492" i="165"/>
  <c r="M492" i="165"/>
  <c r="AA490" i="165"/>
  <c r="V490" i="165"/>
  <c r="Z490" i="165"/>
  <c r="AE490" i="165"/>
  <c r="AG487" i="165"/>
  <c r="AB487" i="165"/>
  <c r="W482" i="165"/>
  <c r="AB482" i="165"/>
  <c r="AF482" i="165"/>
  <c r="M479" i="165"/>
  <c r="AG479" i="165"/>
  <c r="AE471" i="165"/>
  <c r="Y471" i="165"/>
  <c r="AB471" i="165"/>
  <c r="U471" i="165"/>
  <c r="AD471" i="165"/>
  <c r="X471" i="165"/>
  <c r="U447" i="165"/>
  <c r="AD447" i="165"/>
  <c r="M438" i="165"/>
  <c r="V438" i="165"/>
  <c r="AB438" i="165"/>
  <c r="W438" i="165"/>
  <c r="Z438" i="165"/>
  <c r="AF438" i="165"/>
  <c r="AA430" i="165"/>
  <c r="M430" i="165"/>
  <c r="AD430" i="165"/>
  <c r="M427" i="165"/>
  <c r="Y427" i="165"/>
  <c r="V422" i="165"/>
  <c r="M422" i="165"/>
  <c r="Y411" i="165"/>
  <c r="AE411" i="165"/>
  <c r="AB411" i="165"/>
  <c r="AJ407" i="165"/>
  <c r="M407" i="165"/>
  <c r="T402" i="165"/>
  <c r="Z402" i="165"/>
  <c r="U402" i="165"/>
  <c r="X402" i="165"/>
  <c r="AC402" i="165"/>
  <c r="AF402" i="165"/>
  <c r="M399" i="165"/>
  <c r="AJ399" i="165"/>
  <c r="V394" i="165"/>
  <c r="AC394" i="165"/>
  <c r="X394" i="165"/>
  <c r="AH394" i="165"/>
  <c r="W386" i="165"/>
  <c r="X386" i="165"/>
  <c r="Y386" i="165"/>
  <c r="AF386" i="165"/>
  <c r="T386" i="165"/>
  <c r="V386" i="165"/>
  <c r="AB386" i="165"/>
  <c r="AG383" i="165"/>
  <c r="M383" i="165"/>
  <c r="V373" i="165"/>
  <c r="M373" i="165"/>
  <c r="V360" i="165"/>
  <c r="AF360" i="165"/>
  <c r="AE360" i="165"/>
  <c r="Y360" i="165"/>
  <c r="AA360" i="165"/>
  <c r="U360" i="165"/>
  <c r="AD360" i="165"/>
  <c r="X360" i="165"/>
  <c r="Z360" i="165"/>
  <c r="AB360" i="165"/>
  <c r="T360" i="165"/>
  <c r="AB339" i="165"/>
  <c r="AD339" i="165"/>
  <c r="AA339" i="165"/>
  <c r="X339" i="165"/>
  <c r="M339" i="165"/>
  <c r="T334" i="165"/>
  <c r="V334" i="165"/>
  <c r="AD334" i="165"/>
  <c r="Z334" i="165"/>
  <c r="AB334" i="165"/>
  <c r="AA334" i="165"/>
  <c r="X334" i="165"/>
  <c r="Y334" i="165"/>
  <c r="M331" i="165"/>
  <c r="V331" i="165"/>
  <c r="W331" i="165"/>
  <c r="AB326" i="165"/>
  <c r="AD326" i="165"/>
  <c r="Z326" i="165"/>
  <c r="V326" i="165"/>
  <c r="AC326" i="165"/>
  <c r="U326" i="165"/>
  <c r="AA326" i="165"/>
  <c r="W323" i="165"/>
  <c r="X323" i="165"/>
  <c r="U323" i="165"/>
  <c r="AC323" i="165"/>
  <c r="AH315" i="165"/>
  <c r="AJ315" i="165"/>
  <c r="AE315" i="165"/>
  <c r="T315" i="165"/>
  <c r="AB315" i="165"/>
  <c r="M315" i="165"/>
  <c r="X307" i="165"/>
  <c r="Y307" i="165"/>
  <c r="Z307" i="165"/>
  <c r="V307" i="165"/>
  <c r="W307" i="165"/>
  <c r="M302" i="165"/>
  <c r="AE302" i="165"/>
  <c r="AD297" i="165"/>
  <c r="U297" i="165"/>
  <c r="AC291" i="165"/>
  <c r="W291" i="165"/>
  <c r="T291" i="165"/>
  <c r="V291" i="165"/>
  <c r="AK291" i="165"/>
  <c r="AH291" i="165"/>
  <c r="AE289" i="165"/>
  <c r="W289" i="165"/>
  <c r="AJ289" i="165"/>
  <c r="W286" i="165"/>
  <c r="M286" i="165"/>
  <c r="M283" i="165"/>
  <c r="U283" i="165"/>
  <c r="X283" i="165"/>
  <c r="AD283" i="165"/>
  <c r="Z281" i="165"/>
  <c r="V281" i="165"/>
  <c r="AE281" i="165"/>
  <c r="AB281" i="165"/>
  <c r="M306" i="154"/>
  <c r="G68" i="155"/>
  <c r="G60" i="155"/>
  <c r="M298" i="154"/>
  <c r="AK293" i="154"/>
  <c r="AK55" i="155" s="1"/>
  <c r="AB293" i="154"/>
  <c r="AB55" i="155" s="1"/>
  <c r="AF293" i="154"/>
  <c r="AF55" i="155" s="1"/>
  <c r="M293" i="154"/>
  <c r="I55" i="155"/>
  <c r="K55" i="155" s="1"/>
  <c r="G52" i="155"/>
  <c r="M290" i="154"/>
  <c r="M285" i="154"/>
  <c r="I47" i="155"/>
  <c r="K47" i="155" s="1"/>
  <c r="G44" i="155"/>
  <c r="AJ282" i="154"/>
  <c r="AJ44" i="155" s="1"/>
  <c r="AD282" i="154"/>
  <c r="AD44" i="155" s="1"/>
  <c r="M282" i="154"/>
  <c r="AH282" i="154"/>
  <c r="AH44" i="155" s="1"/>
  <c r="AJ280" i="154"/>
  <c r="AJ42" i="155" s="1"/>
  <c r="F42" i="155"/>
  <c r="AA340" i="154"/>
  <c r="AA129" i="155" s="1"/>
  <c r="I129" i="155"/>
  <c r="K129" i="155" s="1"/>
  <c r="AH340" i="154"/>
  <c r="AH129" i="155" s="1"/>
  <c r="W340" i="154"/>
  <c r="W129" i="155" s="1"/>
  <c r="M340" i="154"/>
  <c r="G126" i="155"/>
  <c r="M337" i="154"/>
  <c r="AK335" i="154"/>
  <c r="AK124" i="155" s="1"/>
  <c r="F124" i="155"/>
  <c r="AH335" i="154"/>
  <c r="AH124" i="155" s="1"/>
  <c r="V335" i="154"/>
  <c r="V124" i="155" s="1"/>
  <c r="AD335" i="154"/>
  <c r="AD124" i="155" s="1"/>
  <c r="I121" i="155"/>
  <c r="K121" i="155" s="1"/>
  <c r="M332" i="154"/>
  <c r="AH332" i="154"/>
  <c r="AH121" i="155" s="1"/>
  <c r="AI327" i="154"/>
  <c r="AI116" i="155" s="1"/>
  <c r="F116" i="155"/>
  <c r="M324" i="154"/>
  <c r="W324" i="154"/>
  <c r="W113" i="155" s="1"/>
  <c r="I113" i="155"/>
  <c r="K113" i="155" s="1"/>
  <c r="M321" i="154"/>
  <c r="G110" i="155"/>
  <c r="M316" i="154"/>
  <c r="I105" i="155"/>
  <c r="K105" i="155" s="1"/>
  <c r="M313" i="154"/>
  <c r="G102" i="155"/>
  <c r="AC372" i="154"/>
  <c r="AC188" i="155" s="1"/>
  <c r="M372" i="154"/>
  <c r="G188" i="155"/>
  <c r="F186" i="155"/>
  <c r="AJ370" i="154"/>
  <c r="AJ186" i="155" s="1"/>
  <c r="AD370" i="154"/>
  <c r="AD186" i="155" s="1"/>
  <c r="M367" i="154"/>
  <c r="I183" i="155"/>
  <c r="K183" i="155" s="1"/>
  <c r="AK364" i="154"/>
  <c r="AK180" i="155" s="1"/>
  <c r="M364" i="154"/>
  <c r="AB364" i="154"/>
  <c r="AB180" i="155" s="1"/>
  <c r="G172" i="155"/>
  <c r="AI356" i="154"/>
  <c r="AI172" i="155" s="1"/>
  <c r="M356" i="154"/>
  <c r="AJ354" i="154"/>
  <c r="AJ170" i="155" s="1"/>
  <c r="F170" i="155"/>
  <c r="V354" i="154"/>
  <c r="V170" i="155" s="1"/>
  <c r="T354" i="154"/>
  <c r="T170" i="155" s="1"/>
  <c r="I167" i="155"/>
  <c r="K167" i="155" s="1"/>
  <c r="M351" i="154"/>
  <c r="G164" i="155"/>
  <c r="M348" i="154"/>
  <c r="W346" i="154"/>
  <c r="W162" i="155" s="1"/>
  <c r="F162" i="155"/>
  <c r="AK346" i="154"/>
  <c r="AK162" i="155" s="1"/>
  <c r="AG346" i="154"/>
  <c r="AG162" i="155" s="1"/>
  <c r="Y346" i="154"/>
  <c r="Y162" i="155" s="1"/>
  <c r="AH346" i="154"/>
  <c r="AH162" i="155" s="1"/>
  <c r="AI346" i="154"/>
  <c r="AI162" i="155" s="1"/>
  <c r="AF346" i="154"/>
  <c r="AF162" i="155" s="1"/>
  <c r="M401" i="154"/>
  <c r="G244" i="155"/>
  <c r="M396" i="154"/>
  <c r="I239" i="155"/>
  <c r="K239" i="155" s="1"/>
  <c r="M393" i="154"/>
  <c r="AF393" i="154"/>
  <c r="AF236" i="155" s="1"/>
  <c r="AH393" i="154"/>
  <c r="AH236" i="155" s="1"/>
  <c r="G236" i="155"/>
  <c r="AI391" i="154"/>
  <c r="AI234" i="155" s="1"/>
  <c r="F234" i="155"/>
  <c r="V391" i="154"/>
  <c r="V234" i="155" s="1"/>
  <c r="AJ391" i="154"/>
  <c r="AJ234" i="155" s="1"/>
  <c r="I231" i="155"/>
  <c r="K231" i="155" s="1"/>
  <c r="M388" i="154"/>
  <c r="W388" i="154"/>
  <c r="W231" i="155" s="1"/>
  <c r="AI383" i="154"/>
  <c r="AI226" i="155" s="1"/>
  <c r="AJ383" i="154"/>
  <c r="AJ226" i="155" s="1"/>
  <c r="F226" i="155"/>
  <c r="M380" i="154"/>
  <c r="I223" i="155"/>
  <c r="K223" i="155" s="1"/>
  <c r="M438" i="154"/>
  <c r="W438" i="154"/>
  <c r="W308" i="155" s="1"/>
  <c r="G308" i="155"/>
  <c r="M433" i="154"/>
  <c r="I303" i="155"/>
  <c r="K303" i="155" s="1"/>
  <c r="M430" i="154"/>
  <c r="W430" i="154"/>
  <c r="W300" i="155" s="1"/>
  <c r="G300" i="155"/>
  <c r="AJ428" i="154"/>
  <c r="AJ298" i="155" s="1"/>
  <c r="F298" i="155"/>
  <c r="M425" i="154"/>
  <c r="I295" i="155"/>
  <c r="K295" i="155" s="1"/>
  <c r="AB422" i="154"/>
  <c r="AB292" i="155" s="1"/>
  <c r="AG422" i="154"/>
  <c r="AG292" i="155" s="1"/>
  <c r="W422" i="154"/>
  <c r="W292" i="155" s="1"/>
  <c r="AA422" i="154"/>
  <c r="AA292" i="155" s="1"/>
  <c r="G292" i="155"/>
  <c r="AI420" i="154"/>
  <c r="AI290" i="155" s="1"/>
  <c r="T420" i="154"/>
  <c r="T290" i="155" s="1"/>
  <c r="Z420" i="154"/>
  <c r="Z290" i="155" s="1"/>
  <c r="F290" i="155"/>
  <c r="AE420" i="154"/>
  <c r="AE290" i="155" s="1"/>
  <c r="AF417" i="154"/>
  <c r="AF287" i="155" s="1"/>
  <c r="M417" i="154"/>
  <c r="T417" i="154"/>
  <c r="T287" i="155" s="1"/>
  <c r="I287" i="155"/>
  <c r="K287" i="155" s="1"/>
  <c r="X417" i="154"/>
  <c r="X287" i="155" s="1"/>
  <c r="M414" i="154"/>
  <c r="G284" i="155"/>
  <c r="I367" i="155"/>
  <c r="K367" i="155" s="1"/>
  <c r="M470" i="154"/>
  <c r="AG470" i="154"/>
  <c r="AG367" i="155" s="1"/>
  <c r="T467" i="154"/>
  <c r="T364" i="155" s="1"/>
  <c r="AC467" i="154"/>
  <c r="AC364" i="155" s="1"/>
  <c r="M467" i="154"/>
  <c r="G364" i="155"/>
  <c r="M462" i="154"/>
  <c r="I359" i="155"/>
  <c r="K359" i="155" s="1"/>
  <c r="AA462" i="154"/>
  <c r="AA359" i="155" s="1"/>
  <c r="AE462" i="154"/>
  <c r="AE359" i="155" s="1"/>
  <c r="AJ459" i="154"/>
  <c r="AJ356" i="155" s="1"/>
  <c r="M459" i="154"/>
  <c r="G356" i="155"/>
  <c r="AJ451" i="154"/>
  <c r="AJ348" i="155" s="1"/>
  <c r="M451" i="154"/>
  <c r="G348" i="155"/>
  <c r="I343" i="155"/>
  <c r="K343" i="155" s="1"/>
  <c r="M446" i="154"/>
  <c r="AJ504" i="154"/>
  <c r="AJ428" i="155" s="1"/>
  <c r="G428" i="155"/>
  <c r="M504" i="154"/>
  <c r="AI502" i="154"/>
  <c r="AI426" i="155" s="1"/>
  <c r="F426" i="155"/>
  <c r="Z502" i="154"/>
  <c r="Z426" i="155" s="1"/>
  <c r="V502" i="154"/>
  <c r="V426" i="155" s="1"/>
  <c r="AI499" i="154"/>
  <c r="AI423" i="155" s="1"/>
  <c r="I423" i="155"/>
  <c r="K423" i="155" s="1"/>
  <c r="G420" i="155"/>
  <c r="M496" i="154"/>
  <c r="F418" i="155"/>
  <c r="AI494" i="154"/>
  <c r="AI418" i="155" s="1"/>
  <c r="AI491" i="154"/>
  <c r="AI415" i="155" s="1"/>
  <c r="AK491" i="154"/>
  <c r="AK415" i="155" s="1"/>
  <c r="I415" i="155"/>
  <c r="K415" i="155" s="1"/>
  <c r="M491" i="154"/>
  <c r="G412" i="155"/>
  <c r="M488" i="154"/>
  <c r="AB488" i="154"/>
  <c r="AB412" i="155" s="1"/>
  <c r="AF486" i="154"/>
  <c r="AF410" i="155" s="1"/>
  <c r="F410" i="155"/>
  <c r="I407" i="155"/>
  <c r="K407" i="155" s="1"/>
  <c r="M483" i="154"/>
  <c r="G404" i="155"/>
  <c r="M480" i="154"/>
  <c r="AI478" i="154"/>
  <c r="AI402" i="155" s="1"/>
  <c r="F402" i="155"/>
  <c r="AK539" i="154"/>
  <c r="AK490" i="155" s="1"/>
  <c r="AJ539" i="154"/>
  <c r="AJ490" i="155" s="1"/>
  <c r="AI539" i="154"/>
  <c r="AI490" i="155" s="1"/>
  <c r="AH539" i="154"/>
  <c r="AH490" i="155" s="1"/>
  <c r="F490" i="155"/>
  <c r="AJ536" i="154"/>
  <c r="AJ487" i="155" s="1"/>
  <c r="M536" i="154"/>
  <c r="AI536" i="154"/>
  <c r="AI487" i="155" s="1"/>
  <c r="AH536" i="154"/>
  <c r="AH487" i="155" s="1"/>
  <c r="I487" i="155"/>
  <c r="K487" i="155" s="1"/>
  <c r="AK536" i="154"/>
  <c r="AK487" i="155" s="1"/>
  <c r="G484" i="155"/>
  <c r="AI533" i="154"/>
  <c r="AI484" i="155" s="1"/>
  <c r="AH533" i="154"/>
  <c r="AH484" i="155" s="1"/>
  <c r="M533" i="154"/>
  <c r="AJ533" i="154"/>
  <c r="AJ484" i="155" s="1"/>
  <c r="AK533" i="154"/>
  <c r="AK484" i="155" s="1"/>
  <c r="AK531" i="154"/>
  <c r="AK482" i="155" s="1"/>
  <c r="F482" i="155"/>
  <c r="AJ531" i="154"/>
  <c r="AJ482" i="155" s="1"/>
  <c r="AI531" i="154"/>
  <c r="AI482" i="155" s="1"/>
  <c r="AK528" i="154"/>
  <c r="AK479" i="155" s="1"/>
  <c r="AI528" i="154"/>
  <c r="AI479" i="155" s="1"/>
  <c r="AH528" i="154"/>
  <c r="AH479" i="155" s="1"/>
  <c r="M528" i="154"/>
  <c r="I479" i="155"/>
  <c r="K479" i="155" s="1"/>
  <c r="M525" i="154"/>
  <c r="AI525" i="154"/>
  <c r="AI476" i="155" s="1"/>
  <c r="AH525" i="154"/>
  <c r="AH476" i="155" s="1"/>
  <c r="AK525" i="154"/>
  <c r="AK476" i="155" s="1"/>
  <c r="G476" i="155"/>
  <c r="Y525" i="154"/>
  <c r="Y476" i="155" s="1"/>
  <c r="AJ525" i="154"/>
  <c r="AJ476" i="155" s="1"/>
  <c r="AK523" i="154"/>
  <c r="AK474" i="155" s="1"/>
  <c r="F474" i="155"/>
  <c r="M520" i="154"/>
  <c r="AK520" i="154"/>
  <c r="AK471" i="155" s="1"/>
  <c r="AJ520" i="154"/>
  <c r="AJ471" i="155" s="1"/>
  <c r="AI520" i="154"/>
  <c r="AI471" i="155" s="1"/>
  <c r="AH520" i="154"/>
  <c r="AH471" i="155" s="1"/>
  <c r="I471" i="155"/>
  <c r="K471" i="155" s="1"/>
  <c r="M517" i="154"/>
  <c r="G468" i="155"/>
  <c r="AJ515" i="154"/>
  <c r="AJ466" i="155" s="1"/>
  <c r="AI515" i="154"/>
  <c r="AI466" i="155" s="1"/>
  <c r="AH515" i="154"/>
  <c r="AH466" i="155" s="1"/>
  <c r="V512" i="165"/>
  <c r="M512" i="165"/>
  <c r="AJ512" i="165"/>
  <c r="T512" i="165"/>
  <c r="AI537" i="165"/>
  <c r="AH537" i="165"/>
  <c r="AH534" i="165"/>
  <c r="U534" i="165"/>
  <c r="AI534" i="165"/>
  <c r="M531" i="165"/>
  <c r="AH531" i="165"/>
  <c r="U531" i="165"/>
  <c r="AK531" i="165"/>
  <c r="AH529" i="165"/>
  <c r="AJ529" i="165"/>
  <c r="AJ526" i="165"/>
  <c r="AF526" i="165"/>
  <c r="AH526" i="165"/>
  <c r="M523" i="165"/>
  <c r="AH523" i="165"/>
  <c r="AE523" i="165"/>
  <c r="AJ523" i="165"/>
  <c r="AI521" i="165"/>
  <c r="AK521" i="165"/>
  <c r="AJ521" i="165"/>
  <c r="AH521" i="165"/>
  <c r="AI518" i="165"/>
  <c r="AK518" i="165"/>
  <c r="W518" i="165"/>
  <c r="AJ518" i="165"/>
  <c r="AH518" i="165"/>
  <c r="M518" i="165"/>
  <c r="AA515" i="165"/>
  <c r="AI515" i="165"/>
  <c r="AJ515" i="165"/>
  <c r="AK513" i="165"/>
  <c r="AJ513" i="165"/>
  <c r="AH513" i="165"/>
  <c r="AI513" i="165"/>
  <c r="AE430" i="165"/>
  <c r="AA402" i="165"/>
  <c r="Y315" i="165"/>
  <c r="W360" i="165"/>
  <c r="Z331" i="165"/>
  <c r="Z471" i="165"/>
  <c r="M396" i="165"/>
  <c r="Y498" i="165"/>
  <c r="V299" i="165"/>
  <c r="U411" i="165"/>
  <c r="Y297" i="165"/>
  <c r="Z503" i="165"/>
  <c r="M500" i="165"/>
  <c r="M484" i="165"/>
  <c r="AE449" i="165"/>
  <c r="U438" i="165"/>
  <c r="AE438" i="165"/>
  <c r="AC438" i="165"/>
  <c r="AD438" i="165"/>
  <c r="Y438" i="165"/>
  <c r="X438" i="165"/>
  <c r="M435" i="165"/>
  <c r="X435" i="165"/>
  <c r="W430" i="165"/>
  <c r="AB430" i="165"/>
  <c r="AF430" i="165"/>
  <c r="Z430" i="165"/>
  <c r="T430" i="165"/>
  <c r="U430" i="165"/>
  <c r="AE427" i="165"/>
  <c r="Y422" i="165"/>
  <c r="Z419" i="165"/>
  <c r="M419" i="165"/>
  <c r="AA414" i="165"/>
  <c r="AD414" i="165"/>
  <c r="AC411" i="165"/>
  <c r="W411" i="165"/>
  <c r="AD411" i="165"/>
  <c r="T411" i="165"/>
  <c r="V411" i="165"/>
  <c r="M411" i="165"/>
  <c r="AB404" i="165"/>
  <c r="U399" i="165"/>
  <c r="Y396" i="165"/>
  <c r="AD396" i="165"/>
  <c r="V391" i="165"/>
  <c r="Y388" i="165"/>
  <c r="AF385" i="165"/>
  <c r="M385" i="165"/>
  <c r="AE383" i="165"/>
  <c r="V380" i="165"/>
  <c r="M362" i="165"/>
  <c r="M346" i="165"/>
  <c r="AC339" i="165"/>
  <c r="U339" i="165"/>
  <c r="Y339" i="165"/>
  <c r="M336" i="165"/>
  <c r="T331" i="165"/>
  <c r="Y331" i="165"/>
  <c r="V323" i="165"/>
  <c r="AF323" i="165"/>
  <c r="U315" i="165"/>
  <c r="AD315" i="165"/>
  <c r="AB307" i="165"/>
  <c r="M307" i="165"/>
  <c r="AC307" i="165"/>
  <c r="Z302" i="165"/>
  <c r="T299" i="165"/>
  <c r="U299" i="165"/>
  <c r="AE294" i="165"/>
  <c r="W294" i="165"/>
  <c r="Z291" i="165"/>
  <c r="V286" i="165"/>
  <c r="AF283" i="165"/>
  <c r="Z283" i="165"/>
  <c r="AA283" i="165"/>
  <c r="AE283" i="165"/>
  <c r="AJ499" i="154"/>
  <c r="AJ423" i="155" s="1"/>
  <c r="AH491" i="154"/>
  <c r="AH415" i="155" s="1"/>
  <c r="AI483" i="154"/>
  <c r="AI407" i="155" s="1"/>
  <c r="AA438" i="165"/>
  <c r="T380" i="165"/>
  <c r="AA411" i="165"/>
  <c r="AC430" i="165"/>
  <c r="AF435" i="165"/>
  <c r="T472" i="165"/>
  <c r="M472" i="165"/>
  <c r="X437" i="165"/>
  <c r="AF437" i="165"/>
  <c r="T437" i="165"/>
  <c r="V437" i="165"/>
  <c r="X429" i="165"/>
  <c r="AA429" i="165"/>
  <c r="T429" i="165"/>
  <c r="Z429" i="165"/>
  <c r="AB426" i="165"/>
  <c r="Y426" i="165"/>
  <c r="AC426" i="165"/>
  <c r="AA421" i="165"/>
  <c r="U421" i="165"/>
  <c r="V421" i="165"/>
  <c r="AC421" i="165"/>
  <c r="W421" i="165"/>
  <c r="Y418" i="165"/>
  <c r="V418" i="165"/>
  <c r="X418" i="165"/>
  <c r="AA413" i="165"/>
  <c r="AD413" i="165"/>
  <c r="Z413" i="165"/>
  <c r="AF413" i="165"/>
  <c r="T406" i="165"/>
  <c r="M406" i="165"/>
  <c r="AE393" i="165"/>
  <c r="AA385" i="165"/>
  <c r="X379" i="165"/>
  <c r="AE379" i="165"/>
  <c r="V369" i="165"/>
  <c r="Z369" i="165"/>
  <c r="AC369" i="165"/>
  <c r="M369" i="165"/>
  <c r="T361" i="165"/>
  <c r="X361" i="165"/>
  <c r="AD361" i="165"/>
  <c r="Z361" i="165"/>
  <c r="V361" i="165"/>
  <c r="M361" i="165"/>
  <c r="T353" i="165"/>
  <c r="W353" i="165"/>
  <c r="AF353" i="165"/>
  <c r="AB353" i="165"/>
  <c r="AE341" i="165"/>
  <c r="U306" i="165"/>
  <c r="V306" i="165"/>
  <c r="W306" i="165"/>
  <c r="Z306" i="165"/>
  <c r="W304" i="165"/>
  <c r="T304" i="165"/>
  <c r="AC296" i="165"/>
  <c r="Y290" i="165"/>
  <c r="AA290" i="165"/>
  <c r="Z290" i="165"/>
  <c r="U290" i="165"/>
  <c r="V288" i="165"/>
  <c r="X288" i="165"/>
  <c r="AF282" i="165"/>
  <c r="U282" i="165"/>
  <c r="Y282" i="165"/>
  <c r="AB282" i="165"/>
  <c r="W282" i="165"/>
  <c r="U280" i="165"/>
  <c r="AE280" i="165"/>
  <c r="AJ326" i="154"/>
  <c r="AJ115" i="155" s="1"/>
  <c r="AF411" i="165"/>
  <c r="Y413" i="165"/>
  <c r="U414" i="165"/>
  <c r="Z411" i="165"/>
  <c r="W413" i="165"/>
  <c r="W538" i="165"/>
  <c r="AE538" i="165"/>
  <c r="AA538" i="165"/>
  <c r="AC538" i="165"/>
  <c r="Y538" i="165"/>
  <c r="AD530" i="165"/>
  <c r="U530" i="165"/>
  <c r="AA530" i="165"/>
  <c r="AC530" i="165"/>
  <c r="AE530" i="165"/>
  <c r="AG530" i="165"/>
  <c r="AK530" i="165"/>
  <c r="T522" i="165"/>
  <c r="AE522" i="165"/>
  <c r="U514" i="165"/>
  <c r="Z514" i="165"/>
  <c r="Y421" i="165"/>
  <c r="X535" i="165"/>
  <c r="T535" i="165"/>
  <c r="AF535" i="165"/>
  <c r="U535" i="165"/>
  <c r="AD535" i="165"/>
  <c r="AA535" i="165"/>
  <c r="X524" i="165"/>
  <c r="Z519" i="165"/>
  <c r="AC519" i="165"/>
  <c r="V519" i="165"/>
  <c r="AK516" i="165"/>
  <c r="AF347" i="165"/>
  <c r="Y313" i="165"/>
  <c r="AF321" i="165"/>
  <c r="T329" i="165"/>
  <c r="U337" i="165"/>
  <c r="X337" i="165"/>
  <c r="X363" i="165"/>
  <c r="AD363" i="165"/>
  <c r="AD435" i="165"/>
  <c r="U427" i="165"/>
  <c r="T419" i="165"/>
  <c r="X411" i="165"/>
  <c r="AJ435" i="154"/>
  <c r="AJ305" i="155" s="1"/>
  <c r="AJ427" i="154"/>
  <c r="AJ297" i="155" s="1"/>
  <c r="AI419" i="154"/>
  <c r="AI289" i="155" s="1"/>
  <c r="AK464" i="154"/>
  <c r="AK361" i="155" s="1"/>
  <c r="AJ456" i="154"/>
  <c r="AJ353" i="155" s="1"/>
  <c r="AJ448" i="154"/>
  <c r="AJ345" i="155" s="1"/>
  <c r="AJ501" i="154"/>
  <c r="AJ425" i="155" s="1"/>
  <c r="AJ498" i="154"/>
  <c r="AJ422" i="155" s="1"/>
  <c r="AJ485" i="154"/>
  <c r="AJ409" i="155" s="1"/>
  <c r="AK482" i="154"/>
  <c r="AK406" i="155" s="1"/>
  <c r="W512" i="165"/>
  <c r="AD398" i="165"/>
  <c r="AB395" i="165"/>
  <c r="U390" i="165"/>
  <c r="Y379" i="165"/>
  <c r="Z374" i="165"/>
  <c r="Y366" i="165"/>
  <c r="AF358" i="165"/>
  <c r="AD356" i="165"/>
  <c r="AC353" i="165"/>
  <c r="AA350" i="165"/>
  <c r="Z340" i="165"/>
  <c r="AD335" i="165"/>
  <c r="V332" i="165"/>
  <c r="Z327" i="165"/>
  <c r="AC316" i="165"/>
  <c r="AA303" i="165"/>
  <c r="V301" i="165"/>
  <c r="T295" i="165"/>
  <c r="AD290" i="165"/>
  <c r="X285" i="165"/>
  <c r="AD282" i="165"/>
  <c r="AJ531" i="165"/>
  <c r="AI523" i="165"/>
  <c r="AH515" i="165"/>
  <c r="W347" i="165"/>
  <c r="AF512" i="165"/>
  <c r="Z321" i="165"/>
  <c r="Y506" i="165"/>
  <c r="W501" i="165"/>
  <c r="AF498" i="165"/>
  <c r="X493" i="165"/>
  <c r="AC490" i="165"/>
  <c r="AA485" i="165"/>
  <c r="Z482" i="165"/>
  <c r="AC471" i="165"/>
  <c r="AB469" i="165"/>
  <c r="AA466" i="165"/>
  <c r="AD461" i="165"/>
  <c r="AB458" i="165"/>
  <c r="U453" i="165"/>
  <c r="AD445" i="165"/>
  <c r="T439" i="165"/>
  <c r="V423" i="165"/>
  <c r="M495" i="165"/>
  <c r="M487" i="165"/>
  <c r="Y245" i="165"/>
  <c r="AA272" i="165"/>
  <c r="T169" i="165"/>
  <c r="AB164" i="165"/>
  <c r="X158" i="165"/>
  <c r="AB156" i="165"/>
  <c r="U150" i="165"/>
  <c r="AE133" i="165"/>
  <c r="U125" i="165"/>
  <c r="V117" i="165"/>
  <c r="Y107" i="165"/>
  <c r="AA104" i="165"/>
  <c r="Z93" i="165"/>
  <c r="X62" i="165"/>
  <c r="Y54" i="165"/>
  <c r="U46" i="165"/>
  <c r="X36" i="165"/>
  <c r="AG38" i="164"/>
  <c r="U244" i="165"/>
  <c r="AF268" i="165"/>
  <c r="U260" i="165"/>
  <c r="X252" i="165"/>
  <c r="AE212" i="165"/>
  <c r="AD201" i="165"/>
  <c r="U198" i="165"/>
  <c r="T193" i="165"/>
  <c r="Z190" i="165"/>
  <c r="AE182" i="165"/>
  <c r="V180" i="165"/>
  <c r="AH186" i="154"/>
  <c r="AH319" i="155" s="1"/>
  <c r="X129" i="165"/>
  <c r="T121" i="165"/>
  <c r="AE79" i="165"/>
  <c r="AB72" i="165"/>
  <c r="X69" i="165"/>
  <c r="T64" i="165"/>
  <c r="AE61" i="165"/>
  <c r="U53" i="165"/>
  <c r="AE48" i="165"/>
  <c r="AA35" i="165"/>
  <c r="AC32" i="165"/>
  <c r="AF24" i="165"/>
  <c r="AF235" i="165"/>
  <c r="Y221" i="165"/>
  <c r="AK219" i="165"/>
  <c r="AF496" i="165"/>
  <c r="AA496" i="165"/>
  <c r="AA480" i="165"/>
  <c r="AB480" i="165"/>
  <c r="W407" i="165"/>
  <c r="Z407" i="165"/>
  <c r="Z341" i="165"/>
  <c r="AB341" i="165"/>
  <c r="AE333" i="165"/>
  <c r="T333" i="165"/>
  <c r="AD317" i="165"/>
  <c r="U317" i="165"/>
  <c r="W317" i="165"/>
  <c r="AE317" i="165"/>
  <c r="AF299" i="165"/>
  <c r="W299" i="165"/>
  <c r="X291" i="165"/>
  <c r="AF291" i="165"/>
  <c r="AI496" i="154"/>
  <c r="AI420" i="155" s="1"/>
  <c r="AH496" i="154"/>
  <c r="AH420" i="155" s="1"/>
  <c r="AJ496" i="154"/>
  <c r="AJ420" i="155" s="1"/>
  <c r="AK496" i="154"/>
  <c r="AK420" i="155" s="1"/>
  <c r="AH494" i="154"/>
  <c r="AH418" i="155" s="1"/>
  <c r="AJ494" i="154"/>
  <c r="AJ418" i="155" s="1"/>
  <c r="AK494" i="154"/>
  <c r="AK418" i="155" s="1"/>
  <c r="AI488" i="154"/>
  <c r="AI412" i="155" s="1"/>
  <c r="AH488" i="154"/>
  <c r="AH412" i="155" s="1"/>
  <c r="AK486" i="154"/>
  <c r="AK410" i="155" s="1"/>
  <c r="AH486" i="154"/>
  <c r="AH410" i="155" s="1"/>
  <c r="AJ486" i="154"/>
  <c r="AJ410" i="155" s="1"/>
  <c r="AH483" i="154"/>
  <c r="AH407" i="155" s="1"/>
  <c r="AJ483" i="154"/>
  <c r="AJ407" i="155" s="1"/>
  <c r="AI480" i="154"/>
  <c r="AI404" i="155" s="1"/>
  <c r="AK480" i="154"/>
  <c r="AK404" i="155" s="1"/>
  <c r="AD466" i="165"/>
  <c r="AF501" i="165"/>
  <c r="T379" i="165"/>
  <c r="V294" i="165"/>
  <c r="AD525" i="165"/>
  <c r="Y316" i="165"/>
  <c r="V325" i="165"/>
  <c r="AK488" i="154"/>
  <c r="AK412" i="155" s="1"/>
  <c r="AH504" i="154"/>
  <c r="AH428" i="155" s="1"/>
  <c r="T501" i="165"/>
  <c r="Z485" i="165"/>
  <c r="AF304" i="165"/>
  <c r="Z304" i="165"/>
  <c r="AC315" i="165"/>
  <c r="AB323" i="165"/>
  <c r="AE331" i="165"/>
  <c r="AF339" i="165"/>
  <c r="T339" i="165"/>
  <c r="Y385" i="165"/>
  <c r="W393" i="165"/>
  <c r="V482" i="165"/>
  <c r="T490" i="165"/>
  <c r="U498" i="165"/>
  <c r="AD341" i="165"/>
  <c r="Y283" i="165"/>
  <c r="AD291" i="165"/>
  <c r="Y291" i="165"/>
  <c r="AB299" i="165"/>
  <c r="AD307" i="165"/>
  <c r="AF307" i="165"/>
  <c r="Y458" i="165"/>
  <c r="AF466" i="165"/>
  <c r="W493" i="165"/>
  <c r="AC286" i="165"/>
  <c r="AF302" i="165"/>
  <c r="AB325" i="165"/>
  <c r="AI486" i="154"/>
  <c r="AI410" i="155" s="1"/>
  <c r="AH499" i="154"/>
  <c r="AH423" i="155" s="1"/>
  <c r="Y437" i="165"/>
  <c r="AC437" i="165"/>
  <c r="AA437" i="165"/>
  <c r="W437" i="165"/>
  <c r="AD437" i="165"/>
  <c r="AE437" i="165"/>
  <c r="U437" i="165"/>
  <c r="AC434" i="165"/>
  <c r="AE434" i="165"/>
  <c r="AB429" i="165"/>
  <c r="W429" i="165"/>
  <c r="U429" i="165"/>
  <c r="AF429" i="165"/>
  <c r="V429" i="165"/>
  <c r="Y429" i="165"/>
  <c r="AD429" i="165"/>
  <c r="X421" i="165"/>
  <c r="Z421" i="165"/>
  <c r="AF421" i="165"/>
  <c r="AD421" i="165"/>
  <c r="T421" i="165"/>
  <c r="AB421" i="165"/>
  <c r="T413" i="165"/>
  <c r="U413" i="165"/>
  <c r="AE413" i="165"/>
  <c r="AB413" i="165"/>
  <c r="X413" i="165"/>
  <c r="AC413" i="165"/>
  <c r="X369" i="165"/>
  <c r="U369" i="165"/>
  <c r="U361" i="165"/>
  <c r="AB361" i="165"/>
  <c r="AF345" i="165"/>
  <c r="W345" i="165"/>
  <c r="U340" i="165"/>
  <c r="AC340" i="165"/>
  <c r="V340" i="165"/>
  <c r="Y332" i="165"/>
  <c r="AB332" i="165"/>
  <c r="U324" i="165"/>
  <c r="Z324" i="165"/>
  <c r="AC324" i="165"/>
  <c r="AA324" i="165"/>
  <c r="AF324" i="165"/>
  <c r="W324" i="165"/>
  <c r="AB319" i="165"/>
  <c r="AE319" i="165"/>
  <c r="AF319" i="165"/>
  <c r="AE316" i="165"/>
  <c r="AF316" i="165"/>
  <c r="Z316" i="165"/>
  <c r="AA316" i="165"/>
  <c r="AE306" i="165"/>
  <c r="T306" i="165"/>
  <c r="AA301" i="165"/>
  <c r="AB301" i="165"/>
  <c r="AB279" i="165"/>
  <c r="AD279" i="165"/>
  <c r="M380" i="165"/>
  <c r="AK523" i="165"/>
  <c r="M333" i="165"/>
  <c r="M511" i="165"/>
  <c r="AF280" i="165"/>
  <c r="AC280" i="165"/>
  <c r="T288" i="165"/>
  <c r="U288" i="165"/>
  <c r="T296" i="165"/>
  <c r="V304" i="165"/>
  <c r="X315" i="165"/>
  <c r="W315" i="165"/>
  <c r="AE323" i="165"/>
  <c r="AD331" i="165"/>
  <c r="Z339" i="165"/>
  <c r="AC385" i="165"/>
  <c r="T471" i="165"/>
  <c r="W471" i="165"/>
  <c r="AC482" i="165"/>
  <c r="AE506" i="165"/>
  <c r="AA341" i="165"/>
  <c r="V390" i="165"/>
  <c r="AC283" i="165"/>
  <c r="AE291" i="165"/>
  <c r="U291" i="165"/>
  <c r="AA299" i="165"/>
  <c r="U307" i="165"/>
  <c r="U353" i="165"/>
  <c r="AA361" i="165"/>
  <c r="Y369" i="165"/>
  <c r="AA369" i="165"/>
  <c r="X458" i="165"/>
  <c r="AE466" i="165"/>
  <c r="AC493" i="165"/>
  <c r="AC290" i="165"/>
  <c r="AA306" i="165"/>
  <c r="AA379" i="165"/>
  <c r="Z286" i="165"/>
  <c r="X324" i="165"/>
  <c r="AD340" i="165"/>
  <c r="AA333" i="165"/>
  <c r="AJ491" i="154"/>
  <c r="AJ415" i="155" s="1"/>
  <c r="AH480" i="154"/>
  <c r="AH404" i="155" s="1"/>
  <c r="Z466" i="165"/>
  <c r="AD458" i="165"/>
  <c r="AC299" i="165"/>
  <c r="Z299" i="165"/>
  <c r="AE307" i="165"/>
  <c r="AE458" i="165"/>
  <c r="AC466" i="165"/>
  <c r="Z379" i="165"/>
  <c r="AC294" i="165"/>
  <c r="T316" i="165"/>
  <c r="AE324" i="165"/>
  <c r="AJ488" i="154"/>
  <c r="AJ412" i="155" s="1"/>
  <c r="AK451" i="154"/>
  <c r="AK348" i="155" s="1"/>
  <c r="AI531" i="165"/>
  <c r="M520" i="165"/>
  <c r="M304" i="165"/>
  <c r="M291" i="165"/>
  <c r="AJ525" i="165"/>
  <c r="AJ511" i="165"/>
  <c r="AJ533" i="165"/>
  <c r="AK520" i="165"/>
  <c r="AA280" i="165"/>
  <c r="AB280" i="165"/>
  <c r="AA288" i="165"/>
  <c r="Y296" i="165"/>
  <c r="AE304" i="165"/>
  <c r="U304" i="165"/>
  <c r="Z315" i="165"/>
  <c r="T323" i="165"/>
  <c r="AA323" i="165"/>
  <c r="AC331" i="165"/>
  <c r="V339" i="165"/>
  <c r="AC350" i="165"/>
  <c r="X366" i="165"/>
  <c r="AC374" i="165"/>
  <c r="Z393" i="165"/>
  <c r="AF471" i="165"/>
  <c r="V471" i="165"/>
  <c r="T482" i="165"/>
  <c r="V498" i="165"/>
  <c r="V506" i="165"/>
  <c r="U341" i="165"/>
  <c r="AF341" i="165"/>
  <c r="AC390" i="165"/>
  <c r="W283" i="165"/>
  <c r="AB283" i="165"/>
  <c r="AB291" i="165"/>
  <c r="AD299" i="165"/>
  <c r="Y299" i="165"/>
  <c r="T307" i="165"/>
  <c r="V279" i="165"/>
  <c r="Z279" i="165"/>
  <c r="V353" i="165"/>
  <c r="Y353" i="165"/>
  <c r="W361" i="165"/>
  <c r="W369" i="165"/>
  <c r="AF369" i="165"/>
  <c r="U458" i="165"/>
  <c r="U466" i="165"/>
  <c r="AD501" i="165"/>
  <c r="AE290" i="165"/>
  <c r="Y306" i="165"/>
  <c r="AB294" i="165"/>
  <c r="AA407" i="165"/>
  <c r="AC480" i="165"/>
  <c r="V316" i="165"/>
  <c r="T324" i="165"/>
  <c r="U327" i="165"/>
  <c r="T538" i="165"/>
  <c r="AG538" i="165"/>
  <c r="AK533" i="165"/>
  <c r="M288" i="165"/>
  <c r="AH533" i="165"/>
  <c r="M280" i="165"/>
  <c r="Z280" i="165"/>
  <c r="X304" i="165"/>
  <c r="AF331" i="165"/>
  <c r="AA471" i="165"/>
  <c r="T341" i="165"/>
  <c r="X341" i="165"/>
  <c r="V283" i="165"/>
  <c r="T283" i="165"/>
  <c r="AA291" i="165"/>
  <c r="AE299" i="165"/>
  <c r="X299" i="165"/>
  <c r="AA307" i="165"/>
  <c r="AE369" i="165"/>
  <c r="AF306" i="165"/>
  <c r="V379" i="165"/>
  <c r="U294" i="165"/>
  <c r="AD480" i="165"/>
  <c r="W316" i="165"/>
  <c r="AA332" i="165"/>
  <c r="T317" i="165"/>
  <c r="AK499" i="154"/>
  <c r="AK423" i="155" s="1"/>
  <c r="AJ480" i="154"/>
  <c r="AJ404" i="155" s="1"/>
  <c r="AC360" i="165"/>
  <c r="T378" i="165"/>
  <c r="U386" i="165"/>
  <c r="AD402" i="165"/>
  <c r="U435" i="165"/>
  <c r="AB510" i="165"/>
  <c r="U406" i="165"/>
  <c r="T404" i="165"/>
  <c r="Y401" i="165"/>
  <c r="AA398" i="165"/>
  <c r="AB396" i="165"/>
  <c r="AD393" i="165"/>
  <c r="W390" i="165"/>
  <c r="AD388" i="165"/>
  <c r="V385" i="165"/>
  <c r="M382" i="165"/>
  <c r="AD380" i="165"/>
  <c r="X372" i="165"/>
  <c r="V364" i="165"/>
  <c r="X356" i="165"/>
  <c r="M351" i="165"/>
  <c r="X348" i="165"/>
  <c r="AC386" i="165"/>
  <c r="AD386" i="165"/>
  <c r="AE402" i="165"/>
  <c r="V402" i="165"/>
  <c r="Z427" i="165"/>
  <c r="AA435" i="165"/>
  <c r="AH439" i="154"/>
  <c r="AH309" i="155" s="1"/>
  <c r="AB439" i="165"/>
  <c r="AC436" i="165"/>
  <c r="T434" i="165"/>
  <c r="AE431" i="165"/>
  <c r="AC428" i="165"/>
  <c r="V426" i="165"/>
  <c r="AB423" i="165"/>
  <c r="U420" i="165"/>
  <c r="Z418" i="165"/>
  <c r="AA415" i="165"/>
  <c r="U412" i="165"/>
  <c r="AK402" i="154"/>
  <c r="AK245" i="155" s="1"/>
  <c r="AI402" i="154"/>
  <c r="AI245" i="155" s="1"/>
  <c r="X506" i="165"/>
  <c r="AE501" i="165"/>
  <c r="X498" i="165"/>
  <c r="AF493" i="165"/>
  <c r="U490" i="165"/>
  <c r="AB485" i="165"/>
  <c r="U482" i="165"/>
  <c r="Y467" i="165"/>
  <c r="AA459" i="165"/>
  <c r="Y451" i="165"/>
  <c r="AE446" i="165"/>
  <c r="V289" i="165"/>
  <c r="AA386" i="165"/>
  <c r="AE386" i="165"/>
  <c r="W402" i="165"/>
  <c r="AB402" i="165"/>
  <c r="AD405" i="165"/>
  <c r="U368" i="165"/>
  <c r="Z386" i="165"/>
  <c r="Y402" i="165"/>
  <c r="W440" i="165"/>
  <c r="T427" i="165"/>
  <c r="W419" i="165"/>
  <c r="U305" i="165"/>
  <c r="U302" i="165"/>
  <c r="Z300" i="165"/>
  <c r="W297" i="165"/>
  <c r="X294" i="165"/>
  <c r="AC292" i="165"/>
  <c r="Y289" i="165"/>
  <c r="AE286" i="165"/>
  <c r="W284" i="165"/>
  <c r="X281" i="165"/>
  <c r="W339" i="165"/>
  <c r="AB331" i="165"/>
  <c r="M328" i="165"/>
  <c r="Y323" i="165"/>
  <c r="AF315" i="165"/>
  <c r="AD312" i="165"/>
  <c r="AH293" i="154"/>
  <c r="AH55" i="155" s="1"/>
  <c r="AI335" i="154"/>
  <c r="AI124" i="155" s="1"/>
  <c r="AB62" i="165"/>
  <c r="AF46" i="165"/>
  <c r="U93" i="165"/>
  <c r="Z198" i="165"/>
  <c r="V260" i="165"/>
  <c r="Y198" i="165"/>
  <c r="AE237" i="165"/>
  <c r="X237" i="165"/>
  <c r="U229" i="165"/>
  <c r="X229" i="165"/>
  <c r="U213" i="165"/>
  <c r="Z213" i="165"/>
  <c r="AC213" i="165"/>
  <c r="AA213" i="165"/>
  <c r="V213" i="165"/>
  <c r="Y213" i="165"/>
  <c r="AD213" i="165"/>
  <c r="W213" i="165"/>
  <c r="T213" i="165"/>
  <c r="X213" i="165"/>
  <c r="AB213" i="165"/>
  <c r="AF213" i="165"/>
  <c r="AD211" i="165"/>
  <c r="Z211" i="165"/>
  <c r="AC211" i="165"/>
  <c r="AF211" i="165"/>
  <c r="V141" i="165"/>
  <c r="AA141" i="165"/>
  <c r="X107" i="165"/>
  <c r="U107" i="165"/>
  <c r="Z107" i="165"/>
  <c r="V107" i="165"/>
  <c r="AA107" i="165"/>
  <c r="AB107" i="165"/>
  <c r="AD107" i="165"/>
  <c r="W107" i="165"/>
  <c r="AC107" i="165"/>
  <c r="AF107" i="165"/>
  <c r="T107" i="165"/>
  <c r="U104" i="165"/>
  <c r="Z104" i="165"/>
  <c r="AD104" i="165"/>
  <c r="AB104" i="165"/>
  <c r="V104" i="165"/>
  <c r="AE104" i="165"/>
  <c r="W104" i="165"/>
  <c r="T104" i="165"/>
  <c r="X104" i="165"/>
  <c r="AC104" i="165"/>
  <c r="Y104" i="165"/>
  <c r="Z101" i="165"/>
  <c r="V101" i="165"/>
  <c r="AC99" i="165"/>
  <c r="T99" i="165"/>
  <c r="V99" i="165"/>
  <c r="AD99" i="165"/>
  <c r="AE99" i="165"/>
  <c r="AA99" i="165"/>
  <c r="AB99" i="165"/>
  <c r="V96" i="165"/>
  <c r="W96" i="165"/>
  <c r="X96" i="165"/>
  <c r="AB96" i="165"/>
  <c r="AF96" i="165"/>
  <c r="AC96" i="165"/>
  <c r="Y96" i="165"/>
  <c r="AD96" i="165"/>
  <c r="AA96" i="165"/>
  <c r="T96" i="165"/>
  <c r="U96" i="165"/>
  <c r="AA93" i="165"/>
  <c r="W93" i="165"/>
  <c r="T93" i="165"/>
  <c r="X93" i="165"/>
  <c r="AB93" i="165"/>
  <c r="Y93" i="165"/>
  <c r="AE93" i="165"/>
  <c r="AF93" i="165"/>
  <c r="Y91" i="165"/>
  <c r="AA91" i="165"/>
  <c r="V91" i="165"/>
  <c r="AB91" i="165"/>
  <c r="AD91" i="165"/>
  <c r="AC91" i="165"/>
  <c r="W91" i="165"/>
  <c r="Z91" i="165"/>
  <c r="X91" i="165"/>
  <c r="U91" i="165"/>
  <c r="AF91" i="165"/>
  <c r="AE85" i="165"/>
  <c r="AF85" i="165"/>
  <c r="X85" i="165"/>
  <c r="AA85" i="165"/>
  <c r="T85" i="165"/>
  <c r="AB83" i="165"/>
  <c r="Y83" i="165"/>
  <c r="Y80" i="165"/>
  <c r="AB80" i="165"/>
  <c r="U80" i="165"/>
  <c r="V80" i="165"/>
  <c r="AE80" i="165"/>
  <c r="X80" i="165"/>
  <c r="AD75" i="165"/>
  <c r="Y75" i="165"/>
  <c r="AE75" i="165"/>
  <c r="AA75" i="165"/>
  <c r="T75" i="165"/>
  <c r="AB75" i="165"/>
  <c r="W75" i="165"/>
  <c r="X75" i="165"/>
  <c r="AE70" i="165"/>
  <c r="T70" i="165"/>
  <c r="X67" i="165"/>
  <c r="Y67" i="165"/>
  <c r="AD67" i="165"/>
  <c r="Z67" i="165"/>
  <c r="AE67" i="165"/>
  <c r="AA67" i="165"/>
  <c r="AF67" i="165"/>
  <c r="T67" i="165"/>
  <c r="V67" i="165"/>
  <c r="U67" i="165"/>
  <c r="AC67" i="165"/>
  <c r="AD62" i="165"/>
  <c r="AE62" i="165"/>
  <c r="AC62" i="165"/>
  <c r="T54" i="165"/>
  <c r="AA54" i="165"/>
  <c r="V54" i="165"/>
  <c r="AB54" i="165"/>
  <c r="AC51" i="165"/>
  <c r="W51" i="165"/>
  <c r="AD51" i="165"/>
  <c r="X46" i="165"/>
  <c r="V46" i="165"/>
  <c r="Y46" i="165"/>
  <c r="Z46" i="165"/>
  <c r="AC46" i="165"/>
  <c r="AD46" i="165"/>
  <c r="W46" i="165"/>
  <c r="AE46" i="165"/>
  <c r="Y20" i="165"/>
  <c r="AD20" i="165"/>
  <c r="AJ123" i="154"/>
  <c r="AJ202" i="155" s="1"/>
  <c r="AK123" i="154"/>
  <c r="AK202" i="155" s="1"/>
  <c r="AJ168" i="154"/>
  <c r="AJ274" i="155" s="1"/>
  <c r="AH168" i="154"/>
  <c r="AH274" i="155" s="1"/>
  <c r="AI168" i="154"/>
  <c r="AI274" i="155" s="1"/>
  <c r="AK168" i="154"/>
  <c r="AK274" i="155" s="1"/>
  <c r="AH158" i="154"/>
  <c r="AH264" i="155" s="1"/>
  <c r="AJ158" i="154"/>
  <c r="AJ264" i="155" s="1"/>
  <c r="AK150" i="154"/>
  <c r="AK256" i="155" s="1"/>
  <c r="AJ150" i="154"/>
  <c r="AJ256" i="155" s="1"/>
  <c r="AI150" i="154"/>
  <c r="AI256" i="155" s="1"/>
  <c r="AI205" i="154"/>
  <c r="AI338" i="155" s="1"/>
  <c r="AH205" i="154"/>
  <c r="AH338" i="155" s="1"/>
  <c r="AJ205" i="154"/>
  <c r="AJ338" i="155" s="1"/>
  <c r="AK205" i="154"/>
  <c r="AK338" i="155" s="1"/>
  <c r="AH203" i="154"/>
  <c r="AH336" i="155" s="1"/>
  <c r="AI203" i="154"/>
  <c r="AI336" i="155" s="1"/>
  <c r="AJ200" i="154"/>
  <c r="AJ333" i="155" s="1"/>
  <c r="AK200" i="154"/>
  <c r="AK333" i="155" s="1"/>
  <c r="AJ197" i="154"/>
  <c r="AJ330" i="155" s="1"/>
  <c r="AK197" i="154"/>
  <c r="AK330" i="155" s="1"/>
  <c r="AI197" i="154"/>
  <c r="AI330" i="155" s="1"/>
  <c r="AK189" i="154"/>
  <c r="AK322" i="155" s="1"/>
  <c r="AJ189" i="154"/>
  <c r="AJ322" i="155" s="1"/>
  <c r="AI189" i="154"/>
  <c r="AI322" i="155" s="1"/>
  <c r="AH189" i="154"/>
  <c r="AH322" i="155" s="1"/>
  <c r="AI181" i="154"/>
  <c r="AI314" i="155" s="1"/>
  <c r="AJ181" i="154"/>
  <c r="AJ314" i="155" s="1"/>
  <c r="AK181" i="154"/>
  <c r="AK314" i="155" s="1"/>
  <c r="AK240" i="154"/>
  <c r="AK400" i="155" s="1"/>
  <c r="AI240" i="154"/>
  <c r="AI400" i="155" s="1"/>
  <c r="AI237" i="154"/>
  <c r="AI397" i="155" s="1"/>
  <c r="AJ237" i="154"/>
  <c r="AJ397" i="155" s="1"/>
  <c r="AH237" i="154"/>
  <c r="AH397" i="155" s="1"/>
  <c r="AK237" i="154"/>
  <c r="AK397" i="155" s="1"/>
  <c r="AJ234" i="154"/>
  <c r="AJ394" i="155" s="1"/>
  <c r="AI234" i="154"/>
  <c r="AI394" i="155" s="1"/>
  <c r="AH232" i="154"/>
  <c r="AH392" i="155" s="1"/>
  <c r="AK232" i="154"/>
  <c r="AK392" i="155" s="1"/>
  <c r="AJ232" i="154"/>
  <c r="AJ392" i="155" s="1"/>
  <c r="AK229" i="154"/>
  <c r="AK389" i="155" s="1"/>
  <c r="AH229" i="154"/>
  <c r="AH389" i="155" s="1"/>
  <c r="AI229" i="154"/>
  <c r="AI389" i="155" s="1"/>
  <c r="AI226" i="154"/>
  <c r="AI386" i="155" s="1"/>
  <c r="AJ226" i="154"/>
  <c r="AJ386" i="155" s="1"/>
  <c r="AK226" i="154"/>
  <c r="AK386" i="155" s="1"/>
  <c r="AI224" i="154"/>
  <c r="AI384" i="155" s="1"/>
  <c r="AJ224" i="154"/>
  <c r="AJ384" i="155" s="1"/>
  <c r="X221" i="165"/>
  <c r="AF244" i="165"/>
  <c r="U85" i="165"/>
  <c r="T182" i="165"/>
  <c r="AC198" i="165"/>
  <c r="AE213" i="165"/>
  <c r="AB67" i="165"/>
  <c r="AI139" i="154"/>
  <c r="AI218" i="155" s="1"/>
  <c r="AE221" i="165"/>
  <c r="Z85" i="165"/>
  <c r="AG260" i="165"/>
  <c r="T91" i="165"/>
  <c r="AH234" i="154"/>
  <c r="AH394" i="155" s="1"/>
  <c r="AJ203" i="154"/>
  <c r="AJ336" i="155" s="1"/>
  <c r="AI200" i="154"/>
  <c r="AI333" i="155" s="1"/>
  <c r="AC206" i="165"/>
  <c r="Z206" i="165"/>
  <c r="V206" i="165"/>
  <c r="AA206" i="165"/>
  <c r="AD206" i="165"/>
  <c r="AB206" i="165"/>
  <c r="X206" i="165"/>
  <c r="AF206" i="165"/>
  <c r="T201" i="165"/>
  <c r="Z201" i="165"/>
  <c r="AB201" i="165"/>
  <c r="AE201" i="165"/>
  <c r="U201" i="165"/>
  <c r="AF201" i="165"/>
  <c r="AC201" i="165"/>
  <c r="W201" i="165"/>
  <c r="V201" i="165"/>
  <c r="X201" i="165"/>
  <c r="AA201" i="165"/>
  <c r="Y201" i="165"/>
  <c r="X198" i="165"/>
  <c r="AF198" i="165"/>
  <c r="T198" i="165"/>
  <c r="V198" i="165"/>
  <c r="AB198" i="165"/>
  <c r="W198" i="165"/>
  <c r="AC193" i="165"/>
  <c r="W193" i="165"/>
  <c r="V193" i="165"/>
  <c r="AD193" i="165"/>
  <c r="X193" i="165"/>
  <c r="AA193" i="165"/>
  <c r="Y193" i="165"/>
  <c r="AB193" i="165"/>
  <c r="AE193" i="165"/>
  <c r="U193" i="165"/>
  <c r="AF193" i="165"/>
  <c r="V190" i="165"/>
  <c r="AB190" i="165"/>
  <c r="AD190" i="165"/>
  <c r="T190" i="165"/>
  <c r="W190" i="165"/>
  <c r="AA190" i="165"/>
  <c r="U190" i="165"/>
  <c r="Y190" i="165"/>
  <c r="U221" i="165"/>
  <c r="AB46" i="165"/>
  <c r="V93" i="165"/>
  <c r="AE190" i="165"/>
  <c r="AE206" i="165"/>
  <c r="Z96" i="165"/>
  <c r="AF99" i="165"/>
  <c r="AE107" i="165"/>
  <c r="AC75" i="165"/>
  <c r="AC244" i="165"/>
  <c r="W244" i="165"/>
  <c r="AB174" i="165"/>
  <c r="W174" i="165"/>
  <c r="X169" i="165"/>
  <c r="Z169" i="165"/>
  <c r="AC169" i="165"/>
  <c r="Y169" i="165"/>
  <c r="AD169" i="165"/>
  <c r="AA169" i="165"/>
  <c r="U169" i="165"/>
  <c r="AB169" i="165"/>
  <c r="AE169" i="165"/>
  <c r="W169" i="165"/>
  <c r="AF169" i="165"/>
  <c r="AA153" i="165"/>
  <c r="AB153" i="165"/>
  <c r="AE153" i="165"/>
  <c r="U153" i="165"/>
  <c r="AF153" i="165"/>
  <c r="X153" i="165"/>
  <c r="AA150" i="165"/>
  <c r="W150" i="165"/>
  <c r="Z150" i="165"/>
  <c r="W148" i="165"/>
  <c r="U148" i="165"/>
  <c r="Z79" i="165"/>
  <c r="T118" i="165"/>
  <c r="AC126" i="165"/>
  <c r="AA134" i="165"/>
  <c r="V134" i="165"/>
  <c r="W35" i="165"/>
  <c r="T233" i="165"/>
  <c r="W225" i="165"/>
  <c r="U217" i="165"/>
  <c r="W211" i="165"/>
  <c r="AE53" i="165"/>
  <c r="Y53" i="165"/>
  <c r="T69" i="165"/>
  <c r="AC69" i="165"/>
  <c r="Y21" i="165"/>
  <c r="Z29" i="165"/>
  <c r="X37" i="165"/>
  <c r="AC37" i="165"/>
  <c r="AA48" i="165"/>
  <c r="V72" i="165"/>
  <c r="Y79" i="165"/>
  <c r="AB118" i="165"/>
  <c r="AB126" i="165"/>
  <c r="AB134" i="165"/>
  <c r="AC35" i="165"/>
  <c r="AI20" i="154"/>
  <c r="AI18" i="155" s="1"/>
  <c r="AJ108" i="154"/>
  <c r="AJ160" i="155" s="1"/>
  <c r="AI95" i="154"/>
  <c r="AI147" i="155" s="1"/>
  <c r="AI137" i="154"/>
  <c r="AI216" i="155" s="1"/>
  <c r="AJ124" i="154"/>
  <c r="AJ203" i="155" s="1"/>
  <c r="AI121" i="154"/>
  <c r="AI200" i="155" s="1"/>
  <c r="AH116" i="154"/>
  <c r="AH195" i="155" s="1"/>
  <c r="AI113" i="154"/>
  <c r="AI192" i="155" s="1"/>
  <c r="AJ174" i="154"/>
  <c r="AJ280" i="155" s="1"/>
  <c r="AI171" i="154"/>
  <c r="AI277" i="155" s="1"/>
  <c r="AI169" i="154"/>
  <c r="AI275" i="155" s="1"/>
  <c r="AK158" i="154"/>
  <c r="AK264" i="155" s="1"/>
  <c r="AK155" i="154"/>
  <c r="AK261" i="155" s="1"/>
  <c r="AJ153" i="154"/>
  <c r="AJ259" i="155" s="1"/>
  <c r="AH150" i="154"/>
  <c r="AH256" i="155" s="1"/>
  <c r="AI147" i="154"/>
  <c r="AI253" i="155" s="1"/>
  <c r="AC227" i="154"/>
  <c r="AC387" i="155" s="1"/>
  <c r="AA256" i="154"/>
  <c r="AA443" i="155" s="1"/>
  <c r="Y271" i="165"/>
  <c r="Z247" i="165"/>
  <c r="AJ86" i="154"/>
  <c r="AJ138" i="155" s="1"/>
  <c r="AI123" i="154"/>
  <c r="AI202" i="155" s="1"/>
  <c r="W37" i="165"/>
  <c r="Y72" i="165"/>
  <c r="AA79" i="165"/>
  <c r="AE268" i="165"/>
  <c r="AA260" i="165"/>
  <c r="W252" i="165"/>
  <c r="AC239" i="165"/>
  <c r="AJ85" i="165"/>
  <c r="AK82" i="165"/>
  <c r="M13" i="165"/>
  <c r="AK130" i="154"/>
  <c r="AK209" i="155" s="1"/>
  <c r="AB292" i="165"/>
  <c r="AG537" i="165"/>
  <c r="AC513" i="165"/>
  <c r="M457" i="165"/>
  <c r="AD371" i="165"/>
  <c r="AD368" i="165"/>
  <c r="AD355" i="165"/>
  <c r="U352" i="165"/>
  <c r="U301" i="165"/>
  <c r="Y298" i="165"/>
  <c r="Y293" i="165"/>
  <c r="AF285" i="165"/>
  <c r="AK280" i="154"/>
  <c r="AK42" i="155" s="1"/>
  <c r="AK367" i="154"/>
  <c r="AK183" i="155" s="1"/>
  <c r="AI364" i="154"/>
  <c r="AI180" i="155" s="1"/>
  <c r="AH362" i="154"/>
  <c r="AH178" i="155" s="1"/>
  <c r="AK356" i="154"/>
  <c r="AK172" i="155" s="1"/>
  <c r="AI354" i="154"/>
  <c r="AI170" i="155" s="1"/>
  <c r="AI430" i="154"/>
  <c r="AI300" i="155" s="1"/>
  <c r="AJ414" i="154"/>
  <c r="AJ284" i="155" s="1"/>
  <c r="V487" i="165"/>
  <c r="AB356" i="165"/>
  <c r="W418" i="165"/>
  <c r="AE426" i="165"/>
  <c r="AA426" i="165"/>
  <c r="AD434" i="165"/>
  <c r="X398" i="165"/>
  <c r="AC281" i="165"/>
  <c r="W281" i="165"/>
  <c r="AF289" i="165"/>
  <c r="AA297" i="165"/>
  <c r="V297" i="165"/>
  <c r="AD292" i="165"/>
  <c r="AI416" i="154"/>
  <c r="AI286" i="155" s="1"/>
  <c r="AK338" i="154"/>
  <c r="AK127" i="155" s="1"/>
  <c r="X482" i="165"/>
  <c r="AA482" i="165"/>
  <c r="AB490" i="165"/>
  <c r="AC498" i="165"/>
  <c r="AB498" i="165"/>
  <c r="AC506" i="165"/>
  <c r="T390" i="165"/>
  <c r="T326" i="165"/>
  <c r="X326" i="165"/>
  <c r="AF334" i="165"/>
  <c r="U396" i="165"/>
  <c r="V439" i="165"/>
  <c r="AC485" i="165"/>
  <c r="U493" i="165"/>
  <c r="AC501" i="165"/>
  <c r="Y501" i="165"/>
  <c r="Z487" i="165"/>
  <c r="AD286" i="165"/>
  <c r="AA286" i="165"/>
  <c r="AA294" i="165"/>
  <c r="AD294" i="165"/>
  <c r="X302" i="165"/>
  <c r="T418" i="165"/>
  <c r="W426" i="165"/>
  <c r="Z426" i="165"/>
  <c r="V434" i="165"/>
  <c r="V398" i="165"/>
  <c r="U281" i="165"/>
  <c r="AD281" i="165"/>
  <c r="T289" i="165"/>
  <c r="Z297" i="165"/>
  <c r="AC297" i="165"/>
  <c r="AB328" i="165"/>
  <c r="T292" i="165"/>
  <c r="U525" i="154"/>
  <c r="U476" i="155" s="1"/>
  <c r="AH520" i="165"/>
  <c r="AI528" i="165"/>
  <c r="AK515" i="165"/>
  <c r="AI533" i="165"/>
  <c r="M393" i="165"/>
  <c r="M448" i="165"/>
  <c r="V315" i="165"/>
  <c r="AA315" i="165"/>
  <c r="Z323" i="165"/>
  <c r="X331" i="165"/>
  <c r="U331" i="165"/>
  <c r="AE339" i="165"/>
  <c r="T385" i="165"/>
  <c r="Y393" i="165"/>
  <c r="AD401" i="165"/>
  <c r="W412" i="165"/>
  <c r="AE420" i="165"/>
  <c r="AE428" i="165"/>
  <c r="Y436" i="165"/>
  <c r="AE482" i="165"/>
  <c r="AD490" i="165"/>
  <c r="Y490" i="165"/>
  <c r="AE498" i="165"/>
  <c r="AA498" i="165"/>
  <c r="AB506" i="165"/>
  <c r="Z390" i="165"/>
  <c r="AB390" i="165"/>
  <c r="W326" i="165"/>
  <c r="Y326" i="165"/>
  <c r="AC334" i="165"/>
  <c r="AF388" i="165"/>
  <c r="W439" i="165"/>
  <c r="Y485" i="165"/>
  <c r="AB493" i="165"/>
  <c r="AB501" i="165"/>
  <c r="X501" i="165"/>
  <c r="AB286" i="165"/>
  <c r="Y286" i="165"/>
  <c r="Z294" i="165"/>
  <c r="AB302" i="165"/>
  <c r="W302" i="165"/>
  <c r="AC418" i="165"/>
  <c r="X426" i="165"/>
  <c r="AB434" i="165"/>
  <c r="U434" i="165"/>
  <c r="AD533" i="165"/>
  <c r="T281" i="165"/>
  <c r="AA289" i="165"/>
  <c r="AD289" i="165"/>
  <c r="AF297" i="165"/>
  <c r="AB297" i="165"/>
  <c r="X300" i="165"/>
  <c r="AE419" i="165"/>
  <c r="AB427" i="165"/>
  <c r="AI536" i="165"/>
  <c r="AK517" i="165"/>
  <c r="AI520" i="165"/>
  <c r="AJ528" i="165"/>
  <c r="M467" i="165"/>
  <c r="AD323" i="165"/>
  <c r="AA331" i="165"/>
  <c r="AE385" i="165"/>
  <c r="AF393" i="165"/>
  <c r="AD412" i="165"/>
  <c r="W420" i="165"/>
  <c r="W428" i="165"/>
  <c r="AD436" i="165"/>
  <c r="AD482" i="165"/>
  <c r="AF490" i="165"/>
  <c r="X490" i="165"/>
  <c r="AD498" i="165"/>
  <c r="Z498" i="165"/>
  <c r="T506" i="165"/>
  <c r="AA390" i="165"/>
  <c r="Y390" i="165"/>
  <c r="AE326" i="165"/>
  <c r="AE334" i="165"/>
  <c r="U334" i="165"/>
  <c r="Y415" i="165"/>
  <c r="Y439" i="165"/>
  <c r="AC439" i="165"/>
  <c r="AF485" i="165"/>
  <c r="Z493" i="165"/>
  <c r="AA501" i="165"/>
  <c r="U286" i="165"/>
  <c r="AF286" i="165"/>
  <c r="Y294" i="165"/>
  <c r="AC302" i="165"/>
  <c r="AD302" i="165"/>
  <c r="AB348" i="165"/>
  <c r="W372" i="165"/>
  <c r="AB418" i="165"/>
  <c r="U418" i="165"/>
  <c r="T426" i="165"/>
  <c r="X434" i="165"/>
  <c r="AA434" i="165"/>
  <c r="AB533" i="165"/>
  <c r="Y281" i="165"/>
  <c r="Z289" i="165"/>
  <c r="AC289" i="165"/>
  <c r="X297" i="165"/>
  <c r="T297" i="165"/>
  <c r="AE284" i="165"/>
  <c r="AA300" i="165"/>
  <c r="X403" i="165"/>
  <c r="AD400" i="165"/>
  <c r="T387" i="165"/>
  <c r="U384" i="165"/>
  <c r="AE382" i="165"/>
  <c r="AI286" i="165"/>
  <c r="Y510" i="154"/>
  <c r="Y461" i="155" s="1"/>
  <c r="AD493" i="165"/>
  <c r="Y493" i="165"/>
  <c r="U501" i="165"/>
  <c r="W406" i="165"/>
  <c r="T286" i="165"/>
  <c r="X286" i="165"/>
  <c r="AF294" i="165"/>
  <c r="AA302" i="165"/>
  <c r="AA348" i="165"/>
  <c r="AF418" i="165"/>
  <c r="AA418" i="165"/>
  <c r="AD426" i="165"/>
  <c r="W434" i="165"/>
  <c r="Z434" i="165"/>
  <c r="AF398" i="165"/>
  <c r="AF281" i="165"/>
  <c r="AB289" i="165"/>
  <c r="U289" i="165"/>
  <c r="AE297" i="165"/>
  <c r="AE305" i="165"/>
  <c r="AC502" i="165"/>
  <c r="Z489" i="165"/>
  <c r="AD486" i="165"/>
  <c r="AF412" i="165"/>
  <c r="Y482" i="165"/>
  <c r="W490" i="165"/>
  <c r="X390" i="165"/>
  <c r="W334" i="165"/>
  <c r="AD439" i="165"/>
  <c r="T493" i="165"/>
  <c r="T294" i="165"/>
  <c r="AE418" i="165"/>
  <c r="AA281" i="165"/>
  <c r="X289" i="165"/>
  <c r="AK171" i="154"/>
  <c r="AK277" i="155" s="1"/>
  <c r="AK146" i="154"/>
  <c r="AK252" i="155" s="1"/>
  <c r="AJ169" i="154"/>
  <c r="AJ275" i="155" s="1"/>
  <c r="AI158" i="154"/>
  <c r="AI264" i="155" s="1"/>
  <c r="AH155" i="154"/>
  <c r="AH261" i="155" s="1"/>
  <c r="AI116" i="154"/>
  <c r="AI195" i="155" s="1"/>
  <c r="AK108" i="154"/>
  <c r="AK160" i="155" s="1"/>
  <c r="AH153" i="154"/>
  <c r="AH259" i="155" s="1"/>
  <c r="AK113" i="154"/>
  <c r="AK192" i="155" s="1"/>
  <c r="AH95" i="154"/>
  <c r="AH147" i="155" s="1"/>
  <c r="AJ136" i="154"/>
  <c r="AJ215" i="155" s="1"/>
  <c r="AH134" i="154"/>
  <c r="AH213" i="155" s="1"/>
  <c r="AK128" i="154"/>
  <c r="AK207" i="155" s="1"/>
  <c r="AH126" i="154"/>
  <c r="AH205" i="155" s="1"/>
  <c r="AH118" i="154"/>
  <c r="AH197" i="155" s="1"/>
  <c r="AJ112" i="154"/>
  <c r="AJ191" i="155" s="1"/>
  <c r="AJ215" i="154"/>
  <c r="AJ375" i="155" s="1"/>
  <c r="Y271" i="154"/>
  <c r="Y458" i="155" s="1"/>
  <c r="W245" i="154"/>
  <c r="W432" i="155" s="1"/>
  <c r="W217" i="165"/>
  <c r="AF225" i="165"/>
  <c r="X233" i="165"/>
  <c r="AC233" i="165"/>
  <c r="Y247" i="165"/>
  <c r="AF186" i="165"/>
  <c r="AA180" i="165"/>
  <c r="AI174" i="154"/>
  <c r="AI280" i="155" s="1"/>
  <c r="AI155" i="154"/>
  <c r="AI261" i="155" s="1"/>
  <c r="AH174" i="154"/>
  <c r="AH280" i="155" s="1"/>
  <c r="AI49" i="165"/>
  <c r="AI73" i="154"/>
  <c r="AI98" i="155" s="1"/>
  <c r="AK99" i="154"/>
  <c r="AK151" i="155" s="1"/>
  <c r="AH83" i="154"/>
  <c r="AH135" i="155" s="1"/>
  <c r="AC217" i="165"/>
  <c r="AE225" i="165"/>
  <c r="Y233" i="165"/>
  <c r="AJ155" i="154"/>
  <c r="AJ261" i="155" s="1"/>
  <c r="AK124" i="154"/>
  <c r="AK203" i="155" s="1"/>
  <c r="AJ137" i="154"/>
  <c r="AJ216" i="155" s="1"/>
  <c r="AG70" i="164"/>
  <c r="AD223" i="165"/>
  <c r="AJ95" i="154"/>
  <c r="AJ147" i="155" s="1"/>
  <c r="AJ67" i="165"/>
  <c r="W368" i="165"/>
  <c r="V368" i="165"/>
  <c r="U319" i="165"/>
  <c r="Z319" i="165"/>
  <c r="AC327" i="165"/>
  <c r="T335" i="165"/>
  <c r="AB352" i="165"/>
  <c r="AB503" i="165"/>
  <c r="AE500" i="165"/>
  <c r="AB495" i="165"/>
  <c r="AA487" i="165"/>
  <c r="X467" i="165"/>
  <c r="AF454" i="165"/>
  <c r="AA451" i="165"/>
  <c r="AD446" i="165"/>
  <c r="W314" i="165"/>
  <c r="AE368" i="165"/>
  <c r="Y319" i="165"/>
  <c r="W319" i="165"/>
  <c r="AB327" i="165"/>
  <c r="Y513" i="165"/>
  <c r="X352" i="165"/>
  <c r="W436" i="165"/>
  <c r="X433" i="165"/>
  <c r="Z428" i="165"/>
  <c r="V420" i="165"/>
  <c r="X415" i="165"/>
  <c r="AE412" i="165"/>
  <c r="AK400" i="154"/>
  <c r="AK243" i="155" s="1"/>
  <c r="W405" i="165"/>
  <c r="AF403" i="165"/>
  <c r="AF400" i="165"/>
  <c r="AC395" i="165"/>
  <c r="Y392" i="165"/>
  <c r="AD387" i="165"/>
  <c r="W384" i="165"/>
  <c r="AC381" i="165"/>
  <c r="AF379" i="165"/>
  <c r="AD352" i="165"/>
  <c r="X302" i="154"/>
  <c r="X64" i="155" s="1"/>
  <c r="AJ297" i="154"/>
  <c r="AJ59" i="155" s="1"/>
  <c r="AJ284" i="154"/>
  <c r="AJ46" i="155" s="1"/>
  <c r="AJ339" i="154"/>
  <c r="AJ128" i="155" s="1"/>
  <c r="AI325" i="154"/>
  <c r="AI114" i="155" s="1"/>
  <c r="AK317" i="154"/>
  <c r="AK106" i="155" s="1"/>
  <c r="AH315" i="154"/>
  <c r="AH104" i="155" s="1"/>
  <c r="T368" i="165"/>
  <c r="X319" i="165"/>
  <c r="AA319" i="165"/>
  <c r="T327" i="165"/>
  <c r="W352" i="165"/>
  <c r="T478" i="165"/>
  <c r="W472" i="165"/>
  <c r="AF469" i="165"/>
  <c r="W466" i="165"/>
  <c r="AC464" i="165"/>
  <c r="AE461" i="165"/>
  <c r="AA458" i="165"/>
  <c r="T456" i="165"/>
  <c r="X453" i="165"/>
  <c r="AA448" i="165"/>
  <c r="W445" i="165"/>
  <c r="AH416" i="154"/>
  <c r="AH286" i="155" s="1"/>
  <c r="AB368" i="165"/>
  <c r="AC368" i="165"/>
  <c r="AD319" i="165"/>
  <c r="Y327" i="165"/>
  <c r="Z335" i="165"/>
  <c r="V352" i="165"/>
  <c r="AE525" i="165"/>
  <c r="AB303" i="165"/>
  <c r="Z287" i="165"/>
  <c r="M373" i="154"/>
  <c r="AH505" i="154"/>
  <c r="AH429" i="155" s="1"/>
  <c r="AJ500" i="154"/>
  <c r="AJ424" i="155" s="1"/>
  <c r="Z368" i="165"/>
  <c r="AF368" i="165"/>
  <c r="T319" i="165"/>
  <c r="X327" i="165"/>
  <c r="AE335" i="165"/>
  <c r="AC403" i="165"/>
  <c r="Z371" i="165"/>
  <c r="AK490" i="165"/>
  <c r="Z477" i="165"/>
  <c r="AK416" i="154"/>
  <c r="AK286" i="155" s="1"/>
  <c r="Z372" i="165"/>
  <c r="AD364" i="165"/>
  <c r="W356" i="165"/>
  <c r="AF348" i="165"/>
  <c r="Y345" i="165"/>
  <c r="AD336" i="165"/>
  <c r="V328" i="165"/>
  <c r="T312" i="165"/>
  <c r="AI304" i="154"/>
  <c r="AI66" i="155" s="1"/>
  <c r="AA368" i="165"/>
  <c r="X368" i="165"/>
  <c r="AC319" i="165"/>
  <c r="AA327" i="165"/>
  <c r="W335" i="165"/>
  <c r="Y352" i="165"/>
  <c r="AF371" i="165"/>
  <c r="AH399" i="154"/>
  <c r="AH242" i="155" s="1"/>
  <c r="AH391" i="154"/>
  <c r="AH234" i="155" s="1"/>
  <c r="AK383" i="154"/>
  <c r="AK226" i="155" s="1"/>
  <c r="AK436" i="154"/>
  <c r="AK306" i="155" s="1"/>
  <c r="AH433" i="154"/>
  <c r="AH303" i="155" s="1"/>
  <c r="AI428" i="154"/>
  <c r="AI298" i="155" s="1"/>
  <c r="AJ420" i="154"/>
  <c r="AJ290" i="155" s="1"/>
  <c r="AJ417" i="154"/>
  <c r="AJ287" i="155" s="1"/>
  <c r="V483" i="154"/>
  <c r="V407" i="155" s="1"/>
  <c r="V510" i="154"/>
  <c r="V461" i="155" s="1"/>
  <c r="Y368" i="165"/>
  <c r="V319" i="165"/>
  <c r="AA514" i="165"/>
  <c r="AH437" i="154"/>
  <c r="AH307" i="155" s="1"/>
  <c r="AA424" i="165"/>
  <c r="AC404" i="165"/>
  <c r="W382" i="165"/>
  <c r="Z308" i="165"/>
  <c r="X305" i="165"/>
  <c r="AK306" i="154"/>
  <c r="AK68" i="155" s="1"/>
  <c r="AJ340" i="154"/>
  <c r="AJ129" i="155" s="1"/>
  <c r="AJ332" i="154"/>
  <c r="AJ121" i="155" s="1"/>
  <c r="AK326" i="154"/>
  <c r="AK115" i="155" s="1"/>
  <c r="AD263" i="165"/>
  <c r="AG261" i="165"/>
  <c r="AJ128" i="154"/>
  <c r="AJ207" i="155" s="1"/>
  <c r="AH123" i="154"/>
  <c r="AH202" i="155" s="1"/>
  <c r="AE158" i="154"/>
  <c r="AE264" i="155" s="1"/>
  <c r="AA224" i="154"/>
  <c r="AA384" i="155" s="1"/>
  <c r="AK225" i="165"/>
  <c r="AA162" i="165"/>
  <c r="AH151" i="165"/>
  <c r="T129" i="165"/>
  <c r="AI124" i="165"/>
  <c r="Z226" i="154"/>
  <c r="Z386" i="155" s="1"/>
  <c r="AD260" i="165"/>
  <c r="AI128" i="154"/>
  <c r="AI207" i="155" s="1"/>
  <c r="AJ100" i="165"/>
  <c r="AK87" i="165"/>
  <c r="AE199" i="154"/>
  <c r="AE332" i="155" s="1"/>
  <c r="AJ194" i="154"/>
  <c r="AJ327" i="155" s="1"/>
  <c r="AB186" i="154"/>
  <c r="AB319" i="155" s="1"/>
  <c r="AI227" i="165"/>
  <c r="AH214" i="165"/>
  <c r="AK184" i="165"/>
  <c r="T172" i="165"/>
  <c r="AH136" i="154"/>
  <c r="AH215" i="155" s="1"/>
  <c r="AG134" i="165"/>
  <c r="AI58" i="165"/>
  <c r="Z15" i="154"/>
  <c r="Z13" i="155" s="1"/>
  <c r="AC75" i="154"/>
  <c r="AC100" i="155" s="1"/>
  <c r="AI72" i="154"/>
  <c r="AI97" i="155" s="1"/>
  <c r="AJ62" i="154"/>
  <c r="AJ87" i="155" s="1"/>
  <c r="AH104" i="154"/>
  <c r="AH156" i="155" s="1"/>
  <c r="AI96" i="154"/>
  <c r="AI148" i="155" s="1"/>
  <c r="T80" i="154"/>
  <c r="T132" i="155" s="1"/>
  <c r="AH141" i="154"/>
  <c r="AH220" i="155" s="1"/>
  <c r="AI138" i="154"/>
  <c r="AI217" i="155" s="1"/>
  <c r="AI130" i="154"/>
  <c r="AI209" i="155" s="1"/>
  <c r="AH125" i="154"/>
  <c r="AH204" i="155" s="1"/>
  <c r="AH119" i="154"/>
  <c r="AH198" i="155" s="1"/>
  <c r="AH114" i="154"/>
  <c r="AH193" i="155" s="1"/>
  <c r="AH170" i="154"/>
  <c r="AH276" i="155" s="1"/>
  <c r="AJ167" i="154"/>
  <c r="AJ273" i="155" s="1"/>
  <c r="AK197" i="165"/>
  <c r="AH99" i="154"/>
  <c r="AH151" i="155" s="1"/>
  <c r="AJ91" i="165"/>
  <c r="AK89" i="165"/>
  <c r="AI145" i="154"/>
  <c r="AI251" i="155" s="1"/>
  <c r="AK92" i="154"/>
  <c r="AK144" i="155" s="1"/>
  <c r="AG67" i="164"/>
  <c r="AJ225" i="165"/>
  <c r="Z239" i="165"/>
  <c r="T215" i="165"/>
  <c r="AK147" i="165"/>
  <c r="AH65" i="165"/>
  <c r="AK54" i="165"/>
  <c r="AH42" i="165"/>
  <c r="AH13" i="164" s="1"/>
  <c r="AJ37" i="165"/>
  <c r="Z237" i="154"/>
  <c r="Z397" i="155" s="1"/>
  <c r="W458" i="165"/>
  <c r="Y466" i="165"/>
  <c r="AB466" i="165"/>
  <c r="AC379" i="165"/>
  <c r="Y487" i="165"/>
  <c r="AC348" i="165"/>
  <c r="AE348" i="165"/>
  <c r="AA356" i="165"/>
  <c r="V356" i="165"/>
  <c r="T372" i="165"/>
  <c r="AC445" i="165"/>
  <c r="V445" i="165"/>
  <c r="AE453" i="165"/>
  <c r="V461" i="165"/>
  <c r="W469" i="165"/>
  <c r="AF525" i="165"/>
  <c r="AF533" i="165"/>
  <c r="T533" i="165"/>
  <c r="X301" i="165"/>
  <c r="T301" i="165"/>
  <c r="AF312" i="165"/>
  <c r="Z448" i="165"/>
  <c r="AB448" i="165"/>
  <c r="AF456" i="165"/>
  <c r="T464" i="165"/>
  <c r="AD472" i="165"/>
  <c r="T520" i="165"/>
  <c r="X395" i="165"/>
  <c r="AD293" i="165"/>
  <c r="AF328" i="165"/>
  <c r="Y503" i="165"/>
  <c r="AA381" i="165"/>
  <c r="AF405" i="165"/>
  <c r="V405" i="165"/>
  <c r="AD451" i="165"/>
  <c r="AC387" i="165"/>
  <c r="V303" i="165"/>
  <c r="Z303" i="165"/>
  <c r="V345" i="165"/>
  <c r="X345" i="165"/>
  <c r="AB384" i="165"/>
  <c r="AB400" i="165"/>
  <c r="AC477" i="165"/>
  <c r="AA352" i="165"/>
  <c r="AB403" i="165"/>
  <c r="AE403" i="165"/>
  <c r="AD285" i="165"/>
  <c r="U382" i="165"/>
  <c r="AA528" i="165"/>
  <c r="AK501" i="154"/>
  <c r="AK425" i="155" s="1"/>
  <c r="AI485" i="154"/>
  <c r="AI409" i="155" s="1"/>
  <c r="U481" i="165"/>
  <c r="AK448" i="154"/>
  <c r="AK345" i="155" s="1"/>
  <c r="AJ469" i="154"/>
  <c r="AJ366" i="155" s="1"/>
  <c r="AI469" i="154"/>
  <c r="AI366" i="155" s="1"/>
  <c r="AK437" i="154"/>
  <c r="AK307" i="155" s="1"/>
  <c r="AK413" i="154"/>
  <c r="AK283" i="155" s="1"/>
  <c r="AJ432" i="154"/>
  <c r="AJ302" i="155" s="1"/>
  <c r="AI413" i="154"/>
  <c r="AI283" i="155" s="1"/>
  <c r="AH435" i="154"/>
  <c r="AH305" i="155" s="1"/>
  <c r="AK399" i="154"/>
  <c r="AK242" i="155" s="1"/>
  <c r="AJ364" i="154"/>
  <c r="AJ180" i="155" s="1"/>
  <c r="Z298" i="165"/>
  <c r="AB295" i="165"/>
  <c r="U292" i="165"/>
  <c r="AB290" i="165"/>
  <c r="AA287" i="165"/>
  <c r="T284" i="165"/>
  <c r="AH487" i="154"/>
  <c r="AH411" i="155" s="1"/>
  <c r="V458" i="165"/>
  <c r="AC458" i="165"/>
  <c r="V466" i="165"/>
  <c r="T466" i="165"/>
  <c r="W379" i="165"/>
  <c r="U379" i="165"/>
  <c r="AC487" i="165"/>
  <c r="X487" i="165"/>
  <c r="Y348" i="165"/>
  <c r="W348" i="165"/>
  <c r="Z356" i="165"/>
  <c r="AC364" i="165"/>
  <c r="AC372" i="165"/>
  <c r="AA445" i="165"/>
  <c r="AC453" i="165"/>
  <c r="AD453" i="165"/>
  <c r="U461" i="165"/>
  <c r="V469" i="165"/>
  <c r="AC525" i="165"/>
  <c r="Y533" i="165"/>
  <c r="AA533" i="165"/>
  <c r="AE301" i="165"/>
  <c r="Y312" i="165"/>
  <c r="Y448" i="165"/>
  <c r="U456" i="165"/>
  <c r="X456" i="165"/>
  <c r="Y464" i="165"/>
  <c r="AA472" i="165"/>
  <c r="Y395" i="165"/>
  <c r="T293" i="165"/>
  <c r="AF503" i="165"/>
  <c r="Z381" i="165"/>
  <c r="Y405" i="165"/>
  <c r="AB405" i="165"/>
  <c r="U303" i="165"/>
  <c r="Y303" i="165"/>
  <c r="AC345" i="165"/>
  <c r="V384" i="165"/>
  <c r="AA384" i="165"/>
  <c r="AC400" i="165"/>
  <c r="W477" i="165"/>
  <c r="AF352" i="165"/>
  <c r="Y403" i="165"/>
  <c r="W403" i="165"/>
  <c r="AA285" i="165"/>
  <c r="V285" i="165"/>
  <c r="AC382" i="165"/>
  <c r="AK485" i="154"/>
  <c r="AK409" i="155" s="1"/>
  <c r="AI498" i="154"/>
  <c r="AI422" i="155" s="1"/>
  <c r="AH503" i="154"/>
  <c r="AH427" i="155" s="1"/>
  <c r="Z505" i="165"/>
  <c r="Z486" i="165"/>
  <c r="AJ466" i="154"/>
  <c r="AJ363" i="155" s="1"/>
  <c r="AI466" i="154"/>
  <c r="AI363" i="155" s="1"/>
  <c r="AK435" i="154"/>
  <c r="AK305" i="155" s="1"/>
  <c r="AI440" i="154"/>
  <c r="AI310" i="155" s="1"/>
  <c r="AH432" i="154"/>
  <c r="AH302" i="155" s="1"/>
  <c r="AK391" i="154"/>
  <c r="AK234" i="155" s="1"/>
  <c r="AJ362" i="154"/>
  <c r="AJ178" i="155" s="1"/>
  <c r="AK300" i="165"/>
  <c r="AB400" i="154"/>
  <c r="AB243" i="155" s="1"/>
  <c r="AI497" i="154"/>
  <c r="AI421" i="155" s="1"/>
  <c r="AJ492" i="154"/>
  <c r="AJ416" i="155" s="1"/>
  <c r="AJ489" i="154"/>
  <c r="AJ413" i="155" s="1"/>
  <c r="AF487" i="165"/>
  <c r="AE487" i="165"/>
  <c r="U348" i="165"/>
  <c r="AD348" i="165"/>
  <c r="Y356" i="165"/>
  <c r="AA364" i="165"/>
  <c r="AA372" i="165"/>
  <c r="Z445" i="165"/>
  <c r="Z453" i="165"/>
  <c r="V453" i="165"/>
  <c r="AA461" i="165"/>
  <c r="T469" i="165"/>
  <c r="U525" i="165"/>
  <c r="X533" i="165"/>
  <c r="Z533" i="165"/>
  <c r="W301" i="165"/>
  <c r="AE312" i="165"/>
  <c r="V448" i="165"/>
  <c r="AD456" i="165"/>
  <c r="AE456" i="165"/>
  <c r="AF464" i="165"/>
  <c r="Z472" i="165"/>
  <c r="U528" i="165"/>
  <c r="Z500" i="165"/>
  <c r="Z293" i="165"/>
  <c r="AC293" i="165"/>
  <c r="AE381" i="165"/>
  <c r="AC405" i="165"/>
  <c r="T405" i="165"/>
  <c r="AE303" i="165"/>
  <c r="AF303" i="165"/>
  <c r="U345" i="165"/>
  <c r="AF384" i="165"/>
  <c r="U400" i="165"/>
  <c r="U403" i="165"/>
  <c r="AD403" i="165"/>
  <c r="U285" i="165"/>
  <c r="U336" i="165"/>
  <c r="AA516" i="165"/>
  <c r="AK498" i="154"/>
  <c r="AK422" i="155" s="1"/>
  <c r="AJ503" i="154"/>
  <c r="AJ427" i="155" s="1"/>
  <c r="AI482" i="154"/>
  <c r="AI406" i="155" s="1"/>
  <c r="AH501" i="154"/>
  <c r="AH425" i="155" s="1"/>
  <c r="AH485" i="154"/>
  <c r="AH409" i="155" s="1"/>
  <c r="AK445" i="154"/>
  <c r="AK342" i="155" s="1"/>
  <c r="AJ464" i="154"/>
  <c r="AJ361" i="155" s="1"/>
  <c r="AJ445" i="154"/>
  <c r="AJ342" i="155" s="1"/>
  <c r="AI437" i="154"/>
  <c r="AI307" i="155" s="1"/>
  <c r="AJ356" i="154"/>
  <c r="AJ172" i="155" s="1"/>
  <c r="Y302" i="165"/>
  <c r="AJ346" i="154"/>
  <c r="AJ162" i="155" s="1"/>
  <c r="AK502" i="154"/>
  <c r="AK426" i="155" s="1"/>
  <c r="AD487" i="165"/>
  <c r="W487" i="165"/>
  <c r="T348" i="165"/>
  <c r="V348" i="165"/>
  <c r="AF356" i="165"/>
  <c r="AF372" i="165"/>
  <c r="Y445" i="165"/>
  <c r="AF453" i="165"/>
  <c r="W461" i="165"/>
  <c r="Z461" i="165"/>
  <c r="U469" i="165"/>
  <c r="AB525" i="165"/>
  <c r="W533" i="165"/>
  <c r="AD301" i="165"/>
  <c r="W312" i="165"/>
  <c r="W448" i="165"/>
  <c r="AC456" i="165"/>
  <c r="V464" i="165"/>
  <c r="AE464" i="165"/>
  <c r="Y472" i="165"/>
  <c r="Y500" i="165"/>
  <c r="X293" i="165"/>
  <c r="AB293" i="165"/>
  <c r="AF495" i="165"/>
  <c r="Y381" i="165"/>
  <c r="W381" i="165"/>
  <c r="X405" i="165"/>
  <c r="AA405" i="165"/>
  <c r="AE387" i="165"/>
  <c r="AD303" i="165"/>
  <c r="X303" i="165"/>
  <c r="AB345" i="165"/>
  <c r="AD384" i="165"/>
  <c r="Y400" i="165"/>
  <c r="AA400" i="165"/>
  <c r="T352" i="165"/>
  <c r="AE352" i="165"/>
  <c r="T403" i="165"/>
  <c r="V403" i="165"/>
  <c r="AB285" i="165"/>
  <c r="Y336" i="165"/>
  <c r="V501" i="165"/>
  <c r="AD496" i="165"/>
  <c r="W488" i="165"/>
  <c r="V485" i="165"/>
  <c r="AJ461" i="154"/>
  <c r="AJ358" i="155" s="1"/>
  <c r="AI461" i="154"/>
  <c r="AI358" i="155" s="1"/>
  <c r="AJ419" i="154"/>
  <c r="AJ289" i="155" s="1"/>
  <c r="AI435" i="154"/>
  <c r="AI305" i="155" s="1"/>
  <c r="AH424" i="154"/>
  <c r="AH294" i="155" s="1"/>
  <c r="AJ396" i="165"/>
  <c r="AB393" i="165"/>
  <c r="Z388" i="165"/>
  <c r="X385" i="165"/>
  <c r="AA380" i="165"/>
  <c r="AH354" i="154"/>
  <c r="AH170" i="155" s="1"/>
  <c r="AJ288" i="154"/>
  <c r="AJ50" i="155" s="1"/>
  <c r="AK282" i="154"/>
  <c r="AK44" i="155" s="1"/>
  <c r="AK327" i="154"/>
  <c r="AK116" i="155" s="1"/>
  <c r="AJ319" i="154"/>
  <c r="AJ108" i="155" s="1"/>
  <c r="AK354" i="154"/>
  <c r="AK170" i="155" s="1"/>
  <c r="AI470" i="154"/>
  <c r="AI367" i="155" s="1"/>
  <c r="AK462" i="154"/>
  <c r="AK359" i="155" s="1"/>
  <c r="AI454" i="154"/>
  <c r="AI351" i="155" s="1"/>
  <c r="AI452" i="154"/>
  <c r="AI349" i="155" s="1"/>
  <c r="AJ449" i="154"/>
  <c r="AJ346" i="155" s="1"/>
  <c r="AI446" i="154"/>
  <c r="AI343" i="155" s="1"/>
  <c r="AK444" i="154"/>
  <c r="AK341" i="155" s="1"/>
  <c r="W521" i="154"/>
  <c r="W472" i="155" s="1"/>
  <c r="X445" i="165"/>
  <c r="AB453" i="165"/>
  <c r="T461" i="165"/>
  <c r="Y461" i="165"/>
  <c r="AA469" i="165"/>
  <c r="T525" i="165"/>
  <c r="V533" i="165"/>
  <c r="AC312" i="165"/>
  <c r="AE448" i="165"/>
  <c r="Z456" i="165"/>
  <c r="Z464" i="165"/>
  <c r="W464" i="165"/>
  <c r="AF472" i="165"/>
  <c r="V536" i="165"/>
  <c r="U500" i="165"/>
  <c r="AF293" i="165"/>
  <c r="AA293" i="165"/>
  <c r="AE495" i="165"/>
  <c r="AF381" i="165"/>
  <c r="AD381" i="165"/>
  <c r="U405" i="165"/>
  <c r="Z405" i="165"/>
  <c r="Z387" i="165"/>
  <c r="AC303" i="165"/>
  <c r="AE345" i="165"/>
  <c r="T345" i="165"/>
  <c r="Y384" i="165"/>
  <c r="X400" i="165"/>
  <c r="AA403" i="165"/>
  <c r="T285" i="165"/>
  <c r="AI506" i="154"/>
  <c r="AI430" i="155" s="1"/>
  <c r="AH498" i="154"/>
  <c r="AH422" i="155" s="1"/>
  <c r="AI453" i="154"/>
  <c r="AI350" i="155" s="1"/>
  <c r="AJ440" i="154"/>
  <c r="AJ310" i="155" s="1"/>
  <c r="AF458" i="165"/>
  <c r="U487" i="165"/>
  <c r="T487" i="165"/>
  <c r="Z348" i="165"/>
  <c r="T356" i="165"/>
  <c r="AE356" i="165"/>
  <c r="AB372" i="165"/>
  <c r="U445" i="165"/>
  <c r="AE445" i="165"/>
  <c r="Y453" i="165"/>
  <c r="AF461" i="165"/>
  <c r="X469" i="165"/>
  <c r="Y469" i="165"/>
  <c r="AG525" i="165"/>
  <c r="AE533" i="165"/>
  <c r="AC533" i="165"/>
  <c r="Y301" i="165"/>
  <c r="AC301" i="165"/>
  <c r="AA312" i="165"/>
  <c r="AD448" i="165"/>
  <c r="AB456" i="165"/>
  <c r="AD464" i="165"/>
  <c r="V472" i="165"/>
  <c r="AE472" i="165"/>
  <c r="AE536" i="165"/>
  <c r="U395" i="165"/>
  <c r="T500" i="165"/>
  <c r="W293" i="165"/>
  <c r="U293" i="165"/>
  <c r="U495" i="165"/>
  <c r="X381" i="165"/>
  <c r="V381" i="165"/>
  <c r="AE405" i="165"/>
  <c r="V387" i="165"/>
  <c r="AF513" i="165"/>
  <c r="AF287" i="165"/>
  <c r="W303" i="165"/>
  <c r="AA345" i="165"/>
  <c r="Z345" i="165"/>
  <c r="X384" i="165"/>
  <c r="W400" i="165"/>
  <c r="AC352" i="165"/>
  <c r="Z403" i="165"/>
  <c r="Y285" i="165"/>
  <c r="AE526" i="165"/>
  <c r="AK456" i="154"/>
  <c r="AK353" i="155" s="1"/>
  <c r="AH440" i="154"/>
  <c r="AH310" i="155" s="1"/>
  <c r="AJ437" i="165"/>
  <c r="AE373" i="165"/>
  <c r="AJ307" i="165"/>
  <c r="AH372" i="154"/>
  <c r="AH188" i="155" s="1"/>
  <c r="AK398" i="154"/>
  <c r="AK241" i="155" s="1"/>
  <c r="AH396" i="154"/>
  <c r="AH239" i="155" s="1"/>
  <c r="AK393" i="154"/>
  <c r="AK236" i="155" s="1"/>
  <c r="AJ382" i="154"/>
  <c r="AJ225" i="155" s="1"/>
  <c r="AI380" i="154"/>
  <c r="AI223" i="155" s="1"/>
  <c r="T499" i="154"/>
  <c r="T423" i="155" s="1"/>
  <c r="W488" i="154"/>
  <c r="W412" i="155" s="1"/>
  <c r="AC356" i="165"/>
  <c r="T445" i="165"/>
  <c r="AG533" i="165"/>
  <c r="Z301" i="165"/>
  <c r="X312" i="165"/>
  <c r="AC472" i="165"/>
  <c r="AE293" i="165"/>
  <c r="T381" i="165"/>
  <c r="AD345" i="165"/>
  <c r="AH482" i="165"/>
  <c r="AI451" i="165"/>
  <c r="W321" i="165"/>
  <c r="AE313" i="165"/>
  <c r="AH353" i="154"/>
  <c r="AH169" i="155" s="1"/>
  <c r="AJ350" i="154"/>
  <c r="AJ166" i="155" s="1"/>
  <c r="AH401" i="154"/>
  <c r="AH244" i="155" s="1"/>
  <c r="W510" i="154"/>
  <c r="W461" i="155" s="1"/>
  <c r="AJ203" i="165"/>
  <c r="AJ119" i="154"/>
  <c r="AJ198" i="155" s="1"/>
  <c r="AH80" i="154"/>
  <c r="AH132" i="155" s="1"/>
  <c r="AH49" i="165"/>
  <c r="AI69" i="165"/>
  <c r="T39" i="154"/>
  <c r="T37" i="155" s="1"/>
  <c r="AK98" i="154"/>
  <c r="AK150" i="155" s="1"/>
  <c r="V196" i="154"/>
  <c r="V329" i="155" s="1"/>
  <c r="V255" i="154"/>
  <c r="V442" i="155" s="1"/>
  <c r="AK212" i="165"/>
  <c r="AK192" i="165"/>
  <c r="AD146" i="165"/>
  <c r="AI114" i="154"/>
  <c r="AI193" i="155" s="1"/>
  <c r="AI138" i="165"/>
  <c r="AH112" i="165"/>
  <c r="AJ96" i="165"/>
  <c r="AH62" i="154"/>
  <c r="AH87" i="155" s="1"/>
  <c r="AH74" i="165"/>
  <c r="AK50" i="165"/>
  <c r="AD56" i="154"/>
  <c r="AD81" i="155" s="1"/>
  <c r="AB79" i="154"/>
  <c r="AB131" i="155" s="1"/>
  <c r="AD204" i="154"/>
  <c r="AD337" i="155" s="1"/>
  <c r="AJ114" i="154"/>
  <c r="AJ193" i="155" s="1"/>
  <c r="AK93" i="165"/>
  <c r="AI22" i="154"/>
  <c r="AI20" i="155" s="1"/>
  <c r="AK61" i="154"/>
  <c r="AK86" i="155" s="1"/>
  <c r="AJ50" i="154"/>
  <c r="AJ75" i="155" s="1"/>
  <c r="AK47" i="154"/>
  <c r="AK72" i="155" s="1"/>
  <c r="AF95" i="154"/>
  <c r="AF147" i="155" s="1"/>
  <c r="AD113" i="154"/>
  <c r="AD192" i="155" s="1"/>
  <c r="AH193" i="154"/>
  <c r="AH326" i="155" s="1"/>
  <c r="AH220" i="154"/>
  <c r="AH380" i="155" s="1"/>
  <c r="Y212" i="154"/>
  <c r="Y372" i="155" s="1"/>
  <c r="W244" i="154"/>
  <c r="W431" i="155" s="1"/>
  <c r="V244" i="165"/>
  <c r="U233" i="165"/>
  <c r="AI225" i="165"/>
  <c r="AI217" i="165"/>
  <c r="AI202" i="165"/>
  <c r="AB148" i="165"/>
  <c r="AJ130" i="154"/>
  <c r="AJ209" i="155" s="1"/>
  <c r="AK80" i="165"/>
  <c r="AI75" i="154"/>
  <c r="AI100" i="155" s="1"/>
  <c r="AK60" i="165"/>
  <c r="AJ47" i="165"/>
  <c r="AH15" i="154"/>
  <c r="AH13" i="155" s="1"/>
  <c r="AH137" i="154"/>
  <c r="AH216" i="155" s="1"/>
  <c r="T121" i="154"/>
  <c r="T200" i="155" s="1"/>
  <c r="AH195" i="154"/>
  <c r="AH328" i="155" s="1"/>
  <c r="AF246" i="154"/>
  <c r="AF433" i="155" s="1"/>
  <c r="AB268" i="165"/>
  <c r="X266" i="165"/>
  <c r="AG219" i="165"/>
  <c r="AH211" i="165"/>
  <c r="T196" i="165"/>
  <c r="AJ125" i="154"/>
  <c r="AJ204" i="155" s="1"/>
  <c r="AD121" i="165"/>
  <c r="AJ116" i="165"/>
  <c r="AK96" i="154"/>
  <c r="AK148" i="155" s="1"/>
  <c r="AJ52" i="154"/>
  <c r="AJ77" i="155" s="1"/>
  <c r="AJ107" i="154"/>
  <c r="AJ159" i="155" s="1"/>
  <c r="X189" i="154"/>
  <c r="X322" i="155" s="1"/>
  <c r="AI184" i="154"/>
  <c r="AI317" i="155" s="1"/>
  <c r="AH181" i="154"/>
  <c r="AH314" i="155" s="1"/>
  <c r="AI213" i="154"/>
  <c r="AI373" i="155" s="1"/>
  <c r="W273" i="165"/>
  <c r="AG247" i="165"/>
  <c r="AJ213" i="165"/>
  <c r="AG201" i="165"/>
  <c r="AH131" i="165"/>
  <c r="AK80" i="154"/>
  <c r="AK132" i="155" s="1"/>
  <c r="AK105" i="165"/>
  <c r="AK51" i="165"/>
  <c r="T24" i="154"/>
  <c r="T22" i="155" s="1"/>
  <c r="AI16" i="154"/>
  <c r="AA62" i="154"/>
  <c r="AA87" i="155" s="1"/>
  <c r="V99" i="154"/>
  <c r="V151" i="155" s="1"/>
  <c r="AG128" i="154"/>
  <c r="AG207" i="155" s="1"/>
  <c r="AK125" i="154"/>
  <c r="AK204" i="155" s="1"/>
  <c r="Z205" i="154"/>
  <c r="Z338" i="155" s="1"/>
  <c r="AH197" i="154"/>
  <c r="AH330" i="155" s="1"/>
  <c r="AJ229" i="154"/>
  <c r="AJ389" i="155" s="1"/>
  <c r="Z18" i="134"/>
  <c r="AC17" i="134"/>
  <c r="AE14" i="134"/>
  <c r="V19" i="134"/>
  <c r="Y433" i="165"/>
  <c r="AD433" i="165"/>
  <c r="AA433" i="165"/>
  <c r="T433" i="165"/>
  <c r="AB433" i="165"/>
  <c r="W433" i="165"/>
  <c r="V433" i="165"/>
  <c r="T431" i="165"/>
  <c r="AD431" i="165"/>
  <c r="U425" i="165"/>
  <c r="AA425" i="165"/>
  <c r="AC423" i="165"/>
  <c r="AD423" i="165"/>
  <c r="W417" i="165"/>
  <c r="X417" i="165"/>
  <c r="X391" i="165"/>
  <c r="W391" i="165"/>
  <c r="AB391" i="165"/>
  <c r="AF391" i="165"/>
  <c r="AB383" i="165"/>
  <c r="T383" i="165"/>
  <c r="T370" i="165"/>
  <c r="AE370" i="165"/>
  <c r="AB370" i="165"/>
  <c r="V370" i="165"/>
  <c r="W370" i="165"/>
  <c r="AD370" i="165"/>
  <c r="X370" i="165"/>
  <c r="AF370" i="165"/>
  <c r="Y370" i="165"/>
  <c r="AA370" i="165"/>
  <c r="AC370" i="165"/>
  <c r="V367" i="165"/>
  <c r="U367" i="165"/>
  <c r="AE365" i="165"/>
  <c r="V365" i="165"/>
  <c r="X365" i="165"/>
  <c r="W365" i="165"/>
  <c r="AF365" i="165"/>
  <c r="AA365" i="165"/>
  <c r="Z365" i="165"/>
  <c r="Y365" i="165"/>
  <c r="AC365" i="165"/>
  <c r="AD365" i="165"/>
  <c r="AB362" i="165"/>
  <c r="V362" i="165"/>
  <c r="Y362" i="165"/>
  <c r="AE359" i="165"/>
  <c r="U359" i="165"/>
  <c r="T359" i="165"/>
  <c r="AF359" i="165"/>
  <c r="AB359" i="165"/>
  <c r="W359" i="165"/>
  <c r="V359" i="165"/>
  <c r="Y359" i="165"/>
  <c r="AD359" i="165"/>
  <c r="X359" i="165"/>
  <c r="AF357" i="165"/>
  <c r="AA357" i="165"/>
  <c r="AA354" i="165"/>
  <c r="AF354" i="165"/>
  <c r="T354" i="165"/>
  <c r="W354" i="165"/>
  <c r="AB354" i="165"/>
  <c r="V354" i="165"/>
  <c r="Y354" i="165"/>
  <c r="X354" i="165"/>
  <c r="AC354" i="165"/>
  <c r="AD354" i="165"/>
  <c r="AE354" i="165"/>
  <c r="AD351" i="165"/>
  <c r="Y351" i="165"/>
  <c r="X351" i="165"/>
  <c r="Z351" i="165"/>
  <c r="X349" i="165"/>
  <c r="AF349" i="165"/>
  <c r="V349" i="165"/>
  <c r="W349" i="165"/>
  <c r="AA349" i="165"/>
  <c r="AB349" i="165"/>
  <c r="Z346" i="165"/>
  <c r="AD346" i="165"/>
  <c r="U346" i="165"/>
  <c r="Z385" i="165"/>
  <c r="AD385" i="165"/>
  <c r="X393" i="165"/>
  <c r="U393" i="165"/>
  <c r="AA412" i="165"/>
  <c r="AC412" i="165"/>
  <c r="Y420" i="165"/>
  <c r="X428" i="165"/>
  <c r="AD428" i="165"/>
  <c r="X436" i="165"/>
  <c r="U436" i="165"/>
  <c r="Z380" i="165"/>
  <c r="W388" i="165"/>
  <c r="X388" i="165"/>
  <c r="X396" i="165"/>
  <c r="AA396" i="165"/>
  <c r="AE415" i="165"/>
  <c r="Z423" i="165"/>
  <c r="T423" i="165"/>
  <c r="W431" i="165"/>
  <c r="AD383" i="165"/>
  <c r="AE391" i="165"/>
  <c r="X496" i="165"/>
  <c r="AE433" i="165"/>
  <c r="Z398" i="165"/>
  <c r="AB398" i="165"/>
  <c r="AC398" i="165"/>
  <c r="W398" i="165"/>
  <c r="T398" i="165"/>
  <c r="AE398" i="165"/>
  <c r="U398" i="165"/>
  <c r="W380" i="165"/>
  <c r="AB388" i="165"/>
  <c r="AC388" i="165"/>
  <c r="AF396" i="165"/>
  <c r="W415" i="165"/>
  <c r="Y423" i="165"/>
  <c r="AA423" i="165"/>
  <c r="AC431" i="165"/>
  <c r="X383" i="165"/>
  <c r="U391" i="165"/>
  <c r="T351" i="165"/>
  <c r="V480" i="165"/>
  <c r="W480" i="165"/>
  <c r="Z480" i="165"/>
  <c r="Y337" i="165"/>
  <c r="AC337" i="165"/>
  <c r="AA337" i="165"/>
  <c r="T337" i="165"/>
  <c r="V329" i="165"/>
  <c r="W329" i="165"/>
  <c r="AF380" i="165"/>
  <c r="AC380" i="165"/>
  <c r="V388" i="165"/>
  <c r="U388" i="165"/>
  <c r="V396" i="165"/>
  <c r="AC415" i="165"/>
  <c r="AF423" i="165"/>
  <c r="Z431" i="165"/>
  <c r="U431" i="165"/>
  <c r="W383" i="165"/>
  <c r="AD391" i="165"/>
  <c r="Z359" i="165"/>
  <c r="T357" i="165"/>
  <c r="T496" i="165"/>
  <c r="V496" i="165"/>
  <c r="U496" i="165"/>
  <c r="W496" i="165"/>
  <c r="AB496" i="165"/>
  <c r="AE496" i="165"/>
  <c r="Z496" i="165"/>
  <c r="AA493" i="165"/>
  <c r="AE493" i="165"/>
  <c r="AE491" i="165"/>
  <c r="U491" i="165"/>
  <c r="X491" i="165"/>
  <c r="AC491" i="165"/>
  <c r="AD491" i="165"/>
  <c r="Z491" i="165"/>
  <c r="T412" i="165"/>
  <c r="AB420" i="165"/>
  <c r="AD420" i="165"/>
  <c r="AB428" i="165"/>
  <c r="U428" i="165"/>
  <c r="AE436" i="165"/>
  <c r="Y380" i="165"/>
  <c r="U380" i="165"/>
  <c r="AE388" i="165"/>
  <c r="AA388" i="165"/>
  <c r="AE396" i="165"/>
  <c r="Z415" i="165"/>
  <c r="U415" i="165"/>
  <c r="X423" i="165"/>
  <c r="Y431" i="165"/>
  <c r="AB431" i="165"/>
  <c r="AF383" i="165"/>
  <c r="AA383" i="165"/>
  <c r="T391" i="165"/>
  <c r="U488" i="165"/>
  <c r="U433" i="165"/>
  <c r="AC359" i="165"/>
  <c r="U354" i="165"/>
  <c r="U365" i="165"/>
  <c r="AE510" i="165"/>
  <c r="Y510" i="165"/>
  <c r="Z510" i="165"/>
  <c r="AF510" i="165"/>
  <c r="U538" i="165"/>
  <c r="Z538" i="165"/>
  <c r="V530" i="165"/>
  <c r="Y530" i="165"/>
  <c r="AA393" i="165"/>
  <c r="T420" i="165"/>
  <c r="AF436" i="165"/>
  <c r="X380" i="165"/>
  <c r="AB380" i="165"/>
  <c r="T388" i="165"/>
  <c r="Z396" i="165"/>
  <c r="T396" i="165"/>
  <c r="AD415" i="165"/>
  <c r="AB415" i="165"/>
  <c r="AE423" i="165"/>
  <c r="V431" i="165"/>
  <c r="AA431" i="165"/>
  <c r="AC383" i="165"/>
  <c r="Z383" i="165"/>
  <c r="Z391" i="165"/>
  <c r="AC496" i="165"/>
  <c r="AC433" i="165"/>
  <c r="AA359" i="165"/>
  <c r="Z354" i="165"/>
  <c r="AB425" i="165"/>
  <c r="V383" i="165"/>
  <c r="Y383" i="165"/>
  <c r="AA391" i="165"/>
  <c r="Z433" i="165"/>
  <c r="AB367" i="165"/>
  <c r="U370" i="165"/>
  <c r="AE380" i="165"/>
  <c r="W396" i="165"/>
  <c r="AC396" i="165"/>
  <c r="V415" i="165"/>
  <c r="T415" i="165"/>
  <c r="U423" i="165"/>
  <c r="X431" i="165"/>
  <c r="U383" i="165"/>
  <c r="AC391" i="165"/>
  <c r="Y391" i="165"/>
  <c r="Y496" i="165"/>
  <c r="AF433" i="165"/>
  <c r="T367" i="165"/>
  <c r="Z370" i="165"/>
  <c r="AB305" i="165"/>
  <c r="AD284" i="165"/>
  <c r="Z292" i="165"/>
  <c r="AA292" i="165"/>
  <c r="AD300" i="165"/>
  <c r="X308" i="165"/>
  <c r="AE287" i="165"/>
  <c r="V295" i="165"/>
  <c r="AA295" i="165"/>
  <c r="AF298" i="165"/>
  <c r="Z513" i="165"/>
  <c r="AK497" i="154"/>
  <c r="AK421" i="155" s="1"/>
  <c r="AJ487" i="154"/>
  <c r="AJ411" i="155" s="1"/>
  <c r="AH492" i="154"/>
  <c r="AH416" i="155" s="1"/>
  <c r="M473" i="165"/>
  <c r="AH430" i="154"/>
  <c r="AH300" i="155" s="1"/>
  <c r="AK401" i="154"/>
  <c r="AK244" i="155" s="1"/>
  <c r="AJ396" i="154"/>
  <c r="AJ239" i="155" s="1"/>
  <c r="AK339" i="154"/>
  <c r="AK128" i="155" s="1"/>
  <c r="AK295" i="165"/>
  <c r="AI279" i="165"/>
  <c r="AJ366" i="154"/>
  <c r="AJ182" i="155" s="1"/>
  <c r="AI403" i="154"/>
  <c r="AI246" i="155" s="1"/>
  <c r="AH497" i="154"/>
  <c r="AH421" i="155" s="1"/>
  <c r="Y522" i="154"/>
  <c r="Y473" i="155" s="1"/>
  <c r="AI516" i="154"/>
  <c r="AI467" i="155" s="1"/>
  <c r="V290" i="165"/>
  <c r="T302" i="165"/>
  <c r="V302" i="165"/>
  <c r="AA313" i="165"/>
  <c r="AC321" i="165"/>
  <c r="AA321" i="165"/>
  <c r="T305" i="165"/>
  <c r="T528" i="165"/>
  <c r="AF284" i="165"/>
  <c r="V284" i="165"/>
  <c r="Y292" i="165"/>
  <c r="AE292" i="165"/>
  <c r="V300" i="165"/>
  <c r="W308" i="165"/>
  <c r="AD287" i="165"/>
  <c r="U295" i="165"/>
  <c r="Z295" i="165"/>
  <c r="AB298" i="165"/>
  <c r="X298" i="165"/>
  <c r="Y518" i="165"/>
  <c r="AK505" i="154"/>
  <c r="AK429" i="155" s="1"/>
  <c r="AJ497" i="154"/>
  <c r="AJ421" i="155" s="1"/>
  <c r="AI500" i="154"/>
  <c r="AI424" i="155" s="1"/>
  <c r="AI489" i="154"/>
  <c r="AI413" i="155" s="1"/>
  <c r="AH502" i="154"/>
  <c r="AH426" i="155" s="1"/>
  <c r="AI501" i="165"/>
  <c r="AH480" i="165"/>
  <c r="AK420" i="154"/>
  <c r="AK290" i="155" s="1"/>
  <c r="AK382" i="154"/>
  <c r="AK225" i="155" s="1"/>
  <c r="AJ393" i="154"/>
  <c r="AJ236" i="155" s="1"/>
  <c r="AI396" i="154"/>
  <c r="AI239" i="155" s="1"/>
  <c r="AB379" i="165"/>
  <c r="AH339" i="165"/>
  <c r="AH302" i="165"/>
  <c r="AI294" i="154"/>
  <c r="AI56" i="155" s="1"/>
  <c r="AK357" i="154"/>
  <c r="AK173" i="155" s="1"/>
  <c r="AK350" i="154"/>
  <c r="AK166" i="155" s="1"/>
  <c r="AI464" i="154"/>
  <c r="AI361" i="155" s="1"/>
  <c r="AI456" i="154"/>
  <c r="AI353" i="155" s="1"/>
  <c r="AI448" i="154"/>
  <c r="AI345" i="155" s="1"/>
  <c r="Y284" i="165"/>
  <c r="AC284" i="165"/>
  <c r="X292" i="165"/>
  <c r="W292" i="165"/>
  <c r="AC300" i="165"/>
  <c r="AD308" i="165"/>
  <c r="Y287" i="165"/>
  <c r="AC295" i="165"/>
  <c r="Y295" i="165"/>
  <c r="U298" i="165"/>
  <c r="AE298" i="165"/>
  <c r="AJ505" i="154"/>
  <c r="AJ429" i="155" s="1"/>
  <c r="AH489" i="154"/>
  <c r="AH413" i="155" s="1"/>
  <c r="AK433" i="154"/>
  <c r="AK303" i="155" s="1"/>
  <c r="AK380" i="154"/>
  <c r="AK223" i="155" s="1"/>
  <c r="Z280" i="154"/>
  <c r="Z42" i="155" s="1"/>
  <c r="M370" i="154"/>
  <c r="AG365" i="154"/>
  <c r="AG181" i="155" s="1"/>
  <c r="AJ389" i="154"/>
  <c r="AJ232" i="155" s="1"/>
  <c r="AC486" i="154"/>
  <c r="AC410" i="155" s="1"/>
  <c r="AF534" i="154"/>
  <c r="AF485" i="155" s="1"/>
  <c r="Z313" i="165"/>
  <c r="X321" i="165"/>
  <c r="Y305" i="165"/>
  <c r="X284" i="165"/>
  <c r="U284" i="165"/>
  <c r="V292" i="165"/>
  <c r="W300" i="165"/>
  <c r="U300" i="165"/>
  <c r="V308" i="165"/>
  <c r="AC287" i="165"/>
  <c r="W295" i="165"/>
  <c r="AF295" i="165"/>
  <c r="T298" i="165"/>
  <c r="W298" i="165"/>
  <c r="W528" i="165"/>
  <c r="AK492" i="154"/>
  <c r="AK416" i="155" s="1"/>
  <c r="AI487" i="154"/>
  <c r="AI411" i="155" s="1"/>
  <c r="AH500" i="154"/>
  <c r="AH424" i="155" s="1"/>
  <c r="AI467" i="165"/>
  <c r="AJ464" i="165"/>
  <c r="AI414" i="154"/>
  <c r="AI284" i="155" s="1"/>
  <c r="AJ380" i="154"/>
  <c r="AJ223" i="155" s="1"/>
  <c r="AI393" i="154"/>
  <c r="AI236" i="155" s="1"/>
  <c r="AI350" i="154"/>
  <c r="AI166" i="155" s="1"/>
  <c r="AF305" i="165"/>
  <c r="AA284" i="165"/>
  <c r="AB284" i="165"/>
  <c r="AF292" i="165"/>
  <c r="AF300" i="165"/>
  <c r="AB300" i="165"/>
  <c r="AA308" i="165"/>
  <c r="U287" i="165"/>
  <c r="AE295" i="165"/>
  <c r="X295" i="165"/>
  <c r="AA298" i="165"/>
  <c r="AD298" i="165"/>
  <c r="AG536" i="165"/>
  <c r="AF494" i="165"/>
  <c r="V479" i="165"/>
  <c r="AK454" i="154"/>
  <c r="AK351" i="155" s="1"/>
  <c r="AK430" i="154"/>
  <c r="AK300" i="155" s="1"/>
  <c r="AK414" i="154"/>
  <c r="AK284" i="155" s="1"/>
  <c r="AI433" i="154"/>
  <c r="AI303" i="155" s="1"/>
  <c r="AH429" i="165"/>
  <c r="AJ421" i="165"/>
  <c r="AK396" i="154"/>
  <c r="AK239" i="155" s="1"/>
  <c r="AH350" i="154"/>
  <c r="AH166" i="155" s="1"/>
  <c r="AJ360" i="165"/>
  <c r="AK350" i="165"/>
  <c r="AH325" i="154"/>
  <c r="AH114" i="155" s="1"/>
  <c r="AI298" i="165"/>
  <c r="AE313" i="154"/>
  <c r="AE102" i="155" s="1"/>
  <c r="AJ372" i="154"/>
  <c r="AJ188" i="155" s="1"/>
  <c r="AG354" i="154"/>
  <c r="AG170" i="155" s="1"/>
  <c r="AK394" i="154"/>
  <c r="AK237" i="155" s="1"/>
  <c r="Z418" i="154"/>
  <c r="Z288" i="155" s="1"/>
  <c r="AJ413" i="154"/>
  <c r="AJ283" i="155" s="1"/>
  <c r="U488" i="154"/>
  <c r="U412" i="155" s="1"/>
  <c r="AE483" i="154"/>
  <c r="AE407" i="155" s="1"/>
  <c r="V526" i="154"/>
  <c r="V477" i="155" s="1"/>
  <c r="Z284" i="165"/>
  <c r="AE300" i="165"/>
  <c r="T300" i="165"/>
  <c r="W287" i="165"/>
  <c r="T287" i="165"/>
  <c r="AD295" i="165"/>
  <c r="AC298" i="165"/>
  <c r="V298" i="165"/>
  <c r="AK500" i="154"/>
  <c r="AK424" i="155" s="1"/>
  <c r="AK489" i="154"/>
  <c r="AK413" i="155" s="1"/>
  <c r="AI505" i="154"/>
  <c r="AI429" i="155" s="1"/>
  <c r="AJ433" i="154"/>
  <c r="AJ303" i="155" s="1"/>
  <c r="AI381" i="165"/>
  <c r="AK363" i="165"/>
  <c r="AA355" i="165"/>
  <c r="AJ319" i="165"/>
  <c r="V331" i="154"/>
  <c r="V120" i="155" s="1"/>
  <c r="AG367" i="154"/>
  <c r="AG183" i="155" s="1"/>
  <c r="AG364" i="154"/>
  <c r="AG180" i="155" s="1"/>
  <c r="AF407" i="154"/>
  <c r="AF250" i="155" s="1"/>
  <c r="AC495" i="154"/>
  <c r="AC419" i="155" s="1"/>
  <c r="X287" i="165"/>
  <c r="AK428" i="154"/>
  <c r="AK298" i="155" s="1"/>
  <c r="AH414" i="154"/>
  <c r="AH284" i="155" s="1"/>
  <c r="AI360" i="165"/>
  <c r="AK307" i="165"/>
  <c r="AG298" i="165"/>
  <c r="V279" i="154"/>
  <c r="V41" i="155" s="1"/>
  <c r="AI326" i="154"/>
  <c r="AI115" i="155" s="1"/>
  <c r="AG439" i="154"/>
  <c r="AG309" i="155" s="1"/>
  <c r="W503" i="154"/>
  <c r="W427" i="155" s="1"/>
  <c r="AG35" i="164"/>
  <c r="AC23" i="71"/>
  <c r="Z23" i="71"/>
  <c r="Y23" i="71"/>
  <c r="AH23" i="71"/>
  <c r="J18" i="71"/>
  <c r="N29" i="74"/>
  <c r="J50" i="74"/>
  <c r="AB73" i="71"/>
  <c r="J67" i="132"/>
  <c r="N67" i="132"/>
  <c r="J71" i="133"/>
  <c r="N71" i="133"/>
  <c r="M71" i="133"/>
  <c r="M39" i="74"/>
  <c r="J39" i="74"/>
  <c r="AE13" i="74"/>
  <c r="M28" i="74"/>
  <c r="N18" i="74"/>
  <c r="J18" i="74"/>
  <c r="J51" i="74"/>
  <c r="N51" i="74"/>
  <c r="U60" i="71"/>
  <c r="J81" i="71"/>
  <c r="N81" i="71"/>
  <c r="M81" i="71"/>
  <c r="M70" i="71"/>
  <c r="N70" i="71"/>
  <c r="J70" i="71"/>
  <c r="N59" i="71"/>
  <c r="M59" i="71"/>
  <c r="J59" i="71"/>
  <c r="M60" i="74"/>
  <c r="J60" i="74"/>
  <c r="M63" i="133"/>
  <c r="N63" i="133"/>
  <c r="N29" i="71"/>
  <c r="N28" i="74"/>
  <c r="AF60" i="71"/>
  <c r="AE23" i="74"/>
  <c r="J59" i="133"/>
  <c r="N59" i="133"/>
  <c r="J16" i="132"/>
  <c r="M16" i="132"/>
  <c r="N85" i="132"/>
  <c r="J85" i="132"/>
  <c r="M85" i="132"/>
  <c r="J50" i="133"/>
  <c r="M50" i="133"/>
  <c r="N50" i="133"/>
  <c r="N18" i="71"/>
  <c r="AC13" i="74"/>
  <c r="M50" i="74"/>
  <c r="N17" i="74"/>
  <c r="M81" i="132"/>
  <c r="J81" i="132"/>
  <c r="N81" i="132"/>
  <c r="N16" i="132"/>
  <c r="N72" i="132"/>
  <c r="M72" i="132"/>
  <c r="J72" i="132"/>
  <c r="T63" i="71"/>
  <c r="M79" i="74"/>
  <c r="J69" i="74"/>
  <c r="N67" i="71"/>
  <c r="J67" i="71"/>
  <c r="J18" i="132"/>
  <c r="M18" i="132"/>
  <c r="N18" i="132"/>
  <c r="J41" i="132"/>
  <c r="M56" i="132"/>
  <c r="N56" i="132"/>
  <c r="J56" i="132"/>
  <c r="J69" i="132"/>
  <c r="N69" i="132"/>
  <c r="M29" i="133"/>
  <c r="N29" i="133"/>
  <c r="J61" i="133"/>
  <c r="N73" i="133"/>
  <c r="M73" i="133"/>
  <c r="N84" i="133"/>
  <c r="J84" i="133"/>
  <c r="AK60" i="71"/>
  <c r="AJ82" i="71"/>
  <c r="N14" i="132"/>
  <c r="M14" i="132"/>
  <c r="J14" i="132"/>
  <c r="AF26" i="71" s="1"/>
  <c r="N78" i="132"/>
  <c r="J78" i="132"/>
  <c r="M68" i="133"/>
  <c r="N68" i="133"/>
  <c r="N68" i="74"/>
  <c r="M68" i="74"/>
  <c r="M41" i="132"/>
  <c r="M27" i="132"/>
  <c r="M62" i="132"/>
  <c r="J62" i="132"/>
  <c r="N34" i="133"/>
  <c r="M34" i="133"/>
  <c r="N40" i="133"/>
  <c r="M40" i="133"/>
  <c r="J40" i="133"/>
  <c r="AB58" i="71"/>
  <c r="AF84" i="71"/>
  <c r="M58" i="132"/>
  <c r="J58" i="132"/>
  <c r="N58" i="132"/>
  <c r="N13" i="133"/>
  <c r="J13" i="133"/>
  <c r="AI28" i="74" s="1"/>
  <c r="M81" i="133"/>
  <c r="N81" i="133"/>
  <c r="J81" i="133"/>
  <c r="AI62" i="71"/>
  <c r="J72" i="71"/>
  <c r="AG85" i="71"/>
  <c r="J68" i="74"/>
  <c r="N82" i="71"/>
  <c r="M82" i="71"/>
  <c r="N71" i="71"/>
  <c r="M71" i="71"/>
  <c r="N61" i="132"/>
  <c r="J52" i="132"/>
  <c r="J23" i="132"/>
  <c r="Y58" i="71" s="1"/>
  <c r="N23" i="132"/>
  <c r="AC74" i="71"/>
  <c r="Y79" i="71"/>
  <c r="M29" i="132"/>
  <c r="N29" i="132"/>
  <c r="N73" i="132"/>
  <c r="M73" i="132"/>
  <c r="M19" i="133"/>
  <c r="J19" i="133"/>
  <c r="U84" i="71"/>
  <c r="AF62" i="71"/>
  <c r="X78" i="71"/>
  <c r="N83" i="71"/>
  <c r="M67" i="71"/>
  <c r="N69" i="74"/>
  <c r="N62" i="74"/>
  <c r="J62" i="74"/>
  <c r="Y62" i="74" s="1"/>
  <c r="N83" i="74"/>
  <c r="M83" i="74"/>
  <c r="J25" i="132"/>
  <c r="M25" i="132"/>
  <c r="N37" i="132"/>
  <c r="M60" i="132"/>
  <c r="J28" i="133"/>
  <c r="AD84" i="74" s="1"/>
  <c r="M28" i="133"/>
  <c r="N37" i="133"/>
  <c r="M37" i="133"/>
  <c r="J73" i="133"/>
  <c r="M84" i="133"/>
  <c r="U63" i="71"/>
  <c r="AH62" i="71"/>
  <c r="W57" i="71"/>
  <c r="AG47" i="74"/>
  <c r="M68" i="71"/>
  <c r="V67" i="74"/>
  <c r="J35" i="132"/>
  <c r="AE80" i="71" s="1"/>
  <c r="N35" i="132"/>
  <c r="J39" i="132"/>
  <c r="AK58" i="71" s="1"/>
  <c r="M39" i="132"/>
  <c r="N52" i="133"/>
  <c r="J72" i="133"/>
  <c r="M72" i="133"/>
  <c r="AD69" i="71"/>
  <c r="T68" i="71"/>
  <c r="AC57" i="71"/>
  <c r="AG57" i="71"/>
  <c r="AK84" i="74"/>
  <c r="M51" i="132"/>
  <c r="J51" i="132"/>
  <c r="M79" i="132"/>
  <c r="J79" i="132"/>
  <c r="AK79" i="71" s="1"/>
  <c r="M17" i="133"/>
  <c r="J17" i="133"/>
  <c r="U79" i="74" s="1"/>
  <c r="Y62" i="71"/>
  <c r="AJ61" i="71"/>
  <c r="T61" i="74"/>
  <c r="N45" i="133"/>
  <c r="M45" i="133"/>
  <c r="J70" i="133"/>
  <c r="N70" i="133"/>
  <c r="AE60" i="71"/>
  <c r="AE58" i="71"/>
  <c r="W58" i="71"/>
  <c r="AK61" i="74"/>
  <c r="AK63" i="71"/>
  <c r="AD63" i="71"/>
  <c r="AG62" i="71"/>
  <c r="Z62" i="71"/>
  <c r="AK61" i="71"/>
  <c r="W61" i="71"/>
  <c r="AB60" i="71"/>
  <c r="AJ58" i="71"/>
  <c r="Y58" i="74"/>
  <c r="Z63" i="71"/>
  <c r="X60" i="71"/>
  <c r="AC59" i="71"/>
  <c r="V59" i="71"/>
  <c r="V57" i="71"/>
  <c r="AG56" i="71"/>
  <c r="AA56" i="71"/>
  <c r="T56" i="71"/>
  <c r="AH539" i="165"/>
  <c r="AK534" i="165"/>
  <c r="AI529" i="165"/>
  <c r="AK227" i="165"/>
  <c r="AF223" i="165"/>
  <c r="M220" i="165"/>
  <c r="AG205" i="165"/>
  <c r="AK200" i="165"/>
  <c r="AK413" i="165"/>
  <c r="M404" i="165"/>
  <c r="AG401" i="165"/>
  <c r="AE399" i="165"/>
  <c r="AH386" i="165"/>
  <c r="AF338" i="165"/>
  <c r="AK75" i="165"/>
  <c r="AK55" i="165"/>
  <c r="AK279" i="165"/>
  <c r="AK292" i="165"/>
  <c r="AK286" i="165"/>
  <c r="T35" i="165"/>
  <c r="AH498" i="165"/>
  <c r="AK418" i="165"/>
  <c r="Z174" i="165"/>
  <c r="Z406" i="165"/>
  <c r="AK385" i="165"/>
  <c r="AK482" i="165"/>
  <c r="X477" i="165"/>
  <c r="AK437" i="165"/>
  <c r="AD164" i="165"/>
  <c r="AG366" i="165"/>
  <c r="AH358" i="165"/>
  <c r="AI87" i="165"/>
  <c r="AJ51" i="165"/>
  <c r="AI62" i="165"/>
  <c r="AI57" i="165"/>
  <c r="T303" i="165"/>
  <c r="AI27" i="165"/>
  <c r="AC24" i="165"/>
  <c r="T265" i="165"/>
  <c r="U263" i="165"/>
  <c r="T245" i="165"/>
  <c r="AA502" i="165"/>
  <c r="V497" i="165"/>
  <c r="AG225" i="165"/>
  <c r="AE223" i="165"/>
  <c r="AH466" i="165"/>
  <c r="U191" i="165"/>
  <c r="AJ429" i="165"/>
  <c r="AI106" i="165"/>
  <c r="AH98" i="165"/>
  <c r="AE486" i="165"/>
  <c r="AH227" i="165"/>
  <c r="U223" i="165"/>
  <c r="AH421" i="165"/>
  <c r="T400" i="165"/>
  <c r="AI282" i="165"/>
  <c r="AK280" i="165"/>
  <c r="AB520" i="165"/>
  <c r="AF515" i="165"/>
  <c r="V211" i="165"/>
  <c r="M449" i="165"/>
  <c r="AJ201" i="165"/>
  <c r="AC181" i="165"/>
  <c r="V427" i="165"/>
  <c r="AE422" i="165"/>
  <c r="Y419" i="165"/>
  <c r="AK405" i="165"/>
  <c r="Z367" i="165"/>
  <c r="AE328" i="165"/>
  <c r="X325" i="165"/>
  <c r="AI53" i="165"/>
  <c r="AF48" i="165"/>
  <c r="AK289" i="165"/>
  <c r="AK325" i="154"/>
  <c r="AK114" i="155" s="1"/>
  <c r="AE325" i="154"/>
  <c r="AE114" i="155" s="1"/>
  <c r="T15" i="141"/>
  <c r="T13" i="134"/>
  <c r="AE13" i="134"/>
  <c r="AA13" i="134"/>
  <c r="AF13" i="134"/>
  <c r="W15" i="141"/>
  <c r="W21" i="134" s="1"/>
  <c r="AC15" i="141"/>
  <c r="AC21" i="134" s="1"/>
  <c r="X29" i="134"/>
  <c r="T37" i="134"/>
  <c r="Y37" i="134"/>
  <c r="X13" i="134"/>
  <c r="X15" i="141"/>
  <c r="X21" i="134" s="1"/>
  <c r="AD15" i="141"/>
  <c r="AD21" i="134" s="1"/>
  <c r="AE37" i="134"/>
  <c r="U45" i="134"/>
  <c r="AD45" i="134"/>
  <c r="T53" i="134"/>
  <c r="Y61" i="134"/>
  <c r="AE15" i="141"/>
  <c r="AE21" i="134" s="1"/>
  <c r="T29" i="134"/>
  <c r="AE29" i="134"/>
  <c r="U37" i="134"/>
  <c r="Z45" i="134"/>
  <c r="Y15" i="141"/>
  <c r="Y21" i="134" s="1"/>
  <c r="AA37" i="134"/>
  <c r="V45" i="134"/>
  <c r="AE45" i="134"/>
  <c r="Z53" i="134"/>
  <c r="AE61" i="134"/>
  <c r="Z69" i="134"/>
  <c r="Z15" i="141"/>
  <c r="Z21" i="134" s="1"/>
  <c r="AF15" i="141"/>
  <c r="AF21" i="134" s="1"/>
  <c r="AA29" i="134"/>
  <c r="AF29" i="134"/>
  <c r="AG37" i="134"/>
  <c r="AA45" i="134"/>
  <c r="V53" i="134"/>
  <c r="AE53" i="134"/>
  <c r="AA61" i="134"/>
  <c r="T21" i="134"/>
  <c r="AA15" i="141"/>
  <c r="AA21" i="134" s="1"/>
  <c r="W37" i="134"/>
  <c r="W45" i="134"/>
  <c r="AA53" i="134"/>
  <c r="W61" i="134"/>
  <c r="AF61" i="134"/>
  <c r="AF69" i="134"/>
  <c r="W13" i="134"/>
  <c r="V15" i="141"/>
  <c r="V21" i="134" s="1"/>
  <c r="AB15" i="141"/>
  <c r="AB21" i="134" s="1"/>
  <c r="T45" i="134"/>
  <c r="AC45" i="134"/>
  <c r="AB53" i="134"/>
  <c r="AH88" i="154"/>
  <c r="AH140" i="155" s="1"/>
  <c r="AK88" i="154"/>
  <c r="AK140" i="155" s="1"/>
  <c r="T55" i="141"/>
  <c r="T42" i="134" s="1"/>
  <c r="Z55" i="141"/>
  <c r="Z42" i="134" s="1"/>
  <c r="V55" i="141"/>
  <c r="V42" i="134" s="1"/>
  <c r="AE55" i="141"/>
  <c r="AE42" i="134" s="1"/>
  <c r="X50" i="134"/>
  <c r="T58" i="134"/>
  <c r="AC58" i="134"/>
  <c r="AA55" i="141"/>
  <c r="AA42" i="134" s="1"/>
  <c r="T50" i="134"/>
  <c r="W55" i="141"/>
  <c r="W42" i="134" s="1"/>
  <c r="AF55" i="141"/>
  <c r="AF42" i="134" s="1"/>
  <c r="AD50" i="134"/>
  <c r="U58" i="134"/>
  <c r="Y66" i="134"/>
  <c r="AB55" i="141"/>
  <c r="AB42" i="134" s="1"/>
  <c r="AG55" i="141"/>
  <c r="AG42" i="134" s="1"/>
  <c r="Z50" i="134"/>
  <c r="AE58" i="134"/>
  <c r="X55" i="141"/>
  <c r="X42" i="134" s="1"/>
  <c r="AC55" i="141"/>
  <c r="AC42" i="134" s="1"/>
  <c r="V50" i="134"/>
  <c r="AE50" i="134"/>
  <c r="AA58" i="134"/>
  <c r="Z66" i="134"/>
  <c r="U55" i="141"/>
  <c r="U42" i="134" s="1"/>
  <c r="Y42" i="134"/>
  <c r="AD55" i="141"/>
  <c r="AD42" i="134" s="1"/>
  <c r="W50" i="134"/>
  <c r="AF50" i="134"/>
  <c r="AB58" i="134"/>
  <c r="T95" i="141"/>
  <c r="T70" i="134" s="1"/>
  <c r="AE38" i="134"/>
  <c r="W38" i="134"/>
  <c r="AF38" i="134"/>
  <c r="V46" i="134"/>
  <c r="V95" i="141"/>
  <c r="V70" i="134" s="1"/>
  <c r="AC95" i="141"/>
  <c r="AC70" i="134" s="1"/>
  <c r="X38" i="134"/>
  <c r="AG38" i="134"/>
  <c r="AD46" i="134"/>
  <c r="W54" i="134"/>
  <c r="T38" i="134"/>
  <c r="T46" i="134"/>
  <c r="AF54" i="134"/>
  <c r="Z54" i="134"/>
  <c r="AG53" i="134"/>
  <c r="AG46" i="134"/>
  <c r="Z38" i="134"/>
  <c r="AD37" i="134"/>
  <c r="AC29" i="134"/>
  <c r="W24" i="134"/>
  <c r="AG16" i="141"/>
  <c r="AG22" i="134" s="1"/>
  <c r="AA22" i="134"/>
  <c r="U16" i="141"/>
  <c r="U22" i="134" s="1"/>
  <c r="AA19" i="134"/>
  <c r="U13" i="141"/>
  <c r="U19" i="134" s="1"/>
  <c r="AA16" i="134"/>
  <c r="T131" i="134"/>
  <c r="T99" i="134"/>
  <c r="AA24" i="141"/>
  <c r="AG24" i="141"/>
  <c r="AG11" i="134" s="1"/>
  <c r="U24" i="141"/>
  <c r="U11" i="134" s="1"/>
  <c r="W24" i="141"/>
  <c r="AC24" i="141"/>
  <c r="AC11" i="134" s="1"/>
  <c r="AD24" i="141"/>
  <c r="AD11" i="134" s="1"/>
  <c r="T24" i="141"/>
  <c r="T11" i="134" s="1"/>
  <c r="Y24" i="141"/>
  <c r="Y11" i="134" s="1"/>
  <c r="AI349" i="154"/>
  <c r="AI165" i="155" s="1"/>
  <c r="AB349" i="154"/>
  <c r="AB165" i="155" s="1"/>
  <c r="U349" i="154"/>
  <c r="U165" i="155" s="1"/>
  <c r="AF391" i="154"/>
  <c r="AF234" i="155" s="1"/>
  <c r="X123" i="154"/>
  <c r="X202" i="155" s="1"/>
  <c r="V123" i="154"/>
  <c r="V202" i="155" s="1"/>
  <c r="W69" i="134"/>
  <c r="AE66" i="134"/>
  <c r="AE62" i="134"/>
  <c r="X54" i="134"/>
  <c r="AE46" i="134"/>
  <c r="Y46" i="134"/>
  <c r="AB45" i="134"/>
  <c r="AE35" i="134"/>
  <c r="AC32" i="134"/>
  <c r="X32" i="134"/>
  <c r="Y30" i="134"/>
  <c r="AG29" i="134"/>
  <c r="AG27" i="134"/>
  <c r="AA27" i="134"/>
  <c r="V27" i="134"/>
  <c r="AA24" i="134"/>
  <c r="AF16" i="141"/>
  <c r="AF22" i="134" s="1"/>
  <c r="Y16" i="141"/>
  <c r="Y22" i="134" s="1"/>
  <c r="AG13" i="141"/>
  <c r="AG19" i="134" s="1"/>
  <c r="AA18" i="134"/>
  <c r="U18" i="134"/>
  <c r="AB12" i="134"/>
  <c r="AF11" i="134"/>
  <c r="Z12" i="134"/>
  <c r="Z14" i="141"/>
  <c r="Z20" i="134" s="1"/>
  <c r="AE14" i="141"/>
  <c r="AE20" i="134" s="1"/>
  <c r="T12" i="134"/>
  <c r="V12" i="134"/>
  <c r="V20" i="134"/>
  <c r="AA20" i="134"/>
  <c r="T14" i="141"/>
  <c r="T20" i="134" s="1"/>
  <c r="AB15" i="154"/>
  <c r="AB13" i="155" s="1"/>
  <c r="AD300" i="154"/>
  <c r="AD62" i="155" s="1"/>
  <c r="AH60" i="154"/>
  <c r="AH85" i="155" s="1"/>
  <c r="AH58" i="154"/>
  <c r="AH83" i="155" s="1"/>
  <c r="AD125" i="154"/>
  <c r="AD204" i="155" s="1"/>
  <c r="AH385" i="154"/>
  <c r="AH228" i="155" s="1"/>
  <c r="AD62" i="134"/>
  <c r="V58" i="134"/>
  <c r="AD54" i="134"/>
  <c r="X46" i="134"/>
  <c r="AF45" i="134"/>
  <c r="AB37" i="134"/>
  <c r="AD30" i="134"/>
  <c r="X30" i="134"/>
  <c r="V29" i="134"/>
  <c r="AF27" i="134"/>
  <c r="Z24" i="134"/>
  <c r="AE16" i="141"/>
  <c r="AE22" i="134" s="1"/>
  <c r="AF13" i="141"/>
  <c r="AF19" i="134" s="1"/>
  <c r="Z13" i="141"/>
  <c r="Z19" i="134" s="1"/>
  <c r="AF18" i="134"/>
  <c r="W17" i="134"/>
  <c r="AG14" i="134"/>
  <c r="AA14" i="134"/>
  <c r="T14" i="134"/>
  <c r="U13" i="134"/>
  <c r="T159" i="134"/>
  <c r="T135" i="134"/>
  <c r="T91" i="134"/>
  <c r="T63" i="134"/>
  <c r="V29" i="141"/>
  <c r="V16" i="134" s="1"/>
  <c r="AB29" i="141"/>
  <c r="AB16" i="134" s="1"/>
  <c r="AG29" i="141"/>
  <c r="AG16" i="134" s="1"/>
  <c r="T29" i="141"/>
  <c r="T16" i="134" s="1"/>
  <c r="X16" i="134"/>
  <c r="AC16" i="134"/>
  <c r="T20" i="141"/>
  <c r="T26" i="134" s="1"/>
  <c r="V18" i="134"/>
  <c r="AG18" i="134"/>
  <c r="T340" i="154"/>
  <c r="T129" i="155" s="1"/>
  <c r="Y325" i="154"/>
  <c r="Y114" i="155" s="1"/>
  <c r="AG130" i="154"/>
  <c r="AG209" i="155" s="1"/>
  <c r="AD382" i="154"/>
  <c r="AD225" i="155" s="1"/>
  <c r="AH171" i="154"/>
  <c r="AH277" i="155" s="1"/>
  <c r="AF471" i="154"/>
  <c r="AF368" i="155" s="1"/>
  <c r="AE69" i="134"/>
  <c r="AC62" i="134"/>
  <c r="W62" i="134"/>
  <c r="V61" i="134"/>
  <c r="Z58" i="134"/>
  <c r="AC54" i="134"/>
  <c r="U50" i="134"/>
  <c r="W46" i="134"/>
  <c r="V37" i="134"/>
  <c r="X35" i="134"/>
  <c r="AG32" i="134"/>
  <c r="AB32" i="134"/>
  <c r="W40" i="141"/>
  <c r="W32" i="134" s="1"/>
  <c r="AC30" i="134"/>
  <c r="U29" i="134"/>
  <c r="AE27" i="134"/>
  <c r="Z27" i="134"/>
  <c r="U27" i="134"/>
  <c r="AE24" i="134"/>
  <c r="T24" i="134"/>
  <c r="AD16" i="141"/>
  <c r="AD22" i="134" s="1"/>
  <c r="X16" i="141"/>
  <c r="X22" i="134" s="1"/>
  <c r="AF20" i="134"/>
  <c r="Y20" i="134"/>
  <c r="X13" i="141"/>
  <c r="X19" i="134" s="1"/>
  <c r="AB17" i="134"/>
  <c r="V17" i="134"/>
  <c r="AE16" i="134"/>
  <c r="Z15" i="134"/>
  <c r="AF14" i="134"/>
  <c r="AB11" i="134"/>
  <c r="T147" i="134"/>
  <c r="T79" i="134"/>
  <c r="T51" i="134"/>
  <c r="AH25" i="154"/>
  <c r="AC46" i="134"/>
  <c r="AF37" i="134"/>
  <c r="Z29" i="134"/>
  <c r="AE13" i="141"/>
  <c r="AE19" i="134" s="1"/>
  <c r="AD16" i="134"/>
  <c r="W16" i="134"/>
  <c r="Z14" i="134"/>
  <c r="Z11" i="134"/>
  <c r="T67" i="134"/>
  <c r="T95" i="134"/>
  <c r="T103" i="134"/>
  <c r="T15" i="134"/>
  <c r="Y15" i="134"/>
  <c r="W17" i="141"/>
  <c r="W23" i="134" s="1"/>
  <c r="AB23" i="134"/>
  <c r="T47" i="134"/>
  <c r="T151" i="134"/>
  <c r="U15" i="134"/>
  <c r="T55" i="134"/>
  <c r="AI64" i="154"/>
  <c r="AI89" i="155" s="1"/>
  <c r="AC368" i="154"/>
  <c r="AC184" i="155" s="1"/>
  <c r="U113" i="154"/>
  <c r="U192" i="155" s="1"/>
  <c r="AH200" i="154"/>
  <c r="AH333" i="155" s="1"/>
  <c r="U62" i="134"/>
  <c r="AD61" i="134"/>
  <c r="U54" i="134"/>
  <c r="Y53" i="134"/>
  <c r="AC50" i="134"/>
  <c r="AB46" i="134"/>
  <c r="Z37" i="134"/>
  <c r="AG30" i="134"/>
  <c r="Y29" i="134"/>
  <c r="AD27" i="134"/>
  <c r="Y27" i="134"/>
  <c r="AB22" i="134"/>
  <c r="W16" i="141"/>
  <c r="W22" i="134" s="1"/>
  <c r="AD13" i="141"/>
  <c r="AD19" i="134" s="1"/>
  <c r="U17" i="134"/>
  <c r="X12" i="134"/>
  <c r="X11" i="134"/>
  <c r="T139" i="134"/>
  <c r="V25" i="154"/>
  <c r="V23" i="155" s="1"/>
  <c r="W25" i="154"/>
  <c r="W23" i="155" s="1"/>
  <c r="AK347" i="154"/>
  <c r="AK163" i="155" s="1"/>
  <c r="V38" i="134"/>
  <c r="AD29" i="134"/>
  <c r="AD13" i="134"/>
  <c r="T43" i="134"/>
  <c r="W14" i="134"/>
  <c r="AB14" i="134"/>
  <c r="Z16" i="141"/>
  <c r="Z22" i="134" s="1"/>
  <c r="X14" i="134"/>
  <c r="T16" i="141"/>
  <c r="T22" i="134" s="1"/>
  <c r="AA11" i="134"/>
  <c r="W13" i="141"/>
  <c r="W19" i="134" s="1"/>
  <c r="AB13" i="141"/>
  <c r="AB19" i="134" s="1"/>
  <c r="T13" i="141"/>
  <c r="T19" i="134" s="1"/>
  <c r="W11" i="134"/>
  <c r="Y13" i="141"/>
  <c r="Y19" i="134" s="1"/>
  <c r="T75" i="134"/>
  <c r="AE11" i="134"/>
  <c r="U196" i="154"/>
  <c r="U329" i="155" s="1"/>
  <c r="U14" i="134"/>
  <c r="AC13" i="134"/>
  <c r="AE12" i="134"/>
  <c r="Y12" i="134"/>
  <c r="AJ40" i="154"/>
  <c r="AJ38" i="155" s="1"/>
  <c r="U339" i="154"/>
  <c r="U128" i="155" s="1"/>
  <c r="AJ320" i="154"/>
  <c r="AJ109" i="155" s="1"/>
  <c r="Y62" i="154"/>
  <c r="Y87" i="155" s="1"/>
  <c r="AH96" i="154"/>
  <c r="AH148" i="155" s="1"/>
  <c r="AH79" i="154"/>
  <c r="AH131" i="155" s="1"/>
  <c r="AI127" i="154"/>
  <c r="AI206" i="155" s="1"/>
  <c r="X113" i="154"/>
  <c r="X192" i="155" s="1"/>
  <c r="AH166" i="154"/>
  <c r="AH272" i="155" s="1"/>
  <c r="AK163" i="154"/>
  <c r="AK269" i="155" s="1"/>
  <c r="AH160" i="154"/>
  <c r="AH266" i="155" s="1"/>
  <c r="AH428" i="154"/>
  <c r="AH298" i="155" s="1"/>
  <c r="AH420" i="154"/>
  <c r="AH290" i="155" s="1"/>
  <c r="AE196" i="154"/>
  <c r="AE329" i="155" s="1"/>
  <c r="AD189" i="154"/>
  <c r="AD322" i="155" s="1"/>
  <c r="AK470" i="154"/>
  <c r="AK367" i="155" s="1"/>
  <c r="AK446" i="154"/>
  <c r="AK343" i="155" s="1"/>
  <c r="AJ240" i="154"/>
  <c r="AJ400" i="155" s="1"/>
  <c r="V232" i="154"/>
  <c r="V392" i="155" s="1"/>
  <c r="AJ502" i="154"/>
  <c r="AJ426" i="155" s="1"/>
  <c r="Y252" i="154"/>
  <c r="Y439" i="155" s="1"/>
  <c r="AG530" i="154"/>
  <c r="AG481" i="155" s="1"/>
  <c r="Z510" i="154"/>
  <c r="Z461" i="155" s="1"/>
  <c r="AB18" i="134"/>
  <c r="AE17" i="134"/>
  <c r="V15" i="134"/>
  <c r="Y14" i="134"/>
  <c r="AG13" i="134"/>
  <c r="W12" i="134"/>
  <c r="AK307" i="154"/>
  <c r="AK69" i="155" s="1"/>
  <c r="AG299" i="154"/>
  <c r="AG61" i="155" s="1"/>
  <c r="AH317" i="154"/>
  <c r="AH106" i="155" s="1"/>
  <c r="AI315" i="154"/>
  <c r="AI104" i="155" s="1"/>
  <c r="AK90" i="154"/>
  <c r="AK142" i="155" s="1"/>
  <c r="AI367" i="154"/>
  <c r="AI183" i="155" s="1"/>
  <c r="AI404" i="154"/>
  <c r="AI247" i="155" s="1"/>
  <c r="AH379" i="154"/>
  <c r="AH222" i="155" s="1"/>
  <c r="AC150" i="154"/>
  <c r="AC256" i="155" s="1"/>
  <c r="AJ430" i="154"/>
  <c r="AJ300" i="155" s="1"/>
  <c r="AI202" i="154"/>
  <c r="AI335" i="155" s="1"/>
  <c r="AH240" i="154"/>
  <c r="AH400" i="155" s="1"/>
  <c r="AH484" i="154"/>
  <c r="AH408" i="155" s="1"/>
  <c r="AC249" i="154"/>
  <c r="AC436" i="155" s="1"/>
  <c r="X532" i="154"/>
  <c r="X483" i="155" s="1"/>
  <c r="AD511" i="154"/>
  <c r="AD462" i="155" s="1"/>
  <c r="AD14" i="134"/>
  <c r="V13" i="134"/>
  <c r="AC12" i="134"/>
  <c r="AE15" i="154"/>
  <c r="AE13" i="155" s="1"/>
  <c r="AG282" i="154"/>
  <c r="AG44" i="155" s="1"/>
  <c r="AI317" i="154"/>
  <c r="AI106" i="155" s="1"/>
  <c r="AI97" i="154"/>
  <c r="AI149" i="155" s="1"/>
  <c r="V95" i="154"/>
  <c r="V147" i="155" s="1"/>
  <c r="AH122" i="154"/>
  <c r="AH201" i="155" s="1"/>
  <c r="AJ399" i="154"/>
  <c r="AJ242" i="155" s="1"/>
  <c r="AI427" i="154"/>
  <c r="AI297" i="155" s="1"/>
  <c r="AH417" i="154"/>
  <c r="AH287" i="155" s="1"/>
  <c r="AI186" i="154"/>
  <c r="AI319" i="155" s="1"/>
  <c r="AJ183" i="154"/>
  <c r="AJ316" i="155" s="1"/>
  <c r="AE18" i="134"/>
  <c r="X17" i="134"/>
  <c r="AE15" i="134"/>
  <c r="Z13" i="134"/>
  <c r="AA12" i="134"/>
  <c r="U12" i="134"/>
  <c r="AK23" i="154"/>
  <c r="X18" i="154"/>
  <c r="X16" i="155" s="1"/>
  <c r="M303" i="154"/>
  <c r="AG321" i="154"/>
  <c r="AG110" i="155" s="1"/>
  <c r="AI312" i="154"/>
  <c r="AI101" i="155" s="1"/>
  <c r="V92" i="154"/>
  <c r="V144" i="155" s="1"/>
  <c r="M345" i="154"/>
  <c r="AK405" i="154"/>
  <c r="AK248" i="155" s="1"/>
  <c r="T190" i="154"/>
  <c r="T323" i="155" s="1"/>
  <c r="AK463" i="154"/>
  <c r="AK360" i="155" s="1"/>
  <c r="AD452" i="154"/>
  <c r="AD349" i="155" s="1"/>
  <c r="T233" i="154"/>
  <c r="T393" i="155" s="1"/>
  <c r="AE228" i="154"/>
  <c r="AE388" i="155" s="1"/>
  <c r="AD483" i="154"/>
  <c r="AD407" i="155" s="1"/>
  <c r="AB529" i="154"/>
  <c r="AB480" i="155" s="1"/>
  <c r="Y13" i="134"/>
  <c r="AG12" i="134"/>
  <c r="AJ28" i="154"/>
  <c r="AJ26" i="155" s="1"/>
  <c r="AH330" i="154"/>
  <c r="AH119" i="155" s="1"/>
  <c r="AH324" i="154"/>
  <c r="AH113" i="155" s="1"/>
  <c r="T73" i="154"/>
  <c r="T98" i="155" s="1"/>
  <c r="AK65" i="154"/>
  <c r="AK90" i="155" s="1"/>
  <c r="AK137" i="154"/>
  <c r="AK216" i="155" s="1"/>
  <c r="AJ385" i="154"/>
  <c r="AJ228" i="155" s="1"/>
  <c r="AI432" i="154"/>
  <c r="AI302" i="155" s="1"/>
  <c r="AK187" i="154"/>
  <c r="AK320" i="155" s="1"/>
  <c r="AJ457" i="154"/>
  <c r="AJ354" i="155" s="1"/>
  <c r="AJ447" i="154"/>
  <c r="AJ344" i="155" s="1"/>
  <c r="AH230" i="154"/>
  <c r="AH390" i="155" s="1"/>
  <c r="Z273" i="154"/>
  <c r="Z460" i="155" s="1"/>
  <c r="AC510" i="154"/>
  <c r="AC461" i="155" s="1"/>
  <c r="AG463" i="155"/>
  <c r="AI308" i="154"/>
  <c r="V308" i="154"/>
  <c r="V70" i="155" s="1"/>
  <c r="AK308" i="154"/>
  <c r="AK70" i="155" s="1"/>
  <c r="AH308" i="154"/>
  <c r="AH70" i="155" s="1"/>
  <c r="W308" i="154"/>
  <c r="W70" i="155" s="1"/>
  <c r="AF308" i="154"/>
  <c r="AF70" i="155" s="1"/>
  <c r="F70" i="155"/>
  <c r="Z308" i="154"/>
  <c r="Z70" i="155" s="1"/>
  <c r="AD308" i="154"/>
  <c r="AD70" i="155" s="1"/>
  <c r="AJ308" i="154"/>
  <c r="AJ70" i="155" s="1"/>
  <c r="X308" i="154"/>
  <c r="X70" i="155" s="1"/>
  <c r="AG308" i="154"/>
  <c r="AG70" i="155" s="1"/>
  <c r="AE308" i="154"/>
  <c r="AE70" i="155" s="1"/>
  <c r="AC308" i="154"/>
  <c r="AC70" i="155" s="1"/>
  <c r="T308" i="154"/>
  <c r="T70" i="155" s="1"/>
  <c r="AA308" i="154"/>
  <c r="AA70" i="155" s="1"/>
  <c r="U308" i="154"/>
  <c r="U70" i="155" s="1"/>
  <c r="AB308" i="154"/>
  <c r="AB70" i="155" s="1"/>
  <c r="I123" i="155"/>
  <c r="K123" i="155" s="1"/>
  <c r="M334" i="154"/>
  <c r="V334" i="154"/>
  <c r="V123" i="155" s="1"/>
  <c r="Y334" i="154"/>
  <c r="Y123" i="155" s="1"/>
  <c r="AC334" i="154"/>
  <c r="AC123" i="155" s="1"/>
  <c r="U334" i="154"/>
  <c r="U123" i="155" s="1"/>
  <c r="AA334" i="154"/>
  <c r="AA123" i="155" s="1"/>
  <c r="X334" i="154"/>
  <c r="X123" i="155" s="1"/>
  <c r="AE334" i="154"/>
  <c r="AE123" i="155" s="1"/>
  <c r="AB329" i="154"/>
  <c r="AB118" i="155" s="1"/>
  <c r="AF329" i="154"/>
  <c r="AF118" i="155" s="1"/>
  <c r="AK329" i="154"/>
  <c r="AK118" i="155" s="1"/>
  <c r="M329" i="154"/>
  <c r="AE329" i="154"/>
  <c r="AE118" i="155" s="1"/>
  <c r="W329" i="154"/>
  <c r="W118" i="155" s="1"/>
  <c r="X329" i="154"/>
  <c r="X118" i="155" s="1"/>
  <c r="AJ329" i="154"/>
  <c r="Y329" i="154"/>
  <c r="Y118" i="155" s="1"/>
  <c r="AC329" i="154"/>
  <c r="AC118" i="155" s="1"/>
  <c r="Z329" i="154"/>
  <c r="Z118" i="155" s="1"/>
  <c r="T329" i="154"/>
  <c r="T118" i="155" s="1"/>
  <c r="AI329" i="154"/>
  <c r="AI118" i="155" s="1"/>
  <c r="AG329" i="154"/>
  <c r="G118" i="155"/>
  <c r="AD329" i="154"/>
  <c r="AD118" i="155" s="1"/>
  <c r="V329" i="154"/>
  <c r="V118" i="155" s="1"/>
  <c r="AA329" i="154"/>
  <c r="AA118" i="155" s="1"/>
  <c r="AH329" i="154"/>
  <c r="AH118" i="155" s="1"/>
  <c r="AD512" i="154"/>
  <c r="AD463" i="155" s="1"/>
  <c r="Z512" i="154"/>
  <c r="Z463" i="155" s="1"/>
  <c r="AI512" i="154"/>
  <c r="AH512" i="154"/>
  <c r="F463" i="155"/>
  <c r="AK512" i="154"/>
  <c r="W512" i="154"/>
  <c r="W463" i="155" s="1"/>
  <c r="AE512" i="154"/>
  <c r="AE463" i="155" s="1"/>
  <c r="V512" i="154"/>
  <c r="V463" i="155" s="1"/>
  <c r="T512" i="154"/>
  <c r="T463" i="155" s="1"/>
  <c r="AJ512" i="154"/>
  <c r="AA512" i="154"/>
  <c r="AA463" i="155" s="1"/>
  <c r="AD334" i="154"/>
  <c r="AD123" i="155" s="1"/>
  <c r="AG171" i="155"/>
  <c r="Y308" i="154"/>
  <c r="Y70" i="155" s="1"/>
  <c r="AH102" i="155"/>
  <c r="U329" i="154"/>
  <c r="U118" i="155" s="1"/>
  <c r="AB334" i="154"/>
  <c r="AB123" i="155" s="1"/>
  <c r="W334" i="154"/>
  <c r="W123" i="155" s="1"/>
  <c r="U504" i="165"/>
  <c r="Y504" i="165"/>
  <c r="M504" i="165"/>
  <c r="AI504" i="165"/>
  <c r="AJ504" i="165"/>
  <c r="V499" i="165"/>
  <c r="X499" i="165"/>
  <c r="Y499" i="165"/>
  <c r="AA499" i="165"/>
  <c r="AF499" i="165"/>
  <c r="M499" i="165"/>
  <c r="AB499" i="165"/>
  <c r="T499" i="165"/>
  <c r="AG499" i="165"/>
  <c r="T470" i="165"/>
  <c r="AD470" i="165"/>
  <c r="X468" i="165"/>
  <c r="U468" i="165"/>
  <c r="AC468" i="165"/>
  <c r="AH468" i="165"/>
  <c r="M465" i="165"/>
  <c r="AD465" i="165"/>
  <c r="AE463" i="165"/>
  <c r="Y463" i="165"/>
  <c r="Z463" i="165"/>
  <c r="W463" i="165"/>
  <c r="X463" i="165"/>
  <c r="U463" i="165"/>
  <c r="AF463" i="165"/>
  <c r="AC463" i="165"/>
  <c r="AB463" i="165"/>
  <c r="AJ463" i="165"/>
  <c r="V463" i="165"/>
  <c r="T463" i="165"/>
  <c r="M460" i="165"/>
  <c r="AF460" i="165"/>
  <c r="Y460" i="165"/>
  <c r="V460" i="165"/>
  <c r="AH460" i="165"/>
  <c r="U455" i="165"/>
  <c r="AA455" i="165"/>
  <c r="AC455" i="165"/>
  <c r="AB455" i="165"/>
  <c r="V455" i="165"/>
  <c r="AF455" i="165"/>
  <c r="AE455" i="165"/>
  <c r="Z455" i="165"/>
  <c r="X455" i="165"/>
  <c r="AD455" i="165"/>
  <c r="W455" i="165"/>
  <c r="Y455" i="165"/>
  <c r="T455" i="165"/>
  <c r="AJ455" i="165"/>
  <c r="AC452" i="165"/>
  <c r="Z452" i="165"/>
  <c r="M452" i="165"/>
  <c r="W450" i="165"/>
  <c r="AA450" i="165"/>
  <c r="X450" i="165"/>
  <c r="AB450" i="165"/>
  <c r="AF450" i="165"/>
  <c r="T450" i="165"/>
  <c r="AE450" i="165"/>
  <c r="Z450" i="165"/>
  <c r="AC450" i="165"/>
  <c r="Y450" i="165"/>
  <c r="U450" i="165"/>
  <c r="V450" i="165"/>
  <c r="AD450" i="165"/>
  <c r="AH450" i="165"/>
  <c r="W447" i="165"/>
  <c r="AB447" i="165"/>
  <c r="T447" i="165"/>
  <c r="Z447" i="165"/>
  <c r="AJ447" i="165"/>
  <c r="AA447" i="165"/>
  <c r="Y447" i="165"/>
  <c r="M447" i="165"/>
  <c r="AD444" i="165"/>
  <c r="Y444" i="165"/>
  <c r="AA444" i="165"/>
  <c r="AH444" i="165"/>
  <c r="AH320" i="165"/>
  <c r="AC320" i="165"/>
  <c r="X320" i="165"/>
  <c r="M320" i="165"/>
  <c r="V320" i="165"/>
  <c r="AD320" i="165"/>
  <c r="AD318" i="165"/>
  <c r="X318" i="165"/>
  <c r="T318" i="165"/>
  <c r="Z318" i="165"/>
  <c r="AE318" i="165"/>
  <c r="V318" i="165"/>
  <c r="AA318" i="165"/>
  <c r="U318" i="165"/>
  <c r="AC318" i="165"/>
  <c r="Y318" i="165"/>
  <c r="AF318" i="165"/>
  <c r="W318" i="165"/>
  <c r="AB318" i="165"/>
  <c r="AC470" i="165"/>
  <c r="AF452" i="165"/>
  <c r="AI444" i="165"/>
  <c r="AE320" i="165"/>
  <c r="AB320" i="165"/>
  <c r="AH455" i="165"/>
  <c r="AJ499" i="165"/>
  <c r="AH318" i="165"/>
  <c r="AE465" i="165"/>
  <c r="Z465" i="165"/>
  <c r="AH465" i="165"/>
  <c r="AI457" i="165"/>
  <c r="T465" i="165"/>
  <c r="AG473" i="165"/>
  <c r="AK473" i="165"/>
  <c r="V473" i="165"/>
  <c r="AA463" i="165"/>
  <c r="AB470" i="165"/>
  <c r="AD463" i="165"/>
  <c r="Y452" i="165"/>
  <c r="AF468" i="165"/>
  <c r="U470" i="165"/>
  <c r="AI460" i="165"/>
  <c r="T320" i="165"/>
  <c r="AK447" i="165"/>
  <c r="AK463" i="165"/>
  <c r="X465" i="165"/>
  <c r="AD499" i="165"/>
  <c r="AH499" i="165"/>
  <c r="AI318" i="165"/>
  <c r="U457" i="165"/>
  <c r="T457" i="165"/>
  <c r="AA457" i="165"/>
  <c r="AK465" i="165"/>
  <c r="AB473" i="165"/>
  <c r="Z473" i="165"/>
  <c r="V470" i="165"/>
  <c r="AD452" i="165"/>
  <c r="AH470" i="165"/>
  <c r="AD468" i="165"/>
  <c r="AF470" i="165"/>
  <c r="Y468" i="165"/>
  <c r="AJ470" i="165"/>
  <c r="V444" i="165"/>
  <c r="AI468" i="165"/>
  <c r="AK504" i="165"/>
  <c r="AA320" i="165"/>
  <c r="AG447" i="165"/>
  <c r="AG463" i="165"/>
  <c r="Z499" i="165"/>
  <c r="W499" i="165"/>
  <c r="AB465" i="165"/>
  <c r="AC465" i="165"/>
  <c r="AJ457" i="165"/>
  <c r="AK457" i="165"/>
  <c r="W465" i="165"/>
  <c r="AI473" i="165"/>
  <c r="V465" i="165"/>
  <c r="Z444" i="165"/>
  <c r="AJ444" i="165"/>
  <c r="AG450" i="165"/>
  <c r="V468" i="165"/>
  <c r="AJ318" i="165"/>
  <c r="AK444" i="165"/>
  <c r="T468" i="165"/>
  <c r="W444" i="165"/>
  <c r="W468" i="165"/>
  <c r="AK320" i="165"/>
  <c r="AH447" i="165"/>
  <c r="AH463" i="165"/>
  <c r="AC499" i="165"/>
  <c r="AG457" i="165"/>
  <c r="W457" i="165"/>
  <c r="AA465" i="165"/>
  <c r="AF473" i="165"/>
  <c r="G489" i="155"/>
  <c r="AH538" i="154"/>
  <c r="AH489" i="155" s="1"/>
  <c r="AK538" i="154"/>
  <c r="AK489" i="155" s="1"/>
  <c r="AI523" i="154"/>
  <c r="AI474" i="155" s="1"/>
  <c r="G474" i="155"/>
  <c r="AH523" i="154"/>
  <c r="AH474" i="155" s="1"/>
  <c r="AI517" i="154"/>
  <c r="AI468" i="155" s="1"/>
  <c r="AH517" i="154"/>
  <c r="AH468" i="155" s="1"/>
  <c r="AK517" i="154"/>
  <c r="AK468" i="155" s="1"/>
  <c r="I465" i="155"/>
  <c r="K465" i="155" s="1"/>
  <c r="AH514" i="154"/>
  <c r="AH465" i="155" s="1"/>
  <c r="AK514" i="154"/>
  <c r="AK465" i="155" s="1"/>
  <c r="AE389" i="165"/>
  <c r="AB389" i="165"/>
  <c r="T389" i="165"/>
  <c r="AD389" i="165"/>
  <c r="AF389" i="165"/>
  <c r="V389" i="165"/>
  <c r="AI389" i="165"/>
  <c r="X389" i="165"/>
  <c r="M389" i="165"/>
  <c r="Z389" i="165"/>
  <c r="AA389" i="165"/>
  <c r="Y389" i="165"/>
  <c r="W389" i="165"/>
  <c r="M519" i="154"/>
  <c r="AJ517" i="154"/>
  <c r="AJ468" i="155" s="1"/>
  <c r="AC389" i="165"/>
  <c r="U512" i="165"/>
  <c r="X512" i="165"/>
  <c r="AH512" i="165"/>
  <c r="Y512" i="165"/>
  <c r="AG512" i="165"/>
  <c r="AA537" i="165"/>
  <c r="Y537" i="165"/>
  <c r="T537" i="165"/>
  <c r="V537" i="165"/>
  <c r="U537" i="165"/>
  <c r="AC537" i="165"/>
  <c r="X537" i="165"/>
  <c r="AK537" i="165"/>
  <c r="Z537" i="165"/>
  <c r="AJ537" i="165"/>
  <c r="AE537" i="165"/>
  <c r="AF537" i="165"/>
  <c r="W532" i="165"/>
  <c r="X532" i="165"/>
  <c r="AC532" i="165"/>
  <c r="AF532" i="165"/>
  <c r="AE532" i="165"/>
  <c r="AG532" i="165"/>
  <c r="T532" i="165"/>
  <c r="U532" i="165"/>
  <c r="AK532" i="165"/>
  <c r="V532" i="165"/>
  <c r="AH532" i="165"/>
  <c r="Z532" i="165"/>
  <c r="AI532" i="165"/>
  <c r="W527" i="165"/>
  <c r="AB527" i="165"/>
  <c r="AE527" i="165"/>
  <c r="AC527" i="165"/>
  <c r="AK527" i="165"/>
  <c r="X527" i="165"/>
  <c r="T527" i="165"/>
  <c r="AF527" i="165"/>
  <c r="AJ527" i="165"/>
  <c r="AG527" i="165"/>
  <c r="AA527" i="165"/>
  <c r="U527" i="165"/>
  <c r="AH527" i="165"/>
  <c r="AA524" i="165"/>
  <c r="U524" i="165"/>
  <c r="AC524" i="165"/>
  <c r="AJ524" i="165"/>
  <c r="AC522" i="165"/>
  <c r="X522" i="165"/>
  <c r="V522" i="165"/>
  <c r="Y522" i="165"/>
  <c r="AD522" i="165"/>
  <c r="AA522" i="165"/>
  <c r="W522" i="165"/>
  <c r="AG522" i="165"/>
  <c r="AK522" i="165"/>
  <c r="AB522" i="165"/>
  <c r="U522" i="165"/>
  <c r="W519" i="165"/>
  <c r="AG519" i="165"/>
  <c r="AA519" i="165"/>
  <c r="M519" i="165"/>
  <c r="AI519" i="165"/>
  <c r="AB519" i="165"/>
  <c r="Z517" i="165"/>
  <c r="X517" i="165"/>
  <c r="AA517" i="165"/>
  <c r="Y517" i="165"/>
  <c r="T517" i="165"/>
  <c r="AF517" i="165"/>
  <c r="AB517" i="165"/>
  <c r="AD517" i="165"/>
  <c r="AG517" i="165"/>
  <c r="AJ517" i="165"/>
  <c r="U517" i="165"/>
  <c r="AC517" i="165"/>
  <c r="V517" i="165"/>
  <c r="AE517" i="165"/>
  <c r="M514" i="165"/>
  <c r="Y514" i="165"/>
  <c r="AB514" i="165"/>
  <c r="AC514" i="165"/>
  <c r="V514" i="165"/>
  <c r="AH519" i="154"/>
  <c r="AH470" i="155" s="1"/>
  <c r="M523" i="154"/>
  <c r="U389" i="165"/>
  <c r="AI514" i="154"/>
  <c r="AI465" i="155" s="1"/>
  <c r="Y527" i="165"/>
  <c r="Z522" i="165"/>
  <c r="W517" i="165"/>
  <c r="AB401" i="165"/>
  <c r="AA406" i="165"/>
  <c r="Z512" i="165"/>
  <c r="AA512" i="165"/>
  <c r="AI512" i="165"/>
  <c r="AD512" i="165"/>
  <c r="AK512" i="165"/>
  <c r="AE512" i="165"/>
  <c r="M539" i="165"/>
  <c r="M534" i="165"/>
  <c r="AD529" i="165"/>
  <c r="Y529" i="165"/>
  <c r="M524" i="165"/>
  <c r="X519" i="165"/>
  <c r="T519" i="165"/>
  <c r="AF519" i="165"/>
  <c r="U519" i="165"/>
  <c r="Y519" i="165"/>
  <c r="AH519" i="165"/>
  <c r="AD516" i="165"/>
  <c r="AE516" i="165"/>
  <c r="M516" i="165"/>
  <c r="AI516" i="165"/>
  <c r="AH516" i="165"/>
  <c r="Y516" i="165"/>
  <c r="AD514" i="165"/>
  <c r="X514" i="165"/>
  <c r="AJ514" i="165"/>
  <c r="W514" i="165"/>
  <c r="AI514" i="165"/>
  <c r="AE514" i="165"/>
  <c r="AH514" i="165"/>
  <c r="AK514" i="165"/>
  <c r="T514" i="165"/>
  <c r="AF514" i="165"/>
  <c r="U397" i="165"/>
  <c r="AF397" i="165"/>
  <c r="AK397" i="165"/>
  <c r="AC397" i="165"/>
  <c r="V397" i="165"/>
  <c r="W397" i="165"/>
  <c r="X397" i="165"/>
  <c r="AE397" i="165"/>
  <c r="Y397" i="165"/>
  <c r="Z397" i="165"/>
  <c r="AA397" i="165"/>
  <c r="AB397" i="165"/>
  <c r="T397" i="165"/>
  <c r="AD397" i="165"/>
  <c r="AB394" i="165"/>
  <c r="T394" i="165"/>
  <c r="AD394" i="165"/>
  <c r="W394" i="165"/>
  <c r="U394" i="165"/>
  <c r="AE394" i="165"/>
  <c r="M394" i="165"/>
  <c r="Y394" i="165"/>
  <c r="Z394" i="165"/>
  <c r="AA394" i="165"/>
  <c r="AF394" i="165"/>
  <c r="Z392" i="165"/>
  <c r="AA392" i="165"/>
  <c r="AE392" i="165"/>
  <c r="AC392" i="165"/>
  <c r="V392" i="165"/>
  <c r="AF392" i="165"/>
  <c r="W392" i="165"/>
  <c r="AB392" i="165"/>
  <c r="AD392" i="165"/>
  <c r="AH378" i="165"/>
  <c r="AF378" i="165"/>
  <c r="U378" i="165"/>
  <c r="Y378" i="165"/>
  <c r="AC378" i="165"/>
  <c r="AA378" i="165"/>
  <c r="V378" i="165"/>
  <c r="W378" i="165"/>
  <c r="AE378" i="165"/>
  <c r="X378" i="165"/>
  <c r="M378" i="165"/>
  <c r="Z378" i="165"/>
  <c r="AB378" i="165"/>
  <c r="X478" i="154"/>
  <c r="X402" i="155" s="1"/>
  <c r="AJ478" i="154"/>
  <c r="AH478" i="154"/>
  <c r="AH402" i="155" s="1"/>
  <c r="AK478" i="154"/>
  <c r="AK402" i="155" s="1"/>
  <c r="AJ523" i="154"/>
  <c r="AJ474" i="155" s="1"/>
  <c r="AK519" i="154"/>
  <c r="AK470" i="155" s="1"/>
  <c r="Z401" i="165"/>
  <c r="AB529" i="165"/>
  <c r="W511" i="165"/>
  <c r="AB511" i="165"/>
  <c r="AE511" i="165"/>
  <c r="AC511" i="165"/>
  <c r="X511" i="165"/>
  <c r="T511" i="165"/>
  <c r="AF511" i="165"/>
  <c r="U511" i="165"/>
  <c r="AD511" i="165"/>
  <c r="AH511" i="165"/>
  <c r="Y511" i="165"/>
  <c r="AG511" i="165"/>
  <c r="AI511" i="165"/>
  <c r="Z511" i="165"/>
  <c r="AA511" i="165"/>
  <c r="AK539" i="165"/>
  <c r="AI539" i="165"/>
  <c r="AJ539" i="165"/>
  <c r="AJ536" i="165"/>
  <c r="AK536" i="165"/>
  <c r="AF536" i="165"/>
  <c r="AD534" i="165"/>
  <c r="AJ534" i="165"/>
  <c r="AD531" i="165"/>
  <c r="AK526" i="165"/>
  <c r="AI526" i="165"/>
  <c r="AF524" i="165"/>
  <c r="W524" i="165"/>
  <c r="Y524" i="165"/>
  <c r="AD524" i="165"/>
  <c r="AG524" i="165"/>
  <c r="AB524" i="165"/>
  <c r="AI524" i="165"/>
  <c r="Z524" i="165"/>
  <c r="AE524" i="165"/>
  <c r="AG521" i="165"/>
  <c r="X521" i="165"/>
  <c r="AA521" i="165"/>
  <c r="V521" i="165"/>
  <c r="T521" i="165"/>
  <c r="W521" i="165"/>
  <c r="AB521" i="165"/>
  <c r="U521" i="165"/>
  <c r="AD521" i="165"/>
  <c r="AE521" i="165"/>
  <c r="AI407" i="165"/>
  <c r="AG407" i="165"/>
  <c r="AE407" i="165"/>
  <c r="T407" i="165"/>
  <c r="X407" i="165"/>
  <c r="Y407" i="165"/>
  <c r="AF407" i="165"/>
  <c r="AB407" i="165"/>
  <c r="AC407" i="165"/>
  <c r="U407" i="165"/>
  <c r="V407" i="165"/>
  <c r="AD407" i="165"/>
  <c r="AJ422" i="154"/>
  <c r="AJ292" i="155" s="1"/>
  <c r="AI422" i="154"/>
  <c r="AI292" i="155" s="1"/>
  <c r="AK422" i="154"/>
  <c r="AK292" i="155" s="1"/>
  <c r="AH422" i="154"/>
  <c r="AH292" i="155" s="1"/>
  <c r="AF422" i="154"/>
  <c r="AF292" i="155" s="1"/>
  <c r="M422" i="154"/>
  <c r="AC406" i="165"/>
  <c r="AD406" i="165"/>
  <c r="X406" i="165"/>
  <c r="AF406" i="165"/>
  <c r="AK404" i="165"/>
  <c r="X404" i="165"/>
  <c r="AA404" i="165"/>
  <c r="AF404" i="165"/>
  <c r="AD404" i="165"/>
  <c r="Y404" i="165"/>
  <c r="AE404" i="165"/>
  <c r="Z404" i="165"/>
  <c r="V404" i="165"/>
  <c r="W401" i="165"/>
  <c r="AA401" i="165"/>
  <c r="AE401" i="165"/>
  <c r="AF401" i="165"/>
  <c r="X401" i="165"/>
  <c r="T401" i="165"/>
  <c r="M401" i="165"/>
  <c r="V399" i="165"/>
  <c r="AF399" i="165"/>
  <c r="Y399" i="165"/>
  <c r="X399" i="165"/>
  <c r="Z399" i="165"/>
  <c r="W399" i="165"/>
  <c r="AB399" i="165"/>
  <c r="AA399" i="165"/>
  <c r="AC399" i="165"/>
  <c r="T399" i="165"/>
  <c r="AC359" i="154"/>
  <c r="AC175" i="155" s="1"/>
  <c r="AK359" i="154"/>
  <c r="AK175" i="155" s="1"/>
  <c r="AG359" i="154"/>
  <c r="F175" i="155"/>
  <c r="AI359" i="154"/>
  <c r="AI175" i="155" s="1"/>
  <c r="AB406" i="154"/>
  <c r="AB249" i="155" s="1"/>
  <c r="AK406" i="154"/>
  <c r="AK249" i="155" s="1"/>
  <c r="AH406" i="154"/>
  <c r="AH249" i="155" s="1"/>
  <c r="AI406" i="154"/>
  <c r="AI249" i="155" s="1"/>
  <c r="AJ406" i="154"/>
  <c r="AJ249" i="155" s="1"/>
  <c r="AI384" i="154"/>
  <c r="AI227" i="155" s="1"/>
  <c r="AK384" i="154"/>
  <c r="AK227" i="155" s="1"/>
  <c r="AJ384" i="154"/>
  <c r="AJ227" i="155" s="1"/>
  <c r="AH384" i="154"/>
  <c r="AH227" i="155" s="1"/>
  <c r="AK381" i="154"/>
  <c r="AK224" i="155" s="1"/>
  <c r="AI381" i="154"/>
  <c r="AI224" i="155" s="1"/>
  <c r="AJ381" i="154"/>
  <c r="AK425" i="154"/>
  <c r="AK295" i="155" s="1"/>
  <c r="AI425" i="154"/>
  <c r="AI295" i="155" s="1"/>
  <c r="AH425" i="154"/>
  <c r="AH295" i="155" s="1"/>
  <c r="AJ425" i="154"/>
  <c r="AJ295" i="155" s="1"/>
  <c r="AC401" i="165"/>
  <c r="W404" i="165"/>
  <c r="Y406" i="165"/>
  <c r="AD399" i="165"/>
  <c r="AJ352" i="154"/>
  <c r="AJ168" i="155" s="1"/>
  <c r="Y352" i="154"/>
  <c r="Y168" i="155" s="1"/>
  <c r="AH352" i="154"/>
  <c r="AH168" i="155" s="1"/>
  <c r="AG438" i="154"/>
  <c r="AG308" i="155" s="1"/>
  <c r="AJ438" i="154"/>
  <c r="AJ308" i="155" s="1"/>
  <c r="AH438" i="154"/>
  <c r="AH308" i="155" s="1"/>
  <c r="Y438" i="154"/>
  <c r="Y308" i="155" s="1"/>
  <c r="AK438" i="154"/>
  <c r="AK308" i="155" s="1"/>
  <c r="AI438" i="154"/>
  <c r="AI308" i="155" s="1"/>
  <c r="U404" i="165"/>
  <c r="AB406" i="165"/>
  <c r="AD506" i="165"/>
  <c r="M506" i="165"/>
  <c r="U506" i="165"/>
  <c r="Z506" i="165"/>
  <c r="AF506" i="165"/>
  <c r="W504" i="165"/>
  <c r="T504" i="165"/>
  <c r="AH504" i="165"/>
  <c r="AE504" i="165"/>
  <c r="Z504" i="165"/>
  <c r="X504" i="165"/>
  <c r="AA504" i="165"/>
  <c r="AF504" i="165"/>
  <c r="V504" i="165"/>
  <c r="AD504" i="165"/>
  <c r="AB504" i="165"/>
  <c r="AC504" i="165"/>
  <c r="Z488" i="165"/>
  <c r="M488" i="165"/>
  <c r="AE488" i="165"/>
  <c r="AD485" i="165"/>
  <c r="T485" i="165"/>
  <c r="AE485" i="165"/>
  <c r="X485" i="165"/>
  <c r="U485" i="165"/>
  <c r="Y483" i="165"/>
  <c r="U483" i="165"/>
  <c r="AD483" i="165"/>
  <c r="W483" i="165"/>
  <c r="AE483" i="165"/>
  <c r="T473" i="165"/>
  <c r="M470" i="165"/>
  <c r="AB462" i="165"/>
  <c r="W462" i="165"/>
  <c r="M462" i="165"/>
  <c r="AA460" i="165"/>
  <c r="T460" i="165"/>
  <c r="AB460" i="165"/>
  <c r="W460" i="165"/>
  <c r="U460" i="165"/>
  <c r="Z460" i="165"/>
  <c r="AD460" i="165"/>
  <c r="AC460" i="165"/>
  <c r="AE460" i="165"/>
  <c r="X460" i="165"/>
  <c r="AD457" i="165"/>
  <c r="W454" i="165"/>
  <c r="M454" i="165"/>
  <c r="V452" i="165"/>
  <c r="W452" i="165"/>
  <c r="T452" i="165"/>
  <c r="X452" i="165"/>
  <c r="U452" i="165"/>
  <c r="AA452" i="165"/>
  <c r="AE452" i="165"/>
  <c r="AE447" i="165"/>
  <c r="X447" i="165"/>
  <c r="V447" i="165"/>
  <c r="AC447" i="165"/>
  <c r="AF447" i="165"/>
  <c r="AF444" i="165"/>
  <c r="T444" i="165"/>
  <c r="X444" i="165"/>
  <c r="AB444" i="165"/>
  <c r="AE444" i="165"/>
  <c r="U444" i="165"/>
  <c r="M444" i="165"/>
  <c r="AC444" i="165"/>
  <c r="V296" i="165"/>
  <c r="AD296" i="165"/>
  <c r="Z296" i="165"/>
  <c r="W296" i="165"/>
  <c r="M296" i="165"/>
  <c r="AH316" i="154"/>
  <c r="AH105" i="155" s="1"/>
  <c r="AJ361" i="154"/>
  <c r="AJ177" i="155" s="1"/>
  <c r="Z378" i="154"/>
  <c r="Z221" i="155" s="1"/>
  <c r="AK378" i="154"/>
  <c r="AH378" i="154"/>
  <c r="AI378" i="154"/>
  <c r="AI450" i="154"/>
  <c r="AI347" i="155" s="1"/>
  <c r="AK450" i="154"/>
  <c r="AK347" i="155" s="1"/>
  <c r="AJ450" i="154"/>
  <c r="AJ347" i="155" s="1"/>
  <c r="AE450" i="154"/>
  <c r="AE347" i="155" s="1"/>
  <c r="AH506" i="165"/>
  <c r="AI488" i="165"/>
  <c r="V488" i="165"/>
  <c r="X488" i="165"/>
  <c r="AD488" i="165"/>
  <c r="AA488" i="165"/>
  <c r="Y488" i="165"/>
  <c r="AB488" i="165"/>
  <c r="T488" i="165"/>
  <c r="AC488" i="165"/>
  <c r="AI485" i="165"/>
  <c r="AE480" i="165"/>
  <c r="T480" i="165"/>
  <c r="X480" i="165"/>
  <c r="U480" i="165"/>
  <c r="AF480" i="165"/>
  <c r="Y480" i="165"/>
  <c r="AB478" i="165"/>
  <c r="X478" i="165"/>
  <c r="AE478" i="165"/>
  <c r="AJ406" i="165"/>
  <c r="V406" i="165"/>
  <c r="AE406" i="165"/>
  <c r="AK323" i="165"/>
  <c r="AI323" i="165"/>
  <c r="T308" i="165"/>
  <c r="Y308" i="165"/>
  <c r="AB308" i="165"/>
  <c r="AE308" i="165"/>
  <c r="U308" i="165"/>
  <c r="AF308" i="165"/>
  <c r="AC308" i="165"/>
  <c r="AC305" i="165"/>
  <c r="Z305" i="165"/>
  <c r="V305" i="165"/>
  <c r="AA305" i="165"/>
  <c r="AD305" i="165"/>
  <c r="W305" i="165"/>
  <c r="T334" i="154"/>
  <c r="T123" i="155" s="1"/>
  <c r="Z334" i="154"/>
  <c r="Z123" i="155" s="1"/>
  <c r="AF334" i="154"/>
  <c r="AF123" i="155" s="1"/>
  <c r="AH334" i="154"/>
  <c r="AH123" i="155" s="1"/>
  <c r="AI334" i="154"/>
  <c r="AI123" i="155" s="1"/>
  <c r="AJ334" i="154"/>
  <c r="AJ123" i="155" s="1"/>
  <c r="AK334" i="154"/>
  <c r="AK123" i="155" s="1"/>
  <c r="AG334" i="154"/>
  <c r="AG123" i="155" s="1"/>
  <c r="AE363" i="154"/>
  <c r="AE179" i="155" s="1"/>
  <c r="AJ363" i="154"/>
  <c r="AJ179" i="155" s="1"/>
  <c r="AD358" i="154"/>
  <c r="AD174" i="155" s="1"/>
  <c r="AK358" i="154"/>
  <c r="AK174" i="155" s="1"/>
  <c r="AI345" i="154"/>
  <c r="AH345" i="154"/>
  <c r="AJ345" i="154"/>
  <c r="AH407" i="154"/>
  <c r="AH250" i="155" s="1"/>
  <c r="AK407" i="154"/>
  <c r="AK250" i="155" s="1"/>
  <c r="AJ407" i="154"/>
  <c r="AJ250" i="155" s="1"/>
  <c r="AJ398" i="154"/>
  <c r="AJ241" i="155" s="1"/>
  <c r="AI398" i="154"/>
  <c r="AI241" i="155" s="1"/>
  <c r="Y398" i="154"/>
  <c r="Y241" i="155" s="1"/>
  <c r="AH398" i="154"/>
  <c r="AH241" i="155" s="1"/>
  <c r="AK392" i="154"/>
  <c r="AK235" i="155" s="1"/>
  <c r="AI392" i="154"/>
  <c r="AI235" i="155" s="1"/>
  <c r="AJ392" i="154"/>
  <c r="AJ235" i="155" s="1"/>
  <c r="AK390" i="154"/>
  <c r="AK233" i="155" s="1"/>
  <c r="AJ390" i="154"/>
  <c r="AJ233" i="155" s="1"/>
  <c r="AJ388" i="154"/>
  <c r="AJ231" i="155" s="1"/>
  <c r="AK388" i="154"/>
  <c r="AK231" i="155" s="1"/>
  <c r="AI388" i="154"/>
  <c r="AI231" i="155" s="1"/>
  <c r="AH388" i="154"/>
  <c r="AH231" i="155" s="1"/>
  <c r="AH383" i="154"/>
  <c r="AH226" i="155" s="1"/>
  <c r="AK460" i="154"/>
  <c r="AK357" i="155" s="1"/>
  <c r="AD460" i="154"/>
  <c r="AD357" i="155" s="1"/>
  <c r="AJ460" i="154"/>
  <c r="AJ357" i="155" s="1"/>
  <c r="AI460" i="154"/>
  <c r="AI357" i="155" s="1"/>
  <c r="AI458" i="154"/>
  <c r="AI355" i="155" s="1"/>
  <c r="AK458" i="154"/>
  <c r="AK355" i="155" s="1"/>
  <c r="AK484" i="154"/>
  <c r="AK408" i="155" s="1"/>
  <c r="AI484" i="154"/>
  <c r="AI408" i="155" s="1"/>
  <c r="AJ484" i="154"/>
  <c r="AJ408" i="155" s="1"/>
  <c r="U477" i="154"/>
  <c r="U401" i="155" s="1"/>
  <c r="AH477" i="154"/>
  <c r="AK477" i="154"/>
  <c r="AI477" i="154"/>
  <c r="AI361" i="154"/>
  <c r="AI177" i="155" s="1"/>
  <c r="X364" i="165"/>
  <c r="T364" i="165"/>
  <c r="AF364" i="165"/>
  <c r="AE364" i="165"/>
  <c r="U364" i="165"/>
  <c r="AB364" i="165"/>
  <c r="AH328" i="165"/>
  <c r="Z328" i="165"/>
  <c r="AH325" i="165"/>
  <c r="U325" i="165"/>
  <c r="W325" i="165"/>
  <c r="AF325" i="165"/>
  <c r="AE325" i="165"/>
  <c r="Y325" i="165"/>
  <c r="AA325" i="165"/>
  <c r="Z325" i="165"/>
  <c r="AI473" i="154"/>
  <c r="AI370" i="155" s="1"/>
  <c r="AK473" i="154"/>
  <c r="AK370" i="155" s="1"/>
  <c r="AE473" i="154"/>
  <c r="AE370" i="155" s="1"/>
  <c r="AJ473" i="154"/>
  <c r="AJ370" i="155" s="1"/>
  <c r="AJ455" i="154"/>
  <c r="AJ352" i="155" s="1"/>
  <c r="AI455" i="154"/>
  <c r="AI352" i="155" s="1"/>
  <c r="AK455" i="154"/>
  <c r="AK352" i="155" s="1"/>
  <c r="AK452" i="154"/>
  <c r="AK349" i="155" s="1"/>
  <c r="AJ452" i="154"/>
  <c r="AJ349" i="155" s="1"/>
  <c r="U495" i="154"/>
  <c r="U419" i="155" s="1"/>
  <c r="AI495" i="154"/>
  <c r="AI419" i="155" s="1"/>
  <c r="AK495" i="154"/>
  <c r="AK419" i="155" s="1"/>
  <c r="AJ495" i="154"/>
  <c r="AJ419" i="155" s="1"/>
  <c r="AH493" i="154"/>
  <c r="AH417" i="155" s="1"/>
  <c r="AJ493" i="154"/>
  <c r="AJ417" i="155" s="1"/>
  <c r="AK493" i="154"/>
  <c r="AK417" i="155" s="1"/>
  <c r="AI493" i="154"/>
  <c r="AI417" i="155" s="1"/>
  <c r="AJ490" i="154"/>
  <c r="AJ414" i="155" s="1"/>
  <c r="AH490" i="154"/>
  <c r="AH414" i="155" s="1"/>
  <c r="M450" i="154"/>
  <c r="Z364" i="165"/>
  <c r="AE367" i="165"/>
  <c r="AD325" i="165"/>
  <c r="AH367" i="165"/>
  <c r="AD367" i="165"/>
  <c r="AC367" i="165"/>
  <c r="W367" i="165"/>
  <c r="AF367" i="165"/>
  <c r="X367" i="165"/>
  <c r="Y367" i="165"/>
  <c r="AH333" i="165"/>
  <c r="AJ333" i="165"/>
  <c r="V333" i="165"/>
  <c r="AG333" i="165"/>
  <c r="AD333" i="165"/>
  <c r="X333" i="165"/>
  <c r="U333" i="165"/>
  <c r="AF333" i="165"/>
  <c r="AB333" i="165"/>
  <c r="Y333" i="165"/>
  <c r="AC333" i="165"/>
  <c r="Z333" i="165"/>
  <c r="V327" i="165"/>
  <c r="AF327" i="165"/>
  <c r="AD327" i="165"/>
  <c r="W327" i="165"/>
  <c r="AE327" i="165"/>
  <c r="AJ317" i="165"/>
  <c r="AA317" i="165"/>
  <c r="AF317" i="165"/>
  <c r="V317" i="165"/>
  <c r="AB317" i="165"/>
  <c r="X317" i="165"/>
  <c r="AC317" i="165"/>
  <c r="Y317" i="165"/>
  <c r="U411" i="154"/>
  <c r="U281" i="155" s="1"/>
  <c r="AH411" i="154"/>
  <c r="AB411" i="154"/>
  <c r="AB281" i="155" s="1"/>
  <c r="AK411" i="154"/>
  <c r="AI411" i="154"/>
  <c r="AJ411" i="154"/>
  <c r="AI468" i="154"/>
  <c r="AI365" i="155" s="1"/>
  <c r="AK468" i="154"/>
  <c r="AK365" i="155" s="1"/>
  <c r="AJ468" i="154"/>
  <c r="AJ365" i="155" s="1"/>
  <c r="AJ462" i="154"/>
  <c r="AJ359" i="155" s="1"/>
  <c r="AI462" i="154"/>
  <c r="AI359" i="155" s="1"/>
  <c r="Y364" i="165"/>
  <c r="AA367" i="165"/>
  <c r="T325" i="165"/>
  <c r="AK490" i="154"/>
  <c r="AK414" i="155" s="1"/>
  <c r="AI490" i="154"/>
  <c r="AI414" i="155" s="1"/>
  <c r="AH495" i="154"/>
  <c r="AH419" i="155" s="1"/>
  <c r="AG387" i="165"/>
  <c r="AF387" i="165"/>
  <c r="Y387" i="165"/>
  <c r="W387" i="165"/>
  <c r="AA387" i="165"/>
  <c r="U387" i="165"/>
  <c r="AB387" i="165"/>
  <c r="X387" i="165"/>
  <c r="AE372" i="165"/>
  <c r="V372" i="165"/>
  <c r="U372" i="165"/>
  <c r="AD372" i="165"/>
  <c r="Y372" i="165"/>
  <c r="AB351" i="165"/>
  <c r="AA351" i="165"/>
  <c r="U351" i="165"/>
  <c r="AE351" i="165"/>
  <c r="AC351" i="165"/>
  <c r="AF351" i="165"/>
  <c r="V351" i="165"/>
  <c r="W351" i="165"/>
  <c r="U349" i="165"/>
  <c r="AD349" i="165"/>
  <c r="Y349" i="165"/>
  <c r="AE349" i="165"/>
  <c r="Z349" i="165"/>
  <c r="AC349" i="165"/>
  <c r="T349" i="165"/>
  <c r="AE340" i="165"/>
  <c r="AF340" i="165"/>
  <c r="Y340" i="165"/>
  <c r="AB340" i="165"/>
  <c r="AB335" i="165"/>
  <c r="AA335" i="165"/>
  <c r="U335" i="165"/>
  <c r="X335" i="165"/>
  <c r="AC335" i="165"/>
  <c r="Y335" i="165"/>
  <c r="V335" i="165"/>
  <c r="AF335" i="165"/>
  <c r="AD332" i="165"/>
  <c r="Z332" i="165"/>
  <c r="AE332" i="165"/>
  <c r="X332" i="165"/>
  <c r="AF332" i="165"/>
  <c r="AI431" i="154"/>
  <c r="AI301" i="155" s="1"/>
  <c r="AA431" i="154"/>
  <c r="AA301" i="155" s="1"/>
  <c r="AJ431" i="154"/>
  <c r="AJ301" i="155" s="1"/>
  <c r="AK431" i="154"/>
  <c r="AK301" i="155" s="1"/>
  <c r="AG431" i="154"/>
  <c r="AG301" i="155" s="1"/>
  <c r="AI467" i="154"/>
  <c r="AI364" i="155" s="1"/>
  <c r="AK467" i="154"/>
  <c r="AK364" i="155" s="1"/>
  <c r="AJ467" i="154"/>
  <c r="AJ364" i="155" s="1"/>
  <c r="AI465" i="154"/>
  <c r="AI362" i="155" s="1"/>
  <c r="AK465" i="154"/>
  <c r="AK362" i="155" s="1"/>
  <c r="AJ465" i="154"/>
  <c r="AJ362" i="155" s="1"/>
  <c r="F105" i="155"/>
  <c r="F177" i="155"/>
  <c r="G467" i="155"/>
  <c r="W364" i="165"/>
  <c r="AC325" i="165"/>
  <c r="AB512" i="165"/>
  <c r="AC512" i="165"/>
  <c r="U510" i="165"/>
  <c r="AG510" i="165"/>
  <c r="V510" i="165"/>
  <c r="AD510" i="165"/>
  <c r="W510" i="165"/>
  <c r="V525" i="165"/>
  <c r="W525" i="165"/>
  <c r="Z525" i="165"/>
  <c r="X525" i="165"/>
  <c r="AA525" i="165"/>
  <c r="Y525" i="165"/>
  <c r="AH395" i="165"/>
  <c r="AA395" i="165"/>
  <c r="Z395" i="165"/>
  <c r="AG395" i="165"/>
  <c r="V395" i="165"/>
  <c r="AD395" i="165"/>
  <c r="AF395" i="165"/>
  <c r="AE395" i="165"/>
  <c r="W395" i="165"/>
  <c r="T395" i="165"/>
  <c r="AJ382" i="165"/>
  <c r="AD382" i="165"/>
  <c r="T382" i="165"/>
  <c r="AF382" i="165"/>
  <c r="Y382" i="165"/>
  <c r="Z382" i="165"/>
  <c r="AA382" i="165"/>
  <c r="AJ472" i="154"/>
  <c r="AJ369" i="155" s="1"/>
  <c r="AK472" i="154"/>
  <c r="AK369" i="155" s="1"/>
  <c r="AH490" i="165"/>
  <c r="AI351" i="165"/>
  <c r="W285" i="165"/>
  <c r="AC285" i="165"/>
  <c r="AE285" i="165"/>
  <c r="Z285" i="165"/>
  <c r="AG282" i="165"/>
  <c r="AI355" i="154"/>
  <c r="AI171" i="155" s="1"/>
  <c r="AB417" i="154"/>
  <c r="AB287" i="155" s="1"/>
  <c r="AI444" i="154"/>
  <c r="AJ444" i="154"/>
  <c r="AJ482" i="154"/>
  <c r="AJ406" i="155" s="1"/>
  <c r="AH482" i="154"/>
  <c r="AH406" i="155" s="1"/>
  <c r="AH479" i="154"/>
  <c r="AH403" i="155" s="1"/>
  <c r="AI479" i="154"/>
  <c r="AI403" i="155" s="1"/>
  <c r="AK479" i="154"/>
  <c r="AK403" i="155" s="1"/>
  <c r="AA417" i="165"/>
  <c r="V417" i="165"/>
  <c r="AB287" i="165"/>
  <c r="V287" i="165"/>
  <c r="AH338" i="154"/>
  <c r="AH127" i="155" s="1"/>
  <c r="AJ338" i="154"/>
  <c r="AJ127" i="155" s="1"/>
  <c r="AC338" i="154"/>
  <c r="AC127" i="155" s="1"/>
  <c r="AI415" i="154"/>
  <c r="AI285" i="155" s="1"/>
  <c r="AJ415" i="154"/>
  <c r="AJ285" i="155" s="1"/>
  <c r="AH415" i="154"/>
  <c r="AH285" i="155" s="1"/>
  <c r="AK415" i="154"/>
  <c r="AK285" i="155" s="1"/>
  <c r="AI412" i="154"/>
  <c r="AI282" i="155" s="1"/>
  <c r="AJ412" i="154"/>
  <c r="AJ282" i="155" s="1"/>
  <c r="AK412" i="154"/>
  <c r="AK282" i="155" s="1"/>
  <c r="AK459" i="154"/>
  <c r="AK356" i="155" s="1"/>
  <c r="AI459" i="154"/>
  <c r="AI356" i="155" s="1"/>
  <c r="U449" i="154"/>
  <c r="U346" i="155" s="1"/>
  <c r="AI449" i="154"/>
  <c r="AI346" i="155" s="1"/>
  <c r="AK449" i="154"/>
  <c r="AJ506" i="154"/>
  <c r="AJ430" i="155" s="1"/>
  <c r="AH506" i="154"/>
  <c r="AH430" i="155" s="1"/>
  <c r="AI504" i="154"/>
  <c r="AI428" i="155" s="1"/>
  <c r="AK504" i="154"/>
  <c r="AK428" i="155" s="1"/>
  <c r="AE479" i="154"/>
  <c r="AE403" i="155" s="1"/>
  <c r="AC525" i="154"/>
  <c r="AC476" i="155" s="1"/>
  <c r="AE435" i="165"/>
  <c r="AJ383" i="165"/>
  <c r="AI301" i="165"/>
  <c r="V304" i="154"/>
  <c r="V66" i="155" s="1"/>
  <c r="AK304" i="154"/>
  <c r="AA279" i="154"/>
  <c r="AA41" i="155" s="1"/>
  <c r="AI321" i="154"/>
  <c r="AJ369" i="154"/>
  <c r="AJ185" i="155" s="1"/>
  <c r="AI369" i="154"/>
  <c r="AI185" i="155" s="1"/>
  <c r="AH434" i="154"/>
  <c r="AH304" i="155" s="1"/>
  <c r="AK434" i="154"/>
  <c r="AK304" i="155" s="1"/>
  <c r="AI434" i="154"/>
  <c r="AI304" i="155" s="1"/>
  <c r="AA434" i="154"/>
  <c r="AA304" i="155" s="1"/>
  <c r="AH426" i="154"/>
  <c r="AH296" i="155" s="1"/>
  <c r="AK426" i="154"/>
  <c r="AK296" i="155" s="1"/>
  <c r="AI426" i="154"/>
  <c r="AI296" i="155" s="1"/>
  <c r="AJ426" i="154"/>
  <c r="AJ296" i="155" s="1"/>
  <c r="AI424" i="154"/>
  <c r="AI294" i="155" s="1"/>
  <c r="AJ424" i="154"/>
  <c r="AJ294" i="155" s="1"/>
  <c r="AI421" i="154"/>
  <c r="AI291" i="155" s="1"/>
  <c r="AK421" i="154"/>
  <c r="AK291" i="155" s="1"/>
  <c r="AG419" i="154"/>
  <c r="AH419" i="154"/>
  <c r="AH289" i="155" s="1"/>
  <c r="AK419" i="154"/>
  <c r="AK289" i="155" s="1"/>
  <c r="AD451" i="154"/>
  <c r="AD348" i="155" s="1"/>
  <c r="AI451" i="154"/>
  <c r="AI348" i="155" s="1"/>
  <c r="AK388" i="165"/>
  <c r="AJ388" i="165"/>
  <c r="T365" i="165"/>
  <c r="AB365" i="165"/>
  <c r="AI401" i="154"/>
  <c r="AI244" i="155" s="1"/>
  <c r="AJ401" i="154"/>
  <c r="AJ244" i="155" s="1"/>
  <c r="AA436" i="154"/>
  <c r="AA306" i="155" s="1"/>
  <c r="AJ436" i="154"/>
  <c r="AJ306" i="155" s="1"/>
  <c r="AI436" i="154"/>
  <c r="AI306" i="155" s="1"/>
  <c r="V429" i="154"/>
  <c r="V299" i="155" s="1"/>
  <c r="AJ429" i="154"/>
  <c r="AJ299" i="155" s="1"/>
  <c r="AH429" i="154"/>
  <c r="AH299" i="155" s="1"/>
  <c r="AI429" i="154"/>
  <c r="AI299" i="155" s="1"/>
  <c r="AJ370" i="165"/>
  <c r="AJ284" i="165"/>
  <c r="AJ306" i="154"/>
  <c r="AJ68" i="155" s="1"/>
  <c r="AJ304" i="154"/>
  <c r="AK321" i="154"/>
  <c r="AK374" i="154"/>
  <c r="AK190" i="155" s="1"/>
  <c r="AJ374" i="154"/>
  <c r="AJ190" i="155" s="1"/>
  <c r="AH365" i="154"/>
  <c r="AH181" i="155" s="1"/>
  <c r="AH363" i="154"/>
  <c r="AH179" i="155" s="1"/>
  <c r="AK348" i="154"/>
  <c r="AI348" i="154"/>
  <c r="AI164" i="155" s="1"/>
  <c r="AJ386" i="154"/>
  <c r="AJ229" i="155" s="1"/>
  <c r="AK386" i="154"/>
  <c r="AK229" i="155" s="1"/>
  <c r="AG386" i="154"/>
  <c r="AG229" i="155" s="1"/>
  <c r="AI386" i="154"/>
  <c r="AI229" i="155" s="1"/>
  <c r="AH436" i="154"/>
  <c r="AH306" i="155" s="1"/>
  <c r="AD427" i="154"/>
  <c r="AD297" i="155" s="1"/>
  <c r="AH427" i="154"/>
  <c r="AH297" i="155" s="1"/>
  <c r="AK427" i="154"/>
  <c r="AK297" i="155" s="1"/>
  <c r="AB471" i="154"/>
  <c r="AB368" i="155" s="1"/>
  <c r="AJ471" i="154"/>
  <c r="AJ368" i="155" s="1"/>
  <c r="AH463" i="154"/>
  <c r="AH360" i="155" s="1"/>
  <c r="AJ463" i="154"/>
  <c r="AJ360" i="155" s="1"/>
  <c r="AJ446" i="154"/>
  <c r="AJ343" i="155" s="1"/>
  <c r="W484" i="165"/>
  <c r="AI470" i="165"/>
  <c r="AG303" i="154"/>
  <c r="AJ355" i="154"/>
  <c r="AJ171" i="155" s="1"/>
  <c r="AK355" i="154"/>
  <c r="AK171" i="155" s="1"/>
  <c r="AK385" i="154"/>
  <c r="AK228" i="155" s="1"/>
  <c r="AI385" i="154"/>
  <c r="AI228" i="155" s="1"/>
  <c r="AH380" i="154"/>
  <c r="AH223" i="155" s="1"/>
  <c r="AG380" i="154"/>
  <c r="AK417" i="154"/>
  <c r="AK287" i="155" s="1"/>
  <c r="AI417" i="154"/>
  <c r="AI287" i="155" s="1"/>
  <c r="AH412" i="154"/>
  <c r="AH282" i="155" s="1"/>
  <c r="AI472" i="154"/>
  <c r="AI369" i="155" s="1"/>
  <c r="AB472" i="154"/>
  <c r="AB369" i="155" s="1"/>
  <c r="AJ470" i="154"/>
  <c r="AJ367" i="155" s="1"/>
  <c r="AK446" i="165"/>
  <c r="AH413" i="165"/>
  <c r="AH384" i="165"/>
  <c r="AH299" i="154"/>
  <c r="X341" i="154"/>
  <c r="X130" i="155" s="1"/>
  <c r="AH341" i="154"/>
  <c r="AH130" i="155" s="1"/>
  <c r="AA341" i="154"/>
  <c r="AA130" i="155" s="1"/>
  <c r="AC320" i="154"/>
  <c r="AC109" i="155" s="1"/>
  <c r="AJ353" i="154"/>
  <c r="AJ169" i="155" s="1"/>
  <c r="AH392" i="154"/>
  <c r="AH235" i="155" s="1"/>
  <c r="AI439" i="154"/>
  <c r="AI309" i="155" s="1"/>
  <c r="AJ439" i="154"/>
  <c r="AJ309" i="155" s="1"/>
  <c r="AC430" i="154"/>
  <c r="AC300" i="155" s="1"/>
  <c r="AI423" i="154"/>
  <c r="AI293" i="155" s="1"/>
  <c r="AC423" i="154"/>
  <c r="AC293" i="155" s="1"/>
  <c r="AJ423" i="154"/>
  <c r="AJ293" i="155" s="1"/>
  <c r="AF421" i="154"/>
  <c r="AF291" i="155" s="1"/>
  <c r="AJ421" i="154"/>
  <c r="AJ291" i="155" s="1"/>
  <c r="W457" i="154"/>
  <c r="W354" i="155" s="1"/>
  <c r="AI457" i="154"/>
  <c r="AI354" i="155" s="1"/>
  <c r="AK457" i="154"/>
  <c r="AK354" i="155" s="1"/>
  <c r="Y457" i="154"/>
  <c r="Y354" i="155" s="1"/>
  <c r="AH481" i="154"/>
  <c r="AH405" i="155" s="1"/>
  <c r="U537" i="154"/>
  <c r="U488" i="155" s="1"/>
  <c r="AB537" i="154"/>
  <c r="AB488" i="155" s="1"/>
  <c r="AI421" i="165"/>
  <c r="AK421" i="165"/>
  <c r="AK368" i="154"/>
  <c r="AK184" i="155" s="1"/>
  <c r="AE368" i="154"/>
  <c r="AE184" i="155" s="1"/>
  <c r="Z368" i="154"/>
  <c r="Z184" i="155" s="1"/>
  <c r="AI366" i="154"/>
  <c r="AI182" i="155" s="1"/>
  <c r="AH366" i="154"/>
  <c r="AH182" i="155" s="1"/>
  <c r="AI397" i="154"/>
  <c r="AI240" i="155" s="1"/>
  <c r="AK397" i="154"/>
  <c r="AK240" i="155" s="1"/>
  <c r="AJ454" i="154"/>
  <c r="AJ351" i="155" s="1"/>
  <c r="AH304" i="154"/>
  <c r="AH66" i="155" s="1"/>
  <c r="AG111" i="164"/>
  <c r="AG136" i="164"/>
  <c r="AK74" i="155"/>
  <c r="AG155" i="164"/>
  <c r="AG133" i="164"/>
  <c r="AI431" i="155"/>
  <c r="AK180" i="164"/>
  <c r="AH433" i="155"/>
  <c r="AK432" i="155"/>
  <c r="AK177" i="164"/>
  <c r="AK251" i="155"/>
  <c r="AC261" i="165"/>
  <c r="AJ261" i="165"/>
  <c r="AH261" i="165"/>
  <c r="AK261" i="165"/>
  <c r="AI261" i="165"/>
  <c r="Z259" i="165"/>
  <c r="AE259" i="165"/>
  <c r="AH259" i="165"/>
  <c r="T259" i="165"/>
  <c r="AG259" i="165"/>
  <c r="AI259" i="165"/>
  <c r="U259" i="165"/>
  <c r="W259" i="165"/>
  <c r="AK259" i="165"/>
  <c r="AC259" i="165"/>
  <c r="Y259" i="165"/>
  <c r="AI256" i="165"/>
  <c r="AK256" i="165"/>
  <c r="M253" i="165"/>
  <c r="AJ253" i="165"/>
  <c r="AI253" i="165"/>
  <c r="AK253" i="165"/>
  <c r="AB248" i="165"/>
  <c r="Y248" i="165"/>
  <c r="AC248" i="165"/>
  <c r="AD248" i="165"/>
  <c r="W248" i="165"/>
  <c r="AA248" i="165"/>
  <c r="M248" i="165"/>
  <c r="AI248" i="165"/>
  <c r="U248" i="165"/>
  <c r="Y246" i="165"/>
  <c r="W246" i="165"/>
  <c r="Z246" i="165"/>
  <c r="AE246" i="165"/>
  <c r="AI246" i="165"/>
  <c r="T246" i="165"/>
  <c r="AB246" i="165"/>
  <c r="AJ246" i="165"/>
  <c r="Y168" i="165"/>
  <c r="AA168" i="165"/>
  <c r="AF168" i="165"/>
  <c r="V168" i="165"/>
  <c r="Z166" i="165"/>
  <c r="X166" i="165"/>
  <c r="AC166" i="165"/>
  <c r="AE163" i="165"/>
  <c r="Z163" i="165"/>
  <c r="AF163" i="165"/>
  <c r="AD163" i="165"/>
  <c r="T163" i="165"/>
  <c r="U163" i="165"/>
  <c r="W163" i="165"/>
  <c r="V163" i="165"/>
  <c r="M163" i="165"/>
  <c r="Y163" i="165"/>
  <c r="AF161" i="165"/>
  <c r="W161" i="165"/>
  <c r="AA161" i="165"/>
  <c r="Z161" i="165"/>
  <c r="X161" i="165"/>
  <c r="AD161" i="165"/>
  <c r="Y161" i="165"/>
  <c r="AE161" i="165"/>
  <c r="T161" i="165"/>
  <c r="AC161" i="165"/>
  <c r="AB161" i="165"/>
  <c r="AA158" i="165"/>
  <c r="AB158" i="165"/>
  <c r="AA155" i="165"/>
  <c r="U155" i="165"/>
  <c r="AD155" i="165"/>
  <c r="AC155" i="165"/>
  <c r="T155" i="165"/>
  <c r="W155" i="165"/>
  <c r="V155" i="165"/>
  <c r="AE155" i="165"/>
  <c r="M155" i="165"/>
  <c r="AF155" i="165"/>
  <c r="Y155" i="165"/>
  <c r="Z155" i="165"/>
  <c r="U41" i="154"/>
  <c r="U39" i="155" s="1"/>
  <c r="F39" i="155"/>
  <c r="G33" i="155"/>
  <c r="M35" i="154"/>
  <c r="AI102" i="154"/>
  <c r="AI154" i="155" s="1"/>
  <c r="T102" i="154"/>
  <c r="T154" i="155" s="1"/>
  <c r="AK102" i="154"/>
  <c r="AK154" i="155" s="1"/>
  <c r="AB102" i="154"/>
  <c r="AB154" i="155" s="1"/>
  <c r="AH102" i="154"/>
  <c r="AH154" i="155" s="1"/>
  <c r="W102" i="154"/>
  <c r="W154" i="155" s="1"/>
  <c r="AF102" i="154"/>
  <c r="AF154" i="155" s="1"/>
  <c r="AJ102" i="154"/>
  <c r="AJ154" i="155" s="1"/>
  <c r="AH236" i="154"/>
  <c r="AH396" i="155" s="1"/>
  <c r="AK236" i="154"/>
  <c r="AK396" i="155" s="1"/>
  <c r="AJ236" i="154"/>
  <c r="AJ396" i="155" s="1"/>
  <c r="V161" i="165"/>
  <c r="T173" i="165"/>
  <c r="V173" i="165"/>
  <c r="W173" i="165"/>
  <c r="AE173" i="165"/>
  <c r="Y173" i="165"/>
  <c r="M173" i="165"/>
  <c r="Z173" i="165"/>
  <c r="AK171" i="165"/>
  <c r="W171" i="165"/>
  <c r="V171" i="165"/>
  <c r="X171" i="165"/>
  <c r="Z171" i="165"/>
  <c r="AF171" i="165"/>
  <c r="AA171" i="165"/>
  <c r="AC171" i="165"/>
  <c r="AB171" i="165"/>
  <c r="T171" i="165"/>
  <c r="AD171" i="165"/>
  <c r="AK164" i="154"/>
  <c r="AK270" i="155" s="1"/>
  <c r="AB164" i="154"/>
  <c r="AB270" i="155" s="1"/>
  <c r="AH164" i="154"/>
  <c r="AH270" i="155" s="1"/>
  <c r="AI164" i="154"/>
  <c r="AI270" i="155" s="1"/>
  <c r="AJ164" i="154"/>
  <c r="AJ270" i="155" s="1"/>
  <c r="F270" i="155"/>
  <c r="AJ161" i="154"/>
  <c r="AJ267" i="155" s="1"/>
  <c r="AH161" i="154"/>
  <c r="AH267" i="155" s="1"/>
  <c r="AI161" i="154"/>
  <c r="AI267" i="155" s="1"/>
  <c r="I267" i="155"/>
  <c r="K267" i="155" s="1"/>
  <c r="M161" i="154"/>
  <c r="AH154" i="154"/>
  <c r="AH260" i="155" s="1"/>
  <c r="AJ154" i="154"/>
  <c r="AJ260" i="155" s="1"/>
  <c r="AK154" i="154"/>
  <c r="AK260" i="155" s="1"/>
  <c r="AI154" i="154"/>
  <c r="AI260" i="155" s="1"/>
  <c r="F260" i="155"/>
  <c r="AH151" i="154"/>
  <c r="AH257" i="155" s="1"/>
  <c r="AJ151" i="154"/>
  <c r="AJ257" i="155" s="1"/>
  <c r="AJ211" i="154"/>
  <c r="AI211" i="154"/>
  <c r="AK211" i="154"/>
  <c r="AH211" i="154"/>
  <c r="U161" i="165"/>
  <c r="T188" i="165"/>
  <c r="X188" i="165"/>
  <c r="Y185" i="165"/>
  <c r="T185" i="165"/>
  <c r="AF185" i="165"/>
  <c r="AB185" i="165"/>
  <c r="X185" i="165"/>
  <c r="U185" i="165"/>
  <c r="Z185" i="165"/>
  <c r="AJ185" i="165"/>
  <c r="AA185" i="165"/>
  <c r="V185" i="165"/>
  <c r="AD185" i="165"/>
  <c r="X183" i="165"/>
  <c r="Z183" i="165"/>
  <c r="AE183" i="165"/>
  <c r="AA183" i="165"/>
  <c r="Y178" i="165"/>
  <c r="W178" i="165"/>
  <c r="AB178" i="165"/>
  <c r="AK95" i="165"/>
  <c r="AI95" i="165"/>
  <c r="X95" i="165"/>
  <c r="AC95" i="165"/>
  <c r="Y95" i="165"/>
  <c r="V95" i="165"/>
  <c r="U95" i="165"/>
  <c r="AD95" i="165"/>
  <c r="Z95" i="165"/>
  <c r="AE92" i="165"/>
  <c r="AF92" i="165"/>
  <c r="U92" i="165"/>
  <c r="Z92" i="165"/>
  <c r="W92" i="165"/>
  <c r="AA92" i="165"/>
  <c r="AB92" i="165"/>
  <c r="X90" i="165"/>
  <c r="M90" i="165"/>
  <c r="AC90" i="165"/>
  <c r="AD90" i="165"/>
  <c r="W90" i="165"/>
  <c r="AJ88" i="165"/>
  <c r="V88" i="165"/>
  <c r="AK88" i="165"/>
  <c r="X88" i="165"/>
  <c r="AB88" i="165"/>
  <c r="AF88" i="165"/>
  <c r="AC88" i="165"/>
  <c r="Y88" i="165"/>
  <c r="AD88" i="165"/>
  <c r="Z88" i="165"/>
  <c r="U88" i="165"/>
  <c r="AE88" i="165"/>
  <c r="T88" i="165"/>
  <c r="AF83" i="165"/>
  <c r="Z83" i="165"/>
  <c r="AG13" i="154"/>
  <c r="AA13" i="154"/>
  <c r="AA11" i="155" s="1"/>
  <c r="AJ13" i="154"/>
  <c r="F11" i="155"/>
  <c r="AJ248" i="165"/>
  <c r="X259" i="165"/>
  <c r="AA95" i="165"/>
  <c r="AG246" i="165"/>
  <c r="AB155" i="165"/>
  <c r="AE171" i="165"/>
  <c r="W88" i="165"/>
  <c r="W185" i="165"/>
  <c r="Z270" i="165"/>
  <c r="U270" i="165"/>
  <c r="T270" i="165"/>
  <c r="X270" i="165"/>
  <c r="W270" i="165"/>
  <c r="M270" i="165"/>
  <c r="AF270" i="165"/>
  <c r="AC270" i="165"/>
  <c r="AJ270" i="165"/>
  <c r="AI270" i="165"/>
  <c r="AI236" i="154"/>
  <c r="AI396" i="155" s="1"/>
  <c r="Y234" i="165"/>
  <c r="T234" i="165"/>
  <c r="Z234" i="165"/>
  <c r="AC234" i="165"/>
  <c r="AB234" i="165"/>
  <c r="U234" i="165"/>
  <c r="W232" i="165"/>
  <c r="U232" i="165"/>
  <c r="AB232" i="165"/>
  <c r="T232" i="165"/>
  <c r="Y232" i="165"/>
  <c r="AE232" i="165"/>
  <c r="Z232" i="165"/>
  <c r="AI53" i="154"/>
  <c r="AI78" i="155" s="1"/>
  <c r="AK53" i="154"/>
  <c r="AK78" i="155" s="1"/>
  <c r="AH53" i="154"/>
  <c r="AH78" i="155" s="1"/>
  <c r="F78" i="155"/>
  <c r="AH48" i="154"/>
  <c r="AI48" i="154"/>
  <c r="AI73" i="155" s="1"/>
  <c r="U178" i="165"/>
  <c r="I257" i="155"/>
  <c r="K257" i="155" s="1"/>
  <c r="G373" i="155"/>
  <c r="AK248" i="165"/>
  <c r="AH256" i="165"/>
  <c r="M92" i="165"/>
  <c r="AF259" i="165"/>
  <c r="T95" i="165"/>
  <c r="AF173" i="165"/>
  <c r="AF246" i="165"/>
  <c r="AF90" i="165"/>
  <c r="X155" i="165"/>
  <c r="AG248" i="165"/>
  <c r="AA88" i="165"/>
  <c r="AE185" i="165"/>
  <c r="AG237" i="165"/>
  <c r="Y237" i="165"/>
  <c r="AF237" i="165"/>
  <c r="AA237" i="165"/>
  <c r="AB237" i="165"/>
  <c r="U237" i="165"/>
  <c r="V237" i="165"/>
  <c r="T237" i="165"/>
  <c r="AD237" i="165"/>
  <c r="AC237" i="165"/>
  <c r="W237" i="165"/>
  <c r="AE218" i="165"/>
  <c r="AA218" i="165"/>
  <c r="AF218" i="165"/>
  <c r="AB218" i="165"/>
  <c r="Z218" i="165"/>
  <c r="T218" i="165"/>
  <c r="AH170" i="165"/>
  <c r="Z170" i="165"/>
  <c r="U170" i="165"/>
  <c r="AF170" i="165"/>
  <c r="V170" i="165"/>
  <c r="AB170" i="165"/>
  <c r="AD170" i="165"/>
  <c r="AE170" i="165"/>
  <c r="W61" i="165"/>
  <c r="X61" i="165"/>
  <c r="Y61" i="165"/>
  <c r="AB59" i="165"/>
  <c r="AD59" i="165"/>
  <c r="AC59" i="165"/>
  <c r="Y59" i="165"/>
  <c r="AF59" i="165"/>
  <c r="Z59" i="165"/>
  <c r="X59" i="165"/>
  <c r="T56" i="165"/>
  <c r="AF56" i="165"/>
  <c r="U56" i="165"/>
  <c r="Z56" i="165"/>
  <c r="V56" i="165"/>
  <c r="AB56" i="165"/>
  <c r="AD56" i="165"/>
  <c r="W56" i="165"/>
  <c r="AE56" i="165"/>
  <c r="X56" i="165"/>
  <c r="AA56" i="165"/>
  <c r="AD41" i="165"/>
  <c r="AA41" i="165"/>
  <c r="W41" i="165"/>
  <c r="AB41" i="165"/>
  <c r="X41" i="165"/>
  <c r="M41" i="165"/>
  <c r="U41" i="165"/>
  <c r="Y41" i="165"/>
  <c r="AC38" i="165"/>
  <c r="T38" i="165"/>
  <c r="AD38" i="165"/>
  <c r="Y38" i="165"/>
  <c r="AE38" i="165"/>
  <c r="X38" i="165"/>
  <c r="M38" i="165"/>
  <c r="Z36" i="165"/>
  <c r="AD36" i="165"/>
  <c r="T36" i="165"/>
  <c r="AF36" i="165"/>
  <c r="V36" i="165"/>
  <c r="Y36" i="165"/>
  <c r="W36" i="165"/>
  <c r="M36" i="165"/>
  <c r="AB36" i="165"/>
  <c r="U36" i="165"/>
  <c r="T33" i="165"/>
  <c r="Y33" i="165"/>
  <c r="U33" i="165"/>
  <c r="Z33" i="165"/>
  <c r="V33" i="165"/>
  <c r="M33" i="165"/>
  <c r="AD33" i="165"/>
  <c r="AK31" i="165"/>
  <c r="AK13" i="164" s="1"/>
  <c r="W31" i="165"/>
  <c r="V31" i="165"/>
  <c r="X31" i="165"/>
  <c r="T31" i="165"/>
  <c r="AF31" i="165"/>
  <c r="U31" i="165"/>
  <c r="Y31" i="165"/>
  <c r="AB31" i="165"/>
  <c r="AE31" i="165"/>
  <c r="AA31" i="165"/>
  <c r="AC31" i="165"/>
  <c r="AB28" i="165"/>
  <c r="X28" i="165"/>
  <c r="AC28" i="165"/>
  <c r="AE28" i="165"/>
  <c r="W28" i="165"/>
  <c r="Z28" i="165"/>
  <c r="V28" i="165"/>
  <c r="AA28" i="165"/>
  <c r="M28" i="165"/>
  <c r="AI191" i="154"/>
  <c r="AI324" i="155" s="1"/>
  <c r="AJ191" i="154"/>
  <c r="AJ324" i="155" s="1"/>
  <c r="Z191" i="154"/>
  <c r="Z324" i="155" s="1"/>
  <c r="Y183" i="165"/>
  <c r="AJ252" i="154"/>
  <c r="AJ439" i="155" s="1"/>
  <c r="AJ245" i="154"/>
  <c r="M27" i="154"/>
  <c r="AJ256" i="165"/>
  <c r="AK246" i="165"/>
  <c r="M183" i="165"/>
  <c r="V92" i="165"/>
  <c r="AD259" i="165"/>
  <c r="AF95" i="165"/>
  <c r="AD173" i="165"/>
  <c r="X246" i="165"/>
  <c r="Y90" i="165"/>
  <c r="AA163" i="165"/>
  <c r="AF248" i="165"/>
  <c r="AC185" i="165"/>
  <c r="AI207" i="165"/>
  <c r="AI123" i="164" s="1"/>
  <c r="AE207" i="165"/>
  <c r="AC207" i="165"/>
  <c r="Y207" i="165"/>
  <c r="Z207" i="165"/>
  <c r="T207" i="165"/>
  <c r="U207" i="165"/>
  <c r="AA207" i="165"/>
  <c r="AH195" i="165"/>
  <c r="AH123" i="164" s="1"/>
  <c r="AJ195" i="165"/>
  <c r="AF195" i="165"/>
  <c r="AA195" i="165"/>
  <c r="Z195" i="165"/>
  <c r="AB195" i="165"/>
  <c r="W195" i="165"/>
  <c r="V195" i="165"/>
  <c r="X195" i="165"/>
  <c r="AC195" i="165"/>
  <c r="AD195" i="165"/>
  <c r="AD189" i="165"/>
  <c r="AA189" i="165"/>
  <c r="W189" i="165"/>
  <c r="M189" i="165"/>
  <c r="AB189" i="165"/>
  <c r="Z189" i="165"/>
  <c r="U189" i="165"/>
  <c r="AE189" i="165"/>
  <c r="U187" i="165"/>
  <c r="W187" i="165"/>
  <c r="V187" i="165"/>
  <c r="AE187" i="165"/>
  <c r="AA187" i="165"/>
  <c r="T187" i="165"/>
  <c r="AF187" i="165"/>
  <c r="Z187" i="165"/>
  <c r="AC187" i="165"/>
  <c r="AD182" i="165"/>
  <c r="AF182" i="165"/>
  <c r="V182" i="165"/>
  <c r="X182" i="165"/>
  <c r="Y182" i="165"/>
  <c r="AB182" i="165"/>
  <c r="U182" i="165"/>
  <c r="W182" i="165"/>
  <c r="M182" i="165"/>
  <c r="AK151" i="154"/>
  <c r="AK257" i="155" s="1"/>
  <c r="AA132" i="165"/>
  <c r="X132" i="165"/>
  <c r="AB132" i="165"/>
  <c r="AE132" i="165"/>
  <c r="U132" i="165"/>
  <c r="AF132" i="165"/>
  <c r="AC132" i="165"/>
  <c r="T132" i="165"/>
  <c r="M132" i="165"/>
  <c r="AD132" i="165"/>
  <c r="Y132" i="165"/>
  <c r="V130" i="165"/>
  <c r="AA130" i="165"/>
  <c r="W130" i="165"/>
  <c r="AC130" i="165"/>
  <c r="X130" i="165"/>
  <c r="T130" i="165"/>
  <c r="AF130" i="165"/>
  <c r="Z127" i="165"/>
  <c r="U127" i="165"/>
  <c r="T127" i="165"/>
  <c r="M127" i="165"/>
  <c r="W127" i="165"/>
  <c r="X127" i="165"/>
  <c r="AC127" i="165"/>
  <c r="AE122" i="165"/>
  <c r="AA122" i="165"/>
  <c r="M122" i="165"/>
  <c r="AF122" i="165"/>
  <c r="Z122" i="165"/>
  <c r="V122" i="165"/>
  <c r="AC122" i="165"/>
  <c r="AG120" i="165"/>
  <c r="AH120" i="165"/>
  <c r="T120" i="165"/>
  <c r="Y120" i="165"/>
  <c r="U120" i="165"/>
  <c r="AF120" i="165"/>
  <c r="AC120" i="165"/>
  <c r="V120" i="165"/>
  <c r="AD120" i="165"/>
  <c r="X120" i="165"/>
  <c r="Z120" i="165"/>
  <c r="W117" i="165"/>
  <c r="T117" i="165"/>
  <c r="X117" i="165"/>
  <c r="AB117" i="165"/>
  <c r="AF117" i="165"/>
  <c r="AC117" i="165"/>
  <c r="AD117" i="165"/>
  <c r="Y117" i="165"/>
  <c r="Z117" i="165"/>
  <c r="Y114" i="165"/>
  <c r="V114" i="165"/>
  <c r="T114" i="165"/>
  <c r="W114" i="165"/>
  <c r="AA114" i="165"/>
  <c r="AE114" i="165"/>
  <c r="AC114" i="165"/>
  <c r="AI64" i="165"/>
  <c r="AD64" i="165"/>
  <c r="AA64" i="165"/>
  <c r="AE64" i="165"/>
  <c r="AB64" i="165"/>
  <c r="Z64" i="165"/>
  <c r="U64" i="165"/>
  <c r="V64" i="165"/>
  <c r="W64" i="165"/>
  <c r="Y64" i="165"/>
  <c r="AC64" i="165"/>
  <c r="X64" i="165"/>
  <c r="AI115" i="154"/>
  <c r="AI194" i="155" s="1"/>
  <c r="AH115" i="154"/>
  <c r="AH194" i="155" s="1"/>
  <c r="AK115" i="154"/>
  <c r="AK194" i="155" s="1"/>
  <c r="AJ115" i="154"/>
  <c r="AI252" i="154"/>
  <c r="AI439" i="155" s="1"/>
  <c r="AH252" i="154"/>
  <c r="AH439" i="155" s="1"/>
  <c r="M213" i="154"/>
  <c r="F439" i="155"/>
  <c r="AD92" i="165"/>
  <c r="AB259" i="165"/>
  <c r="U183" i="165"/>
  <c r="W95" i="165"/>
  <c r="AC173" i="165"/>
  <c r="AC246" i="165"/>
  <c r="T90" i="165"/>
  <c r="AD168" i="165"/>
  <c r="X163" i="165"/>
  <c r="AH271" i="165"/>
  <c r="AI271" i="165"/>
  <c r="AJ271" i="165"/>
  <c r="AF238" i="165"/>
  <c r="AB238" i="165"/>
  <c r="X238" i="165"/>
  <c r="Z238" i="165"/>
  <c r="W238" i="165"/>
  <c r="AA238" i="165"/>
  <c r="Y238" i="165"/>
  <c r="V238" i="165"/>
  <c r="AC238" i="165"/>
  <c r="AI236" i="165"/>
  <c r="AJ236" i="165"/>
  <c r="AD231" i="165"/>
  <c r="AK231" i="165"/>
  <c r="T231" i="165"/>
  <c r="AK222" i="165"/>
  <c r="X222" i="165"/>
  <c r="T222" i="165"/>
  <c r="Y222" i="165"/>
  <c r="AA222" i="165"/>
  <c r="Z222" i="165"/>
  <c r="AF222" i="165"/>
  <c r="AC222" i="165"/>
  <c r="V222" i="165"/>
  <c r="U222" i="165"/>
  <c r="AK101" i="165"/>
  <c r="Y101" i="165"/>
  <c r="AB101" i="165"/>
  <c r="AA101" i="165"/>
  <c r="AE101" i="165"/>
  <c r="AI101" i="165"/>
  <c r="U101" i="165"/>
  <c r="AF101" i="165"/>
  <c r="T101" i="165"/>
  <c r="AD101" i="165"/>
  <c r="AC101" i="165"/>
  <c r="W101" i="165"/>
  <c r="Z21" i="154"/>
  <c r="Z19" i="155" s="1"/>
  <c r="F19" i="155"/>
  <c r="AH140" i="154"/>
  <c r="AH219" i="155" s="1"/>
  <c r="AK140" i="154"/>
  <c r="AK219" i="155" s="1"/>
  <c r="I219" i="155"/>
  <c r="K219" i="155" s="1"/>
  <c r="AK132" i="154"/>
  <c r="AK211" i="155" s="1"/>
  <c r="AJ132" i="154"/>
  <c r="AJ211" i="155" s="1"/>
  <c r="T271" i="165"/>
  <c r="T256" i="165"/>
  <c r="AB215" i="165"/>
  <c r="AF215" i="165"/>
  <c r="X168" i="165"/>
  <c r="U168" i="165"/>
  <c r="AB168" i="165"/>
  <c r="AC168" i="165"/>
  <c r="Y152" i="165"/>
  <c r="AA152" i="165"/>
  <c r="AD152" i="165"/>
  <c r="AC152" i="165"/>
  <c r="T152" i="165"/>
  <c r="AH63" i="165"/>
  <c r="Y63" i="165"/>
  <c r="W63" i="165"/>
  <c r="AA63" i="165"/>
  <c r="X63" i="165"/>
  <c r="AF61" i="165"/>
  <c r="AC61" i="165"/>
  <c r="Z61" i="165"/>
  <c r="V61" i="165"/>
  <c r="AA61" i="165"/>
  <c r="AD61" i="165"/>
  <c r="AB61" i="165"/>
  <c r="AF19" i="154"/>
  <c r="AF17" i="155" s="1"/>
  <c r="Z19" i="154"/>
  <c r="Z17" i="155" s="1"/>
  <c r="AK182" i="154"/>
  <c r="AK315" i="155" s="1"/>
  <c r="AI182" i="154"/>
  <c r="AI315" i="155" s="1"/>
  <c r="AJ182" i="154"/>
  <c r="AJ315" i="155" s="1"/>
  <c r="AJ179" i="154"/>
  <c r="AK179" i="154"/>
  <c r="AJ238" i="154"/>
  <c r="AJ398" i="155" s="1"/>
  <c r="AH238" i="154"/>
  <c r="AH398" i="155" s="1"/>
  <c r="AI238" i="154"/>
  <c r="AI398" i="155" s="1"/>
  <c r="AK238" i="154"/>
  <c r="AK398" i="155" s="1"/>
  <c r="V221" i="154"/>
  <c r="V381" i="155" s="1"/>
  <c r="AB221" i="154"/>
  <c r="AB381" i="155" s="1"/>
  <c r="AI221" i="154"/>
  <c r="AI381" i="155" s="1"/>
  <c r="AJ221" i="154"/>
  <c r="AJ381" i="155" s="1"/>
  <c r="AI216" i="154"/>
  <c r="AI376" i="155" s="1"/>
  <c r="AK216" i="154"/>
  <c r="AK376" i="155" s="1"/>
  <c r="AH216" i="154"/>
  <c r="AH376" i="155" s="1"/>
  <c r="AJ216" i="154"/>
  <c r="AJ376" i="155" s="1"/>
  <c r="AF273" i="165"/>
  <c r="AA273" i="165"/>
  <c r="U273" i="165"/>
  <c r="Z253" i="165"/>
  <c r="Y239" i="165"/>
  <c r="AB239" i="165"/>
  <c r="AD239" i="165"/>
  <c r="AE239" i="165"/>
  <c r="AI239" i="165"/>
  <c r="AG239" i="165"/>
  <c r="U239" i="165"/>
  <c r="V239" i="165"/>
  <c r="AF239" i="165"/>
  <c r="AF228" i="165"/>
  <c r="X228" i="165"/>
  <c r="T226" i="165"/>
  <c r="W226" i="165"/>
  <c r="V226" i="165"/>
  <c r="AE226" i="165"/>
  <c r="AA226" i="165"/>
  <c r="AD217" i="165"/>
  <c r="AE217" i="165"/>
  <c r="T217" i="165"/>
  <c r="X217" i="165"/>
  <c r="AB217" i="165"/>
  <c r="AF217" i="165"/>
  <c r="AD204" i="165"/>
  <c r="Y204" i="165"/>
  <c r="U204" i="165"/>
  <c r="Z167" i="165"/>
  <c r="AC167" i="165"/>
  <c r="AH71" i="165"/>
  <c r="U71" i="165"/>
  <c r="AF71" i="165"/>
  <c r="Y71" i="165"/>
  <c r="AD71" i="165"/>
  <c r="AK66" i="165"/>
  <c r="Y66" i="165"/>
  <c r="AC66" i="165"/>
  <c r="AA66" i="165"/>
  <c r="T66" i="165"/>
  <c r="W66" i="165"/>
  <c r="U66" i="165"/>
  <c r="AI218" i="154"/>
  <c r="AI378" i="155" s="1"/>
  <c r="AK218" i="154"/>
  <c r="AK378" i="155" s="1"/>
  <c r="AH218" i="154"/>
  <c r="AH378" i="155" s="1"/>
  <c r="AD213" i="154"/>
  <c r="AD373" i="155" s="1"/>
  <c r="AK213" i="154"/>
  <c r="AK373" i="155" s="1"/>
  <c r="AJ213" i="154"/>
  <c r="AJ373" i="155" s="1"/>
  <c r="AH213" i="154"/>
  <c r="AH373" i="155" s="1"/>
  <c r="AC272" i="165"/>
  <c r="AD272" i="165"/>
  <c r="AE272" i="165"/>
  <c r="AF272" i="165"/>
  <c r="AA172" i="165"/>
  <c r="AC172" i="165"/>
  <c r="W172" i="165"/>
  <c r="AC125" i="165"/>
  <c r="Z125" i="165"/>
  <c r="AD125" i="165"/>
  <c r="W125" i="165"/>
  <c r="W112" i="165"/>
  <c r="AE112" i="165"/>
  <c r="AA112" i="165"/>
  <c r="T112" i="165"/>
  <c r="AF112" i="165"/>
  <c r="Z112" i="165"/>
  <c r="AB112" i="165"/>
  <c r="X97" i="165"/>
  <c r="AA97" i="165"/>
  <c r="AD97" i="165"/>
  <c r="T97" i="165"/>
  <c r="AE97" i="165"/>
  <c r="AB97" i="165"/>
  <c r="AF97" i="165"/>
  <c r="W94" i="165"/>
  <c r="Y94" i="165"/>
  <c r="AA94" i="165"/>
  <c r="AB94" i="165"/>
  <c r="Z94" i="165"/>
  <c r="AJ90" i="165"/>
  <c r="AK90" i="165"/>
  <c r="AE90" i="165"/>
  <c r="AB90" i="165"/>
  <c r="Z90" i="165"/>
  <c r="U90" i="165"/>
  <c r="AA90" i="165"/>
  <c r="AB85" i="165"/>
  <c r="Y85" i="165"/>
  <c r="AC85" i="165"/>
  <c r="V85" i="165"/>
  <c r="AD85" i="165"/>
  <c r="V83" i="165"/>
  <c r="T83" i="165"/>
  <c r="W83" i="165"/>
  <c r="AA83" i="165"/>
  <c r="X83" i="165"/>
  <c r="AC83" i="165"/>
  <c r="U83" i="165"/>
  <c r="AD83" i="165"/>
  <c r="AE83" i="165"/>
  <c r="AF80" i="165"/>
  <c r="W80" i="165"/>
  <c r="Z80" i="165"/>
  <c r="AD80" i="165"/>
  <c r="AA80" i="165"/>
  <c r="AC80" i="165"/>
  <c r="T80" i="165"/>
  <c r="AK120" i="154"/>
  <c r="AK199" i="155" s="1"/>
  <c r="AH120" i="154"/>
  <c r="AH199" i="155" s="1"/>
  <c r="AJ120" i="154"/>
  <c r="AJ199" i="155" s="1"/>
  <c r="AI120" i="154"/>
  <c r="AI199" i="155" s="1"/>
  <c r="AJ117" i="154"/>
  <c r="AJ196" i="155" s="1"/>
  <c r="AI117" i="154"/>
  <c r="AI196" i="155" s="1"/>
  <c r="AK117" i="154"/>
  <c r="AK196" i="155" s="1"/>
  <c r="W269" i="165"/>
  <c r="Y269" i="165"/>
  <c r="AE269" i="165"/>
  <c r="AF269" i="165"/>
  <c r="Y257" i="165"/>
  <c r="AE257" i="165"/>
  <c r="AF257" i="165"/>
  <c r="V249" i="165"/>
  <c r="AF249" i="165"/>
  <c r="AA249" i="165"/>
  <c r="AC249" i="165"/>
  <c r="AK239" i="165"/>
  <c r="AK221" i="165"/>
  <c r="AF221" i="165"/>
  <c r="AC221" i="165"/>
  <c r="AA221" i="165"/>
  <c r="V221" i="165"/>
  <c r="AB221" i="165"/>
  <c r="AG221" i="165"/>
  <c r="AD221" i="165"/>
  <c r="T221" i="165"/>
  <c r="Y137" i="165"/>
  <c r="AD137" i="165"/>
  <c r="U137" i="165"/>
  <c r="AA258" i="165"/>
  <c r="AK217" i="165"/>
  <c r="AE134" i="165"/>
  <c r="AC134" i="165"/>
  <c r="AF134" i="165"/>
  <c r="Z134" i="165"/>
  <c r="Y126" i="165"/>
  <c r="V126" i="165"/>
  <c r="T126" i="165"/>
  <c r="W126" i="165"/>
  <c r="AA126" i="165"/>
  <c r="T94" i="165"/>
  <c r="X94" i="165"/>
  <c r="V94" i="165"/>
  <c r="AF94" i="165"/>
  <c r="AH85" i="165"/>
  <c r="AJ55" i="154"/>
  <c r="AK55" i="154"/>
  <c r="AK80" i="155" s="1"/>
  <c r="AI47" i="154"/>
  <c r="AI103" i="154"/>
  <c r="AI155" i="155" s="1"/>
  <c r="AJ103" i="154"/>
  <c r="AJ155" i="155" s="1"/>
  <c r="AK103" i="154"/>
  <c r="AK155" i="155" s="1"/>
  <c r="AJ87" i="154"/>
  <c r="AJ139" i="155" s="1"/>
  <c r="AH87" i="154"/>
  <c r="AA140" i="154"/>
  <c r="AA219" i="155" s="1"/>
  <c r="AI140" i="154"/>
  <c r="AI219" i="155" s="1"/>
  <c r="AJ140" i="154"/>
  <c r="AJ219" i="155" s="1"/>
  <c r="AK135" i="154"/>
  <c r="AK214" i="155" s="1"/>
  <c r="AH135" i="154"/>
  <c r="AH214" i="155" s="1"/>
  <c r="AI135" i="154"/>
  <c r="AI214" i="155" s="1"/>
  <c r="AJ135" i="154"/>
  <c r="AJ214" i="155" s="1"/>
  <c r="AK122" i="154"/>
  <c r="AK201" i="155" s="1"/>
  <c r="AI122" i="154"/>
  <c r="AI201" i="155" s="1"/>
  <c r="AJ122" i="154"/>
  <c r="AJ201" i="155" s="1"/>
  <c r="AJ147" i="154"/>
  <c r="AJ253" i="155" s="1"/>
  <c r="AH147" i="154"/>
  <c r="AH253" i="155" s="1"/>
  <c r="AD147" i="154"/>
  <c r="AD253" i="155" s="1"/>
  <c r="AJ202" i="154"/>
  <c r="AJ335" i="155" s="1"/>
  <c r="AH202" i="154"/>
  <c r="AH335" i="155" s="1"/>
  <c r="X265" i="165"/>
  <c r="AA255" i="165"/>
  <c r="V194" i="165"/>
  <c r="AG136" i="165"/>
  <c r="AK104" i="165"/>
  <c r="W99" i="165"/>
  <c r="Z99" i="165"/>
  <c r="X99" i="165"/>
  <c r="U99" i="165"/>
  <c r="Y99" i="165"/>
  <c r="AI29" i="165"/>
  <c r="AJ29" i="165"/>
  <c r="AB29" i="165"/>
  <c r="Y29" i="165"/>
  <c r="AC29" i="165"/>
  <c r="AF29" i="165"/>
  <c r="AD29" i="165"/>
  <c r="AJ26" i="165"/>
  <c r="V21" i="165"/>
  <c r="T21" i="165"/>
  <c r="X21" i="165"/>
  <c r="AK71" i="154"/>
  <c r="AK96" i="155" s="1"/>
  <c r="AJ71" i="154"/>
  <c r="AJ96" i="155" s="1"/>
  <c r="AH89" i="154"/>
  <c r="AH141" i="155" s="1"/>
  <c r="AK89" i="154"/>
  <c r="AK141" i="155" s="1"/>
  <c r="AJ139" i="154"/>
  <c r="AJ218" i="155" s="1"/>
  <c r="AH139" i="154"/>
  <c r="AH218" i="155" s="1"/>
  <c r="AK112" i="154"/>
  <c r="AH112" i="154"/>
  <c r="AD112" i="154"/>
  <c r="AD191" i="155" s="1"/>
  <c r="AI112" i="154"/>
  <c r="AH172" i="154"/>
  <c r="AH278" i="155" s="1"/>
  <c r="AK172" i="154"/>
  <c r="AK278" i="155" s="1"/>
  <c r="AI204" i="154"/>
  <c r="AI337" i="155" s="1"/>
  <c r="AH201" i="154"/>
  <c r="AH334" i="155" s="1"/>
  <c r="AK201" i="154"/>
  <c r="AK334" i="155" s="1"/>
  <c r="W227" i="154"/>
  <c r="W387" i="155" s="1"/>
  <c r="U227" i="154"/>
  <c r="U387" i="155" s="1"/>
  <c r="AI227" i="154"/>
  <c r="AI387" i="155" s="1"/>
  <c r="X227" i="154"/>
  <c r="X387" i="155" s="1"/>
  <c r="AC261" i="154"/>
  <c r="AC448" i="155" s="1"/>
  <c r="T252" i="165"/>
  <c r="AI235" i="165"/>
  <c r="AK235" i="165"/>
  <c r="AH230" i="165"/>
  <c r="W156" i="165"/>
  <c r="Y153" i="165"/>
  <c r="V153" i="165"/>
  <c r="T153" i="165"/>
  <c r="AC153" i="165"/>
  <c r="AD153" i="165"/>
  <c r="Z153" i="165"/>
  <c r="AH91" i="154"/>
  <c r="AH143" i="155" s="1"/>
  <c r="AI91" i="154"/>
  <c r="AI143" i="155" s="1"/>
  <c r="AJ91" i="154"/>
  <c r="AJ143" i="155" s="1"/>
  <c r="AK159" i="154"/>
  <c r="AK265" i="155" s="1"/>
  <c r="AH159" i="154"/>
  <c r="AH265" i="155" s="1"/>
  <c r="AH157" i="154"/>
  <c r="AH263" i="155" s="1"/>
  <c r="AJ157" i="154"/>
  <c r="AJ263" i="155" s="1"/>
  <c r="AK157" i="154"/>
  <c r="AK263" i="155" s="1"/>
  <c r="AJ149" i="154"/>
  <c r="AJ255" i="155" s="1"/>
  <c r="AH149" i="154"/>
  <c r="AH255" i="155" s="1"/>
  <c r="AI149" i="154"/>
  <c r="AK149" i="154"/>
  <c r="AK255" i="155" s="1"/>
  <c r="T227" i="154"/>
  <c r="T387" i="155" s="1"/>
  <c r="Y211" i="165"/>
  <c r="AE211" i="165"/>
  <c r="T183" i="165"/>
  <c r="AD180" i="165"/>
  <c r="AI173" i="165"/>
  <c r="AI101" i="164" s="1"/>
  <c r="AJ173" i="165"/>
  <c r="AK118" i="165"/>
  <c r="AD118" i="165"/>
  <c r="AA118" i="165"/>
  <c r="AE118" i="165"/>
  <c r="AC118" i="165"/>
  <c r="AF118" i="165"/>
  <c r="AH59" i="165"/>
  <c r="AH180" i="154"/>
  <c r="AH313" i="155" s="1"/>
  <c r="AI180" i="154"/>
  <c r="AI313" i="155" s="1"/>
  <c r="AJ180" i="154"/>
  <c r="AJ313" i="155" s="1"/>
  <c r="AJ235" i="154"/>
  <c r="AJ395" i="155" s="1"/>
  <c r="AK235" i="154"/>
  <c r="AK395" i="155" s="1"/>
  <c r="U48" i="165"/>
  <c r="Y48" i="165"/>
  <c r="AF75" i="165"/>
  <c r="Z75" i="165"/>
  <c r="AB35" i="165"/>
  <c r="AF35" i="165"/>
  <c r="AJ132" i="165"/>
  <c r="AK132" i="165"/>
  <c r="AI122" i="165"/>
  <c r="AJ106" i="165"/>
  <c r="AI82" i="165"/>
  <c r="AJ75" i="154"/>
  <c r="AJ100" i="155" s="1"/>
  <c r="AK75" i="154"/>
  <c r="AK100" i="155" s="1"/>
  <c r="X90" i="154"/>
  <c r="X142" i="155" s="1"/>
  <c r="AI81" i="154"/>
  <c r="AK81" i="154"/>
  <c r="T79" i="154"/>
  <c r="T131" i="155" s="1"/>
  <c r="AK153" i="154"/>
  <c r="AK259" i="155" s="1"/>
  <c r="AI153" i="154"/>
  <c r="AI259" i="155" s="1"/>
  <c r="AI151" i="154"/>
  <c r="AI257" i="155" s="1"/>
  <c r="W146" i="154"/>
  <c r="W252" i="155" s="1"/>
  <c r="AH146" i="154"/>
  <c r="AJ146" i="154"/>
  <c r="AJ252" i="155" s="1"/>
  <c r="V204" i="154"/>
  <c r="V337" i="155" s="1"/>
  <c r="AH191" i="154"/>
  <c r="AH324" i="155" s="1"/>
  <c r="AC191" i="154"/>
  <c r="AC324" i="155" s="1"/>
  <c r="Y182" i="154"/>
  <c r="Y315" i="155" s="1"/>
  <c r="AH182" i="154"/>
  <c r="AH315" i="155" s="1"/>
  <c r="AA228" i="154"/>
  <c r="AA388" i="155" s="1"/>
  <c r="W265" i="154"/>
  <c r="W452" i="155" s="1"/>
  <c r="AE265" i="154"/>
  <c r="AE452" i="155" s="1"/>
  <c r="Z256" i="154"/>
  <c r="Z443" i="155" s="1"/>
  <c r="AG256" i="154"/>
  <c r="AG180" i="164" s="1"/>
  <c r="U35" i="154"/>
  <c r="U33" i="155" s="1"/>
  <c r="AH70" i="154"/>
  <c r="AH95" i="155" s="1"/>
  <c r="Y70" i="154"/>
  <c r="Y95" i="155" s="1"/>
  <c r="AI141" i="154"/>
  <c r="AI220" i="155" s="1"/>
  <c r="AJ141" i="154"/>
  <c r="AJ220" i="155" s="1"/>
  <c r="AA166" i="154"/>
  <c r="AA272" i="155" s="1"/>
  <c r="AJ166" i="154"/>
  <c r="AJ272" i="155" s="1"/>
  <c r="AK166" i="154"/>
  <c r="AK272" i="155" s="1"/>
  <c r="AH163" i="154"/>
  <c r="AH269" i="155" s="1"/>
  <c r="AI163" i="154"/>
  <c r="AI269" i="155" s="1"/>
  <c r="AI179" i="154"/>
  <c r="Z48" i="165"/>
  <c r="V75" i="165"/>
  <c r="V35" i="165"/>
  <c r="AE35" i="165"/>
  <c r="AK195" i="154"/>
  <c r="AK328" i="155" s="1"/>
  <c r="AK160" i="154"/>
  <c r="AK266" i="155" s="1"/>
  <c r="AJ152" i="165"/>
  <c r="AK134" i="165"/>
  <c r="AK126" i="165"/>
  <c r="AK124" i="165"/>
  <c r="AH103" i="165"/>
  <c r="AD64" i="154"/>
  <c r="AD89" i="155" s="1"/>
  <c r="AH107" i="154"/>
  <c r="AH159" i="155" s="1"/>
  <c r="AJ92" i="154"/>
  <c r="AJ144" i="155" s="1"/>
  <c r="X83" i="154"/>
  <c r="X135" i="155" s="1"/>
  <c r="AI131" i="154"/>
  <c r="AI210" i="155" s="1"/>
  <c r="AH127" i="154"/>
  <c r="AH206" i="155" s="1"/>
  <c r="X125" i="154"/>
  <c r="X204" i="155" s="1"/>
  <c r="AI195" i="154"/>
  <c r="AI328" i="155" s="1"/>
  <c r="AH184" i="154"/>
  <c r="AH317" i="155" s="1"/>
  <c r="X260" i="154"/>
  <c r="X447" i="155" s="1"/>
  <c r="AF260" i="154"/>
  <c r="AF447" i="155" s="1"/>
  <c r="AJ163" i="154"/>
  <c r="AJ269" i="155" s="1"/>
  <c r="AI160" i="154"/>
  <c r="AI266" i="155" s="1"/>
  <c r="AJ79" i="165"/>
  <c r="AK79" i="165"/>
  <c r="Y46" i="154"/>
  <c r="Y71" i="155" s="1"/>
  <c r="AD46" i="154"/>
  <c r="AD71" i="155" s="1"/>
  <c r="T92" i="154"/>
  <c r="T144" i="155" s="1"/>
  <c r="AI136" i="154"/>
  <c r="AI215" i="155" s="1"/>
  <c r="AK136" i="154"/>
  <c r="AK215" i="155" s="1"/>
  <c r="AJ165" i="154"/>
  <c r="AJ271" i="155" s="1"/>
  <c r="AK165" i="154"/>
  <c r="AK271" i="155" s="1"/>
  <c r="AH165" i="154"/>
  <c r="AH271" i="155" s="1"/>
  <c r="AI165" i="154"/>
  <c r="AI271" i="155" s="1"/>
  <c r="AJ145" i="154"/>
  <c r="AJ192" i="154"/>
  <c r="AJ325" i="155" s="1"/>
  <c r="AH192" i="154"/>
  <c r="AH325" i="155" s="1"/>
  <c r="T48" i="165"/>
  <c r="U75" i="165"/>
  <c r="AH226" i="154"/>
  <c r="AH386" i="155" s="1"/>
  <c r="AK193" i="154"/>
  <c r="AK326" i="155" s="1"/>
  <c r="AH179" i="154"/>
  <c r="AK203" i="165"/>
  <c r="W159" i="165"/>
  <c r="V154" i="165"/>
  <c r="AJ138" i="165"/>
  <c r="AI113" i="165"/>
  <c r="AE22" i="154"/>
  <c r="AE20" i="155" s="1"/>
  <c r="AJ66" i="154"/>
  <c r="AJ91" i="155" s="1"/>
  <c r="AK66" i="154"/>
  <c r="AK91" i="155" s="1"/>
  <c r="AJ98" i="154"/>
  <c r="AJ150" i="155" s="1"/>
  <c r="AB85" i="154"/>
  <c r="AB137" i="155" s="1"/>
  <c r="AJ85" i="154"/>
  <c r="AK85" i="154"/>
  <c r="AK137" i="155" s="1"/>
  <c r="AJ133" i="154"/>
  <c r="AJ212" i="155" s="1"/>
  <c r="AH133" i="154"/>
  <c r="AH212" i="155" s="1"/>
  <c r="AK133" i="154"/>
  <c r="AK212" i="155" s="1"/>
  <c r="AI133" i="154"/>
  <c r="AI212" i="155" s="1"/>
  <c r="AK121" i="154"/>
  <c r="AK200" i="155" s="1"/>
  <c r="AG121" i="154"/>
  <c r="AH121" i="154"/>
  <c r="AH200" i="155" s="1"/>
  <c r="AJ121" i="154"/>
  <c r="AJ200" i="155" s="1"/>
  <c r="AI173" i="154"/>
  <c r="AI279" i="155" s="1"/>
  <c r="AH173" i="154"/>
  <c r="AH279" i="155" s="1"/>
  <c r="AB198" i="154"/>
  <c r="AB331" i="155" s="1"/>
  <c r="Y186" i="154"/>
  <c r="Y319" i="155" s="1"/>
  <c r="AD234" i="154"/>
  <c r="AD394" i="155" s="1"/>
  <c r="AE227" i="154"/>
  <c r="AE387" i="155" s="1"/>
  <c r="AG102" i="164" l="1"/>
  <c r="AK105" i="164"/>
  <c r="AG36" i="164"/>
  <c r="AG134" i="164"/>
  <c r="AG159" i="164"/>
  <c r="AH14" i="164"/>
  <c r="AJ14" i="164"/>
  <c r="AI102" i="164"/>
  <c r="AG146" i="164"/>
  <c r="AG156" i="164"/>
  <c r="AK80" i="164"/>
  <c r="AI14" i="164"/>
  <c r="AH101" i="164"/>
  <c r="AG14" i="164"/>
  <c r="AJ36" i="164"/>
  <c r="AK167" i="164"/>
  <c r="AK123" i="164"/>
  <c r="AG105" i="164"/>
  <c r="AJ57" i="164"/>
  <c r="AG123" i="164"/>
  <c r="AI57" i="164"/>
  <c r="AJ101" i="164"/>
  <c r="AH79" i="164"/>
  <c r="AK101" i="164"/>
  <c r="AJ38" i="164"/>
  <c r="AI13" i="164"/>
  <c r="AK61" i="164"/>
  <c r="AH168" i="164"/>
  <c r="AJ158" i="164"/>
  <c r="AI14" i="155"/>
  <c r="AI23" i="164"/>
  <c r="AK58" i="164"/>
  <c r="AI146" i="164"/>
  <c r="AG178" i="164"/>
  <c r="AH159" i="164"/>
  <c r="AE72" i="74"/>
  <c r="AH80" i="74"/>
  <c r="T63" i="74"/>
  <c r="AG70" i="74"/>
  <c r="AB63" i="74"/>
  <c r="U39" i="74"/>
  <c r="AG39" i="74"/>
  <c r="AB39" i="74"/>
  <c r="AC39" i="74"/>
  <c r="X39" i="74"/>
  <c r="AE39" i="74"/>
  <c r="AA39" i="74"/>
  <c r="AJ39" i="74"/>
  <c r="Z39" i="74"/>
  <c r="T39" i="74"/>
  <c r="AF39" i="74"/>
  <c r="AD39" i="74"/>
  <c r="AH39" i="74"/>
  <c r="W39" i="74"/>
  <c r="AK39" i="74"/>
  <c r="V39" i="74"/>
  <c r="Y39" i="74"/>
  <c r="AI39" i="74"/>
  <c r="AI50" i="74"/>
  <c r="AC50" i="74"/>
  <c r="AD50" i="74"/>
  <c r="AH50" i="74"/>
  <c r="V50" i="74"/>
  <c r="Y50" i="74"/>
  <c r="AF50" i="74"/>
  <c r="AK50" i="74"/>
  <c r="AB50" i="74"/>
  <c r="T50" i="74"/>
  <c r="AJ50" i="74"/>
  <c r="AG50" i="74"/>
  <c r="AE50" i="74"/>
  <c r="AA50" i="74"/>
  <c r="W50" i="74"/>
  <c r="X50" i="74"/>
  <c r="U50" i="74"/>
  <c r="Z50" i="74"/>
  <c r="AD18" i="71"/>
  <c r="AA18" i="71"/>
  <c r="AJ18" i="71"/>
  <c r="T18" i="71"/>
  <c r="X18" i="71"/>
  <c r="Y18" i="71"/>
  <c r="V18" i="71"/>
  <c r="AI18" i="71"/>
  <c r="W18" i="71"/>
  <c r="AB18" i="71"/>
  <c r="AC18" i="71"/>
  <c r="AK18" i="71"/>
  <c r="AH18" i="71"/>
  <c r="Z18" i="71"/>
  <c r="U18" i="71"/>
  <c r="AE18" i="71"/>
  <c r="AF18" i="71"/>
  <c r="AG18" i="71"/>
  <c r="AB28" i="74"/>
  <c r="AI137" i="164"/>
  <c r="AJ146" i="164"/>
  <c r="AK14" i="164"/>
  <c r="Z62" i="74"/>
  <c r="AA62" i="74"/>
  <c r="AC58" i="74"/>
  <c r="X69" i="71"/>
  <c r="AJ67" i="74"/>
  <c r="T47" i="74"/>
  <c r="AJ60" i="71"/>
  <c r="AC63" i="71"/>
  <c r="AE73" i="74"/>
  <c r="AC62" i="71"/>
  <c r="AJ59" i="74"/>
  <c r="X57" i="71"/>
  <c r="Y68" i="71"/>
  <c r="AJ82" i="74"/>
  <c r="AI74" i="71"/>
  <c r="X58" i="71"/>
  <c r="AK72" i="74"/>
  <c r="AA85" i="71"/>
  <c r="AC84" i="71"/>
  <c r="Y79" i="74"/>
  <c r="AC78" i="74"/>
  <c r="X84" i="71"/>
  <c r="AD62" i="74"/>
  <c r="AI59" i="74"/>
  <c r="AA80" i="74"/>
  <c r="AK83" i="74"/>
  <c r="Z63" i="74"/>
  <c r="V70" i="74"/>
  <c r="AD81" i="74"/>
  <c r="AB82" i="71"/>
  <c r="AI63" i="71"/>
  <c r="V63" i="71"/>
  <c r="W37" i="74"/>
  <c r="AJ35" i="74"/>
  <c r="AG23" i="74"/>
  <c r="AJ30" i="74"/>
  <c r="W23" i="74"/>
  <c r="AB70" i="71"/>
  <c r="AI70" i="71"/>
  <c r="AG70" i="71"/>
  <c r="T70" i="71"/>
  <c r="AD70" i="71"/>
  <c r="U70" i="71"/>
  <c r="AH70" i="71"/>
  <c r="Z70" i="71"/>
  <c r="AE70" i="71"/>
  <c r="V70" i="71"/>
  <c r="Y70" i="71"/>
  <c r="AA70" i="71"/>
  <c r="AC70" i="71"/>
  <c r="X70" i="71"/>
  <c r="AK70" i="71"/>
  <c r="AJ70" i="71"/>
  <c r="W70" i="71"/>
  <c r="AF70" i="71"/>
  <c r="AG60" i="71"/>
  <c r="U23" i="74"/>
  <c r="AE35" i="74"/>
  <c r="Z57" i="74"/>
  <c r="AD56" i="74"/>
  <c r="AD73" i="71"/>
  <c r="AJ30" i="71"/>
  <c r="AD23" i="71"/>
  <c r="AG28" i="74"/>
  <c r="AA23" i="71"/>
  <c r="AE26" i="71"/>
  <c r="T26" i="71"/>
  <c r="AA73" i="74"/>
  <c r="AK78" i="74"/>
  <c r="AK82" i="74"/>
  <c r="AA58" i="74"/>
  <c r="Y70" i="74"/>
  <c r="W78" i="74"/>
  <c r="V59" i="74"/>
  <c r="AH83" i="74"/>
  <c r="AF81" i="74"/>
  <c r="T69" i="74"/>
  <c r="AG69" i="74"/>
  <c r="AE69" i="74"/>
  <c r="AD69" i="74"/>
  <c r="AK69" i="74"/>
  <c r="V69" i="74"/>
  <c r="AI69" i="74"/>
  <c r="Y69" i="74"/>
  <c r="AB69" i="74"/>
  <c r="W69" i="74"/>
  <c r="X69" i="74"/>
  <c r="Z69" i="74"/>
  <c r="AH69" i="74"/>
  <c r="AC69" i="74"/>
  <c r="AJ69" i="74"/>
  <c r="AA69" i="74"/>
  <c r="AF69" i="74"/>
  <c r="U69" i="74"/>
  <c r="AJ37" i="74"/>
  <c r="AI35" i="74"/>
  <c r="AD57" i="74"/>
  <c r="AK56" i="74"/>
  <c r="AH177" i="164"/>
  <c r="AK146" i="164"/>
  <c r="AI36" i="164"/>
  <c r="AH36" i="164"/>
  <c r="AJ102" i="164"/>
  <c r="AJ105" i="164"/>
  <c r="U60" i="74"/>
  <c r="U63" i="74"/>
  <c r="T57" i="74"/>
  <c r="AK58" i="74"/>
  <c r="AC61" i="74"/>
  <c r="AJ47" i="74"/>
  <c r="X61" i="71"/>
  <c r="AJ63" i="71"/>
  <c r="AF73" i="74"/>
  <c r="AE74" i="74"/>
  <c r="AK78" i="71"/>
  <c r="AJ62" i="71"/>
  <c r="AJ63" i="74"/>
  <c r="AD58" i="71"/>
  <c r="AK68" i="71"/>
  <c r="V58" i="74"/>
  <c r="AK74" i="71"/>
  <c r="AA71" i="74"/>
  <c r="AB72" i="74"/>
  <c r="AF85" i="71"/>
  <c r="Z84" i="71"/>
  <c r="AD79" i="74"/>
  <c r="AE78" i="74"/>
  <c r="AK71" i="71"/>
  <c r="AK62" i="74"/>
  <c r="AF59" i="74"/>
  <c r="AC80" i="74"/>
  <c r="AI83" i="71"/>
  <c r="AG63" i="74"/>
  <c r="AC70" i="74"/>
  <c r="AK63" i="74"/>
  <c r="AE69" i="71"/>
  <c r="Y56" i="71"/>
  <c r="AD85" i="74"/>
  <c r="AI78" i="74"/>
  <c r="AC23" i="74"/>
  <c r="T35" i="74"/>
  <c r="Y29" i="74"/>
  <c r="AC30" i="74"/>
  <c r="AB23" i="74"/>
  <c r="Y60" i="71"/>
  <c r="AD23" i="74"/>
  <c r="Z35" i="74"/>
  <c r="X57" i="74"/>
  <c r="AF29" i="74"/>
  <c r="AB56" i="74"/>
  <c r="T73" i="71"/>
  <c r="AA23" i="74"/>
  <c r="W35" i="74"/>
  <c r="X28" i="74"/>
  <c r="AF28" i="74"/>
  <c r="W26" i="71"/>
  <c r="AD26" i="71"/>
  <c r="AB60" i="74"/>
  <c r="AA63" i="74"/>
  <c r="Z56" i="74"/>
  <c r="Z59" i="74"/>
  <c r="T62" i="74"/>
  <c r="W80" i="71"/>
  <c r="AA57" i="74"/>
  <c r="AC73" i="74"/>
  <c r="V74" i="74"/>
  <c r="AI85" i="74"/>
  <c r="AA70" i="74"/>
  <c r="T59" i="71"/>
  <c r="AK57" i="71"/>
  <c r="Z57" i="71"/>
  <c r="X58" i="74"/>
  <c r="AD61" i="71"/>
  <c r="AB71" i="74"/>
  <c r="AJ72" i="74"/>
  <c r="AI85" i="71"/>
  <c r="Y63" i="74"/>
  <c r="T79" i="74"/>
  <c r="AD78" i="74"/>
  <c r="AA71" i="71"/>
  <c r="V56" i="71"/>
  <c r="Y59" i="74"/>
  <c r="X80" i="74"/>
  <c r="AE83" i="71"/>
  <c r="W56" i="71"/>
  <c r="AD62" i="71"/>
  <c r="AJ56" i="71"/>
  <c r="Y78" i="71"/>
  <c r="Z78" i="71"/>
  <c r="AF63" i="71"/>
  <c r="AB57" i="71"/>
  <c r="AC68" i="71"/>
  <c r="V68" i="71"/>
  <c r="AI79" i="71"/>
  <c r="Z74" i="71"/>
  <c r="AJ74" i="71"/>
  <c r="AG80" i="71"/>
  <c r="AC80" i="71"/>
  <c r="AC85" i="71"/>
  <c r="AF69" i="71"/>
  <c r="W69" i="71"/>
  <c r="AG71" i="71"/>
  <c r="W71" i="71"/>
  <c r="AG82" i="71"/>
  <c r="AD82" i="71"/>
  <c r="AB61" i="71"/>
  <c r="AJ83" i="71"/>
  <c r="V83" i="71"/>
  <c r="W62" i="71"/>
  <c r="W78" i="71"/>
  <c r="AH78" i="71"/>
  <c r="AI57" i="71"/>
  <c r="T57" i="71"/>
  <c r="AB68" i="71"/>
  <c r="AG79" i="71"/>
  <c r="U79" i="71"/>
  <c r="Y74" i="71"/>
  <c r="AF74" i="71"/>
  <c r="U80" i="71"/>
  <c r="AK85" i="71"/>
  <c r="Y85" i="71"/>
  <c r="AG69" i="71"/>
  <c r="X62" i="71"/>
  <c r="AJ84" i="71"/>
  <c r="AK84" i="71"/>
  <c r="Z56" i="71"/>
  <c r="AJ78" i="71"/>
  <c r="AC78" i="71"/>
  <c r="U73" i="71"/>
  <c r="AB84" i="71"/>
  <c r="AB56" i="71"/>
  <c r="AD78" i="71"/>
  <c r="Y57" i="71"/>
  <c r="AE68" i="71"/>
  <c r="Z79" i="71"/>
  <c r="AF79" i="71"/>
  <c r="AE74" i="71"/>
  <c r="AK80" i="71"/>
  <c r="AH85" i="71"/>
  <c r="W85" i="71"/>
  <c r="AB69" i="71"/>
  <c r="AF58" i="71"/>
  <c r="AF71" i="71"/>
  <c r="AC71" i="71"/>
  <c r="U82" i="71"/>
  <c r="AA61" i="71"/>
  <c r="W83" i="71"/>
  <c r="AD83" i="71"/>
  <c r="AE30" i="71"/>
  <c r="AB30" i="71"/>
  <c r="AC25" i="71"/>
  <c r="AJ25" i="71"/>
  <c r="AF25" i="71"/>
  <c r="AJ38" i="71"/>
  <c r="Z38" i="71"/>
  <c r="AH35" i="71"/>
  <c r="AB62" i="71"/>
  <c r="AC73" i="71"/>
  <c r="AG84" i="71"/>
  <c r="V78" i="71"/>
  <c r="AA57" i="71"/>
  <c r="Z68" i="71"/>
  <c r="AA79" i="71"/>
  <c r="AC79" i="71"/>
  <c r="AH74" i="71"/>
  <c r="AA80" i="71"/>
  <c r="U85" i="71"/>
  <c r="Z69" i="71"/>
  <c r="AJ69" i="71"/>
  <c r="U58" i="71"/>
  <c r="AE71" i="71"/>
  <c r="Y71" i="71"/>
  <c r="X82" i="71"/>
  <c r="AH61" i="71"/>
  <c r="AK83" i="71"/>
  <c r="AF83" i="71"/>
  <c r="AG30" i="71"/>
  <c r="AF30" i="71"/>
  <c r="AD25" i="71"/>
  <c r="Z25" i="71"/>
  <c r="AK62" i="71"/>
  <c r="Y73" i="71"/>
  <c r="AA84" i="71"/>
  <c r="AF78" i="71"/>
  <c r="Y63" i="71"/>
  <c r="AJ57" i="71"/>
  <c r="AH68" i="71"/>
  <c r="W79" i="71"/>
  <c r="AG74" i="71"/>
  <c r="AB74" i="71"/>
  <c r="AH80" i="71"/>
  <c r="AD85" i="71"/>
  <c r="U69" i="71"/>
  <c r="AK69" i="71"/>
  <c r="AI60" i="71"/>
  <c r="AI71" i="71"/>
  <c r="AD71" i="71"/>
  <c r="AE82" i="71"/>
  <c r="Z61" i="71"/>
  <c r="AG83" i="71"/>
  <c r="X83" i="71"/>
  <c r="U62" i="71"/>
  <c r="AF73" i="71"/>
  <c r="Y84" i="71"/>
  <c r="AB78" i="71"/>
  <c r="AB63" i="71"/>
  <c r="AF57" i="71"/>
  <c r="X68" i="71"/>
  <c r="AH79" i="71"/>
  <c r="U74" i="71"/>
  <c r="W74" i="71"/>
  <c r="T80" i="71"/>
  <c r="AE85" i="71"/>
  <c r="AA69" i="71"/>
  <c r="Y69" i="71"/>
  <c r="AC60" i="71"/>
  <c r="AJ71" i="71"/>
  <c r="AH71" i="71"/>
  <c r="Y82" i="71"/>
  <c r="T61" i="71"/>
  <c r="U83" i="71"/>
  <c r="AB83" i="71"/>
  <c r="AA30" i="71"/>
  <c r="X30" i="71"/>
  <c r="AK25" i="71"/>
  <c r="AH25" i="71"/>
  <c r="AA38" i="71"/>
  <c r="AF38" i="71"/>
  <c r="AB35" i="71"/>
  <c r="AE35" i="71"/>
  <c r="AG35" i="71"/>
  <c r="U61" i="71"/>
  <c r="AK73" i="71"/>
  <c r="Z73" i="71"/>
  <c r="T84" i="71"/>
  <c r="AE78" i="71"/>
  <c r="AE63" i="71"/>
  <c r="AH57" i="71"/>
  <c r="AJ68" i="71"/>
  <c r="AE79" i="71"/>
  <c r="AD74" i="71"/>
  <c r="AI80" i="71"/>
  <c r="X80" i="71"/>
  <c r="Z85" i="71"/>
  <c r="T69" i="71"/>
  <c r="AA58" i="71"/>
  <c r="AA60" i="71"/>
  <c r="AB71" i="71"/>
  <c r="AI82" i="71"/>
  <c r="AA82" i="71"/>
  <c r="Y83" i="71"/>
  <c r="W30" i="71"/>
  <c r="AD30" i="71"/>
  <c r="W25" i="71"/>
  <c r="V25" i="71"/>
  <c r="AC38" i="71"/>
  <c r="AI38" i="71"/>
  <c r="AA35" i="71"/>
  <c r="AG73" i="71"/>
  <c r="AH73" i="71"/>
  <c r="AE84" i="71"/>
  <c r="U78" i="71"/>
  <c r="AG63" i="71"/>
  <c r="W68" i="71"/>
  <c r="AI68" i="71"/>
  <c r="V79" i="71"/>
  <c r="T74" i="71"/>
  <c r="AB80" i="71"/>
  <c r="AD80" i="71"/>
  <c r="T85" i="71"/>
  <c r="AI69" i="71"/>
  <c r="AC58" i="71"/>
  <c r="T60" i="71"/>
  <c r="T71" i="71"/>
  <c r="T82" i="71"/>
  <c r="AC82" i="71"/>
  <c r="Z83" i="71"/>
  <c r="W73" i="71"/>
  <c r="W84" i="71"/>
  <c r="AK56" i="71"/>
  <c r="AI78" i="71"/>
  <c r="X63" i="71"/>
  <c r="AG68" i="71"/>
  <c r="AF68" i="71"/>
  <c r="T79" i="71"/>
  <c r="V74" i="71"/>
  <c r="Z80" i="71"/>
  <c r="V80" i="71"/>
  <c r="AB85" i="71"/>
  <c r="AH69" i="71"/>
  <c r="V58" i="71"/>
  <c r="AH60" i="71"/>
  <c r="X71" i="71"/>
  <c r="AK82" i="71"/>
  <c r="Z82" i="71"/>
  <c r="AH83" i="71"/>
  <c r="AA73" i="71"/>
  <c r="AI84" i="71"/>
  <c r="AD56" i="71"/>
  <c r="T78" i="71"/>
  <c r="AE57" i="71"/>
  <c r="AD68" i="71"/>
  <c r="AD79" i="71"/>
  <c r="AB79" i="71"/>
  <c r="AA74" i="71"/>
  <c r="AJ80" i="71"/>
  <c r="V85" i="71"/>
  <c r="X85" i="71"/>
  <c r="AC69" i="71"/>
  <c r="AI58" i="71"/>
  <c r="V60" i="71"/>
  <c r="Z71" i="71"/>
  <c r="W82" i="71"/>
  <c r="V82" i="71"/>
  <c r="AI61" i="71"/>
  <c r="AA83" i="71"/>
  <c r="AE25" i="71"/>
  <c r="AB25" i="71"/>
  <c r="AG25" i="71"/>
  <c r="Y38" i="71"/>
  <c r="V38" i="71"/>
  <c r="W35" i="71"/>
  <c r="AC35" i="71"/>
  <c r="Y30" i="71"/>
  <c r="AI25" i="71"/>
  <c r="X38" i="71"/>
  <c r="U35" i="71"/>
  <c r="AF35" i="71"/>
  <c r="AJ29" i="71"/>
  <c r="U29" i="71"/>
  <c r="AG24" i="71"/>
  <c r="AI24" i="71"/>
  <c r="T27" i="71"/>
  <c r="AH27" i="71"/>
  <c r="W47" i="71"/>
  <c r="AK47" i="71"/>
  <c r="Z47" i="71"/>
  <c r="Y39" i="71"/>
  <c r="T39" i="71"/>
  <c r="AK34" i="71"/>
  <c r="AJ34" i="71"/>
  <c r="U28" i="71"/>
  <c r="T28" i="71"/>
  <c r="AC48" i="71"/>
  <c r="AH48" i="71"/>
  <c r="AD48" i="71"/>
  <c r="AK46" i="71"/>
  <c r="AB46" i="71"/>
  <c r="T45" i="71"/>
  <c r="AD45" i="71"/>
  <c r="AB52" i="71"/>
  <c r="T52" i="71"/>
  <c r="AA19" i="71"/>
  <c r="AC19" i="71"/>
  <c r="AF41" i="71"/>
  <c r="X41" i="71"/>
  <c r="AB49" i="71"/>
  <c r="W49" i="71"/>
  <c r="AE15" i="71"/>
  <c r="AF15" i="71"/>
  <c r="AE14" i="71"/>
  <c r="AG50" i="71"/>
  <c r="AC50" i="71"/>
  <c r="Z50" i="71"/>
  <c r="Y16" i="71"/>
  <c r="AI36" i="71"/>
  <c r="U36" i="71"/>
  <c r="V36" i="71"/>
  <c r="AH51" i="71"/>
  <c r="T51" i="71"/>
  <c r="AI40" i="71"/>
  <c r="Z40" i="71"/>
  <c r="W17" i="71"/>
  <c r="Z17" i="71"/>
  <c r="Z37" i="71"/>
  <c r="V37" i="71"/>
  <c r="AI14" i="71"/>
  <c r="AK16" i="71"/>
  <c r="AK14" i="71"/>
  <c r="T30" i="71"/>
  <c r="U25" i="71"/>
  <c r="T38" i="71"/>
  <c r="AI35" i="71"/>
  <c r="AD29" i="71"/>
  <c r="Y29" i="71"/>
  <c r="AH26" i="71"/>
  <c r="AJ26" i="71"/>
  <c r="AA24" i="71"/>
  <c r="T24" i="71"/>
  <c r="AJ27" i="71"/>
  <c r="Z27" i="71"/>
  <c r="AE47" i="71"/>
  <c r="AG47" i="71"/>
  <c r="AD47" i="71"/>
  <c r="AH39" i="71"/>
  <c r="X39" i="71"/>
  <c r="AB34" i="71"/>
  <c r="Y34" i="71"/>
  <c r="Y28" i="71"/>
  <c r="AH28" i="71"/>
  <c r="W48" i="71"/>
  <c r="Y48" i="71"/>
  <c r="AA48" i="71"/>
  <c r="AJ46" i="71"/>
  <c r="AF46" i="71"/>
  <c r="AC45" i="71"/>
  <c r="AI45" i="71"/>
  <c r="X52" i="71"/>
  <c r="W52" i="71"/>
  <c r="AB19" i="71"/>
  <c r="AF19" i="71"/>
  <c r="U41" i="71"/>
  <c r="AC41" i="71"/>
  <c r="AJ49" i="71"/>
  <c r="X49" i="71"/>
  <c r="X15" i="71"/>
  <c r="Y15" i="71"/>
  <c r="AC14" i="71"/>
  <c r="AF50" i="71"/>
  <c r="AA50" i="71"/>
  <c r="V50" i="71"/>
  <c r="W16" i="71"/>
  <c r="AG36" i="71"/>
  <c r="AA36" i="71"/>
  <c r="AD51" i="71"/>
  <c r="AB51" i="71"/>
  <c r="Y51" i="71"/>
  <c r="AJ40" i="71"/>
  <c r="V40" i="71"/>
  <c r="V17" i="71"/>
  <c r="AC17" i="71"/>
  <c r="AA37" i="71"/>
  <c r="AE37" i="71"/>
  <c r="AG15" i="71"/>
  <c r="AJ19" i="71"/>
  <c r="AI15" i="71"/>
  <c r="AH19" i="71"/>
  <c r="AI30" i="71"/>
  <c r="T25" i="71"/>
  <c r="AB38" i="71"/>
  <c r="Y35" i="71"/>
  <c r="T29" i="71"/>
  <c r="AE29" i="71"/>
  <c r="T23" i="71"/>
  <c r="U23" i="71"/>
  <c r="U26" i="71"/>
  <c r="Y26" i="71"/>
  <c r="X26" i="71"/>
  <c r="Z24" i="71"/>
  <c r="W24" i="71"/>
  <c r="AB27" i="71"/>
  <c r="V27" i="71"/>
  <c r="Y47" i="71"/>
  <c r="AI47" i="71"/>
  <c r="AG39" i="71"/>
  <c r="AD39" i="71"/>
  <c r="AF39" i="71"/>
  <c r="T34" i="71"/>
  <c r="Z34" i="71"/>
  <c r="AI28" i="71"/>
  <c r="W28" i="71"/>
  <c r="V48" i="71"/>
  <c r="AB48" i="71"/>
  <c r="U46" i="71"/>
  <c r="AG46" i="71"/>
  <c r="X46" i="71"/>
  <c r="X45" i="71"/>
  <c r="U45" i="71"/>
  <c r="U52" i="71"/>
  <c r="AC52" i="71"/>
  <c r="W19" i="71"/>
  <c r="AE19" i="71"/>
  <c r="AE41" i="71"/>
  <c r="AG41" i="71"/>
  <c r="AF49" i="71"/>
  <c r="AG49" i="71"/>
  <c r="AB15" i="71"/>
  <c r="V15" i="71"/>
  <c r="W14" i="71"/>
  <c r="U50" i="71"/>
  <c r="AJ50" i="71"/>
  <c r="AB16" i="71"/>
  <c r="AC16" i="71"/>
  <c r="AJ36" i="71"/>
  <c r="Y36" i="71"/>
  <c r="W51" i="71"/>
  <c r="AI51" i="71"/>
  <c r="Z51" i="71"/>
  <c r="Y40" i="71"/>
  <c r="AA40" i="71"/>
  <c r="Y17" i="71"/>
  <c r="W37" i="71"/>
  <c r="AG37" i="71"/>
  <c r="AF37" i="71"/>
  <c r="AG16" i="71"/>
  <c r="AH30" i="71"/>
  <c r="X25" i="71"/>
  <c r="AD38" i="71"/>
  <c r="AD35" i="71"/>
  <c r="AG29" i="71"/>
  <c r="Z29" i="71"/>
  <c r="AF24" i="71"/>
  <c r="V24" i="71"/>
  <c r="U27" i="71"/>
  <c r="AC27" i="71"/>
  <c r="AC47" i="71"/>
  <c r="X47" i="71"/>
  <c r="AK39" i="71"/>
  <c r="AI39" i="71"/>
  <c r="AJ39" i="71"/>
  <c r="AF34" i="71"/>
  <c r="AD34" i="71"/>
  <c r="AF28" i="71"/>
  <c r="AB28" i="71"/>
  <c r="Z48" i="71"/>
  <c r="AE48" i="71"/>
  <c r="Y46" i="71"/>
  <c r="AH46" i="71"/>
  <c r="W46" i="71"/>
  <c r="Y45" i="71"/>
  <c r="AK45" i="71"/>
  <c r="Y52" i="71"/>
  <c r="AG52" i="71"/>
  <c r="T19" i="71"/>
  <c r="V19" i="71"/>
  <c r="Y41" i="71"/>
  <c r="T41" i="71"/>
  <c r="AA49" i="71"/>
  <c r="AD49" i="71"/>
  <c r="T15" i="71"/>
  <c r="V14" i="71"/>
  <c r="Z14" i="71"/>
  <c r="X50" i="71"/>
  <c r="AH50" i="71"/>
  <c r="V16" i="71"/>
  <c r="AE16" i="71"/>
  <c r="AC36" i="71"/>
  <c r="T36" i="71"/>
  <c r="AF51" i="71"/>
  <c r="AE51" i="71"/>
  <c r="AK40" i="71"/>
  <c r="AH40" i="71"/>
  <c r="AB40" i="71"/>
  <c r="AE17" i="71"/>
  <c r="Y37" i="71"/>
  <c r="AH37" i="71"/>
  <c r="T37" i="71"/>
  <c r="AI19" i="71"/>
  <c r="AH17" i="71"/>
  <c r="AK15" i="71"/>
  <c r="AJ14" i="71"/>
  <c r="AJ17" i="71"/>
  <c r="V30" i="71"/>
  <c r="AG38" i="71"/>
  <c r="W38" i="71"/>
  <c r="AK35" i="71"/>
  <c r="AA29" i="71"/>
  <c r="V29" i="71"/>
  <c r="U24" i="71"/>
  <c r="AH24" i="71"/>
  <c r="AK24" i="71"/>
  <c r="AK27" i="71"/>
  <c r="W27" i="71"/>
  <c r="U47" i="71"/>
  <c r="V47" i="71"/>
  <c r="Z39" i="71"/>
  <c r="V39" i="71"/>
  <c r="X34" i="71"/>
  <c r="AI34" i="71"/>
  <c r="V34" i="71"/>
  <c r="AJ28" i="71"/>
  <c r="AA28" i="71"/>
  <c r="AG48" i="71"/>
  <c r="AF48" i="71"/>
  <c r="AE46" i="71"/>
  <c r="AD46" i="71"/>
  <c r="W45" i="71"/>
  <c r="AE45" i="71"/>
  <c r="AB45" i="71"/>
  <c r="AE52" i="71"/>
  <c r="AD52" i="71"/>
  <c r="Z19" i="71"/>
  <c r="Y19" i="71"/>
  <c r="AH41" i="71"/>
  <c r="AD41" i="71"/>
  <c r="AE49" i="71"/>
  <c r="AK49" i="71"/>
  <c r="Z49" i="71"/>
  <c r="W15" i="71"/>
  <c r="Y14" i="71"/>
  <c r="AA14" i="71"/>
  <c r="AK50" i="71"/>
  <c r="AI50" i="71"/>
  <c r="Z16" i="71"/>
  <c r="AF16" i="71"/>
  <c r="AF36" i="71"/>
  <c r="X36" i="71"/>
  <c r="AJ51" i="71"/>
  <c r="U51" i="71"/>
  <c r="AF40" i="71"/>
  <c r="X40" i="71"/>
  <c r="AG40" i="71"/>
  <c r="U17" i="71"/>
  <c r="AC37" i="71"/>
  <c r="AJ37" i="71"/>
  <c r="AJ15" i="71"/>
  <c r="AK17" i="71"/>
  <c r="AC30" i="71"/>
  <c r="AE38" i="71"/>
  <c r="AH38" i="71"/>
  <c r="X35" i="71"/>
  <c r="AC29" i="71"/>
  <c r="AF29" i="71"/>
  <c r="AK26" i="71"/>
  <c r="AG26" i="71"/>
  <c r="Y24" i="71"/>
  <c r="AB24" i="71"/>
  <c r="X24" i="71"/>
  <c r="X27" i="71"/>
  <c r="AD27" i="71"/>
  <c r="AJ47" i="71"/>
  <c r="AH47" i="71"/>
  <c r="AE39" i="71"/>
  <c r="W39" i="71"/>
  <c r="AA34" i="71"/>
  <c r="U34" i="71"/>
  <c r="AH34" i="71"/>
  <c r="AD28" i="71"/>
  <c r="AE28" i="71"/>
  <c r="U48" i="71"/>
  <c r="T48" i="71"/>
  <c r="AC46" i="71"/>
  <c r="AA46" i="71"/>
  <c r="Z45" i="71"/>
  <c r="AF45" i="71"/>
  <c r="V45" i="71"/>
  <c r="AA52" i="71"/>
  <c r="AF52" i="71"/>
  <c r="X19" i="71"/>
  <c r="AJ41" i="71"/>
  <c r="AB41" i="71"/>
  <c r="Z41" i="71"/>
  <c r="U49" i="71"/>
  <c r="AH49" i="71"/>
  <c r="T49" i="71"/>
  <c r="AD15" i="71"/>
  <c r="X14" i="71"/>
  <c r="T14" i="71"/>
  <c r="AD50" i="71"/>
  <c r="Y50" i="71"/>
  <c r="AD16" i="71"/>
  <c r="U16" i="71"/>
  <c r="AB36" i="71"/>
  <c r="AD36" i="71"/>
  <c r="AA51" i="71"/>
  <c r="AK51" i="71"/>
  <c r="AE40" i="71"/>
  <c r="AD40" i="71"/>
  <c r="AA17" i="71"/>
  <c r="AD17" i="71"/>
  <c r="X37" i="71"/>
  <c r="AI37" i="71"/>
  <c r="AG19" i="71"/>
  <c r="AH14" i="71"/>
  <c r="AJ16" i="71"/>
  <c r="AH16" i="71"/>
  <c r="AK30" i="71"/>
  <c r="AA25" i="71"/>
  <c r="U38" i="71"/>
  <c r="V35" i="71"/>
  <c r="Z35" i="71"/>
  <c r="X29" i="71"/>
  <c r="W29" i="71"/>
  <c r="AH29" i="71"/>
  <c r="W23" i="71"/>
  <c r="V23" i="71"/>
  <c r="AI26" i="71"/>
  <c r="V26" i="71"/>
  <c r="AD24" i="71"/>
  <c r="AJ24" i="71"/>
  <c r="AE27" i="71"/>
  <c r="AF27" i="71"/>
  <c r="Y27" i="71"/>
  <c r="AA47" i="71"/>
  <c r="AB47" i="71"/>
  <c r="AA39" i="71"/>
  <c r="AC39" i="71"/>
  <c r="AG34" i="71"/>
  <c r="AE34" i="71"/>
  <c r="V28" i="71"/>
  <c r="Z28" i="71"/>
  <c r="AG28" i="71"/>
  <c r="AK48" i="71"/>
  <c r="AJ48" i="71"/>
  <c r="V46" i="71"/>
  <c r="T46" i="71"/>
  <c r="AG45" i="71"/>
  <c r="AH45" i="71"/>
  <c r="AI52" i="71"/>
  <c r="Z52" i="71"/>
  <c r="AJ52" i="71"/>
  <c r="AD19" i="71"/>
  <c r="AK41" i="71"/>
  <c r="W41" i="71"/>
  <c r="AI41" i="71"/>
  <c r="AC49" i="71"/>
  <c r="AI49" i="71"/>
  <c r="AA15" i="71"/>
  <c r="Z15" i="71"/>
  <c r="AB14" i="71"/>
  <c r="AD14" i="71"/>
  <c r="W50" i="71"/>
  <c r="T50" i="71"/>
  <c r="AA16" i="71"/>
  <c r="T16" i="71"/>
  <c r="AE36" i="71"/>
  <c r="AH36" i="71"/>
  <c r="X51" i="71"/>
  <c r="AG51" i="71"/>
  <c r="W40" i="71"/>
  <c r="U40" i="71"/>
  <c r="X17" i="71"/>
  <c r="T17" i="71"/>
  <c r="AD37" i="71"/>
  <c r="AB37" i="71"/>
  <c r="AI16" i="71"/>
  <c r="AG14" i="71"/>
  <c r="AG17" i="71"/>
  <c r="Z30" i="71"/>
  <c r="Y25" i="71"/>
  <c r="AK38" i="71"/>
  <c r="AJ35" i="71"/>
  <c r="T35" i="71"/>
  <c r="AB29" i="71"/>
  <c r="AK29" i="71"/>
  <c r="AI29" i="71"/>
  <c r="AC24" i="71"/>
  <c r="AE24" i="71"/>
  <c r="AI27" i="71"/>
  <c r="AA27" i="71"/>
  <c r="AG27" i="71"/>
  <c r="AF47" i="71"/>
  <c r="T47" i="71"/>
  <c r="U39" i="71"/>
  <c r="AB39" i="71"/>
  <c r="W34" i="71"/>
  <c r="AC34" i="71"/>
  <c r="AK28" i="71"/>
  <c r="X28" i="71"/>
  <c r="AC28" i="71"/>
  <c r="AI48" i="71"/>
  <c r="X48" i="71"/>
  <c r="Z46" i="71"/>
  <c r="AI46" i="71"/>
  <c r="AA45" i="71"/>
  <c r="AJ45" i="71"/>
  <c r="AK52" i="71"/>
  <c r="AH52" i="71"/>
  <c r="V52" i="71"/>
  <c r="U19" i="71"/>
  <c r="AA41" i="71"/>
  <c r="V41" i="71"/>
  <c r="V49" i="71"/>
  <c r="Y49" i="71"/>
  <c r="U15" i="71"/>
  <c r="AC15" i="71"/>
  <c r="U14" i="71"/>
  <c r="AF14" i="71"/>
  <c r="AE50" i="71"/>
  <c r="AB50" i="71"/>
  <c r="X16" i="71"/>
  <c r="W36" i="71"/>
  <c r="AK36" i="71"/>
  <c r="Z36" i="71"/>
  <c r="AC51" i="71"/>
  <c r="V51" i="71"/>
  <c r="T40" i="71"/>
  <c r="AC40" i="71"/>
  <c r="AF17" i="71"/>
  <c r="AB17" i="71"/>
  <c r="U37" i="71"/>
  <c r="AK37" i="71"/>
  <c r="AI17" i="71"/>
  <c r="AH15" i="71"/>
  <c r="AK19" i="71"/>
  <c r="W70" i="74"/>
  <c r="W63" i="74"/>
  <c r="AA60" i="74"/>
  <c r="AF56" i="71"/>
  <c r="AA85" i="74"/>
  <c r="AH23" i="74"/>
  <c r="AG35" i="74"/>
  <c r="T62" i="71"/>
  <c r="AK29" i="74"/>
  <c r="AI46" i="74"/>
  <c r="AA29" i="74"/>
  <c r="W60" i="71"/>
  <c r="Z23" i="74"/>
  <c r="AI56" i="71"/>
  <c r="AK57" i="74"/>
  <c r="U29" i="74"/>
  <c r="AH56" i="74"/>
  <c r="W56" i="74"/>
  <c r="X73" i="71"/>
  <c r="AC29" i="74"/>
  <c r="AI23" i="74"/>
  <c r="AH28" i="74"/>
  <c r="AC26" i="71"/>
  <c r="U30" i="71"/>
  <c r="AI38" i="164"/>
  <c r="AG168" i="164"/>
  <c r="AG80" i="164"/>
  <c r="AK36" i="164"/>
  <c r="AJ124" i="164"/>
  <c r="AG61" i="164"/>
  <c r="AG58" i="164"/>
  <c r="T56" i="74"/>
  <c r="AH63" i="74"/>
  <c r="U59" i="71"/>
  <c r="AF56" i="74"/>
  <c r="AG59" i="74"/>
  <c r="AA68" i="71"/>
  <c r="Z58" i="71"/>
  <c r="AE58" i="74"/>
  <c r="T60" i="74"/>
  <c r="Z73" i="74"/>
  <c r="AD74" i="74"/>
  <c r="AG78" i="71"/>
  <c r="X85" i="74"/>
  <c r="AJ70" i="74"/>
  <c r="AA59" i="71"/>
  <c r="AD57" i="71"/>
  <c r="AB82" i="74"/>
  <c r="Z58" i="74"/>
  <c r="AF61" i="71"/>
  <c r="W71" i="74"/>
  <c r="T72" i="74"/>
  <c r="AE72" i="71"/>
  <c r="Z72" i="71"/>
  <c r="AA72" i="71"/>
  <c r="W72" i="71"/>
  <c r="AB72" i="71"/>
  <c r="AF72" i="71"/>
  <c r="AI72" i="71"/>
  <c r="V72" i="71"/>
  <c r="Y72" i="71"/>
  <c r="X72" i="71"/>
  <c r="AG72" i="71"/>
  <c r="U72" i="71"/>
  <c r="AD72" i="71"/>
  <c r="AC72" i="71"/>
  <c r="AK72" i="71"/>
  <c r="T72" i="71"/>
  <c r="AH72" i="71"/>
  <c r="AJ72" i="71"/>
  <c r="U56" i="71"/>
  <c r="X61" i="74"/>
  <c r="AF67" i="74"/>
  <c r="Y67" i="74"/>
  <c r="X84" i="74"/>
  <c r="U84" i="74"/>
  <c r="AA61" i="74"/>
  <c r="AF61" i="74"/>
  <c r="AD67" i="74"/>
  <c r="Z67" i="74"/>
  <c r="AB84" i="74"/>
  <c r="T84" i="74"/>
  <c r="AA47" i="74"/>
  <c r="AH47" i="74"/>
  <c r="AB73" i="74"/>
  <c r="AH71" i="74"/>
  <c r="AJ74" i="74"/>
  <c r="Z61" i="74"/>
  <c r="X72" i="74"/>
  <c r="AC67" i="74"/>
  <c r="AH79" i="74"/>
  <c r="V79" i="74"/>
  <c r="AJ80" i="74"/>
  <c r="AD82" i="74"/>
  <c r="AA84" i="74"/>
  <c r="Y84" i="74"/>
  <c r="W73" i="74"/>
  <c r="T85" i="74"/>
  <c r="T83" i="74"/>
  <c r="Y83" i="74"/>
  <c r="Z71" i="74"/>
  <c r="X74" i="74"/>
  <c r="AG78" i="74"/>
  <c r="AJ78" i="74"/>
  <c r="AH59" i="74"/>
  <c r="AE61" i="74"/>
  <c r="AI63" i="74"/>
  <c r="AI72" i="74"/>
  <c r="AH70" i="74"/>
  <c r="X70" i="74"/>
  <c r="AB67" i="74"/>
  <c r="AI79" i="74"/>
  <c r="AG79" i="74"/>
  <c r="Z80" i="74"/>
  <c r="AD58" i="74"/>
  <c r="AK81" i="74"/>
  <c r="V73" i="74"/>
  <c r="AH73" i="74"/>
  <c r="AJ71" i="74"/>
  <c r="AK71" i="74"/>
  <c r="AG74" i="74"/>
  <c r="AA74" i="74"/>
  <c r="AA59" i="74"/>
  <c r="Y61" i="74"/>
  <c r="AG72" i="74"/>
  <c r="U72" i="74"/>
  <c r="AK67" i="74"/>
  <c r="AH67" i="74"/>
  <c r="AC79" i="74"/>
  <c r="AD80" i="74"/>
  <c r="V80" i="74"/>
  <c r="AI81" i="74"/>
  <c r="V81" i="74"/>
  <c r="X82" i="74"/>
  <c r="AH82" i="74"/>
  <c r="AI84" i="74"/>
  <c r="AK73" i="74"/>
  <c r="U73" i="74"/>
  <c r="AB85" i="74"/>
  <c r="AI83" i="74"/>
  <c r="AE71" i="74"/>
  <c r="AG71" i="74"/>
  <c r="T74" i="74"/>
  <c r="AF74" i="74"/>
  <c r="Y78" i="74"/>
  <c r="AD59" i="74"/>
  <c r="AE63" i="74"/>
  <c r="AI73" i="74"/>
  <c r="Z85" i="74"/>
  <c r="AJ85" i="74"/>
  <c r="AC83" i="74"/>
  <c r="Y71" i="74"/>
  <c r="V71" i="74"/>
  <c r="Z74" i="74"/>
  <c r="W74" i="74"/>
  <c r="AF78" i="74"/>
  <c r="AH61" i="74"/>
  <c r="AF63" i="74"/>
  <c r="AH72" i="74"/>
  <c r="W72" i="74"/>
  <c r="AK70" i="74"/>
  <c r="U67" i="74"/>
  <c r="AG67" i="74"/>
  <c r="Z79" i="74"/>
  <c r="AF80" i="74"/>
  <c r="AE80" i="74"/>
  <c r="AE81" i="74"/>
  <c r="Y81" i="74"/>
  <c r="W82" i="74"/>
  <c r="Y82" i="74"/>
  <c r="T73" i="74"/>
  <c r="AG85" i="74"/>
  <c r="AC85" i="74"/>
  <c r="Z83" i="74"/>
  <c r="AF71" i="74"/>
  <c r="AI71" i="74"/>
  <c r="Y74" i="74"/>
  <c r="AK74" i="74"/>
  <c r="AA78" i="74"/>
  <c r="AJ73" i="74"/>
  <c r="AE85" i="74"/>
  <c r="AF85" i="74"/>
  <c r="U83" i="74"/>
  <c r="AF83" i="74"/>
  <c r="X71" i="74"/>
  <c r="AB74" i="74"/>
  <c r="T59" i="74"/>
  <c r="AD61" i="74"/>
  <c r="AF72" i="74"/>
  <c r="AD70" i="74"/>
  <c r="AB70" i="74"/>
  <c r="AE67" i="74"/>
  <c r="AE79" i="74"/>
  <c r="AF79" i="74"/>
  <c r="AK80" i="74"/>
  <c r="AB58" i="74"/>
  <c r="Z81" i="74"/>
  <c r="AE82" i="74"/>
  <c r="AF84" i="74"/>
  <c r="Z84" i="74"/>
  <c r="AB78" i="74"/>
  <c r="AC63" i="74"/>
  <c r="T70" i="74"/>
  <c r="W79" i="74"/>
  <c r="AF58" i="74"/>
  <c r="AI82" i="74"/>
  <c r="AE84" i="74"/>
  <c r="AA34" i="74"/>
  <c r="Z47" i="74"/>
  <c r="W47" i="74"/>
  <c r="Y46" i="74"/>
  <c r="AA46" i="74"/>
  <c r="AF30" i="74"/>
  <c r="U30" i="74"/>
  <c r="AF36" i="74"/>
  <c r="Z36" i="74"/>
  <c r="AF37" i="74"/>
  <c r="T37" i="74"/>
  <c r="AA24" i="74"/>
  <c r="AG24" i="74"/>
  <c r="X19" i="74"/>
  <c r="U26" i="74"/>
  <c r="AD26" i="74"/>
  <c r="AB26" i="74"/>
  <c r="AC15" i="74"/>
  <c r="AF25" i="74"/>
  <c r="AG25" i="74"/>
  <c r="W25" i="74"/>
  <c r="U38" i="74"/>
  <c r="W38" i="74"/>
  <c r="U14" i="74"/>
  <c r="V14" i="74"/>
  <c r="Y49" i="74"/>
  <c r="AH49" i="74"/>
  <c r="Z52" i="74"/>
  <c r="AI52" i="74"/>
  <c r="U17" i="74"/>
  <c r="W17" i="74"/>
  <c r="U41" i="74"/>
  <c r="AD41" i="74"/>
  <c r="T40" i="74"/>
  <c r="AA40" i="74"/>
  <c r="X27" i="74"/>
  <c r="AD27" i="74"/>
  <c r="Y48" i="74"/>
  <c r="AD48" i="74"/>
  <c r="AC48" i="74"/>
  <c r="AA16" i="74"/>
  <c r="X45" i="74"/>
  <c r="AF45" i="74"/>
  <c r="AE45" i="74"/>
  <c r="AD83" i="74"/>
  <c r="AI56" i="74"/>
  <c r="AA72" i="74"/>
  <c r="AE70" i="74"/>
  <c r="AB79" i="74"/>
  <c r="AC81" i="74"/>
  <c r="AG82" i="74"/>
  <c r="AD34" i="74"/>
  <c r="U34" i="74"/>
  <c r="AC47" i="74"/>
  <c r="AK47" i="74"/>
  <c r="AC46" i="74"/>
  <c r="U46" i="74"/>
  <c r="T30" i="74"/>
  <c r="AI30" i="74"/>
  <c r="AI36" i="74"/>
  <c r="AI37" i="74"/>
  <c r="AA37" i="74"/>
  <c r="U24" i="74"/>
  <c r="AJ24" i="74"/>
  <c r="AC19" i="74"/>
  <c r="AF19" i="74"/>
  <c r="X26" i="74"/>
  <c r="T26" i="74"/>
  <c r="AA26" i="74"/>
  <c r="V15" i="74"/>
  <c r="Y25" i="74"/>
  <c r="AJ25" i="74"/>
  <c r="AH38" i="74"/>
  <c r="AI38" i="74"/>
  <c r="AA14" i="74"/>
  <c r="AE14" i="74"/>
  <c r="AD49" i="74"/>
  <c r="V49" i="74"/>
  <c r="Y52" i="74"/>
  <c r="X52" i="74"/>
  <c r="U52" i="74"/>
  <c r="T17" i="74"/>
  <c r="AF17" i="74"/>
  <c r="AH41" i="74"/>
  <c r="AE41" i="74"/>
  <c r="AJ40" i="74"/>
  <c r="W40" i="74"/>
  <c r="AF27" i="74"/>
  <c r="Z27" i="74"/>
  <c r="AE48" i="74"/>
  <c r="AK48" i="74"/>
  <c r="U48" i="74"/>
  <c r="Z16" i="74"/>
  <c r="AG45" i="74"/>
  <c r="U45" i="74"/>
  <c r="AG83" i="74"/>
  <c r="V72" i="74"/>
  <c r="T67" i="74"/>
  <c r="U80" i="74"/>
  <c r="AA81" i="74"/>
  <c r="V84" i="74"/>
  <c r="V34" i="74"/>
  <c r="AH34" i="74"/>
  <c r="AK23" i="74"/>
  <c r="AJ23" i="74"/>
  <c r="X47" i="74"/>
  <c r="Z46" i="74"/>
  <c r="X46" i="74"/>
  <c r="AG73" i="74"/>
  <c r="AD71" i="74"/>
  <c r="AE59" i="74"/>
  <c r="AD72" i="74"/>
  <c r="X67" i="74"/>
  <c r="AI80" i="74"/>
  <c r="T81" i="74"/>
  <c r="AJ84" i="74"/>
  <c r="AC34" i="74"/>
  <c r="AI34" i="74"/>
  <c r="AF47" i="74"/>
  <c r="AE46" i="74"/>
  <c r="AB46" i="74"/>
  <c r="W30" i="74"/>
  <c r="AH30" i="74"/>
  <c r="AG36" i="74"/>
  <c r="V36" i="74"/>
  <c r="Y37" i="74"/>
  <c r="AD37" i="74"/>
  <c r="AC24" i="74"/>
  <c r="AH24" i="74"/>
  <c r="T19" i="74"/>
  <c r="Y19" i="74"/>
  <c r="AK26" i="74"/>
  <c r="Z26" i="74"/>
  <c r="AB15" i="74"/>
  <c r="W15" i="74"/>
  <c r="AB25" i="74"/>
  <c r="AE25" i="74"/>
  <c r="Z38" i="74"/>
  <c r="AK38" i="74"/>
  <c r="T38" i="74"/>
  <c r="AC14" i="74"/>
  <c r="AB49" i="74"/>
  <c r="AK49" i="74"/>
  <c r="Z49" i="74"/>
  <c r="AE52" i="74"/>
  <c r="AA52" i="74"/>
  <c r="X17" i="74"/>
  <c r="AA41" i="74"/>
  <c r="X41" i="74"/>
  <c r="T41" i="74"/>
  <c r="AC40" i="74"/>
  <c r="AF40" i="74"/>
  <c r="AE27" i="74"/>
  <c r="AG27" i="74"/>
  <c r="AH48" i="74"/>
  <c r="Z48" i="74"/>
  <c r="W16" i="74"/>
  <c r="AB16" i="74"/>
  <c r="W45" i="74"/>
  <c r="AJ45" i="74"/>
  <c r="U59" i="74"/>
  <c r="Z72" i="74"/>
  <c r="AI67" i="74"/>
  <c r="T80" i="74"/>
  <c r="X81" i="74"/>
  <c r="AF82" i="74"/>
  <c r="AG84" i="74"/>
  <c r="Y34" i="74"/>
  <c r="AJ34" i="74"/>
  <c r="U47" i="74"/>
  <c r="W46" i="74"/>
  <c r="AF46" i="74"/>
  <c r="Z30" i="74"/>
  <c r="AB30" i="74"/>
  <c r="T36" i="74"/>
  <c r="AD36" i="74"/>
  <c r="AC37" i="74"/>
  <c r="AG37" i="74"/>
  <c r="AB24" i="74"/>
  <c r="Y24" i="74"/>
  <c r="U19" i="74"/>
  <c r="AD19" i="74"/>
  <c r="AC26" i="74"/>
  <c r="AJ26" i="74"/>
  <c r="AA15" i="74"/>
  <c r="AF15" i="74"/>
  <c r="U25" i="74"/>
  <c r="AA25" i="74"/>
  <c r="AD38" i="74"/>
  <c r="AE38" i="74"/>
  <c r="AB38" i="74"/>
  <c r="AF14" i="74"/>
  <c r="AI49" i="74"/>
  <c r="W49" i="74"/>
  <c r="W52" i="74"/>
  <c r="AH52" i="74"/>
  <c r="AD17" i="74"/>
  <c r="Z41" i="74"/>
  <c r="AK41" i="74"/>
  <c r="AH40" i="74"/>
  <c r="AK40" i="74"/>
  <c r="V40" i="74"/>
  <c r="AK27" i="74"/>
  <c r="T27" i="74"/>
  <c r="AG48" i="74"/>
  <c r="X48" i="74"/>
  <c r="V16" i="74"/>
  <c r="U16" i="74"/>
  <c r="AK45" i="74"/>
  <c r="V45" i="74"/>
  <c r="V61" i="74"/>
  <c r="Y72" i="74"/>
  <c r="W67" i="74"/>
  <c r="Y80" i="74"/>
  <c r="U81" i="74"/>
  <c r="V82" i="74"/>
  <c r="AH84" i="74"/>
  <c r="AK34" i="74"/>
  <c r="AE34" i="74"/>
  <c r="V23" i="74"/>
  <c r="V47" i="74"/>
  <c r="AD47" i="74"/>
  <c r="AG46" i="74"/>
  <c r="T46" i="74"/>
  <c r="X30" i="74"/>
  <c r="V30" i="74"/>
  <c r="AJ36" i="74"/>
  <c r="Y36" i="74"/>
  <c r="AH37" i="74"/>
  <c r="AK37" i="74"/>
  <c r="AI24" i="74"/>
  <c r="X24" i="74"/>
  <c r="AE19" i="74"/>
  <c r="Z19" i="74"/>
  <c r="AH26" i="74"/>
  <c r="AE26" i="74"/>
  <c r="Z15" i="74"/>
  <c r="X15" i="74"/>
  <c r="Z25" i="74"/>
  <c r="X25" i="74"/>
  <c r="AG38" i="74"/>
  <c r="AA38" i="74"/>
  <c r="AD14" i="74"/>
  <c r="Z14" i="74"/>
  <c r="AG49" i="74"/>
  <c r="AJ49" i="74"/>
  <c r="AF52" i="74"/>
  <c r="AD52" i="74"/>
  <c r="AB17" i="74"/>
  <c r="AE17" i="74"/>
  <c r="Y41" i="74"/>
  <c r="AJ41" i="74"/>
  <c r="AG40" i="74"/>
  <c r="AB40" i="74"/>
  <c r="X40" i="74"/>
  <c r="U27" i="74"/>
  <c r="AH27" i="74"/>
  <c r="V48" i="74"/>
  <c r="T48" i="74"/>
  <c r="AF16" i="74"/>
  <c r="T16" i="74"/>
  <c r="AB45" i="74"/>
  <c r="AA45" i="74"/>
  <c r="AC74" i="74"/>
  <c r="AJ61" i="74"/>
  <c r="Z70" i="74"/>
  <c r="AA67" i="74"/>
  <c r="AB80" i="74"/>
  <c r="T82" i="74"/>
  <c r="W84" i="74"/>
  <c r="X34" i="74"/>
  <c r="AB34" i="74"/>
  <c r="Y23" i="74"/>
  <c r="AB47" i="74"/>
  <c r="AE47" i="74"/>
  <c r="V46" i="74"/>
  <c r="AJ46" i="74"/>
  <c r="AD30" i="74"/>
  <c r="AE30" i="74"/>
  <c r="AG29" i="74"/>
  <c r="Z29" i="74"/>
  <c r="AK36" i="74"/>
  <c r="U36" i="74"/>
  <c r="Z37" i="74"/>
  <c r="U37" i="74"/>
  <c r="AE24" i="74"/>
  <c r="Z24" i="74"/>
  <c r="W19" i="74"/>
  <c r="Y26" i="74"/>
  <c r="AF26" i="74"/>
  <c r="Y15" i="74"/>
  <c r="AE15" i="74"/>
  <c r="AD25" i="74"/>
  <c r="AK25" i="74"/>
  <c r="Y38" i="74"/>
  <c r="AF38" i="74"/>
  <c r="X14" i="74"/>
  <c r="AB14" i="74"/>
  <c r="AF49" i="74"/>
  <c r="AE49" i="74"/>
  <c r="AG52" i="74"/>
  <c r="AJ52" i="74"/>
  <c r="V17" i="74"/>
  <c r="AA17" i="74"/>
  <c r="W41" i="74"/>
  <c r="AC41" i="74"/>
  <c r="Z40" i="74"/>
  <c r="Y40" i="74"/>
  <c r="AC27" i="74"/>
  <c r="Y85" i="74"/>
  <c r="U78" i="74"/>
  <c r="X63" i="74"/>
  <c r="U70" i="74"/>
  <c r="AJ79" i="74"/>
  <c r="AG58" i="74"/>
  <c r="AA82" i="74"/>
  <c r="AC84" i="74"/>
  <c r="AG34" i="74"/>
  <c r="Y47" i="74"/>
  <c r="AI47" i="74"/>
  <c r="AK46" i="74"/>
  <c r="AD46" i="74"/>
  <c r="AA30" i="74"/>
  <c r="AK30" i="74"/>
  <c r="AC36" i="74"/>
  <c r="AB36" i="74"/>
  <c r="AE37" i="74"/>
  <c r="AB37" i="74"/>
  <c r="V24" i="74"/>
  <c r="W24" i="74"/>
  <c r="AB19" i="74"/>
  <c r="AG26" i="74"/>
  <c r="V26" i="74"/>
  <c r="T15" i="74"/>
  <c r="V25" i="74"/>
  <c r="AH25" i="74"/>
  <c r="AC25" i="74"/>
  <c r="X38" i="74"/>
  <c r="AC38" i="74"/>
  <c r="Y14" i="74"/>
  <c r="W14" i="74"/>
  <c r="X49" i="74"/>
  <c r="AC49" i="74"/>
  <c r="AC52" i="74"/>
  <c r="T52" i="74"/>
  <c r="Z17" i="74"/>
  <c r="Y17" i="74"/>
  <c r="AG41" i="74"/>
  <c r="AB41" i="74"/>
  <c r="U40" i="74"/>
  <c r="AD40" i="74"/>
  <c r="AA27" i="74"/>
  <c r="AJ27" i="74"/>
  <c r="W27" i="74"/>
  <c r="AI48" i="74"/>
  <c r="AJ48" i="74"/>
  <c r="Y16" i="74"/>
  <c r="Y45" i="74"/>
  <c r="T45" i="74"/>
  <c r="Z45" i="74"/>
  <c r="AA36" i="74"/>
  <c r="AA19" i="74"/>
  <c r="AD15" i="74"/>
  <c r="T14" i="74"/>
  <c r="AF41" i="74"/>
  <c r="W48" i="74"/>
  <c r="AD45" i="74"/>
  <c r="AK35" i="74"/>
  <c r="AI14" i="74"/>
  <c r="AK15" i="74"/>
  <c r="AI13" i="74"/>
  <c r="AI16" i="74"/>
  <c r="W36" i="74"/>
  <c r="V19" i="74"/>
  <c r="T25" i="74"/>
  <c r="AA49" i="74"/>
  <c r="AK52" i="74"/>
  <c r="V41" i="74"/>
  <c r="AA48" i="74"/>
  <c r="AC45" i="74"/>
  <c r="V28" i="74"/>
  <c r="AK17" i="74"/>
  <c r="AK16" i="74"/>
  <c r="AG15" i="74"/>
  <c r="X37" i="74"/>
  <c r="AI25" i="74"/>
  <c r="T49" i="74"/>
  <c r="V52" i="74"/>
  <c r="AI40" i="74"/>
  <c r="AF48" i="74"/>
  <c r="AI45" i="74"/>
  <c r="AK28" i="74"/>
  <c r="AK14" i="74"/>
  <c r="AG19" i="74"/>
  <c r="AJ13" i="74"/>
  <c r="AH15" i="74"/>
  <c r="AK19" i="74"/>
  <c r="V37" i="74"/>
  <c r="U49" i="74"/>
  <c r="AB52" i="74"/>
  <c r="AE40" i="74"/>
  <c r="AB48" i="74"/>
  <c r="AH45" i="74"/>
  <c r="AC28" i="74"/>
  <c r="AJ17" i="74"/>
  <c r="AG16" i="74"/>
  <c r="AJ15" i="74"/>
  <c r="AG30" i="74"/>
  <c r="AF13" i="74"/>
  <c r="V27" i="74"/>
  <c r="AC16" i="74"/>
  <c r="AD35" i="74"/>
  <c r="AA28" i="74"/>
  <c r="AH19" i="74"/>
  <c r="AG14" i="74"/>
  <c r="AJ19" i="74"/>
  <c r="AK13" i="74"/>
  <c r="AG17" i="74"/>
  <c r="Y30" i="74"/>
  <c r="W26" i="74"/>
  <c r="Y27" i="74"/>
  <c r="AD16" i="74"/>
  <c r="AB35" i="74"/>
  <c r="AI15" i="74"/>
  <c r="AH14" i="74"/>
  <c r="AJ16" i="74"/>
  <c r="AH16" i="74"/>
  <c r="AD29" i="74"/>
  <c r="T24" i="74"/>
  <c r="AI26" i="74"/>
  <c r="V38" i="74"/>
  <c r="AC17" i="74"/>
  <c r="AB27" i="74"/>
  <c r="AE16" i="74"/>
  <c r="V35" i="74"/>
  <c r="AI17" i="74"/>
  <c r="AG13" i="74"/>
  <c r="AH13" i="74"/>
  <c r="AH29" i="74"/>
  <c r="AK24" i="74"/>
  <c r="U15" i="74"/>
  <c r="AJ38" i="74"/>
  <c r="AI41" i="74"/>
  <c r="AI27" i="74"/>
  <c r="X16" i="74"/>
  <c r="AA35" i="74"/>
  <c r="AJ14" i="74"/>
  <c r="AI19" i="74"/>
  <c r="AH17" i="74"/>
  <c r="AA79" i="74"/>
  <c r="X78" i="74"/>
  <c r="V71" i="71"/>
  <c r="AC59" i="74"/>
  <c r="AA83" i="74"/>
  <c r="T83" i="71"/>
  <c r="Y61" i="71"/>
  <c r="AJ81" i="74"/>
  <c r="AD63" i="74"/>
  <c r="AI60" i="74"/>
  <c r="AE56" i="71"/>
  <c r="AH85" i="74"/>
  <c r="AB29" i="74"/>
  <c r="AF23" i="74"/>
  <c r="Z34" i="74"/>
  <c r="Z13" i="74"/>
  <c r="AH46" i="74"/>
  <c r="AJ29" i="74"/>
  <c r="W60" i="74"/>
  <c r="AG60" i="74"/>
  <c r="AD60" i="74"/>
  <c r="X60" i="74"/>
  <c r="AK60" i="74"/>
  <c r="Z60" i="74"/>
  <c r="AJ60" i="74"/>
  <c r="AC60" i="74"/>
  <c r="AF60" i="74"/>
  <c r="X23" i="74"/>
  <c r="AE57" i="74"/>
  <c r="U57" i="74"/>
  <c r="T13" i="74"/>
  <c r="X56" i="74"/>
  <c r="AC56" i="74"/>
  <c r="V73" i="71"/>
  <c r="W13" i="74"/>
  <c r="X23" i="71"/>
  <c r="Z28" i="74"/>
  <c r="T28" i="74"/>
  <c r="AB26" i="71"/>
  <c r="AI23" i="71"/>
  <c r="Z26" i="71"/>
  <c r="AI136" i="164"/>
  <c r="AJ92" i="164"/>
  <c r="AG71" i="164"/>
  <c r="AA56" i="74"/>
  <c r="AH57" i="74"/>
  <c r="AK59" i="74"/>
  <c r="U57" i="71"/>
  <c r="U68" i="71"/>
  <c r="W63" i="71"/>
  <c r="AG61" i="74"/>
  <c r="V69" i="71"/>
  <c r="Y60" i="74"/>
  <c r="AI61" i="74"/>
  <c r="X73" i="74"/>
  <c r="AH74" i="74"/>
  <c r="AA78" i="71"/>
  <c r="AE83" i="74"/>
  <c r="T58" i="74"/>
  <c r="Y80" i="71"/>
  <c r="Z82" i="74"/>
  <c r="U58" i="74"/>
  <c r="AC61" i="71"/>
  <c r="AC71" i="74"/>
  <c r="AC72" i="74"/>
  <c r="V85" i="74"/>
  <c r="AC56" i="71"/>
  <c r="AK79" i="74"/>
  <c r="AH78" i="74"/>
  <c r="U71" i="71"/>
  <c r="W59" i="74"/>
  <c r="AB83" i="74"/>
  <c r="AC83" i="71"/>
  <c r="AA63" i="71"/>
  <c r="AH81" i="74"/>
  <c r="V63" i="74"/>
  <c r="X62" i="74"/>
  <c r="X56" i="71"/>
  <c r="AK85" i="74"/>
  <c r="X29" i="74"/>
  <c r="T23" i="74"/>
  <c r="AB57" i="74"/>
  <c r="T34" i="74"/>
  <c r="AB13" i="74"/>
  <c r="AE36" i="74"/>
  <c r="AD13" i="74"/>
  <c r="U51" i="74"/>
  <c r="W51" i="74"/>
  <c r="AG51" i="74"/>
  <c r="AD51" i="74"/>
  <c r="T51" i="74"/>
  <c r="AB51" i="74"/>
  <c r="Z51" i="74"/>
  <c r="V51" i="74"/>
  <c r="AF51" i="74"/>
  <c r="AA51" i="74"/>
  <c r="AK51" i="74"/>
  <c r="Y51" i="74"/>
  <c r="AJ51" i="74"/>
  <c r="AE51" i="74"/>
  <c r="X51" i="74"/>
  <c r="AC51" i="74"/>
  <c r="AH51" i="74"/>
  <c r="AI51" i="74"/>
  <c r="V29" i="74"/>
  <c r="Y57" i="74"/>
  <c r="W57" i="74"/>
  <c r="U13" i="74"/>
  <c r="Y56" i="74"/>
  <c r="V56" i="74"/>
  <c r="AE73" i="71"/>
  <c r="X13" i="74"/>
  <c r="AG23" i="71"/>
  <c r="AD28" i="74"/>
  <c r="W28" i="74"/>
  <c r="AJ23" i="71"/>
  <c r="AB23" i="71"/>
  <c r="AH167" i="164"/>
  <c r="AI177" i="164"/>
  <c r="AJ115" i="164"/>
  <c r="AK21" i="155"/>
  <c r="AK23" i="164"/>
  <c r="AG56" i="74"/>
  <c r="W58" i="74"/>
  <c r="AJ58" i="74"/>
  <c r="AG58" i="71"/>
  <c r="AJ79" i="71"/>
  <c r="AB61" i="74"/>
  <c r="AF24" i="74"/>
  <c r="W61" i="74"/>
  <c r="Y73" i="74"/>
  <c r="U74" i="74"/>
  <c r="AE62" i="71"/>
  <c r="AJ83" i="74"/>
  <c r="AG81" i="74"/>
  <c r="AF80" i="71"/>
  <c r="AC82" i="74"/>
  <c r="AI58" i="74"/>
  <c r="V61" i="71"/>
  <c r="U71" i="74"/>
  <c r="AH68" i="74"/>
  <c r="AK68" i="74"/>
  <c r="AB68" i="74"/>
  <c r="Y68" i="74"/>
  <c r="AC68" i="74"/>
  <c r="T68" i="74"/>
  <c r="Z68" i="74"/>
  <c r="AG68" i="74"/>
  <c r="AA68" i="74"/>
  <c r="V68" i="74"/>
  <c r="AJ68" i="74"/>
  <c r="X68" i="74"/>
  <c r="AI68" i="74"/>
  <c r="AE68" i="74"/>
  <c r="U68" i="74"/>
  <c r="W68" i="74"/>
  <c r="AD68" i="74"/>
  <c r="AF68" i="74"/>
  <c r="W83" i="74"/>
  <c r="AE61" i="71"/>
  <c r="X79" i="74"/>
  <c r="V84" i="71"/>
  <c r="AH58" i="71"/>
  <c r="W80" i="74"/>
  <c r="X83" i="74"/>
  <c r="AH60" i="74"/>
  <c r="AH63" i="71"/>
  <c r="AF70" i="74"/>
  <c r="AB81" i="74"/>
  <c r="AH82" i="71"/>
  <c r="T58" i="71"/>
  <c r="Y67" i="71"/>
  <c r="W67" i="71"/>
  <c r="AC67" i="71"/>
  <c r="AE67" i="71"/>
  <c r="AH67" i="71"/>
  <c r="AA67" i="71"/>
  <c r="X67" i="71"/>
  <c r="AD67" i="71"/>
  <c r="AG67" i="71"/>
  <c r="V67" i="71"/>
  <c r="T67" i="71"/>
  <c r="Z67" i="71"/>
  <c r="AJ67" i="71"/>
  <c r="AI67" i="71"/>
  <c r="AF67" i="71"/>
  <c r="U67" i="71"/>
  <c r="AK67" i="71"/>
  <c r="AB67" i="71"/>
  <c r="U85" i="74"/>
  <c r="U35" i="74"/>
  <c r="T29" i="74"/>
  <c r="AH58" i="74"/>
  <c r="AF34" i="74"/>
  <c r="AF35" i="74"/>
  <c r="X36" i="74"/>
  <c r="Y13" i="74"/>
  <c r="AH59" i="71"/>
  <c r="AD59" i="71"/>
  <c r="AJ59" i="71"/>
  <c r="Z59" i="71"/>
  <c r="AG59" i="71"/>
  <c r="AB59" i="71"/>
  <c r="AK59" i="71"/>
  <c r="AE59" i="71"/>
  <c r="Y59" i="71"/>
  <c r="W59" i="71"/>
  <c r="AF59" i="71"/>
  <c r="AI59" i="71"/>
  <c r="X59" i="71"/>
  <c r="U81" i="71"/>
  <c r="AG81" i="71"/>
  <c r="AE81" i="71"/>
  <c r="AJ81" i="71"/>
  <c r="Z81" i="71"/>
  <c r="AB81" i="71"/>
  <c r="AC81" i="71"/>
  <c r="X81" i="71"/>
  <c r="AH81" i="71"/>
  <c r="AF81" i="71"/>
  <c r="AD81" i="71"/>
  <c r="T81" i="71"/>
  <c r="V81" i="71"/>
  <c r="AK81" i="71"/>
  <c r="Y81" i="71"/>
  <c r="W81" i="71"/>
  <c r="AA81" i="71"/>
  <c r="AI81" i="71"/>
  <c r="Y18" i="74"/>
  <c r="T18" i="74"/>
  <c r="AC18" i="74"/>
  <c r="AF18" i="74"/>
  <c r="AA18" i="74"/>
  <c r="V18" i="74"/>
  <c r="Z18" i="74"/>
  <c r="AE18" i="74"/>
  <c r="U18" i="74"/>
  <c r="AD18" i="74"/>
  <c r="X18" i="74"/>
  <c r="AI18" i="74"/>
  <c r="AH18" i="74"/>
  <c r="AG18" i="74"/>
  <c r="AB18" i="74"/>
  <c r="W18" i="74"/>
  <c r="AK18" i="74"/>
  <c r="AJ18" i="74"/>
  <c r="AE29" i="74"/>
  <c r="AF57" i="74"/>
  <c r="AJ57" i="74"/>
  <c r="AJ56" i="74"/>
  <c r="U56" i="74"/>
  <c r="AI73" i="71"/>
  <c r="AH35" i="74"/>
  <c r="AA26" i="71"/>
  <c r="U28" i="74"/>
  <c r="Y28" i="74"/>
  <c r="AI29" i="74"/>
  <c r="AA13" i="74"/>
  <c r="AJ35" i="164"/>
  <c r="AH23" i="155"/>
  <c r="AH23" i="164"/>
  <c r="V57" i="74"/>
  <c r="AE60" i="74"/>
  <c r="V60" i="74"/>
  <c r="U61" i="74"/>
  <c r="AD24" i="74"/>
  <c r="AH56" i="71"/>
  <c r="AD73" i="74"/>
  <c r="AH62" i="74"/>
  <c r="U62" i="74"/>
  <c r="V62" i="74"/>
  <c r="AB62" i="74"/>
  <c r="AI62" i="74"/>
  <c r="AF62" i="74"/>
  <c r="AG62" i="74"/>
  <c r="AJ62" i="74"/>
  <c r="W62" i="74"/>
  <c r="AC62" i="74"/>
  <c r="AI74" i="74"/>
  <c r="V62" i="71"/>
  <c r="V78" i="74"/>
  <c r="AD84" i="71"/>
  <c r="X79" i="71"/>
  <c r="U82" i="74"/>
  <c r="X74" i="71"/>
  <c r="AG61" i="71"/>
  <c r="T71" i="74"/>
  <c r="AJ85" i="71"/>
  <c r="T78" i="74"/>
  <c r="AA62" i="71"/>
  <c r="AH84" i="71"/>
  <c r="AB59" i="74"/>
  <c r="AG80" i="74"/>
  <c r="V83" i="74"/>
  <c r="AE62" i="74"/>
  <c r="AI70" i="74"/>
  <c r="W81" i="74"/>
  <c r="AF82" i="71"/>
  <c r="AD60" i="71"/>
  <c r="W85" i="74"/>
  <c r="AG57" i="74"/>
  <c r="W29" i="74"/>
  <c r="X59" i="74"/>
  <c r="W34" i="74"/>
  <c r="AC35" i="74"/>
  <c r="AH36" i="74"/>
  <c r="X35" i="74"/>
  <c r="Z60" i="71"/>
  <c r="V13" i="74"/>
  <c r="AI57" i="74"/>
  <c r="AC57" i="74"/>
  <c r="AE56" i="74"/>
  <c r="Z78" i="74"/>
  <c r="AJ73" i="71"/>
  <c r="Y35" i="74"/>
  <c r="AF23" i="71"/>
  <c r="AJ28" i="74"/>
  <c r="AE28" i="74"/>
  <c r="AE23" i="71"/>
  <c r="AK23" i="71"/>
  <c r="AK17" i="164"/>
  <c r="AJ17" i="164"/>
  <c r="AG17" i="164"/>
  <c r="AI17" i="164"/>
  <c r="AH17" i="164"/>
  <c r="AJ402" i="155"/>
  <c r="AJ156" i="164"/>
  <c r="AJ168" i="164"/>
  <c r="AH181" i="164"/>
  <c r="AG181" i="164"/>
  <c r="AH281" i="155"/>
  <c r="AH112" i="164"/>
  <c r="AG65" i="155"/>
  <c r="AG27" i="164"/>
  <c r="AG24" i="164"/>
  <c r="AH124" i="164"/>
  <c r="AK137" i="164"/>
  <c r="AJ118" i="155"/>
  <c r="AJ46" i="164"/>
  <c r="AK102" i="164"/>
  <c r="AK463" i="155"/>
  <c r="AK178" i="164"/>
  <c r="AH463" i="155"/>
  <c r="AH178" i="164"/>
  <c r="AJ161" i="155"/>
  <c r="AJ68" i="164"/>
  <c r="AJ71" i="164"/>
  <c r="AH58" i="164"/>
  <c r="AH61" i="164"/>
  <c r="AG175" i="155"/>
  <c r="AG68" i="164"/>
  <c r="AG191" i="164" s="1"/>
  <c r="AI58" i="164"/>
  <c r="AI61" i="164"/>
  <c r="AI161" i="155"/>
  <c r="AI68" i="164"/>
  <c r="AI71" i="164"/>
  <c r="AH102" i="164"/>
  <c r="AH105" i="164"/>
  <c r="AG223" i="155"/>
  <c r="AG93" i="164"/>
  <c r="AG90" i="164"/>
  <c r="AJ58" i="164"/>
  <c r="AJ61" i="164"/>
  <c r="AH146" i="164"/>
  <c r="AK401" i="155"/>
  <c r="AK156" i="164"/>
  <c r="AK159" i="164"/>
  <c r="AK221" i="155"/>
  <c r="AK93" i="164"/>
  <c r="AK90" i="164"/>
  <c r="AJ224" i="155"/>
  <c r="AJ90" i="164"/>
  <c r="AJ93" i="164"/>
  <c r="AI83" i="164"/>
  <c r="AH83" i="164"/>
  <c r="AG83" i="164"/>
  <c r="AJ83" i="164"/>
  <c r="AK83" i="164"/>
  <c r="AK115" i="164"/>
  <c r="AI124" i="164"/>
  <c r="AJ159" i="164"/>
  <c r="AJ181" i="164"/>
  <c r="AJ463" i="155"/>
  <c r="AJ178" i="164"/>
  <c r="AI463" i="155"/>
  <c r="AI178" i="164"/>
  <c r="AG118" i="155"/>
  <c r="AG46" i="164"/>
  <c r="AG190" i="164" s="1"/>
  <c r="AI70" i="155"/>
  <c r="AI24" i="164"/>
  <c r="AI189" i="164" s="1"/>
  <c r="AI27" i="164"/>
  <c r="AH46" i="164"/>
  <c r="AJ66" i="155"/>
  <c r="AJ27" i="164"/>
  <c r="AJ24" i="164"/>
  <c r="AH61" i="155"/>
  <c r="AH24" i="164"/>
  <c r="AH189" i="164" s="1"/>
  <c r="AH27" i="164"/>
  <c r="AH161" i="155"/>
  <c r="AH71" i="164"/>
  <c r="AH68" i="164"/>
  <c r="AI221" i="155"/>
  <c r="AI90" i="164"/>
  <c r="AI93" i="164"/>
  <c r="AI341" i="155"/>
  <c r="AI134" i="164"/>
  <c r="AH221" i="155"/>
  <c r="AH90" i="164"/>
  <c r="AH93" i="164"/>
  <c r="AI110" i="155"/>
  <c r="AI46" i="164"/>
  <c r="AJ80" i="164"/>
  <c r="AJ281" i="155"/>
  <c r="AJ112" i="164"/>
  <c r="AH401" i="155"/>
  <c r="AH156" i="164"/>
  <c r="AI168" i="164"/>
  <c r="AK168" i="164"/>
  <c r="AK124" i="164"/>
  <c r="AI181" i="164"/>
  <c r="AK110" i="155"/>
  <c r="AK46" i="164"/>
  <c r="AJ341" i="155"/>
  <c r="AJ134" i="164"/>
  <c r="AK164" i="155"/>
  <c r="AK71" i="164"/>
  <c r="AK68" i="164"/>
  <c r="AI401" i="155"/>
  <c r="AI156" i="164"/>
  <c r="AI115" i="164"/>
  <c r="AG115" i="164"/>
  <c r="AG289" i="155"/>
  <c r="AG112" i="164"/>
  <c r="AG193" i="164" s="1"/>
  <c r="AI281" i="155"/>
  <c r="AI112" i="164"/>
  <c r="AG137" i="164"/>
  <c r="AG139" i="164" s="1"/>
  <c r="AG42" i="163" s="1"/>
  <c r="AH137" i="164"/>
  <c r="AJ127" i="164"/>
  <c r="AK127" i="164"/>
  <c r="AH127" i="164"/>
  <c r="AG127" i="164"/>
  <c r="AI127" i="164"/>
  <c r="AK149" i="164"/>
  <c r="AJ149" i="164"/>
  <c r="AG149" i="164"/>
  <c r="AH149" i="164"/>
  <c r="AI149" i="164"/>
  <c r="AH80" i="164"/>
  <c r="AJ39" i="164"/>
  <c r="AG39" i="164"/>
  <c r="AG41" i="164" s="1"/>
  <c r="AG48" i="163" s="1"/>
  <c r="AH39" i="164"/>
  <c r="AI39" i="164"/>
  <c r="AK39" i="164"/>
  <c r="AH115" i="164"/>
  <c r="AK181" i="164"/>
  <c r="AJ49" i="164"/>
  <c r="AH49" i="164"/>
  <c r="AI49" i="164"/>
  <c r="AK49" i="164"/>
  <c r="AG49" i="164"/>
  <c r="AH134" i="164"/>
  <c r="AJ137" i="164"/>
  <c r="AK346" i="155"/>
  <c r="AK134" i="164"/>
  <c r="AK66" i="155"/>
  <c r="AK24" i="164"/>
  <c r="AK27" i="164"/>
  <c r="AK281" i="155"/>
  <c r="AK112" i="164"/>
  <c r="AI171" i="164"/>
  <c r="AJ171" i="164"/>
  <c r="AK171" i="164"/>
  <c r="AH171" i="164"/>
  <c r="AG171" i="164"/>
  <c r="AI80" i="164"/>
  <c r="AG124" i="164"/>
  <c r="AG194" i="164" s="1"/>
  <c r="AI159" i="164"/>
  <c r="AI105" i="164"/>
  <c r="AG200" i="155"/>
  <c r="AG89" i="164"/>
  <c r="AG92" i="164"/>
  <c r="AI145" i="164"/>
  <c r="AI148" i="164"/>
  <c r="AK38" i="164"/>
  <c r="AK35" i="164"/>
  <c r="AH126" i="164"/>
  <c r="AG126" i="164"/>
  <c r="AK126" i="164"/>
  <c r="AJ126" i="164"/>
  <c r="AI126" i="164"/>
  <c r="AJ155" i="164"/>
  <c r="AJ371" i="155"/>
  <c r="AJ104" i="164"/>
  <c r="AI104" i="164"/>
  <c r="AG104" i="164"/>
  <c r="AG107" i="164" s="1"/>
  <c r="AG51" i="163" s="1"/>
  <c r="AK104" i="164"/>
  <c r="AH104" i="164"/>
  <c r="AH107" i="164" s="1"/>
  <c r="AH51" i="163" s="1"/>
  <c r="AH312" i="155"/>
  <c r="AH133" i="164"/>
  <c r="AI133" i="155"/>
  <c r="AI70" i="164"/>
  <c r="AI67" i="164"/>
  <c r="AJ79" i="164"/>
  <c r="AJ13" i="164"/>
  <c r="AJ80" i="155"/>
  <c r="AJ45" i="164"/>
  <c r="AJ48" i="164"/>
  <c r="AK312" i="155"/>
  <c r="AK133" i="164"/>
  <c r="AK136" i="164"/>
  <c r="AJ145" i="164"/>
  <c r="AJ148" i="164"/>
  <c r="AK158" i="164"/>
  <c r="AG158" i="164"/>
  <c r="AG161" i="164" s="1"/>
  <c r="AG43" i="163" s="1"/>
  <c r="AI158" i="164"/>
  <c r="R544" i="154"/>
  <c r="R546" i="154" s="1"/>
  <c r="R4" i="154" s="1"/>
  <c r="AG26" i="164"/>
  <c r="AI26" i="164"/>
  <c r="AJ26" i="164"/>
  <c r="AK26" i="164"/>
  <c r="AH26" i="164"/>
  <c r="AJ11" i="155"/>
  <c r="AJ23" i="164"/>
  <c r="AJ170" i="164"/>
  <c r="AK170" i="164"/>
  <c r="AH170" i="164"/>
  <c r="AI170" i="164"/>
  <c r="AG170" i="164"/>
  <c r="AI371" i="155"/>
  <c r="AI155" i="164"/>
  <c r="AI195" i="164" s="1"/>
  <c r="AK133" i="155"/>
  <c r="AK70" i="164"/>
  <c r="AK67" i="164"/>
  <c r="AK114" i="164"/>
  <c r="AG114" i="164"/>
  <c r="AI114" i="164"/>
  <c r="AJ114" i="164"/>
  <c r="AH114" i="164"/>
  <c r="AK57" i="164"/>
  <c r="AH252" i="155"/>
  <c r="AH111" i="164"/>
  <c r="AH139" i="155"/>
  <c r="AH70" i="164"/>
  <c r="AH67" i="164"/>
  <c r="AH57" i="164"/>
  <c r="AJ312" i="155"/>
  <c r="AJ133" i="164"/>
  <c r="AJ432" i="155"/>
  <c r="AJ177" i="164"/>
  <c r="AJ123" i="164"/>
  <c r="AI167" i="164"/>
  <c r="AJ180" i="164"/>
  <c r="AI35" i="164"/>
  <c r="AG443" i="155"/>
  <c r="AG177" i="164"/>
  <c r="AG145" i="164"/>
  <c r="AG148" i="164"/>
  <c r="AJ251" i="155"/>
  <c r="AJ111" i="164"/>
  <c r="AK145" i="164"/>
  <c r="AK148" i="164"/>
  <c r="AK79" i="164"/>
  <c r="AI82" i="164"/>
  <c r="AK82" i="164"/>
  <c r="AH82" i="164"/>
  <c r="AJ82" i="164"/>
  <c r="AG82" i="164"/>
  <c r="AH73" i="155"/>
  <c r="AH48" i="164"/>
  <c r="AH45" i="164"/>
  <c r="AG23" i="164"/>
  <c r="AG11" i="155"/>
  <c r="AH180" i="164"/>
  <c r="AJ167" i="164"/>
  <c r="AI79" i="164"/>
  <c r="AI312" i="155"/>
  <c r="AI133" i="164"/>
  <c r="AI255" i="155"/>
  <c r="AI111" i="164"/>
  <c r="AI191" i="155"/>
  <c r="AI92" i="164"/>
  <c r="AI89" i="164"/>
  <c r="AJ194" i="155"/>
  <c r="AJ89" i="164"/>
  <c r="AG167" i="164"/>
  <c r="AH136" i="164"/>
  <c r="AI180" i="164"/>
  <c r="AH35" i="164"/>
  <c r="AH38" i="164"/>
  <c r="AH371" i="155"/>
  <c r="AH155" i="164"/>
  <c r="AJ136" i="164"/>
  <c r="AK48" i="164"/>
  <c r="AK45" i="164"/>
  <c r="AK191" i="155"/>
  <c r="AK89" i="164"/>
  <c r="AK92" i="164"/>
  <c r="AI72" i="155"/>
  <c r="AI48" i="164"/>
  <c r="AI45" i="164"/>
  <c r="AK111" i="164"/>
  <c r="R544" i="165"/>
  <c r="R546" i="165" s="1"/>
  <c r="R4" i="165" s="1"/>
  <c r="AI16" i="164"/>
  <c r="AH16" i="164"/>
  <c r="AH19" i="164" s="1"/>
  <c r="AH47" i="163" s="1"/>
  <c r="AJ16" i="164"/>
  <c r="AK16" i="164"/>
  <c r="AG16" i="164"/>
  <c r="AJ137" i="155"/>
  <c r="AJ70" i="164"/>
  <c r="AJ67" i="164"/>
  <c r="AH145" i="164"/>
  <c r="AH148" i="164"/>
  <c r="AH191" i="155"/>
  <c r="AH89" i="164"/>
  <c r="AH92" i="164"/>
  <c r="AG79" i="164"/>
  <c r="AK60" i="164"/>
  <c r="AH60" i="164"/>
  <c r="AI60" i="164"/>
  <c r="AG60" i="164"/>
  <c r="AJ60" i="164"/>
  <c r="AK371" i="155"/>
  <c r="AK155" i="164"/>
  <c r="AH158" i="164"/>
  <c r="AG195" i="164" l="1"/>
  <c r="AJ191" i="164"/>
  <c r="AI29" i="164"/>
  <c r="AI37" i="163" s="1"/>
  <c r="AG63" i="164"/>
  <c r="AG49" i="163" s="1"/>
  <c r="AJ161" i="164"/>
  <c r="AJ43" i="163" s="1"/>
  <c r="AK189" i="164"/>
  <c r="AI41" i="164"/>
  <c r="AI48" i="163" s="1"/>
  <c r="AH161" i="164"/>
  <c r="AH43" i="163" s="1"/>
  <c r="AI190" i="164"/>
  <c r="AG19" i="164"/>
  <c r="AG47" i="163" s="1"/>
  <c r="AK183" i="164"/>
  <c r="AK44" i="163" s="1"/>
  <c r="AI191" i="164"/>
  <c r="AJ190" i="164"/>
  <c r="AK63" i="164"/>
  <c r="AK49" i="163" s="1"/>
  <c r="AJ95" i="164"/>
  <c r="AJ40" i="163" s="1"/>
  <c r="AG183" i="164"/>
  <c r="AG44" i="163" s="1"/>
  <c r="AJ193" i="164"/>
  <c r="AJ63" i="164"/>
  <c r="AJ49" i="163" s="1"/>
  <c r="AJ19" i="164"/>
  <c r="AJ47" i="163" s="1"/>
  <c r="AJ107" i="164"/>
  <c r="AJ51" i="163" s="1"/>
  <c r="AH29" i="164"/>
  <c r="AH37" i="163" s="1"/>
  <c r="AJ41" i="164"/>
  <c r="AJ48" i="163" s="1"/>
  <c r="AJ183" i="164"/>
  <c r="AJ44" i="163" s="1"/>
  <c r="AK95" i="164"/>
  <c r="AK40" i="163" s="1"/>
  <c r="AK129" i="164"/>
  <c r="AK52" i="163" s="1"/>
  <c r="AI107" i="164"/>
  <c r="AI51" i="163" s="1"/>
  <c r="AK151" i="164"/>
  <c r="AK53" i="163" s="1"/>
  <c r="AK195" i="164"/>
  <c r="AH173" i="164"/>
  <c r="AH54" i="163" s="1"/>
  <c r="AH139" i="164"/>
  <c r="AH42" i="163" s="1"/>
  <c r="AH194" i="164"/>
  <c r="AH95" i="164"/>
  <c r="AH40" i="163" s="1"/>
  <c r="AK161" i="164"/>
  <c r="AK43" i="163" s="1"/>
  <c r="AJ129" i="164"/>
  <c r="AJ52" i="163" s="1"/>
  <c r="AG95" i="164"/>
  <c r="AG40" i="163" s="1"/>
  <c r="AH192" i="164"/>
  <c r="AK19" i="164"/>
  <c r="AK47" i="163" s="1"/>
  <c r="AG85" i="164"/>
  <c r="AG50" i="163" s="1"/>
  <c r="AH191" i="164"/>
  <c r="AI117" i="164"/>
  <c r="AI41" i="163" s="1"/>
  <c r="AK29" i="164"/>
  <c r="AK37" i="163" s="1"/>
  <c r="AJ151" i="164"/>
  <c r="AJ53" i="163" s="1"/>
  <c r="AK107" i="164"/>
  <c r="AK51" i="163" s="1"/>
  <c r="AH41" i="164"/>
  <c r="AH48" i="163" s="1"/>
  <c r="AH183" i="164"/>
  <c r="AH44" i="163" s="1"/>
  <c r="AH85" i="164"/>
  <c r="AH50" i="163" s="1"/>
  <c r="AK139" i="164"/>
  <c r="AK42" i="163" s="1"/>
  <c r="AH129" i="164"/>
  <c r="AH52" i="163" s="1"/>
  <c r="AH151" i="164"/>
  <c r="AH53" i="163" s="1"/>
  <c r="AI63" i="164"/>
  <c r="AI49" i="163" s="1"/>
  <c r="AI19" i="164"/>
  <c r="AI47" i="163" s="1"/>
  <c r="AG151" i="164"/>
  <c r="AG53" i="163" s="1"/>
  <c r="AH193" i="164"/>
  <c r="AK194" i="164"/>
  <c r="AK190" i="164"/>
  <c r="AK41" i="164"/>
  <c r="AK48" i="163" s="1"/>
  <c r="AI193" i="164"/>
  <c r="AK193" i="164"/>
  <c r="AK51" i="164"/>
  <c r="AK38" i="163" s="1"/>
  <c r="AH190" i="164"/>
  <c r="AJ51" i="164"/>
  <c r="AJ38" i="163" s="1"/>
  <c r="AI192" i="164"/>
  <c r="AJ85" i="164"/>
  <c r="AJ50" i="163" s="1"/>
  <c r="AG117" i="164"/>
  <c r="AG41" i="163" s="1"/>
  <c r="AJ29" i="164"/>
  <c r="AJ37" i="163" s="1"/>
  <c r="AG129" i="164"/>
  <c r="AG52" i="163" s="1"/>
  <c r="AK173" i="164"/>
  <c r="AK54" i="163" s="1"/>
  <c r="AI73" i="164"/>
  <c r="AI39" i="163" s="1"/>
  <c r="AH63" i="164"/>
  <c r="AH49" i="163" s="1"/>
  <c r="AI183" i="164"/>
  <c r="AI44" i="163" s="1"/>
  <c r="AG189" i="164"/>
  <c r="AI85" i="164"/>
  <c r="AI50" i="163" s="1"/>
  <c r="AJ194" i="164"/>
  <c r="AJ189" i="164"/>
  <c r="AG51" i="164"/>
  <c r="AG38" i="163" s="1"/>
  <c r="AK73" i="164"/>
  <c r="AK39" i="163" s="1"/>
  <c r="AJ139" i="164"/>
  <c r="AJ42" i="163" s="1"/>
  <c r="AI194" i="164"/>
  <c r="AI129" i="164"/>
  <c r="AI52" i="163" s="1"/>
  <c r="AJ192" i="164"/>
  <c r="AG73" i="164"/>
  <c r="AG39" i="163" s="1"/>
  <c r="AJ117" i="164"/>
  <c r="AJ41" i="163" s="1"/>
  <c r="AK192" i="164"/>
  <c r="AI95" i="164"/>
  <c r="AI40" i="163" s="1"/>
  <c r="AH73" i="164"/>
  <c r="AH39" i="163" s="1"/>
  <c r="AG173" i="164"/>
  <c r="AG54" i="163" s="1"/>
  <c r="AG192" i="164"/>
  <c r="AK117" i="164"/>
  <c r="AK41" i="163" s="1"/>
  <c r="AI173" i="164"/>
  <c r="AI54" i="163" s="1"/>
  <c r="AK85" i="164"/>
  <c r="AK50" i="163" s="1"/>
  <c r="AK191" i="164"/>
  <c r="AJ73" i="164"/>
  <c r="AJ39" i="163" s="1"/>
  <c r="AG29" i="164"/>
  <c r="AG37" i="163" s="1"/>
  <c r="AJ173" i="164"/>
  <c r="AJ54" i="163" s="1"/>
  <c r="AI51" i="164"/>
  <c r="AI38" i="163" s="1"/>
  <c r="AH195" i="164"/>
  <c r="AH51" i="164"/>
  <c r="AH38" i="163" s="1"/>
  <c r="AH117" i="164"/>
  <c r="AH41" i="163" s="1"/>
  <c r="AI161" i="164"/>
  <c r="AI43" i="163" s="1"/>
  <c r="AJ195" i="164"/>
  <c r="AI151" i="164"/>
  <c r="AI53" i="163" s="1"/>
  <c r="AI139" i="164"/>
  <c r="AI42" i="163" s="1"/>
  <c r="R189" i="164" l="1"/>
  <c r="R190" i="164"/>
  <c r="R191" i="164"/>
  <c r="R195" i="164"/>
  <c r="R193" i="164"/>
  <c r="R192" i="164"/>
  <c r="R194" i="164"/>
  <c r="R198" i="164" l="1"/>
  <c r="R4" i="164" s="1"/>
  <c r="R4" i="23" s="1"/>
</calcChain>
</file>

<file path=xl/sharedStrings.xml><?xml version="1.0" encoding="utf-8"?>
<sst xmlns="http://schemas.openxmlformats.org/spreadsheetml/2006/main" count="13562" uniqueCount="716">
  <si>
    <t>Format key</t>
  </si>
  <si>
    <t>Value</t>
  </si>
  <si>
    <t>Calculation</t>
  </si>
  <si>
    <t>User input</t>
  </si>
  <si>
    <t>Sector</t>
  </si>
  <si>
    <t>Model name</t>
  </si>
  <si>
    <t>Date</t>
  </si>
  <si>
    <t>Author</t>
  </si>
  <si>
    <t>Version number</t>
  </si>
  <si>
    <t>File name</t>
  </si>
  <si>
    <t>National Grid Electricity Transmission</t>
  </si>
  <si>
    <t>NGET</t>
  </si>
  <si>
    <t>ET</t>
  </si>
  <si>
    <t>Scottish Hydro Electric Transmission</t>
  </si>
  <si>
    <t>SHET</t>
  </si>
  <si>
    <t>Scottish Power Transmission</t>
  </si>
  <si>
    <t>SPT</t>
  </si>
  <si>
    <t>National Grid Gas Transmission</t>
  </si>
  <si>
    <t>NGGT</t>
  </si>
  <si>
    <t>GT</t>
  </si>
  <si>
    <t>Cadent - East of England</t>
  </si>
  <si>
    <t>EoE</t>
  </si>
  <si>
    <t>GD</t>
  </si>
  <si>
    <t>Cadent - London</t>
  </si>
  <si>
    <t>Lon</t>
  </si>
  <si>
    <t>Cadent - North West</t>
  </si>
  <si>
    <t>NW</t>
  </si>
  <si>
    <t>Cadent - West Midlands</t>
  </si>
  <si>
    <t>WM</t>
  </si>
  <si>
    <t>Northern Gas Networks</t>
  </si>
  <si>
    <t>NGN</t>
  </si>
  <si>
    <t>Scotia Gas Networks - Scotland</t>
  </si>
  <si>
    <t>Sc</t>
  </si>
  <si>
    <t>Scotia Gas Networks - Southern</t>
  </si>
  <si>
    <t>So</t>
  </si>
  <si>
    <t>Wales and West Utilities</t>
  </si>
  <si>
    <t>WWU</t>
  </si>
  <si>
    <t>Electricity North West</t>
  </si>
  <si>
    <t>ENWL</t>
  </si>
  <si>
    <t>ED</t>
  </si>
  <si>
    <t>Northern Powergrid - North East</t>
  </si>
  <si>
    <t>NPgN</t>
  </si>
  <si>
    <t>Northern Powergrid - Yorkshire</t>
  </si>
  <si>
    <t>NPgY</t>
  </si>
  <si>
    <t>Western Power Distribution - West Midlands</t>
  </si>
  <si>
    <t>WMID</t>
  </si>
  <si>
    <t>Western Power Distribution - East Midlands</t>
  </si>
  <si>
    <t>EMID</t>
  </si>
  <si>
    <t>Western Power Distribution - South Wales</t>
  </si>
  <si>
    <t>SWALES</t>
  </si>
  <si>
    <t>Western Power Distribution - South West</t>
  </si>
  <si>
    <t>SWEST</t>
  </si>
  <si>
    <t>UK Power Networks - London</t>
  </si>
  <si>
    <t>LPN</t>
  </si>
  <si>
    <t>UK Power Networks - South East</t>
  </si>
  <si>
    <t>SPN</t>
  </si>
  <si>
    <t>UK Power Networks - Eastern</t>
  </si>
  <si>
    <t>EPN</t>
  </si>
  <si>
    <t>SP Energy Networks - Distribution</t>
  </si>
  <si>
    <t>SPD</t>
  </si>
  <si>
    <t>SP Energy Networks - Manweb</t>
  </si>
  <si>
    <t>SPMW</t>
  </si>
  <si>
    <t>Scottish and Southern Energy - Hydro Electric</t>
  </si>
  <si>
    <t>SSEH</t>
  </si>
  <si>
    <t>Scottish and Southern Energy - Distribution</t>
  </si>
  <si>
    <t>SSES</t>
  </si>
  <si>
    <t>Company</t>
  </si>
  <si>
    <t>Cadent</t>
  </si>
  <si>
    <t>NGT</t>
  </si>
  <si>
    <t>SGN</t>
  </si>
  <si>
    <t>ENW</t>
  </si>
  <si>
    <t>NPG</t>
  </si>
  <si>
    <t>WPD</t>
  </si>
  <si>
    <t>UKPN</t>
  </si>
  <si>
    <t>SPEN</t>
  </si>
  <si>
    <t>SSE</t>
  </si>
  <si>
    <t>Sign-off drop down</t>
  </si>
  <si>
    <t xml:space="preserve">Yes </t>
  </si>
  <si>
    <t>No</t>
  </si>
  <si>
    <t>Sign-off not necessary</t>
  </si>
  <si>
    <t>Status</t>
  </si>
  <si>
    <t>Status drop down</t>
  </si>
  <si>
    <t>Draft</t>
  </si>
  <si>
    <t>Final</t>
  </si>
  <si>
    <t>Company name</t>
  </si>
  <si>
    <t>Company short name</t>
  </si>
  <si>
    <t>Model information</t>
  </si>
  <si>
    <t>Version control</t>
  </si>
  <si>
    <t>Control sheet</t>
  </si>
  <si>
    <t>Cell intentionally blank</t>
  </si>
  <si>
    <t>Annotation</t>
  </si>
  <si>
    <t>Information sheet</t>
  </si>
  <si>
    <t>Input sheet</t>
  </si>
  <si>
    <t>Calculation sheet</t>
  </si>
  <si>
    <t>Output sheet</t>
  </si>
  <si>
    <t>Output</t>
  </si>
  <si>
    <t>Error checking</t>
  </si>
  <si>
    <t>Cell format key</t>
  </si>
  <si>
    <t>Sheet format key</t>
  </si>
  <si>
    <t>Sheet colour</t>
  </si>
  <si>
    <t>Heading level 1</t>
  </si>
  <si>
    <t>Imported value</t>
  </si>
  <si>
    <t>Company drop down</t>
  </si>
  <si>
    <t>Sector drop down</t>
  </si>
  <si>
    <t>Version date</t>
  </si>
  <si>
    <t>Definitions and Lists</t>
  </si>
  <si>
    <t>Units</t>
  </si>
  <si>
    <t>Constants</t>
  </si>
  <si>
    <t>£m</t>
  </si>
  <si>
    <t>Financial years are referred to by the year they end - i.e. 2019/20 is referred to as 2020</t>
  </si>
  <si>
    <t>The price base is 2018/19 unless otherwise stated</t>
  </si>
  <si>
    <t>Please note the following. Please see the user guide for more information</t>
  </si>
  <si>
    <t>Ref</t>
  </si>
  <si>
    <t>Comment</t>
  </si>
  <si>
    <t>C1</t>
  </si>
  <si>
    <t>C2</t>
  </si>
  <si>
    <t>[Optional description of what is happening within this heading]</t>
  </si>
  <si>
    <t>Comment Log</t>
  </si>
  <si>
    <t>Cmnt</t>
  </si>
  <si>
    <t>Global Control</t>
  </si>
  <si>
    <t>Definitions</t>
  </si>
  <si>
    <t>List out key definitions here</t>
  </si>
  <si>
    <t>[List title]</t>
  </si>
  <si>
    <t>[Add list here]</t>
  </si>
  <si>
    <t>[Object]</t>
  </si>
  <si>
    <t>[Add definition]</t>
  </si>
  <si>
    <t>[Insert further rows if necessary]</t>
  </si>
  <si>
    <t>Cover sheet with high-level information</t>
  </si>
  <si>
    <t>This sheet houses key definitions and lists used in the workbook</t>
  </si>
  <si>
    <t>Model developer(s)</t>
  </si>
  <si>
    <t>Other Capex</t>
  </si>
  <si>
    <t>Diversions</t>
  </si>
  <si>
    <t>Governors</t>
  </si>
  <si>
    <t>Transport &amp; Plant</t>
  </si>
  <si>
    <t>Unique ID</t>
  </si>
  <si>
    <t>Cost Area</t>
  </si>
  <si>
    <t>Number of errors in this workbook:</t>
  </si>
  <si>
    <t>File directory (macro input)</t>
  </si>
  <si>
    <t>Model description</t>
  </si>
  <si>
    <t>Latest run number (macro input)</t>
  </si>
  <si>
    <t>Latest run date &amp; time (macro input)</t>
  </si>
  <si>
    <t>Unique formula / hardcoded input</t>
  </si>
  <si>
    <t>Control Lists</t>
  </si>
  <si>
    <t>This is where lists are stored for the workbook that relate to data validation for (local) controls. Match No. tells you what number a given option will produce in a MATCH function. Insert further rows if necessary</t>
  </si>
  <si>
    <t>Yes</t>
  </si>
  <si>
    <t>Other Lists</t>
  </si>
  <si>
    <t>This is where other lists are stored for the workbook. For example, when dropdown options are used or where we wish to INDEXMATCH against a selection of names</t>
  </si>
  <si>
    <t>All</t>
  </si>
  <si>
    <t>Houses toggles and switches that are across multiple workbooks in the suite</t>
  </si>
  <si>
    <t>Number of errors on this sheet:</t>
  </si>
  <si>
    <t>Data from:</t>
  </si>
  <si>
    <t>Run date:</t>
  </si>
  <si>
    <t>Run number:</t>
  </si>
  <si>
    <t>Pre-RIIO</t>
  </si>
  <si>
    <t>RIIO-1</t>
  </si>
  <si>
    <t>RIIO-2</t>
  </si>
  <si>
    <t>Cmpy</t>
  </si>
  <si>
    <t>Control</t>
  </si>
  <si>
    <t>[Optional column headings F-K]</t>
  </si>
  <si>
    <t>Drop-down options</t>
  </si>
  <si>
    <t>Total</t>
  </si>
  <si>
    <t>[…]</t>
  </si>
  <si>
    <t>Network</t>
  </si>
  <si>
    <t>Non-Regressed Costs by Cost Area</t>
  </si>
  <si>
    <t>Non-Regressed Adjusted Costs by Cost Area</t>
  </si>
  <si>
    <t>Training &amp; Apprentices</t>
  </si>
  <si>
    <t>Streetworks</t>
  </si>
  <si>
    <t>LTS Pipelines, Storage &amp; Entry</t>
  </si>
  <si>
    <t>Statutory Independent Undertakings (SIU)</t>
  </si>
  <si>
    <t>Other Direct Activities (ODA)</t>
  </si>
  <si>
    <t>Cost type</t>
  </si>
  <si>
    <t>Cost area</t>
  </si>
  <si>
    <t>Type of assessment dissagregated model</t>
  </si>
  <si>
    <t>Type of assessment top down models</t>
  </si>
  <si>
    <t>Include in totex/middle up regressions</t>
  </si>
  <si>
    <t>Opex</t>
  </si>
  <si>
    <t>Total Work Management</t>
  </si>
  <si>
    <t>Regression</t>
  </si>
  <si>
    <t>Emergency</t>
  </si>
  <si>
    <t>Repairs</t>
  </si>
  <si>
    <t>Maintenance</t>
  </si>
  <si>
    <t>Non-regression</t>
  </si>
  <si>
    <t>Property Management</t>
  </si>
  <si>
    <t>HR &amp; Non-Operational Training</t>
  </si>
  <si>
    <t>Audit, Finance &amp; Regulation</t>
  </si>
  <si>
    <t>Insurance</t>
  </si>
  <si>
    <t>Procurement</t>
  </si>
  <si>
    <t>CEO &amp; Group Management</t>
  </si>
  <si>
    <t>Stores &amp; Logistics</t>
  </si>
  <si>
    <t>Capex</t>
  </si>
  <si>
    <t>Connections</t>
  </si>
  <si>
    <t>Reinforcement</t>
  </si>
  <si>
    <t>Repex</t>
  </si>
  <si>
    <t>Non-Regression File</t>
  </si>
  <si>
    <t>No.</t>
  </si>
  <si>
    <t>Costs calculated using the benchmark unit cost and Ofgem view of volumes</t>
  </si>
  <si>
    <t>MOBs</t>
  </si>
  <si>
    <t>Fuel</t>
  </si>
  <si>
    <t>Processing</t>
  </si>
  <si>
    <t>Transportation</t>
  </si>
  <si>
    <t>Storage</t>
  </si>
  <si>
    <t>Administration</t>
  </si>
  <si>
    <t>Salary Costs</t>
  </si>
  <si>
    <t>Training Costs</t>
  </si>
  <si>
    <t>Administration Costs</t>
  </si>
  <si>
    <t>Adjusted Company SIU Costs</t>
  </si>
  <si>
    <t>Adjusted Company ODA Costs</t>
  </si>
  <si>
    <t>Ofgem SIU Costs</t>
  </si>
  <si>
    <t>Ofgem ODA Costs</t>
  </si>
  <si>
    <t>[Optional]</t>
  </si>
  <si>
    <t>Company Streetworks Costs</t>
  </si>
  <si>
    <t>[Draft] Non-Regression File - Version 0.1 (27/09/19)</t>
  </si>
  <si>
    <t>Ntwk</t>
  </si>
  <si>
    <t>Normalisation controls</t>
  </si>
  <si>
    <t>Universal data</t>
  </si>
  <si>
    <t>Data that is fixed and may be used in multiple workbooks</t>
  </si>
  <si>
    <t>Regional wage adjustments</t>
  </si>
  <si>
    <t>Sparsity adjustments</t>
  </si>
  <si>
    <t>Urbanity reinstatement</t>
  </si>
  <si>
    <t>Urbanity productivity</t>
  </si>
  <si>
    <t>Inflation data</t>
  </si>
  <si>
    <t>OBR publication date March 2019 (NB: Calendar year forecast)</t>
  </si>
  <si>
    <t>RPI</t>
  </si>
  <si>
    <t>CPI</t>
  </si>
  <si>
    <t>Financial year data</t>
  </si>
  <si>
    <t>RPI-CPI inflation (%)</t>
  </si>
  <si>
    <t>Yearly average RPI-CPI (Index)</t>
  </si>
  <si>
    <t>Convert to 2018/19 prices</t>
  </si>
  <si>
    <t>Include costs assessed separately</t>
  </si>
  <si>
    <t>Efficiency score controls</t>
  </si>
  <si>
    <t>These toggles are for illustration purposes. The actual toggles used in the spreadsheet will be developed as the specific model is built</t>
  </si>
  <si>
    <t>Efficiency Factor Quartile</t>
  </si>
  <si>
    <t>Drop-down</t>
  </si>
  <si>
    <t>Upper Quartile</t>
  </si>
  <si>
    <t>Selection of efficiency factor</t>
  </si>
  <si>
    <t>Econometric model choice</t>
  </si>
  <si>
    <t>Specification 1</t>
  </si>
  <si>
    <t>Model Weighting</t>
  </si>
  <si>
    <t>Top-Down</t>
  </si>
  <si>
    <t>%</t>
  </si>
  <si>
    <t>Middle-Up</t>
  </si>
  <si>
    <t>Bottom-Up</t>
  </si>
  <si>
    <t>Business Support Costs</t>
  </si>
  <si>
    <t>Include in bottom-up analysis?</t>
  </si>
  <si>
    <t>Fixed data</t>
  </si>
  <si>
    <t>Check</t>
  </si>
  <si>
    <t>Under this final heading, include as many logical tests for errors as appropriate</t>
  </si>
  <si>
    <t>Model Weighting must equal 100%</t>
  </si>
  <si>
    <t>[Logical test 2]</t>
  </si>
  <si>
    <t>Summary of all checks</t>
  </si>
  <si>
    <t>EoESalary Costs</t>
  </si>
  <si>
    <t>LonSalary Costs</t>
  </si>
  <si>
    <t>NWSalary Costs</t>
  </si>
  <si>
    <t>WMSalary Costs</t>
  </si>
  <si>
    <t>NGNSalary Costs</t>
  </si>
  <si>
    <t>ScSalary Costs</t>
  </si>
  <si>
    <t>SoSalary Costs</t>
  </si>
  <si>
    <t>WWUSalary Costs</t>
  </si>
  <si>
    <t>EoETraining Costs</t>
  </si>
  <si>
    <t>LonTraining Costs</t>
  </si>
  <si>
    <t>NWTraining Costs</t>
  </si>
  <si>
    <t>WMTraining Costs</t>
  </si>
  <si>
    <t>NGNTraining Costs</t>
  </si>
  <si>
    <t>ScTraining Costs</t>
  </si>
  <si>
    <t>SoTraining Costs</t>
  </si>
  <si>
    <t>WWUTraining Costs</t>
  </si>
  <si>
    <t>EoEAdministration Costs</t>
  </si>
  <si>
    <t>LonAdministration Costs</t>
  </si>
  <si>
    <t>NWAdministration Costs</t>
  </si>
  <si>
    <t>WMAdministration Costs</t>
  </si>
  <si>
    <t>NGNAdministration Costs</t>
  </si>
  <si>
    <t>ScAdministration Costs</t>
  </si>
  <si>
    <t>SoAdministration Costs</t>
  </si>
  <si>
    <t>WWUAdministration Costs</t>
  </si>
  <si>
    <t>ScFuel</t>
  </si>
  <si>
    <t>ScProcessing</t>
  </si>
  <si>
    <t>ScTransportation</t>
  </si>
  <si>
    <t>ScStorage</t>
  </si>
  <si>
    <t>ScAdministration</t>
  </si>
  <si>
    <t>IT &amp; Telecoms</t>
  </si>
  <si>
    <t>Other opex</t>
  </si>
  <si>
    <t>ScOther opex</t>
  </si>
  <si>
    <t>Adjusted normalised costs - capital expenditure</t>
  </si>
  <si>
    <t>descriptor3</t>
  </si>
  <si>
    <t>Capital Expenditure</t>
  </si>
  <si>
    <t>Modelled costs - capital expenditure</t>
  </si>
  <si>
    <t>Total adjusted normalised costs - governors</t>
  </si>
  <si>
    <t>Total modelled costs - governors</t>
  </si>
  <si>
    <t>descriptor5</t>
  </si>
  <si>
    <t>Cost</t>
  </si>
  <si>
    <t>Sheet</t>
  </si>
  <si>
    <t>descriptor6</t>
  </si>
  <si>
    <t>3.06 Transport &amp; Plant</t>
  </si>
  <si>
    <t>EoE3.06 Transport &amp; PlantCapital Expenditure</t>
  </si>
  <si>
    <t>Lon3.06 Transport &amp; PlantCapital Expenditure</t>
  </si>
  <si>
    <t>NW3.06 Transport &amp; PlantCapital Expenditure</t>
  </si>
  <si>
    <t>WM3.06 Transport &amp; PlantCapital Expenditure</t>
  </si>
  <si>
    <t>NGN3.06 Transport &amp; PlantCapital Expenditure</t>
  </si>
  <si>
    <t>Sc3.06 Transport &amp; PlantCapital Expenditure</t>
  </si>
  <si>
    <t>So3.06 Transport &amp; PlantCapital Expenditure</t>
  </si>
  <si>
    <t>WWU3.06 Transport &amp; PlantCapital Expenditure</t>
  </si>
  <si>
    <t>3.05 Other Capex</t>
  </si>
  <si>
    <t>EoE3.05 Other Capex</t>
  </si>
  <si>
    <t>Lon3.05 Other Capex</t>
  </si>
  <si>
    <t>NW3.05 Other Capex</t>
  </si>
  <si>
    <t>WM3.05 Other Capex</t>
  </si>
  <si>
    <t>NGN3.05 Other Capex</t>
  </si>
  <si>
    <t>Sc3.05 Other Capex</t>
  </si>
  <si>
    <t>So3.05 Other Capex</t>
  </si>
  <si>
    <t>WWU3.05 Other Capex</t>
  </si>
  <si>
    <t>Ofgem modelled Governor costs</t>
  </si>
  <si>
    <t>EoEGovernors</t>
  </si>
  <si>
    <t>LonGovernors</t>
  </si>
  <si>
    <t>NWGovernors</t>
  </si>
  <si>
    <t>WMGovernors</t>
  </si>
  <si>
    <t>NGNGovernors</t>
  </si>
  <si>
    <t>ScGovernors</t>
  </si>
  <si>
    <t>SoGovernors</t>
  </si>
  <si>
    <t>WWUGovernors</t>
  </si>
  <si>
    <t>Adjusted normalised Governor costs</t>
  </si>
  <si>
    <t>Adjusted Company MOBs Costs</t>
  </si>
  <si>
    <t>Submitted MOBs costs</t>
  </si>
  <si>
    <t>Total Submitted Repex MOBs</t>
  </si>
  <si>
    <t>Total Submitted Maintenance MOBs</t>
  </si>
  <si>
    <t>Total Submitted Connections MOBS</t>
  </si>
  <si>
    <t>Sub-Activity</t>
  </si>
  <si>
    <t>Activity</t>
  </si>
  <si>
    <t>Total repex</t>
  </si>
  <si>
    <t>Ofgem Streetworks Costs</t>
  </si>
  <si>
    <t>Submitted Streetworks expenditure</t>
  </si>
  <si>
    <t>Total Submitted Land remediation costs</t>
  </si>
  <si>
    <t>Land remediation</t>
  </si>
  <si>
    <t>Ofgem Land remediation Costs</t>
  </si>
  <si>
    <t>Ofgem view of Land remediation costs</t>
  </si>
  <si>
    <t>Adjusted Company Growth Governors Costs</t>
  </si>
  <si>
    <t>Submitted Growth Governors Costs</t>
  </si>
  <si>
    <t>Total Submitted Growth Governors costs</t>
  </si>
  <si>
    <t>Growth Governors</t>
  </si>
  <si>
    <t>Ofgem Growth Governors Costs</t>
  </si>
  <si>
    <t>Ofgem view of Growth Governors costs</t>
  </si>
  <si>
    <t>This output sheet displays the total modelled governor costs to go into the non-regression file</t>
  </si>
  <si>
    <t>This output sheet displays the total adjusted normalised governor costs to go into the non-regression file</t>
  </si>
  <si>
    <t xml:space="preserve">Data from: </t>
  </si>
  <si>
    <t>Company Bespoke Output Costs</t>
  </si>
  <si>
    <t>Submitted Bespoke Outputs costs</t>
  </si>
  <si>
    <t>Ofgem Bespoke Outputs Costs</t>
  </si>
  <si>
    <t>Bespoke Outputs expenditure</t>
  </si>
  <si>
    <t xml:space="preserve">BOs - Vulnerability (needs identification) </t>
  </si>
  <si>
    <t>BOs - Fuel poor</t>
  </si>
  <si>
    <t>BO - High rise building plans</t>
  </si>
  <si>
    <t>BOs - Carbon monoxide awareness</t>
  </si>
  <si>
    <t>BOs - Vulnerability (needs identification)</t>
  </si>
  <si>
    <t>BO - Vulnerability (needs identification)</t>
  </si>
  <si>
    <t>BO - Record keeping (audit and assurance)</t>
  </si>
  <si>
    <t>BO - Biomethane: Additional maintenance (OPEX)</t>
  </si>
  <si>
    <t>BO - Riser Inspection Surveys &lt; 6 Storey Buildings</t>
  </si>
  <si>
    <t>BO - DCC Membership</t>
  </si>
  <si>
    <t>BO - Low emission vehicles</t>
  </si>
  <si>
    <t>BO - Increased fleet replacement rate (8yr to 6yrs)</t>
  </si>
  <si>
    <t>BO - Hazardous Waste</t>
  </si>
  <si>
    <t>BO - Record Keeping other records (Audit and assurance)</t>
  </si>
  <si>
    <t>BO - Smart Meter Roll-out additional call outs</t>
  </si>
  <si>
    <t>BO - Biomethane: Additional maintenance</t>
  </si>
  <si>
    <t>BO - Biomethane Improved Access Trials  (3 trials - isle of wight, ebbsfleet, grants of Girvan) Opex</t>
  </si>
  <si>
    <t>BO - Shrinkage projects</t>
  </si>
  <si>
    <t>BO - Theft of gas</t>
  </si>
  <si>
    <t>Sub-category</t>
  </si>
  <si>
    <t>Bespoke outputs</t>
  </si>
  <si>
    <t xml:space="preserve">Separately assessed costs (subject to efficiency challenge) </t>
  </si>
  <si>
    <t xml:space="preserve">Separately assessed costs (not subject to efficiency challenge) </t>
  </si>
  <si>
    <t>Large projects</t>
  </si>
  <si>
    <t>Other direct activities (ODA)</t>
  </si>
  <si>
    <t>Approach 1a: Normalised submitted costs (including 'Other' costs)</t>
  </si>
  <si>
    <t>EoEApproach 1a: Normalised submitted costs (including 'Other' costs)</t>
  </si>
  <si>
    <t>LonApproach 1a: Normalised submitted costs (including 'Other' costs)</t>
  </si>
  <si>
    <t>NWApproach 1a: Normalised submitted costs (including 'Other' costs)</t>
  </si>
  <si>
    <t>WMApproach 1a: Normalised submitted costs (including 'Other' costs)</t>
  </si>
  <si>
    <t>NGNApproach 1a: Normalised submitted costs (including 'Other' costs)</t>
  </si>
  <si>
    <t>ScApproach 1a: Normalised submitted costs (including 'Other' costs)</t>
  </si>
  <si>
    <t>SoApproach 1a: Normalised submitted costs (including 'Other' costs)</t>
  </si>
  <si>
    <t>WWUApproach 1a: Normalised submitted costs (including 'Other' costs)</t>
  </si>
  <si>
    <t>Other Repex</t>
  </si>
  <si>
    <t>Smart Metering</t>
  </si>
  <si>
    <t>Smart Metering Costs</t>
  </si>
  <si>
    <t>Submitted Smart Metering costs</t>
  </si>
  <si>
    <t>Total Submitted Smart Metering costs</t>
  </si>
  <si>
    <t>Work Management</t>
  </si>
  <si>
    <t>Ofgem view of Smart Metering costs</t>
  </si>
  <si>
    <t>Total modelled costs</t>
  </si>
  <si>
    <t>[Draft] LTS  - Version 0.3 (12/03/20)</t>
  </si>
  <si>
    <t>Ofgem Adjusted Modelled LTS Costs</t>
  </si>
  <si>
    <t>This output sheet displays the modelled costs, with Ofgem adjustments, to go into the non-regression file.</t>
  </si>
  <si>
    <t>Total adjusted modelled costs</t>
  </si>
  <si>
    <t>BO - Priority services register</t>
  </si>
  <si>
    <t>BO - Energy efficiency advice</t>
  </si>
  <si>
    <t>BO - Dedicated 24/7 PSR hotline</t>
  </si>
  <si>
    <t>BO - Community partners</t>
  </si>
  <si>
    <t>BO - Biomethane process improvements</t>
  </si>
  <si>
    <t>BO - CO awareness</t>
  </si>
  <si>
    <t>BO - Social and Customer Competency Framework</t>
  </si>
  <si>
    <t>BOs - Biomethane - improved access trials, roll out, SIUs</t>
  </si>
  <si>
    <t>BOs - Biomethane - improved access trials, roll out</t>
  </si>
  <si>
    <t>Other</t>
  </si>
  <si>
    <t>Output tab that shows Ofgem modelled costs</t>
  </si>
  <si>
    <t xml:space="preserve">Output tab shows the adjusted and normalised GDN submitted costs </t>
  </si>
  <si>
    <t xml:space="preserve"> </t>
  </si>
  <si>
    <t>Ofgem modelled Other Capex costs</t>
  </si>
  <si>
    <t>Total modelled costs - other capex</t>
  </si>
  <si>
    <t>Adjusted normalised Other Capex costs</t>
  </si>
  <si>
    <t>Total adjusted normalised costs - other capex</t>
  </si>
  <si>
    <t>TA - PSUP</t>
  </si>
  <si>
    <t>Company submitted expenditure for technical assessment</t>
  </si>
  <si>
    <t>Submitted TA costs</t>
  </si>
  <si>
    <t>Submitted expenditure for technical assessment</t>
  </si>
  <si>
    <t>Ofgem view of expenditure based on technical assessment</t>
  </si>
  <si>
    <t xml:space="preserve">Efficient view of TA costs </t>
  </si>
  <si>
    <t>Ofgem expenditure based on technical assessment</t>
  </si>
  <si>
    <t>Business Plan Incentive (BPI)</t>
  </si>
  <si>
    <t>High confidence % for sharing factor calculation</t>
  </si>
  <si>
    <t>BPI inputs</t>
  </si>
  <si>
    <t>Cost level</t>
  </si>
  <si>
    <t>Business Plan Incentives</t>
  </si>
  <si>
    <t>Business Plan Incentive Assessment</t>
  </si>
  <si>
    <t>Modelled costs - Proportion of 'high confidence' costs</t>
  </si>
  <si>
    <t>Ofgem view of own high confidence costs</t>
  </si>
  <si>
    <t>Proportion, high confidence</t>
  </si>
  <si>
    <t>Totex</t>
  </si>
  <si>
    <t>Ofgem view of company high confidence costs</t>
  </si>
  <si>
    <t>Separately assessed costs - Proportion of 'high confidence' costs</t>
  </si>
  <si>
    <t>Incentive rates and cap</t>
  </si>
  <si>
    <t>Weighted incentive strength</t>
  </si>
  <si>
    <t>Incentive for high confidence</t>
  </si>
  <si>
    <t>Incentive for low confidence</t>
  </si>
  <si>
    <t>Incentives to apply to rewards and penalties</t>
  </si>
  <si>
    <t>Disallowance for minimum thresholds</t>
  </si>
  <si>
    <t>Incentive, penalty (low cost)</t>
  </si>
  <si>
    <t>High confidence</t>
  </si>
  <si>
    <t>Technical assessment</t>
  </si>
  <si>
    <t>BPI high confidence calculation for non-modelled costs</t>
  </si>
  <si>
    <t>Weighted high confidence view of non-modelled costs</t>
  </si>
  <si>
    <t>Ofgem view</t>
  </si>
  <si>
    <t>Costs</t>
  </si>
  <si>
    <t>High confidence costs</t>
  </si>
  <si>
    <t>Total weighted high confidence</t>
  </si>
  <si>
    <t>GDN submitted</t>
  </si>
  <si>
    <t>TA - Separately assessed projects</t>
  </si>
  <si>
    <t>TA - IT&amp;Telecoms</t>
  </si>
  <si>
    <t>TA - SIU capex</t>
  </si>
  <si>
    <t>TA - Projects separately assessed</t>
  </si>
  <si>
    <t>Approach 4a: Average of RIIO-GD1 actuals (2013/14-2018/19), with Other costs added as submitted</t>
  </si>
  <si>
    <t>EoEApproach 4a: Average of RIIO-GD1 actuals (2013/14-2018/19), with Other costs added as submitted</t>
  </si>
  <si>
    <t>LonApproach 4a: Average of RIIO-GD1 actuals (2013/14-2018/19), with Other costs added as submitted</t>
  </si>
  <si>
    <t>NWApproach 4a: Average of RIIO-GD1 actuals (2013/14-2018/19), with Other costs added as submitted</t>
  </si>
  <si>
    <t>WMApproach 4a: Average of RIIO-GD1 actuals (2013/14-2018/19), with Other costs added as submitted</t>
  </si>
  <si>
    <t>NGNApproach 4a: Average of RIIO-GD1 actuals (2013/14-2018/19), with Other costs added as submitted</t>
  </si>
  <si>
    <t>ScApproach 4a: Average of RIIO-GD1 actuals (2013/14-2018/19), with Other costs added as submitted</t>
  </si>
  <si>
    <t>SoApproach 4a: Average of RIIO-GD1 actuals (2013/14-2018/19), with Other costs added as submitted</t>
  </si>
  <si>
    <t>WWUApproach 4a: Average of RIIO-GD1 actuals (2013/14-2018/19), with Other costs added as submitted</t>
  </si>
  <si>
    <t>Ofgem Training &amp; Apprentices Costs</t>
  </si>
  <si>
    <t>[Draft] T&amp;A - Version 0.2 (30/01/20)</t>
  </si>
  <si>
    <t>Adjusted Company Training &amp; Apprentices Costs</t>
  </si>
  <si>
    <t>Output of the Base LTS Costs used as Inputs into this Model</t>
  </si>
  <si>
    <t>This output sheet displays the input costs to go into the non-regression file.</t>
  </si>
  <si>
    <t>Ofgem modelled Transport and Plant</t>
  </si>
  <si>
    <t>[Draft] Transport and Plant - Version 0.4 (03/02/20)</t>
  </si>
  <si>
    <t>Adjusted normalised Transport and Plant costs</t>
  </si>
  <si>
    <t>Costs calculated after adjustment</t>
  </si>
  <si>
    <t>Submitted MOBs Costs</t>
  </si>
  <si>
    <t>High confidence does not exceed 100% for a particular cost activity</t>
  </si>
  <si>
    <t>Ofgem view does not exceed company view</t>
  </si>
  <si>
    <t>TA - Gasholder demolition</t>
  </si>
  <si>
    <t>Submitted Land remediation costs</t>
  </si>
  <si>
    <t>Ofgem modelled view of costs</t>
  </si>
  <si>
    <t>Submitted Streetworks costs</t>
  </si>
  <si>
    <t>Submitted SIU costs</t>
  </si>
  <si>
    <t>EoESmart MeteringTotal Work Management</t>
  </si>
  <si>
    <t>LonSmart MeteringTotal Work Management</t>
  </si>
  <si>
    <t>NWSmart MeteringTotal Work Management</t>
  </si>
  <si>
    <t>WMSmart MeteringTotal Work Management</t>
  </si>
  <si>
    <t>NGNSmart MeteringTotal Work Management</t>
  </si>
  <si>
    <t>ScSmart MeteringTotal Work Management</t>
  </si>
  <si>
    <t>SoSmart MeteringTotal Work Management</t>
  </si>
  <si>
    <t>WWUSmart MeteringTotal Work Management</t>
  </si>
  <si>
    <t>EoESmart MeteringEmergency</t>
  </si>
  <si>
    <t>LonSmart MeteringEmergency</t>
  </si>
  <si>
    <t>NWSmart MeteringEmergency</t>
  </si>
  <si>
    <t>WMSmart MeteringEmergency</t>
  </si>
  <si>
    <t>NGNSmart MeteringEmergency</t>
  </si>
  <si>
    <t>ScSmart MeteringEmergency</t>
  </si>
  <si>
    <t>SoSmart MeteringEmergency</t>
  </si>
  <si>
    <t>WWUSmart MeteringEmergency</t>
  </si>
  <si>
    <t>EoESmart MeteringRepairs</t>
  </si>
  <si>
    <t>LonSmart MeteringRepairs</t>
  </si>
  <si>
    <t>NWSmart MeteringRepairs</t>
  </si>
  <si>
    <t>WMSmart MeteringRepairs</t>
  </si>
  <si>
    <t>NGNSmart MeteringRepairs</t>
  </si>
  <si>
    <t>ScSmart MeteringRepairs</t>
  </si>
  <si>
    <t>SoSmart MeteringRepairs</t>
  </si>
  <si>
    <t>WWUSmart MeteringRepairs</t>
  </si>
  <si>
    <t>Business Support</t>
  </si>
  <si>
    <t>EoESmart MeteringIT &amp; Telecoms</t>
  </si>
  <si>
    <t>LonSmart MeteringIT &amp; Telecoms</t>
  </si>
  <si>
    <t>NWSmart MeteringIT &amp; Telecoms</t>
  </si>
  <si>
    <t>WMSmart MeteringIT &amp; Telecoms</t>
  </si>
  <si>
    <t>NGNSmart MeteringIT &amp; Telecoms</t>
  </si>
  <si>
    <t>ScSmart MeteringIT &amp; Telecoms</t>
  </si>
  <si>
    <t>SoSmart MeteringIT &amp; Telecoms</t>
  </si>
  <si>
    <t>WWUSmart MeteringIT &amp; Telecoms</t>
  </si>
  <si>
    <t>Other capex</t>
  </si>
  <si>
    <t>EoESmart MeteringOther capex</t>
  </si>
  <si>
    <t>LonSmart MeteringOther capex</t>
  </si>
  <si>
    <t>NWSmart MeteringOther capex</t>
  </si>
  <si>
    <t>WMSmart MeteringOther capex</t>
  </si>
  <si>
    <t>NGNSmart MeteringOther capex</t>
  </si>
  <si>
    <t>ScSmart MeteringOther capex</t>
  </si>
  <si>
    <t>SoSmart MeteringOther capex</t>
  </si>
  <si>
    <t>WWUSmart MeteringOther capex</t>
  </si>
  <si>
    <t>EoESmart MeteringRepex</t>
  </si>
  <si>
    <t>LonSmart MeteringRepex</t>
  </si>
  <si>
    <t>NWSmart MeteringRepex</t>
  </si>
  <si>
    <t>WMSmart MeteringRepex</t>
  </si>
  <si>
    <t>NGNSmart MeteringRepex</t>
  </si>
  <si>
    <t>ScSmart MeteringRepex</t>
  </si>
  <si>
    <t>SoSmart MeteringRepex</t>
  </si>
  <si>
    <t>WWUSmart MeteringRepex</t>
  </si>
  <si>
    <t>This output sheet displays the modelled costs with Ofgem adjustments.</t>
  </si>
  <si>
    <t>Average</t>
  </si>
  <si>
    <t xml:space="preserve">Business Support - weights </t>
  </si>
  <si>
    <t>Top-down</t>
  </si>
  <si>
    <t>Contractor Labour</t>
  </si>
  <si>
    <t>EoEContractor Labour</t>
  </si>
  <si>
    <t>LonContractor Labour</t>
  </si>
  <si>
    <t>NWContractor Labour</t>
  </si>
  <si>
    <t>WMContractor Labour</t>
  </si>
  <si>
    <t>NGNContractor Labour</t>
  </si>
  <si>
    <t>ScContractor Labour</t>
  </si>
  <si>
    <t>SoContractor Labour</t>
  </si>
  <si>
    <t>WWUContractor Labour</t>
  </si>
  <si>
    <t>Materials</t>
  </si>
  <si>
    <t>EoEMaterials</t>
  </si>
  <si>
    <t>LonMaterials</t>
  </si>
  <si>
    <t>NWMaterials</t>
  </si>
  <si>
    <t>WMMaterials</t>
  </si>
  <si>
    <t>NGNMaterials</t>
  </si>
  <si>
    <t>ScMaterials</t>
  </si>
  <si>
    <t>SoMaterials</t>
  </si>
  <si>
    <t>WWUMaterials</t>
  </si>
  <si>
    <t>Professional and Consultancy Fees</t>
  </si>
  <si>
    <t>EoEProfessional and Consultancy Fees</t>
  </si>
  <si>
    <t>LonProfessional and Consultancy Fees</t>
  </si>
  <si>
    <t>NWProfessional and Consultancy Fees</t>
  </si>
  <si>
    <t>WMProfessional and Consultancy Fees</t>
  </si>
  <si>
    <t>NGNProfessional and Consultancy Fees</t>
  </si>
  <si>
    <t>ScProfessional and Consultancy Fees</t>
  </si>
  <si>
    <t>SoProfessional and Consultancy Fees</t>
  </si>
  <si>
    <t>WWUProfessional and Consultancy Fees</t>
  </si>
  <si>
    <t>Non-Salary Staff Costs (Including T+S)</t>
  </si>
  <si>
    <t>EoENon-Salary Staff Costs (Including T+S)</t>
  </si>
  <si>
    <t>LonNon-Salary Staff Costs (Including T+S)</t>
  </si>
  <si>
    <t>NWNon-Salary Staff Costs (Including T+S)</t>
  </si>
  <si>
    <t>WMNon-Salary Staff Costs (Including T+S)</t>
  </si>
  <si>
    <t>NGNNon-Salary Staff Costs (Including T+S)</t>
  </si>
  <si>
    <t>ScNon-Salary Staff Costs (Including T+S)</t>
  </si>
  <si>
    <t>SoNon-Salary Staff Costs (Including T+S)</t>
  </si>
  <si>
    <t>WWUNon-Salary Staff Costs (Including T+S)</t>
  </si>
  <si>
    <t>Rent and Rates</t>
  </si>
  <si>
    <t>EoERent and Rates</t>
  </si>
  <si>
    <t>LonRent and Rates</t>
  </si>
  <si>
    <t>NWRent and Rates</t>
  </si>
  <si>
    <t>WMRent and Rates</t>
  </si>
  <si>
    <t>NGNRent and Rates</t>
  </si>
  <si>
    <t>ScRent and Rates</t>
  </si>
  <si>
    <t>SoRent and Rates</t>
  </si>
  <si>
    <t>WWURent and Rates</t>
  </si>
  <si>
    <t>Transport and Plant</t>
  </si>
  <si>
    <t>EoETransport and Plant</t>
  </si>
  <si>
    <t>LonTransport and Plant</t>
  </si>
  <si>
    <t>NWTransport and Plant</t>
  </si>
  <si>
    <t>WMTransport and Plant</t>
  </si>
  <si>
    <t>NGNTransport and Plant</t>
  </si>
  <si>
    <t>ScTransport and Plant</t>
  </si>
  <si>
    <t>SoTransport and Plant</t>
  </si>
  <si>
    <t>WWUTransport and Plant</t>
  </si>
  <si>
    <t>Interruptible Contracts</t>
  </si>
  <si>
    <t>EoEInterruptible Contracts</t>
  </si>
  <si>
    <t>LonInterruptible Contracts</t>
  </si>
  <si>
    <t>NWInterruptible Contracts</t>
  </si>
  <si>
    <t>WMInterruptible Contracts</t>
  </si>
  <si>
    <t>NGNInterruptible Contracts</t>
  </si>
  <si>
    <t>ScInterruptible Contracts</t>
  </si>
  <si>
    <t>SoInterruptible Contracts</t>
  </si>
  <si>
    <t>WWUInterruptible Contracts</t>
  </si>
  <si>
    <t>Xoserve</t>
  </si>
  <si>
    <t>EoEXoserve</t>
  </si>
  <si>
    <t>LonXoserve</t>
  </si>
  <si>
    <t>NWXoserve</t>
  </si>
  <si>
    <t>WMXoserve</t>
  </si>
  <si>
    <t>NGNXoserve</t>
  </si>
  <si>
    <t>ScXoserve</t>
  </si>
  <si>
    <t>SoXoserve</t>
  </si>
  <si>
    <t>WWUXoserve</t>
  </si>
  <si>
    <t>PPF Levy Costs</t>
  </si>
  <si>
    <t>EoEPPF Levy Costs</t>
  </si>
  <si>
    <t>LonPPF Levy Costs</t>
  </si>
  <si>
    <t>NWPPF Levy Costs</t>
  </si>
  <si>
    <t>WMPPF Levy Costs</t>
  </si>
  <si>
    <t>NGNPPF Levy Costs</t>
  </si>
  <si>
    <t>ScPPF Levy Costs</t>
  </si>
  <si>
    <t>SoPPF Levy Costs</t>
  </si>
  <si>
    <t>WWUPPF Levy Costs</t>
  </si>
  <si>
    <t>Pension Scheme Administration Costs</t>
  </si>
  <si>
    <t>EoEPension Scheme Administration Costs</t>
  </si>
  <si>
    <t>LonPension Scheme Administration Costs</t>
  </si>
  <si>
    <t>NWPension Scheme Administration Costs</t>
  </si>
  <si>
    <t>WMPension Scheme Administration Costs</t>
  </si>
  <si>
    <t>NGNPension Scheme Administration Costs</t>
  </si>
  <si>
    <t>ScPension Scheme Administration Costs</t>
  </si>
  <si>
    <t>SoPension Scheme Administration Costs</t>
  </si>
  <si>
    <t>WWUPension Scheme Administration Costs</t>
  </si>
  <si>
    <t>EoEOther</t>
  </si>
  <si>
    <t>LonOther</t>
  </si>
  <si>
    <t>NWOther</t>
  </si>
  <si>
    <t>WMOther</t>
  </si>
  <si>
    <t>NGNOther</t>
  </si>
  <si>
    <t>ScOther</t>
  </si>
  <si>
    <t>SoOther</t>
  </si>
  <si>
    <t>WWUOther</t>
  </si>
  <si>
    <t>Ofgem modelled costs</t>
  </si>
  <si>
    <t>&gt;</t>
  </si>
  <si>
    <t>Operating Expenditure</t>
  </si>
  <si>
    <t>WM3.06 Transport &amp; PlantOperating Expenditure</t>
  </si>
  <si>
    <t>NGN3.06 Transport &amp; PlantOperating Expenditure</t>
  </si>
  <si>
    <t>Sc3.06 Transport &amp; PlantOperating Expenditure</t>
  </si>
  <si>
    <t>So3.06 Transport &amp; PlantOperating Expenditure</t>
  </si>
  <si>
    <t>WWU3.06 Transport &amp; PlantOperating Expenditure</t>
  </si>
  <si>
    <t>[Draft] Other Capex Benchmark - Version 2 (11/05/20)</t>
  </si>
  <si>
    <t>Output tab shows Ofgem modelled costs</t>
  </si>
  <si>
    <t xml:space="preserve">Output tab that shows the adjusted GDNs submitted costs </t>
  </si>
  <si>
    <t>[Draft] Unit Cost - Governors - Version 0.4 (02/06/20)</t>
  </si>
  <si>
    <t>Total Submitted Repex MOBsCost</t>
  </si>
  <si>
    <t>EoESmart MeteringOther Direct Activities (ODA)</t>
  </si>
  <si>
    <t>LonSmart MeteringOther Direct Activities (ODA)</t>
  </si>
  <si>
    <t>NWSmart MeteringOther Direct Activities (ODA)</t>
  </si>
  <si>
    <t>WMSmart MeteringOther Direct Activities (ODA)</t>
  </si>
  <si>
    <t>NGNSmart MeteringOther Direct Activities (ODA)</t>
  </si>
  <si>
    <t>ScSmart MeteringOther Direct Activities (ODA)</t>
  </si>
  <si>
    <t>SoSmart MeteringOther Direct Activities (ODA)</t>
  </si>
  <si>
    <t>WWUSmart MeteringOther Direct Activities (ODA)</t>
  </si>
  <si>
    <t>Diversions adjusted costs totals</t>
  </si>
  <si>
    <t>Diversions submitted costs totals</t>
  </si>
  <si>
    <t>N/A for WWU</t>
  </si>
  <si>
    <t>The purpose of this workbook is to consolidate analysis of cost areas that were not part of the regression analysis. The outputs feed into the Cost Assessment model.</t>
  </si>
  <si>
    <t>Sums each individual cost areas from input sheets</t>
  </si>
  <si>
    <t>Sums each individual adjusted cost areas from input sheets</t>
  </si>
  <si>
    <t>Sums each individual separately assessed cost area - costs will be subject to totex efficiency challenge</t>
  </si>
  <si>
    <t>Sums each individual cost area that was technically assessed - as submitted by GDNs</t>
  </si>
  <si>
    <t>This output sheet displays the modelled costs.</t>
  </si>
  <si>
    <t>This output sheet displays the adjusted separately assessed costs.</t>
  </si>
  <si>
    <t>This output sheet displays the adjusted techinically assessed costs.</t>
  </si>
  <si>
    <t>Technically assessed costs by cost area - GDN submitted</t>
  </si>
  <si>
    <t>Technically assessed costs by cost area - Ofgem view</t>
  </si>
  <si>
    <t>Sums each individual cost area that was technically assessed - Ofgem view</t>
  </si>
  <si>
    <t xml:space="preserve">Separately Assessed (non-regression) modelled costs - Ofgem view </t>
  </si>
  <si>
    <t>Cost item</t>
  </si>
  <si>
    <t>Separately Assessed (non-regression) modelled costs</t>
  </si>
  <si>
    <t>Technically assessed costs</t>
  </si>
  <si>
    <t>[Final] Bespoke outputs - Version 1 (25/06/20)</t>
  </si>
  <si>
    <t>Ofgem view of bespoke output costs</t>
  </si>
  <si>
    <t>Cost activity</t>
  </si>
  <si>
    <t>BO description</t>
  </si>
  <si>
    <t>Submitted bespoke output costs</t>
  </si>
  <si>
    <t>[Final] Technical Assessment - Version 1 (25/06/20)</t>
  </si>
  <si>
    <t>Description</t>
  </si>
  <si>
    <t>[Final] GD2 SIU - Version 1 (29/06/20)</t>
  </si>
  <si>
    <t>network</t>
  </si>
  <si>
    <t>descriptor 1</t>
  </si>
  <si>
    <t>measure</t>
  </si>
  <si>
    <t>network_name_short</t>
  </si>
  <si>
    <t>[Final] MOBs - Version 1 (30/06/20)</t>
  </si>
  <si>
    <t>Check that aggregated and disaggregated totals match</t>
  </si>
  <si>
    <t>Check all costs (not including charges) treated here</t>
  </si>
  <si>
    <t>[Final] Smart Metering - Version 2 (29/06/20)</t>
  </si>
  <si>
    <t>All sum correctly</t>
  </si>
  <si>
    <t>Total checks</t>
  </si>
  <si>
    <t>Non-repex costs sum to submitted</t>
  </si>
  <si>
    <t>[Final] Land remediation - Version 1 (26/06/20)</t>
  </si>
  <si>
    <t>[Final] Diversions - Version 1 (02/07/20)</t>
  </si>
  <si>
    <t>Check no errors feeding through</t>
  </si>
  <si>
    <t>Ofgem</t>
  </si>
  <si>
    <t>Submitted Company Land remediation Costs</t>
  </si>
  <si>
    <t>BO - Intermediate Pressure Reconfiguration</t>
  </si>
  <si>
    <t>TA - Tier 1 stubs</t>
  </si>
  <si>
    <t>Additional adjustments option</t>
  </si>
  <si>
    <t>BO - London Medium Pressure (Capex)</t>
  </si>
  <si>
    <t>BO - London Medium Pressure (Repex)</t>
  </si>
  <si>
    <t>TA - Electric Vehicles</t>
  </si>
  <si>
    <t>TA - Cyber opex</t>
  </si>
  <si>
    <t>TA - Cyber capex</t>
  </si>
  <si>
    <t>Diversions Costs Adjusted (including associated services)</t>
  </si>
  <si>
    <t>Avg</t>
  </si>
  <si>
    <t>Total Submitted Diversions Rechargeable (including associated services)</t>
  </si>
  <si>
    <t>Total Submitted Diversions Non-Rechargeable (including associated services)</t>
  </si>
  <si>
    <t>Submitted Diversions costs (including associated services)</t>
  </si>
  <si>
    <t>Focused</t>
  </si>
  <si>
    <t>Rechargeable</t>
  </si>
  <si>
    <t>Non-Rechargeable</t>
  </si>
  <si>
    <t>[Final] Streetworks - Version 1.2 (20/11/20)</t>
  </si>
  <si>
    <t>[Final] Growth Governors - Version 1.1 (27/10/20)</t>
  </si>
  <si>
    <t>Modelled Growth Governors Costs</t>
  </si>
  <si>
    <t>BO - NGN_LTS_01</t>
  </si>
  <si>
    <t>BO - WWU_ODA_01</t>
  </si>
  <si>
    <t>TA - EoE_Rep_01</t>
  </si>
  <si>
    <t>TA - So_Rep_01</t>
  </si>
  <si>
    <t>[Final] Global Control, GD - Version 2.0 (30/11/2020)</t>
  </si>
  <si>
    <t>BO - Sc_Inn_01</t>
  </si>
  <si>
    <t>BO - So_Inn_01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</si>
</sst>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#,##0.000"/>
    <numFmt numFmtId="167" formatCode="dd/mm/yyyy;@"/>
    <numFmt numFmtId="168" formatCode="0.0%"/>
  </numFmts>
  <fonts count="23">
    <font>
      <sz val="10"/>
      <color theme="1"/>
      <name val="Verdana"/>
      <family val="2"/>
    </font>
    <font>
      <sz val="10"/>
      <color theme="1"/>
      <name val="Verdana"/>
      <family val="2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Verdana"/>
      <family val="2"/>
    </font>
    <font>
      <b/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2"/>
      <color theme="0"/>
      <name val="Verdana"/>
      <family val="2"/>
    </font>
    <font>
      <b/>
      <sz val="18"/>
      <color theme="0"/>
      <name val="Verdana"/>
      <family val="2"/>
    </font>
    <font>
      <i/>
      <sz val="10"/>
      <color theme="0" tint="-0.499984740745262"/>
      <name val="Verdana"/>
      <family val="2"/>
    </font>
    <font>
      <b/>
      <i/>
      <sz val="10"/>
      <name val="Verdana"/>
      <family val="2"/>
    </font>
    <font>
      <i/>
      <sz val="10"/>
      <name val="Verdana"/>
      <family val="2"/>
    </font>
    <font>
      <sz val="11"/>
      <name val="CG Omega"/>
    </font>
    <font>
      <sz val="11"/>
      <color theme="1"/>
      <name val="Arial"/>
      <family val="2"/>
    </font>
    <font>
      <sz val="10"/>
      <color rgb="FFFF0000"/>
      <name val="Verdana"/>
      <family val="2"/>
    </font>
    <font>
      <u/>
      <sz val="10"/>
      <color theme="10"/>
      <name val="Verdana"/>
      <family val="2"/>
    </font>
    <font>
      <b/>
      <sz val="12"/>
      <color rgb="FFFFFFFF"/>
      <name val="Verdana"/>
      <family val="2"/>
    </font>
    <font>
      <i/>
      <sz val="10"/>
      <color rgb="FF808080"/>
      <name val="Verdana"/>
      <family val="2"/>
    </font>
  </fonts>
  <fills count="28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4506668294322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9797"/>
        <bgColor indexed="64"/>
      </patternFill>
    </fill>
    <fill>
      <patternFill patternType="solid">
        <fgColor theme="7" tint="0.59996337778862885"/>
        <bgColor indexed="64"/>
      </patternFill>
    </fill>
    <fill>
      <patternFill patternType="solid">
        <fgColor theme="8" tint="0.59996337778862885"/>
        <bgColor indexed="64"/>
      </patternFill>
    </fill>
    <fill>
      <patternFill patternType="solid">
        <fgColor theme="9" tint="0.59996337778862885"/>
        <bgColor indexed="64"/>
      </patternFill>
    </fill>
    <fill>
      <patternFill patternType="lightUp">
        <fgColor theme="6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5B9BD5"/>
        <bgColor rgb="FF000000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0">
    <xf numFmtId="0" fontId="0" fillId="0" borderId="0"/>
    <xf numFmtId="0" fontId="13" fillId="12" borderId="0" applyNumberFormat="0" applyBorder="0" applyAlignment="0" applyProtection="0"/>
    <xf numFmtId="0" fontId="12" fillId="12" borderId="0" applyNumberFormat="0" applyBorder="0" applyAlignment="0" applyProtection="0"/>
    <xf numFmtId="0" fontId="11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0" borderId="7" applyNumberFormat="0" applyFill="0" applyAlignment="0" applyProtection="0"/>
    <xf numFmtId="0" fontId="2" fillId="2" borderId="1" applyNumberFormat="0" applyAlignment="0" applyProtection="0"/>
    <xf numFmtId="0" fontId="3" fillId="3" borderId="2" applyNumberFormat="0" applyAlignment="0" applyProtection="0"/>
    <xf numFmtId="0" fontId="4" fillId="3" borderId="1" applyNumberFormat="0" applyAlignment="0" applyProtection="0"/>
    <xf numFmtId="0" fontId="5" fillId="0" borderId="3" applyNumberFormat="0" applyFill="0" applyAlignment="0" applyProtection="0"/>
    <xf numFmtId="0" fontId="6" fillId="4" borderId="4" applyNumberFormat="0" applyAlignment="0" applyProtection="0"/>
    <xf numFmtId="0" fontId="7" fillId="0" borderId="0" applyNumberFormat="0" applyFill="0" applyBorder="0" applyAlignment="0" applyProtection="0"/>
    <xf numFmtId="0" fontId="1" fillId="5" borderId="5" applyNumberFormat="0" applyFont="0" applyAlignment="0" applyProtection="0"/>
    <xf numFmtId="0" fontId="8" fillId="0" borderId="0" applyNumberFormat="0" applyFill="0" applyBorder="0" applyAlignment="0" applyProtection="0"/>
    <xf numFmtId="0" fontId="1" fillId="21" borderId="0" applyNumberFormat="0" applyFont="0" applyBorder="0" applyAlignment="0" applyProtection="0"/>
    <xf numFmtId="0" fontId="1" fillId="18" borderId="0" applyNumberFormat="0" applyBorder="0" applyAlignment="0" applyProtection="0"/>
    <xf numFmtId="4" fontId="1" fillId="15" borderId="0" applyBorder="0" applyAlignment="0" applyProtection="0"/>
    <xf numFmtId="4" fontId="1" fillId="16" borderId="0"/>
    <xf numFmtId="4" fontId="1" fillId="6" borderId="0"/>
    <xf numFmtId="4" fontId="1" fillId="20" borderId="0"/>
    <xf numFmtId="4" fontId="1" fillId="19" borderId="0"/>
    <xf numFmtId="4" fontId="1" fillId="17" borderId="0"/>
    <xf numFmtId="0" fontId="9" fillId="0" borderId="6" applyFill="0"/>
    <xf numFmtId="0" fontId="14" fillId="0" borderId="0" applyFill="0" applyBorder="0"/>
    <xf numFmtId="0" fontId="17" fillId="0" borderId="0"/>
    <xf numFmtId="0" fontId="1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2" fillId="12" borderId="0" applyNumberFormat="0" applyBorder="0" applyAlignment="0" applyProtection="0"/>
  </cellStyleXfs>
  <cellXfs count="181">
    <xf numFmtId="0" fontId="0" fillId="0" borderId="0" xfId="0"/>
    <xf numFmtId="0" fontId="0" fillId="7" borderId="0" xfId="0" applyFill="1"/>
    <xf numFmtId="0" fontId="0" fillId="0" borderId="0" xfId="0"/>
    <xf numFmtId="0" fontId="10" fillId="0" borderId="0" xfId="0" applyFont="1"/>
    <xf numFmtId="0" fontId="0" fillId="8" borderId="0" xfId="0" applyFill="1"/>
    <xf numFmtId="0" fontId="0" fillId="9" borderId="0" xfId="0" applyFill="1"/>
    <xf numFmtId="0" fontId="0" fillId="10" borderId="0" xfId="0" applyFill="1"/>
    <xf numFmtId="0" fontId="0" fillId="11" borderId="0" xfId="0" applyFill="1"/>
    <xf numFmtId="0" fontId="13" fillId="12" borderId="0" xfId="1"/>
    <xf numFmtId="0" fontId="12" fillId="12" borderId="0" xfId="2"/>
    <xf numFmtId="0" fontId="11" fillId="13" borderId="0" xfId="3"/>
    <xf numFmtId="0" fontId="1" fillId="14" borderId="0" xfId="4"/>
    <xf numFmtId="0" fontId="0" fillId="21" borderId="0" xfId="14" applyFont="1"/>
    <xf numFmtId="0" fontId="1" fillId="18" borderId="0" xfId="15"/>
    <xf numFmtId="4" fontId="1" fillId="15" borderId="0" xfId="16"/>
    <xf numFmtId="4" fontId="1" fillId="19" borderId="0" xfId="20"/>
    <xf numFmtId="4" fontId="1" fillId="20" borderId="0" xfId="19"/>
    <xf numFmtId="4" fontId="1" fillId="17" borderId="0" xfId="19" applyFill="1"/>
    <xf numFmtId="0" fontId="0" fillId="0" borderId="10" xfId="0" applyBorder="1"/>
    <xf numFmtId="0" fontId="1" fillId="18" borderId="10" xfId="15" applyBorder="1"/>
    <xf numFmtId="0" fontId="0" fillId="0" borderId="11" xfId="0" applyBorder="1"/>
    <xf numFmtId="4" fontId="1" fillId="19" borderId="11" xfId="20" applyBorder="1"/>
    <xf numFmtId="164" fontId="1" fillId="18" borderId="10" xfId="15" applyNumberFormat="1" applyBorder="1"/>
    <xf numFmtId="22" fontId="1" fillId="18" borderId="11" xfId="15" applyNumberFormat="1" applyBorder="1"/>
    <xf numFmtId="0" fontId="9" fillId="0" borderId="6" xfId="22"/>
    <xf numFmtId="0" fontId="14" fillId="0" borderId="0" xfId="23"/>
    <xf numFmtId="0" fontId="14" fillId="7" borderId="10" xfId="23" applyFill="1" applyBorder="1"/>
    <xf numFmtId="0" fontId="14" fillId="7" borderId="11" xfId="23" applyFill="1" applyBorder="1"/>
    <xf numFmtId="0" fontId="15" fillId="7" borderId="10" xfId="23" applyFont="1" applyFill="1" applyBorder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165" fontId="11" fillId="13" borderId="0" xfId="3" applyNumberFormat="1"/>
    <xf numFmtId="0" fontId="9" fillId="12" borderId="6" xfId="22" applyFill="1"/>
    <xf numFmtId="0" fontId="15" fillId="7" borderId="0" xfId="23" quotePrefix="1" applyFont="1" applyFill="1"/>
    <xf numFmtId="0" fontId="16" fillId="7" borderId="0" xfId="23" applyFont="1" applyFill="1"/>
    <xf numFmtId="0" fontId="14" fillId="7" borderId="0" xfId="23" applyFill="1"/>
    <xf numFmtId="0" fontId="15" fillId="7" borderId="11" xfId="23" quotePrefix="1" applyFont="1" applyFill="1" applyBorder="1"/>
    <xf numFmtId="0" fontId="16" fillId="7" borderId="11" xfId="23" applyFont="1" applyFill="1" applyBorder="1"/>
    <xf numFmtId="1" fontId="0" fillId="0" borderId="10" xfId="0" applyNumberFormat="1" applyBorder="1"/>
    <xf numFmtId="0" fontId="14" fillId="0" borderId="0" xfId="0" applyFont="1"/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4" fontId="1" fillId="21" borderId="0" xfId="14" applyNumberFormat="1"/>
    <xf numFmtId="0" fontId="0" fillId="0" borderId="0" xfId="0"/>
    <xf numFmtId="0" fontId="10" fillId="0" borderId="0" xfId="0" applyFont="1"/>
    <xf numFmtId="0" fontId="13" fillId="12" borderId="0" xfId="1"/>
    <xf numFmtId="0" fontId="12" fillId="12" borderId="0" xfId="2"/>
    <xf numFmtId="0" fontId="0" fillId="21" borderId="0" xfId="14" applyFont="1"/>
    <xf numFmtId="0" fontId="10" fillId="0" borderId="9" xfId="0" applyFont="1" applyBorder="1"/>
    <xf numFmtId="0" fontId="10" fillId="0" borderId="8" xfId="0" applyFont="1" applyBorder="1"/>
    <xf numFmtId="0" fontId="10" fillId="0" borderId="8" xfId="0" applyFont="1" applyBorder="1" applyAlignment="1">
      <alignment vertical="center"/>
    </xf>
    <xf numFmtId="0" fontId="10" fillId="0" borderId="9" xfId="0" applyFont="1" applyBorder="1" applyAlignment="1">
      <alignment vertical="center"/>
    </xf>
    <xf numFmtId="165" fontId="13" fillId="12" borderId="0" xfId="1" applyNumberFormat="1"/>
    <xf numFmtId="165" fontId="12" fillId="12" borderId="0" xfId="2" applyNumberFormat="1"/>
    <xf numFmtId="165" fontId="0" fillId="0" borderId="0" xfId="0" applyNumberFormat="1"/>
    <xf numFmtId="0" fontId="9" fillId="12" borderId="6" xfId="22" applyFill="1"/>
    <xf numFmtId="0" fontId="10" fillId="0" borderId="0" xfId="0" applyFont="1" applyAlignment="1">
      <alignment vertical="center"/>
    </xf>
    <xf numFmtId="0" fontId="10" fillId="0" borderId="16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0" fillId="0" borderId="17" xfId="0" applyFont="1" applyBorder="1" applyAlignment="1">
      <alignment vertical="center"/>
    </xf>
    <xf numFmtId="165" fontId="10" fillId="0" borderId="0" xfId="0" applyNumberFormat="1" applyFont="1"/>
    <xf numFmtId="4" fontId="1" fillId="21" borderId="0" xfId="14" applyNumberFormat="1"/>
    <xf numFmtId="0" fontId="10" fillId="0" borderId="0" xfId="0" applyFont="1" applyBorder="1"/>
    <xf numFmtId="0" fontId="10" fillId="0" borderId="0" xfId="0" applyFont="1" applyAlignment="1">
      <alignment wrapText="1"/>
    </xf>
    <xf numFmtId="0" fontId="0" fillId="18" borderId="6" xfId="15" applyFont="1" applyBorder="1"/>
    <xf numFmtId="0" fontId="10" fillId="0" borderId="12" xfId="0" applyFont="1" applyBorder="1" applyAlignment="1">
      <alignment horizontal="centerContinuous" vertical="center"/>
    </xf>
    <xf numFmtId="0" fontId="10" fillId="0" borderId="10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0" fillId="0" borderId="0" xfId="0" applyAlignment="1">
      <alignment horizontal="left" indent="1"/>
    </xf>
    <xf numFmtId="0" fontId="18" fillId="0" borderId="0" xfId="30" applyFont="1" applyAlignment="1">
      <alignment horizontal="left" vertical="center"/>
    </xf>
    <xf numFmtId="4" fontId="0" fillId="21" borderId="0" xfId="14" applyNumberFormat="1" applyFont="1"/>
    <xf numFmtId="4" fontId="0" fillId="19" borderId="0" xfId="20" applyFont="1"/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14" xfId="0" applyFont="1" applyBorder="1" applyAlignment="1">
      <alignment horizontal="center" vertical="center"/>
    </xf>
    <xf numFmtId="0" fontId="11" fillId="13" borderId="0" xfId="3" applyAlignment="1">
      <alignment horizontal="right"/>
    </xf>
    <xf numFmtId="0" fontId="10" fillId="0" borderId="0" xfId="0" applyFont="1" applyBorder="1" applyAlignment="1">
      <alignment horizontal="center" vertical="center"/>
    </xf>
    <xf numFmtId="0" fontId="10" fillId="0" borderId="14" xfId="0" applyFont="1" applyBorder="1" applyAlignment="1">
      <alignment horizontal="centerContinuous"/>
    </xf>
    <xf numFmtId="0" fontId="10" fillId="0" borderId="0" xfId="0" applyFont="1" applyBorder="1" applyAlignment="1">
      <alignment vertical="center"/>
    </xf>
    <xf numFmtId="0" fontId="0" fillId="0" borderId="0" xfId="0" applyAlignment="1">
      <alignment horizontal="right"/>
    </xf>
    <xf numFmtId="0" fontId="1" fillId="21" borderId="0" xfId="14"/>
    <xf numFmtId="10" fontId="1" fillId="18" borderId="0" xfId="38" applyNumberFormat="1" applyFill="1"/>
    <xf numFmtId="166" fontId="1" fillId="19" borderId="0" xfId="20" applyNumberFormat="1"/>
    <xf numFmtId="3" fontId="1" fillId="15" borderId="0" xfId="16" applyNumberFormat="1"/>
    <xf numFmtId="3" fontId="1" fillId="19" borderId="0" xfId="20" applyNumberFormat="1"/>
    <xf numFmtId="10" fontId="1" fillId="18" borderId="0" xfId="15" applyNumberFormat="1"/>
    <xf numFmtId="10" fontId="1" fillId="19" borderId="0" xfId="38" applyNumberFormat="1" applyFill="1"/>
    <xf numFmtId="0" fontId="1" fillId="15" borderId="0" xfId="16" applyNumberFormat="1"/>
    <xf numFmtId="165" fontId="0" fillId="21" borderId="0" xfId="14" applyNumberFormat="1" applyFont="1"/>
    <xf numFmtId="4" fontId="0" fillId="0" borderId="0" xfId="0" applyNumberFormat="1"/>
    <xf numFmtId="165" fontId="1" fillId="21" borderId="0" xfId="14" applyNumberFormat="1"/>
    <xf numFmtId="14" fontId="1" fillId="15" borderId="0" xfId="16" applyNumberFormat="1"/>
    <xf numFmtId="165" fontId="10" fillId="0" borderId="15" xfId="0" applyNumberFormat="1" applyFont="1" applyBorder="1" applyAlignment="1">
      <alignment vertical="center"/>
    </xf>
    <xf numFmtId="0" fontId="0" fillId="0" borderId="0" xfId="0" applyFill="1"/>
    <xf numFmtId="165" fontId="0" fillId="0" borderId="0" xfId="0" applyNumberFormat="1" applyFill="1"/>
    <xf numFmtId="0" fontId="0" fillId="0" borderId="0" xfId="14" applyFont="1" applyFill="1"/>
    <xf numFmtId="4" fontId="1" fillId="0" borderId="0" xfId="19" applyFill="1"/>
    <xf numFmtId="0" fontId="12" fillId="0" borderId="0" xfId="2" applyFill="1"/>
    <xf numFmtId="165" fontId="12" fillId="0" borderId="0" xfId="2" applyNumberFormat="1" applyFill="1"/>
    <xf numFmtId="0" fontId="11" fillId="0" borderId="0" xfId="3" applyFill="1"/>
    <xf numFmtId="4" fontId="1" fillId="0" borderId="0" xfId="20" applyFill="1"/>
    <xf numFmtId="165" fontId="11" fillId="0" borderId="0" xfId="3" applyNumberFormat="1" applyFill="1"/>
    <xf numFmtId="4" fontId="1" fillId="0" borderId="0" xfId="14" applyNumberFormat="1" applyFill="1"/>
    <xf numFmtId="0" fontId="19" fillId="0" borderId="0" xfId="0" applyFont="1"/>
    <xf numFmtId="0" fontId="10" fillId="0" borderId="0" xfId="0" applyFont="1" applyFill="1"/>
    <xf numFmtId="0" fontId="10" fillId="0" borderId="12" xfId="0" applyFont="1" applyBorder="1" applyAlignment="1">
      <alignment horizontal="left" vertical="center"/>
    </xf>
    <xf numFmtId="167" fontId="1" fillId="15" borderId="0" xfId="16" applyNumberFormat="1"/>
    <xf numFmtId="0" fontId="0" fillId="14" borderId="0" xfId="4" applyFont="1"/>
    <xf numFmtId="165" fontId="1" fillId="14" borderId="0" xfId="4" applyNumberFormat="1"/>
    <xf numFmtId="9" fontId="0" fillId="0" borderId="0" xfId="38" applyFont="1"/>
    <xf numFmtId="9" fontId="1" fillId="19" borderId="0" xfId="38" applyFill="1"/>
    <xf numFmtId="0" fontId="1" fillId="0" borderId="0" xfId="20" applyNumberFormat="1" applyFill="1"/>
    <xf numFmtId="165" fontId="1" fillId="0" borderId="0" xfId="20" applyNumberFormat="1" applyFill="1"/>
    <xf numFmtId="9" fontId="0" fillId="0" borderId="0" xfId="0" applyNumberFormat="1"/>
    <xf numFmtId="4" fontId="1" fillId="15" borderId="0" xfId="19" applyFill="1"/>
    <xf numFmtId="4" fontId="1" fillId="15" borderId="0" xfId="20" applyFill="1"/>
    <xf numFmtId="4" fontId="0" fillId="15" borderId="0" xfId="0" applyNumberFormat="1" applyFill="1"/>
    <xf numFmtId="0" fontId="1" fillId="15" borderId="0" xfId="20" applyNumberFormat="1" applyFill="1"/>
    <xf numFmtId="165" fontId="1" fillId="15" borderId="0" xfId="20" applyNumberFormat="1" applyFill="1"/>
    <xf numFmtId="0" fontId="0" fillId="15" borderId="0" xfId="0" applyFill="1"/>
    <xf numFmtId="10" fontId="0" fillId="18" borderId="0" xfId="15" applyNumberFormat="1" applyFont="1"/>
    <xf numFmtId="2" fontId="0" fillId="0" borderId="0" xfId="0" applyNumberFormat="1"/>
    <xf numFmtId="165" fontId="10" fillId="0" borderId="17" xfId="0" applyNumberFormat="1" applyFont="1" applyBorder="1" applyAlignment="1">
      <alignment vertical="center"/>
    </xf>
    <xf numFmtId="2" fontId="1" fillId="15" borderId="0" xfId="20" applyNumberFormat="1" applyFill="1"/>
    <xf numFmtId="9" fontId="1" fillId="15" borderId="0" xfId="20" applyNumberFormat="1" applyFill="1"/>
    <xf numFmtId="10" fontId="1" fillId="22" borderId="0" xfId="16" applyNumberFormat="1" applyFill="1"/>
    <xf numFmtId="10" fontId="1" fillId="23" borderId="0" xfId="16" applyNumberFormat="1" applyFill="1"/>
    <xf numFmtId="168" fontId="1" fillId="22" borderId="0" xfId="16" applyNumberFormat="1" applyFill="1"/>
    <xf numFmtId="0" fontId="0" fillId="24" borderId="0" xfId="0" applyFill="1"/>
    <xf numFmtId="9" fontId="0" fillId="24" borderId="0" xfId="38" applyFont="1" applyFill="1"/>
    <xf numFmtId="1" fontId="0" fillId="0" borderId="0" xfId="0" applyNumberFormat="1"/>
    <xf numFmtId="0" fontId="12" fillId="12" borderId="0" xfId="39"/>
    <xf numFmtId="165" fontId="12" fillId="12" borderId="0" xfId="39" applyNumberFormat="1"/>
    <xf numFmtId="0" fontId="21" fillId="25" borderId="0" xfId="2" applyFont="1" applyFill="1"/>
    <xf numFmtId="165" fontId="21" fillId="25" borderId="0" xfId="2" applyNumberFormat="1" applyFont="1" applyFill="1"/>
    <xf numFmtId="0" fontId="22" fillId="0" borderId="0" xfId="23" applyFont="1"/>
    <xf numFmtId="0" fontId="10" fillId="0" borderId="0" xfId="0" applyFont="1" applyAlignment="1"/>
    <xf numFmtId="0" fontId="10" fillId="0" borderId="0" xfId="0" applyFont="1" applyBorder="1" applyAlignment="1"/>
    <xf numFmtId="0" fontId="10" fillId="0" borderId="8" xfId="0" applyFont="1" applyBorder="1" applyAlignment="1"/>
    <xf numFmtId="165" fontId="10" fillId="0" borderId="0" xfId="0" applyNumberFormat="1" applyFont="1" applyAlignment="1"/>
    <xf numFmtId="0" fontId="10" fillId="0" borderId="9" xfId="0" applyFont="1" applyBorder="1" applyAlignment="1"/>
    <xf numFmtId="0" fontId="0" fillId="0" borderId="0" xfId="0" applyAlignment="1"/>
    <xf numFmtId="4" fontId="21" fillId="25" borderId="0" xfId="2" applyNumberFormat="1" applyFont="1" applyFill="1"/>
    <xf numFmtId="0" fontId="10" fillId="0" borderId="14" xfId="0" applyFont="1" applyBorder="1" applyAlignment="1">
      <alignment horizontal="center"/>
    </xf>
    <xf numFmtId="0" fontId="10" fillId="0" borderId="10" xfId="0" applyFont="1" applyBorder="1" applyAlignment="1">
      <alignment horizontal="center" vertical="center"/>
    </xf>
    <xf numFmtId="2" fontId="21" fillId="25" borderId="0" xfId="2" applyNumberFormat="1" applyFont="1" applyFill="1"/>
    <xf numFmtId="9" fontId="21" fillId="25" borderId="0" xfId="2" applyNumberFormat="1" applyFont="1" applyFill="1"/>
    <xf numFmtId="0" fontId="0" fillId="26" borderId="0" xfId="0" applyFill="1"/>
    <xf numFmtId="9" fontId="0" fillId="15" borderId="0" xfId="0" applyNumberFormat="1" applyFill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0" fontId="10" fillId="0" borderId="14" xfId="0" applyFont="1" applyBorder="1" applyAlignment="1">
      <alignment horizontal="center"/>
    </xf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1" fillId="15" borderId="0" xfId="16" applyNumberFormat="1"/>
    <xf numFmtId="22" fontId="0" fillId="0" borderId="11" xfId="0" applyNumberFormat="1" applyBorder="1"/>
    <xf numFmtId="0" fontId="13" fillId="27" borderId="0" xfId="1" applyFill="1"/>
    <xf numFmtId="0" fontId="0" fillId="27" borderId="0" xfId="0" applyFill="1"/>
    <xf numFmtId="0" fontId="20" fillId="21" borderId="11" xfId="14" applyFont="1" applyBorder="1"/>
    <xf numFmtId="0" fontId="1" fillId="18" borderId="10" xfId="15" applyBorder="1" applyAlignment="1">
      <alignment horizontal="left" vertical="top" wrapText="1"/>
    </xf>
    <xf numFmtId="0" fontId="1" fillId="18" borderId="0" xfId="15" applyAlignment="1">
      <alignment horizontal="left" vertical="top" wrapText="1"/>
    </xf>
    <xf numFmtId="0" fontId="1" fillId="18" borderId="11" xfId="15" applyBorder="1" applyAlignment="1">
      <alignment horizontal="left" vertical="top" wrapText="1"/>
    </xf>
    <xf numFmtId="0" fontId="10" fillId="0" borderId="14" xfId="0" applyFont="1" applyBorder="1" applyAlignment="1">
      <alignment horizontal="center"/>
    </xf>
  </cellXfs>
  <cellStyles count="40">
    <cellStyle name="=C:\WINNT\SYSTEM32\COMMAND.COM" xfId="25" xr:uid="{00000000-0005-0000-0000-000000000000}"/>
    <cellStyle name="Annotation" xfId="23" xr:uid="{00000000-0005-0000-0000-000001000000}"/>
    <cellStyle name="Blank" xfId="14" xr:uid="{00000000-0005-0000-0000-000002000000}"/>
    <cellStyle name="Calculation" xfId="8" builtinId="22" hidden="1"/>
    <cellStyle name="Calculation" xfId="17" builtinId="22" hidden="1"/>
    <cellStyle name="Calculations" xfId="20" xr:uid="{00000000-0005-0000-0000-000005000000}"/>
    <cellStyle name="Check Cell" xfId="10" builtinId="23" hidden="1"/>
    <cellStyle name="Error checking" xfId="22" xr:uid="{00000000-0005-0000-0000-000007000000}"/>
    <cellStyle name="Explanatory Text" xfId="13" builtinId="53" hidden="1"/>
    <cellStyle name="Heading 1" xfId="2" builtinId="16" customBuiltin="1"/>
    <cellStyle name="Heading 1 2" xfId="39" xr:uid="{00000000-0005-0000-0000-00000A000000}"/>
    <cellStyle name="Heading 2" xfId="3" builtinId="17" customBuiltin="1"/>
    <cellStyle name="Heading 3" xfId="4" builtinId="18" customBuiltin="1"/>
    <cellStyle name="Heading 4" xfId="5" builtinId="19" customBuiltin="1"/>
    <cellStyle name="Imported" xfId="16" xr:uid="{00000000-0005-0000-0000-00000F000000}"/>
    <cellStyle name="Input" xfId="6" builtinId="20" hidden="1"/>
    <cellStyle name="Linked Cell" xfId="9" builtinId="24" hidden="1"/>
    <cellStyle name="Normal" xfId="0" builtinId="0"/>
    <cellStyle name="Normal 58 4 2 2" xfId="27" xr:uid="{00000000-0005-0000-0000-000013000000}"/>
    <cellStyle name="Normal 58 4 2 2 2" xfId="35" xr:uid="{00000000-0005-0000-0000-000014000000}"/>
    <cellStyle name="Normal 58 4 2 5" xfId="32" xr:uid="{00000000-0005-0000-0000-000015000000}"/>
    <cellStyle name="Normal 58 4 2 5 2" xfId="37" xr:uid="{00000000-0005-0000-0000-000016000000}"/>
    <cellStyle name="Normal 58 4 2 6" xfId="30" xr:uid="{00000000-0005-0000-0000-000017000000}"/>
    <cellStyle name="Normal 58 4 2 7" xfId="34" xr:uid="{00000000-0005-0000-0000-000018000000}"/>
    <cellStyle name="Normal 58 4 3 2" xfId="29" xr:uid="{00000000-0005-0000-0000-000019000000}"/>
    <cellStyle name="Normal 58 4 3 3" xfId="28" xr:uid="{00000000-0005-0000-0000-00001A000000}"/>
    <cellStyle name="Normal 58 4 3 5" xfId="31" xr:uid="{00000000-0005-0000-0000-00001B000000}"/>
    <cellStyle name="Normal 58 4 3 5 2" xfId="36" xr:uid="{00000000-0005-0000-0000-00001C000000}"/>
    <cellStyle name="Normal 58 4 3 6" xfId="26" xr:uid="{00000000-0005-0000-0000-00001D000000}"/>
    <cellStyle name="Normal 58 4 3 7" xfId="33" xr:uid="{00000000-0005-0000-0000-00001E000000}"/>
    <cellStyle name="Normal 7" xfId="24" xr:uid="{00000000-0005-0000-0000-00001F000000}"/>
    <cellStyle name="Note" xfId="12" builtinId="10" hidden="1"/>
    <cellStyle name="Output" xfId="7" builtinId="21" hidden="1"/>
    <cellStyle name="Output" xfId="18" builtinId="21" hidden="1"/>
    <cellStyle name="Outputs" xfId="19" xr:uid="{00000000-0005-0000-0000-000023000000}"/>
    <cellStyle name="Percent" xfId="38" builtinId="5"/>
    <cellStyle name="Title" xfId="1" builtinId="15" customBuiltin="1"/>
    <cellStyle name="Unique formula" xfId="21" xr:uid="{00000000-0005-0000-0000-000026000000}"/>
    <cellStyle name="User Input" xfId="15" xr:uid="{00000000-0005-0000-0000-000027000000}"/>
    <cellStyle name="Warning Text" xfId="11" builtinId="11" hidden="1"/>
  </cellStyles>
  <dxfs count="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979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externalLink" Target="externalLinks/externalLink5.xml"/><Relationship Id="rId55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8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56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57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2416500</xdr:colOff>
      <xdr:row>0</xdr:row>
      <xdr:rowOff>727200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43ABD36D-1823-4B85-8D07-42703D621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988000" cy="72720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ww.ofgem.gov.uk/TG/Transmission/Transmission_Price_Controls_Lib/Regulatory_Reporting/RRP_2010/Transmission%20PCRRP%20tables_SPTL_200910%20draft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gdsswrk002.uk.corporg.net\home3_wrk$\My%20Documents\Ant\Other\Graph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EXECFIN\FINPLAN\Monthly%20Reporting\0506\04%20-%20July\Report%20Schedules\Tes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ostergmk\LOCALS~1\Temp\10%20year%20maturity%20T%20Bonds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yhcbapp83\gas%20distribution%20shared%20folder\DOCUME~1\byrnespj\LOCALS~1\Temp\Beta%20Retail%20Exampl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2.16.1 Recharge Model"/>
      <sheetName val="2.16.2 Recharge Model"/>
      <sheetName val="3.1s Pensions Scots"/>
      <sheetName val="3.1.1 DB Pension cost"/>
      <sheetName val="3.1.2 DB Pension Detail"/>
      <sheetName val="3.1.3 Second DB Pension Det"/>
      <sheetName val="3.1.4 Pensions DC"/>
      <sheetName val="3.1.5 Pension PPF levy"/>
      <sheetName val="3.1.6 Pension Admin"/>
      <sheetName val="3.2 Net Debt"/>
      <sheetName val="3.3 Tax"/>
      <sheetName val="3.4s Disposals"/>
      <sheetName val="3.5 P&amp;L"/>
      <sheetName val="3.5.1 Bal Sht"/>
      <sheetName val="3.5.2 Cashflow"/>
      <sheetName val="3.6 Fin Require"/>
      <sheetName val="3.7 Tax allocations"/>
      <sheetName val="3.7.1 Tax allocations CT600"/>
      <sheetName val="4.1  System Info"/>
      <sheetName val="4.2  Activity indicators"/>
      <sheetName val="4.3_System_perf_SHETL_SPT"/>
      <sheetName val="4.4  Defects SPTL"/>
      <sheetName val="4.5  Faults"/>
      <sheetName val="4.6  Failures"/>
      <sheetName val="4.7 Condition Assessment SPTL"/>
      <sheetName val="4.8_Boundary_transf_capab"/>
      <sheetName val="4.9_Demand_&amp;_Supply_at_sub"/>
      <sheetName val="4.10 Reactive compensation"/>
      <sheetName val="4.11 Asset description SPTL"/>
      <sheetName val="4.12 Asset age 2007"/>
      <sheetName val="4.12 Asset age 2008"/>
      <sheetName val="4.12 Asset age 2009"/>
      <sheetName val="4.12 Asset age 2010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ement"/>
      <sheetName val="4.27.1 Capex Price Vol Var"/>
      <sheetName val="4.27.2 Capex Price Vol Var"/>
      <sheetName val="4.28A_Asset_health_&amp;_crit"/>
      <sheetName val="4.28B_Asset_health_&amp;_crit"/>
      <sheetName val="4.29C_Criticality_subs_SP"/>
      <sheetName val="4.30 TPCR Forecast"/>
      <sheetName val="4.31 E3 Grid"/>
      <sheetName val="3.1 P&amp;L"/>
      <sheetName val="3.2 Bal Sht"/>
      <sheetName val="3.3 Cashflow"/>
      <sheetName val="3.3.1 Fin Require"/>
      <sheetName val="3.5 Net Debt"/>
      <sheetName val="3.6 Tax"/>
      <sheetName val="3.8 DB Pension cost"/>
      <sheetName val="3.8.1 DB Pension Detail"/>
      <sheetName val="3.8.2 Second DB Pension Det"/>
      <sheetName val="3.9 Pensions DC"/>
      <sheetName val="3.10 Pension PPF levy"/>
      <sheetName val="3.11 Pension Admin"/>
      <sheetName val="4.3  System perf - SPTL"/>
      <sheetName val="4.8  Boundary Transfers"/>
      <sheetName val="4.9  Demand &amp; Supply at subs"/>
      <sheetName val="4.28 Asset Health"/>
      <sheetName val="4.29 Asset Criticality"/>
      <sheetName val="4.30 Asset Rep Priority"/>
      <sheetName val="4.31 Asset Live Det"/>
      <sheetName val="4.32 TPCR Forecast"/>
      <sheetName val="4.33 E3 Grid"/>
      <sheetName val="Lists"/>
      <sheetName val="Maximo Workload"/>
      <sheetName val="Costs_AfterRule2"/>
    </sheetNames>
    <sheetDataSet>
      <sheetData sheetId="0"/>
      <sheetData sheetId="1"/>
      <sheetData sheetId="2">
        <row r="21">
          <cell r="C21" t="str">
            <v>2009/10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ICKET"/>
      <sheetName val="SUN"/>
      <sheetName val="FF 02"/>
      <sheetName val="FF 03"/>
      <sheetName val="Graphs"/>
      <sheetName val="Lists"/>
      <sheetName val="FF_02"/>
      <sheetName val="FF_03"/>
      <sheetName val="dropdowns"/>
      <sheetName val="Universal data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D5">
            <v>-20</v>
          </cell>
        </row>
      </sheetData>
      <sheetData sheetId="5" refreshError="1"/>
      <sheetData sheetId="6"/>
      <sheetData sheetId="7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est"/>
      <sheetName val="Incentives"/>
      <sheetName val="Income collected"/>
      <sheetName val="Opex subjective"/>
      <sheetName val="Capex Comp"/>
      <sheetName val="Capex Comparators FOC"/>
      <sheetName val="Incentive Forecast"/>
      <sheetName val="Opex Comparators-sensitivities"/>
      <sheetName val="Opex Objective YTD"/>
      <sheetName val="Opex by FOC"/>
      <sheetName val="Opex Trend &amp; MAT"/>
      <sheetName val="Manpower"/>
      <sheetName val="Incentive Graphs"/>
      <sheetName val="Opex Objective Discrete Mths"/>
      <sheetName val="risk"/>
      <sheetName val="Manpower Summary"/>
      <sheetName val="Opex Subj by Mth"/>
      <sheetName val="Opex Objective Mth"/>
      <sheetName val="#REF"/>
      <sheetName val="By Account Code"/>
      <sheetName val="By Business Unit"/>
      <sheetName val="SummCapex"/>
      <sheetName val="ETO Capx"/>
      <sheetName val="ESO Capx"/>
      <sheetName val="GAS SO Capx"/>
      <sheetName val="GAS TO Capx "/>
      <sheetName val="Range Names"/>
      <sheetName val="Income_collected"/>
      <sheetName val="Opex_subjective"/>
      <sheetName val="Capex_Comp"/>
      <sheetName val="Capex_Comparators_FOC"/>
      <sheetName val="Incentive_Forecast"/>
      <sheetName val="Opex_Comparators-sensitivities"/>
      <sheetName val="Opex_Objective_YTD"/>
      <sheetName val="Opex_by_FOC"/>
      <sheetName val="Opex_Trend_&amp;_MAT"/>
      <sheetName val="Incentive_Graphs"/>
      <sheetName val="Opex_Objective_Discrete_Mths"/>
      <sheetName val="Manpower_Summary"/>
      <sheetName val="Opex_Subj_by_Mth"/>
      <sheetName val="Opex_Objective_Mth"/>
      <sheetName val="By_Account_Code"/>
      <sheetName val="By_Business_Unit"/>
      <sheetName val="ETO_Capx"/>
      <sheetName val="ESO_Capx"/>
      <sheetName val="GAS_SO_Capx"/>
      <sheetName val="GAS_TO_Capx_"/>
      <sheetName val="Range_Names"/>
      <sheetName val="ADMIN"/>
      <sheetName val="Graph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GcaSummary"/>
      <sheetName val="MarginSummary"/>
    </sheetNames>
    <sheetDataSet>
      <sheetData sheetId="0"/>
      <sheetData sheetId="1"/>
      <sheetData sheetId="2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Year ROIC Trees"/>
      <sheetName val="5 Year ROIC Trees"/>
      <sheetName val="Beta"/>
      <sheetName val="Cost of Debt (Industrial)"/>
      <sheetName val="Spread"/>
      <sheetName val="IBES Estimates"/>
      <sheetName val="Sheet4"/>
      <sheetName val="Risk-Free Rate"/>
      <sheetName val="Sheet3"/>
      <sheetName val="Operating Leases"/>
      <sheetName val="Sheet1"/>
      <sheetName val="Sheet2"/>
      <sheetName val="Spread|Growth"/>
      <sheetName val="Summary"/>
      <sheetName val="ABS"/>
      <sheetName val="ABS (Adjusted)"/>
      <sheetName val="ABS (2)"/>
      <sheetName val="AHMY"/>
      <sheetName val="AHMY (Adjusted)"/>
      <sheetName val="AHMY (2)"/>
      <sheetName val="BJ"/>
      <sheetName val="BJ (Adjusted)"/>
      <sheetName val="BJ (2)"/>
      <sheetName val="CAUFM"/>
      <sheetName val="CAUFM (Adjusted) "/>
      <sheetName val="CAUFM (2)"/>
      <sheetName val="COST"/>
      <sheetName val="COST (Adjusted)"/>
      <sheetName val="COST (2)"/>
      <sheetName val="DEFI"/>
      <sheetName val="DEFI (Adjusted) "/>
      <sheetName val="DEFI (2)"/>
      <sheetName val="GAP"/>
      <sheetName val="GAP (Adjusted) "/>
      <sheetName val="GAP (2)"/>
      <sheetName val="KM"/>
      <sheetName val="KM (Adjusted)"/>
      <sheetName val="KM (2)"/>
      <sheetName val="KR"/>
      <sheetName val="KR (Adjusted)"/>
      <sheetName val="KR (2)"/>
      <sheetName val="IMKTA"/>
      <sheetName val="IMKTA (Adjusted) "/>
      <sheetName val="IMKTA (2)"/>
      <sheetName val="METOL"/>
      <sheetName val="METOL (Adjusted)"/>
      <sheetName val="METOL (2)"/>
      <sheetName val="PUSH"/>
      <sheetName val="PUSH (Adjusted)"/>
      <sheetName val="PUSH (2)"/>
      <sheetName val="RDK"/>
      <sheetName val="RDK (Adjusted)"/>
      <sheetName val="RDK (2)"/>
      <sheetName val="SAGFO"/>
      <sheetName val="SAGFO (Adjusted) "/>
      <sheetName val="SAGFO (2)"/>
      <sheetName val="SVU"/>
      <sheetName val="SVU (Adjusted)"/>
      <sheetName val="SVU (2)"/>
      <sheetName val="SWY"/>
      <sheetName val="SWY (Adjusted)"/>
      <sheetName val="SWY (2)"/>
      <sheetName val="TEPH"/>
      <sheetName val="TEPH (Adjusted) "/>
      <sheetName val="TEPH (2)"/>
      <sheetName val="WIN"/>
      <sheetName val="WIN (Adjusted)"/>
      <sheetName val="WIN (2)"/>
      <sheetName val="WMK"/>
      <sheetName val="WMK (Adjusted)"/>
      <sheetName val="WMK (2)"/>
      <sheetName val="WMT"/>
      <sheetName val="WMT (Adjusted)"/>
      <sheetName val="WMT (2)"/>
      <sheetName val="3_Year_ROIC_Trees"/>
      <sheetName val="5_Year_ROIC_Trees"/>
      <sheetName val="Cost_of_Debt_(Industrial)"/>
      <sheetName val="IBES_Estimates"/>
      <sheetName val="Risk-Free_Rate"/>
      <sheetName val="Operating_Leases"/>
      <sheetName val="ABS_(Adjusted)"/>
      <sheetName val="ABS_(2)"/>
      <sheetName val="AHMY_(Adjusted)"/>
      <sheetName val="AHMY_(2)"/>
      <sheetName val="BJ_(Adjusted)"/>
      <sheetName val="BJ_(2)"/>
      <sheetName val="CAUFM_(Adjusted)_"/>
      <sheetName val="CAUFM_(2)"/>
      <sheetName val="COST_(Adjusted)"/>
      <sheetName val="COST_(2)"/>
      <sheetName val="DEFI_(Adjusted)_"/>
      <sheetName val="DEFI_(2)"/>
      <sheetName val="GAP_(Adjusted)_"/>
      <sheetName val="GAP_(2)"/>
      <sheetName val="KM_(Adjusted)"/>
      <sheetName val="KM_(2)"/>
      <sheetName val="KR_(Adjusted)"/>
      <sheetName val="KR_(2)"/>
      <sheetName val="IMKTA_(Adjusted)_"/>
      <sheetName val="IMKTA_(2)"/>
      <sheetName val="METOL_(Adjusted)"/>
      <sheetName val="METOL_(2)"/>
      <sheetName val="PUSH_(Adjusted)"/>
      <sheetName val="PUSH_(2)"/>
      <sheetName val="RDK_(Adjusted)"/>
      <sheetName val="RDK_(2)"/>
      <sheetName val="SAGFO_(Adjusted)_"/>
      <sheetName val="SAGFO_(2)"/>
      <sheetName val="SVU_(Adjusted)"/>
      <sheetName val="SVU_(2)"/>
      <sheetName val="SWY_(Adjusted)"/>
      <sheetName val="SWY_(2)"/>
      <sheetName val="TEPH_(Adjusted)_"/>
      <sheetName val="TEPH_(2)"/>
      <sheetName val="WIN_(Adjusted)"/>
      <sheetName val="WIN_(2)"/>
      <sheetName val="WMK_(Adjusted)"/>
      <sheetName val="WMK_(2)"/>
      <sheetName val="WMT_(Adjusted)"/>
      <sheetName val="WMT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5">
          <cell r="A15" t="e">
            <v>#NAME?</v>
          </cell>
          <cell r="D15" t="e">
            <v>#NAME?</v>
          </cell>
          <cell r="G15" t="e">
            <v>#NAME?</v>
          </cell>
          <cell r="J15" t="e">
            <v>#NAME?</v>
          </cell>
          <cell r="M15" t="e">
            <v>#NAME?</v>
          </cell>
          <cell r="P15" t="e">
            <v>#NAME?</v>
          </cell>
          <cell r="S15" t="e">
            <v>#NAME?</v>
          </cell>
          <cell r="V15" t="e">
            <v>#NAME?</v>
          </cell>
          <cell r="Y15" t="e">
            <v>#NAME?</v>
          </cell>
          <cell r="AB15" t="e">
            <v>#NAME?</v>
          </cell>
          <cell r="AE15" t="e">
            <v>#NAME?</v>
          </cell>
          <cell r="AH15" t="e">
            <v>#NAME?</v>
          </cell>
          <cell r="AK15" t="e">
            <v>#NAME?</v>
          </cell>
          <cell r="AN15" t="e">
            <v>#NAME?</v>
          </cell>
          <cell r="AQ15" t="e">
            <v>#NAME?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>
        <row r="15">
          <cell r="A15">
            <v>0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theme="2"/>
  </sheetPr>
  <dimension ref="A1:BH50"/>
  <sheetViews>
    <sheetView tabSelected="1" zoomScale="70" zoomScaleNormal="70" workbookViewId="0"/>
  </sheetViews>
  <sheetFormatPr defaultColWidth="0" defaultRowHeight="12.4"/>
  <cols>
    <col min="1" max="4" width="1.703125" style="2" customWidth="1"/>
    <col min="5" max="5" width="30.703125" style="2" customWidth="1"/>
    <col min="6" max="6" width="50.703125" style="2" customWidth="1"/>
    <col min="7" max="14" width="1.703125" style="2" hidden="1" customWidth="1"/>
    <col min="15" max="15" width="1.5859375" style="2" customWidth="1"/>
    <col min="16" max="16" width="5.5859375" style="2" customWidth="1"/>
    <col min="17" max="17" width="15.41015625" style="2" customWidth="1"/>
    <col min="18" max="18" width="75.17578125" style="2" customWidth="1"/>
    <col min="19" max="19" width="9.17578125" style="2" customWidth="1"/>
    <col min="20" max="20" width="1.703125" style="2" customWidth="1"/>
    <col min="21" max="60" width="0" style="2" hidden="1" customWidth="1"/>
    <col min="61" max="16384" width="9.17578125" style="2" hidden="1"/>
  </cols>
  <sheetData>
    <row r="1" spans="1:20" s="175" customFormat="1" ht="58.5" customHeight="1">
      <c r="A1" s="174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  <c r="P1" s="174"/>
      <c r="Q1" s="174"/>
      <c r="R1" s="174"/>
      <c r="S1" s="174"/>
      <c r="T1" s="174"/>
    </row>
    <row r="2" spans="1:20" ht="14.65">
      <c r="A2" s="9" t="str">
        <f>"["&amp; Cover!$F$28 &amp;"] "&amp; Cover!$F$8 &amp;" - Version "&amp; Cover!$F$22 &amp;" ("&amp; TEXT(Cover!$F$23, "dd/mm/yy") &amp;")"</f>
        <v>[Final] Non-Regression File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</row>
    <row r="3" spans="1:20" ht="14.65">
      <c r="A3" s="9" t="s">
        <v>127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</row>
    <row r="4" spans="1:20" ht="14.65">
      <c r="A4" s="9"/>
      <c r="B4" s="9"/>
      <c r="C4" s="9"/>
      <c r="D4" s="9"/>
      <c r="E4" s="9"/>
      <c r="F4" s="9" t="s">
        <v>136</v>
      </c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37">
        <f>SUM(Cal_NonRegress:Cal_BPI!R4)</f>
        <v>0</v>
      </c>
      <c r="S4" s="9"/>
      <c r="T4" s="9"/>
    </row>
    <row r="6" spans="1:20" ht="14.65">
      <c r="B6" s="9" t="s">
        <v>86</v>
      </c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</row>
    <row r="7" spans="1:20">
      <c r="B7" s="3"/>
      <c r="C7" s="3"/>
    </row>
    <row r="8" spans="1:20">
      <c r="E8" s="18" t="s">
        <v>5</v>
      </c>
      <c r="F8" s="19" t="s">
        <v>193</v>
      </c>
      <c r="P8" s="28" t="s">
        <v>111</v>
      </c>
      <c r="Q8" s="26"/>
      <c r="R8" s="26"/>
    </row>
    <row r="9" spans="1:20">
      <c r="E9" s="2" t="s">
        <v>9</v>
      </c>
      <c r="F9" s="15" t="str">
        <f ca="1">MID(CELL("filename",A1),FIND("[",CELL("filename",A1))+1,FIND("]", CELL("filename",A1))-FIND("[",CELL("filename",A1))-1)</f>
        <v>Non-Regression_File.xlsx</v>
      </c>
      <c r="P9" s="38">
        <v>1</v>
      </c>
      <c r="Q9" s="39" t="s">
        <v>109</v>
      </c>
      <c r="R9" s="40"/>
    </row>
    <row r="10" spans="1:20">
      <c r="E10" s="20" t="s">
        <v>137</v>
      </c>
      <c r="F10" s="176"/>
      <c r="P10" s="38">
        <v>2</v>
      </c>
      <c r="Q10" s="39" t="s">
        <v>110</v>
      </c>
      <c r="R10" s="40"/>
    </row>
    <row r="11" spans="1:20">
      <c r="P11" s="38"/>
      <c r="Q11" s="39"/>
      <c r="R11" s="40"/>
    </row>
    <row r="12" spans="1:20">
      <c r="E12" s="18" t="s">
        <v>84</v>
      </c>
      <c r="F12" s="19" t="s">
        <v>147</v>
      </c>
      <c r="P12" s="38"/>
      <c r="Q12" s="39"/>
      <c r="R12" s="40"/>
    </row>
    <row r="13" spans="1:20">
      <c r="E13" s="2" t="s">
        <v>85</v>
      </c>
      <c r="F13" s="15" t="str">
        <f>INDEX( Lists!G$21:G$47, MATCH( F$12, Lists!F$21:F$47, 0) )</f>
        <v>All</v>
      </c>
      <c r="P13" s="38"/>
      <c r="Q13" s="39"/>
      <c r="R13" s="40"/>
    </row>
    <row r="14" spans="1:20">
      <c r="E14" s="20" t="s">
        <v>4</v>
      </c>
      <c r="F14" s="21" t="str">
        <f>INDEX( Lists!H$21:H$47, MATCH( F$12, Lists!F$21:F$47, 0) )</f>
        <v>All</v>
      </c>
      <c r="P14" s="38"/>
      <c r="Q14" s="39"/>
      <c r="R14" s="40"/>
    </row>
    <row r="15" spans="1:20">
      <c r="P15" s="38"/>
      <c r="Q15" s="39"/>
      <c r="R15" s="40"/>
    </row>
    <row r="16" spans="1:20">
      <c r="E16" s="18" t="s">
        <v>138</v>
      </c>
      <c r="F16" s="177" t="s">
        <v>651</v>
      </c>
      <c r="P16" s="38"/>
      <c r="Q16" s="39"/>
      <c r="R16" s="40"/>
    </row>
    <row r="17" spans="2:20">
      <c r="F17" s="178"/>
      <c r="P17" s="38"/>
      <c r="Q17" s="39"/>
      <c r="R17" s="40"/>
    </row>
    <row r="18" spans="2:20" ht="14.55" customHeight="1">
      <c r="E18" s="20"/>
      <c r="F18" s="179"/>
      <c r="P18" s="41"/>
      <c r="Q18" s="42"/>
      <c r="R18" s="27"/>
    </row>
    <row r="20" spans="2:20" ht="14.65">
      <c r="B20" s="9" t="s">
        <v>87</v>
      </c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</row>
    <row r="21" spans="2:20">
      <c r="B21" s="3"/>
      <c r="C21" s="3"/>
    </row>
    <row r="22" spans="2:20">
      <c r="E22" s="18" t="s">
        <v>8</v>
      </c>
      <c r="F22" s="22">
        <v>2</v>
      </c>
    </row>
    <row r="23" spans="2:20">
      <c r="E23" s="20" t="s">
        <v>104</v>
      </c>
      <c r="F23" s="23">
        <v>44165.5</v>
      </c>
    </row>
    <row r="25" spans="2:20">
      <c r="E25" s="18" t="s">
        <v>139</v>
      </c>
      <c r="F25" s="43"/>
    </row>
    <row r="26" spans="2:20">
      <c r="E26" s="20" t="s">
        <v>140</v>
      </c>
      <c r="F26" s="173"/>
    </row>
    <row r="28" spans="2:20">
      <c r="E28" s="18" t="s">
        <v>80</v>
      </c>
      <c r="F28" s="19" t="s">
        <v>83</v>
      </c>
    </row>
    <row r="29" spans="2:20">
      <c r="E29" s="2" t="s">
        <v>129</v>
      </c>
      <c r="F29" s="13" t="s">
        <v>688</v>
      </c>
    </row>
    <row r="31" spans="2:20" ht="14.65">
      <c r="B31" s="9" t="s">
        <v>0</v>
      </c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9"/>
      <c r="T31" s="9"/>
    </row>
    <row r="33" spans="3:20">
      <c r="C33" s="10" t="s">
        <v>97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</row>
    <row r="35" spans="3:20">
      <c r="E35" s="12"/>
      <c r="F35" s="2" t="s">
        <v>89</v>
      </c>
      <c r="P35" s="28"/>
      <c r="Q35" s="26"/>
      <c r="R35" s="26"/>
    </row>
    <row r="36" spans="3:20">
      <c r="E36" s="13" t="s">
        <v>1</v>
      </c>
      <c r="F36" s="2" t="s">
        <v>3</v>
      </c>
      <c r="P36" s="38"/>
      <c r="Q36" s="39"/>
      <c r="R36" s="40"/>
    </row>
    <row r="37" spans="3:20">
      <c r="E37" s="14" t="s">
        <v>1</v>
      </c>
      <c r="F37" s="2" t="s">
        <v>101</v>
      </c>
      <c r="P37" s="38"/>
      <c r="Q37" s="39"/>
      <c r="R37" s="40"/>
    </row>
    <row r="38" spans="3:20">
      <c r="E38" s="15" t="s">
        <v>1</v>
      </c>
      <c r="F38" s="2" t="s">
        <v>2</v>
      </c>
      <c r="P38" s="38"/>
      <c r="Q38" s="39"/>
      <c r="R38" s="40"/>
    </row>
    <row r="39" spans="3:20">
      <c r="E39" s="16" t="s">
        <v>1</v>
      </c>
      <c r="F39" s="2" t="s">
        <v>95</v>
      </c>
      <c r="P39" s="38"/>
      <c r="Q39" s="39"/>
      <c r="R39" s="40"/>
    </row>
    <row r="40" spans="3:20">
      <c r="E40" s="17" t="s">
        <v>1</v>
      </c>
      <c r="F40" s="2" t="s">
        <v>141</v>
      </c>
      <c r="P40" s="38"/>
      <c r="Q40" s="39"/>
      <c r="R40" s="40"/>
    </row>
    <row r="41" spans="3:20">
      <c r="E41" s="24" t="s">
        <v>1</v>
      </c>
      <c r="F41" s="2" t="s">
        <v>96</v>
      </c>
      <c r="P41" s="38"/>
      <c r="Q41" s="39"/>
      <c r="R41" s="40"/>
    </row>
    <row r="42" spans="3:20">
      <c r="E42" s="44" t="s">
        <v>1</v>
      </c>
      <c r="F42" s="2" t="s">
        <v>90</v>
      </c>
      <c r="P42" s="41"/>
      <c r="Q42" s="42"/>
      <c r="R42" s="27"/>
    </row>
    <row r="44" spans="3:20">
      <c r="C44" s="10" t="s">
        <v>98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</row>
    <row r="46" spans="3:20">
      <c r="E46" s="1" t="s">
        <v>99</v>
      </c>
      <c r="F46" s="2" t="s">
        <v>91</v>
      </c>
      <c r="P46" s="28"/>
      <c r="Q46" s="26"/>
      <c r="R46" s="26"/>
    </row>
    <row r="47" spans="3:20">
      <c r="E47" s="4" t="s">
        <v>99</v>
      </c>
      <c r="F47" s="2" t="s">
        <v>88</v>
      </c>
      <c r="P47" s="38"/>
      <c r="Q47" s="39"/>
      <c r="R47" s="40"/>
    </row>
    <row r="48" spans="3:20">
      <c r="E48" s="5" t="s">
        <v>99</v>
      </c>
      <c r="F48" s="2" t="s">
        <v>92</v>
      </c>
      <c r="P48" s="38"/>
      <c r="Q48" s="39"/>
      <c r="R48" s="40"/>
    </row>
    <row r="49" spans="5:18">
      <c r="E49" s="6" t="s">
        <v>99</v>
      </c>
      <c r="F49" s="2" t="s">
        <v>93</v>
      </c>
      <c r="P49" s="38"/>
      <c r="Q49" s="39"/>
      <c r="R49" s="40"/>
    </row>
    <row r="50" spans="5:18">
      <c r="E50" s="7" t="s">
        <v>99</v>
      </c>
      <c r="F50" s="2" t="s">
        <v>94</v>
      </c>
      <c r="P50" s="41"/>
      <c r="Q50" s="42"/>
      <c r="R50" s="27"/>
    </row>
  </sheetData>
  <mergeCells count="1">
    <mergeCell ref="F16:F18"/>
  </mergeCells>
  <conditionalFormatting sqref="R4">
    <cfRule type="cellIs" dxfId="64" priority="1" operator="greaterThan">
      <formula>0</formula>
    </cfRule>
  </conditionalFormatting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DropDown="1" showInputMessage="1" showErrorMessage="1" xr:uid="{00000000-0002-0000-0000-000001000000}">
          <x14:formula1>
            <xm:f>Lists!$J$21:$J$25</xm:f>
          </x14:formula1>
          <xm:sqref>F14</xm:sqref>
        </x14:dataValidation>
        <x14:dataValidation type="list" allowBlank="1" showDropDown="1" showInputMessage="1" showErrorMessage="1" xr:uid="{00000000-0002-0000-0000-000002000000}">
          <x14:formula1>
            <xm:f>Lists!$I$21:$I$35</xm:f>
          </x14:formula1>
          <xm:sqref>F13</xm:sqref>
        </x14:dataValidation>
        <x14:dataValidation type="list" allowBlank="1" showInputMessage="1" showErrorMessage="1" xr:uid="{00000000-0002-0000-0000-000003000000}">
          <x14:formula1>
            <xm:f>Lists!$F$21:$F$47</xm:f>
          </x14:formula1>
          <xm:sqref>F12</xm:sqref>
        </x14:dataValidation>
        <x14:dataValidation type="list" allowBlank="1" showInputMessage="1" showErrorMessage="1" xr:uid="{00000000-0002-0000-0000-000004000000}">
          <x14:formula1>
            <xm:f>Lists!$L$21:$L$22</xm:f>
          </x14:formula1>
          <xm:sqref>F28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theme="2"/>
  </sheetPr>
  <dimension ref="A1:M47"/>
  <sheetViews>
    <sheetView zoomScale="70" zoomScaleNormal="70" workbookViewId="0"/>
  </sheetViews>
  <sheetFormatPr defaultColWidth="9.17578125" defaultRowHeight="12.4"/>
  <cols>
    <col min="1" max="4" width="1.703125" style="2" customWidth="1"/>
    <col min="5" max="5" width="12.46875" style="2" bestFit="1" customWidth="1"/>
    <col min="6" max="6" width="43.05859375" style="2" bestFit="1" customWidth="1"/>
    <col min="7" max="7" width="23" style="2" bestFit="1" customWidth="1"/>
    <col min="8" max="8" width="12.46875" style="2" bestFit="1" customWidth="1"/>
    <col min="9" max="9" width="22" style="2" bestFit="1" customWidth="1"/>
    <col min="10" max="10" width="19.17578125" style="2" bestFit="1" customWidth="1"/>
    <col min="11" max="11" width="21.46875" style="2" bestFit="1" customWidth="1"/>
    <col min="12" max="12" width="19" style="2" bestFit="1" customWidth="1"/>
    <col min="13" max="13" width="13.87890625" style="2" bestFit="1" customWidth="1"/>
    <col min="14" max="16384" width="9.17578125" style="2"/>
  </cols>
  <sheetData>
    <row r="1" spans="1:6" s="8" customFormat="1" ht="22.9">
      <c r="A1" s="8" t="s">
        <v>105</v>
      </c>
    </row>
    <row r="2" spans="1:6" s="9" customFormat="1" ht="14.65">
      <c r="A2" s="9" t="str">
        <f>"["&amp; Cover!$F$28 &amp;"] "&amp; Cover!$F$8 &amp;" - Version "&amp; Cover!$F$22 &amp;" ("&amp; TEXT(Cover!$F$23, "dd/mm/yy") &amp;")"</f>
        <v>[Final] Non-Regression File - Version 2 (30/11/20)</v>
      </c>
    </row>
    <row r="3" spans="1:6" s="9" customFormat="1" ht="14.65">
      <c r="A3" s="9" t="s">
        <v>128</v>
      </c>
    </row>
    <row r="4" spans="1:6" s="9" customFormat="1" ht="14.65"/>
    <row r="6" spans="1:6" s="9" customFormat="1" ht="14.65">
      <c r="A6" s="2"/>
      <c r="B6" s="9" t="s">
        <v>120</v>
      </c>
    </row>
    <row r="7" spans="1:6">
      <c r="C7" s="25" t="s">
        <v>121</v>
      </c>
    </row>
    <row r="9" spans="1:6">
      <c r="E9" s="3" t="s">
        <v>124</v>
      </c>
      <c r="F9" s="2" t="s">
        <v>125</v>
      </c>
    </row>
    <row r="10" spans="1:6">
      <c r="E10" s="3" t="s">
        <v>124</v>
      </c>
      <c r="F10" s="2" t="s">
        <v>125</v>
      </c>
    </row>
    <row r="11" spans="1:6">
      <c r="F11" s="25" t="s">
        <v>126</v>
      </c>
    </row>
    <row r="13" spans="1:6" s="9" customFormat="1" ht="14.65">
      <c r="A13" s="2"/>
      <c r="B13" s="9" t="s">
        <v>142</v>
      </c>
    </row>
    <row r="14" spans="1:6">
      <c r="C14" s="25" t="s">
        <v>143</v>
      </c>
    </row>
    <row r="16" spans="1:6" s="9" customFormat="1" ht="14.65">
      <c r="A16" s="2"/>
      <c r="B16" s="9" t="s">
        <v>145</v>
      </c>
    </row>
    <row r="17" spans="3:13">
      <c r="C17" s="25" t="s">
        <v>146</v>
      </c>
    </row>
    <row r="19" spans="3:13" s="3" customFormat="1">
      <c r="E19" s="3" t="s">
        <v>66</v>
      </c>
      <c r="F19" s="3" t="s">
        <v>84</v>
      </c>
      <c r="G19" s="3" t="s">
        <v>85</v>
      </c>
      <c r="H19" s="3" t="s">
        <v>4</v>
      </c>
      <c r="I19" s="3" t="s">
        <v>102</v>
      </c>
      <c r="J19" s="3" t="s">
        <v>103</v>
      </c>
      <c r="K19" s="3" t="s">
        <v>76</v>
      </c>
      <c r="L19" s="3" t="s">
        <v>81</v>
      </c>
      <c r="M19" s="3" t="s">
        <v>122</v>
      </c>
    </row>
    <row r="21" spans="3:13">
      <c r="E21" s="2" t="s">
        <v>147</v>
      </c>
      <c r="F21" s="2" t="s">
        <v>147</v>
      </c>
      <c r="G21" s="2" t="s">
        <v>147</v>
      </c>
      <c r="H21" s="2" t="s">
        <v>147</v>
      </c>
      <c r="I21" s="2" t="s">
        <v>147</v>
      </c>
      <c r="J21" s="2" t="s">
        <v>147</v>
      </c>
      <c r="K21" s="2" t="s">
        <v>77</v>
      </c>
      <c r="L21" s="2" t="s">
        <v>82</v>
      </c>
      <c r="M21" s="2" t="s">
        <v>123</v>
      </c>
    </row>
    <row r="22" spans="3:13">
      <c r="E22" s="2" t="s">
        <v>68</v>
      </c>
      <c r="F22" s="2" t="s">
        <v>10</v>
      </c>
      <c r="G22" s="2" t="s">
        <v>11</v>
      </c>
      <c r="H22" s="2" t="s">
        <v>12</v>
      </c>
      <c r="I22" s="2" t="s">
        <v>68</v>
      </c>
      <c r="J22" s="2" t="s">
        <v>12</v>
      </c>
      <c r="K22" s="2" t="s">
        <v>78</v>
      </c>
      <c r="L22" s="2" t="s">
        <v>83</v>
      </c>
    </row>
    <row r="23" spans="3:13">
      <c r="E23" s="2" t="s">
        <v>14</v>
      </c>
      <c r="F23" s="2" t="s">
        <v>13</v>
      </c>
      <c r="G23" s="2" t="s">
        <v>14</v>
      </c>
      <c r="H23" s="2" t="s">
        <v>12</v>
      </c>
      <c r="I23" s="2" t="s">
        <v>14</v>
      </c>
      <c r="J23" s="2" t="s">
        <v>19</v>
      </c>
      <c r="K23" s="2" t="s">
        <v>79</v>
      </c>
    </row>
    <row r="24" spans="3:13">
      <c r="E24" s="2" t="s">
        <v>16</v>
      </c>
      <c r="F24" s="2" t="s">
        <v>15</v>
      </c>
      <c r="G24" s="2" t="s">
        <v>16</v>
      </c>
      <c r="H24" s="2" t="s">
        <v>12</v>
      </c>
      <c r="I24" s="2" t="s">
        <v>16</v>
      </c>
      <c r="J24" s="2" t="s">
        <v>22</v>
      </c>
    </row>
    <row r="25" spans="3:13">
      <c r="E25" s="2" t="s">
        <v>68</v>
      </c>
      <c r="F25" s="2" t="s">
        <v>17</v>
      </c>
      <c r="G25" s="2" t="s">
        <v>18</v>
      </c>
      <c r="H25" s="2" t="s">
        <v>19</v>
      </c>
      <c r="I25" s="2" t="s">
        <v>68</v>
      </c>
      <c r="J25" s="2" t="s">
        <v>39</v>
      </c>
    </row>
    <row r="26" spans="3:13">
      <c r="E26" s="2" t="s">
        <v>67</v>
      </c>
      <c r="F26" s="2" t="s">
        <v>20</v>
      </c>
      <c r="G26" s="2" t="s">
        <v>21</v>
      </c>
      <c r="H26" s="2" t="s">
        <v>22</v>
      </c>
      <c r="I26" s="2" t="s">
        <v>67</v>
      </c>
    </row>
    <row r="27" spans="3:13">
      <c r="E27" s="2" t="s">
        <v>67</v>
      </c>
      <c r="F27" s="2" t="s">
        <v>23</v>
      </c>
      <c r="G27" s="2" t="s">
        <v>24</v>
      </c>
      <c r="H27" s="2" t="s">
        <v>22</v>
      </c>
      <c r="I27" s="2" t="s">
        <v>30</v>
      </c>
    </row>
    <row r="28" spans="3:13">
      <c r="E28" s="2" t="s">
        <v>67</v>
      </c>
      <c r="F28" s="2" t="s">
        <v>25</v>
      </c>
      <c r="G28" s="2" t="s">
        <v>26</v>
      </c>
      <c r="H28" s="2" t="s">
        <v>22</v>
      </c>
      <c r="I28" s="2" t="s">
        <v>69</v>
      </c>
    </row>
    <row r="29" spans="3:13">
      <c r="E29" s="2" t="s">
        <v>67</v>
      </c>
      <c r="F29" s="2" t="s">
        <v>27</v>
      </c>
      <c r="G29" s="2" t="s">
        <v>28</v>
      </c>
      <c r="H29" s="2" t="s">
        <v>22</v>
      </c>
      <c r="I29" s="2" t="s">
        <v>36</v>
      </c>
    </row>
    <row r="30" spans="3:13">
      <c r="E30" s="2" t="s">
        <v>30</v>
      </c>
      <c r="F30" s="2" t="s">
        <v>29</v>
      </c>
      <c r="G30" s="2" t="s">
        <v>30</v>
      </c>
      <c r="H30" s="2" t="s">
        <v>22</v>
      </c>
      <c r="I30" s="2" t="s">
        <v>70</v>
      </c>
    </row>
    <row r="31" spans="3:13">
      <c r="E31" s="2" t="s">
        <v>69</v>
      </c>
      <c r="F31" s="2" t="s">
        <v>31</v>
      </c>
      <c r="G31" s="2" t="s">
        <v>32</v>
      </c>
      <c r="H31" s="2" t="s">
        <v>22</v>
      </c>
      <c r="I31" s="2" t="s">
        <v>71</v>
      </c>
    </row>
    <row r="32" spans="3:13">
      <c r="E32" s="2" t="s">
        <v>69</v>
      </c>
      <c r="F32" s="2" t="s">
        <v>33</v>
      </c>
      <c r="G32" s="2" t="s">
        <v>34</v>
      </c>
      <c r="H32" s="2" t="s">
        <v>22</v>
      </c>
      <c r="I32" s="2" t="s">
        <v>72</v>
      </c>
    </row>
    <row r="33" spans="5:9">
      <c r="E33" s="2" t="s">
        <v>36</v>
      </c>
      <c r="F33" s="2" t="s">
        <v>35</v>
      </c>
      <c r="G33" s="2" t="s">
        <v>36</v>
      </c>
      <c r="H33" s="2" t="s">
        <v>22</v>
      </c>
      <c r="I33" s="2" t="s">
        <v>73</v>
      </c>
    </row>
    <row r="34" spans="5:9">
      <c r="E34" s="2" t="s">
        <v>70</v>
      </c>
      <c r="F34" s="2" t="s">
        <v>37</v>
      </c>
      <c r="G34" s="2" t="s">
        <v>38</v>
      </c>
      <c r="H34" s="2" t="s">
        <v>39</v>
      </c>
      <c r="I34" s="2" t="s">
        <v>74</v>
      </c>
    </row>
    <row r="35" spans="5:9">
      <c r="E35" s="2" t="s">
        <v>71</v>
      </c>
      <c r="F35" s="2" t="s">
        <v>40</v>
      </c>
      <c r="G35" s="2" t="s">
        <v>41</v>
      </c>
      <c r="H35" s="2" t="s">
        <v>39</v>
      </c>
      <c r="I35" s="2" t="s">
        <v>75</v>
      </c>
    </row>
    <row r="36" spans="5:9">
      <c r="E36" s="2" t="s">
        <v>71</v>
      </c>
      <c r="F36" s="2" t="s">
        <v>42</v>
      </c>
      <c r="G36" s="2" t="s">
        <v>43</v>
      </c>
      <c r="H36" s="2" t="s">
        <v>39</v>
      </c>
    </row>
    <row r="37" spans="5:9">
      <c r="E37" s="2" t="s">
        <v>72</v>
      </c>
      <c r="F37" s="2" t="s">
        <v>44</v>
      </c>
      <c r="G37" s="2" t="s">
        <v>45</v>
      </c>
      <c r="H37" s="2" t="s">
        <v>39</v>
      </c>
    </row>
    <row r="38" spans="5:9">
      <c r="E38" s="2" t="s">
        <v>72</v>
      </c>
      <c r="F38" s="2" t="s">
        <v>46</v>
      </c>
      <c r="G38" s="2" t="s">
        <v>47</v>
      </c>
      <c r="H38" s="2" t="s">
        <v>39</v>
      </c>
    </row>
    <row r="39" spans="5:9">
      <c r="E39" s="2" t="s">
        <v>72</v>
      </c>
      <c r="F39" s="2" t="s">
        <v>48</v>
      </c>
      <c r="G39" s="2" t="s">
        <v>49</v>
      </c>
      <c r="H39" s="2" t="s">
        <v>39</v>
      </c>
    </row>
    <row r="40" spans="5:9">
      <c r="E40" s="2" t="s">
        <v>72</v>
      </c>
      <c r="F40" s="2" t="s">
        <v>50</v>
      </c>
      <c r="G40" s="2" t="s">
        <v>51</v>
      </c>
      <c r="H40" s="2" t="s">
        <v>39</v>
      </c>
    </row>
    <row r="41" spans="5:9">
      <c r="E41" s="2" t="s">
        <v>73</v>
      </c>
      <c r="F41" s="2" t="s">
        <v>52</v>
      </c>
      <c r="G41" s="2" t="s">
        <v>53</v>
      </c>
      <c r="H41" s="2" t="s">
        <v>39</v>
      </c>
    </row>
    <row r="42" spans="5:9">
      <c r="E42" s="2" t="s">
        <v>73</v>
      </c>
      <c r="F42" s="2" t="s">
        <v>54</v>
      </c>
      <c r="G42" s="2" t="s">
        <v>55</v>
      </c>
      <c r="H42" s="2" t="s">
        <v>39</v>
      </c>
    </row>
    <row r="43" spans="5:9">
      <c r="E43" s="2" t="s">
        <v>73</v>
      </c>
      <c r="F43" s="2" t="s">
        <v>56</v>
      </c>
      <c r="G43" s="2" t="s">
        <v>57</v>
      </c>
      <c r="H43" s="2" t="s">
        <v>39</v>
      </c>
    </row>
    <row r="44" spans="5:9">
      <c r="E44" s="2" t="s">
        <v>74</v>
      </c>
      <c r="F44" s="2" t="s">
        <v>58</v>
      </c>
      <c r="G44" s="2" t="s">
        <v>59</v>
      </c>
      <c r="H44" s="2" t="s">
        <v>39</v>
      </c>
    </row>
    <row r="45" spans="5:9">
      <c r="E45" s="2" t="s">
        <v>74</v>
      </c>
      <c r="F45" s="2" t="s">
        <v>60</v>
      </c>
      <c r="G45" s="2" t="s">
        <v>61</v>
      </c>
      <c r="H45" s="2" t="s">
        <v>39</v>
      </c>
    </row>
    <row r="46" spans="5:9">
      <c r="E46" s="2" t="s">
        <v>75</v>
      </c>
      <c r="F46" s="2" t="s">
        <v>62</v>
      </c>
      <c r="G46" s="2" t="s">
        <v>63</v>
      </c>
      <c r="H46" s="2" t="s">
        <v>39</v>
      </c>
    </row>
    <row r="47" spans="5:9">
      <c r="E47" s="2" t="s">
        <v>75</v>
      </c>
      <c r="F47" s="2" t="s">
        <v>64</v>
      </c>
      <c r="G47" s="2" t="s">
        <v>65</v>
      </c>
      <c r="H47" s="2" t="s">
        <v>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theme="7"/>
  </sheetPr>
  <dimension ref="A1:BI114"/>
  <sheetViews>
    <sheetView zoomScale="70" zoomScaleNormal="70" workbookViewId="0">
      <pane xSplit="19" ySplit="7" topLeftCell="T8" activePane="bottomRight" state="frozen"/>
      <selection pane="topRight"/>
      <selection pane="bottomLeft"/>
      <selection pane="bottomRight"/>
    </sheetView>
  </sheetViews>
  <sheetFormatPr defaultColWidth="0" defaultRowHeight="12.4"/>
  <cols>
    <col min="1" max="4" width="1.76171875" style="51" customWidth="1"/>
    <col min="5" max="5" width="9.46875" style="51" customWidth="1"/>
    <col min="6" max="6" width="30.64453125" style="51" customWidth="1"/>
    <col min="7" max="7" width="22.87890625" style="51" customWidth="1"/>
    <col min="8" max="8" width="21.234375" style="51" customWidth="1"/>
    <col min="9" max="9" width="16.1171875" style="51" customWidth="1"/>
    <col min="10" max="10" width="14.87890625" style="51" customWidth="1"/>
    <col min="11" max="11" width="14.1171875" style="51" customWidth="1"/>
    <col min="12" max="12" width="15.3515625" style="51" customWidth="1"/>
    <col min="13" max="13" width="20.64453125" style="51" bestFit="1" customWidth="1"/>
    <col min="14" max="14" width="1.76171875" style="51" customWidth="1"/>
    <col min="15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60" width="1.76171875" style="51" customWidth="1"/>
    <col min="61" max="61" width="0" style="51" hidden="1" customWidth="1"/>
    <col min="62" max="16384" width="9.17578125" style="51" hidden="1"/>
  </cols>
  <sheetData>
    <row r="1" spans="1:60" ht="22.9">
      <c r="A1" s="53" t="s">
        <v>119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713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148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2"/>
      <c r="Q5" s="84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86" t="s">
        <v>117</v>
      </c>
      <c r="AU6" s="86"/>
      <c r="AV6" s="86"/>
    </row>
    <row r="7" spans="1:60">
      <c r="A7" s="52"/>
      <c r="B7" s="52"/>
      <c r="C7" s="52"/>
      <c r="D7" s="52"/>
      <c r="E7" s="52" t="s">
        <v>212</v>
      </c>
      <c r="F7" s="52" t="s">
        <v>157</v>
      </c>
      <c r="G7" s="52" t="s">
        <v>158</v>
      </c>
      <c r="H7" s="52"/>
      <c r="I7" s="52"/>
      <c r="J7" s="52"/>
      <c r="K7" s="52"/>
      <c r="L7" s="52" t="s">
        <v>106</v>
      </c>
      <c r="M7" s="52" t="s">
        <v>159</v>
      </c>
      <c r="N7" s="52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s="54" customFormat="1" ht="14.65">
      <c r="A9" s="51"/>
      <c r="B9" s="54" t="s">
        <v>213</v>
      </c>
      <c r="O9" s="51"/>
      <c r="P9" s="51"/>
      <c r="Q9" s="51"/>
      <c r="R9" s="51"/>
      <c r="S9" s="54" t="s">
        <v>214</v>
      </c>
    </row>
    <row r="10" spans="1:60">
      <c r="T10" s="25" t="s">
        <v>215</v>
      </c>
      <c r="AU10" s="51"/>
    </row>
    <row r="11" spans="1:60" ht="37.15">
      <c r="E11" s="52" t="s">
        <v>170</v>
      </c>
      <c r="F11" s="52" t="s">
        <v>171</v>
      </c>
      <c r="G11" s="71" t="s">
        <v>172</v>
      </c>
      <c r="H11" s="71" t="s">
        <v>173</v>
      </c>
      <c r="I11" s="71" t="s">
        <v>174</v>
      </c>
      <c r="J11" s="71" t="s">
        <v>216</v>
      </c>
      <c r="K11" s="71" t="s">
        <v>217</v>
      </c>
      <c r="L11" s="71" t="s">
        <v>218</v>
      </c>
      <c r="M11" s="71" t="s">
        <v>219</v>
      </c>
    </row>
    <row r="12" spans="1:60">
      <c r="E12" s="51" t="s">
        <v>175</v>
      </c>
      <c r="F12" s="51" t="s">
        <v>176</v>
      </c>
      <c r="G12" s="72" t="s">
        <v>177</v>
      </c>
      <c r="H12" s="72" t="s">
        <v>177</v>
      </c>
      <c r="I12" s="72" t="s">
        <v>144</v>
      </c>
      <c r="J12" s="72" t="s">
        <v>144</v>
      </c>
      <c r="K12" s="72" t="s">
        <v>78</v>
      </c>
      <c r="L12" s="72" t="s">
        <v>78</v>
      </c>
      <c r="M12" s="72" t="s">
        <v>78</v>
      </c>
      <c r="S12" s="10" t="s">
        <v>220</v>
      </c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36"/>
      <c r="AV12" s="10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</row>
    <row r="13" spans="1:60">
      <c r="E13" s="51" t="s">
        <v>175</v>
      </c>
      <c r="F13" s="51" t="s">
        <v>178</v>
      </c>
      <c r="G13" s="72" t="s">
        <v>177</v>
      </c>
      <c r="H13" s="72" t="s">
        <v>177</v>
      </c>
      <c r="I13" s="72" t="s">
        <v>144</v>
      </c>
      <c r="J13" s="72" t="s">
        <v>144</v>
      </c>
      <c r="K13" s="72" t="s">
        <v>144</v>
      </c>
      <c r="L13" s="72" t="s">
        <v>144</v>
      </c>
      <c r="M13" s="72" t="s">
        <v>144</v>
      </c>
      <c r="S13" s="11" t="s">
        <v>221</v>
      </c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</row>
    <row r="14" spans="1:60">
      <c r="E14" s="51" t="s">
        <v>175</v>
      </c>
      <c r="F14" s="51" t="s">
        <v>179</v>
      </c>
      <c r="G14" s="72" t="s">
        <v>177</v>
      </c>
      <c r="H14" s="72" t="s">
        <v>177</v>
      </c>
      <c r="I14" s="72" t="s">
        <v>144</v>
      </c>
      <c r="J14" s="72" t="s">
        <v>144</v>
      </c>
      <c r="K14" s="72" t="s">
        <v>144</v>
      </c>
      <c r="L14" s="72" t="s">
        <v>144</v>
      </c>
      <c r="M14" s="72" t="s">
        <v>78</v>
      </c>
      <c r="S14" s="88" t="s">
        <v>222</v>
      </c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90">
        <v>2.9468021612745643E-2</v>
      </c>
      <c r="AE14" s="90">
        <v>2.7703497210823214E-2</v>
      </c>
      <c r="AF14" s="90">
        <v>3.0218384584692615E-2</v>
      </c>
      <c r="AG14" s="90">
        <v>3.0691602889266978E-2</v>
      </c>
      <c r="AH14" s="90">
        <v>3.0657983137263534E-2</v>
      </c>
      <c r="AI14" s="89"/>
      <c r="AJ14" s="89"/>
      <c r="AK14" s="89"/>
    </row>
    <row r="15" spans="1:60">
      <c r="E15" s="51" t="s">
        <v>175</v>
      </c>
      <c r="F15" s="51" t="s">
        <v>180</v>
      </c>
      <c r="G15" s="72" t="s">
        <v>177</v>
      </c>
      <c r="H15" s="72" t="s">
        <v>177</v>
      </c>
      <c r="I15" s="72" t="s">
        <v>144</v>
      </c>
      <c r="J15" s="72" t="s">
        <v>144</v>
      </c>
      <c r="K15" s="72" t="s">
        <v>78</v>
      </c>
      <c r="L15" s="72" t="s">
        <v>144</v>
      </c>
      <c r="M15" s="72" t="s">
        <v>78</v>
      </c>
      <c r="S15" s="88" t="s">
        <v>223</v>
      </c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90">
        <v>2.0535388867007232E-2</v>
      </c>
      <c r="AE15" s="90">
        <v>1.8635304846784218E-2</v>
      </c>
      <c r="AF15" s="90">
        <v>1.9848033792205788E-2</v>
      </c>
      <c r="AG15" s="90">
        <v>1.9995893433744083E-2</v>
      </c>
      <c r="AH15" s="90">
        <v>1.9999998035663102E-2</v>
      </c>
      <c r="AI15" s="89"/>
      <c r="AJ15" s="89"/>
      <c r="AK15" s="89"/>
    </row>
    <row r="16" spans="1:60">
      <c r="E16" s="51" t="s">
        <v>175</v>
      </c>
      <c r="F16" s="51" t="s">
        <v>168</v>
      </c>
      <c r="G16" s="72" t="s">
        <v>181</v>
      </c>
      <c r="H16" s="72" t="s">
        <v>181</v>
      </c>
      <c r="I16" s="72" t="s">
        <v>78</v>
      </c>
      <c r="J16" s="72" t="s">
        <v>78</v>
      </c>
      <c r="K16" s="72" t="s">
        <v>78</v>
      </c>
      <c r="L16" s="72" t="s">
        <v>78</v>
      </c>
      <c r="M16" s="72" t="s">
        <v>78</v>
      </c>
    </row>
    <row r="17" spans="5:37">
      <c r="E17" s="51" t="s">
        <v>175</v>
      </c>
      <c r="F17" s="51" t="s">
        <v>169</v>
      </c>
      <c r="G17" s="72" t="s">
        <v>181</v>
      </c>
      <c r="H17" s="72" t="s">
        <v>177</v>
      </c>
      <c r="I17" s="72" t="s">
        <v>144</v>
      </c>
      <c r="J17" s="72" t="s">
        <v>144</v>
      </c>
      <c r="K17" s="72" t="s">
        <v>78</v>
      </c>
      <c r="L17" s="72" t="s">
        <v>144</v>
      </c>
      <c r="M17" s="72" t="s">
        <v>78</v>
      </c>
      <c r="S17" s="11" t="s">
        <v>224</v>
      </c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</row>
    <row r="18" spans="5:37">
      <c r="E18" s="51" t="s">
        <v>175</v>
      </c>
      <c r="F18" s="51" t="s">
        <v>279</v>
      </c>
      <c r="G18" s="72" t="s">
        <v>177</v>
      </c>
      <c r="H18" s="72" t="s">
        <v>177</v>
      </c>
      <c r="I18" s="72" t="s">
        <v>144</v>
      </c>
      <c r="J18" s="72" t="s">
        <v>78</v>
      </c>
      <c r="K18" s="72" t="s">
        <v>78</v>
      </c>
      <c r="L18" s="72" t="s">
        <v>78</v>
      </c>
      <c r="M18" s="72" t="s">
        <v>78</v>
      </c>
      <c r="S18" s="88" t="s">
        <v>225</v>
      </c>
      <c r="T18" s="90">
        <v>2.9682868493808634E-2</v>
      </c>
      <c r="U18" s="90">
        <v>4.5785682592640597E-3</v>
      </c>
      <c r="V18" s="90">
        <v>4.9629066950553469E-2</v>
      </c>
      <c r="W18" s="90">
        <v>4.7981896456562589E-2</v>
      </c>
      <c r="X18" s="90">
        <v>3.0897646726217864E-2</v>
      </c>
      <c r="Y18" s="90">
        <v>2.8846428936344148E-2</v>
      </c>
      <c r="Z18" s="90">
        <v>1.9598807731472156E-2</v>
      </c>
      <c r="AA18" s="90">
        <v>1.0779220779220777E-2</v>
      </c>
      <c r="AB18" s="90">
        <v>2.1426185275600806E-2</v>
      </c>
      <c r="AC18" s="90">
        <v>3.7419997584832831E-2</v>
      </c>
      <c r="AD18" s="90">
        <v>3.0555676808241117E-2</v>
      </c>
      <c r="AE18" s="90">
        <v>2.9026890512265036E-2</v>
      </c>
      <c r="AF18" s="90">
        <v>2.8332219054290564E-2</v>
      </c>
      <c r="AG18" s="90">
        <v>1.9884998702590362E-2</v>
      </c>
      <c r="AH18" s="90">
        <v>1.9996919584223838E-2</v>
      </c>
      <c r="AI18" s="90">
        <v>1.9996919584223838E-2</v>
      </c>
      <c r="AJ18" s="90">
        <v>1.9996919584223838E-2</v>
      </c>
      <c r="AK18" s="90">
        <v>1.9996919584223838E-2</v>
      </c>
    </row>
    <row r="19" spans="5:37">
      <c r="E19" s="51" t="s">
        <v>175</v>
      </c>
      <c r="F19" s="51" t="s">
        <v>182</v>
      </c>
      <c r="G19" s="72" t="s">
        <v>177</v>
      </c>
      <c r="H19" s="72" t="s">
        <v>177</v>
      </c>
      <c r="I19" s="72" t="s">
        <v>144</v>
      </c>
      <c r="J19" s="72" t="s">
        <v>78</v>
      </c>
      <c r="K19" s="72" t="s">
        <v>78</v>
      </c>
      <c r="L19" s="72" t="s">
        <v>78</v>
      </c>
      <c r="M19" s="72" t="s">
        <v>78</v>
      </c>
      <c r="S19" s="88" t="s">
        <v>226</v>
      </c>
      <c r="T19" s="13">
        <v>214.78330000000003</v>
      </c>
      <c r="U19" s="13">
        <v>215.76670000000001</v>
      </c>
      <c r="V19" s="13">
        <v>226.47499999999999</v>
      </c>
      <c r="W19" s="13">
        <v>237.3417</v>
      </c>
      <c r="X19" s="13">
        <v>244.67499999999998</v>
      </c>
      <c r="Y19" s="13">
        <v>251.73299999999998</v>
      </c>
      <c r="Z19" s="13">
        <v>256.66666666666663</v>
      </c>
      <c r="AA19" s="13">
        <v>259.43333333333328</v>
      </c>
      <c r="AB19" s="13">
        <v>264.99199999999996</v>
      </c>
      <c r="AC19" s="13">
        <v>274.90799999999996</v>
      </c>
      <c r="AD19" s="13">
        <v>283.30799999999988</v>
      </c>
      <c r="AE19" s="13">
        <v>291.53155029724866</v>
      </c>
      <c r="AF19" s="13">
        <v>299.79128604150719</v>
      </c>
      <c r="AG19" s="13">
        <v>305.75263537549046</v>
      </c>
      <c r="AH19" s="13">
        <v>311.86674623775866</v>
      </c>
      <c r="AI19" s="13">
        <v>318.10312048326864</v>
      </c>
      <c r="AJ19" s="13">
        <v>324.46420300306323</v>
      </c>
      <c r="AK19" s="13">
        <v>330.95248757847475</v>
      </c>
    </row>
    <row r="20" spans="5:37">
      <c r="E20" s="51" t="s">
        <v>175</v>
      </c>
      <c r="F20" s="51" t="s">
        <v>183</v>
      </c>
      <c r="G20" s="72" t="s">
        <v>177</v>
      </c>
      <c r="H20" s="72" t="s">
        <v>177</v>
      </c>
      <c r="I20" s="72" t="s">
        <v>144</v>
      </c>
      <c r="J20" s="72" t="s">
        <v>78</v>
      </c>
      <c r="K20" s="72" t="s">
        <v>78</v>
      </c>
      <c r="L20" s="72" t="s">
        <v>78</v>
      </c>
      <c r="M20" s="72" t="s">
        <v>78</v>
      </c>
    </row>
    <row r="21" spans="5:37">
      <c r="E21" s="51" t="s">
        <v>175</v>
      </c>
      <c r="F21" s="51" t="s">
        <v>184</v>
      </c>
      <c r="G21" s="72" t="s">
        <v>177</v>
      </c>
      <c r="H21" s="72" t="s">
        <v>177</v>
      </c>
      <c r="I21" s="72" t="s">
        <v>144</v>
      </c>
      <c r="J21" s="72" t="s">
        <v>78</v>
      </c>
      <c r="K21" s="72" t="s">
        <v>78</v>
      </c>
      <c r="L21" s="72" t="s">
        <v>78</v>
      </c>
      <c r="M21" s="72" t="s">
        <v>78</v>
      </c>
      <c r="S21" s="88" t="s">
        <v>227</v>
      </c>
      <c r="T21" s="91">
        <v>1.3190410986329004</v>
      </c>
      <c r="U21" s="91">
        <v>1.3130293043365815</v>
      </c>
      <c r="V21" s="91">
        <v>1.250946020532067</v>
      </c>
      <c r="W21" s="91">
        <v>1.193671402876106</v>
      </c>
      <c r="X21" s="91">
        <v>1.1578951670583424</v>
      </c>
      <c r="Y21" s="91">
        <v>1.125430515665407</v>
      </c>
      <c r="Z21" s="91">
        <v>1.1037974025974022</v>
      </c>
      <c r="AA21" s="91">
        <v>1.0920262109726324</v>
      </c>
      <c r="AB21" s="91">
        <v>1.069119067745441</v>
      </c>
      <c r="AC21" s="91">
        <v>1.0305556768082411</v>
      </c>
      <c r="AD21" s="91">
        <v>1</v>
      </c>
      <c r="AE21" s="91">
        <v>0.97179190283568295</v>
      </c>
      <c r="AF21" s="91">
        <v>0.94501746111718155</v>
      </c>
      <c r="AG21" s="91">
        <v>0.92659217688205164</v>
      </c>
      <c r="AH21" s="91">
        <v>0.90842644628745906</v>
      </c>
      <c r="AI21" s="91">
        <v>0.89061685270359081</v>
      </c>
      <c r="AJ21" s="91">
        <v>0.87315641410625877</v>
      </c>
      <c r="AK21" s="91">
        <v>0.85603828535303728</v>
      </c>
    </row>
    <row r="22" spans="5:37">
      <c r="E22" s="51" t="s">
        <v>175</v>
      </c>
      <c r="F22" s="51" t="s">
        <v>185</v>
      </c>
      <c r="G22" s="72" t="s">
        <v>177</v>
      </c>
      <c r="H22" s="72" t="s">
        <v>177</v>
      </c>
      <c r="I22" s="72" t="s">
        <v>144</v>
      </c>
      <c r="J22" s="72" t="s">
        <v>78</v>
      </c>
      <c r="K22" s="72" t="s">
        <v>78</v>
      </c>
      <c r="L22" s="72" t="s">
        <v>78</v>
      </c>
      <c r="M22" s="72" t="s">
        <v>78</v>
      </c>
    </row>
    <row r="23" spans="5:37">
      <c r="E23" s="51" t="s">
        <v>175</v>
      </c>
      <c r="F23" s="51" t="s">
        <v>186</v>
      </c>
      <c r="G23" s="72" t="s">
        <v>177</v>
      </c>
      <c r="H23" s="72" t="s">
        <v>177</v>
      </c>
      <c r="I23" s="72" t="s">
        <v>144</v>
      </c>
      <c r="J23" s="72" t="s">
        <v>78</v>
      </c>
      <c r="K23" s="72" t="s">
        <v>78</v>
      </c>
      <c r="L23" s="72" t="s">
        <v>78</v>
      </c>
      <c r="M23" s="72" t="s">
        <v>78</v>
      </c>
    </row>
    <row r="24" spans="5:37">
      <c r="E24" s="51" t="s">
        <v>175</v>
      </c>
      <c r="F24" s="51" t="s">
        <v>187</v>
      </c>
      <c r="G24" s="72" t="s">
        <v>177</v>
      </c>
      <c r="H24" s="72" t="s">
        <v>177</v>
      </c>
      <c r="I24" s="72" t="s">
        <v>144</v>
      </c>
      <c r="J24" s="72" t="s">
        <v>78</v>
      </c>
      <c r="K24" s="72" t="s">
        <v>78</v>
      </c>
      <c r="L24" s="72" t="s">
        <v>78</v>
      </c>
      <c r="M24" s="72" t="s">
        <v>78</v>
      </c>
    </row>
    <row r="25" spans="5:37">
      <c r="E25" s="51" t="s">
        <v>175</v>
      </c>
      <c r="F25" s="51" t="s">
        <v>188</v>
      </c>
      <c r="G25" s="72" t="s">
        <v>177</v>
      </c>
      <c r="H25" s="72" t="s">
        <v>177</v>
      </c>
      <c r="I25" s="72" t="s">
        <v>144</v>
      </c>
      <c r="J25" s="72" t="s">
        <v>78</v>
      </c>
      <c r="K25" s="72" t="s">
        <v>78</v>
      </c>
      <c r="L25" s="72" t="s">
        <v>78</v>
      </c>
      <c r="M25" s="72" t="s">
        <v>78</v>
      </c>
    </row>
    <row r="26" spans="5:37">
      <c r="E26" s="51" t="s">
        <v>175</v>
      </c>
      <c r="F26" s="51" t="s">
        <v>165</v>
      </c>
      <c r="G26" s="72" t="s">
        <v>181</v>
      </c>
      <c r="H26" s="72" t="s">
        <v>177</v>
      </c>
      <c r="I26" s="72" t="s">
        <v>144</v>
      </c>
      <c r="J26" s="72" t="s">
        <v>144</v>
      </c>
      <c r="K26" s="72" t="s">
        <v>78</v>
      </c>
      <c r="L26" s="72" t="s">
        <v>78</v>
      </c>
      <c r="M26" s="72" t="s">
        <v>78</v>
      </c>
    </row>
    <row r="27" spans="5:37">
      <c r="E27" s="51" t="s">
        <v>189</v>
      </c>
      <c r="F27" s="51" t="s">
        <v>167</v>
      </c>
      <c r="G27" s="72" t="s">
        <v>181</v>
      </c>
      <c r="H27" s="72" t="s">
        <v>177</v>
      </c>
      <c r="I27" s="72" t="s">
        <v>144</v>
      </c>
      <c r="J27" s="72" t="s">
        <v>144</v>
      </c>
      <c r="K27" s="72" t="s">
        <v>78</v>
      </c>
      <c r="L27" s="72" t="s">
        <v>78</v>
      </c>
      <c r="M27" s="72" t="s">
        <v>78</v>
      </c>
    </row>
    <row r="28" spans="5:37">
      <c r="E28" s="51" t="s">
        <v>189</v>
      </c>
      <c r="F28" s="51" t="s">
        <v>190</v>
      </c>
      <c r="G28" s="72" t="s">
        <v>177</v>
      </c>
      <c r="H28" s="72" t="s">
        <v>177</v>
      </c>
      <c r="I28" s="72" t="s">
        <v>144</v>
      </c>
      <c r="J28" s="72" t="s">
        <v>144</v>
      </c>
      <c r="K28" s="72" t="s">
        <v>78</v>
      </c>
      <c r="L28" s="72" t="s">
        <v>78</v>
      </c>
      <c r="M28" s="72" t="s">
        <v>144</v>
      </c>
    </row>
    <row r="29" spans="5:37">
      <c r="E29" s="51" t="s">
        <v>189</v>
      </c>
      <c r="F29" s="51" t="s">
        <v>191</v>
      </c>
      <c r="G29" s="72" t="s">
        <v>177</v>
      </c>
      <c r="H29" s="72" t="s">
        <v>177</v>
      </c>
      <c r="I29" s="72" t="s">
        <v>144</v>
      </c>
      <c r="J29" s="72" t="s">
        <v>144</v>
      </c>
      <c r="K29" s="72" t="s">
        <v>78</v>
      </c>
      <c r="L29" s="72" t="s">
        <v>78</v>
      </c>
      <c r="M29" s="72" t="s">
        <v>144</v>
      </c>
    </row>
    <row r="30" spans="5:37">
      <c r="E30" s="51" t="s">
        <v>189</v>
      </c>
      <c r="F30" s="51" t="s">
        <v>131</v>
      </c>
      <c r="G30" s="72" t="s">
        <v>181</v>
      </c>
      <c r="H30" s="72" t="s">
        <v>177</v>
      </c>
      <c r="I30" s="72" t="s">
        <v>144</v>
      </c>
      <c r="J30" s="72" t="s">
        <v>78</v>
      </c>
      <c r="K30" s="72" t="s">
        <v>78</v>
      </c>
      <c r="L30" s="72" t="s">
        <v>78</v>
      </c>
      <c r="M30" s="72" t="s">
        <v>78</v>
      </c>
    </row>
    <row r="31" spans="5:37">
      <c r="E31" s="51" t="s">
        <v>189</v>
      </c>
      <c r="F31" s="51" t="s">
        <v>132</v>
      </c>
      <c r="G31" s="72" t="s">
        <v>181</v>
      </c>
      <c r="H31" s="72" t="s">
        <v>177</v>
      </c>
      <c r="I31" s="72" t="s">
        <v>144</v>
      </c>
      <c r="J31" s="72" t="s">
        <v>144</v>
      </c>
      <c r="K31" s="72" t="s">
        <v>78</v>
      </c>
      <c r="L31" s="72" t="s">
        <v>78</v>
      </c>
      <c r="M31" s="72" t="s">
        <v>78</v>
      </c>
    </row>
    <row r="32" spans="5:37">
      <c r="E32" s="51" t="s">
        <v>189</v>
      </c>
      <c r="F32" s="51" t="s">
        <v>133</v>
      </c>
      <c r="G32" s="72" t="s">
        <v>181</v>
      </c>
      <c r="H32" s="72" t="s">
        <v>177</v>
      </c>
      <c r="I32" s="72" t="s">
        <v>144</v>
      </c>
      <c r="J32" s="72" t="s">
        <v>78</v>
      </c>
      <c r="K32" s="72" t="s">
        <v>78</v>
      </c>
      <c r="L32" s="72" t="s">
        <v>78</v>
      </c>
      <c r="M32" s="72" t="s">
        <v>78</v>
      </c>
    </row>
    <row r="33" spans="5:13">
      <c r="E33" s="51" t="s">
        <v>189</v>
      </c>
      <c r="F33" s="51" t="s">
        <v>130</v>
      </c>
      <c r="G33" s="72" t="s">
        <v>181</v>
      </c>
      <c r="H33" s="72" t="s">
        <v>177</v>
      </c>
      <c r="I33" s="72" t="s">
        <v>144</v>
      </c>
      <c r="J33" s="72" t="s">
        <v>144</v>
      </c>
      <c r="K33" s="72" t="s">
        <v>78</v>
      </c>
      <c r="L33" s="72" t="s">
        <v>78</v>
      </c>
      <c r="M33" s="72" t="s">
        <v>78</v>
      </c>
    </row>
    <row r="34" spans="5:13">
      <c r="E34" s="51" t="s">
        <v>192</v>
      </c>
      <c r="F34" s="51" t="s">
        <v>192</v>
      </c>
      <c r="G34" s="72" t="s">
        <v>177</v>
      </c>
      <c r="H34" s="72" t="s">
        <v>177</v>
      </c>
      <c r="I34" s="72" t="s">
        <v>144</v>
      </c>
      <c r="J34" s="72" t="s">
        <v>144</v>
      </c>
      <c r="K34" s="72" t="s">
        <v>78</v>
      </c>
      <c r="L34" s="72" t="s">
        <v>78</v>
      </c>
      <c r="M34" s="72" t="s">
        <v>144</v>
      </c>
    </row>
    <row r="36" spans="5:13">
      <c r="F36" s="51" t="s">
        <v>228</v>
      </c>
      <c r="G36" s="92">
        <v>1</v>
      </c>
    </row>
    <row r="39" spans="5:13">
      <c r="F39" s="51" t="s">
        <v>692</v>
      </c>
      <c r="G39" s="156">
        <v>1</v>
      </c>
      <c r="H39" s="15" t="s">
        <v>703</v>
      </c>
    </row>
    <row r="50" spans="2:60" ht="14.65">
      <c r="B50" s="54" t="s">
        <v>229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61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</row>
    <row r="51" spans="2:60">
      <c r="C51" s="25" t="s">
        <v>230</v>
      </c>
    </row>
    <row r="53" spans="2:60">
      <c r="E53" s="51" t="s">
        <v>147</v>
      </c>
      <c r="F53" s="51" t="s">
        <v>231</v>
      </c>
      <c r="L53" s="51" t="s">
        <v>232</v>
      </c>
      <c r="M53" s="13" t="s">
        <v>233</v>
      </c>
      <c r="R53" s="93">
        <v>1</v>
      </c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M53" s="55"/>
      <c r="AN53" s="55"/>
      <c r="AO53" s="55"/>
      <c r="AP53" s="55"/>
      <c r="AQ53" s="55"/>
      <c r="AR53" s="55"/>
    </row>
    <row r="55" spans="2:60">
      <c r="E55" s="51" t="s">
        <v>147</v>
      </c>
      <c r="F55" s="51" t="s">
        <v>234</v>
      </c>
      <c r="L55" s="51" t="s">
        <v>232</v>
      </c>
      <c r="M55" s="13" t="s">
        <v>155</v>
      </c>
      <c r="R55" s="93">
        <v>6</v>
      </c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M55" s="55"/>
      <c r="AN55" s="55"/>
      <c r="AO55" s="55"/>
      <c r="AP55" s="55"/>
      <c r="AQ55" s="55"/>
      <c r="AR55" s="55"/>
    </row>
    <row r="57" spans="2:60">
      <c r="E57" s="51" t="s">
        <v>147</v>
      </c>
      <c r="F57" s="51" t="s">
        <v>235</v>
      </c>
      <c r="L57" s="51" t="s">
        <v>232</v>
      </c>
      <c r="M57" s="13" t="s">
        <v>236</v>
      </c>
      <c r="R57" s="93">
        <v>1</v>
      </c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M57" s="55"/>
      <c r="AN57" s="55"/>
      <c r="AO57" s="55"/>
      <c r="AP57" s="55"/>
      <c r="AQ57" s="55"/>
      <c r="AR57" s="55"/>
    </row>
    <row r="59" spans="2:60">
      <c r="E59" s="51" t="s">
        <v>147</v>
      </c>
      <c r="F59" s="51" t="s">
        <v>237</v>
      </c>
      <c r="G59" s="51" t="s">
        <v>238</v>
      </c>
      <c r="L59" s="51" t="s">
        <v>239</v>
      </c>
      <c r="M59" s="94">
        <v>1</v>
      </c>
      <c r="R59" s="95">
        <v>1</v>
      </c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M59" s="55"/>
      <c r="AN59" s="55"/>
      <c r="AO59" s="55"/>
      <c r="AP59" s="55"/>
      <c r="AQ59" s="55"/>
      <c r="AR59" s="55"/>
    </row>
    <row r="60" spans="2:60">
      <c r="E60" s="51" t="s">
        <v>147</v>
      </c>
      <c r="F60" s="51" t="s">
        <v>237</v>
      </c>
      <c r="G60" s="51" t="s">
        <v>240</v>
      </c>
      <c r="L60" s="51" t="s">
        <v>239</v>
      </c>
      <c r="M60" s="94">
        <v>0</v>
      </c>
      <c r="R60" s="95">
        <v>0</v>
      </c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M60" s="55"/>
      <c r="AN60" s="55"/>
      <c r="AO60" s="55"/>
      <c r="AP60" s="55"/>
      <c r="AQ60" s="55"/>
      <c r="AR60" s="55"/>
    </row>
    <row r="61" spans="2:60">
      <c r="E61" s="51" t="s">
        <v>147</v>
      </c>
      <c r="F61" s="51" t="s">
        <v>237</v>
      </c>
      <c r="G61" s="51" t="s">
        <v>241</v>
      </c>
      <c r="L61" s="51" t="s">
        <v>239</v>
      </c>
      <c r="M61" s="129">
        <v>0</v>
      </c>
      <c r="R61" s="95">
        <v>0</v>
      </c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M61" s="55"/>
      <c r="AN61" s="55"/>
      <c r="AO61" s="55"/>
      <c r="AP61" s="55"/>
      <c r="AQ61" s="55"/>
      <c r="AR61" s="55"/>
    </row>
    <row r="63" spans="2:60">
      <c r="E63" s="51" t="s">
        <v>147</v>
      </c>
      <c r="F63" s="51" t="s">
        <v>242</v>
      </c>
      <c r="G63" s="51" t="s">
        <v>243</v>
      </c>
      <c r="L63" s="51" t="s">
        <v>232</v>
      </c>
      <c r="M63" s="94" t="s">
        <v>144</v>
      </c>
      <c r="R63" s="93">
        <v>1</v>
      </c>
    </row>
    <row r="65" spans="3:60"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36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7" spans="3:60">
      <c r="M67" s="94"/>
      <c r="R67" s="9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M67" s="55"/>
      <c r="AN67" s="55"/>
      <c r="AO67" s="55"/>
      <c r="AP67" s="55"/>
      <c r="AQ67" s="55"/>
      <c r="AR67" s="55"/>
    </row>
    <row r="68" spans="3:60">
      <c r="M68" s="94"/>
      <c r="R68" s="9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M68" s="55"/>
      <c r="AN68" s="55"/>
      <c r="AO68" s="55"/>
      <c r="AP68" s="55"/>
      <c r="AQ68" s="55"/>
      <c r="AR68" s="55"/>
    </row>
    <row r="69" spans="3:60">
      <c r="M69" s="94"/>
      <c r="R69" s="9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M69" s="55"/>
      <c r="AN69" s="55"/>
      <c r="AO69" s="55"/>
      <c r="AP69" s="55"/>
      <c r="AQ69" s="55"/>
      <c r="AR69" s="55"/>
    </row>
    <row r="70" spans="3:60">
      <c r="M70" s="94"/>
      <c r="R70" s="9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M70" s="55"/>
      <c r="AN70" s="55"/>
      <c r="AO70" s="55"/>
      <c r="AP70" s="55"/>
      <c r="AQ70" s="55"/>
      <c r="AR70" s="55"/>
    </row>
    <row r="71" spans="3:60">
      <c r="M71" s="94"/>
      <c r="R71" s="9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M71" s="55"/>
      <c r="AN71" s="55"/>
      <c r="AO71" s="55"/>
      <c r="AP71" s="55"/>
      <c r="AQ71" s="55"/>
      <c r="AR71" s="55"/>
    </row>
    <row r="72" spans="3:60">
      <c r="AU72" s="51"/>
    </row>
    <row r="73" spans="3:60">
      <c r="M73" s="94"/>
      <c r="R73" s="9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M73" s="55"/>
      <c r="AN73" s="55"/>
      <c r="AO73" s="55"/>
      <c r="AP73" s="55"/>
      <c r="AQ73" s="55"/>
      <c r="AR73" s="55"/>
    </row>
    <row r="74" spans="3:60">
      <c r="M74" s="94"/>
      <c r="R74" s="9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M74" s="55"/>
      <c r="AN74" s="55"/>
      <c r="AO74" s="55"/>
      <c r="AP74" s="55"/>
      <c r="AQ74" s="55"/>
      <c r="AR74" s="55"/>
    </row>
    <row r="75" spans="3:60">
      <c r="M75" s="94"/>
      <c r="R75" s="9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M75" s="55"/>
      <c r="AN75" s="55"/>
      <c r="AO75" s="55"/>
      <c r="AP75" s="55"/>
      <c r="AQ75" s="55"/>
      <c r="AR75" s="55"/>
    </row>
    <row r="76" spans="3:60">
      <c r="M76" s="94"/>
      <c r="R76" s="9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M76" s="55"/>
      <c r="AN76" s="55"/>
      <c r="AO76" s="55"/>
      <c r="AP76" s="55"/>
      <c r="AQ76" s="55"/>
      <c r="AR76" s="55"/>
    </row>
    <row r="77" spans="3:60">
      <c r="M77" s="94"/>
      <c r="R77" s="9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M77" s="55"/>
      <c r="AN77" s="55"/>
      <c r="AO77" s="55"/>
      <c r="AP77" s="55"/>
      <c r="AQ77" s="55"/>
      <c r="AR77" s="55"/>
    </row>
    <row r="78" spans="3:60">
      <c r="AU78" s="51"/>
    </row>
    <row r="79" spans="3:60">
      <c r="M79" s="94"/>
      <c r="R79" s="9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M79" s="55"/>
      <c r="AN79" s="55"/>
      <c r="AO79" s="55"/>
      <c r="AP79" s="55"/>
      <c r="AQ79" s="55"/>
      <c r="AR79" s="55"/>
    </row>
    <row r="80" spans="3:60">
      <c r="M80" s="94"/>
      <c r="R80" s="9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M80" s="55"/>
      <c r="AN80" s="55"/>
      <c r="AO80" s="55"/>
      <c r="AP80" s="55"/>
      <c r="AQ80" s="55"/>
      <c r="AR80" s="55"/>
    </row>
    <row r="81" spans="2:60">
      <c r="M81" s="94"/>
      <c r="R81" s="9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M81" s="55"/>
      <c r="AN81" s="55"/>
      <c r="AO81" s="55"/>
      <c r="AP81" s="55"/>
      <c r="AQ81" s="55"/>
      <c r="AR81" s="55"/>
    </row>
    <row r="82" spans="2:60">
      <c r="M82" s="94"/>
      <c r="R82" s="9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M82" s="55"/>
      <c r="AN82" s="55"/>
      <c r="AO82" s="55"/>
      <c r="AP82" s="55"/>
      <c r="AQ82" s="55"/>
      <c r="AR82" s="55"/>
    </row>
    <row r="83" spans="2:60">
      <c r="M83" s="94"/>
      <c r="R83" s="9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M83" s="55"/>
      <c r="AN83" s="55"/>
      <c r="AO83" s="55"/>
      <c r="AP83" s="55"/>
      <c r="AQ83" s="55"/>
      <c r="AR83" s="55"/>
    </row>
    <row r="85" spans="2:60">
      <c r="C85" s="10" t="s">
        <v>527</v>
      </c>
      <c r="D85" s="10"/>
      <c r="E85" s="10"/>
      <c r="F85" s="10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36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</row>
    <row r="87" spans="2:60">
      <c r="E87" s="51" t="s">
        <v>147</v>
      </c>
      <c r="F87" s="51" t="s">
        <v>528</v>
      </c>
      <c r="L87" s="51" t="s">
        <v>239</v>
      </c>
      <c r="M87" s="94">
        <v>0</v>
      </c>
      <c r="R87" s="95">
        <v>0</v>
      </c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M87" s="55"/>
      <c r="AN87" s="55"/>
      <c r="AO87" s="55"/>
      <c r="AP87" s="55"/>
      <c r="AQ87" s="55"/>
      <c r="AR87" s="55"/>
    </row>
    <row r="88" spans="2:60">
      <c r="E88" s="51" t="s">
        <v>147</v>
      </c>
      <c r="F88" s="51" t="s">
        <v>241</v>
      </c>
      <c r="L88" s="51" t="s">
        <v>239</v>
      </c>
      <c r="M88" s="94">
        <v>1</v>
      </c>
      <c r="R88" s="95">
        <v>1</v>
      </c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M88" s="55"/>
      <c r="AN88" s="55"/>
      <c r="AO88" s="55"/>
      <c r="AP88" s="55"/>
      <c r="AQ88" s="55"/>
      <c r="AR88" s="55"/>
    </row>
    <row r="93" spans="2:60" ht="14.65">
      <c r="B93" s="54" t="s">
        <v>244</v>
      </c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61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</row>
    <row r="108" spans="2:60" ht="14.65">
      <c r="B108" s="54" t="s">
        <v>245</v>
      </c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61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</row>
    <row r="109" spans="2:60">
      <c r="C109" s="25" t="s">
        <v>246</v>
      </c>
    </row>
    <row r="111" spans="2:60">
      <c r="F111" s="51" t="s">
        <v>247</v>
      </c>
      <c r="M111" s="51" t="b">
        <v>1</v>
      </c>
      <c r="R111" s="24">
        <v>0</v>
      </c>
    </row>
    <row r="112" spans="2:60">
      <c r="F112" s="51" t="s">
        <v>248</v>
      </c>
      <c r="R112" s="24">
        <v>0</v>
      </c>
      <c r="T112" s="24" t="b">
        <v>1</v>
      </c>
      <c r="U112" s="24" t="b">
        <v>1</v>
      </c>
      <c r="V112" s="24" t="b">
        <v>1</v>
      </c>
      <c r="W112" s="24" t="b">
        <v>1</v>
      </c>
      <c r="X112" s="24" t="b">
        <v>1</v>
      </c>
      <c r="Y112" s="24" t="b">
        <v>1</v>
      </c>
      <c r="Z112" s="24" t="b">
        <v>1</v>
      </c>
      <c r="AA112" s="24" t="b">
        <v>1</v>
      </c>
      <c r="AB112" s="24" t="b">
        <v>1</v>
      </c>
      <c r="AC112" s="24" t="b">
        <v>1</v>
      </c>
      <c r="AD112" s="24" t="b">
        <v>1</v>
      </c>
      <c r="AE112" s="24" t="b">
        <v>1</v>
      </c>
      <c r="AF112" s="24" t="b">
        <v>1</v>
      </c>
      <c r="AG112" s="24" t="b">
        <v>1</v>
      </c>
      <c r="AH112" s="24" t="b">
        <v>1</v>
      </c>
      <c r="AI112" s="24" t="b">
        <v>1</v>
      </c>
      <c r="AJ112" s="24" t="b">
        <v>1</v>
      </c>
      <c r="AK112" s="24" t="b">
        <v>1</v>
      </c>
      <c r="AM112" s="24" t="b">
        <v>1</v>
      </c>
      <c r="AN112" s="24" t="b">
        <v>1</v>
      </c>
      <c r="AO112" s="24" t="b">
        <v>1</v>
      </c>
      <c r="AP112" s="24" t="b">
        <v>1</v>
      </c>
      <c r="AQ112" s="24" t="b">
        <v>1</v>
      </c>
      <c r="AR112" s="24" t="b">
        <v>1</v>
      </c>
    </row>
    <row r="114" spans="6:18">
      <c r="F114" s="51" t="s">
        <v>249</v>
      </c>
      <c r="R114" s="24">
        <v>0</v>
      </c>
    </row>
  </sheetData>
  <conditionalFormatting sqref="R4">
    <cfRule type="cellIs" dxfId="63" priority="10" operator="greaterThan">
      <formula>0</formula>
    </cfRule>
  </conditionalFormatting>
  <conditionalFormatting sqref="H12:H34">
    <cfRule type="containsText" dxfId="62" priority="9" operator="containsText" text="Yes">
      <formula>NOT(ISERROR(SEARCH("Yes",H12)))</formula>
    </cfRule>
  </conditionalFormatting>
  <conditionalFormatting sqref="I12:I34">
    <cfRule type="containsText" dxfId="61" priority="8" operator="containsText" text="Yes">
      <formula>NOT(ISERROR(SEARCH("Yes",I12)))</formula>
    </cfRule>
  </conditionalFormatting>
  <conditionalFormatting sqref="I12:M34">
    <cfRule type="containsText" dxfId="60" priority="6" operator="containsText" text="No">
      <formula>NOT(ISERROR(SEARCH("No",I12)))</formula>
    </cfRule>
    <cfRule type="containsText" dxfId="59" priority="7" operator="containsText" text="Yes">
      <formula>NOT(ISERROR(SEARCH("Yes",I12)))</formula>
    </cfRule>
  </conditionalFormatting>
  <conditionalFormatting sqref="G12:G34">
    <cfRule type="containsText" dxfId="58" priority="5" operator="containsText" text="Yes">
      <formula>NOT(ISERROR(SEARCH("Yes",G12)))</formula>
    </cfRule>
  </conditionalFormatting>
  <conditionalFormatting sqref="R111:R112">
    <cfRule type="cellIs" dxfId="57" priority="4" operator="greaterThan">
      <formula>0</formula>
    </cfRule>
  </conditionalFormatting>
  <conditionalFormatting sqref="T112:AK112 AM112:AO112">
    <cfRule type="cellIs" dxfId="56" priority="3" operator="equal">
      <formula>FALSE</formula>
    </cfRule>
  </conditionalFormatting>
  <conditionalFormatting sqref="R114">
    <cfRule type="cellIs" dxfId="55" priority="2" operator="greaterThan">
      <formula>0</formula>
    </cfRule>
  </conditionalFormatting>
  <conditionalFormatting sqref="AP112:AR112">
    <cfRule type="cellIs" dxfId="54" priority="1" operator="equal">
      <formula>FALSE</formula>
    </cfRule>
  </conditionalFormatting>
  <dataValidations count="2">
    <dataValidation type="list" allowBlank="1" showInputMessage="1" showErrorMessage="1" sqref="G12:H34" xr:uid="{00000000-0002-0000-0300-000000000000}">
      <formula1>"Regression, Non-regression"</formula1>
    </dataValidation>
    <dataValidation type="list" allowBlank="1" showInputMessage="1" showErrorMessage="1" sqref="I12:I34" xr:uid="{00000000-0002-0000-0300-000001000000}">
      <formula1>"Yes, No"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300-000002000000}">
          <x14:formula1>
            <xm:f>Lists!#REF!</xm:f>
          </x14:formula1>
          <xm:sqref>M12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>
    <tabColor theme="7"/>
  </sheetPr>
  <dimension ref="A1:BI34"/>
  <sheetViews>
    <sheetView zoomScale="70" zoomScaleNormal="70" workbookViewId="0"/>
  </sheetViews>
  <sheetFormatPr defaultColWidth="0" defaultRowHeight="12.4"/>
  <cols>
    <col min="1" max="4" width="1.703125" style="2" customWidth="1"/>
    <col min="5" max="5" width="13.703125" style="2" customWidth="1"/>
    <col min="6" max="7" width="30.05859375" style="2" customWidth="1"/>
    <col min="8" max="8" width="31.05859375" style="2" bestFit="1" customWidth="1"/>
    <col min="9" max="9" width="21.87890625" style="2" customWidth="1"/>
    <col min="10" max="11" width="1.703125" style="2" customWidth="1"/>
    <col min="12" max="12" width="9.17578125" style="2" customWidth="1"/>
    <col min="13" max="13" width="20.703125" style="2" customWidth="1"/>
    <col min="14" max="14" width="1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5" customWidth="1"/>
    <col min="48" max="48" width="60.87890625" style="2" bestFit="1" customWidth="1"/>
    <col min="49" max="60" width="1.703125" style="2" customWidth="1"/>
    <col min="61" max="61" width="0" style="2" hidden="1" customWidth="1"/>
    <col min="62" max="16384" width="9.17578125" style="2" hidden="1"/>
  </cols>
  <sheetData>
    <row r="1" spans="1:60" ht="22.9">
      <c r="A1" s="8" t="s">
        <v>119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3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60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4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60" ht="14.65">
      <c r="A3" s="9" t="s">
        <v>148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4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60" ht="14.65">
      <c r="A4" s="9"/>
      <c r="B4" s="9"/>
      <c r="C4" s="9"/>
      <c r="D4" s="9"/>
      <c r="E4" s="9"/>
      <c r="F4" s="9"/>
      <c r="G4" s="9" t="s">
        <v>149</v>
      </c>
      <c r="H4" s="9"/>
      <c r="I4" s="9"/>
      <c r="J4" s="9"/>
      <c r="K4" s="9"/>
      <c r="L4" s="9"/>
      <c r="M4" s="9"/>
      <c r="N4" s="9"/>
      <c r="O4" s="9"/>
      <c r="P4" s="9"/>
      <c r="Q4" s="9"/>
      <c r="R4" s="37">
        <v>0</v>
      </c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4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60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60" s="51" customFormat="1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60">
      <c r="A7" s="3"/>
      <c r="B7" s="3"/>
      <c r="C7" s="3"/>
      <c r="D7" s="3"/>
      <c r="E7" s="3" t="s">
        <v>156</v>
      </c>
      <c r="F7" s="3" t="s">
        <v>157</v>
      </c>
      <c r="G7" s="3" t="s">
        <v>158</v>
      </c>
      <c r="H7" s="3"/>
      <c r="I7" s="3"/>
      <c r="J7" s="3"/>
      <c r="K7" s="3"/>
      <c r="L7" s="3" t="s">
        <v>106</v>
      </c>
      <c r="M7" s="3" t="s">
        <v>159</v>
      </c>
      <c r="N7" s="3"/>
      <c r="O7" s="3" t="s">
        <v>112</v>
      </c>
      <c r="P7" s="3" t="s">
        <v>118</v>
      </c>
      <c r="Q7" s="3"/>
      <c r="R7" s="3" t="s">
        <v>107</v>
      </c>
      <c r="S7" s="3"/>
      <c r="T7" s="31">
        <v>2009</v>
      </c>
      <c r="U7" s="45">
        <v>2010</v>
      </c>
      <c r="V7" s="45">
        <v>2011</v>
      </c>
      <c r="W7" s="45">
        <v>2012</v>
      </c>
      <c r="X7" s="45">
        <v>2013</v>
      </c>
      <c r="Y7" s="31">
        <v>2014</v>
      </c>
      <c r="Z7" s="45">
        <v>2015</v>
      </c>
      <c r="AA7" s="45">
        <v>2016</v>
      </c>
      <c r="AB7" s="45">
        <v>2017</v>
      </c>
      <c r="AC7" s="45">
        <v>2018</v>
      </c>
      <c r="AD7" s="45">
        <v>2019</v>
      </c>
      <c r="AE7" s="45">
        <v>2020</v>
      </c>
      <c r="AF7" s="45">
        <v>2021</v>
      </c>
      <c r="AG7" s="31">
        <v>2022</v>
      </c>
      <c r="AH7" s="45">
        <v>2023</v>
      </c>
      <c r="AI7" s="45">
        <v>2024</v>
      </c>
      <c r="AJ7" s="45">
        <v>2025</v>
      </c>
      <c r="AK7" s="32">
        <v>2026</v>
      </c>
      <c r="AL7" s="45"/>
      <c r="AM7" s="46" t="s">
        <v>160</v>
      </c>
      <c r="AN7" s="47" t="s">
        <v>160</v>
      </c>
      <c r="AO7" s="48" t="s">
        <v>160</v>
      </c>
      <c r="AP7" s="46" t="s">
        <v>161</v>
      </c>
      <c r="AQ7" s="46" t="s">
        <v>161</v>
      </c>
      <c r="AR7" s="46" t="s">
        <v>161</v>
      </c>
      <c r="AS7" s="3"/>
      <c r="AT7" s="30" t="s">
        <v>7</v>
      </c>
      <c r="AU7" s="49" t="s">
        <v>6</v>
      </c>
      <c r="AV7" s="29" t="s">
        <v>113</v>
      </c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</row>
    <row r="9" spans="1:60" s="9" customFormat="1" ht="14.65">
      <c r="A9" s="2"/>
      <c r="B9" s="9" t="s">
        <v>100</v>
      </c>
    </row>
    <row r="10" spans="1:60">
      <c r="C10" s="25" t="s">
        <v>116</v>
      </c>
      <c r="AU10" s="2"/>
    </row>
    <row r="11" spans="1:60" ht="37.15">
      <c r="E11" s="71" t="s">
        <v>170</v>
      </c>
      <c r="F11" s="71" t="s">
        <v>171</v>
      </c>
      <c r="G11" s="71" t="s">
        <v>172</v>
      </c>
      <c r="H11" s="71" t="s">
        <v>173</v>
      </c>
      <c r="I11" s="71" t="s">
        <v>174</v>
      </c>
      <c r="AU11" s="2"/>
    </row>
    <row r="12" spans="1:60">
      <c r="E12" s="51" t="s">
        <v>175</v>
      </c>
      <c r="F12" s="51" t="s">
        <v>176</v>
      </c>
      <c r="G12" s="72" t="s">
        <v>177</v>
      </c>
      <c r="H12" s="72" t="s">
        <v>177</v>
      </c>
      <c r="I12" s="72" t="s">
        <v>144</v>
      </c>
      <c r="AU12" s="2"/>
    </row>
    <row r="13" spans="1:60">
      <c r="E13" s="51" t="s">
        <v>175</v>
      </c>
      <c r="F13" s="51" t="s">
        <v>178</v>
      </c>
      <c r="G13" s="72" t="s">
        <v>177</v>
      </c>
      <c r="H13" s="72" t="s">
        <v>177</v>
      </c>
      <c r="I13" s="72" t="s">
        <v>144</v>
      </c>
    </row>
    <row r="14" spans="1:60">
      <c r="E14" s="51" t="s">
        <v>175</v>
      </c>
      <c r="F14" s="51" t="s">
        <v>179</v>
      </c>
      <c r="G14" s="72" t="s">
        <v>177</v>
      </c>
      <c r="H14" s="72" t="s">
        <v>177</v>
      </c>
      <c r="I14" s="72" t="s">
        <v>144</v>
      </c>
    </row>
    <row r="15" spans="1:60">
      <c r="E15" s="51" t="s">
        <v>175</v>
      </c>
      <c r="F15" s="51" t="s">
        <v>180</v>
      </c>
      <c r="G15" s="72" t="s">
        <v>177</v>
      </c>
      <c r="H15" s="72" t="s">
        <v>177</v>
      </c>
      <c r="I15" s="72" t="s">
        <v>144</v>
      </c>
    </row>
    <row r="16" spans="1:60">
      <c r="E16" s="51" t="s">
        <v>175</v>
      </c>
      <c r="F16" s="51" t="s">
        <v>168</v>
      </c>
      <c r="G16" s="72" t="s">
        <v>181</v>
      </c>
      <c r="H16" s="72" t="s">
        <v>181</v>
      </c>
      <c r="I16" s="72" t="s">
        <v>78</v>
      </c>
    </row>
    <row r="17" spans="5:9">
      <c r="E17" s="51" t="s">
        <v>175</v>
      </c>
      <c r="F17" s="51" t="s">
        <v>169</v>
      </c>
      <c r="G17" s="72" t="s">
        <v>181</v>
      </c>
      <c r="H17" s="72" t="s">
        <v>177</v>
      </c>
      <c r="I17" s="72" t="s">
        <v>144</v>
      </c>
    </row>
    <row r="18" spans="5:9">
      <c r="E18" s="51" t="s">
        <v>175</v>
      </c>
      <c r="F18" s="51" t="s">
        <v>279</v>
      </c>
      <c r="G18" s="72" t="s">
        <v>177</v>
      </c>
      <c r="H18" s="72" t="s">
        <v>177</v>
      </c>
      <c r="I18" s="72" t="s">
        <v>144</v>
      </c>
    </row>
    <row r="19" spans="5:9">
      <c r="E19" s="51" t="s">
        <v>175</v>
      </c>
      <c r="F19" s="51" t="s">
        <v>182</v>
      </c>
      <c r="G19" s="72" t="s">
        <v>177</v>
      </c>
      <c r="H19" s="72" t="s">
        <v>177</v>
      </c>
      <c r="I19" s="72" t="s">
        <v>144</v>
      </c>
    </row>
    <row r="20" spans="5:9">
      <c r="E20" s="51" t="s">
        <v>175</v>
      </c>
      <c r="F20" s="51" t="s">
        <v>183</v>
      </c>
      <c r="G20" s="72" t="s">
        <v>177</v>
      </c>
      <c r="H20" s="72" t="s">
        <v>177</v>
      </c>
      <c r="I20" s="72" t="s">
        <v>144</v>
      </c>
    </row>
    <row r="21" spans="5:9">
      <c r="E21" s="51" t="s">
        <v>175</v>
      </c>
      <c r="F21" s="51" t="s">
        <v>184</v>
      </c>
      <c r="G21" s="72" t="s">
        <v>177</v>
      </c>
      <c r="H21" s="72" t="s">
        <v>177</v>
      </c>
      <c r="I21" s="72" t="s">
        <v>144</v>
      </c>
    </row>
    <row r="22" spans="5:9">
      <c r="E22" s="51" t="s">
        <v>175</v>
      </c>
      <c r="F22" s="51" t="s">
        <v>185</v>
      </c>
      <c r="G22" s="72" t="s">
        <v>177</v>
      </c>
      <c r="H22" s="72" t="s">
        <v>177</v>
      </c>
      <c r="I22" s="72" t="s">
        <v>144</v>
      </c>
    </row>
    <row r="23" spans="5:9">
      <c r="E23" s="51" t="s">
        <v>175</v>
      </c>
      <c r="F23" s="51" t="s">
        <v>186</v>
      </c>
      <c r="G23" s="72" t="s">
        <v>177</v>
      </c>
      <c r="H23" s="72" t="s">
        <v>177</v>
      </c>
      <c r="I23" s="72" t="s">
        <v>144</v>
      </c>
    </row>
    <row r="24" spans="5:9">
      <c r="E24" s="51" t="s">
        <v>175</v>
      </c>
      <c r="F24" s="51" t="s">
        <v>187</v>
      </c>
      <c r="G24" s="72" t="s">
        <v>177</v>
      </c>
      <c r="H24" s="72" t="s">
        <v>177</v>
      </c>
      <c r="I24" s="72" t="s">
        <v>144</v>
      </c>
    </row>
    <row r="25" spans="5:9">
      <c r="E25" s="51" t="s">
        <v>175</v>
      </c>
      <c r="F25" s="51" t="s">
        <v>188</v>
      </c>
      <c r="G25" s="72" t="s">
        <v>177</v>
      </c>
      <c r="H25" s="72" t="s">
        <v>177</v>
      </c>
      <c r="I25" s="72" t="s">
        <v>144</v>
      </c>
    </row>
    <row r="26" spans="5:9">
      <c r="E26" s="51" t="s">
        <v>175</v>
      </c>
      <c r="F26" s="51" t="s">
        <v>165</v>
      </c>
      <c r="G26" s="72" t="s">
        <v>181</v>
      </c>
      <c r="H26" s="72" t="s">
        <v>177</v>
      </c>
      <c r="I26" s="72" t="s">
        <v>144</v>
      </c>
    </row>
    <row r="27" spans="5:9">
      <c r="E27" s="51" t="s">
        <v>189</v>
      </c>
      <c r="F27" s="51" t="s">
        <v>167</v>
      </c>
      <c r="G27" s="72" t="s">
        <v>181</v>
      </c>
      <c r="H27" s="72" t="s">
        <v>177</v>
      </c>
      <c r="I27" s="72" t="s">
        <v>144</v>
      </c>
    </row>
    <row r="28" spans="5:9">
      <c r="E28" s="51" t="s">
        <v>189</v>
      </c>
      <c r="F28" s="51" t="s">
        <v>190</v>
      </c>
      <c r="G28" s="72" t="s">
        <v>177</v>
      </c>
      <c r="H28" s="72" t="s">
        <v>177</v>
      </c>
      <c r="I28" s="72" t="s">
        <v>144</v>
      </c>
    </row>
    <row r="29" spans="5:9">
      <c r="E29" s="51" t="s">
        <v>189</v>
      </c>
      <c r="F29" s="51" t="s">
        <v>191</v>
      </c>
      <c r="G29" s="72" t="s">
        <v>177</v>
      </c>
      <c r="H29" s="72" t="s">
        <v>177</v>
      </c>
      <c r="I29" s="72" t="s">
        <v>144</v>
      </c>
    </row>
    <row r="30" spans="5:9">
      <c r="E30" s="51" t="s">
        <v>189</v>
      </c>
      <c r="F30" s="51" t="s">
        <v>131</v>
      </c>
      <c r="G30" s="72" t="s">
        <v>181</v>
      </c>
      <c r="H30" s="72" t="s">
        <v>177</v>
      </c>
      <c r="I30" s="72" t="s">
        <v>144</v>
      </c>
    </row>
    <row r="31" spans="5:9">
      <c r="E31" s="51" t="s">
        <v>189</v>
      </c>
      <c r="F31" s="51" t="s">
        <v>132</v>
      </c>
      <c r="G31" s="72" t="s">
        <v>181</v>
      </c>
      <c r="H31" s="72" t="s">
        <v>177</v>
      </c>
      <c r="I31" s="72" t="s">
        <v>144</v>
      </c>
    </row>
    <row r="32" spans="5:9">
      <c r="E32" s="51" t="s">
        <v>189</v>
      </c>
      <c r="F32" s="51" t="s">
        <v>133</v>
      </c>
      <c r="G32" s="72" t="s">
        <v>181</v>
      </c>
      <c r="H32" s="72" t="s">
        <v>177</v>
      </c>
      <c r="I32" s="72" t="s">
        <v>144</v>
      </c>
    </row>
    <row r="33" spans="5:9">
      <c r="E33" s="51" t="s">
        <v>189</v>
      </c>
      <c r="F33" s="51" t="s">
        <v>130</v>
      </c>
      <c r="G33" s="72" t="s">
        <v>181</v>
      </c>
      <c r="H33" s="72" t="s">
        <v>177</v>
      </c>
      <c r="I33" s="72" t="s">
        <v>144</v>
      </c>
    </row>
    <row r="34" spans="5:9">
      <c r="E34" s="51" t="s">
        <v>192</v>
      </c>
      <c r="F34" s="51" t="s">
        <v>192</v>
      </c>
      <c r="G34" s="72" t="s">
        <v>177</v>
      </c>
      <c r="H34" s="72" t="s">
        <v>177</v>
      </c>
      <c r="I34" s="72" t="s">
        <v>144</v>
      </c>
    </row>
  </sheetData>
  <mergeCells count="1">
    <mergeCell ref="AT6:AV6"/>
  </mergeCells>
  <conditionalFormatting sqref="R4">
    <cfRule type="cellIs" dxfId="53" priority="6" operator="greaterThan">
      <formula>0</formula>
    </cfRule>
  </conditionalFormatting>
  <conditionalFormatting sqref="H12:H34">
    <cfRule type="containsText" dxfId="52" priority="5" operator="containsText" text="Yes">
      <formula>NOT(ISERROR(SEARCH("Yes",H12)))</formula>
    </cfRule>
  </conditionalFormatting>
  <conditionalFormatting sqref="I12:I34">
    <cfRule type="containsText" dxfId="51" priority="4" operator="containsText" text="Yes">
      <formula>NOT(ISERROR(SEARCH("Yes",I12)))</formula>
    </cfRule>
  </conditionalFormatting>
  <conditionalFormatting sqref="G12:G34">
    <cfRule type="containsText" dxfId="50" priority="1" operator="containsText" text="Yes">
      <formula>NOT(ISERROR(SEARCH("Yes",G12)))</formula>
    </cfRule>
  </conditionalFormatting>
  <conditionalFormatting sqref="I12:I34">
    <cfRule type="containsText" dxfId="49" priority="2" operator="containsText" text="No">
      <formula>NOT(ISERROR(SEARCH("No",I12)))</formula>
    </cfRule>
    <cfRule type="containsText" dxfId="48" priority="3" operator="containsText" text="Yes">
      <formula>NOT(ISERROR(SEARCH("Yes",I12)))</formula>
    </cfRule>
  </conditionalFormatting>
  <dataValidations count="2">
    <dataValidation type="list" allowBlank="1" showInputMessage="1" showErrorMessage="1" sqref="I12:I34" xr:uid="{00000000-0002-0000-0400-000000000000}">
      <formula1>"Yes, No"</formula1>
    </dataValidation>
    <dataValidation type="list" allowBlank="1" showInputMessage="1" showErrorMessage="1" sqref="G12:H34" xr:uid="{00000000-0002-0000-0400-000001000000}">
      <formula1>"Regression, Non-regression"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400-000002000000}">
          <x14:formula1>
            <xm:f>Lists!#REF!</xm:f>
          </x14:formula1>
          <xm:sqref>M12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theme="6"/>
  </sheetPr>
  <dimension ref="A1:BT14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206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211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195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58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72" ht="14.65">
      <c r="B9" s="54" t="s">
        <v>371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E11" s="51" t="s">
        <v>21</v>
      </c>
      <c r="F11" s="51" t="s">
        <v>372</v>
      </c>
      <c r="J11" s="51" t="s">
        <v>373</v>
      </c>
      <c r="L11" s="51" t="s">
        <v>108</v>
      </c>
      <c r="R11" s="55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>
        <v>4.958412615499765</v>
      </c>
      <c r="AH11" s="14">
        <v>5.0102848692958126</v>
      </c>
      <c r="AI11" s="14">
        <v>5.004480935641932</v>
      </c>
      <c r="AJ11" s="14">
        <v>4.9571160257363918</v>
      </c>
      <c r="AK11" s="14">
        <v>4.9253716095919415</v>
      </c>
      <c r="AM11" s="55"/>
      <c r="AN11" s="55"/>
      <c r="AO11" s="55"/>
      <c r="AP11" s="55"/>
      <c r="AQ11" s="55"/>
      <c r="AR11" s="55"/>
    </row>
    <row r="12" spans="1:72">
      <c r="E12" s="51" t="s">
        <v>24</v>
      </c>
      <c r="F12" s="51" t="s">
        <v>372</v>
      </c>
      <c r="J12" s="51" t="s">
        <v>374</v>
      </c>
      <c r="L12" s="51" t="s">
        <v>108</v>
      </c>
      <c r="R12" s="5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>
        <v>4.2503582778617854</v>
      </c>
      <c r="AH12" s="14">
        <v>4.2526930106563885</v>
      </c>
      <c r="AI12" s="14">
        <v>4.1674283017438354</v>
      </c>
      <c r="AJ12" s="14">
        <v>4.1394111389876826</v>
      </c>
      <c r="AK12" s="14">
        <v>4.1056210002588838</v>
      </c>
      <c r="AM12" s="55"/>
      <c r="AN12" s="55"/>
      <c r="AO12" s="55"/>
      <c r="AP12" s="55"/>
      <c r="AQ12" s="55"/>
      <c r="AR12" s="55"/>
    </row>
    <row r="13" spans="1:72">
      <c r="E13" s="51" t="s">
        <v>26</v>
      </c>
      <c r="F13" s="51" t="s">
        <v>372</v>
      </c>
      <c r="J13" s="51" t="s">
        <v>375</v>
      </c>
      <c r="L13" s="51" t="s">
        <v>108</v>
      </c>
      <c r="R13" s="55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>
        <v>5.0293495450000005</v>
      </c>
      <c r="AH13" s="14">
        <v>4.7796791620000008</v>
      </c>
      <c r="AI13" s="14">
        <v>4.8185599860000004</v>
      </c>
      <c r="AJ13" s="14">
        <v>4.8351378030000003</v>
      </c>
      <c r="AK13" s="14">
        <v>4.9353358529999998</v>
      </c>
      <c r="AM13" s="55"/>
      <c r="AN13" s="55"/>
      <c r="AO13" s="55"/>
      <c r="AP13" s="55"/>
      <c r="AQ13" s="55"/>
      <c r="AR13" s="55"/>
    </row>
    <row r="14" spans="1:72">
      <c r="E14" s="51" t="s">
        <v>28</v>
      </c>
      <c r="F14" s="51" t="s">
        <v>372</v>
      </c>
      <c r="J14" s="51" t="s">
        <v>376</v>
      </c>
      <c r="L14" s="51" t="s">
        <v>108</v>
      </c>
      <c r="R14" s="55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>
        <v>3.8252183219999996</v>
      </c>
      <c r="AH14" s="14">
        <v>3.8891318369999999</v>
      </c>
      <c r="AI14" s="14">
        <v>3.8651604919999998</v>
      </c>
      <c r="AJ14" s="14">
        <v>3.8628599869999998</v>
      </c>
      <c r="AK14" s="14">
        <v>3.7749107539999995</v>
      </c>
      <c r="AM14" s="55"/>
      <c r="AN14" s="55"/>
      <c r="AO14" s="55"/>
      <c r="AP14" s="55"/>
      <c r="AQ14" s="55"/>
      <c r="AR14" s="55"/>
    </row>
    <row r="15" spans="1:72">
      <c r="E15" s="51" t="s">
        <v>30</v>
      </c>
      <c r="F15" s="51" t="s">
        <v>372</v>
      </c>
      <c r="J15" s="51" t="s">
        <v>377</v>
      </c>
      <c r="L15" s="51" t="s">
        <v>108</v>
      </c>
      <c r="R15" s="55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>
        <v>3.4737911459999999</v>
      </c>
      <c r="AH15" s="14">
        <v>3.4612911449999997</v>
      </c>
      <c r="AI15" s="14">
        <v>3.4488536459999999</v>
      </c>
      <c r="AJ15" s="14">
        <v>3.4364783339999998</v>
      </c>
      <c r="AK15" s="14">
        <v>3.4241648969999998</v>
      </c>
      <c r="AM15" s="55"/>
      <c r="AN15" s="55"/>
      <c r="AO15" s="55"/>
      <c r="AP15" s="55"/>
      <c r="AQ15" s="55"/>
      <c r="AR15" s="55"/>
    </row>
    <row r="16" spans="1:72">
      <c r="E16" s="51" t="s">
        <v>32</v>
      </c>
      <c r="F16" s="51" t="s">
        <v>372</v>
      </c>
      <c r="J16" s="51" t="s">
        <v>378</v>
      </c>
      <c r="L16" s="51" t="s">
        <v>108</v>
      </c>
      <c r="R16" s="55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>
        <v>3.9426005376370834</v>
      </c>
      <c r="AH16" s="14">
        <v>3.5263440465357925</v>
      </c>
      <c r="AI16" s="14">
        <v>3.444782866825856</v>
      </c>
      <c r="AJ16" s="14">
        <v>3.2667575264059807</v>
      </c>
      <c r="AK16" s="14">
        <v>4.2918105762207821</v>
      </c>
      <c r="AM16" s="55"/>
      <c r="AN16" s="55"/>
      <c r="AO16" s="55"/>
      <c r="AP16" s="55"/>
      <c r="AQ16" s="55"/>
      <c r="AR16" s="55"/>
    </row>
    <row r="17" spans="2:60">
      <c r="E17" s="51" t="s">
        <v>34</v>
      </c>
      <c r="F17" s="51" t="s">
        <v>372</v>
      </c>
      <c r="J17" s="51" t="s">
        <v>379</v>
      </c>
      <c r="L17" s="51" t="s">
        <v>108</v>
      </c>
      <c r="R17" s="55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>
        <v>8.7279427407658989</v>
      </c>
      <c r="AH17" s="14">
        <v>7.8777160455915523</v>
      </c>
      <c r="AI17" s="14">
        <v>7.7618323909522751</v>
      </c>
      <c r="AJ17" s="14">
        <v>7.7016435938291616</v>
      </c>
      <c r="AK17" s="14">
        <v>9.0759506478905703</v>
      </c>
      <c r="AM17" s="55"/>
      <c r="AN17" s="55"/>
      <c r="AO17" s="55"/>
      <c r="AP17" s="55"/>
      <c r="AQ17" s="55"/>
      <c r="AR17" s="55"/>
    </row>
    <row r="18" spans="2:60">
      <c r="E18" s="51" t="s">
        <v>36</v>
      </c>
      <c r="F18" s="51" t="s">
        <v>372</v>
      </c>
      <c r="J18" s="51" t="s">
        <v>380</v>
      </c>
      <c r="L18" s="51" t="s">
        <v>108</v>
      </c>
      <c r="R18" s="55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>
        <v>3.8579320350000001</v>
      </c>
      <c r="AH18" s="14">
        <v>3.9256502600000003</v>
      </c>
      <c r="AI18" s="14">
        <v>4.951591198</v>
      </c>
      <c r="AJ18" s="14">
        <v>3.9201490950000002</v>
      </c>
      <c r="AK18" s="14">
        <v>2.9281323189999999</v>
      </c>
      <c r="AM18" s="55"/>
      <c r="AN18" s="69"/>
      <c r="AO18" s="69"/>
      <c r="AP18" s="55"/>
      <c r="AQ18" s="69"/>
      <c r="AR18" s="69"/>
    </row>
    <row r="20" spans="2:60">
      <c r="B20" s="51" t="s">
        <v>529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36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</row>
    <row r="21" spans="2:60">
      <c r="AU21" s="51"/>
    </row>
    <row r="22" spans="2:60">
      <c r="E22" s="51" t="s">
        <v>21</v>
      </c>
      <c r="F22" s="51" t="s">
        <v>529</v>
      </c>
      <c r="J22" s="51" t="s">
        <v>530</v>
      </c>
      <c r="L22" s="51" t="s">
        <v>108</v>
      </c>
      <c r="R22" s="55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>
        <v>1.2938284691642647</v>
      </c>
      <c r="AH22" s="14">
        <v>1.2989086292145495</v>
      </c>
      <c r="AI22" s="14">
        <v>1.2961982330283177</v>
      </c>
      <c r="AJ22" s="14">
        <v>1.2931809203198505</v>
      </c>
      <c r="AK22" s="14">
        <v>1.2905541283858692</v>
      </c>
      <c r="AM22" s="55"/>
      <c r="AN22" s="55"/>
      <c r="AO22" s="55"/>
      <c r="AP22" s="55"/>
      <c r="AQ22" s="55"/>
      <c r="AR22" s="55"/>
    </row>
    <row r="23" spans="2:60">
      <c r="E23" s="51" t="s">
        <v>24</v>
      </c>
      <c r="F23" s="51" t="s">
        <v>529</v>
      </c>
      <c r="J23" s="51" t="s">
        <v>531</v>
      </c>
      <c r="L23" s="51" t="s">
        <v>108</v>
      </c>
      <c r="R23" s="55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>
        <v>0.26556563724751492</v>
      </c>
      <c r="AH23" s="14">
        <v>0.25938165735617508</v>
      </c>
      <c r="AI23" s="14">
        <v>0.25411170207517636</v>
      </c>
      <c r="AJ23" s="14">
        <v>0.2486554328475106</v>
      </c>
      <c r="AK23" s="14">
        <v>0.24343255106023673</v>
      </c>
      <c r="AM23" s="55"/>
      <c r="AN23" s="55"/>
      <c r="AO23" s="55"/>
      <c r="AP23" s="55"/>
      <c r="AQ23" s="55"/>
      <c r="AR23" s="55"/>
    </row>
    <row r="24" spans="2:60">
      <c r="E24" s="51" t="s">
        <v>26</v>
      </c>
      <c r="F24" s="51" t="s">
        <v>529</v>
      </c>
      <c r="J24" s="51" t="s">
        <v>532</v>
      </c>
      <c r="L24" s="51" t="s">
        <v>108</v>
      </c>
      <c r="R24" s="55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>
        <v>0.434137573</v>
      </c>
      <c r="AH24" s="14">
        <v>0.347310059</v>
      </c>
      <c r="AI24" s="14">
        <v>0.312579053</v>
      </c>
      <c r="AJ24" s="14">
        <v>0.30632747199999999</v>
      </c>
      <c r="AK24" s="14">
        <v>0.27569472499999997</v>
      </c>
      <c r="AM24" s="55"/>
      <c r="AN24" s="55"/>
      <c r="AO24" s="55"/>
      <c r="AP24" s="55"/>
      <c r="AQ24" s="55"/>
      <c r="AR24" s="55"/>
    </row>
    <row r="25" spans="2:60">
      <c r="E25" s="51" t="s">
        <v>28</v>
      </c>
      <c r="F25" s="51" t="s">
        <v>529</v>
      </c>
      <c r="J25" s="51" t="s">
        <v>533</v>
      </c>
      <c r="L25" s="51" t="s">
        <v>108</v>
      </c>
      <c r="R25" s="55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>
        <v>1.049180102</v>
      </c>
      <c r="AH25" s="14">
        <v>1.0281965</v>
      </c>
      <c r="AI25" s="14">
        <v>1.0076325699999999</v>
      </c>
      <c r="AJ25" s="14">
        <v>0.98747991800000001</v>
      </c>
      <c r="AK25" s="14">
        <v>0.96773032000000003</v>
      </c>
      <c r="AM25" s="55"/>
      <c r="AN25" s="55"/>
      <c r="AO25" s="55"/>
      <c r="AP25" s="55"/>
      <c r="AQ25" s="55"/>
      <c r="AR25" s="55"/>
    </row>
    <row r="26" spans="2:60">
      <c r="E26" s="51" t="s">
        <v>30</v>
      </c>
      <c r="F26" s="51" t="s">
        <v>529</v>
      </c>
      <c r="J26" s="51" t="s">
        <v>534</v>
      </c>
      <c r="L26" s="51" t="s">
        <v>108</v>
      </c>
      <c r="R26" s="55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>
        <v>0.20149216536490491</v>
      </c>
      <c r="AH26" s="14">
        <v>0.20045217445433555</v>
      </c>
      <c r="AI26" s="14">
        <v>0.19941748631364384</v>
      </c>
      <c r="AJ26" s="14">
        <v>0.19838807290021049</v>
      </c>
      <c r="AK26" s="14">
        <v>0.19736390904438364</v>
      </c>
      <c r="AM26" s="55"/>
      <c r="AN26" s="55"/>
      <c r="AO26" s="55"/>
      <c r="AP26" s="55"/>
      <c r="AQ26" s="55"/>
      <c r="AR26" s="55"/>
    </row>
    <row r="27" spans="2:60">
      <c r="E27" s="51" t="s">
        <v>32</v>
      </c>
      <c r="F27" s="51" t="s">
        <v>529</v>
      </c>
      <c r="J27" s="51" t="s">
        <v>535</v>
      </c>
      <c r="L27" s="51" t="s">
        <v>108</v>
      </c>
      <c r="R27" s="55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>
        <v>0.21567302050150428</v>
      </c>
      <c r="AH27" s="14">
        <v>0.14849638545532351</v>
      </c>
      <c r="AI27" s="14">
        <v>0.14539849588055695</v>
      </c>
      <c r="AJ27" s="14">
        <v>0.13813697011126977</v>
      </c>
      <c r="AK27" s="14">
        <v>0.15217874613547502</v>
      </c>
      <c r="AM27" s="55"/>
      <c r="AN27" s="55"/>
      <c r="AO27" s="55"/>
      <c r="AP27" s="55"/>
      <c r="AQ27" s="55"/>
      <c r="AR27" s="55"/>
    </row>
    <row r="28" spans="2:60">
      <c r="E28" s="51" t="s">
        <v>34</v>
      </c>
      <c r="F28" s="51" t="s">
        <v>529</v>
      </c>
      <c r="J28" s="51" t="s">
        <v>536</v>
      </c>
      <c r="L28" s="51" t="s">
        <v>108</v>
      </c>
      <c r="R28" s="55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>
        <v>0</v>
      </c>
      <c r="AH28" s="14">
        <v>0</v>
      </c>
      <c r="AI28" s="14">
        <v>0</v>
      </c>
      <c r="AJ28" s="14">
        <v>0</v>
      </c>
      <c r="AK28" s="14">
        <v>0</v>
      </c>
      <c r="AM28" s="55"/>
      <c r="AN28" s="55"/>
      <c r="AO28" s="55"/>
      <c r="AP28" s="55"/>
      <c r="AQ28" s="55"/>
      <c r="AR28" s="55"/>
    </row>
    <row r="29" spans="2:60">
      <c r="E29" s="51" t="s">
        <v>36</v>
      </c>
      <c r="F29" s="51" t="s">
        <v>529</v>
      </c>
      <c r="J29" s="51" t="s">
        <v>537</v>
      </c>
      <c r="L29" s="51" t="s">
        <v>108</v>
      </c>
      <c r="R29" s="55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>
        <v>0</v>
      </c>
      <c r="AH29" s="14">
        <v>0</v>
      </c>
      <c r="AI29" s="14">
        <v>0</v>
      </c>
      <c r="AJ29" s="14">
        <v>0</v>
      </c>
      <c r="AK29" s="14">
        <v>0</v>
      </c>
      <c r="AM29" s="55"/>
      <c r="AN29" s="69"/>
      <c r="AO29" s="69"/>
      <c r="AP29" s="55"/>
      <c r="AQ29" s="69"/>
      <c r="AR29" s="69"/>
    </row>
    <row r="31" spans="2:60">
      <c r="B31" s="51" t="s">
        <v>538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36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</row>
    <row r="32" spans="2:60">
      <c r="AU32" s="51"/>
    </row>
    <row r="33" spans="2:60">
      <c r="E33" s="51" t="s">
        <v>21</v>
      </c>
      <c r="F33" s="51" t="s">
        <v>538</v>
      </c>
      <c r="J33" s="51" t="s">
        <v>539</v>
      </c>
      <c r="L33" s="51" t="s">
        <v>108</v>
      </c>
      <c r="R33" s="55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>
        <v>0.57353603307935475</v>
      </c>
      <c r="AH33" s="14">
        <v>0.58109251008348306</v>
      </c>
      <c r="AI33" s="14">
        <v>0.58036656646569929</v>
      </c>
      <c r="AJ33" s="14">
        <v>0.57343664592099086</v>
      </c>
      <c r="AK33" s="14">
        <v>0.5689638194059885</v>
      </c>
      <c r="AM33" s="55"/>
      <c r="AN33" s="55"/>
      <c r="AO33" s="55"/>
      <c r="AP33" s="55"/>
      <c r="AQ33" s="55"/>
      <c r="AR33" s="55"/>
    </row>
    <row r="34" spans="2:60">
      <c r="E34" s="51" t="s">
        <v>24</v>
      </c>
      <c r="F34" s="51" t="s">
        <v>538</v>
      </c>
      <c r="J34" s="51" t="s">
        <v>540</v>
      </c>
      <c r="L34" s="51" t="s">
        <v>108</v>
      </c>
      <c r="R34" s="55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>
        <v>0.72059568833131582</v>
      </c>
      <c r="AH34" s="14">
        <v>0.71862979236088742</v>
      </c>
      <c r="AI34" s="14">
        <v>0.70195534533816284</v>
      </c>
      <c r="AJ34" s="14">
        <v>0.69550655115191196</v>
      </c>
      <c r="AK34" s="14">
        <v>0.68829431362853422</v>
      </c>
      <c r="AM34" s="55"/>
      <c r="AN34" s="55"/>
      <c r="AO34" s="55"/>
      <c r="AP34" s="55"/>
      <c r="AQ34" s="55"/>
      <c r="AR34" s="55"/>
    </row>
    <row r="35" spans="2:60">
      <c r="E35" s="51" t="s">
        <v>26</v>
      </c>
      <c r="F35" s="51" t="s">
        <v>538</v>
      </c>
      <c r="J35" s="51" t="s">
        <v>541</v>
      </c>
      <c r="L35" s="51" t="s">
        <v>108</v>
      </c>
      <c r="R35" s="55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>
        <v>1.101985234</v>
      </c>
      <c r="AH35" s="14">
        <v>1.0434215099999999</v>
      </c>
      <c r="AI35" s="14">
        <v>1.052541559</v>
      </c>
      <c r="AJ35" s="14">
        <v>1.0564301199999999</v>
      </c>
      <c r="AK35" s="14">
        <v>1.0799329900000001</v>
      </c>
      <c r="AM35" s="55"/>
      <c r="AN35" s="55"/>
      <c r="AO35" s="55"/>
      <c r="AP35" s="55"/>
      <c r="AQ35" s="55"/>
      <c r="AR35" s="55"/>
    </row>
    <row r="36" spans="2:60">
      <c r="E36" s="51" t="s">
        <v>28</v>
      </c>
      <c r="F36" s="51" t="s">
        <v>538</v>
      </c>
      <c r="J36" s="51" t="s">
        <v>542</v>
      </c>
      <c r="L36" s="51" t="s">
        <v>108</v>
      </c>
      <c r="R36" s="55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>
        <v>0.139276343</v>
      </c>
      <c r="AH36" s="14">
        <v>0.14170623800000001</v>
      </c>
      <c r="AI36" s="14">
        <v>0.14079488400000001</v>
      </c>
      <c r="AJ36" s="14">
        <v>0.140707422</v>
      </c>
      <c r="AK36" s="14">
        <v>0.13736372499999999</v>
      </c>
      <c r="AM36" s="55"/>
      <c r="AN36" s="55"/>
      <c r="AO36" s="55"/>
      <c r="AP36" s="55"/>
      <c r="AQ36" s="55"/>
      <c r="AR36" s="55"/>
    </row>
    <row r="37" spans="2:60">
      <c r="E37" s="51" t="s">
        <v>30</v>
      </c>
      <c r="F37" s="51" t="s">
        <v>538</v>
      </c>
      <c r="J37" s="51" t="s">
        <v>543</v>
      </c>
      <c r="L37" s="51" t="s">
        <v>108</v>
      </c>
      <c r="R37" s="55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>
        <v>0.9357278120884317</v>
      </c>
      <c r="AH37" s="14">
        <v>0.93089810392380101</v>
      </c>
      <c r="AI37" s="14">
        <v>0.92609301886026041</v>
      </c>
      <c r="AJ37" s="14">
        <v>0.9213124333820516</v>
      </c>
      <c r="AK37" s="14">
        <v>0.91655622592270081</v>
      </c>
      <c r="AM37" s="55"/>
      <c r="AN37" s="55"/>
      <c r="AO37" s="55"/>
      <c r="AP37" s="55"/>
      <c r="AQ37" s="55"/>
      <c r="AR37" s="55"/>
    </row>
    <row r="38" spans="2:60">
      <c r="E38" s="51" t="s">
        <v>32</v>
      </c>
      <c r="F38" s="51" t="s">
        <v>538</v>
      </c>
      <c r="J38" s="51" t="s">
        <v>544</v>
      </c>
      <c r="L38" s="51" t="s">
        <v>108</v>
      </c>
      <c r="R38" s="55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>
        <v>2.0362844000568843</v>
      </c>
      <c r="AH38" s="14">
        <v>1.3781515394049115</v>
      </c>
      <c r="AI38" s="14">
        <v>1.3478114182357235</v>
      </c>
      <c r="AJ38" s="14">
        <v>1.2766985088200111</v>
      </c>
      <c r="AK38" s="14">
        <v>1.4142174085803534</v>
      </c>
      <c r="AM38" s="55"/>
      <c r="AN38" s="55"/>
      <c r="AO38" s="55"/>
      <c r="AP38" s="55"/>
      <c r="AQ38" s="55"/>
      <c r="AR38" s="55"/>
    </row>
    <row r="39" spans="2:60">
      <c r="E39" s="51" t="s">
        <v>34</v>
      </c>
      <c r="F39" s="51" t="s">
        <v>538</v>
      </c>
      <c r="J39" s="51" t="s">
        <v>545</v>
      </c>
      <c r="L39" s="51" t="s">
        <v>108</v>
      </c>
      <c r="R39" s="55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>
        <v>5.1673376147178232</v>
      </c>
      <c r="AH39" s="14">
        <v>3.9163985779592005</v>
      </c>
      <c r="AI39" s="14">
        <v>3.874899990414566</v>
      </c>
      <c r="AJ39" s="14">
        <v>3.9223792926197896</v>
      </c>
      <c r="AK39" s="14">
        <v>4.0068998614593099</v>
      </c>
      <c r="AM39" s="55"/>
      <c r="AN39" s="55"/>
      <c r="AO39" s="55"/>
      <c r="AP39" s="55"/>
      <c r="AQ39" s="55"/>
      <c r="AR39" s="55"/>
    </row>
    <row r="40" spans="2:60">
      <c r="E40" s="51" t="s">
        <v>36</v>
      </c>
      <c r="F40" s="51" t="s">
        <v>538</v>
      </c>
      <c r="J40" s="51" t="s">
        <v>546</v>
      </c>
      <c r="L40" s="51" t="s">
        <v>108</v>
      </c>
      <c r="R40" s="55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>
        <v>1.324594536</v>
      </c>
      <c r="AH40" s="14">
        <v>1.317971563</v>
      </c>
      <c r="AI40" s="14">
        <v>1.3113817059999999</v>
      </c>
      <c r="AJ40" s="14">
        <v>0.39009950100000002</v>
      </c>
      <c r="AK40" s="14">
        <v>0.38814900400000002</v>
      </c>
      <c r="AM40" s="55"/>
      <c r="AN40" s="69"/>
      <c r="AO40" s="69"/>
      <c r="AP40" s="55"/>
      <c r="AQ40" s="69"/>
      <c r="AR40" s="69"/>
    </row>
    <row r="42" spans="2:60">
      <c r="B42" s="51" t="s">
        <v>547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36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</row>
    <row r="43" spans="2:60">
      <c r="AU43" s="51"/>
    </row>
    <row r="44" spans="2:60">
      <c r="E44" s="51" t="s">
        <v>21</v>
      </c>
      <c r="F44" s="51" t="s">
        <v>547</v>
      </c>
      <c r="J44" s="51" t="s">
        <v>548</v>
      </c>
      <c r="L44" s="51" t="s">
        <v>108</v>
      </c>
      <c r="R44" s="55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>
        <v>8.0564128511117564E-2</v>
      </c>
      <c r="AH44" s="14">
        <v>8.1625581124522728E-2</v>
      </c>
      <c r="AI44" s="14">
        <v>8.1523608419398819E-2</v>
      </c>
      <c r="AJ44" s="14">
        <v>8.0550167486129448E-2</v>
      </c>
      <c r="AK44" s="14">
        <v>7.9921873714924763E-2</v>
      </c>
      <c r="AM44" s="55"/>
      <c r="AN44" s="55"/>
      <c r="AO44" s="55"/>
      <c r="AP44" s="55"/>
      <c r="AQ44" s="55"/>
      <c r="AR44" s="55"/>
    </row>
    <row r="45" spans="2:60">
      <c r="E45" s="51" t="s">
        <v>24</v>
      </c>
      <c r="F45" s="51" t="s">
        <v>547</v>
      </c>
      <c r="J45" s="51" t="s">
        <v>549</v>
      </c>
      <c r="L45" s="51" t="s">
        <v>108</v>
      </c>
      <c r="R45" s="55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>
        <v>8.1291073357624324E-2</v>
      </c>
      <c r="AH45" s="14">
        <v>8.1069298527828959E-2</v>
      </c>
      <c r="AI45" s="14">
        <v>7.9188239013562214E-2</v>
      </c>
      <c r="AJ45" s="14">
        <v>7.846074442656574E-2</v>
      </c>
      <c r="AK45" s="14">
        <v>7.7647125157805044E-2</v>
      </c>
      <c r="AM45" s="55"/>
      <c r="AN45" s="55"/>
      <c r="AO45" s="55"/>
      <c r="AP45" s="55"/>
      <c r="AQ45" s="55"/>
      <c r="AR45" s="55"/>
    </row>
    <row r="46" spans="2:60">
      <c r="E46" s="51" t="s">
        <v>26</v>
      </c>
      <c r="F46" s="51" t="s">
        <v>547</v>
      </c>
      <c r="J46" s="51" t="s">
        <v>550</v>
      </c>
      <c r="L46" s="51" t="s">
        <v>108</v>
      </c>
      <c r="R46" s="55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>
        <v>0.127305205</v>
      </c>
      <c r="AH46" s="14">
        <v>0.120539718</v>
      </c>
      <c r="AI46" s="14">
        <v>0.121593298</v>
      </c>
      <c r="AJ46" s="14">
        <v>0.122042518</v>
      </c>
      <c r="AK46" s="14">
        <v>0.124757652</v>
      </c>
      <c r="AM46" s="55"/>
      <c r="AN46" s="55"/>
      <c r="AO46" s="55"/>
      <c r="AP46" s="55"/>
      <c r="AQ46" s="55"/>
      <c r="AR46" s="55"/>
    </row>
    <row r="47" spans="2:60">
      <c r="E47" s="51" t="s">
        <v>28</v>
      </c>
      <c r="F47" s="51" t="s">
        <v>547</v>
      </c>
      <c r="J47" s="51" t="s">
        <v>551</v>
      </c>
      <c r="L47" s="51" t="s">
        <v>108</v>
      </c>
      <c r="R47" s="55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>
        <v>0.135970332</v>
      </c>
      <c r="AH47" s="14">
        <v>0.13834254900000001</v>
      </c>
      <c r="AI47" s="14">
        <v>0.137452828</v>
      </c>
      <c r="AJ47" s="14">
        <v>0.13736744200000001</v>
      </c>
      <c r="AK47" s="14">
        <v>0.134103114</v>
      </c>
      <c r="AM47" s="55"/>
      <c r="AN47" s="55"/>
      <c r="AO47" s="55"/>
      <c r="AP47" s="55"/>
      <c r="AQ47" s="55"/>
      <c r="AR47" s="55"/>
    </row>
    <row r="48" spans="2:60">
      <c r="E48" s="51" t="s">
        <v>30</v>
      </c>
      <c r="F48" s="51" t="s">
        <v>547</v>
      </c>
      <c r="J48" s="51" t="s">
        <v>552</v>
      </c>
      <c r="L48" s="51" t="s">
        <v>108</v>
      </c>
      <c r="R48" s="55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>
        <v>1.0389678624519328E-2</v>
      </c>
      <c r="AH48" s="14">
        <v>1.0336052501220367E-2</v>
      </c>
      <c r="AI48" s="14">
        <v>1.0282700764637909E-2</v>
      </c>
      <c r="AJ48" s="14">
        <v>1.0229620482763456E-2</v>
      </c>
      <c r="AK48" s="14">
        <v>1.0176810633937329E-2</v>
      </c>
      <c r="AM48" s="55"/>
      <c r="AN48" s="55"/>
      <c r="AO48" s="55"/>
      <c r="AP48" s="55"/>
      <c r="AQ48" s="55"/>
      <c r="AR48" s="55"/>
    </row>
    <row r="49" spans="2:60">
      <c r="E49" s="51" t="s">
        <v>32</v>
      </c>
      <c r="F49" s="51" t="s">
        <v>547</v>
      </c>
      <c r="J49" s="51" t="s">
        <v>553</v>
      </c>
      <c r="L49" s="51" t="s">
        <v>108</v>
      </c>
      <c r="R49" s="55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>
        <v>0</v>
      </c>
      <c r="AH49" s="14">
        <v>0</v>
      </c>
      <c r="AI49" s="14">
        <v>0</v>
      </c>
      <c r="AJ49" s="14">
        <v>0</v>
      </c>
      <c r="AK49" s="14">
        <v>0</v>
      </c>
      <c r="AM49" s="55"/>
      <c r="AN49" s="55"/>
      <c r="AO49" s="55"/>
      <c r="AP49" s="55"/>
      <c r="AQ49" s="55"/>
      <c r="AR49" s="55"/>
    </row>
    <row r="50" spans="2:60">
      <c r="E50" s="51" t="s">
        <v>34</v>
      </c>
      <c r="F50" s="51" t="s">
        <v>547</v>
      </c>
      <c r="J50" s="51" t="s">
        <v>554</v>
      </c>
      <c r="L50" s="51" t="s">
        <v>108</v>
      </c>
      <c r="R50" s="55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>
        <v>0</v>
      </c>
      <c r="AH50" s="14">
        <v>0</v>
      </c>
      <c r="AI50" s="14">
        <v>0</v>
      </c>
      <c r="AJ50" s="14">
        <v>0</v>
      </c>
      <c r="AK50" s="14">
        <v>0</v>
      </c>
      <c r="AM50" s="55"/>
      <c r="AN50" s="55"/>
      <c r="AO50" s="55"/>
      <c r="AP50" s="55"/>
      <c r="AQ50" s="55"/>
      <c r="AR50" s="55"/>
    </row>
    <row r="51" spans="2:60">
      <c r="E51" s="51" t="s">
        <v>36</v>
      </c>
      <c r="F51" s="51" t="s">
        <v>547</v>
      </c>
      <c r="J51" s="51" t="s">
        <v>555</v>
      </c>
      <c r="L51" s="51" t="s">
        <v>108</v>
      </c>
      <c r="R51" s="55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>
        <v>0</v>
      </c>
      <c r="AH51" s="14">
        <v>0</v>
      </c>
      <c r="AI51" s="14">
        <v>0.98507487500000002</v>
      </c>
      <c r="AJ51" s="14">
        <v>0.98014950099999998</v>
      </c>
      <c r="AK51" s="14">
        <v>0</v>
      </c>
      <c r="AM51" s="55"/>
      <c r="AN51" s="69"/>
      <c r="AO51" s="69"/>
      <c r="AP51" s="55"/>
      <c r="AQ51" s="69"/>
      <c r="AR51" s="69"/>
    </row>
    <row r="53" spans="2:60">
      <c r="B53" s="51" t="s">
        <v>556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36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</row>
    <row r="54" spans="2:60">
      <c r="AU54" s="51"/>
    </row>
    <row r="55" spans="2:60">
      <c r="E55" s="51" t="s">
        <v>21</v>
      </c>
      <c r="F55" s="51" t="s">
        <v>556</v>
      </c>
      <c r="J55" s="51" t="s">
        <v>557</v>
      </c>
      <c r="L55" s="51" t="s">
        <v>108</v>
      </c>
      <c r="R55" s="55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>
        <v>0.40171501824832845</v>
      </c>
      <c r="AH55" s="14">
        <v>0.40700771194812324</v>
      </c>
      <c r="AI55" s="14">
        <v>0.40649924690836142</v>
      </c>
      <c r="AJ55" s="14">
        <v>0.40164540578096553</v>
      </c>
      <c r="AK55" s="14">
        <v>0.3985125574301836</v>
      </c>
      <c r="AM55" s="55"/>
      <c r="AN55" s="55"/>
      <c r="AO55" s="55"/>
      <c r="AP55" s="55"/>
      <c r="AQ55" s="55"/>
      <c r="AR55" s="55"/>
    </row>
    <row r="56" spans="2:60">
      <c r="E56" s="51" t="s">
        <v>24</v>
      </c>
      <c r="F56" s="51" t="s">
        <v>556</v>
      </c>
      <c r="J56" s="51" t="s">
        <v>558</v>
      </c>
      <c r="L56" s="51" t="s">
        <v>108</v>
      </c>
      <c r="R56" s="55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>
        <v>0.31686028022688034</v>
      </c>
      <c r="AH56" s="14">
        <v>0.30948184939050105</v>
      </c>
      <c r="AI56" s="14">
        <v>0.30319399042673517</v>
      </c>
      <c r="AJ56" s="14">
        <v>0.29668382927456782</v>
      </c>
      <c r="AK56" s="14">
        <v>0.2904521352370984</v>
      </c>
      <c r="AM56" s="55"/>
      <c r="AN56" s="55"/>
      <c r="AO56" s="55"/>
      <c r="AP56" s="55"/>
      <c r="AQ56" s="55"/>
      <c r="AR56" s="55"/>
    </row>
    <row r="57" spans="2:60">
      <c r="E57" s="51" t="s">
        <v>26</v>
      </c>
      <c r="F57" s="51" t="s">
        <v>556</v>
      </c>
      <c r="J57" s="51" t="s">
        <v>559</v>
      </c>
      <c r="L57" s="51" t="s">
        <v>108</v>
      </c>
      <c r="R57" s="55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>
        <v>0</v>
      </c>
      <c r="AH57" s="14">
        <v>0</v>
      </c>
      <c r="AI57" s="14">
        <v>0</v>
      </c>
      <c r="AJ57" s="14">
        <v>0</v>
      </c>
      <c r="AK57" s="14">
        <v>0</v>
      </c>
      <c r="AM57" s="55"/>
      <c r="AN57" s="55"/>
      <c r="AO57" s="55"/>
      <c r="AP57" s="55"/>
      <c r="AQ57" s="55"/>
      <c r="AR57" s="55"/>
    </row>
    <row r="58" spans="2:60">
      <c r="E58" s="51" t="s">
        <v>28</v>
      </c>
      <c r="F58" s="51" t="s">
        <v>556</v>
      </c>
      <c r="J58" s="51" t="s">
        <v>560</v>
      </c>
      <c r="L58" s="51" t="s">
        <v>108</v>
      </c>
      <c r="R58" s="55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>
        <v>0</v>
      </c>
      <c r="AH58" s="14">
        <v>0</v>
      </c>
      <c r="AI58" s="14">
        <v>0</v>
      </c>
      <c r="AJ58" s="14">
        <v>0</v>
      </c>
      <c r="AK58" s="14">
        <v>0</v>
      </c>
      <c r="AM58" s="55"/>
      <c r="AN58" s="55"/>
      <c r="AO58" s="55"/>
      <c r="AP58" s="55"/>
      <c r="AQ58" s="55"/>
      <c r="AR58" s="55"/>
    </row>
    <row r="59" spans="2:60">
      <c r="E59" s="51" t="s">
        <v>30</v>
      </c>
      <c r="F59" s="51" t="s">
        <v>556</v>
      </c>
      <c r="J59" s="51" t="s">
        <v>561</v>
      </c>
      <c r="L59" s="51" t="s">
        <v>108</v>
      </c>
      <c r="R59" s="55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>
        <v>2.7442562394749778E-2</v>
      </c>
      <c r="AH59" s="14">
        <v>2.7300918931494628E-2</v>
      </c>
      <c r="AI59" s="14">
        <v>2.7159997270250209E-2</v>
      </c>
      <c r="AJ59" s="14">
        <v>2.7019795323078449E-2</v>
      </c>
      <c r="AK59" s="14">
        <v>2.6880307184458212E-2</v>
      </c>
      <c r="AM59" s="55"/>
      <c r="AN59" s="55"/>
      <c r="AO59" s="55"/>
      <c r="AP59" s="55"/>
      <c r="AQ59" s="55"/>
      <c r="AR59" s="55"/>
    </row>
    <row r="60" spans="2:60">
      <c r="E60" s="51" t="s">
        <v>32</v>
      </c>
      <c r="F60" s="51" t="s">
        <v>556</v>
      </c>
      <c r="J60" s="51" t="s">
        <v>562</v>
      </c>
      <c r="L60" s="51" t="s">
        <v>108</v>
      </c>
      <c r="R60" s="55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>
        <v>0</v>
      </c>
      <c r="AH60" s="14">
        <v>0</v>
      </c>
      <c r="AI60" s="14">
        <v>0</v>
      </c>
      <c r="AJ60" s="14">
        <v>0</v>
      </c>
      <c r="AK60" s="14">
        <v>0</v>
      </c>
      <c r="AM60" s="55"/>
      <c r="AN60" s="55"/>
      <c r="AO60" s="55"/>
      <c r="AP60" s="55"/>
      <c r="AQ60" s="55"/>
      <c r="AR60" s="55"/>
    </row>
    <row r="61" spans="2:60">
      <c r="E61" s="51" t="s">
        <v>34</v>
      </c>
      <c r="F61" s="51" t="s">
        <v>556</v>
      </c>
      <c r="J61" s="51" t="s">
        <v>563</v>
      </c>
      <c r="L61" s="51" t="s">
        <v>108</v>
      </c>
      <c r="R61" s="55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>
        <v>4.0214709364036365E-2</v>
      </c>
      <c r="AH61" s="14">
        <v>3.1162906047751293E-2</v>
      </c>
      <c r="AI61" s="14">
        <v>3.0862761703910741E-2</v>
      </c>
      <c r="AJ61" s="14">
        <v>3.1206814376991215E-2</v>
      </c>
      <c r="AK61" s="14">
        <v>3.1817409127171591E-2</v>
      </c>
      <c r="AM61" s="55"/>
      <c r="AN61" s="55"/>
      <c r="AO61" s="55"/>
      <c r="AP61" s="55"/>
      <c r="AQ61" s="55"/>
      <c r="AR61" s="55"/>
    </row>
    <row r="62" spans="2:60">
      <c r="E62" s="51" t="s">
        <v>36</v>
      </c>
      <c r="F62" s="51" t="s">
        <v>556</v>
      </c>
      <c r="J62" s="51" t="s">
        <v>564</v>
      </c>
      <c r="L62" s="51" t="s">
        <v>108</v>
      </c>
      <c r="R62" s="55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>
        <v>2.5139132000000002E-2</v>
      </c>
      <c r="AH62" s="14">
        <v>2.5010962000000001E-2</v>
      </c>
      <c r="AI62" s="14">
        <v>2.4885906999999999E-2</v>
      </c>
      <c r="AJ62" s="14">
        <v>2.4761477E-2</v>
      </c>
      <c r="AK62" s="14">
        <v>2.463767E-2</v>
      </c>
      <c r="AM62" s="55"/>
      <c r="AN62" s="69"/>
      <c r="AO62" s="69"/>
      <c r="AP62" s="55"/>
      <c r="AQ62" s="69"/>
      <c r="AR62" s="69"/>
    </row>
    <row r="64" spans="2:60">
      <c r="B64" s="51" t="s">
        <v>565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36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</row>
    <row r="65" spans="2:60">
      <c r="AU65" s="51"/>
    </row>
    <row r="66" spans="2:60">
      <c r="E66" s="51" t="s">
        <v>21</v>
      </c>
      <c r="F66" s="51" t="s">
        <v>565</v>
      </c>
      <c r="J66" s="51" t="s">
        <v>566</v>
      </c>
      <c r="L66" s="51" t="s">
        <v>108</v>
      </c>
      <c r="R66" s="55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>
        <v>1.5746560122130344E-2</v>
      </c>
      <c r="AH66" s="14">
        <v>1.5954025595811116E-2</v>
      </c>
      <c r="AI66" s="14">
        <v>1.5934093863914062E-2</v>
      </c>
      <c r="AJ66" s="14">
        <v>1.574383150135919E-2</v>
      </c>
      <c r="AK66" s="14">
        <v>1.5621029037887495E-2</v>
      </c>
      <c r="AM66" s="55"/>
      <c r="AN66" s="55"/>
      <c r="AO66" s="55"/>
      <c r="AP66" s="55"/>
      <c r="AQ66" s="55"/>
      <c r="AR66" s="55"/>
    </row>
    <row r="67" spans="2:60">
      <c r="E67" s="51" t="s">
        <v>24</v>
      </c>
      <c r="F67" s="51" t="s">
        <v>565</v>
      </c>
      <c r="J67" s="51" t="s">
        <v>567</v>
      </c>
      <c r="L67" s="51" t="s">
        <v>108</v>
      </c>
      <c r="R67" s="55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>
        <v>2.1991652640923034E-2</v>
      </c>
      <c r="AH67" s="14">
        <v>2.1931655874467593E-2</v>
      </c>
      <c r="AI67" s="14">
        <v>2.1422772992493132E-2</v>
      </c>
      <c r="AJ67" s="14">
        <v>2.1225964117566023E-2</v>
      </c>
      <c r="AK67" s="14">
        <v>2.1005855577720473E-2</v>
      </c>
      <c r="AM67" s="55"/>
      <c r="AN67" s="55"/>
      <c r="AO67" s="55"/>
      <c r="AP67" s="55"/>
      <c r="AQ67" s="55"/>
      <c r="AR67" s="55"/>
    </row>
    <row r="68" spans="2:60">
      <c r="E68" s="51" t="s">
        <v>26</v>
      </c>
      <c r="F68" s="51" t="s">
        <v>565</v>
      </c>
      <c r="J68" s="51" t="s">
        <v>568</v>
      </c>
      <c r="L68" s="51" t="s">
        <v>108</v>
      </c>
      <c r="R68" s="55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>
        <v>2.0341399E-2</v>
      </c>
      <c r="AH68" s="14">
        <v>1.9260379000000001E-2</v>
      </c>
      <c r="AI68" s="14">
        <v>1.9428724000000001E-2</v>
      </c>
      <c r="AJ68" s="14">
        <v>1.9500502999999999E-2</v>
      </c>
      <c r="AK68" s="14">
        <v>1.4934339E-2</v>
      </c>
      <c r="AM68" s="55"/>
      <c r="AN68" s="55"/>
      <c r="AO68" s="55"/>
      <c r="AP68" s="55"/>
      <c r="AQ68" s="55"/>
      <c r="AR68" s="55"/>
    </row>
    <row r="69" spans="2:60">
      <c r="E69" s="51" t="s">
        <v>28</v>
      </c>
      <c r="F69" s="51" t="s">
        <v>565</v>
      </c>
      <c r="J69" s="51" t="s">
        <v>569</v>
      </c>
      <c r="L69" s="51" t="s">
        <v>108</v>
      </c>
      <c r="R69" s="55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>
        <v>3.4943802000000003E-2</v>
      </c>
      <c r="AH69" s="14">
        <v>3.5553451999999999E-2</v>
      </c>
      <c r="AI69" s="14">
        <v>3.5324796999999998E-2</v>
      </c>
      <c r="AJ69" s="14">
        <v>3.5302854000000002E-2</v>
      </c>
      <c r="AK69" s="14">
        <v>3.4463935000000001E-2</v>
      </c>
      <c r="AM69" s="55"/>
      <c r="AN69" s="55"/>
      <c r="AO69" s="55"/>
      <c r="AP69" s="55"/>
      <c r="AQ69" s="55"/>
      <c r="AR69" s="55"/>
    </row>
    <row r="70" spans="2:60">
      <c r="E70" s="51" t="s">
        <v>30</v>
      </c>
      <c r="F70" s="51" t="s">
        <v>565</v>
      </c>
      <c r="J70" s="51" t="s">
        <v>570</v>
      </c>
      <c r="L70" s="51" t="s">
        <v>108</v>
      </c>
      <c r="R70" s="55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M70" s="55"/>
      <c r="AN70" s="55"/>
      <c r="AO70" s="55"/>
      <c r="AP70" s="55"/>
      <c r="AQ70" s="55"/>
      <c r="AR70" s="55"/>
    </row>
    <row r="71" spans="2:60">
      <c r="E71" s="51" t="s">
        <v>32</v>
      </c>
      <c r="F71" s="51" t="s">
        <v>565</v>
      </c>
      <c r="J71" s="51" t="s">
        <v>571</v>
      </c>
      <c r="L71" s="51" t="s">
        <v>108</v>
      </c>
      <c r="R71" s="55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>
        <v>0</v>
      </c>
      <c r="AH71" s="14">
        <v>0</v>
      </c>
      <c r="AI71" s="14">
        <v>0</v>
      </c>
      <c r="AJ71" s="14">
        <v>0</v>
      </c>
      <c r="AK71" s="14">
        <v>0</v>
      </c>
      <c r="AM71" s="55"/>
      <c r="AN71" s="55"/>
      <c r="AO71" s="55"/>
      <c r="AP71" s="55"/>
      <c r="AQ71" s="55"/>
      <c r="AR71" s="55"/>
    </row>
    <row r="72" spans="2:60">
      <c r="E72" s="51" t="s">
        <v>34</v>
      </c>
      <c r="F72" s="51" t="s">
        <v>565</v>
      </c>
      <c r="J72" s="51" t="s">
        <v>572</v>
      </c>
      <c r="L72" s="51" t="s">
        <v>108</v>
      </c>
      <c r="R72" s="55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>
        <v>0</v>
      </c>
      <c r="AH72" s="14">
        <v>0</v>
      </c>
      <c r="AI72" s="14">
        <v>0</v>
      </c>
      <c r="AJ72" s="14">
        <v>0</v>
      </c>
      <c r="AK72" s="14">
        <v>0</v>
      </c>
      <c r="AM72" s="55"/>
      <c r="AN72" s="55"/>
      <c r="AO72" s="55"/>
      <c r="AP72" s="55"/>
      <c r="AQ72" s="55"/>
      <c r="AR72" s="55"/>
    </row>
    <row r="73" spans="2:60">
      <c r="E73" s="51" t="s">
        <v>36</v>
      </c>
      <c r="F73" s="51" t="s">
        <v>565</v>
      </c>
      <c r="J73" s="51" t="s">
        <v>573</v>
      </c>
      <c r="L73" s="51" t="s">
        <v>108</v>
      </c>
      <c r="R73" s="55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M73" s="55"/>
      <c r="AN73" s="69"/>
      <c r="AO73" s="69"/>
      <c r="AP73" s="55"/>
      <c r="AQ73" s="69"/>
      <c r="AR73" s="69"/>
    </row>
    <row r="75" spans="2:60">
      <c r="B75" s="51" t="s">
        <v>574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36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>
      <c r="AU76" s="51"/>
    </row>
    <row r="77" spans="2:60">
      <c r="E77" s="51" t="s">
        <v>21</v>
      </c>
      <c r="F77" s="51" t="s">
        <v>574</v>
      </c>
      <c r="J77" s="51" t="s">
        <v>575</v>
      </c>
      <c r="L77" s="51" t="s">
        <v>108</v>
      </c>
      <c r="R77" s="55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>
        <v>1.7894887302135374E-2</v>
      </c>
      <c r="AH77" s="14">
        <v>1.8130657241505085E-2</v>
      </c>
      <c r="AI77" s="14">
        <v>1.810800745643034E-2</v>
      </c>
      <c r="AJ77" s="14">
        <v>1.7891786313497606E-2</v>
      </c>
      <c r="AK77" s="14">
        <v>1.775222993053718E-2</v>
      </c>
      <c r="AM77" s="55"/>
      <c r="AN77" s="55"/>
      <c r="AO77" s="55"/>
      <c r="AP77" s="55"/>
      <c r="AQ77" s="55"/>
      <c r="AR77" s="55"/>
    </row>
    <row r="78" spans="2:60">
      <c r="E78" s="51" t="s">
        <v>24</v>
      </c>
      <c r="F78" s="51" t="s">
        <v>574</v>
      </c>
      <c r="J78" s="51" t="s">
        <v>576</v>
      </c>
      <c r="L78" s="51" t="s">
        <v>108</v>
      </c>
      <c r="R78" s="55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>
        <v>0</v>
      </c>
      <c r="AH78" s="14">
        <v>0</v>
      </c>
      <c r="AI78" s="14">
        <v>0</v>
      </c>
      <c r="AJ78" s="14">
        <v>0</v>
      </c>
      <c r="AK78" s="14">
        <v>0</v>
      </c>
      <c r="AM78" s="55"/>
      <c r="AN78" s="55"/>
      <c r="AO78" s="55"/>
      <c r="AP78" s="55"/>
      <c r="AQ78" s="55"/>
      <c r="AR78" s="55"/>
    </row>
    <row r="79" spans="2:60">
      <c r="E79" s="51" t="s">
        <v>26</v>
      </c>
      <c r="F79" s="51" t="s">
        <v>574</v>
      </c>
      <c r="J79" s="51" t="s">
        <v>577</v>
      </c>
      <c r="L79" s="51" t="s">
        <v>108</v>
      </c>
      <c r="R79" s="55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>
        <v>4.4737600000000002E-3</v>
      </c>
      <c r="AH79" s="14">
        <v>4.236007E-3</v>
      </c>
      <c r="AI79" s="14">
        <v>4.2730320000000004E-3</v>
      </c>
      <c r="AJ79" s="14">
        <v>4.2888190000000001E-3</v>
      </c>
      <c r="AK79" s="14">
        <v>4.3842339999999999E-3</v>
      </c>
      <c r="AM79" s="55"/>
      <c r="AN79" s="55"/>
      <c r="AO79" s="55"/>
      <c r="AP79" s="55"/>
      <c r="AQ79" s="55"/>
      <c r="AR79" s="55"/>
    </row>
    <row r="80" spans="2:60">
      <c r="E80" s="51" t="s">
        <v>28</v>
      </c>
      <c r="F80" s="51" t="s">
        <v>574</v>
      </c>
      <c r="J80" s="51" t="s">
        <v>578</v>
      </c>
      <c r="L80" s="51" t="s">
        <v>108</v>
      </c>
      <c r="R80" s="55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>
        <v>1.6009170000000001E-3</v>
      </c>
      <c r="AH80" s="14">
        <v>1.6288470000000001E-3</v>
      </c>
      <c r="AI80" s="14">
        <v>1.6183720000000001E-3</v>
      </c>
      <c r="AJ80" s="14">
        <v>1.617367E-3</v>
      </c>
      <c r="AK80" s="14">
        <v>1.5789319999999999E-3</v>
      </c>
      <c r="AM80" s="55"/>
      <c r="AN80" s="55"/>
      <c r="AO80" s="55"/>
      <c r="AP80" s="55"/>
      <c r="AQ80" s="55"/>
      <c r="AR80" s="55"/>
    </row>
    <row r="81" spans="2:60">
      <c r="E81" s="51" t="s">
        <v>30</v>
      </c>
      <c r="F81" s="51" t="s">
        <v>574</v>
      </c>
      <c r="J81" s="51" t="s">
        <v>579</v>
      </c>
      <c r="L81" s="51" t="s">
        <v>108</v>
      </c>
      <c r="R81" s="55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>
        <v>0.17591672681703832</v>
      </c>
      <c r="AH81" s="14">
        <v>0.17500874218752757</v>
      </c>
      <c r="AI81" s="14">
        <v>0.17410538682310203</v>
      </c>
      <c r="AJ81" s="14">
        <v>0.17320663762110897</v>
      </c>
      <c r="AK81" s="14">
        <v>0.17231247053197191</v>
      </c>
      <c r="AM81" s="55"/>
      <c r="AN81" s="55"/>
      <c r="AO81" s="55"/>
      <c r="AP81" s="55"/>
      <c r="AQ81" s="55"/>
      <c r="AR81" s="55"/>
    </row>
    <row r="82" spans="2:60">
      <c r="E82" s="51" t="s">
        <v>32</v>
      </c>
      <c r="F82" s="51" t="s">
        <v>574</v>
      </c>
      <c r="J82" s="51" t="s">
        <v>580</v>
      </c>
      <c r="L82" s="51" t="s">
        <v>108</v>
      </c>
      <c r="R82" s="55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>
        <v>0</v>
      </c>
      <c r="AH82" s="14">
        <v>0</v>
      </c>
      <c r="AI82" s="14">
        <v>0</v>
      </c>
      <c r="AJ82" s="14">
        <v>0</v>
      </c>
      <c r="AK82" s="14">
        <v>0</v>
      </c>
      <c r="AM82" s="55"/>
      <c r="AN82" s="55"/>
      <c r="AO82" s="55"/>
      <c r="AP82" s="55"/>
      <c r="AQ82" s="55"/>
      <c r="AR82" s="55"/>
    </row>
    <row r="83" spans="2:60">
      <c r="E83" s="51" t="s">
        <v>34</v>
      </c>
      <c r="F83" s="51" t="s">
        <v>574</v>
      </c>
      <c r="J83" s="51" t="s">
        <v>581</v>
      </c>
      <c r="L83" s="51" t="s">
        <v>108</v>
      </c>
      <c r="R83" s="55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>
        <v>0</v>
      </c>
      <c r="AH83" s="14">
        <v>0</v>
      </c>
      <c r="AI83" s="14">
        <v>0</v>
      </c>
      <c r="AJ83" s="14">
        <v>0</v>
      </c>
      <c r="AK83" s="14">
        <v>0</v>
      </c>
      <c r="AM83" s="55"/>
      <c r="AN83" s="55"/>
      <c r="AO83" s="55"/>
      <c r="AP83" s="55"/>
      <c r="AQ83" s="55"/>
      <c r="AR83" s="55"/>
    </row>
    <row r="84" spans="2:60">
      <c r="E84" s="51" t="s">
        <v>36</v>
      </c>
      <c r="F84" s="51" t="s">
        <v>574</v>
      </c>
      <c r="J84" s="51" t="s">
        <v>582</v>
      </c>
      <c r="L84" s="51" t="s">
        <v>108</v>
      </c>
      <c r="R84" s="55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M84" s="55"/>
      <c r="AN84" s="69"/>
      <c r="AO84" s="69"/>
      <c r="AP84" s="55"/>
      <c r="AQ84" s="69"/>
      <c r="AR84" s="69"/>
    </row>
    <row r="86" spans="2:60">
      <c r="B86" s="51" t="s">
        <v>583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36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</row>
    <row r="87" spans="2:60">
      <c r="AU87" s="51"/>
    </row>
    <row r="88" spans="2:60">
      <c r="E88" s="51" t="s">
        <v>21</v>
      </c>
      <c r="F88" s="51" t="s">
        <v>583</v>
      </c>
      <c r="J88" s="51" t="s">
        <v>584</v>
      </c>
      <c r="L88" s="51" t="s">
        <v>108</v>
      </c>
      <c r="R88" s="55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>
        <v>1.287399455161325E-2</v>
      </c>
      <c r="AH88" s="14">
        <v>1.3043612536073558E-2</v>
      </c>
      <c r="AI88" s="14">
        <v>1.302731769989485E-2</v>
      </c>
      <c r="AJ88" s="14">
        <v>1.2871763791798829E-2</v>
      </c>
      <c r="AK88" s="14">
        <v>1.2771363716183572E-2</v>
      </c>
      <c r="AM88" s="55"/>
      <c r="AN88" s="55"/>
      <c r="AO88" s="55"/>
      <c r="AP88" s="55"/>
      <c r="AQ88" s="55"/>
      <c r="AR88" s="55"/>
    </row>
    <row r="89" spans="2:60">
      <c r="E89" s="51" t="s">
        <v>24</v>
      </c>
      <c r="F89" s="51" t="s">
        <v>583</v>
      </c>
      <c r="J89" s="51" t="s">
        <v>585</v>
      </c>
      <c r="L89" s="51" t="s">
        <v>108</v>
      </c>
      <c r="R89" s="55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>
        <v>1.0413112113369346E-2</v>
      </c>
      <c r="AH89" s="14">
        <v>1.0384703172029511E-2</v>
      </c>
      <c r="AI89" s="14">
        <v>1.0143746306139829E-2</v>
      </c>
      <c r="AJ89" s="14">
        <v>1.0050556594080893E-2</v>
      </c>
      <c r="AK89" s="14">
        <v>9.9463347813815387E-3</v>
      </c>
      <c r="AM89" s="55"/>
      <c r="AN89" s="55"/>
      <c r="AO89" s="55"/>
      <c r="AP89" s="55"/>
      <c r="AQ89" s="55"/>
      <c r="AR89" s="55"/>
    </row>
    <row r="90" spans="2:60">
      <c r="E90" s="51" t="s">
        <v>26</v>
      </c>
      <c r="F90" s="51" t="s">
        <v>583</v>
      </c>
      <c r="J90" s="51" t="s">
        <v>586</v>
      </c>
      <c r="L90" s="51" t="s">
        <v>108</v>
      </c>
      <c r="R90" s="55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>
        <v>1.7082785999999999E-2</v>
      </c>
      <c r="AH90" s="14">
        <v>1.6174941000000002E-2</v>
      </c>
      <c r="AI90" s="14">
        <v>1.6316318E-2</v>
      </c>
      <c r="AJ90" s="14">
        <v>1.6376597999999999E-2</v>
      </c>
      <c r="AK90" s="14">
        <v>1.6740936000000001E-2</v>
      </c>
      <c r="AM90" s="55"/>
      <c r="AN90" s="55"/>
      <c r="AO90" s="55"/>
      <c r="AP90" s="55"/>
      <c r="AQ90" s="55"/>
      <c r="AR90" s="55"/>
    </row>
    <row r="91" spans="2:60">
      <c r="E91" s="51" t="s">
        <v>28</v>
      </c>
      <c r="F91" s="51" t="s">
        <v>583</v>
      </c>
      <c r="J91" s="51" t="s">
        <v>587</v>
      </c>
      <c r="L91" s="51" t="s">
        <v>108</v>
      </c>
      <c r="R91" s="55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>
        <v>1.5435795E-2</v>
      </c>
      <c r="AH91" s="14">
        <v>1.5705097000000001E-2</v>
      </c>
      <c r="AI91" s="14">
        <v>1.5604092999999999E-2</v>
      </c>
      <c r="AJ91" s="14">
        <v>1.55944E-2</v>
      </c>
      <c r="AK91" s="14">
        <v>1.5223822999999999E-2</v>
      </c>
      <c r="AM91" s="55"/>
      <c r="AN91" s="55"/>
      <c r="AO91" s="55"/>
      <c r="AP91" s="55"/>
      <c r="AQ91" s="55"/>
      <c r="AR91" s="55"/>
    </row>
    <row r="92" spans="2:60">
      <c r="E92" s="51" t="s">
        <v>30</v>
      </c>
      <c r="F92" s="51" t="s">
        <v>583</v>
      </c>
      <c r="J92" s="51" t="s">
        <v>588</v>
      </c>
      <c r="L92" s="51" t="s">
        <v>108</v>
      </c>
      <c r="R92" s="55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>
        <v>0.19101265253483521</v>
      </c>
      <c r="AH92" s="14">
        <v>0.19098165942781675</v>
      </c>
      <c r="AI92" s="14">
        <v>0.19095060840026831</v>
      </c>
      <c r="AJ92" s="14">
        <v>0.19091949967462146</v>
      </c>
      <c r="AK92" s="14">
        <v>0.19088833347908912</v>
      </c>
      <c r="AM92" s="55"/>
      <c r="AN92" s="55"/>
      <c r="AO92" s="55"/>
      <c r="AP92" s="55"/>
      <c r="AQ92" s="55"/>
      <c r="AR92" s="55"/>
    </row>
    <row r="93" spans="2:60">
      <c r="E93" s="51" t="s">
        <v>32</v>
      </c>
      <c r="F93" s="51" t="s">
        <v>583</v>
      </c>
      <c r="J93" s="51" t="s">
        <v>589</v>
      </c>
      <c r="L93" s="51" t="s">
        <v>108</v>
      </c>
      <c r="R93" s="55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>
        <v>0</v>
      </c>
      <c r="AH93" s="14">
        <v>0</v>
      </c>
      <c r="AI93" s="14">
        <v>0</v>
      </c>
      <c r="AJ93" s="14">
        <v>0</v>
      </c>
      <c r="AK93" s="14">
        <v>0</v>
      </c>
      <c r="AM93" s="55"/>
      <c r="AN93" s="55"/>
      <c r="AO93" s="55"/>
      <c r="AP93" s="55"/>
      <c r="AQ93" s="55"/>
      <c r="AR93" s="55"/>
    </row>
    <row r="94" spans="2:60">
      <c r="E94" s="51" t="s">
        <v>34</v>
      </c>
      <c r="F94" s="51" t="s">
        <v>583</v>
      </c>
      <c r="J94" s="51" t="s">
        <v>590</v>
      </c>
      <c r="L94" s="51" t="s">
        <v>108</v>
      </c>
      <c r="R94" s="55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>
        <v>0</v>
      </c>
      <c r="AH94" s="14">
        <v>0</v>
      </c>
      <c r="AI94" s="14">
        <v>0</v>
      </c>
      <c r="AJ94" s="14">
        <v>0</v>
      </c>
      <c r="AK94" s="14">
        <v>0</v>
      </c>
      <c r="AM94" s="55"/>
      <c r="AN94" s="55"/>
      <c r="AO94" s="55"/>
      <c r="AP94" s="55"/>
      <c r="AQ94" s="55"/>
      <c r="AR94" s="55"/>
    </row>
    <row r="95" spans="2:60">
      <c r="E95" s="51" t="s">
        <v>36</v>
      </c>
      <c r="F95" s="51" t="s">
        <v>583</v>
      </c>
      <c r="J95" s="51" t="s">
        <v>591</v>
      </c>
      <c r="L95" s="51" t="s">
        <v>108</v>
      </c>
      <c r="R95" s="55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M95" s="55"/>
      <c r="AN95" s="69"/>
      <c r="AO95" s="69"/>
      <c r="AP95" s="55"/>
      <c r="AQ95" s="69"/>
      <c r="AR95" s="69"/>
    </row>
    <row r="97" spans="2:60">
      <c r="B97" s="51" t="s">
        <v>592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36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</row>
    <row r="98" spans="2:60">
      <c r="AU98" s="51"/>
    </row>
    <row r="99" spans="2:60">
      <c r="E99" s="51" t="s">
        <v>21</v>
      </c>
      <c r="F99" s="51" t="s">
        <v>592</v>
      </c>
      <c r="J99" s="51" t="s">
        <v>593</v>
      </c>
      <c r="L99" s="51" t="s">
        <v>108</v>
      </c>
      <c r="R99" s="55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>
        <v>0</v>
      </c>
      <c r="AH99" s="14">
        <v>0</v>
      </c>
      <c r="AI99" s="14">
        <v>0</v>
      </c>
      <c r="AJ99" s="14">
        <v>0</v>
      </c>
      <c r="AK99" s="14">
        <v>0</v>
      </c>
      <c r="AM99" s="55"/>
      <c r="AN99" s="55"/>
      <c r="AO99" s="55"/>
      <c r="AP99" s="55"/>
      <c r="AQ99" s="55"/>
      <c r="AR99" s="55"/>
    </row>
    <row r="100" spans="2:60">
      <c r="E100" s="51" t="s">
        <v>24</v>
      </c>
      <c r="F100" s="51" t="s">
        <v>592</v>
      </c>
      <c r="J100" s="51" t="s">
        <v>594</v>
      </c>
      <c r="L100" s="51" t="s">
        <v>108</v>
      </c>
      <c r="R100" s="55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M100" s="55"/>
      <c r="AN100" s="55"/>
      <c r="AO100" s="55"/>
      <c r="AP100" s="55"/>
      <c r="AQ100" s="55"/>
      <c r="AR100" s="55"/>
    </row>
    <row r="101" spans="2:60">
      <c r="E101" s="51" t="s">
        <v>26</v>
      </c>
      <c r="F101" s="51" t="s">
        <v>592</v>
      </c>
      <c r="J101" s="51" t="s">
        <v>595</v>
      </c>
      <c r="L101" s="51" t="s">
        <v>108</v>
      </c>
      <c r="R101" s="55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M101" s="55"/>
      <c r="AN101" s="55"/>
      <c r="AO101" s="55"/>
      <c r="AP101" s="55"/>
      <c r="AQ101" s="55"/>
      <c r="AR101" s="55"/>
    </row>
    <row r="102" spans="2:60">
      <c r="E102" s="51" t="s">
        <v>28</v>
      </c>
      <c r="F102" s="51" t="s">
        <v>592</v>
      </c>
      <c r="J102" s="51" t="s">
        <v>596</v>
      </c>
      <c r="L102" s="51" t="s">
        <v>108</v>
      </c>
      <c r="R102" s="55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M102" s="55"/>
      <c r="AN102" s="55"/>
      <c r="AO102" s="55"/>
      <c r="AP102" s="55"/>
      <c r="AQ102" s="55"/>
      <c r="AR102" s="55"/>
    </row>
    <row r="103" spans="2:60">
      <c r="E103" s="51" t="s">
        <v>30</v>
      </c>
      <c r="F103" s="51" t="s">
        <v>592</v>
      </c>
      <c r="J103" s="51" t="s">
        <v>597</v>
      </c>
      <c r="L103" s="51" t="s">
        <v>108</v>
      </c>
      <c r="R103" s="55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M103" s="55"/>
      <c r="AN103" s="55"/>
      <c r="AO103" s="55"/>
      <c r="AP103" s="55"/>
      <c r="AQ103" s="55"/>
      <c r="AR103" s="55"/>
    </row>
    <row r="104" spans="2:60">
      <c r="E104" s="51" t="s">
        <v>32</v>
      </c>
      <c r="F104" s="51" t="s">
        <v>592</v>
      </c>
      <c r="J104" s="51" t="s">
        <v>598</v>
      </c>
      <c r="L104" s="51" t="s">
        <v>108</v>
      </c>
      <c r="R104" s="55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M104" s="55"/>
      <c r="AN104" s="55"/>
      <c r="AO104" s="55"/>
      <c r="AP104" s="55"/>
      <c r="AQ104" s="55"/>
      <c r="AR104" s="55"/>
    </row>
    <row r="105" spans="2:60">
      <c r="E105" s="51" t="s">
        <v>34</v>
      </c>
      <c r="F105" s="51" t="s">
        <v>592</v>
      </c>
      <c r="J105" s="51" t="s">
        <v>599</v>
      </c>
      <c r="L105" s="51" t="s">
        <v>108</v>
      </c>
      <c r="R105" s="55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M105" s="55"/>
      <c r="AN105" s="55"/>
      <c r="AO105" s="55"/>
      <c r="AP105" s="55"/>
      <c r="AQ105" s="55"/>
      <c r="AR105" s="55"/>
    </row>
    <row r="106" spans="2:60">
      <c r="E106" s="51" t="s">
        <v>36</v>
      </c>
      <c r="F106" s="51" t="s">
        <v>592</v>
      </c>
      <c r="J106" s="51" t="s">
        <v>600</v>
      </c>
      <c r="L106" s="51" t="s">
        <v>108</v>
      </c>
      <c r="R106" s="55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M106" s="55"/>
      <c r="AN106" s="69"/>
      <c r="AO106" s="69"/>
      <c r="AP106" s="55"/>
      <c r="AQ106" s="69"/>
      <c r="AR106" s="69"/>
    </row>
    <row r="107" spans="2:60">
      <c r="T107" s="98"/>
      <c r="U107" s="98"/>
      <c r="V107" s="98"/>
      <c r="W107" s="98"/>
      <c r="X107" s="98"/>
      <c r="Y107" s="98"/>
      <c r="Z107" s="98"/>
      <c r="AA107" s="98"/>
      <c r="AB107" s="98"/>
      <c r="AC107" s="98"/>
      <c r="AD107" s="98"/>
      <c r="AE107" s="98"/>
      <c r="AF107" s="98"/>
      <c r="AG107" s="98"/>
      <c r="AH107" s="98"/>
      <c r="AI107" s="98"/>
      <c r="AJ107" s="98"/>
      <c r="AK107" s="98"/>
      <c r="AN107" s="98"/>
      <c r="AO107" s="98"/>
      <c r="AQ107" s="98"/>
      <c r="AR107" s="98"/>
    </row>
    <row r="108" spans="2:60">
      <c r="B108" s="51" t="s">
        <v>601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36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>
      <c r="AU109" s="51"/>
    </row>
    <row r="110" spans="2:60">
      <c r="E110" s="51" t="s">
        <v>21</v>
      </c>
      <c r="F110" s="51" t="s">
        <v>601</v>
      </c>
      <c r="J110" s="51" t="s">
        <v>602</v>
      </c>
      <c r="L110" s="51" t="s">
        <v>108</v>
      </c>
      <c r="R110" s="55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>
        <v>5.7268567523554456E-2</v>
      </c>
      <c r="AH110" s="14">
        <v>5.7267281179919576E-2</v>
      </c>
      <c r="AI110" s="14">
        <v>5.7279221683631691E-2</v>
      </c>
      <c r="AJ110" s="14">
        <v>5.7277539094445856E-2</v>
      </c>
      <c r="AK110" s="14">
        <v>5.7293675745037236E-2</v>
      </c>
      <c r="AM110" s="55"/>
      <c r="AN110" s="55"/>
      <c r="AO110" s="55"/>
      <c r="AP110" s="55"/>
      <c r="AQ110" s="55"/>
      <c r="AR110" s="55"/>
    </row>
    <row r="111" spans="2:60">
      <c r="E111" s="51" t="s">
        <v>24</v>
      </c>
      <c r="F111" s="51" t="s">
        <v>601</v>
      </c>
      <c r="J111" s="51" t="s">
        <v>603</v>
      </c>
      <c r="L111" s="51" t="s">
        <v>108</v>
      </c>
      <c r="R111" s="55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>
        <v>3.1771704327945717E-2</v>
      </c>
      <c r="AH111" s="14">
        <v>3.1665169593289459E-2</v>
      </c>
      <c r="AI111" s="14">
        <v>3.1654914709722239E-2</v>
      </c>
      <c r="AJ111" s="14">
        <v>3.1607369867901081E-2</v>
      </c>
      <c r="AK111" s="14">
        <v>3.1574972473854115E-2</v>
      </c>
      <c r="AM111" s="55"/>
      <c r="AN111" s="55"/>
      <c r="AO111" s="55"/>
      <c r="AP111" s="55"/>
      <c r="AQ111" s="55"/>
      <c r="AR111" s="55"/>
    </row>
    <row r="112" spans="2:60">
      <c r="E112" s="51" t="s">
        <v>26</v>
      </c>
      <c r="F112" s="51" t="s">
        <v>601</v>
      </c>
      <c r="J112" s="51" t="s">
        <v>604</v>
      </c>
      <c r="L112" s="51" t="s">
        <v>108</v>
      </c>
      <c r="R112" s="55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>
        <v>4.0702792000000002E-2</v>
      </c>
      <c r="AH112" s="14">
        <v>4.0702792000000002E-2</v>
      </c>
      <c r="AI112" s="14">
        <v>4.0702792000000002E-2</v>
      </c>
      <c r="AJ112" s="14">
        <v>4.0702792000000002E-2</v>
      </c>
      <c r="AK112" s="14">
        <v>4.0702792000000002E-2</v>
      </c>
      <c r="AM112" s="55"/>
      <c r="AN112" s="55"/>
      <c r="AO112" s="55"/>
      <c r="AP112" s="55"/>
      <c r="AQ112" s="55"/>
      <c r="AR112" s="55"/>
    </row>
    <row r="113" spans="2:60">
      <c r="E113" s="51" t="s">
        <v>28</v>
      </c>
      <c r="F113" s="51" t="s">
        <v>601</v>
      </c>
      <c r="J113" s="51" t="s">
        <v>605</v>
      </c>
      <c r="L113" s="51" t="s">
        <v>108</v>
      </c>
      <c r="R113" s="55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>
        <v>2.9705736999999999E-2</v>
      </c>
      <c r="AH113" s="14">
        <v>2.9705736999999999E-2</v>
      </c>
      <c r="AI113" s="14">
        <v>2.9705736999999999E-2</v>
      </c>
      <c r="AJ113" s="14">
        <v>2.9705736999999999E-2</v>
      </c>
      <c r="AK113" s="14">
        <v>2.9705736999999999E-2</v>
      </c>
      <c r="AM113" s="55"/>
      <c r="AN113" s="55"/>
      <c r="AO113" s="55"/>
      <c r="AP113" s="55"/>
      <c r="AQ113" s="55"/>
      <c r="AR113" s="55"/>
    </row>
    <row r="114" spans="2:60">
      <c r="E114" s="51" t="s">
        <v>30</v>
      </c>
      <c r="F114" s="51" t="s">
        <v>601</v>
      </c>
      <c r="J114" s="51" t="s">
        <v>606</v>
      </c>
      <c r="L114" s="51" t="s">
        <v>108</v>
      </c>
      <c r="R114" s="55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>
        <v>2.2489722742366075E-2</v>
      </c>
      <c r="AH114" s="14">
        <v>2.248607363130186E-2</v>
      </c>
      <c r="AI114" s="14">
        <v>2.2482417700706886E-2</v>
      </c>
      <c r="AJ114" s="14">
        <v>2.2478754976770113E-2</v>
      </c>
      <c r="AK114" s="14">
        <v>2.2475085486361204E-2</v>
      </c>
      <c r="AM114" s="55"/>
      <c r="AN114" s="55"/>
      <c r="AO114" s="55"/>
      <c r="AP114" s="55"/>
      <c r="AQ114" s="55"/>
      <c r="AR114" s="55"/>
    </row>
    <row r="115" spans="2:60">
      <c r="E115" s="51" t="s">
        <v>32</v>
      </c>
      <c r="F115" s="51" t="s">
        <v>601</v>
      </c>
      <c r="J115" s="51" t="s">
        <v>607</v>
      </c>
      <c r="L115" s="51" t="s">
        <v>108</v>
      </c>
      <c r="R115" s="55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>
        <v>0</v>
      </c>
      <c r="AH115" s="14">
        <v>0</v>
      </c>
      <c r="AI115" s="14">
        <v>0</v>
      </c>
      <c r="AJ115" s="14">
        <v>0</v>
      </c>
      <c r="AK115" s="14">
        <v>0</v>
      </c>
      <c r="AM115" s="55"/>
      <c r="AN115" s="55"/>
      <c r="AO115" s="55"/>
      <c r="AP115" s="55"/>
      <c r="AQ115" s="55"/>
      <c r="AR115" s="55"/>
    </row>
    <row r="116" spans="2:60">
      <c r="E116" s="51" t="s">
        <v>34</v>
      </c>
      <c r="F116" s="51" t="s">
        <v>601</v>
      </c>
      <c r="J116" s="51" t="s">
        <v>608</v>
      </c>
      <c r="L116" s="51" t="s">
        <v>108</v>
      </c>
      <c r="R116" s="55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M116" s="55"/>
      <c r="AN116" s="55"/>
      <c r="AO116" s="55"/>
      <c r="AP116" s="55"/>
      <c r="AQ116" s="55"/>
      <c r="AR116" s="55"/>
    </row>
    <row r="117" spans="2:60">
      <c r="E117" s="51" t="s">
        <v>36</v>
      </c>
      <c r="F117" s="51" t="s">
        <v>601</v>
      </c>
      <c r="J117" s="51" t="s">
        <v>609</v>
      </c>
      <c r="L117" s="51" t="s">
        <v>108</v>
      </c>
      <c r="R117" s="55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>
        <v>0</v>
      </c>
      <c r="AH117" s="14">
        <v>0</v>
      </c>
      <c r="AI117" s="14">
        <v>0</v>
      </c>
      <c r="AJ117" s="14">
        <v>0</v>
      </c>
      <c r="AK117" s="14">
        <v>0</v>
      </c>
      <c r="AM117" s="55"/>
      <c r="AN117" s="69"/>
      <c r="AO117" s="69"/>
      <c r="AP117" s="55"/>
      <c r="AQ117" s="69"/>
      <c r="AR117" s="69"/>
    </row>
    <row r="119" spans="2:60">
      <c r="B119" s="51" t="s">
        <v>610</v>
      </c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36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</row>
    <row r="120" spans="2:60">
      <c r="AU120" s="51"/>
    </row>
    <row r="121" spans="2:60">
      <c r="E121" s="51" t="s">
        <v>21</v>
      </c>
      <c r="F121" s="51" t="s">
        <v>610</v>
      </c>
      <c r="J121" s="51" t="s">
        <v>611</v>
      </c>
      <c r="L121" s="51" t="s">
        <v>108</v>
      </c>
      <c r="R121" s="55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>
        <v>1.3684831526768504</v>
      </c>
      <c r="AH121" s="14">
        <v>1.3681015547676654</v>
      </c>
      <c r="AI121" s="14">
        <v>1.3694515348323117</v>
      </c>
      <c r="AJ121" s="14">
        <v>1.3692045699133619</v>
      </c>
      <c r="AK121" s="14">
        <v>1.3681849110317077</v>
      </c>
      <c r="AM121" s="55"/>
      <c r="AN121" s="55"/>
      <c r="AO121" s="55"/>
      <c r="AP121" s="55"/>
      <c r="AQ121" s="55"/>
      <c r="AR121" s="55"/>
    </row>
    <row r="122" spans="2:60">
      <c r="E122" s="51" t="s">
        <v>24</v>
      </c>
      <c r="F122" s="51" t="s">
        <v>610</v>
      </c>
      <c r="J122" s="51" t="s">
        <v>612</v>
      </c>
      <c r="L122" s="51" t="s">
        <v>108</v>
      </c>
      <c r="R122" s="55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>
        <v>1.2636832080876614</v>
      </c>
      <c r="AH122" s="14">
        <v>1.2591281765885494</v>
      </c>
      <c r="AI122" s="14">
        <v>1.259684089816544</v>
      </c>
      <c r="AJ122" s="14">
        <v>1.2576052349265887</v>
      </c>
      <c r="AK122" s="14">
        <v>1.2550476948320135</v>
      </c>
      <c r="AM122" s="55"/>
      <c r="AN122" s="55"/>
      <c r="AO122" s="55"/>
      <c r="AP122" s="55"/>
      <c r="AQ122" s="55"/>
      <c r="AR122" s="55"/>
    </row>
    <row r="123" spans="2:60">
      <c r="E123" s="51" t="s">
        <v>26</v>
      </c>
      <c r="F123" s="51" t="s">
        <v>610</v>
      </c>
      <c r="J123" s="51" t="s">
        <v>613</v>
      </c>
      <c r="L123" s="51" t="s">
        <v>108</v>
      </c>
      <c r="R123" s="55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>
        <v>1.397501664</v>
      </c>
      <c r="AH123" s="14">
        <v>1.397147731</v>
      </c>
      <c r="AI123" s="14">
        <v>1.398221556</v>
      </c>
      <c r="AJ123" s="14">
        <v>1.398013046</v>
      </c>
      <c r="AK123" s="14">
        <v>1.3965959910000001</v>
      </c>
      <c r="AM123" s="55"/>
      <c r="AN123" s="55"/>
      <c r="AO123" s="55"/>
      <c r="AP123" s="55"/>
      <c r="AQ123" s="55"/>
      <c r="AR123" s="55"/>
    </row>
    <row r="124" spans="2:60">
      <c r="E124" s="51" t="s">
        <v>28</v>
      </c>
      <c r="F124" s="51" t="s">
        <v>610</v>
      </c>
      <c r="J124" s="51" t="s">
        <v>614</v>
      </c>
      <c r="L124" s="51" t="s">
        <v>108</v>
      </c>
      <c r="R124" s="55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>
        <v>1.408498719</v>
      </c>
      <c r="AH124" s="14">
        <v>1.408144786</v>
      </c>
      <c r="AI124" s="14">
        <v>1.4092186099999999</v>
      </c>
      <c r="AJ124" s="14">
        <v>1.409010101</v>
      </c>
      <c r="AK124" s="14">
        <v>1.4075930459999999</v>
      </c>
      <c r="AM124" s="55"/>
      <c r="AN124" s="55"/>
      <c r="AO124" s="55"/>
      <c r="AP124" s="55"/>
      <c r="AQ124" s="55"/>
      <c r="AR124" s="55"/>
    </row>
    <row r="125" spans="2:60">
      <c r="E125" s="51" t="s">
        <v>30</v>
      </c>
      <c r="F125" s="51" t="s">
        <v>610</v>
      </c>
      <c r="J125" s="51" t="s">
        <v>615</v>
      </c>
      <c r="L125" s="51" t="s">
        <v>108</v>
      </c>
      <c r="R125" s="55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>
        <v>0.87263061403735864</v>
      </c>
      <c r="AH125" s="14">
        <v>0.87248902376231907</v>
      </c>
      <c r="AI125" s="14">
        <v>0.87234716888057962</v>
      </c>
      <c r="AJ125" s="14">
        <v>0.87220505040830631</v>
      </c>
      <c r="AK125" s="14">
        <v>0.87206266938807708</v>
      </c>
      <c r="AM125" s="55"/>
      <c r="AN125" s="55"/>
      <c r="AO125" s="55"/>
      <c r="AP125" s="55"/>
      <c r="AQ125" s="55"/>
      <c r="AR125" s="55"/>
    </row>
    <row r="126" spans="2:60">
      <c r="E126" s="51" t="s">
        <v>32</v>
      </c>
      <c r="F126" s="51" t="s">
        <v>610</v>
      </c>
      <c r="J126" s="51" t="s">
        <v>616</v>
      </c>
      <c r="L126" s="51" t="s">
        <v>108</v>
      </c>
      <c r="R126" s="55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v>0.27464211453848381</v>
      </c>
      <c r="AH126" s="14">
        <v>0.27268616502504411</v>
      </c>
      <c r="AI126" s="14">
        <v>0.27256076295359022</v>
      </c>
      <c r="AJ126" s="14">
        <v>0.2722491679833014</v>
      </c>
      <c r="AK126" s="14">
        <v>0.27282981129574574</v>
      </c>
      <c r="AM126" s="55"/>
      <c r="AN126" s="55"/>
      <c r="AO126" s="55"/>
      <c r="AP126" s="55"/>
      <c r="AQ126" s="55"/>
      <c r="AR126" s="55"/>
    </row>
    <row r="127" spans="2:60">
      <c r="E127" s="51" t="s">
        <v>34</v>
      </c>
      <c r="F127" s="51" t="s">
        <v>610</v>
      </c>
      <c r="J127" s="51" t="s">
        <v>617</v>
      </c>
      <c r="L127" s="51" t="s">
        <v>108</v>
      </c>
      <c r="R127" s="55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>
        <v>0.39277375374585177</v>
      </c>
      <c r="AH127" s="14">
        <v>0.39220464789693138</v>
      </c>
      <c r="AI127" s="14">
        <v>0.39220518871188775</v>
      </c>
      <c r="AJ127" s="14">
        <v>0.39229478006108426</v>
      </c>
      <c r="AK127" s="14">
        <v>0.39219542085660458</v>
      </c>
      <c r="AM127" s="55"/>
      <c r="AN127" s="55"/>
      <c r="AO127" s="55"/>
      <c r="AP127" s="55"/>
      <c r="AQ127" s="55"/>
      <c r="AR127" s="55"/>
    </row>
    <row r="128" spans="2:60">
      <c r="E128" s="51" t="s">
        <v>36</v>
      </c>
      <c r="F128" s="51" t="s">
        <v>610</v>
      </c>
      <c r="J128" s="51" t="s">
        <v>618</v>
      </c>
      <c r="L128" s="51" t="s">
        <v>108</v>
      </c>
      <c r="R128" s="55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M128" s="55"/>
      <c r="AN128" s="69"/>
      <c r="AO128" s="69"/>
      <c r="AP128" s="55"/>
      <c r="AQ128" s="69"/>
      <c r="AR128" s="69"/>
    </row>
    <row r="130" spans="2:60">
      <c r="B130" s="51" t="s">
        <v>402</v>
      </c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36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</row>
    <row r="131" spans="2:60">
      <c r="AU131" s="51"/>
    </row>
    <row r="132" spans="2:60">
      <c r="E132" s="51" t="s">
        <v>21</v>
      </c>
      <c r="F132" s="51" t="s">
        <v>402</v>
      </c>
      <c r="J132" s="51" t="s">
        <v>619</v>
      </c>
      <c r="L132" s="51" t="s">
        <v>108</v>
      </c>
      <c r="R132" s="55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>
        <v>0.96309393941286647</v>
      </c>
      <c r="AH132" s="14">
        <v>0.99526921847687588</v>
      </c>
      <c r="AI132" s="14">
        <v>0.9932574877672522</v>
      </c>
      <c r="AJ132" s="14">
        <v>0.96266412572785875</v>
      </c>
      <c r="AK132" s="14">
        <v>0.94470580048052233</v>
      </c>
      <c r="AM132" s="55"/>
      <c r="AN132" s="55"/>
      <c r="AO132" s="55"/>
      <c r="AP132" s="55"/>
      <c r="AQ132" s="55"/>
      <c r="AR132" s="55"/>
    </row>
    <row r="133" spans="2:60">
      <c r="E133" s="51" t="s">
        <v>24</v>
      </c>
      <c r="F133" s="51" t="s">
        <v>402</v>
      </c>
      <c r="J133" s="51" t="s">
        <v>620</v>
      </c>
      <c r="L133" s="51" t="s">
        <v>108</v>
      </c>
      <c r="R133" s="55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>
        <v>1.0616995899137631</v>
      </c>
      <c r="AH133" s="14">
        <v>1.0744315526910584</v>
      </c>
      <c r="AI133" s="14">
        <v>1.0280357690526454</v>
      </c>
      <c r="AJ133" s="14">
        <v>1.0210332687405206</v>
      </c>
      <c r="AK133" s="14">
        <v>1.0113463134369456</v>
      </c>
      <c r="AM133" s="55"/>
      <c r="AN133" s="55"/>
      <c r="AO133" s="55"/>
      <c r="AP133" s="55"/>
      <c r="AQ133" s="55"/>
      <c r="AR133" s="55"/>
    </row>
    <row r="134" spans="2:60">
      <c r="E134" s="51" t="s">
        <v>26</v>
      </c>
      <c r="F134" s="51" t="s">
        <v>402</v>
      </c>
      <c r="J134" s="51" t="s">
        <v>621</v>
      </c>
      <c r="L134" s="51" t="s">
        <v>108</v>
      </c>
      <c r="R134" s="55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>
        <v>1.8817667490000001</v>
      </c>
      <c r="AH134" s="14">
        <v>1.7869146900000001</v>
      </c>
      <c r="AI134" s="14">
        <v>1.849011746</v>
      </c>
      <c r="AJ134" s="14">
        <v>1.867641865</v>
      </c>
      <c r="AK134" s="14">
        <v>1.977854405</v>
      </c>
      <c r="AM134" s="55"/>
      <c r="AN134" s="55"/>
      <c r="AO134" s="55"/>
      <c r="AP134" s="55"/>
      <c r="AQ134" s="55"/>
      <c r="AR134" s="55"/>
    </row>
    <row r="135" spans="2:60">
      <c r="E135" s="51" t="s">
        <v>28</v>
      </c>
      <c r="F135" s="51" t="s">
        <v>402</v>
      </c>
      <c r="J135" s="51" t="s">
        <v>622</v>
      </c>
      <c r="L135" s="51" t="s">
        <v>108</v>
      </c>
      <c r="R135" s="55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>
        <v>1.010606575</v>
      </c>
      <c r="AH135" s="14">
        <v>1.0901486309999999</v>
      </c>
      <c r="AI135" s="14">
        <v>1.0878086009999999</v>
      </c>
      <c r="AJ135" s="14">
        <v>1.106074746</v>
      </c>
      <c r="AK135" s="14">
        <v>1.0471481220000001</v>
      </c>
      <c r="AM135" s="55"/>
      <c r="AN135" s="55"/>
      <c r="AO135" s="55"/>
      <c r="AP135" s="55"/>
      <c r="AQ135" s="55"/>
      <c r="AR135" s="55"/>
    </row>
    <row r="136" spans="2:60">
      <c r="E136" s="51" t="s">
        <v>30</v>
      </c>
      <c r="F136" s="51" t="s">
        <v>402</v>
      </c>
      <c r="J136" s="51" t="s">
        <v>623</v>
      </c>
      <c r="L136" s="51" t="s">
        <v>108</v>
      </c>
      <c r="R136" s="55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>
        <v>0.98852260328580188</v>
      </c>
      <c r="AH136" s="14">
        <v>0.98342039788196201</v>
      </c>
      <c r="AI136" s="14">
        <v>0.9783442048621942</v>
      </c>
      <c r="AJ136" s="14">
        <v>0.97329389368436359</v>
      </c>
      <c r="AK136" s="14">
        <v>0.96826933575793728</v>
      </c>
      <c r="AM136" s="55"/>
      <c r="AN136" s="55"/>
      <c r="AO136" s="55"/>
      <c r="AP136" s="55"/>
      <c r="AQ136" s="55"/>
      <c r="AR136" s="55"/>
    </row>
    <row r="137" spans="2:60">
      <c r="E137" s="51" t="s">
        <v>32</v>
      </c>
      <c r="F137" s="51" t="s">
        <v>402</v>
      </c>
      <c r="J137" s="51" t="s">
        <v>624</v>
      </c>
      <c r="L137" s="51" t="s">
        <v>108</v>
      </c>
      <c r="R137" s="55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>
        <v>0.44760590567063957</v>
      </c>
      <c r="AH137" s="14">
        <v>0.45444566687766313</v>
      </c>
      <c r="AI137" s="14">
        <v>0.45423667780781257</v>
      </c>
      <c r="AJ137" s="14">
        <v>0.45371738859467764</v>
      </c>
      <c r="AK137" s="14">
        <v>0.47323055619592175</v>
      </c>
      <c r="AM137" s="55"/>
      <c r="AN137" s="55"/>
      <c r="AO137" s="55"/>
      <c r="AP137" s="55"/>
      <c r="AQ137" s="55"/>
      <c r="AR137" s="55"/>
    </row>
    <row r="138" spans="2:60">
      <c r="E138" s="51" t="s">
        <v>34</v>
      </c>
      <c r="F138" s="51" t="s">
        <v>402</v>
      </c>
      <c r="J138" s="51" t="s">
        <v>625</v>
      </c>
      <c r="L138" s="51" t="s">
        <v>108</v>
      </c>
      <c r="R138" s="55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>
        <v>0.69770754966730819</v>
      </c>
      <c r="AH138" s="14">
        <v>0.73188642315998764</v>
      </c>
      <c r="AI138" s="14">
        <v>0.73188743236558007</v>
      </c>
      <c r="AJ138" s="14">
        <v>0.73205461725862264</v>
      </c>
      <c r="AK138" s="14">
        <v>0.79691550442940962</v>
      </c>
      <c r="AM138" s="55"/>
      <c r="AN138" s="55"/>
      <c r="AO138" s="55"/>
      <c r="AP138" s="55"/>
      <c r="AQ138" s="55"/>
      <c r="AR138" s="55"/>
    </row>
    <row r="139" spans="2:60">
      <c r="E139" s="51" t="s">
        <v>36</v>
      </c>
      <c r="F139" s="51" t="s">
        <v>402</v>
      </c>
      <c r="J139" s="51" t="s">
        <v>626</v>
      </c>
      <c r="L139" s="51" t="s">
        <v>108</v>
      </c>
      <c r="R139" s="55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>
        <v>0.66892594999999999</v>
      </c>
      <c r="AH139" s="14">
        <v>0.930516173</v>
      </c>
      <c r="AI139" s="14">
        <v>1.0040148040000001</v>
      </c>
      <c r="AJ139" s="14">
        <v>1.0303819809999999</v>
      </c>
      <c r="AK139" s="14">
        <v>1.0252363959999999</v>
      </c>
      <c r="AM139" s="55"/>
      <c r="AN139" s="69"/>
      <c r="AO139" s="69"/>
      <c r="AP139" s="55"/>
      <c r="AQ139" s="69"/>
      <c r="AR139" s="69"/>
    </row>
    <row r="141" spans="2:60" ht="14.65">
      <c r="B141" s="142" t="s">
        <v>245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2"/>
      <c r="R141" s="142"/>
      <c r="S141" s="142"/>
      <c r="T141" s="142"/>
      <c r="U141" s="142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3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</row>
    <row r="142" spans="2:60">
      <c r="C142" s="144" t="s">
        <v>246</v>
      </c>
      <c r="AN142" s="62"/>
      <c r="AU142" s="51"/>
    </row>
  </sheetData>
  <mergeCells count="1">
    <mergeCell ref="AT6:AV6"/>
  </mergeCells>
  <conditionalFormatting sqref="R4">
    <cfRule type="cellIs" dxfId="4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theme="6"/>
  </sheetPr>
  <dimension ref="A1:BT14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3" width="9.234375" style="51" customWidth="1" collapsed="1"/>
    <col min="34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208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211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195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58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72" ht="14.65">
      <c r="B9" s="54" t="s">
        <v>371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E11" s="51" t="s">
        <v>21</v>
      </c>
      <c r="F11" s="51" t="s">
        <v>449</v>
      </c>
      <c r="J11" s="51" t="s">
        <v>450</v>
      </c>
      <c r="L11" s="51" t="s">
        <v>108</v>
      </c>
      <c r="R11" s="55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>
        <v>5.3852464158348843</v>
      </c>
      <c r="AH11" s="14">
        <v>5.4177252698348841</v>
      </c>
      <c r="AI11" s="14">
        <v>5.4154870538348838</v>
      </c>
      <c r="AJ11" s="14">
        <v>5.3846607458348839</v>
      </c>
      <c r="AK11" s="14">
        <v>5.3662800508348836</v>
      </c>
      <c r="AM11" s="55"/>
      <c r="AN11" s="55"/>
      <c r="AO11" s="55"/>
      <c r="AP11" s="55"/>
      <c r="AQ11" s="55"/>
      <c r="AR11" s="55"/>
    </row>
    <row r="12" spans="1:72">
      <c r="E12" s="51" t="s">
        <v>24</v>
      </c>
      <c r="F12" s="51" t="s">
        <v>449</v>
      </c>
      <c r="J12" s="51" t="s">
        <v>451</v>
      </c>
      <c r="L12" s="51" t="s">
        <v>108</v>
      </c>
      <c r="R12" s="5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>
        <v>3.7956005201100567</v>
      </c>
      <c r="AH12" s="14">
        <v>3.8137486111100571</v>
      </c>
      <c r="AI12" s="14">
        <v>3.7624380441100569</v>
      </c>
      <c r="AJ12" s="14">
        <v>3.7563466421100573</v>
      </c>
      <c r="AK12" s="14">
        <v>3.746694365110057</v>
      </c>
      <c r="AM12" s="55"/>
      <c r="AN12" s="55"/>
      <c r="AO12" s="55"/>
      <c r="AP12" s="55"/>
      <c r="AQ12" s="55"/>
      <c r="AR12" s="55"/>
    </row>
    <row r="13" spans="1:72">
      <c r="E13" s="51" t="s">
        <v>26</v>
      </c>
      <c r="F13" s="51" t="s">
        <v>449</v>
      </c>
      <c r="J13" s="51" t="s">
        <v>452</v>
      </c>
      <c r="L13" s="51" t="s">
        <v>108</v>
      </c>
      <c r="R13" s="55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>
        <v>4.5683259873065589</v>
      </c>
      <c r="AH13" s="14">
        <v>4.473473928306559</v>
      </c>
      <c r="AI13" s="14">
        <v>4.5355709843065588</v>
      </c>
      <c r="AJ13" s="14">
        <v>4.5542011033065588</v>
      </c>
      <c r="AK13" s="14">
        <v>4.6644136433065588</v>
      </c>
      <c r="AM13" s="55"/>
      <c r="AN13" s="55"/>
      <c r="AO13" s="55"/>
      <c r="AP13" s="55"/>
      <c r="AQ13" s="55"/>
      <c r="AR13" s="55"/>
    </row>
    <row r="14" spans="1:72">
      <c r="E14" s="51" t="s">
        <v>28</v>
      </c>
      <c r="F14" s="51" t="s">
        <v>449</v>
      </c>
      <c r="J14" s="51" t="s">
        <v>453</v>
      </c>
      <c r="L14" s="51" t="s">
        <v>108</v>
      </c>
      <c r="R14" s="55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>
        <v>2.8835634351159545</v>
      </c>
      <c r="AH14" s="14">
        <v>2.9631054911159547</v>
      </c>
      <c r="AI14" s="14">
        <v>2.9607654611159546</v>
      </c>
      <c r="AJ14" s="14">
        <v>2.9790316061159547</v>
      </c>
      <c r="AK14" s="14">
        <v>2.9201049821159546</v>
      </c>
      <c r="AM14" s="55"/>
      <c r="AN14" s="55"/>
      <c r="AO14" s="55"/>
      <c r="AP14" s="55"/>
      <c r="AQ14" s="55"/>
      <c r="AR14" s="55"/>
    </row>
    <row r="15" spans="1:72">
      <c r="E15" s="51" t="s">
        <v>30</v>
      </c>
      <c r="F15" s="51" t="s">
        <v>449</v>
      </c>
      <c r="J15" s="51" t="s">
        <v>454</v>
      </c>
      <c r="L15" s="51" t="s">
        <v>108</v>
      </c>
      <c r="R15" s="55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>
        <v>3.7221445938830984</v>
      </c>
      <c r="AH15" s="14">
        <v>3.7169694258830983</v>
      </c>
      <c r="AI15" s="14">
        <v>3.7118201338830983</v>
      </c>
      <c r="AJ15" s="14">
        <v>3.7066965878830982</v>
      </c>
      <c r="AK15" s="14">
        <v>3.7015986598830981</v>
      </c>
      <c r="AM15" s="55"/>
      <c r="AN15" s="55"/>
      <c r="AO15" s="55"/>
      <c r="AP15" s="55"/>
      <c r="AQ15" s="55"/>
      <c r="AR15" s="55"/>
    </row>
    <row r="16" spans="1:72">
      <c r="E16" s="51" t="s">
        <v>32</v>
      </c>
      <c r="F16" s="51" t="s">
        <v>449</v>
      </c>
      <c r="J16" s="51" t="s">
        <v>455</v>
      </c>
      <c r="L16" s="51" t="s">
        <v>108</v>
      </c>
      <c r="R16" s="55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>
        <v>2.6895495892819579</v>
      </c>
      <c r="AH16" s="14">
        <v>2.6998460682819578</v>
      </c>
      <c r="AI16" s="14">
        <v>2.6998460682819578</v>
      </c>
      <c r="AJ16" s="14">
        <v>2.6998460682819578</v>
      </c>
      <c r="AK16" s="14">
        <v>2.7188789542819576</v>
      </c>
      <c r="AM16" s="55"/>
      <c r="AN16" s="55"/>
      <c r="AO16" s="55"/>
      <c r="AP16" s="55"/>
      <c r="AQ16" s="55"/>
      <c r="AR16" s="55"/>
    </row>
    <row r="17" spans="2:60">
      <c r="E17" s="51" t="s">
        <v>34</v>
      </c>
      <c r="F17" s="51" t="s">
        <v>449</v>
      </c>
      <c r="J17" s="51" t="s">
        <v>456</v>
      </c>
      <c r="L17" s="51" t="s">
        <v>108</v>
      </c>
      <c r="R17" s="55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>
        <v>4.708167015171794</v>
      </c>
      <c r="AH17" s="14">
        <v>4.7458507101717942</v>
      </c>
      <c r="AI17" s="14">
        <v>4.7458507101717942</v>
      </c>
      <c r="AJ17" s="14">
        <v>4.7458507101717942</v>
      </c>
      <c r="AK17" s="14">
        <v>4.8155084481717942</v>
      </c>
      <c r="AM17" s="55"/>
      <c r="AN17" s="55"/>
      <c r="AO17" s="55"/>
      <c r="AP17" s="55"/>
      <c r="AQ17" s="55"/>
      <c r="AR17" s="55"/>
    </row>
    <row r="18" spans="2:60">
      <c r="E18" s="51" t="s">
        <v>36</v>
      </c>
      <c r="F18" s="51" t="s">
        <v>449</v>
      </c>
      <c r="J18" s="51" t="s">
        <v>457</v>
      </c>
      <c r="L18" s="51" t="s">
        <v>108</v>
      </c>
      <c r="R18" s="55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>
        <v>5.7457441864190741</v>
      </c>
      <c r="AH18" s="14">
        <v>5.8573344094190745</v>
      </c>
      <c r="AI18" s="14">
        <v>5.9108330404190745</v>
      </c>
      <c r="AJ18" s="14">
        <v>5.9072002174190743</v>
      </c>
      <c r="AK18" s="14">
        <v>5.902054632419075</v>
      </c>
      <c r="AM18" s="55"/>
      <c r="AN18" s="69"/>
      <c r="AO18" s="69"/>
      <c r="AP18" s="55"/>
      <c r="AQ18" s="69"/>
      <c r="AR18" s="69"/>
    </row>
    <row r="20" spans="2:60">
      <c r="B20" s="51" t="s">
        <v>529</v>
      </c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36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</row>
    <row r="21" spans="2:60">
      <c r="AU21" s="51"/>
    </row>
    <row r="22" spans="2:60">
      <c r="E22" s="51" t="s">
        <v>21</v>
      </c>
      <c r="F22" s="51" t="s">
        <v>529</v>
      </c>
      <c r="J22" s="51" t="s">
        <v>530</v>
      </c>
      <c r="L22" s="51" t="s">
        <v>108</v>
      </c>
      <c r="R22" s="55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>
        <v>1.2938284691642647</v>
      </c>
      <c r="AH22" s="14">
        <v>1.2989086292145495</v>
      </c>
      <c r="AI22" s="14">
        <v>1.2961982330283177</v>
      </c>
      <c r="AJ22" s="14">
        <v>1.2931809203198505</v>
      </c>
      <c r="AK22" s="14">
        <v>1.2905541283858692</v>
      </c>
      <c r="AM22" s="55"/>
      <c r="AN22" s="55"/>
      <c r="AO22" s="55"/>
      <c r="AP22" s="55"/>
      <c r="AQ22" s="55"/>
      <c r="AR22" s="55"/>
    </row>
    <row r="23" spans="2:60">
      <c r="E23" s="51" t="s">
        <v>24</v>
      </c>
      <c r="F23" s="51" t="s">
        <v>529</v>
      </c>
      <c r="J23" s="51" t="s">
        <v>531</v>
      </c>
      <c r="L23" s="51" t="s">
        <v>108</v>
      </c>
      <c r="R23" s="55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>
        <v>0.26556563724751492</v>
      </c>
      <c r="AH23" s="14">
        <v>0.25938165735617508</v>
      </c>
      <c r="AI23" s="14">
        <v>0.25411170207517636</v>
      </c>
      <c r="AJ23" s="14">
        <v>0.2486554328475106</v>
      </c>
      <c r="AK23" s="14">
        <v>0.24343255106023673</v>
      </c>
      <c r="AM23" s="55"/>
      <c r="AN23" s="55"/>
      <c r="AO23" s="55"/>
      <c r="AP23" s="55"/>
      <c r="AQ23" s="55"/>
      <c r="AR23" s="55"/>
    </row>
    <row r="24" spans="2:60">
      <c r="E24" s="51" t="s">
        <v>26</v>
      </c>
      <c r="F24" s="51" t="s">
        <v>529</v>
      </c>
      <c r="J24" s="51" t="s">
        <v>532</v>
      </c>
      <c r="L24" s="51" t="s">
        <v>108</v>
      </c>
      <c r="R24" s="55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>
        <v>0.434137573</v>
      </c>
      <c r="AH24" s="14">
        <v>0.347310059</v>
      </c>
      <c r="AI24" s="14">
        <v>0.312579053</v>
      </c>
      <c r="AJ24" s="14">
        <v>0.30632747199999999</v>
      </c>
      <c r="AK24" s="14">
        <v>0.27569472499999997</v>
      </c>
      <c r="AM24" s="55"/>
      <c r="AN24" s="55"/>
      <c r="AO24" s="55"/>
      <c r="AP24" s="55"/>
      <c r="AQ24" s="55"/>
      <c r="AR24" s="55"/>
    </row>
    <row r="25" spans="2:60">
      <c r="E25" s="51" t="s">
        <v>28</v>
      </c>
      <c r="F25" s="51" t="s">
        <v>529</v>
      </c>
      <c r="J25" s="51" t="s">
        <v>533</v>
      </c>
      <c r="L25" s="51" t="s">
        <v>108</v>
      </c>
      <c r="R25" s="55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>
        <v>1.049180102</v>
      </c>
      <c r="AH25" s="14">
        <v>1.0281965</v>
      </c>
      <c r="AI25" s="14">
        <v>1.0076325699999999</v>
      </c>
      <c r="AJ25" s="14">
        <v>0.98747991800000001</v>
      </c>
      <c r="AK25" s="14">
        <v>0.96773032000000003</v>
      </c>
      <c r="AM25" s="55"/>
      <c r="AN25" s="55"/>
      <c r="AO25" s="55"/>
      <c r="AP25" s="55"/>
      <c r="AQ25" s="55"/>
      <c r="AR25" s="55"/>
    </row>
    <row r="26" spans="2:60">
      <c r="E26" s="51" t="s">
        <v>30</v>
      </c>
      <c r="F26" s="51" t="s">
        <v>529</v>
      </c>
      <c r="J26" s="51" t="s">
        <v>534</v>
      </c>
      <c r="L26" s="51" t="s">
        <v>108</v>
      </c>
      <c r="R26" s="55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>
        <v>0.20149216536490491</v>
      </c>
      <c r="AH26" s="14">
        <v>0.20045217445433555</v>
      </c>
      <c r="AI26" s="14">
        <v>0.19941748631364384</v>
      </c>
      <c r="AJ26" s="14">
        <v>0.19838807290021049</v>
      </c>
      <c r="AK26" s="14">
        <v>0.19736390904438364</v>
      </c>
      <c r="AM26" s="55"/>
      <c r="AN26" s="55"/>
      <c r="AO26" s="55"/>
      <c r="AP26" s="55"/>
      <c r="AQ26" s="55"/>
      <c r="AR26" s="55"/>
    </row>
    <row r="27" spans="2:60">
      <c r="E27" s="51" t="s">
        <v>32</v>
      </c>
      <c r="F27" s="51" t="s">
        <v>529</v>
      </c>
      <c r="J27" s="51" t="s">
        <v>535</v>
      </c>
      <c r="L27" s="51" t="s">
        <v>108</v>
      </c>
      <c r="R27" s="55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>
        <v>0.21567302050150428</v>
      </c>
      <c r="AH27" s="14">
        <v>0.14849638545532351</v>
      </c>
      <c r="AI27" s="14">
        <v>0.14539849588055695</v>
      </c>
      <c r="AJ27" s="14">
        <v>0.13813697011126977</v>
      </c>
      <c r="AK27" s="14">
        <v>0.15217874613547502</v>
      </c>
      <c r="AM27" s="55"/>
      <c r="AN27" s="55"/>
      <c r="AO27" s="55"/>
      <c r="AP27" s="55"/>
      <c r="AQ27" s="55"/>
      <c r="AR27" s="55"/>
    </row>
    <row r="28" spans="2:60">
      <c r="E28" s="51" t="s">
        <v>34</v>
      </c>
      <c r="F28" s="51" t="s">
        <v>529</v>
      </c>
      <c r="J28" s="51" t="s">
        <v>536</v>
      </c>
      <c r="L28" s="51" t="s">
        <v>108</v>
      </c>
      <c r="R28" s="55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>
        <v>0</v>
      </c>
      <c r="AH28" s="14">
        <v>0</v>
      </c>
      <c r="AI28" s="14">
        <v>0</v>
      </c>
      <c r="AJ28" s="14">
        <v>0</v>
      </c>
      <c r="AK28" s="14">
        <v>0</v>
      </c>
      <c r="AM28" s="55"/>
      <c r="AN28" s="55"/>
      <c r="AO28" s="55"/>
      <c r="AP28" s="55"/>
      <c r="AQ28" s="55"/>
      <c r="AR28" s="55"/>
    </row>
    <row r="29" spans="2:60">
      <c r="E29" s="51" t="s">
        <v>36</v>
      </c>
      <c r="F29" s="51" t="s">
        <v>529</v>
      </c>
      <c r="J29" s="51" t="s">
        <v>537</v>
      </c>
      <c r="L29" s="51" t="s">
        <v>108</v>
      </c>
      <c r="R29" s="55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>
        <v>0</v>
      </c>
      <c r="AH29" s="14">
        <v>0</v>
      </c>
      <c r="AI29" s="14">
        <v>0</v>
      </c>
      <c r="AJ29" s="14">
        <v>0</v>
      </c>
      <c r="AK29" s="14">
        <v>0</v>
      </c>
      <c r="AM29" s="55"/>
      <c r="AN29" s="69"/>
      <c r="AO29" s="69"/>
      <c r="AP29" s="55"/>
      <c r="AQ29" s="69"/>
      <c r="AR29" s="69"/>
    </row>
    <row r="31" spans="2:60">
      <c r="B31" s="51" t="s">
        <v>538</v>
      </c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36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</row>
    <row r="32" spans="2:60">
      <c r="AU32" s="51"/>
    </row>
    <row r="33" spans="2:60">
      <c r="E33" s="51" t="s">
        <v>21</v>
      </c>
      <c r="F33" s="51" t="s">
        <v>538</v>
      </c>
      <c r="J33" s="51" t="s">
        <v>539</v>
      </c>
      <c r="L33" s="51" t="s">
        <v>108</v>
      </c>
      <c r="R33" s="55"/>
      <c r="T33" s="14"/>
      <c r="U33" s="14"/>
      <c r="V33" s="14"/>
      <c r="W33" s="14"/>
      <c r="X33" s="14"/>
      <c r="Y33" s="14"/>
      <c r="Z33" s="14"/>
      <c r="AA33" s="14"/>
      <c r="AB33" s="14"/>
      <c r="AC33" s="14"/>
      <c r="AD33" s="14"/>
      <c r="AE33" s="14"/>
      <c r="AF33" s="14"/>
      <c r="AG33" s="14">
        <v>0.57353603307935475</v>
      </c>
      <c r="AH33" s="14">
        <v>0.58109251008348306</v>
      </c>
      <c r="AI33" s="14">
        <v>0.58036656646569929</v>
      </c>
      <c r="AJ33" s="14">
        <v>0.57343664592099086</v>
      </c>
      <c r="AK33" s="14">
        <v>0.5689638194059885</v>
      </c>
      <c r="AM33" s="55"/>
      <c r="AN33" s="55"/>
      <c r="AO33" s="55"/>
      <c r="AP33" s="55"/>
      <c r="AQ33" s="55"/>
      <c r="AR33" s="55"/>
    </row>
    <row r="34" spans="2:60">
      <c r="E34" s="51" t="s">
        <v>24</v>
      </c>
      <c r="F34" s="51" t="s">
        <v>538</v>
      </c>
      <c r="J34" s="51" t="s">
        <v>540</v>
      </c>
      <c r="L34" s="51" t="s">
        <v>108</v>
      </c>
      <c r="R34" s="55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>
        <v>0.72059568833131582</v>
      </c>
      <c r="AH34" s="14">
        <v>0.71862979236088742</v>
      </c>
      <c r="AI34" s="14">
        <v>0.70195534533816284</v>
      </c>
      <c r="AJ34" s="14">
        <v>0.69550655115191196</v>
      </c>
      <c r="AK34" s="14">
        <v>0.68829431362853422</v>
      </c>
      <c r="AM34" s="55"/>
      <c r="AN34" s="55"/>
      <c r="AO34" s="55"/>
      <c r="AP34" s="55"/>
      <c r="AQ34" s="55"/>
      <c r="AR34" s="55"/>
    </row>
    <row r="35" spans="2:60">
      <c r="E35" s="51" t="s">
        <v>26</v>
      </c>
      <c r="F35" s="51" t="s">
        <v>538</v>
      </c>
      <c r="J35" s="51" t="s">
        <v>541</v>
      </c>
      <c r="L35" s="51" t="s">
        <v>108</v>
      </c>
      <c r="R35" s="55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>
        <v>1.101985234</v>
      </c>
      <c r="AH35" s="14">
        <v>1.0434215099999999</v>
      </c>
      <c r="AI35" s="14">
        <v>1.052541559</v>
      </c>
      <c r="AJ35" s="14">
        <v>1.0564301199999999</v>
      </c>
      <c r="AK35" s="14">
        <v>1.0799329900000001</v>
      </c>
      <c r="AM35" s="55"/>
      <c r="AN35" s="55"/>
      <c r="AO35" s="55"/>
      <c r="AP35" s="55"/>
      <c r="AQ35" s="55"/>
      <c r="AR35" s="55"/>
    </row>
    <row r="36" spans="2:60">
      <c r="E36" s="51" t="s">
        <v>28</v>
      </c>
      <c r="F36" s="51" t="s">
        <v>538</v>
      </c>
      <c r="J36" s="51" t="s">
        <v>542</v>
      </c>
      <c r="L36" s="51" t="s">
        <v>108</v>
      </c>
      <c r="R36" s="55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>
        <v>0.139276343</v>
      </c>
      <c r="AH36" s="14">
        <v>0.14170623800000001</v>
      </c>
      <c r="AI36" s="14">
        <v>0.14079488400000001</v>
      </c>
      <c r="AJ36" s="14">
        <v>0.140707422</v>
      </c>
      <c r="AK36" s="14">
        <v>0.13736372499999999</v>
      </c>
      <c r="AM36" s="55"/>
      <c r="AN36" s="55"/>
      <c r="AO36" s="55"/>
      <c r="AP36" s="55"/>
      <c r="AQ36" s="55"/>
      <c r="AR36" s="55"/>
    </row>
    <row r="37" spans="2:60">
      <c r="E37" s="51" t="s">
        <v>30</v>
      </c>
      <c r="F37" s="51" t="s">
        <v>538</v>
      </c>
      <c r="J37" s="51" t="s">
        <v>543</v>
      </c>
      <c r="L37" s="51" t="s">
        <v>108</v>
      </c>
      <c r="R37" s="55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>
        <v>0.9357278120884317</v>
      </c>
      <c r="AH37" s="14">
        <v>0.93089810392380101</v>
      </c>
      <c r="AI37" s="14">
        <v>0.92609301886026041</v>
      </c>
      <c r="AJ37" s="14">
        <v>0.9213124333820516</v>
      </c>
      <c r="AK37" s="14">
        <v>0.91655622592270081</v>
      </c>
      <c r="AM37" s="55"/>
      <c r="AN37" s="55"/>
      <c r="AO37" s="55"/>
      <c r="AP37" s="55"/>
      <c r="AQ37" s="55"/>
      <c r="AR37" s="55"/>
    </row>
    <row r="38" spans="2:60">
      <c r="E38" s="51" t="s">
        <v>32</v>
      </c>
      <c r="F38" s="51" t="s">
        <v>538</v>
      </c>
      <c r="J38" s="51" t="s">
        <v>544</v>
      </c>
      <c r="L38" s="51" t="s">
        <v>108</v>
      </c>
      <c r="R38" s="55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>
        <v>2.0362844000568843</v>
      </c>
      <c r="AH38" s="14">
        <v>1.3781515394049115</v>
      </c>
      <c r="AI38" s="14">
        <v>1.3478114182357235</v>
      </c>
      <c r="AJ38" s="14">
        <v>1.2766985088200111</v>
      </c>
      <c r="AK38" s="14">
        <v>1.4142174085803534</v>
      </c>
      <c r="AM38" s="55"/>
      <c r="AN38" s="55"/>
      <c r="AO38" s="55"/>
      <c r="AP38" s="55"/>
      <c r="AQ38" s="55"/>
      <c r="AR38" s="55"/>
    </row>
    <row r="39" spans="2:60">
      <c r="E39" s="51" t="s">
        <v>34</v>
      </c>
      <c r="F39" s="51" t="s">
        <v>538</v>
      </c>
      <c r="J39" s="51" t="s">
        <v>545</v>
      </c>
      <c r="L39" s="51" t="s">
        <v>108</v>
      </c>
      <c r="R39" s="55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>
        <v>5.1673376147178232</v>
      </c>
      <c r="AH39" s="14">
        <v>3.9163985779592005</v>
      </c>
      <c r="AI39" s="14">
        <v>3.874899990414566</v>
      </c>
      <c r="AJ39" s="14">
        <v>3.9223792926197896</v>
      </c>
      <c r="AK39" s="14">
        <v>4.0068998614593099</v>
      </c>
      <c r="AM39" s="55"/>
      <c r="AN39" s="55"/>
      <c r="AO39" s="55"/>
      <c r="AP39" s="55"/>
      <c r="AQ39" s="55"/>
      <c r="AR39" s="55"/>
    </row>
    <row r="40" spans="2:60">
      <c r="E40" s="51" t="s">
        <v>36</v>
      </c>
      <c r="F40" s="51" t="s">
        <v>538</v>
      </c>
      <c r="J40" s="51" t="s">
        <v>546</v>
      </c>
      <c r="L40" s="51" t="s">
        <v>108</v>
      </c>
      <c r="R40" s="55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>
        <v>1.324594536</v>
      </c>
      <c r="AH40" s="14">
        <v>1.317971563</v>
      </c>
      <c r="AI40" s="14">
        <v>1.3113817059999999</v>
      </c>
      <c r="AJ40" s="14">
        <v>0.39009950100000002</v>
      </c>
      <c r="AK40" s="14">
        <v>0.38814900400000002</v>
      </c>
      <c r="AM40" s="55"/>
      <c r="AN40" s="69"/>
      <c r="AO40" s="69"/>
      <c r="AP40" s="55"/>
      <c r="AQ40" s="69"/>
      <c r="AR40" s="69"/>
    </row>
    <row r="42" spans="2:60">
      <c r="B42" s="51" t="s">
        <v>547</v>
      </c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36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</row>
    <row r="43" spans="2:60">
      <c r="AU43" s="51"/>
    </row>
    <row r="44" spans="2:60">
      <c r="E44" s="51" t="s">
        <v>21</v>
      </c>
      <c r="F44" s="51" t="s">
        <v>547</v>
      </c>
      <c r="J44" s="51" t="s">
        <v>548</v>
      </c>
      <c r="L44" s="51" t="s">
        <v>108</v>
      </c>
      <c r="R44" s="55"/>
      <c r="T44" s="14"/>
      <c r="U44" s="14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>
        <v>8.0564128511117564E-2</v>
      </c>
      <c r="AH44" s="14">
        <v>8.1625581124522728E-2</v>
      </c>
      <c r="AI44" s="14">
        <v>8.1523608419398819E-2</v>
      </c>
      <c r="AJ44" s="14">
        <v>8.0550167486129448E-2</v>
      </c>
      <c r="AK44" s="14">
        <v>7.9921873714924763E-2</v>
      </c>
      <c r="AM44" s="55"/>
      <c r="AN44" s="55"/>
      <c r="AO44" s="55"/>
      <c r="AP44" s="55"/>
      <c r="AQ44" s="55"/>
      <c r="AR44" s="55"/>
    </row>
    <row r="45" spans="2:60">
      <c r="E45" s="51" t="s">
        <v>24</v>
      </c>
      <c r="F45" s="51" t="s">
        <v>547</v>
      </c>
      <c r="J45" s="51" t="s">
        <v>549</v>
      </c>
      <c r="L45" s="51" t="s">
        <v>108</v>
      </c>
      <c r="R45" s="55"/>
      <c r="T45" s="14"/>
      <c r="U45" s="14"/>
      <c r="V45" s="14"/>
      <c r="W45" s="14"/>
      <c r="X45" s="14"/>
      <c r="Y45" s="14"/>
      <c r="Z45" s="14"/>
      <c r="AA45" s="14"/>
      <c r="AB45" s="14"/>
      <c r="AC45" s="14"/>
      <c r="AD45" s="14"/>
      <c r="AE45" s="14"/>
      <c r="AF45" s="14"/>
      <c r="AG45" s="14">
        <v>8.1291073357624324E-2</v>
      </c>
      <c r="AH45" s="14">
        <v>8.1069298527828959E-2</v>
      </c>
      <c r="AI45" s="14">
        <v>7.9188239013562214E-2</v>
      </c>
      <c r="AJ45" s="14">
        <v>7.846074442656574E-2</v>
      </c>
      <c r="AK45" s="14">
        <v>7.7647125157805044E-2</v>
      </c>
      <c r="AM45" s="55"/>
      <c r="AN45" s="55"/>
      <c r="AO45" s="55"/>
      <c r="AP45" s="55"/>
      <c r="AQ45" s="55"/>
      <c r="AR45" s="55"/>
    </row>
    <row r="46" spans="2:60">
      <c r="E46" s="51" t="s">
        <v>26</v>
      </c>
      <c r="F46" s="51" t="s">
        <v>547</v>
      </c>
      <c r="J46" s="51" t="s">
        <v>550</v>
      </c>
      <c r="L46" s="51" t="s">
        <v>108</v>
      </c>
      <c r="R46" s="55"/>
      <c r="T46" s="14"/>
      <c r="U46" s="14"/>
      <c r="V46" s="14"/>
      <c r="W46" s="14"/>
      <c r="X46" s="14"/>
      <c r="Y46" s="14"/>
      <c r="Z46" s="14"/>
      <c r="AA46" s="14"/>
      <c r="AB46" s="14"/>
      <c r="AC46" s="14"/>
      <c r="AD46" s="14"/>
      <c r="AE46" s="14"/>
      <c r="AF46" s="14"/>
      <c r="AG46" s="14">
        <v>0.127305205</v>
      </c>
      <c r="AH46" s="14">
        <v>0.120539718</v>
      </c>
      <c r="AI46" s="14">
        <v>0.121593298</v>
      </c>
      <c r="AJ46" s="14">
        <v>0.122042518</v>
      </c>
      <c r="AK46" s="14">
        <v>0.124757652</v>
      </c>
      <c r="AM46" s="55"/>
      <c r="AN46" s="55"/>
      <c r="AO46" s="55"/>
      <c r="AP46" s="55"/>
      <c r="AQ46" s="55"/>
      <c r="AR46" s="55"/>
    </row>
    <row r="47" spans="2:60">
      <c r="E47" s="51" t="s">
        <v>28</v>
      </c>
      <c r="F47" s="51" t="s">
        <v>547</v>
      </c>
      <c r="J47" s="51" t="s">
        <v>551</v>
      </c>
      <c r="L47" s="51" t="s">
        <v>108</v>
      </c>
      <c r="R47" s="55"/>
      <c r="T47" s="14"/>
      <c r="U47" s="14"/>
      <c r="V47" s="14"/>
      <c r="W47" s="14"/>
      <c r="X47" s="14"/>
      <c r="Y47" s="14"/>
      <c r="Z47" s="14"/>
      <c r="AA47" s="14"/>
      <c r="AB47" s="14"/>
      <c r="AC47" s="14"/>
      <c r="AD47" s="14"/>
      <c r="AE47" s="14"/>
      <c r="AF47" s="14"/>
      <c r="AG47" s="14">
        <v>0.135970332</v>
      </c>
      <c r="AH47" s="14">
        <v>0.13834254900000001</v>
      </c>
      <c r="AI47" s="14">
        <v>0.137452828</v>
      </c>
      <c r="AJ47" s="14">
        <v>0.13736744200000001</v>
      </c>
      <c r="AK47" s="14">
        <v>0.134103114</v>
      </c>
      <c r="AM47" s="55"/>
      <c r="AN47" s="55"/>
      <c r="AO47" s="55"/>
      <c r="AP47" s="55"/>
      <c r="AQ47" s="55"/>
      <c r="AR47" s="55"/>
    </row>
    <row r="48" spans="2:60">
      <c r="E48" s="51" t="s">
        <v>30</v>
      </c>
      <c r="F48" s="51" t="s">
        <v>547</v>
      </c>
      <c r="J48" s="51" t="s">
        <v>552</v>
      </c>
      <c r="L48" s="51" t="s">
        <v>108</v>
      </c>
      <c r="R48" s="55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>
        <v>1.0389678624519328E-2</v>
      </c>
      <c r="AH48" s="14">
        <v>1.0336052501220367E-2</v>
      </c>
      <c r="AI48" s="14">
        <v>1.0282700764637909E-2</v>
      </c>
      <c r="AJ48" s="14">
        <v>1.0229620482763456E-2</v>
      </c>
      <c r="AK48" s="14">
        <v>1.0176810633937329E-2</v>
      </c>
      <c r="AM48" s="55"/>
      <c r="AN48" s="55"/>
      <c r="AO48" s="55"/>
      <c r="AP48" s="55"/>
      <c r="AQ48" s="55"/>
      <c r="AR48" s="55"/>
    </row>
    <row r="49" spans="2:60">
      <c r="E49" s="51" t="s">
        <v>32</v>
      </c>
      <c r="F49" s="51" t="s">
        <v>547</v>
      </c>
      <c r="J49" s="51" t="s">
        <v>553</v>
      </c>
      <c r="L49" s="51" t="s">
        <v>108</v>
      </c>
      <c r="R49" s="55"/>
      <c r="T49" s="14"/>
      <c r="U49" s="14"/>
      <c r="V49" s="14"/>
      <c r="W49" s="14"/>
      <c r="X49" s="14"/>
      <c r="Y49" s="14"/>
      <c r="Z49" s="14"/>
      <c r="AA49" s="14"/>
      <c r="AB49" s="14"/>
      <c r="AC49" s="14"/>
      <c r="AD49" s="14"/>
      <c r="AE49" s="14"/>
      <c r="AF49" s="14"/>
      <c r="AG49" s="14">
        <v>0</v>
      </c>
      <c r="AH49" s="14">
        <v>0</v>
      </c>
      <c r="AI49" s="14">
        <v>0</v>
      </c>
      <c r="AJ49" s="14">
        <v>0</v>
      </c>
      <c r="AK49" s="14">
        <v>0</v>
      </c>
      <c r="AM49" s="55"/>
      <c r="AN49" s="55"/>
      <c r="AO49" s="55"/>
      <c r="AP49" s="55"/>
      <c r="AQ49" s="55"/>
      <c r="AR49" s="55"/>
    </row>
    <row r="50" spans="2:60">
      <c r="E50" s="51" t="s">
        <v>34</v>
      </c>
      <c r="F50" s="51" t="s">
        <v>547</v>
      </c>
      <c r="J50" s="51" t="s">
        <v>554</v>
      </c>
      <c r="L50" s="51" t="s">
        <v>108</v>
      </c>
      <c r="R50" s="55"/>
      <c r="T50" s="14"/>
      <c r="U50" s="14"/>
      <c r="V50" s="14"/>
      <c r="W50" s="14"/>
      <c r="X50" s="14"/>
      <c r="Y50" s="14"/>
      <c r="Z50" s="14"/>
      <c r="AA50" s="14"/>
      <c r="AB50" s="14"/>
      <c r="AC50" s="14"/>
      <c r="AD50" s="14"/>
      <c r="AE50" s="14"/>
      <c r="AF50" s="14"/>
      <c r="AG50" s="14">
        <v>0</v>
      </c>
      <c r="AH50" s="14">
        <v>0</v>
      </c>
      <c r="AI50" s="14">
        <v>0</v>
      </c>
      <c r="AJ50" s="14">
        <v>0</v>
      </c>
      <c r="AK50" s="14">
        <v>0</v>
      </c>
      <c r="AM50" s="55"/>
      <c r="AN50" s="55"/>
      <c r="AO50" s="55"/>
      <c r="AP50" s="55"/>
      <c r="AQ50" s="55"/>
      <c r="AR50" s="55"/>
    </row>
    <row r="51" spans="2:60">
      <c r="E51" s="51" t="s">
        <v>36</v>
      </c>
      <c r="F51" s="51" t="s">
        <v>547</v>
      </c>
      <c r="J51" s="51" t="s">
        <v>555</v>
      </c>
      <c r="L51" s="51" t="s">
        <v>108</v>
      </c>
      <c r="R51" s="55"/>
      <c r="T51" s="14"/>
      <c r="U51" s="14"/>
      <c r="V51" s="14"/>
      <c r="W51" s="14"/>
      <c r="X51" s="14"/>
      <c r="Y51" s="14"/>
      <c r="Z51" s="14"/>
      <c r="AA51" s="14"/>
      <c r="AB51" s="14"/>
      <c r="AC51" s="14"/>
      <c r="AD51" s="14"/>
      <c r="AE51" s="14"/>
      <c r="AF51" s="14"/>
      <c r="AG51" s="14">
        <v>0</v>
      </c>
      <c r="AH51" s="14">
        <v>0</v>
      </c>
      <c r="AI51" s="14">
        <v>0.98507487500000002</v>
      </c>
      <c r="AJ51" s="14">
        <v>0.98014950099999998</v>
      </c>
      <c r="AK51" s="14">
        <v>0</v>
      </c>
      <c r="AM51" s="55"/>
      <c r="AN51" s="69"/>
      <c r="AO51" s="69"/>
      <c r="AP51" s="55"/>
      <c r="AQ51" s="69"/>
      <c r="AR51" s="69"/>
    </row>
    <row r="53" spans="2:60">
      <c r="B53" s="51" t="s">
        <v>556</v>
      </c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36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</row>
    <row r="54" spans="2:60">
      <c r="AU54" s="51"/>
    </row>
    <row r="55" spans="2:60">
      <c r="E55" s="51" t="s">
        <v>21</v>
      </c>
      <c r="F55" s="51" t="s">
        <v>556</v>
      </c>
      <c r="J55" s="51" t="s">
        <v>557</v>
      </c>
      <c r="L55" s="51" t="s">
        <v>108</v>
      </c>
      <c r="R55" s="55"/>
      <c r="T55" s="14"/>
      <c r="U55" s="14"/>
      <c r="V55" s="14"/>
      <c r="W55" s="14"/>
      <c r="X55" s="14"/>
      <c r="Y55" s="14"/>
      <c r="Z55" s="14"/>
      <c r="AA55" s="14"/>
      <c r="AB55" s="14"/>
      <c r="AC55" s="14"/>
      <c r="AD55" s="14"/>
      <c r="AE55" s="14"/>
      <c r="AF55" s="14"/>
      <c r="AG55" s="14">
        <v>0.40171501824832845</v>
      </c>
      <c r="AH55" s="14">
        <v>0.40700771194812324</v>
      </c>
      <c r="AI55" s="14">
        <v>0.40649924690836142</v>
      </c>
      <c r="AJ55" s="14">
        <v>0.40164540578096553</v>
      </c>
      <c r="AK55" s="14">
        <v>0.3985125574301836</v>
      </c>
      <c r="AM55" s="55"/>
      <c r="AN55" s="55"/>
      <c r="AO55" s="55"/>
      <c r="AP55" s="55"/>
      <c r="AQ55" s="55"/>
      <c r="AR55" s="55"/>
    </row>
    <row r="56" spans="2:60">
      <c r="E56" s="51" t="s">
        <v>24</v>
      </c>
      <c r="F56" s="51" t="s">
        <v>556</v>
      </c>
      <c r="J56" s="51" t="s">
        <v>558</v>
      </c>
      <c r="L56" s="51" t="s">
        <v>108</v>
      </c>
      <c r="R56" s="55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>
        <v>0.31686028022688034</v>
      </c>
      <c r="AH56" s="14">
        <v>0.30948184939050105</v>
      </c>
      <c r="AI56" s="14">
        <v>0.30319399042673517</v>
      </c>
      <c r="AJ56" s="14">
        <v>0.29668382927456782</v>
      </c>
      <c r="AK56" s="14">
        <v>0.2904521352370984</v>
      </c>
      <c r="AM56" s="55"/>
      <c r="AN56" s="55"/>
      <c r="AO56" s="55"/>
      <c r="AP56" s="55"/>
      <c r="AQ56" s="55"/>
      <c r="AR56" s="55"/>
    </row>
    <row r="57" spans="2:60">
      <c r="E57" s="51" t="s">
        <v>26</v>
      </c>
      <c r="F57" s="51" t="s">
        <v>556</v>
      </c>
      <c r="J57" s="51" t="s">
        <v>559</v>
      </c>
      <c r="L57" s="51" t="s">
        <v>108</v>
      </c>
      <c r="R57" s="55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>
        <v>0</v>
      </c>
      <c r="AH57" s="14">
        <v>0</v>
      </c>
      <c r="AI57" s="14">
        <v>0</v>
      </c>
      <c r="AJ57" s="14">
        <v>0</v>
      </c>
      <c r="AK57" s="14">
        <v>0</v>
      </c>
      <c r="AM57" s="55"/>
      <c r="AN57" s="55"/>
      <c r="AO57" s="55"/>
      <c r="AP57" s="55"/>
      <c r="AQ57" s="55"/>
      <c r="AR57" s="55"/>
    </row>
    <row r="58" spans="2:60">
      <c r="E58" s="51" t="s">
        <v>28</v>
      </c>
      <c r="F58" s="51" t="s">
        <v>556</v>
      </c>
      <c r="J58" s="51" t="s">
        <v>560</v>
      </c>
      <c r="L58" s="51" t="s">
        <v>108</v>
      </c>
      <c r="R58" s="55"/>
      <c r="T58" s="14"/>
      <c r="U58" s="14"/>
      <c r="V58" s="14"/>
      <c r="W58" s="14"/>
      <c r="X58" s="14"/>
      <c r="Y58" s="14"/>
      <c r="Z58" s="14"/>
      <c r="AA58" s="14"/>
      <c r="AB58" s="14"/>
      <c r="AC58" s="14"/>
      <c r="AD58" s="14"/>
      <c r="AE58" s="14"/>
      <c r="AF58" s="14"/>
      <c r="AG58" s="14">
        <v>0</v>
      </c>
      <c r="AH58" s="14">
        <v>0</v>
      </c>
      <c r="AI58" s="14">
        <v>0</v>
      </c>
      <c r="AJ58" s="14">
        <v>0</v>
      </c>
      <c r="AK58" s="14">
        <v>0</v>
      </c>
      <c r="AM58" s="55"/>
      <c r="AN58" s="55"/>
      <c r="AO58" s="55"/>
      <c r="AP58" s="55"/>
      <c r="AQ58" s="55"/>
      <c r="AR58" s="55"/>
    </row>
    <row r="59" spans="2:60">
      <c r="E59" s="51" t="s">
        <v>30</v>
      </c>
      <c r="F59" s="51" t="s">
        <v>556</v>
      </c>
      <c r="J59" s="51" t="s">
        <v>561</v>
      </c>
      <c r="L59" s="51" t="s">
        <v>108</v>
      </c>
      <c r="R59" s="55"/>
      <c r="T59" s="14"/>
      <c r="U59" s="14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>
        <v>2.7442562394749778E-2</v>
      </c>
      <c r="AH59" s="14">
        <v>2.7300918931494628E-2</v>
      </c>
      <c r="AI59" s="14">
        <v>2.7159997270250209E-2</v>
      </c>
      <c r="AJ59" s="14">
        <v>2.7019795323078449E-2</v>
      </c>
      <c r="AK59" s="14">
        <v>2.6880307184458212E-2</v>
      </c>
      <c r="AM59" s="55"/>
      <c r="AN59" s="55"/>
      <c r="AO59" s="55"/>
      <c r="AP59" s="55"/>
      <c r="AQ59" s="55"/>
      <c r="AR59" s="55"/>
    </row>
    <row r="60" spans="2:60">
      <c r="E60" s="51" t="s">
        <v>32</v>
      </c>
      <c r="F60" s="51" t="s">
        <v>556</v>
      </c>
      <c r="J60" s="51" t="s">
        <v>562</v>
      </c>
      <c r="L60" s="51" t="s">
        <v>108</v>
      </c>
      <c r="R60" s="55"/>
      <c r="T60" s="14"/>
      <c r="U60" s="14"/>
      <c r="V60" s="14"/>
      <c r="W60" s="14"/>
      <c r="X60" s="14"/>
      <c r="Y60" s="14"/>
      <c r="Z60" s="14"/>
      <c r="AA60" s="14"/>
      <c r="AB60" s="14"/>
      <c r="AC60" s="14"/>
      <c r="AD60" s="14"/>
      <c r="AE60" s="14"/>
      <c r="AF60" s="14"/>
      <c r="AG60" s="14">
        <v>0</v>
      </c>
      <c r="AH60" s="14">
        <v>0</v>
      </c>
      <c r="AI60" s="14">
        <v>0</v>
      </c>
      <c r="AJ60" s="14">
        <v>0</v>
      </c>
      <c r="AK60" s="14">
        <v>0</v>
      </c>
      <c r="AM60" s="55"/>
      <c r="AN60" s="55"/>
      <c r="AO60" s="55"/>
      <c r="AP60" s="55"/>
      <c r="AQ60" s="55"/>
      <c r="AR60" s="55"/>
    </row>
    <row r="61" spans="2:60">
      <c r="E61" s="51" t="s">
        <v>34</v>
      </c>
      <c r="F61" s="51" t="s">
        <v>556</v>
      </c>
      <c r="J61" s="51" t="s">
        <v>563</v>
      </c>
      <c r="L61" s="51" t="s">
        <v>108</v>
      </c>
      <c r="R61" s="55"/>
      <c r="T61" s="14"/>
      <c r="U61" s="14"/>
      <c r="V61" s="14"/>
      <c r="W61" s="14"/>
      <c r="X61" s="14"/>
      <c r="Y61" s="14"/>
      <c r="Z61" s="14"/>
      <c r="AA61" s="14"/>
      <c r="AB61" s="14"/>
      <c r="AC61" s="14"/>
      <c r="AD61" s="14"/>
      <c r="AE61" s="14"/>
      <c r="AF61" s="14"/>
      <c r="AG61" s="14">
        <v>4.0214709364036365E-2</v>
      </c>
      <c r="AH61" s="14">
        <v>3.1162906047751293E-2</v>
      </c>
      <c r="AI61" s="14">
        <v>3.0862761703910741E-2</v>
      </c>
      <c r="AJ61" s="14">
        <v>3.1206814376991215E-2</v>
      </c>
      <c r="AK61" s="14">
        <v>3.1817409127171591E-2</v>
      </c>
      <c r="AM61" s="55"/>
      <c r="AN61" s="55"/>
      <c r="AO61" s="55"/>
      <c r="AP61" s="55"/>
      <c r="AQ61" s="55"/>
      <c r="AR61" s="55"/>
    </row>
    <row r="62" spans="2:60">
      <c r="E62" s="51" t="s">
        <v>36</v>
      </c>
      <c r="F62" s="51" t="s">
        <v>556</v>
      </c>
      <c r="J62" s="51" t="s">
        <v>564</v>
      </c>
      <c r="L62" s="51" t="s">
        <v>108</v>
      </c>
      <c r="R62" s="55"/>
      <c r="T62" s="14"/>
      <c r="U62" s="14"/>
      <c r="V62" s="14"/>
      <c r="W62" s="14"/>
      <c r="X62" s="14"/>
      <c r="Y62" s="14"/>
      <c r="Z62" s="14"/>
      <c r="AA62" s="14"/>
      <c r="AB62" s="14"/>
      <c r="AC62" s="14"/>
      <c r="AD62" s="14"/>
      <c r="AE62" s="14"/>
      <c r="AF62" s="14"/>
      <c r="AG62" s="14">
        <v>2.5139132000000002E-2</v>
      </c>
      <c r="AH62" s="14">
        <v>2.5010962000000001E-2</v>
      </c>
      <c r="AI62" s="14">
        <v>2.4885906999999999E-2</v>
      </c>
      <c r="AJ62" s="14">
        <v>2.4761477E-2</v>
      </c>
      <c r="AK62" s="14">
        <v>2.463767E-2</v>
      </c>
      <c r="AM62" s="55"/>
      <c r="AN62" s="69"/>
      <c r="AO62" s="69"/>
      <c r="AP62" s="55"/>
      <c r="AQ62" s="69"/>
      <c r="AR62" s="69"/>
    </row>
    <row r="64" spans="2:60">
      <c r="B64" s="51" t="s">
        <v>565</v>
      </c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36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</row>
    <row r="65" spans="2:60">
      <c r="AU65" s="51"/>
    </row>
    <row r="66" spans="2:60">
      <c r="E66" s="51" t="s">
        <v>21</v>
      </c>
      <c r="F66" s="51" t="s">
        <v>565</v>
      </c>
      <c r="J66" s="51" t="s">
        <v>566</v>
      </c>
      <c r="L66" s="51" t="s">
        <v>108</v>
      </c>
      <c r="R66" s="55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>
        <v>1.5746560122130344E-2</v>
      </c>
      <c r="AH66" s="14">
        <v>1.5954025595811116E-2</v>
      </c>
      <c r="AI66" s="14">
        <v>1.5934093863914062E-2</v>
      </c>
      <c r="AJ66" s="14">
        <v>1.574383150135919E-2</v>
      </c>
      <c r="AK66" s="14">
        <v>1.5621029037887495E-2</v>
      </c>
      <c r="AM66" s="55"/>
      <c r="AN66" s="55"/>
      <c r="AO66" s="55"/>
      <c r="AP66" s="55"/>
      <c r="AQ66" s="55"/>
      <c r="AR66" s="55"/>
    </row>
    <row r="67" spans="2:60">
      <c r="E67" s="51" t="s">
        <v>24</v>
      </c>
      <c r="F67" s="51" t="s">
        <v>565</v>
      </c>
      <c r="J67" s="51" t="s">
        <v>567</v>
      </c>
      <c r="L67" s="51" t="s">
        <v>108</v>
      </c>
      <c r="R67" s="55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>
        <v>2.1991652640923034E-2</v>
      </c>
      <c r="AH67" s="14">
        <v>2.1931655874467593E-2</v>
      </c>
      <c r="AI67" s="14">
        <v>2.1422772992493132E-2</v>
      </c>
      <c r="AJ67" s="14">
        <v>2.1225964117566023E-2</v>
      </c>
      <c r="AK67" s="14">
        <v>2.1005855577720473E-2</v>
      </c>
      <c r="AM67" s="55"/>
      <c r="AN67" s="55"/>
      <c r="AO67" s="55"/>
      <c r="AP67" s="55"/>
      <c r="AQ67" s="55"/>
      <c r="AR67" s="55"/>
    </row>
    <row r="68" spans="2:60">
      <c r="E68" s="51" t="s">
        <v>26</v>
      </c>
      <c r="F68" s="51" t="s">
        <v>565</v>
      </c>
      <c r="J68" s="51" t="s">
        <v>568</v>
      </c>
      <c r="L68" s="51" t="s">
        <v>108</v>
      </c>
      <c r="R68" s="55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>
        <v>2.0341399E-2</v>
      </c>
      <c r="AH68" s="14">
        <v>1.9260379000000001E-2</v>
      </c>
      <c r="AI68" s="14">
        <v>1.9428724000000001E-2</v>
      </c>
      <c r="AJ68" s="14">
        <v>1.9500502999999999E-2</v>
      </c>
      <c r="AK68" s="14">
        <v>1.4934339E-2</v>
      </c>
      <c r="AM68" s="55"/>
      <c r="AN68" s="55"/>
      <c r="AO68" s="55"/>
      <c r="AP68" s="55"/>
      <c r="AQ68" s="55"/>
      <c r="AR68" s="55"/>
    </row>
    <row r="69" spans="2:60">
      <c r="E69" s="51" t="s">
        <v>28</v>
      </c>
      <c r="F69" s="51" t="s">
        <v>565</v>
      </c>
      <c r="J69" s="51" t="s">
        <v>569</v>
      </c>
      <c r="L69" s="51" t="s">
        <v>108</v>
      </c>
      <c r="R69" s="55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>
        <v>3.4943802000000003E-2</v>
      </c>
      <c r="AH69" s="14">
        <v>3.5553451999999999E-2</v>
      </c>
      <c r="AI69" s="14">
        <v>3.5324796999999998E-2</v>
      </c>
      <c r="AJ69" s="14">
        <v>3.5302854000000002E-2</v>
      </c>
      <c r="AK69" s="14">
        <v>3.4463935000000001E-2</v>
      </c>
      <c r="AM69" s="55"/>
      <c r="AN69" s="55"/>
      <c r="AO69" s="55"/>
      <c r="AP69" s="55"/>
      <c r="AQ69" s="55"/>
      <c r="AR69" s="55"/>
    </row>
    <row r="70" spans="2:60">
      <c r="E70" s="51" t="s">
        <v>30</v>
      </c>
      <c r="F70" s="51" t="s">
        <v>565</v>
      </c>
      <c r="J70" s="51" t="s">
        <v>570</v>
      </c>
      <c r="L70" s="51" t="s">
        <v>108</v>
      </c>
      <c r="R70" s="55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M70" s="55"/>
      <c r="AN70" s="55"/>
      <c r="AO70" s="55"/>
      <c r="AP70" s="55"/>
      <c r="AQ70" s="55"/>
      <c r="AR70" s="55"/>
    </row>
    <row r="71" spans="2:60">
      <c r="E71" s="51" t="s">
        <v>32</v>
      </c>
      <c r="F71" s="51" t="s">
        <v>565</v>
      </c>
      <c r="J71" s="51" t="s">
        <v>571</v>
      </c>
      <c r="L71" s="51" t="s">
        <v>108</v>
      </c>
      <c r="R71" s="55"/>
      <c r="T71" s="14"/>
      <c r="U71" s="14"/>
      <c r="V71" s="14"/>
      <c r="W71" s="14"/>
      <c r="X71" s="14"/>
      <c r="Y71" s="14"/>
      <c r="Z71" s="14"/>
      <c r="AA71" s="14"/>
      <c r="AB71" s="14"/>
      <c r="AC71" s="14"/>
      <c r="AD71" s="14"/>
      <c r="AE71" s="14"/>
      <c r="AF71" s="14"/>
      <c r="AG71" s="14">
        <v>0</v>
      </c>
      <c r="AH71" s="14">
        <v>0</v>
      </c>
      <c r="AI71" s="14">
        <v>0</v>
      </c>
      <c r="AJ71" s="14">
        <v>0</v>
      </c>
      <c r="AK71" s="14">
        <v>0</v>
      </c>
      <c r="AM71" s="55"/>
      <c r="AN71" s="55"/>
      <c r="AO71" s="55"/>
      <c r="AP71" s="55"/>
      <c r="AQ71" s="55"/>
      <c r="AR71" s="55"/>
    </row>
    <row r="72" spans="2:60">
      <c r="E72" s="51" t="s">
        <v>34</v>
      </c>
      <c r="F72" s="51" t="s">
        <v>565</v>
      </c>
      <c r="J72" s="51" t="s">
        <v>572</v>
      </c>
      <c r="L72" s="51" t="s">
        <v>108</v>
      </c>
      <c r="R72" s="55"/>
      <c r="T72" s="14"/>
      <c r="U72" s="14"/>
      <c r="V72" s="14"/>
      <c r="W72" s="14"/>
      <c r="X72" s="14"/>
      <c r="Y72" s="14"/>
      <c r="Z72" s="14"/>
      <c r="AA72" s="14"/>
      <c r="AB72" s="14"/>
      <c r="AC72" s="14"/>
      <c r="AD72" s="14"/>
      <c r="AE72" s="14"/>
      <c r="AF72" s="14"/>
      <c r="AG72" s="14">
        <v>0</v>
      </c>
      <c r="AH72" s="14">
        <v>0</v>
      </c>
      <c r="AI72" s="14">
        <v>0</v>
      </c>
      <c r="AJ72" s="14">
        <v>0</v>
      </c>
      <c r="AK72" s="14">
        <v>0</v>
      </c>
      <c r="AM72" s="55"/>
      <c r="AN72" s="55"/>
      <c r="AO72" s="55"/>
      <c r="AP72" s="55"/>
      <c r="AQ72" s="55"/>
      <c r="AR72" s="55"/>
    </row>
    <row r="73" spans="2:60">
      <c r="E73" s="51" t="s">
        <v>36</v>
      </c>
      <c r="F73" s="51" t="s">
        <v>565</v>
      </c>
      <c r="J73" s="51" t="s">
        <v>573</v>
      </c>
      <c r="L73" s="51" t="s">
        <v>108</v>
      </c>
      <c r="R73" s="55"/>
      <c r="T73" s="14"/>
      <c r="U73" s="14"/>
      <c r="V73" s="14"/>
      <c r="W73" s="14"/>
      <c r="X73" s="14"/>
      <c r="Y73" s="14"/>
      <c r="Z73" s="14"/>
      <c r="AA73" s="14"/>
      <c r="AB73" s="14"/>
      <c r="AC73" s="14"/>
      <c r="AD73" s="14"/>
      <c r="AE73" s="14"/>
      <c r="AF73" s="14"/>
      <c r="AG73" s="14">
        <v>0</v>
      </c>
      <c r="AH73" s="14">
        <v>0</v>
      </c>
      <c r="AI73" s="14">
        <v>0</v>
      </c>
      <c r="AJ73" s="14">
        <v>0</v>
      </c>
      <c r="AK73" s="14">
        <v>0</v>
      </c>
      <c r="AM73" s="55"/>
      <c r="AN73" s="69"/>
      <c r="AO73" s="69"/>
      <c r="AP73" s="55"/>
      <c r="AQ73" s="69"/>
      <c r="AR73" s="69"/>
    </row>
    <row r="75" spans="2:60">
      <c r="B75" s="51" t="s">
        <v>574</v>
      </c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36"/>
      <c r="AO75" s="10"/>
      <c r="AP75" s="10"/>
      <c r="AQ75" s="10"/>
      <c r="AR75" s="10"/>
      <c r="AS75" s="10"/>
      <c r="AT75" s="10"/>
      <c r="AU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2:60">
      <c r="AU76" s="51"/>
    </row>
    <row r="77" spans="2:60">
      <c r="E77" s="51" t="s">
        <v>21</v>
      </c>
      <c r="F77" s="51" t="s">
        <v>574</v>
      </c>
      <c r="J77" s="51" t="s">
        <v>575</v>
      </c>
      <c r="L77" s="51" t="s">
        <v>108</v>
      </c>
      <c r="R77" s="55"/>
      <c r="T77" s="14"/>
      <c r="U77" s="14"/>
      <c r="V77" s="14"/>
      <c r="W77" s="14"/>
      <c r="X77" s="14"/>
      <c r="Y77" s="14"/>
      <c r="Z77" s="14"/>
      <c r="AA77" s="14"/>
      <c r="AB77" s="14"/>
      <c r="AC77" s="14"/>
      <c r="AD77" s="14"/>
      <c r="AE77" s="14"/>
      <c r="AF77" s="14"/>
      <c r="AG77" s="14">
        <v>1.7894887302135374E-2</v>
      </c>
      <c r="AH77" s="14">
        <v>1.8130657241505085E-2</v>
      </c>
      <c r="AI77" s="14">
        <v>1.810800745643034E-2</v>
      </c>
      <c r="AJ77" s="14">
        <v>1.7891786313497606E-2</v>
      </c>
      <c r="AK77" s="14">
        <v>1.775222993053718E-2</v>
      </c>
      <c r="AM77" s="55"/>
      <c r="AN77" s="55"/>
      <c r="AO77" s="55"/>
      <c r="AP77" s="55"/>
      <c r="AQ77" s="55"/>
      <c r="AR77" s="55"/>
    </row>
    <row r="78" spans="2:60">
      <c r="E78" s="51" t="s">
        <v>24</v>
      </c>
      <c r="F78" s="51" t="s">
        <v>574</v>
      </c>
      <c r="J78" s="51" t="s">
        <v>576</v>
      </c>
      <c r="L78" s="51" t="s">
        <v>108</v>
      </c>
      <c r="R78" s="55"/>
      <c r="T78" s="14"/>
      <c r="U78" s="14"/>
      <c r="V78" s="14"/>
      <c r="W78" s="14"/>
      <c r="X78" s="14"/>
      <c r="Y78" s="14"/>
      <c r="Z78" s="14"/>
      <c r="AA78" s="14"/>
      <c r="AB78" s="14"/>
      <c r="AC78" s="14"/>
      <c r="AD78" s="14"/>
      <c r="AE78" s="14"/>
      <c r="AF78" s="14"/>
      <c r="AG78" s="14">
        <v>0</v>
      </c>
      <c r="AH78" s="14">
        <v>0</v>
      </c>
      <c r="AI78" s="14">
        <v>0</v>
      </c>
      <c r="AJ78" s="14">
        <v>0</v>
      </c>
      <c r="AK78" s="14">
        <v>0</v>
      </c>
      <c r="AM78" s="55"/>
      <c r="AN78" s="55"/>
      <c r="AO78" s="55"/>
      <c r="AP78" s="55"/>
      <c r="AQ78" s="55"/>
      <c r="AR78" s="55"/>
    </row>
    <row r="79" spans="2:60">
      <c r="E79" s="51" t="s">
        <v>26</v>
      </c>
      <c r="F79" s="51" t="s">
        <v>574</v>
      </c>
      <c r="J79" s="51" t="s">
        <v>577</v>
      </c>
      <c r="L79" s="51" t="s">
        <v>108</v>
      </c>
      <c r="R79" s="55"/>
      <c r="T79" s="14"/>
      <c r="U79" s="14"/>
      <c r="V79" s="14"/>
      <c r="W79" s="14"/>
      <c r="X79" s="14"/>
      <c r="Y79" s="14"/>
      <c r="Z79" s="14"/>
      <c r="AA79" s="14"/>
      <c r="AB79" s="14"/>
      <c r="AC79" s="14"/>
      <c r="AD79" s="14"/>
      <c r="AE79" s="14"/>
      <c r="AF79" s="14"/>
      <c r="AG79" s="14">
        <v>4.4737600000000002E-3</v>
      </c>
      <c r="AH79" s="14">
        <v>4.236007E-3</v>
      </c>
      <c r="AI79" s="14">
        <v>4.2730320000000004E-3</v>
      </c>
      <c r="AJ79" s="14">
        <v>4.2888190000000001E-3</v>
      </c>
      <c r="AK79" s="14">
        <v>4.3842339999999999E-3</v>
      </c>
      <c r="AM79" s="55"/>
      <c r="AN79" s="55"/>
      <c r="AO79" s="55"/>
      <c r="AP79" s="55"/>
      <c r="AQ79" s="55"/>
      <c r="AR79" s="55"/>
    </row>
    <row r="80" spans="2:60">
      <c r="E80" s="51" t="s">
        <v>28</v>
      </c>
      <c r="F80" s="51" t="s">
        <v>574</v>
      </c>
      <c r="J80" s="51" t="s">
        <v>578</v>
      </c>
      <c r="L80" s="51" t="s">
        <v>108</v>
      </c>
      <c r="R80" s="55"/>
      <c r="T80" s="14"/>
      <c r="U80" s="14"/>
      <c r="V80" s="14"/>
      <c r="W80" s="14"/>
      <c r="X80" s="14"/>
      <c r="Y80" s="14"/>
      <c r="Z80" s="14"/>
      <c r="AA80" s="14"/>
      <c r="AB80" s="14"/>
      <c r="AC80" s="14"/>
      <c r="AD80" s="14"/>
      <c r="AE80" s="14"/>
      <c r="AF80" s="14"/>
      <c r="AG80" s="14">
        <v>1.6009170000000001E-3</v>
      </c>
      <c r="AH80" s="14">
        <v>1.6288470000000001E-3</v>
      </c>
      <c r="AI80" s="14">
        <v>1.6183720000000001E-3</v>
      </c>
      <c r="AJ80" s="14">
        <v>1.617367E-3</v>
      </c>
      <c r="AK80" s="14">
        <v>1.5789319999999999E-3</v>
      </c>
      <c r="AM80" s="55"/>
      <c r="AN80" s="55"/>
      <c r="AO80" s="55"/>
      <c r="AP80" s="55"/>
      <c r="AQ80" s="55"/>
      <c r="AR80" s="55"/>
    </row>
    <row r="81" spans="2:60">
      <c r="E81" s="51" t="s">
        <v>30</v>
      </c>
      <c r="F81" s="51" t="s">
        <v>574</v>
      </c>
      <c r="J81" s="51" t="s">
        <v>579</v>
      </c>
      <c r="L81" s="51" t="s">
        <v>108</v>
      </c>
      <c r="R81" s="55"/>
      <c r="T81" s="14"/>
      <c r="U81" s="14"/>
      <c r="V81" s="14"/>
      <c r="W81" s="14"/>
      <c r="X81" s="14"/>
      <c r="Y81" s="14"/>
      <c r="Z81" s="14"/>
      <c r="AA81" s="14"/>
      <c r="AB81" s="14"/>
      <c r="AC81" s="14"/>
      <c r="AD81" s="14"/>
      <c r="AE81" s="14"/>
      <c r="AF81" s="14"/>
      <c r="AG81" s="14">
        <v>0.17591672681703832</v>
      </c>
      <c r="AH81" s="14">
        <v>0.17500874218752757</v>
      </c>
      <c r="AI81" s="14">
        <v>0.17410538682310203</v>
      </c>
      <c r="AJ81" s="14">
        <v>0.17320663762110897</v>
      </c>
      <c r="AK81" s="14">
        <v>0.17231247053197191</v>
      </c>
      <c r="AM81" s="55"/>
      <c r="AN81" s="55"/>
      <c r="AO81" s="55"/>
      <c r="AP81" s="55"/>
      <c r="AQ81" s="55"/>
      <c r="AR81" s="55"/>
    </row>
    <row r="82" spans="2:60">
      <c r="E82" s="51" t="s">
        <v>32</v>
      </c>
      <c r="F82" s="51" t="s">
        <v>574</v>
      </c>
      <c r="J82" s="51" t="s">
        <v>580</v>
      </c>
      <c r="L82" s="51" t="s">
        <v>108</v>
      </c>
      <c r="R82" s="55"/>
      <c r="T82" s="14"/>
      <c r="U82" s="14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>
        <v>0</v>
      </c>
      <c r="AH82" s="14">
        <v>0</v>
      </c>
      <c r="AI82" s="14">
        <v>0</v>
      </c>
      <c r="AJ82" s="14">
        <v>0</v>
      </c>
      <c r="AK82" s="14">
        <v>0</v>
      </c>
      <c r="AM82" s="55"/>
      <c r="AN82" s="55"/>
      <c r="AO82" s="55"/>
      <c r="AP82" s="55"/>
      <c r="AQ82" s="55"/>
      <c r="AR82" s="55"/>
    </row>
    <row r="83" spans="2:60">
      <c r="E83" s="51" t="s">
        <v>34</v>
      </c>
      <c r="F83" s="51" t="s">
        <v>574</v>
      </c>
      <c r="J83" s="51" t="s">
        <v>581</v>
      </c>
      <c r="L83" s="51" t="s">
        <v>108</v>
      </c>
      <c r="R83" s="55"/>
      <c r="T83" s="14"/>
      <c r="U83" s="14"/>
      <c r="V83" s="14"/>
      <c r="W83" s="14"/>
      <c r="X83" s="14"/>
      <c r="Y83" s="14"/>
      <c r="Z83" s="14"/>
      <c r="AA83" s="14"/>
      <c r="AB83" s="14"/>
      <c r="AC83" s="14"/>
      <c r="AD83" s="14"/>
      <c r="AE83" s="14"/>
      <c r="AF83" s="14"/>
      <c r="AG83" s="14">
        <v>0</v>
      </c>
      <c r="AH83" s="14">
        <v>0</v>
      </c>
      <c r="AI83" s="14">
        <v>0</v>
      </c>
      <c r="AJ83" s="14">
        <v>0</v>
      </c>
      <c r="AK83" s="14">
        <v>0</v>
      </c>
      <c r="AM83" s="55"/>
      <c r="AN83" s="55"/>
      <c r="AO83" s="55"/>
      <c r="AP83" s="55"/>
      <c r="AQ83" s="55"/>
      <c r="AR83" s="55"/>
    </row>
    <row r="84" spans="2:60">
      <c r="E84" s="51" t="s">
        <v>36</v>
      </c>
      <c r="F84" s="51" t="s">
        <v>574</v>
      </c>
      <c r="J84" s="51" t="s">
        <v>582</v>
      </c>
      <c r="L84" s="51" t="s">
        <v>108</v>
      </c>
      <c r="R84" s="55"/>
      <c r="T84" s="14"/>
      <c r="U84" s="14"/>
      <c r="V84" s="14"/>
      <c r="W84" s="14"/>
      <c r="X84" s="14"/>
      <c r="Y84" s="14"/>
      <c r="Z84" s="14"/>
      <c r="AA84" s="14"/>
      <c r="AB84" s="14"/>
      <c r="AC84" s="14"/>
      <c r="AD84" s="14"/>
      <c r="AE84" s="14"/>
      <c r="AF84" s="14"/>
      <c r="AG84" s="14">
        <v>0</v>
      </c>
      <c r="AH84" s="14">
        <v>0</v>
      </c>
      <c r="AI84" s="14">
        <v>0</v>
      </c>
      <c r="AJ84" s="14">
        <v>0</v>
      </c>
      <c r="AK84" s="14">
        <v>0</v>
      </c>
      <c r="AM84" s="55"/>
      <c r="AN84" s="69"/>
      <c r="AO84" s="69"/>
      <c r="AP84" s="55"/>
      <c r="AQ84" s="69"/>
      <c r="AR84" s="69"/>
    </row>
    <row r="86" spans="2:60">
      <c r="B86" s="51" t="s">
        <v>583</v>
      </c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36"/>
      <c r="AO86" s="10"/>
      <c r="AP86" s="10"/>
      <c r="AQ86" s="10"/>
      <c r="AR86" s="10"/>
      <c r="AS86" s="10"/>
      <c r="AT86" s="10"/>
      <c r="AU86" s="10"/>
      <c r="AV86" s="10"/>
      <c r="AW86" s="10"/>
      <c r="AX86" s="10"/>
      <c r="AY86" s="10"/>
      <c r="AZ86" s="10"/>
      <c r="BA86" s="10"/>
      <c r="BB86" s="10"/>
      <c r="BC86" s="10"/>
      <c r="BD86" s="10"/>
      <c r="BE86" s="10"/>
      <c r="BF86" s="10"/>
      <c r="BG86" s="10"/>
      <c r="BH86" s="10"/>
    </row>
    <row r="87" spans="2:60">
      <c r="AU87" s="51"/>
    </row>
    <row r="88" spans="2:60">
      <c r="E88" s="51" t="s">
        <v>21</v>
      </c>
      <c r="F88" s="51" t="s">
        <v>583</v>
      </c>
      <c r="J88" s="51" t="s">
        <v>584</v>
      </c>
      <c r="L88" s="51" t="s">
        <v>108</v>
      </c>
      <c r="R88" s="55"/>
      <c r="T88" s="14"/>
      <c r="U88" s="14"/>
      <c r="V88" s="14"/>
      <c r="W88" s="14"/>
      <c r="X88" s="14"/>
      <c r="Y88" s="14"/>
      <c r="Z88" s="14"/>
      <c r="AA88" s="14"/>
      <c r="AB88" s="14"/>
      <c r="AC88" s="14"/>
      <c r="AD88" s="14"/>
      <c r="AE88" s="14"/>
      <c r="AF88" s="14"/>
      <c r="AG88" s="14">
        <v>1.287399455161325E-2</v>
      </c>
      <c r="AH88" s="14">
        <v>1.3043612536073558E-2</v>
      </c>
      <c r="AI88" s="14">
        <v>1.302731769989485E-2</v>
      </c>
      <c r="AJ88" s="14">
        <v>1.2871763791798829E-2</v>
      </c>
      <c r="AK88" s="14">
        <v>1.2771363716183572E-2</v>
      </c>
      <c r="AM88" s="55"/>
      <c r="AN88" s="55"/>
      <c r="AO88" s="55"/>
      <c r="AP88" s="55"/>
      <c r="AQ88" s="55"/>
      <c r="AR88" s="55"/>
    </row>
    <row r="89" spans="2:60">
      <c r="E89" s="51" t="s">
        <v>24</v>
      </c>
      <c r="F89" s="51" t="s">
        <v>583</v>
      </c>
      <c r="J89" s="51" t="s">
        <v>585</v>
      </c>
      <c r="L89" s="51" t="s">
        <v>108</v>
      </c>
      <c r="R89" s="55"/>
      <c r="T89" s="14"/>
      <c r="U89" s="14"/>
      <c r="V89" s="14"/>
      <c r="W89" s="14"/>
      <c r="X89" s="14"/>
      <c r="Y89" s="14"/>
      <c r="Z89" s="14"/>
      <c r="AA89" s="14"/>
      <c r="AB89" s="14"/>
      <c r="AC89" s="14"/>
      <c r="AD89" s="14"/>
      <c r="AE89" s="14"/>
      <c r="AF89" s="14"/>
      <c r="AG89" s="14">
        <v>1.0413112113369346E-2</v>
      </c>
      <c r="AH89" s="14">
        <v>1.0384703172029511E-2</v>
      </c>
      <c r="AI89" s="14">
        <v>1.0143746306139829E-2</v>
      </c>
      <c r="AJ89" s="14">
        <v>1.0050556594080893E-2</v>
      </c>
      <c r="AK89" s="14">
        <v>9.9463347813815387E-3</v>
      </c>
      <c r="AM89" s="55"/>
      <c r="AN89" s="55"/>
      <c r="AO89" s="55"/>
      <c r="AP89" s="55"/>
      <c r="AQ89" s="55"/>
      <c r="AR89" s="55"/>
    </row>
    <row r="90" spans="2:60">
      <c r="E90" s="51" t="s">
        <v>26</v>
      </c>
      <c r="F90" s="51" t="s">
        <v>583</v>
      </c>
      <c r="J90" s="51" t="s">
        <v>586</v>
      </c>
      <c r="L90" s="51" t="s">
        <v>108</v>
      </c>
      <c r="R90" s="55"/>
      <c r="T90" s="14"/>
      <c r="U90" s="14"/>
      <c r="V90" s="14"/>
      <c r="W90" s="14"/>
      <c r="X90" s="14"/>
      <c r="Y90" s="14"/>
      <c r="Z90" s="14"/>
      <c r="AA90" s="14"/>
      <c r="AB90" s="14"/>
      <c r="AC90" s="14"/>
      <c r="AD90" s="14"/>
      <c r="AE90" s="14"/>
      <c r="AF90" s="14"/>
      <c r="AG90" s="14">
        <v>1.7082785999999999E-2</v>
      </c>
      <c r="AH90" s="14">
        <v>1.6174941000000002E-2</v>
      </c>
      <c r="AI90" s="14">
        <v>1.6316318E-2</v>
      </c>
      <c r="AJ90" s="14">
        <v>1.6376597999999999E-2</v>
      </c>
      <c r="AK90" s="14">
        <v>1.6740936000000001E-2</v>
      </c>
      <c r="AM90" s="55"/>
      <c r="AN90" s="55"/>
      <c r="AO90" s="55"/>
      <c r="AP90" s="55"/>
      <c r="AQ90" s="55"/>
      <c r="AR90" s="55"/>
    </row>
    <row r="91" spans="2:60">
      <c r="E91" s="51" t="s">
        <v>28</v>
      </c>
      <c r="F91" s="51" t="s">
        <v>583</v>
      </c>
      <c r="J91" s="51" t="s">
        <v>587</v>
      </c>
      <c r="L91" s="51" t="s">
        <v>108</v>
      </c>
      <c r="R91" s="55"/>
      <c r="T91" s="14"/>
      <c r="U91" s="14"/>
      <c r="V91" s="14"/>
      <c r="W91" s="14"/>
      <c r="X91" s="14"/>
      <c r="Y91" s="14"/>
      <c r="Z91" s="14"/>
      <c r="AA91" s="14"/>
      <c r="AB91" s="14"/>
      <c r="AC91" s="14"/>
      <c r="AD91" s="14"/>
      <c r="AE91" s="14"/>
      <c r="AF91" s="14"/>
      <c r="AG91" s="14">
        <v>1.5435795E-2</v>
      </c>
      <c r="AH91" s="14">
        <v>1.5705097000000001E-2</v>
      </c>
      <c r="AI91" s="14">
        <v>1.5604092999999999E-2</v>
      </c>
      <c r="AJ91" s="14">
        <v>1.55944E-2</v>
      </c>
      <c r="AK91" s="14">
        <v>1.5223822999999999E-2</v>
      </c>
      <c r="AM91" s="55"/>
      <c r="AN91" s="55"/>
      <c r="AO91" s="55"/>
      <c r="AP91" s="55"/>
      <c r="AQ91" s="55"/>
      <c r="AR91" s="55"/>
    </row>
    <row r="92" spans="2:60">
      <c r="E92" s="51" t="s">
        <v>30</v>
      </c>
      <c r="F92" s="51" t="s">
        <v>583</v>
      </c>
      <c r="J92" s="51" t="s">
        <v>588</v>
      </c>
      <c r="L92" s="51" t="s">
        <v>108</v>
      </c>
      <c r="R92" s="55"/>
      <c r="T92" s="14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F92" s="14"/>
      <c r="AG92" s="14">
        <v>0.19101265253483521</v>
      </c>
      <c r="AH92" s="14">
        <v>0.19098165942781675</v>
      </c>
      <c r="AI92" s="14">
        <v>0.19095060840026831</v>
      </c>
      <c r="AJ92" s="14">
        <v>0.19091949967462146</v>
      </c>
      <c r="AK92" s="14">
        <v>0.19088833347908912</v>
      </c>
      <c r="AM92" s="55"/>
      <c r="AN92" s="55"/>
      <c r="AO92" s="55"/>
      <c r="AP92" s="55"/>
      <c r="AQ92" s="55"/>
      <c r="AR92" s="55"/>
    </row>
    <row r="93" spans="2:60">
      <c r="E93" s="51" t="s">
        <v>32</v>
      </c>
      <c r="F93" s="51" t="s">
        <v>583</v>
      </c>
      <c r="J93" s="51" t="s">
        <v>589</v>
      </c>
      <c r="L93" s="51" t="s">
        <v>108</v>
      </c>
      <c r="R93" s="55"/>
      <c r="T93" s="14"/>
      <c r="U93" s="14"/>
      <c r="V93" s="14"/>
      <c r="W93" s="14"/>
      <c r="X93" s="14"/>
      <c r="Y93" s="14"/>
      <c r="Z93" s="14"/>
      <c r="AA93" s="14"/>
      <c r="AB93" s="14"/>
      <c r="AC93" s="14"/>
      <c r="AD93" s="14"/>
      <c r="AE93" s="14"/>
      <c r="AF93" s="14"/>
      <c r="AG93" s="14">
        <v>0</v>
      </c>
      <c r="AH93" s="14">
        <v>0</v>
      </c>
      <c r="AI93" s="14">
        <v>0</v>
      </c>
      <c r="AJ93" s="14">
        <v>0</v>
      </c>
      <c r="AK93" s="14">
        <v>0</v>
      </c>
      <c r="AM93" s="55"/>
      <c r="AN93" s="55"/>
      <c r="AO93" s="55"/>
      <c r="AP93" s="55"/>
      <c r="AQ93" s="55"/>
      <c r="AR93" s="55"/>
    </row>
    <row r="94" spans="2:60">
      <c r="E94" s="51" t="s">
        <v>34</v>
      </c>
      <c r="F94" s="51" t="s">
        <v>583</v>
      </c>
      <c r="J94" s="51" t="s">
        <v>590</v>
      </c>
      <c r="L94" s="51" t="s">
        <v>108</v>
      </c>
      <c r="R94" s="55"/>
      <c r="T94" s="14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F94" s="14"/>
      <c r="AG94" s="14">
        <v>0</v>
      </c>
      <c r="AH94" s="14">
        <v>0</v>
      </c>
      <c r="AI94" s="14">
        <v>0</v>
      </c>
      <c r="AJ94" s="14">
        <v>0</v>
      </c>
      <c r="AK94" s="14">
        <v>0</v>
      </c>
      <c r="AM94" s="55"/>
      <c r="AN94" s="55"/>
      <c r="AO94" s="55"/>
      <c r="AP94" s="55"/>
      <c r="AQ94" s="55"/>
      <c r="AR94" s="55"/>
    </row>
    <row r="95" spans="2:60">
      <c r="E95" s="51" t="s">
        <v>36</v>
      </c>
      <c r="F95" s="51" t="s">
        <v>583</v>
      </c>
      <c r="J95" s="51" t="s">
        <v>591</v>
      </c>
      <c r="L95" s="51" t="s">
        <v>108</v>
      </c>
      <c r="R95" s="55"/>
      <c r="T95" s="14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>
        <v>0</v>
      </c>
      <c r="AH95" s="14">
        <v>0</v>
      </c>
      <c r="AI95" s="14">
        <v>0</v>
      </c>
      <c r="AJ95" s="14">
        <v>0</v>
      </c>
      <c r="AK95" s="14">
        <v>0</v>
      </c>
      <c r="AM95" s="55"/>
      <c r="AN95" s="69"/>
      <c r="AO95" s="69"/>
      <c r="AP95" s="55"/>
      <c r="AQ95" s="69"/>
      <c r="AR95" s="69"/>
    </row>
    <row r="97" spans="2:60">
      <c r="B97" s="51" t="s">
        <v>592</v>
      </c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36"/>
      <c r="AO97" s="10"/>
      <c r="AP97" s="10"/>
      <c r="AQ97" s="10"/>
      <c r="AR97" s="10"/>
      <c r="AS97" s="10"/>
      <c r="AT97" s="10"/>
      <c r="AU97" s="10"/>
      <c r="AV97" s="10"/>
      <c r="AW97" s="10"/>
      <c r="AX97" s="10"/>
      <c r="AY97" s="10"/>
      <c r="AZ97" s="10"/>
      <c r="BA97" s="10"/>
      <c r="BB97" s="10"/>
      <c r="BC97" s="10"/>
      <c r="BD97" s="10"/>
      <c r="BE97" s="10"/>
      <c r="BF97" s="10"/>
      <c r="BG97" s="10"/>
      <c r="BH97" s="10"/>
    </row>
    <row r="98" spans="2:60">
      <c r="AU98" s="51"/>
    </row>
    <row r="99" spans="2:60">
      <c r="E99" s="51" t="s">
        <v>21</v>
      </c>
      <c r="F99" s="51" t="s">
        <v>592</v>
      </c>
      <c r="J99" s="51" t="s">
        <v>593</v>
      </c>
      <c r="L99" s="51" t="s">
        <v>108</v>
      </c>
      <c r="R99" s="55"/>
      <c r="T99" s="14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F99" s="14"/>
      <c r="AG99" s="14">
        <v>0</v>
      </c>
      <c r="AH99" s="14">
        <v>0</v>
      </c>
      <c r="AI99" s="14">
        <v>0</v>
      </c>
      <c r="AJ99" s="14">
        <v>0</v>
      </c>
      <c r="AK99" s="14">
        <v>0</v>
      </c>
      <c r="AM99" s="55"/>
      <c r="AN99" s="55"/>
      <c r="AO99" s="55"/>
      <c r="AP99" s="55"/>
      <c r="AQ99" s="55"/>
      <c r="AR99" s="55"/>
    </row>
    <row r="100" spans="2:60">
      <c r="E100" s="51" t="s">
        <v>24</v>
      </c>
      <c r="F100" s="51" t="s">
        <v>592</v>
      </c>
      <c r="J100" s="51" t="s">
        <v>594</v>
      </c>
      <c r="L100" s="51" t="s">
        <v>108</v>
      </c>
      <c r="R100" s="55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M100" s="55"/>
      <c r="AN100" s="55"/>
      <c r="AO100" s="55"/>
      <c r="AP100" s="55"/>
      <c r="AQ100" s="55"/>
      <c r="AR100" s="55"/>
    </row>
    <row r="101" spans="2:60">
      <c r="E101" s="51" t="s">
        <v>26</v>
      </c>
      <c r="F101" s="51" t="s">
        <v>592</v>
      </c>
      <c r="J101" s="51" t="s">
        <v>595</v>
      </c>
      <c r="L101" s="51" t="s">
        <v>108</v>
      </c>
      <c r="R101" s="55"/>
      <c r="T101" s="14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F101" s="14"/>
      <c r="AG101" s="14">
        <v>0</v>
      </c>
      <c r="AH101" s="14">
        <v>0</v>
      </c>
      <c r="AI101" s="14">
        <v>0</v>
      </c>
      <c r="AJ101" s="14">
        <v>0</v>
      </c>
      <c r="AK101" s="14">
        <v>0</v>
      </c>
      <c r="AM101" s="55"/>
      <c r="AN101" s="55"/>
      <c r="AO101" s="55"/>
      <c r="AP101" s="55"/>
      <c r="AQ101" s="55"/>
      <c r="AR101" s="55"/>
    </row>
    <row r="102" spans="2:60">
      <c r="E102" s="51" t="s">
        <v>28</v>
      </c>
      <c r="F102" s="51" t="s">
        <v>592</v>
      </c>
      <c r="J102" s="51" t="s">
        <v>596</v>
      </c>
      <c r="L102" s="51" t="s">
        <v>108</v>
      </c>
      <c r="R102" s="55"/>
      <c r="T102" s="14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>
        <v>0</v>
      </c>
      <c r="AH102" s="14">
        <v>0</v>
      </c>
      <c r="AI102" s="14">
        <v>0</v>
      </c>
      <c r="AJ102" s="14">
        <v>0</v>
      </c>
      <c r="AK102" s="14">
        <v>0</v>
      </c>
      <c r="AM102" s="55"/>
      <c r="AN102" s="55"/>
      <c r="AO102" s="55"/>
      <c r="AP102" s="55"/>
      <c r="AQ102" s="55"/>
      <c r="AR102" s="55"/>
    </row>
    <row r="103" spans="2:60">
      <c r="E103" s="51" t="s">
        <v>30</v>
      </c>
      <c r="F103" s="51" t="s">
        <v>592</v>
      </c>
      <c r="J103" s="51" t="s">
        <v>597</v>
      </c>
      <c r="L103" s="51" t="s">
        <v>108</v>
      </c>
      <c r="R103" s="55"/>
      <c r="T103" s="14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F103" s="14"/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M103" s="55"/>
      <c r="AN103" s="55"/>
      <c r="AO103" s="55"/>
      <c r="AP103" s="55"/>
      <c r="AQ103" s="55"/>
      <c r="AR103" s="55"/>
    </row>
    <row r="104" spans="2:60">
      <c r="E104" s="51" t="s">
        <v>32</v>
      </c>
      <c r="F104" s="51" t="s">
        <v>592</v>
      </c>
      <c r="J104" s="51" t="s">
        <v>598</v>
      </c>
      <c r="L104" s="51" t="s">
        <v>108</v>
      </c>
      <c r="R104" s="55"/>
      <c r="T104" s="14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F104" s="14"/>
      <c r="AG104" s="14">
        <v>0</v>
      </c>
      <c r="AH104" s="14">
        <v>0</v>
      </c>
      <c r="AI104" s="14">
        <v>0</v>
      </c>
      <c r="AJ104" s="14">
        <v>0</v>
      </c>
      <c r="AK104" s="14">
        <v>0</v>
      </c>
      <c r="AM104" s="55"/>
      <c r="AN104" s="55"/>
      <c r="AO104" s="55"/>
      <c r="AP104" s="55"/>
      <c r="AQ104" s="55"/>
      <c r="AR104" s="55"/>
    </row>
    <row r="105" spans="2:60">
      <c r="E105" s="51" t="s">
        <v>34</v>
      </c>
      <c r="F105" s="51" t="s">
        <v>592</v>
      </c>
      <c r="J105" s="51" t="s">
        <v>599</v>
      </c>
      <c r="L105" s="51" t="s">
        <v>108</v>
      </c>
      <c r="R105" s="55"/>
      <c r="T105" s="14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F105" s="14"/>
      <c r="AG105" s="14">
        <v>0</v>
      </c>
      <c r="AH105" s="14">
        <v>0</v>
      </c>
      <c r="AI105" s="14">
        <v>0</v>
      </c>
      <c r="AJ105" s="14">
        <v>0</v>
      </c>
      <c r="AK105" s="14">
        <v>0</v>
      </c>
      <c r="AM105" s="55"/>
      <c r="AN105" s="55"/>
      <c r="AO105" s="55"/>
      <c r="AP105" s="55"/>
      <c r="AQ105" s="55"/>
      <c r="AR105" s="55"/>
    </row>
    <row r="106" spans="2:60">
      <c r="E106" s="51" t="s">
        <v>36</v>
      </c>
      <c r="F106" s="51" t="s">
        <v>592</v>
      </c>
      <c r="J106" s="51" t="s">
        <v>600</v>
      </c>
      <c r="L106" s="51" t="s">
        <v>108</v>
      </c>
      <c r="R106" s="55"/>
      <c r="T106" s="14"/>
      <c r="U106" s="14"/>
      <c r="V106" s="14"/>
      <c r="W106" s="14"/>
      <c r="X106" s="14"/>
      <c r="Y106" s="14"/>
      <c r="Z106" s="14"/>
      <c r="AA106" s="14"/>
      <c r="AB106" s="14"/>
      <c r="AC106" s="14"/>
      <c r="AD106" s="14"/>
      <c r="AE106" s="14"/>
      <c r="AF106" s="14"/>
      <c r="AG106" s="14">
        <v>0</v>
      </c>
      <c r="AH106" s="14">
        <v>0</v>
      </c>
      <c r="AI106" s="14">
        <v>0</v>
      </c>
      <c r="AJ106" s="14">
        <v>0</v>
      </c>
      <c r="AK106" s="14">
        <v>0</v>
      </c>
      <c r="AM106" s="55"/>
      <c r="AN106" s="69"/>
      <c r="AO106" s="69"/>
      <c r="AP106" s="55"/>
      <c r="AQ106" s="69"/>
      <c r="AR106" s="69"/>
    </row>
    <row r="108" spans="2:60">
      <c r="B108" s="51" t="s">
        <v>601</v>
      </c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36"/>
      <c r="AO108" s="10"/>
      <c r="AP108" s="10"/>
      <c r="AQ108" s="10"/>
      <c r="AR108" s="10"/>
      <c r="AS108" s="10"/>
      <c r="AT108" s="10"/>
      <c r="AU108" s="10"/>
      <c r="AV108" s="10"/>
      <c r="AW108" s="10"/>
      <c r="AX108" s="10"/>
      <c r="AY108" s="10"/>
      <c r="AZ108" s="10"/>
      <c r="BA108" s="10"/>
      <c r="BB108" s="10"/>
      <c r="BC108" s="10"/>
      <c r="BD108" s="10"/>
      <c r="BE108" s="10"/>
      <c r="BF108" s="10"/>
      <c r="BG108" s="10"/>
      <c r="BH108" s="10"/>
    </row>
    <row r="109" spans="2:60">
      <c r="AU109" s="51"/>
    </row>
    <row r="110" spans="2:60">
      <c r="E110" s="51" t="s">
        <v>21</v>
      </c>
      <c r="F110" s="51" t="s">
        <v>601</v>
      </c>
      <c r="J110" s="51" t="s">
        <v>602</v>
      </c>
      <c r="L110" s="51" t="s">
        <v>108</v>
      </c>
      <c r="R110" s="55"/>
      <c r="T110" s="14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>
        <v>5.7268567523554456E-2</v>
      </c>
      <c r="AH110" s="14">
        <v>5.7267281179919576E-2</v>
      </c>
      <c r="AI110" s="14">
        <v>5.7279221683631691E-2</v>
      </c>
      <c r="AJ110" s="14">
        <v>5.7277539094445856E-2</v>
      </c>
      <c r="AK110" s="14">
        <v>5.7293675745037236E-2</v>
      </c>
      <c r="AM110" s="55"/>
      <c r="AN110" s="55"/>
      <c r="AO110" s="55"/>
      <c r="AP110" s="55"/>
      <c r="AQ110" s="55"/>
      <c r="AR110" s="55"/>
    </row>
    <row r="111" spans="2:60">
      <c r="E111" s="51" t="s">
        <v>24</v>
      </c>
      <c r="F111" s="51" t="s">
        <v>601</v>
      </c>
      <c r="J111" s="51" t="s">
        <v>603</v>
      </c>
      <c r="L111" s="51" t="s">
        <v>108</v>
      </c>
      <c r="R111" s="55"/>
      <c r="T111" s="14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F111" s="14"/>
      <c r="AG111" s="14">
        <v>3.1771704327945717E-2</v>
      </c>
      <c r="AH111" s="14">
        <v>3.1665169593289459E-2</v>
      </c>
      <c r="AI111" s="14">
        <v>3.1654914709722239E-2</v>
      </c>
      <c r="AJ111" s="14">
        <v>3.1607369867901081E-2</v>
      </c>
      <c r="AK111" s="14">
        <v>3.1574972473854115E-2</v>
      </c>
      <c r="AM111" s="55"/>
      <c r="AN111" s="55"/>
      <c r="AO111" s="55"/>
      <c r="AP111" s="55"/>
      <c r="AQ111" s="55"/>
      <c r="AR111" s="55"/>
    </row>
    <row r="112" spans="2:60">
      <c r="E112" s="51" t="s">
        <v>26</v>
      </c>
      <c r="F112" s="51" t="s">
        <v>601</v>
      </c>
      <c r="J112" s="51" t="s">
        <v>604</v>
      </c>
      <c r="L112" s="51" t="s">
        <v>108</v>
      </c>
      <c r="R112" s="55"/>
      <c r="T112" s="14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F112" s="14"/>
      <c r="AG112" s="14">
        <v>4.0702792000000002E-2</v>
      </c>
      <c r="AH112" s="14">
        <v>4.0702792000000002E-2</v>
      </c>
      <c r="AI112" s="14">
        <v>4.0702792000000002E-2</v>
      </c>
      <c r="AJ112" s="14">
        <v>4.0702792000000002E-2</v>
      </c>
      <c r="AK112" s="14">
        <v>4.0702792000000002E-2</v>
      </c>
      <c r="AM112" s="55"/>
      <c r="AN112" s="55"/>
      <c r="AO112" s="55"/>
      <c r="AP112" s="55"/>
      <c r="AQ112" s="55"/>
      <c r="AR112" s="55"/>
    </row>
    <row r="113" spans="2:60">
      <c r="E113" s="51" t="s">
        <v>28</v>
      </c>
      <c r="F113" s="51" t="s">
        <v>601</v>
      </c>
      <c r="J113" s="51" t="s">
        <v>605</v>
      </c>
      <c r="L113" s="51" t="s">
        <v>108</v>
      </c>
      <c r="R113" s="55"/>
      <c r="T113" s="14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F113" s="14"/>
      <c r="AG113" s="14">
        <v>2.9705736999999999E-2</v>
      </c>
      <c r="AH113" s="14">
        <v>2.9705736999999999E-2</v>
      </c>
      <c r="AI113" s="14">
        <v>2.9705736999999999E-2</v>
      </c>
      <c r="AJ113" s="14">
        <v>2.9705736999999999E-2</v>
      </c>
      <c r="AK113" s="14">
        <v>2.9705736999999999E-2</v>
      </c>
      <c r="AM113" s="55"/>
      <c r="AN113" s="55"/>
      <c r="AO113" s="55"/>
      <c r="AP113" s="55"/>
      <c r="AQ113" s="55"/>
      <c r="AR113" s="55"/>
    </row>
    <row r="114" spans="2:60">
      <c r="E114" s="51" t="s">
        <v>30</v>
      </c>
      <c r="F114" s="51" t="s">
        <v>601</v>
      </c>
      <c r="J114" s="51" t="s">
        <v>606</v>
      </c>
      <c r="L114" s="51" t="s">
        <v>108</v>
      </c>
      <c r="R114" s="55"/>
      <c r="T114" s="14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F114" s="14"/>
      <c r="AG114" s="14">
        <v>2.2489722742366075E-2</v>
      </c>
      <c r="AH114" s="14">
        <v>2.248607363130186E-2</v>
      </c>
      <c r="AI114" s="14">
        <v>2.2482417700706886E-2</v>
      </c>
      <c r="AJ114" s="14">
        <v>2.2478754976770113E-2</v>
      </c>
      <c r="AK114" s="14">
        <v>2.2475085486361204E-2</v>
      </c>
      <c r="AM114" s="55"/>
      <c r="AN114" s="55"/>
      <c r="AO114" s="55"/>
      <c r="AP114" s="55"/>
      <c r="AQ114" s="55"/>
      <c r="AR114" s="55"/>
    </row>
    <row r="115" spans="2:60">
      <c r="E115" s="51" t="s">
        <v>32</v>
      </c>
      <c r="F115" s="51" t="s">
        <v>601</v>
      </c>
      <c r="J115" s="51" t="s">
        <v>607</v>
      </c>
      <c r="L115" s="51" t="s">
        <v>108</v>
      </c>
      <c r="R115" s="55"/>
      <c r="T115" s="14"/>
      <c r="U115" s="14"/>
      <c r="V115" s="14"/>
      <c r="W115" s="14"/>
      <c r="X115" s="14"/>
      <c r="Y115" s="14"/>
      <c r="Z115" s="14"/>
      <c r="AA115" s="14"/>
      <c r="AB115" s="14"/>
      <c r="AC115" s="14"/>
      <c r="AD115" s="14"/>
      <c r="AE115" s="14"/>
      <c r="AF115" s="14"/>
      <c r="AG115" s="14">
        <v>0</v>
      </c>
      <c r="AH115" s="14">
        <v>0</v>
      </c>
      <c r="AI115" s="14">
        <v>0</v>
      </c>
      <c r="AJ115" s="14">
        <v>0</v>
      </c>
      <c r="AK115" s="14">
        <v>0</v>
      </c>
      <c r="AM115" s="55"/>
      <c r="AN115" s="55"/>
      <c r="AO115" s="55"/>
      <c r="AP115" s="55"/>
      <c r="AQ115" s="55"/>
      <c r="AR115" s="55"/>
    </row>
    <row r="116" spans="2:60">
      <c r="E116" s="51" t="s">
        <v>34</v>
      </c>
      <c r="F116" s="51" t="s">
        <v>601</v>
      </c>
      <c r="J116" s="51" t="s">
        <v>608</v>
      </c>
      <c r="L116" s="51" t="s">
        <v>108</v>
      </c>
      <c r="R116" s="55"/>
      <c r="T116" s="14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F116" s="14"/>
      <c r="AG116" s="14">
        <v>0</v>
      </c>
      <c r="AH116" s="14">
        <v>0</v>
      </c>
      <c r="AI116" s="14">
        <v>0</v>
      </c>
      <c r="AJ116" s="14">
        <v>0</v>
      </c>
      <c r="AK116" s="14">
        <v>0</v>
      </c>
      <c r="AM116" s="55"/>
      <c r="AN116" s="55"/>
      <c r="AO116" s="55"/>
      <c r="AP116" s="55"/>
      <c r="AQ116" s="55"/>
      <c r="AR116" s="55"/>
    </row>
    <row r="117" spans="2:60">
      <c r="E117" s="51" t="s">
        <v>36</v>
      </c>
      <c r="F117" s="51" t="s">
        <v>601</v>
      </c>
      <c r="J117" s="51" t="s">
        <v>609</v>
      </c>
      <c r="L117" s="51" t="s">
        <v>108</v>
      </c>
      <c r="R117" s="55"/>
      <c r="T117" s="14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F117" s="14"/>
      <c r="AG117" s="14">
        <v>0</v>
      </c>
      <c r="AH117" s="14">
        <v>0</v>
      </c>
      <c r="AI117" s="14">
        <v>0</v>
      </c>
      <c r="AJ117" s="14">
        <v>0</v>
      </c>
      <c r="AK117" s="14">
        <v>0</v>
      </c>
      <c r="AM117" s="55"/>
      <c r="AN117" s="69"/>
      <c r="AO117" s="69"/>
      <c r="AP117" s="55"/>
      <c r="AQ117" s="69"/>
      <c r="AR117" s="69"/>
    </row>
    <row r="119" spans="2:60">
      <c r="B119" s="51" t="s">
        <v>610</v>
      </c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36"/>
      <c r="AO119" s="10"/>
      <c r="AP119" s="10"/>
      <c r="AQ119" s="10"/>
      <c r="AR119" s="10"/>
      <c r="AS119" s="10"/>
      <c r="AT119" s="10"/>
      <c r="AU119" s="10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</row>
    <row r="120" spans="2:60">
      <c r="AU120" s="51"/>
    </row>
    <row r="121" spans="2:60">
      <c r="E121" s="51" t="s">
        <v>21</v>
      </c>
      <c r="F121" s="51" t="s">
        <v>610</v>
      </c>
      <c r="J121" s="51" t="s">
        <v>611</v>
      </c>
      <c r="L121" s="51" t="s">
        <v>108</v>
      </c>
      <c r="R121" s="55"/>
      <c r="T121" s="14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F121" s="14"/>
      <c r="AG121" s="14">
        <v>1.3684831526768504</v>
      </c>
      <c r="AH121" s="14">
        <v>1.3681015547676654</v>
      </c>
      <c r="AI121" s="14">
        <v>1.3694515348323117</v>
      </c>
      <c r="AJ121" s="14">
        <v>1.3692045699133619</v>
      </c>
      <c r="AK121" s="14">
        <v>1.3681849110317077</v>
      </c>
      <c r="AM121" s="55"/>
      <c r="AN121" s="55"/>
      <c r="AO121" s="55"/>
      <c r="AP121" s="55"/>
      <c r="AQ121" s="55"/>
      <c r="AR121" s="55"/>
    </row>
    <row r="122" spans="2:60">
      <c r="E122" s="51" t="s">
        <v>24</v>
      </c>
      <c r="F122" s="51" t="s">
        <v>610</v>
      </c>
      <c r="J122" s="51" t="s">
        <v>612</v>
      </c>
      <c r="L122" s="51" t="s">
        <v>108</v>
      </c>
      <c r="R122" s="55"/>
      <c r="T122" s="14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F122" s="14"/>
      <c r="AG122" s="14">
        <v>1.2636832080876614</v>
      </c>
      <c r="AH122" s="14">
        <v>1.2591281765885494</v>
      </c>
      <c r="AI122" s="14">
        <v>1.259684089816544</v>
      </c>
      <c r="AJ122" s="14">
        <v>1.2576052349265887</v>
      </c>
      <c r="AK122" s="14">
        <v>1.2550476948320135</v>
      </c>
      <c r="AM122" s="55"/>
      <c r="AN122" s="55"/>
      <c r="AO122" s="55"/>
      <c r="AP122" s="55"/>
      <c r="AQ122" s="55"/>
      <c r="AR122" s="55"/>
    </row>
    <row r="123" spans="2:60">
      <c r="E123" s="51" t="s">
        <v>26</v>
      </c>
      <c r="F123" s="51" t="s">
        <v>610</v>
      </c>
      <c r="J123" s="51" t="s">
        <v>613</v>
      </c>
      <c r="L123" s="51" t="s">
        <v>108</v>
      </c>
      <c r="R123" s="55"/>
      <c r="T123" s="14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F123" s="14"/>
      <c r="AG123" s="14">
        <v>1.397501664</v>
      </c>
      <c r="AH123" s="14">
        <v>1.397147731</v>
      </c>
      <c r="AI123" s="14">
        <v>1.398221556</v>
      </c>
      <c r="AJ123" s="14">
        <v>1.398013046</v>
      </c>
      <c r="AK123" s="14">
        <v>1.3965959910000001</v>
      </c>
      <c r="AM123" s="55"/>
      <c r="AN123" s="55"/>
      <c r="AO123" s="55"/>
      <c r="AP123" s="55"/>
      <c r="AQ123" s="55"/>
      <c r="AR123" s="55"/>
    </row>
    <row r="124" spans="2:60">
      <c r="E124" s="51" t="s">
        <v>28</v>
      </c>
      <c r="F124" s="51" t="s">
        <v>610</v>
      </c>
      <c r="J124" s="51" t="s">
        <v>614</v>
      </c>
      <c r="L124" s="51" t="s">
        <v>108</v>
      </c>
      <c r="R124" s="55"/>
      <c r="T124" s="14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F124" s="14"/>
      <c r="AG124" s="14">
        <v>1.408498719</v>
      </c>
      <c r="AH124" s="14">
        <v>1.408144786</v>
      </c>
      <c r="AI124" s="14">
        <v>1.4092186099999999</v>
      </c>
      <c r="AJ124" s="14">
        <v>1.409010101</v>
      </c>
      <c r="AK124" s="14">
        <v>1.4075930459999999</v>
      </c>
      <c r="AM124" s="55"/>
      <c r="AN124" s="55"/>
      <c r="AO124" s="55"/>
      <c r="AP124" s="55"/>
      <c r="AQ124" s="55"/>
      <c r="AR124" s="55"/>
    </row>
    <row r="125" spans="2:60">
      <c r="E125" s="51" t="s">
        <v>30</v>
      </c>
      <c r="F125" s="51" t="s">
        <v>610</v>
      </c>
      <c r="J125" s="51" t="s">
        <v>615</v>
      </c>
      <c r="L125" s="51" t="s">
        <v>108</v>
      </c>
      <c r="R125" s="55"/>
      <c r="T125" s="14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F125" s="14"/>
      <c r="AG125" s="14">
        <v>0.87263061403735864</v>
      </c>
      <c r="AH125" s="14">
        <v>0.87248902376231907</v>
      </c>
      <c r="AI125" s="14">
        <v>0.87234716888057962</v>
      </c>
      <c r="AJ125" s="14">
        <v>0.87220505040830631</v>
      </c>
      <c r="AK125" s="14">
        <v>0.87206266938807708</v>
      </c>
      <c r="AM125" s="55"/>
      <c r="AN125" s="55"/>
      <c r="AO125" s="55"/>
      <c r="AP125" s="55"/>
      <c r="AQ125" s="55"/>
      <c r="AR125" s="55"/>
    </row>
    <row r="126" spans="2:60">
      <c r="E126" s="51" t="s">
        <v>32</v>
      </c>
      <c r="F126" s="51" t="s">
        <v>610</v>
      </c>
      <c r="J126" s="51" t="s">
        <v>616</v>
      </c>
      <c r="L126" s="51" t="s">
        <v>108</v>
      </c>
      <c r="R126" s="55"/>
      <c r="T126" s="14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F126" s="14"/>
      <c r="AG126" s="14">
        <v>0.27464211453848381</v>
      </c>
      <c r="AH126" s="14">
        <v>0.27268616502504411</v>
      </c>
      <c r="AI126" s="14">
        <v>0.27256076295359022</v>
      </c>
      <c r="AJ126" s="14">
        <v>0.2722491679833014</v>
      </c>
      <c r="AK126" s="14">
        <v>0.27282981129574574</v>
      </c>
      <c r="AM126" s="55"/>
      <c r="AN126" s="55"/>
      <c r="AO126" s="55"/>
      <c r="AP126" s="55"/>
      <c r="AQ126" s="55"/>
      <c r="AR126" s="55"/>
    </row>
    <row r="127" spans="2:60">
      <c r="E127" s="51" t="s">
        <v>34</v>
      </c>
      <c r="F127" s="51" t="s">
        <v>610</v>
      </c>
      <c r="J127" s="51" t="s">
        <v>617</v>
      </c>
      <c r="L127" s="51" t="s">
        <v>108</v>
      </c>
      <c r="R127" s="55"/>
      <c r="T127" s="14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F127" s="14"/>
      <c r="AG127" s="14">
        <v>0.39277375374585177</v>
      </c>
      <c r="AH127" s="14">
        <v>0.39220464789693138</v>
      </c>
      <c r="AI127" s="14">
        <v>0.39220518871188775</v>
      </c>
      <c r="AJ127" s="14">
        <v>0.39229478006108426</v>
      </c>
      <c r="AK127" s="14">
        <v>0.39219542085660458</v>
      </c>
      <c r="AM127" s="55"/>
      <c r="AN127" s="55"/>
      <c r="AO127" s="55"/>
      <c r="AP127" s="55"/>
      <c r="AQ127" s="55"/>
      <c r="AR127" s="55"/>
    </row>
    <row r="128" spans="2:60">
      <c r="E128" s="51" t="s">
        <v>36</v>
      </c>
      <c r="F128" s="51" t="s">
        <v>610</v>
      </c>
      <c r="J128" s="51" t="s">
        <v>618</v>
      </c>
      <c r="L128" s="51" t="s">
        <v>108</v>
      </c>
      <c r="R128" s="55"/>
      <c r="T128" s="14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F128" s="14"/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M128" s="55"/>
      <c r="AN128" s="69"/>
      <c r="AO128" s="69"/>
      <c r="AP128" s="55"/>
      <c r="AQ128" s="69"/>
      <c r="AR128" s="69"/>
    </row>
    <row r="130" spans="2:60">
      <c r="B130" s="51" t="s">
        <v>402</v>
      </c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36"/>
      <c r="AO130" s="10"/>
      <c r="AP130" s="10"/>
      <c r="AQ130" s="10"/>
      <c r="AR130" s="10"/>
      <c r="AS130" s="10"/>
      <c r="AT130" s="10"/>
      <c r="AU130" s="10"/>
      <c r="AV130" s="10"/>
      <c r="AW130" s="10"/>
      <c r="AX130" s="10"/>
      <c r="AY130" s="10"/>
      <c r="AZ130" s="10"/>
      <c r="BA130" s="10"/>
      <c r="BB130" s="10"/>
      <c r="BC130" s="10"/>
      <c r="BD130" s="10"/>
      <c r="BE130" s="10"/>
      <c r="BF130" s="10"/>
      <c r="BG130" s="10"/>
      <c r="BH130" s="10"/>
    </row>
    <row r="131" spans="2:60">
      <c r="AU131" s="51"/>
    </row>
    <row r="132" spans="2:60">
      <c r="E132" s="51" t="s">
        <v>21</v>
      </c>
      <c r="F132" s="51" t="s">
        <v>402</v>
      </c>
      <c r="J132" s="51" t="s">
        <v>619</v>
      </c>
      <c r="L132" s="51" t="s">
        <v>108</v>
      </c>
      <c r="R132" s="55"/>
      <c r="T132" s="14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F132" s="14"/>
      <c r="AG132" s="14">
        <v>0.96309393941286647</v>
      </c>
      <c r="AH132" s="14">
        <v>0.99526921847687588</v>
      </c>
      <c r="AI132" s="14">
        <v>0.9932574877672522</v>
      </c>
      <c r="AJ132" s="14">
        <v>0.96266412572785875</v>
      </c>
      <c r="AK132" s="14">
        <v>0.94470580048052233</v>
      </c>
      <c r="AM132" s="55"/>
      <c r="AN132" s="55"/>
      <c r="AO132" s="55"/>
      <c r="AP132" s="55"/>
      <c r="AQ132" s="55"/>
      <c r="AR132" s="55"/>
    </row>
    <row r="133" spans="2:60">
      <c r="E133" s="51" t="s">
        <v>24</v>
      </c>
      <c r="F133" s="51" t="s">
        <v>402</v>
      </c>
      <c r="J133" s="51" t="s">
        <v>620</v>
      </c>
      <c r="L133" s="51" t="s">
        <v>108</v>
      </c>
      <c r="R133" s="55"/>
      <c r="T133" s="14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F133" s="14"/>
      <c r="AG133" s="14">
        <v>1.0616995899137631</v>
      </c>
      <c r="AH133" s="14">
        <v>1.0744315526910584</v>
      </c>
      <c r="AI133" s="14">
        <v>1.0280357690526454</v>
      </c>
      <c r="AJ133" s="14">
        <v>1.0210332687405206</v>
      </c>
      <c r="AK133" s="14">
        <v>1.0113463134369456</v>
      </c>
      <c r="AM133" s="55"/>
      <c r="AN133" s="55"/>
      <c r="AO133" s="55"/>
      <c r="AP133" s="55"/>
      <c r="AQ133" s="55"/>
      <c r="AR133" s="55"/>
    </row>
    <row r="134" spans="2:60">
      <c r="E134" s="51" t="s">
        <v>26</v>
      </c>
      <c r="F134" s="51" t="s">
        <v>402</v>
      </c>
      <c r="J134" s="51" t="s">
        <v>621</v>
      </c>
      <c r="L134" s="51" t="s">
        <v>108</v>
      </c>
      <c r="R134" s="55"/>
      <c r="T134" s="14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F134" s="14"/>
      <c r="AG134" s="14">
        <v>1.8817667490000001</v>
      </c>
      <c r="AH134" s="14">
        <v>1.7869146900000001</v>
      </c>
      <c r="AI134" s="14">
        <v>1.849011746</v>
      </c>
      <c r="AJ134" s="14">
        <v>1.867641865</v>
      </c>
      <c r="AK134" s="14">
        <v>1.977854405</v>
      </c>
      <c r="AM134" s="55"/>
      <c r="AN134" s="55"/>
      <c r="AO134" s="55"/>
      <c r="AP134" s="55"/>
      <c r="AQ134" s="55"/>
      <c r="AR134" s="55"/>
    </row>
    <row r="135" spans="2:60">
      <c r="E135" s="51" t="s">
        <v>28</v>
      </c>
      <c r="F135" s="51" t="s">
        <v>402</v>
      </c>
      <c r="J135" s="51" t="s">
        <v>622</v>
      </c>
      <c r="L135" s="51" t="s">
        <v>108</v>
      </c>
      <c r="R135" s="55"/>
      <c r="T135" s="14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>
        <v>1.010606575</v>
      </c>
      <c r="AH135" s="14">
        <v>1.0901486309999999</v>
      </c>
      <c r="AI135" s="14">
        <v>1.0878086009999999</v>
      </c>
      <c r="AJ135" s="14">
        <v>1.106074746</v>
      </c>
      <c r="AK135" s="14">
        <v>1.0471481220000001</v>
      </c>
      <c r="AM135" s="55"/>
      <c r="AN135" s="55"/>
      <c r="AO135" s="55"/>
      <c r="AP135" s="55"/>
      <c r="AQ135" s="55"/>
      <c r="AR135" s="55"/>
    </row>
    <row r="136" spans="2:60">
      <c r="E136" s="51" t="s">
        <v>30</v>
      </c>
      <c r="F136" s="51" t="s">
        <v>402</v>
      </c>
      <c r="J136" s="51" t="s">
        <v>623</v>
      </c>
      <c r="L136" s="51" t="s">
        <v>108</v>
      </c>
      <c r="R136" s="55"/>
      <c r="T136" s="1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>
        <v>0.98852260328580188</v>
      </c>
      <c r="AH136" s="14">
        <v>0.98342039788196201</v>
      </c>
      <c r="AI136" s="14">
        <v>0.9783442048621942</v>
      </c>
      <c r="AJ136" s="14">
        <v>0.97329389368436359</v>
      </c>
      <c r="AK136" s="14">
        <v>0.96826933575793728</v>
      </c>
      <c r="AM136" s="55"/>
      <c r="AN136" s="55"/>
      <c r="AO136" s="55"/>
      <c r="AP136" s="55"/>
      <c r="AQ136" s="55"/>
      <c r="AR136" s="55"/>
    </row>
    <row r="137" spans="2:60">
      <c r="E137" s="51" t="s">
        <v>32</v>
      </c>
      <c r="F137" s="51" t="s">
        <v>402</v>
      </c>
      <c r="J137" s="51" t="s">
        <v>624</v>
      </c>
      <c r="L137" s="51" t="s">
        <v>108</v>
      </c>
      <c r="R137" s="55"/>
      <c r="T137" s="14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F137" s="14"/>
      <c r="AG137" s="14">
        <v>0.44760590567063957</v>
      </c>
      <c r="AH137" s="14">
        <v>0.45444566687766313</v>
      </c>
      <c r="AI137" s="14">
        <v>0.45423667780781257</v>
      </c>
      <c r="AJ137" s="14">
        <v>0.45371738859467764</v>
      </c>
      <c r="AK137" s="14">
        <v>0.47323055619592175</v>
      </c>
      <c r="AM137" s="55"/>
      <c r="AN137" s="55"/>
      <c r="AO137" s="55"/>
      <c r="AP137" s="55"/>
      <c r="AQ137" s="55"/>
      <c r="AR137" s="55"/>
    </row>
    <row r="138" spans="2:60">
      <c r="E138" s="51" t="s">
        <v>34</v>
      </c>
      <c r="F138" s="51" t="s">
        <v>402</v>
      </c>
      <c r="J138" s="51" t="s">
        <v>625</v>
      </c>
      <c r="L138" s="51" t="s">
        <v>108</v>
      </c>
      <c r="R138" s="55"/>
      <c r="T138" s="1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F138" s="14"/>
      <c r="AG138" s="14">
        <v>0.69770754966730819</v>
      </c>
      <c r="AH138" s="14">
        <v>0.73188642315998764</v>
      </c>
      <c r="AI138" s="14">
        <v>0.73188743236558007</v>
      </c>
      <c r="AJ138" s="14">
        <v>0.73205461725862264</v>
      </c>
      <c r="AK138" s="14">
        <v>0.79691550442940962</v>
      </c>
      <c r="AM138" s="55"/>
      <c r="AN138" s="55"/>
      <c r="AO138" s="55"/>
      <c r="AP138" s="55"/>
      <c r="AQ138" s="55"/>
      <c r="AR138" s="55"/>
    </row>
    <row r="139" spans="2:60">
      <c r="E139" s="51" t="s">
        <v>36</v>
      </c>
      <c r="F139" s="51" t="s">
        <v>402</v>
      </c>
      <c r="J139" s="51" t="s">
        <v>626</v>
      </c>
      <c r="L139" s="51" t="s">
        <v>108</v>
      </c>
      <c r="R139" s="55"/>
      <c r="T139" s="1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F139" s="14"/>
      <c r="AG139" s="14">
        <v>0.66892594999999999</v>
      </c>
      <c r="AH139" s="14">
        <v>0.930516173</v>
      </c>
      <c r="AI139" s="14">
        <v>1.0040148040000001</v>
      </c>
      <c r="AJ139" s="14">
        <v>1.0303819809999999</v>
      </c>
      <c r="AK139" s="14">
        <v>1.0252363959999999</v>
      </c>
      <c r="AM139" s="55"/>
      <c r="AN139" s="69"/>
      <c r="AO139" s="69"/>
      <c r="AP139" s="55"/>
      <c r="AQ139" s="69"/>
      <c r="AR139" s="69"/>
    </row>
    <row r="141" spans="2:60" ht="14.65">
      <c r="B141" s="142" t="s">
        <v>245</v>
      </c>
      <c r="C141" s="142"/>
      <c r="D141" s="142"/>
      <c r="E141" s="142"/>
      <c r="F141" s="142"/>
      <c r="G141" s="142"/>
      <c r="H141" s="142"/>
      <c r="I141" s="142"/>
      <c r="J141" s="142"/>
      <c r="K141" s="142"/>
      <c r="L141" s="142"/>
      <c r="M141" s="142"/>
      <c r="N141" s="142"/>
      <c r="O141" s="142"/>
      <c r="P141" s="142"/>
      <c r="Q141" s="142"/>
      <c r="R141" s="142"/>
      <c r="S141" s="142"/>
      <c r="T141" s="142"/>
      <c r="U141" s="142"/>
      <c r="V141" s="142"/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3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  <c r="AY141" s="142"/>
      <c r="AZ141" s="142"/>
      <c r="BA141" s="142"/>
      <c r="BB141" s="142"/>
    </row>
    <row r="142" spans="2:60">
      <c r="C142" s="144" t="s">
        <v>246</v>
      </c>
      <c r="AN142" s="62"/>
      <c r="AU142" s="51"/>
    </row>
  </sheetData>
  <mergeCells count="1">
    <mergeCell ref="AT6:AV6"/>
  </mergeCells>
  <conditionalFormatting sqref="R4">
    <cfRule type="cellIs" dxfId="4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theme="6"/>
  </sheetPr>
  <dimension ref="A1:BT44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60" width="1.703125" style="51" customWidth="1"/>
    <col min="61" max="61" width="0" style="51" hidden="1" customWidth="1"/>
    <col min="62" max="16384" width="9.17578125" style="51" hidden="1"/>
  </cols>
  <sheetData>
    <row r="1" spans="1:72" ht="22.9">
      <c r="A1" s="53" t="s">
        <v>460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459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195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59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113"/>
      <c r="F8" s="102"/>
      <c r="G8" s="102"/>
      <c r="H8" s="102"/>
    </row>
    <row r="10" spans="1:72" ht="14.65">
      <c r="B10" s="54" t="s">
        <v>202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202</v>
      </c>
      <c r="J12" s="51" t="s">
        <v>250</v>
      </c>
      <c r="L12" s="51" t="s">
        <v>194</v>
      </c>
      <c r="R12" s="5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>
        <v>2.2325543329999999</v>
      </c>
      <c r="AH12" s="14">
        <v>2.4854245769999999</v>
      </c>
      <c r="AI12" s="14">
        <v>2.5627252030000003</v>
      </c>
      <c r="AJ12" s="14">
        <v>2.593931526</v>
      </c>
      <c r="AK12" s="14">
        <v>2.5127289520000002</v>
      </c>
      <c r="AM12" s="55"/>
      <c r="AN12" s="55"/>
      <c r="AO12" s="55"/>
      <c r="AP12" s="55"/>
      <c r="AQ12" s="55"/>
      <c r="AR12" s="55"/>
    </row>
    <row r="13" spans="1:72">
      <c r="E13" s="51" t="s">
        <v>24</v>
      </c>
      <c r="F13" s="51" t="s">
        <v>202</v>
      </c>
      <c r="J13" s="51" t="s">
        <v>251</v>
      </c>
      <c r="L13" s="51" t="s">
        <v>194</v>
      </c>
      <c r="R13" s="55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>
        <v>1.8568827749999999</v>
      </c>
      <c r="AH13" s="14">
        <v>2.1085102400000002</v>
      </c>
      <c r="AI13" s="14">
        <v>2.1146214819999996</v>
      </c>
      <c r="AJ13" s="14">
        <v>2.1471314939999999</v>
      </c>
      <c r="AK13" s="14">
        <v>2.1569345499999995</v>
      </c>
      <c r="AM13" s="55"/>
      <c r="AN13" s="55"/>
      <c r="AO13" s="55"/>
      <c r="AP13" s="55"/>
      <c r="AQ13" s="55"/>
      <c r="AR13" s="55"/>
    </row>
    <row r="14" spans="1:72">
      <c r="E14" s="51" t="s">
        <v>26</v>
      </c>
      <c r="F14" s="51" t="s">
        <v>202</v>
      </c>
      <c r="J14" s="51" t="s">
        <v>252</v>
      </c>
      <c r="L14" s="51" t="s">
        <v>194</v>
      </c>
      <c r="R14" s="55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>
        <v>1.7220329599999999</v>
      </c>
      <c r="AH14" s="14">
        <v>1.8732030589999999</v>
      </c>
      <c r="AI14" s="14">
        <v>2.0572129420000005</v>
      </c>
      <c r="AJ14" s="14">
        <v>2.0242915930000001</v>
      </c>
      <c r="AK14" s="14">
        <v>2.129110614</v>
      </c>
      <c r="AM14" s="55"/>
      <c r="AN14" s="55"/>
      <c r="AO14" s="55"/>
      <c r="AP14" s="55"/>
      <c r="AQ14" s="55"/>
      <c r="AR14" s="55"/>
    </row>
    <row r="15" spans="1:72">
      <c r="E15" s="51" t="s">
        <v>28</v>
      </c>
      <c r="F15" s="51" t="s">
        <v>202</v>
      </c>
      <c r="J15" s="51" t="s">
        <v>253</v>
      </c>
      <c r="L15" s="51" t="s">
        <v>194</v>
      </c>
      <c r="R15" s="55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>
        <v>1.6116991430000001</v>
      </c>
      <c r="AH15" s="14">
        <v>1.864270927</v>
      </c>
      <c r="AI15" s="14">
        <v>1.9258552609999999</v>
      </c>
      <c r="AJ15" s="14">
        <v>1.9395890410000001</v>
      </c>
      <c r="AK15" s="14">
        <v>1.9331373950000001</v>
      </c>
      <c r="AM15" s="55"/>
      <c r="AN15" s="55"/>
      <c r="AO15" s="55"/>
      <c r="AP15" s="55"/>
      <c r="AQ15" s="55"/>
      <c r="AR15" s="55"/>
    </row>
    <row r="16" spans="1:72">
      <c r="E16" s="51" t="s">
        <v>30</v>
      </c>
      <c r="F16" s="51" t="s">
        <v>202</v>
      </c>
      <c r="J16" s="51" t="s">
        <v>254</v>
      </c>
      <c r="L16" s="51" t="s">
        <v>194</v>
      </c>
      <c r="R16" s="55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>
        <v>1.4464334999999999</v>
      </c>
      <c r="AH16" s="14">
        <v>1.3053710000000001</v>
      </c>
      <c r="AI16" s="14">
        <v>1.267979</v>
      </c>
      <c r="AJ16" s="14">
        <v>1.3053710000000001</v>
      </c>
      <c r="AK16" s="14">
        <v>1.267979</v>
      </c>
      <c r="AM16" s="55"/>
      <c r="AN16" s="55"/>
      <c r="AO16" s="55"/>
      <c r="AP16" s="55"/>
      <c r="AQ16" s="55"/>
      <c r="AR16" s="55"/>
    </row>
    <row r="17" spans="2:72">
      <c r="E17" s="51" t="s">
        <v>32</v>
      </c>
      <c r="F17" s="51" t="s">
        <v>202</v>
      </c>
      <c r="J17" s="51" t="s">
        <v>255</v>
      </c>
      <c r="L17" s="51" t="s">
        <v>194</v>
      </c>
      <c r="R17" s="55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>
        <v>0.86899999999999999</v>
      </c>
      <c r="AH17" s="14">
        <v>1.492</v>
      </c>
      <c r="AI17" s="14">
        <v>1.244</v>
      </c>
      <c r="AJ17" s="14">
        <v>1.0669999999999999</v>
      </c>
      <c r="AK17" s="14">
        <v>0.97199999999999998</v>
      </c>
      <c r="AM17" s="55"/>
      <c r="AN17" s="55"/>
      <c r="AO17" s="55"/>
      <c r="AP17" s="55"/>
      <c r="AQ17" s="55"/>
      <c r="AR17" s="55"/>
    </row>
    <row r="18" spans="2:72">
      <c r="E18" s="51" t="s">
        <v>34</v>
      </c>
      <c r="F18" s="51" t="s">
        <v>202</v>
      </c>
      <c r="J18" s="51" t="s">
        <v>256</v>
      </c>
      <c r="L18" s="51" t="s">
        <v>194</v>
      </c>
      <c r="R18" s="55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>
        <v>1.706</v>
      </c>
      <c r="AH18" s="14">
        <v>2.4119999999999999</v>
      </c>
      <c r="AI18" s="14">
        <v>2.3660000000000001</v>
      </c>
      <c r="AJ18" s="14">
        <v>2.4010000000000002</v>
      </c>
      <c r="AK18" s="14">
        <v>2.2810000000000001</v>
      </c>
      <c r="AM18" s="55"/>
      <c r="AN18" s="55"/>
      <c r="AO18" s="55"/>
      <c r="AP18" s="55"/>
      <c r="AQ18" s="55"/>
      <c r="AR18" s="55"/>
    </row>
    <row r="19" spans="2:72">
      <c r="E19" s="51" t="s">
        <v>36</v>
      </c>
      <c r="F19" s="51" t="s">
        <v>202</v>
      </c>
      <c r="J19" s="51" t="s">
        <v>257</v>
      </c>
      <c r="L19" s="51" t="s">
        <v>194</v>
      </c>
      <c r="R19" s="55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>
        <v>1.52531251</v>
      </c>
      <c r="AH19" s="14">
        <v>1.544639181</v>
      </c>
      <c r="AI19" s="14">
        <v>1.5712295359999999</v>
      </c>
      <c r="AJ19" s="14">
        <v>1.563373388</v>
      </c>
      <c r="AK19" s="14">
        <v>1.555556521</v>
      </c>
      <c r="AM19" s="55"/>
      <c r="AN19" s="69"/>
      <c r="AO19" s="69"/>
      <c r="AP19" s="55"/>
      <c r="AQ19" s="69"/>
      <c r="AR19" s="69"/>
    </row>
    <row r="21" spans="2:72" ht="14.65">
      <c r="B21" s="54" t="s">
        <v>203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AU22" s="51"/>
    </row>
    <row r="23" spans="2:72">
      <c r="E23" s="51" t="s">
        <v>21</v>
      </c>
      <c r="F23" s="51" t="s">
        <v>203</v>
      </c>
      <c r="J23" s="51" t="s">
        <v>258</v>
      </c>
      <c r="L23" s="51" t="s">
        <v>194</v>
      </c>
      <c r="R23" s="55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>
        <v>3.1957196170000004</v>
      </c>
      <c r="AH23" s="14">
        <v>2.4494270459999998</v>
      </c>
      <c r="AI23" s="14">
        <v>2.8215618779999998</v>
      </c>
      <c r="AJ23" s="14">
        <v>2.348701551</v>
      </c>
      <c r="AK23" s="14">
        <v>2.7445512249999999</v>
      </c>
      <c r="AM23" s="55"/>
      <c r="AN23" s="55"/>
      <c r="AO23" s="55"/>
      <c r="AP23" s="55"/>
      <c r="AQ23" s="55"/>
      <c r="AR23" s="55"/>
    </row>
    <row r="24" spans="2:72">
      <c r="E24" s="51" t="s">
        <v>24</v>
      </c>
      <c r="F24" s="51" t="s">
        <v>203</v>
      </c>
      <c r="J24" s="51" t="s">
        <v>259</v>
      </c>
      <c r="L24" s="51" t="s">
        <v>194</v>
      </c>
      <c r="R24" s="55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>
        <v>2.6579763920000001</v>
      </c>
      <c r="AH24" s="14">
        <v>2.077971727</v>
      </c>
      <c r="AI24" s="14">
        <v>2.3281994309999998</v>
      </c>
      <c r="AJ24" s="14">
        <v>1.9441419420000001</v>
      </c>
      <c r="AK24" s="14">
        <v>2.3559315280000002</v>
      </c>
      <c r="AM24" s="55"/>
      <c r="AN24" s="55"/>
      <c r="AO24" s="55"/>
      <c r="AP24" s="55"/>
      <c r="AQ24" s="55"/>
      <c r="AR24" s="55"/>
    </row>
    <row r="25" spans="2:72">
      <c r="E25" s="51" t="s">
        <v>26</v>
      </c>
      <c r="F25" s="51" t="s">
        <v>203</v>
      </c>
      <c r="J25" s="51" t="s">
        <v>260</v>
      </c>
      <c r="L25" s="51" t="s">
        <v>194</v>
      </c>
      <c r="R25" s="55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>
        <v>2.4649498690000002</v>
      </c>
      <c r="AH25" s="14">
        <v>1.84607261</v>
      </c>
      <c r="AI25" s="14">
        <v>2.2649925980000001</v>
      </c>
      <c r="AJ25" s="14">
        <v>1.8329153100000002</v>
      </c>
      <c r="AK25" s="14">
        <v>2.3255405769999999</v>
      </c>
      <c r="AM25" s="55"/>
      <c r="AN25" s="55"/>
      <c r="AO25" s="55"/>
      <c r="AP25" s="55"/>
      <c r="AQ25" s="55"/>
      <c r="AR25" s="55"/>
    </row>
    <row r="26" spans="2:72">
      <c r="E26" s="51" t="s">
        <v>28</v>
      </c>
      <c r="F26" s="51" t="s">
        <v>203</v>
      </c>
      <c r="J26" s="51" t="s">
        <v>261</v>
      </c>
      <c r="L26" s="51" t="s">
        <v>194</v>
      </c>
      <c r="R26" s="55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>
        <v>2.3070159979999998</v>
      </c>
      <c r="AH26" s="14">
        <v>1.8372698440000002</v>
      </c>
      <c r="AI26" s="14">
        <v>2.1203677159999996</v>
      </c>
      <c r="AJ26" s="14">
        <v>1.756220527</v>
      </c>
      <c r="AK26" s="14">
        <v>2.1114870350000001</v>
      </c>
      <c r="AM26" s="55"/>
      <c r="AN26" s="55"/>
      <c r="AO26" s="55"/>
      <c r="AP26" s="55"/>
      <c r="AQ26" s="55"/>
      <c r="AR26" s="55"/>
    </row>
    <row r="27" spans="2:72">
      <c r="E27" s="51" t="s">
        <v>30</v>
      </c>
      <c r="F27" s="51" t="s">
        <v>203</v>
      </c>
      <c r="J27" s="51" t="s">
        <v>262</v>
      </c>
      <c r="L27" s="51" t="s">
        <v>194</v>
      </c>
      <c r="R27" s="55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>
        <v>0.62649999999999995</v>
      </c>
      <c r="AH27" s="14">
        <v>0.54100000000000004</v>
      </c>
      <c r="AI27" s="14">
        <v>0.54100000000000004</v>
      </c>
      <c r="AJ27" s="14">
        <v>0.54100000000000004</v>
      </c>
      <c r="AK27" s="14">
        <v>0.52300000000000002</v>
      </c>
      <c r="AM27" s="55"/>
      <c r="AN27" s="55"/>
      <c r="AO27" s="55"/>
      <c r="AP27" s="55"/>
      <c r="AQ27" s="55"/>
      <c r="AR27" s="55"/>
    </row>
    <row r="28" spans="2:72">
      <c r="E28" s="51" t="s">
        <v>32</v>
      </c>
      <c r="F28" s="51" t="s">
        <v>203</v>
      </c>
      <c r="J28" s="51" t="s">
        <v>263</v>
      </c>
      <c r="L28" s="51" t="s">
        <v>194</v>
      </c>
      <c r="R28" s="55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>
        <v>1.7389999999999999</v>
      </c>
      <c r="AH28" s="14">
        <v>2.12</v>
      </c>
      <c r="AI28" s="14">
        <v>2.0179999999999998</v>
      </c>
      <c r="AJ28" s="14">
        <v>1.9450000000000001</v>
      </c>
      <c r="AK28" s="14">
        <v>1.889</v>
      </c>
      <c r="AM28" s="55"/>
      <c r="AN28" s="55"/>
      <c r="AO28" s="55"/>
      <c r="AP28" s="55"/>
      <c r="AQ28" s="55"/>
      <c r="AR28" s="55"/>
    </row>
    <row r="29" spans="2:72">
      <c r="E29" s="51" t="s">
        <v>34</v>
      </c>
      <c r="F29" s="51" t="s">
        <v>203</v>
      </c>
      <c r="J29" s="51" t="s">
        <v>264</v>
      </c>
      <c r="L29" s="51" t="s">
        <v>194</v>
      </c>
      <c r="R29" s="55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>
        <v>3.2490000000000001</v>
      </c>
      <c r="AH29" s="14">
        <v>3.9060000000000001</v>
      </c>
      <c r="AI29" s="14">
        <v>3.9020000000000001</v>
      </c>
      <c r="AJ29" s="14">
        <v>3.9170000000000003</v>
      </c>
      <c r="AK29" s="14">
        <v>3.8360000000000003</v>
      </c>
      <c r="AM29" s="55"/>
      <c r="AN29" s="55"/>
      <c r="AO29" s="55"/>
      <c r="AP29" s="55"/>
      <c r="AQ29" s="55"/>
      <c r="AR29" s="55"/>
    </row>
    <row r="30" spans="2:72">
      <c r="E30" s="51" t="s">
        <v>36</v>
      </c>
      <c r="F30" s="51" t="s">
        <v>203</v>
      </c>
      <c r="J30" s="51" t="s">
        <v>265</v>
      </c>
      <c r="L30" s="51" t="s">
        <v>194</v>
      </c>
      <c r="R30" s="55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>
        <v>3.2572397610000001</v>
      </c>
      <c r="AH30" s="14">
        <v>3.2847400550000003</v>
      </c>
      <c r="AI30" s="14">
        <v>3.3240599460000002</v>
      </c>
      <c r="AJ30" s="14">
        <v>3.3074396469999998</v>
      </c>
      <c r="AK30" s="14">
        <v>3.2909024480000002</v>
      </c>
      <c r="AM30" s="55"/>
      <c r="AN30" s="69"/>
      <c r="AO30" s="69"/>
      <c r="AP30" s="55"/>
      <c r="AQ30" s="69"/>
      <c r="AR30" s="69"/>
    </row>
    <row r="32" spans="2:72" ht="14.65">
      <c r="B32" s="54" t="s">
        <v>204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60">
      <c r="AU33" s="51"/>
    </row>
    <row r="34" spans="2:60">
      <c r="E34" s="51" t="s">
        <v>21</v>
      </c>
      <c r="F34" s="51" t="s">
        <v>204</v>
      </c>
      <c r="J34" s="51" t="s">
        <v>266</v>
      </c>
      <c r="L34" s="51" t="s">
        <v>194</v>
      </c>
      <c r="R34" s="55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>
        <v>3.8947756E-2</v>
      </c>
      <c r="AH34" s="14">
        <v>3.8632420000000001E-2</v>
      </c>
      <c r="AI34" s="14">
        <v>3.8320671000000001E-2</v>
      </c>
      <c r="AJ34" s="14">
        <v>3.8588892E-2</v>
      </c>
      <c r="AK34" s="14">
        <v>3.7265425999999997E-2</v>
      </c>
      <c r="AM34" s="55"/>
      <c r="AN34" s="55"/>
      <c r="AO34" s="55"/>
      <c r="AP34" s="55"/>
      <c r="AQ34" s="55"/>
      <c r="AR34" s="55"/>
    </row>
    <row r="35" spans="2:60">
      <c r="E35" s="51" t="s">
        <v>24</v>
      </c>
      <c r="F35" s="51" t="s">
        <v>204</v>
      </c>
      <c r="J35" s="51" t="s">
        <v>267</v>
      </c>
      <c r="L35" s="51" t="s">
        <v>194</v>
      </c>
      <c r="R35" s="55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>
        <v>3.2394024E-2</v>
      </c>
      <c r="AH35" s="14">
        <v>3.2773818000000003E-2</v>
      </c>
      <c r="AI35" s="14">
        <v>3.1620134000000001E-2</v>
      </c>
      <c r="AJ35" s="14">
        <v>3.1942024999999999E-2</v>
      </c>
      <c r="AK35" s="14">
        <v>3.1988759999999998E-2</v>
      </c>
      <c r="AM35" s="55"/>
      <c r="AN35" s="55"/>
      <c r="AO35" s="55"/>
      <c r="AP35" s="55"/>
      <c r="AQ35" s="55"/>
      <c r="AR35" s="55"/>
    </row>
    <row r="36" spans="2:60">
      <c r="E36" s="51" t="s">
        <v>26</v>
      </c>
      <c r="F36" s="51" t="s">
        <v>204</v>
      </c>
      <c r="J36" s="51" t="s">
        <v>268</v>
      </c>
      <c r="L36" s="51" t="s">
        <v>194</v>
      </c>
      <c r="R36" s="55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>
        <v>3.0041518E-2</v>
      </c>
      <c r="AH36" s="14">
        <v>2.9116300000000001E-2</v>
      </c>
      <c r="AI36" s="14">
        <v>3.0761699E-2</v>
      </c>
      <c r="AJ36" s="14">
        <v>3.0114584999999999E-2</v>
      </c>
      <c r="AK36" s="14">
        <v>3.1576113000000003E-2</v>
      </c>
      <c r="AM36" s="55"/>
      <c r="AN36" s="55"/>
      <c r="AO36" s="55"/>
      <c r="AP36" s="55"/>
      <c r="AQ36" s="55"/>
      <c r="AR36" s="55"/>
    </row>
    <row r="37" spans="2:60">
      <c r="E37" s="51" t="s">
        <v>28</v>
      </c>
      <c r="F37" s="51" t="s">
        <v>204</v>
      </c>
      <c r="J37" s="51" t="s">
        <v>269</v>
      </c>
      <c r="L37" s="51" t="s">
        <v>194</v>
      </c>
      <c r="R37" s="55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>
        <v>2.8116702E-2</v>
      </c>
      <c r="AH37" s="14">
        <v>2.8977461999999999E-2</v>
      </c>
      <c r="AI37" s="14">
        <v>2.8797494999999999E-2</v>
      </c>
      <c r="AJ37" s="14">
        <v>2.8854497999999999E-2</v>
      </c>
      <c r="AK37" s="14">
        <v>2.8669700999999999E-2</v>
      </c>
      <c r="AM37" s="55"/>
      <c r="AN37" s="55"/>
      <c r="AO37" s="55"/>
      <c r="AP37" s="55"/>
      <c r="AQ37" s="55"/>
      <c r="AR37" s="55"/>
    </row>
    <row r="38" spans="2:60">
      <c r="E38" s="51" t="s">
        <v>30</v>
      </c>
      <c r="F38" s="51" t="s">
        <v>204</v>
      </c>
      <c r="J38" s="51" t="s">
        <v>270</v>
      </c>
      <c r="L38" s="51" t="s">
        <v>194</v>
      </c>
      <c r="R38" s="55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>
        <v>0.21037708499999999</v>
      </c>
      <c r="AH38" s="14">
        <v>0.21037708499999999</v>
      </c>
      <c r="AI38" s="14">
        <v>0.21037708499999999</v>
      </c>
      <c r="AJ38" s="14">
        <v>0.21037708499999999</v>
      </c>
      <c r="AK38" s="14">
        <v>0.21037708499999999</v>
      </c>
      <c r="AM38" s="55"/>
      <c r="AN38" s="55"/>
      <c r="AO38" s="55"/>
      <c r="AP38" s="55"/>
      <c r="AQ38" s="55"/>
      <c r="AR38" s="55"/>
    </row>
    <row r="39" spans="2:60">
      <c r="E39" s="51" t="s">
        <v>32</v>
      </c>
      <c r="F39" s="51" t="s">
        <v>204</v>
      </c>
      <c r="J39" s="51" t="s">
        <v>271</v>
      </c>
      <c r="L39" s="51" t="s">
        <v>194</v>
      </c>
      <c r="R39" s="55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>
        <v>0.79</v>
      </c>
      <c r="AH39" s="14">
        <v>0.79</v>
      </c>
      <c r="AI39" s="14">
        <v>0.79</v>
      </c>
      <c r="AJ39" s="14">
        <v>0.76</v>
      </c>
      <c r="AK39" s="14">
        <v>0.73</v>
      </c>
      <c r="AM39" s="55"/>
      <c r="AN39" s="55"/>
      <c r="AO39" s="55"/>
      <c r="AP39" s="55"/>
      <c r="AQ39" s="55"/>
      <c r="AR39" s="55"/>
    </row>
    <row r="40" spans="2:60">
      <c r="E40" s="51" t="s">
        <v>34</v>
      </c>
      <c r="F40" s="51" t="s">
        <v>204</v>
      </c>
      <c r="J40" s="51" t="s">
        <v>272</v>
      </c>
      <c r="L40" s="51" t="s">
        <v>194</v>
      </c>
      <c r="R40" s="55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>
        <v>1.41</v>
      </c>
      <c r="AH40" s="14">
        <v>1.41</v>
      </c>
      <c r="AI40" s="14">
        <v>1.35</v>
      </c>
      <c r="AJ40" s="14">
        <v>1.35</v>
      </c>
      <c r="AK40" s="14">
        <v>1.3</v>
      </c>
      <c r="AM40" s="55"/>
      <c r="AN40" s="55"/>
      <c r="AO40" s="55"/>
      <c r="AP40" s="55"/>
      <c r="AQ40" s="55"/>
      <c r="AR40" s="55"/>
    </row>
    <row r="41" spans="2:60">
      <c r="E41" s="51" t="s">
        <v>36</v>
      </c>
      <c r="F41" s="51" t="s">
        <v>204</v>
      </c>
      <c r="J41" s="51" t="s">
        <v>273</v>
      </c>
      <c r="L41" s="51" t="s">
        <v>194</v>
      </c>
      <c r="R41" s="55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>
        <v>0.35351500399999997</v>
      </c>
      <c r="AH41" s="14">
        <v>0.35814801900000004</v>
      </c>
      <c r="AI41" s="14">
        <v>0.36450572599999997</v>
      </c>
      <c r="AJ41" s="14">
        <v>0.36268319699999996</v>
      </c>
      <c r="AK41" s="14">
        <v>0.360869781</v>
      </c>
      <c r="AM41" s="55"/>
      <c r="AN41" s="69"/>
      <c r="AO41" s="69"/>
      <c r="AP41" s="55"/>
      <c r="AQ41" s="69"/>
      <c r="AR41" s="69"/>
    </row>
    <row r="43" spans="2:60" ht="14.65">
      <c r="B43" s="142" t="s">
        <v>245</v>
      </c>
      <c r="C43" s="142"/>
      <c r="D43" s="142"/>
      <c r="E43" s="142"/>
      <c r="F43" s="142"/>
      <c r="G43" s="142"/>
      <c r="H43" s="142"/>
      <c r="I43" s="142"/>
      <c r="J43" s="142"/>
      <c r="K43" s="142"/>
      <c r="L43" s="142"/>
      <c r="M43" s="142"/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3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2:60">
      <c r="C44" s="144" t="s">
        <v>246</v>
      </c>
      <c r="AN44" s="62"/>
      <c r="AU44" s="51"/>
    </row>
  </sheetData>
  <mergeCells count="1">
    <mergeCell ref="AT6:AV6"/>
  </mergeCells>
  <conditionalFormatting sqref="R4">
    <cfRule type="cellIs" dxfId="4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theme="6"/>
  </sheetPr>
  <dimension ref="A1:BT44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60" width="1.703125" style="51" customWidth="1"/>
    <col min="61" max="61" width="0" style="51" hidden="1" customWidth="1"/>
    <col min="62" max="16384" width="9.17578125" style="51" hidden="1"/>
  </cols>
  <sheetData>
    <row r="1" spans="1:72" ht="22.9">
      <c r="A1" s="53" t="s">
        <v>458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459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195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59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 s="102" customFormat="1">
      <c r="E8" s="113"/>
      <c r="AU8" s="103"/>
    </row>
    <row r="9" spans="1:72" s="102" customFormat="1">
      <c r="AU9" s="103"/>
    </row>
    <row r="10" spans="1:72" ht="14.65">
      <c r="B10" s="54" t="s">
        <v>202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202</v>
      </c>
      <c r="J12" s="51" t="s">
        <v>250</v>
      </c>
      <c r="L12" s="51" t="s">
        <v>194</v>
      </c>
      <c r="R12" s="55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>
        <v>2.7293751048333328</v>
      </c>
      <c r="AH12" s="14">
        <v>2.7293751048333328</v>
      </c>
      <c r="AI12" s="14">
        <v>2.7293751048333328</v>
      </c>
      <c r="AJ12" s="14">
        <v>2.7293751048333328</v>
      </c>
      <c r="AK12" s="14">
        <v>2.7293751048333328</v>
      </c>
      <c r="AM12" s="55"/>
      <c r="AN12" s="55"/>
      <c r="AO12" s="55"/>
      <c r="AP12" s="55"/>
      <c r="AQ12" s="55"/>
      <c r="AR12" s="55"/>
    </row>
    <row r="13" spans="1:72">
      <c r="E13" s="51" t="s">
        <v>24</v>
      </c>
      <c r="F13" s="51" t="s">
        <v>202</v>
      </c>
      <c r="J13" s="51" t="s">
        <v>251</v>
      </c>
      <c r="L13" s="51" t="s">
        <v>194</v>
      </c>
      <c r="R13" s="55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>
        <v>1.4928505416666666</v>
      </c>
      <c r="AH13" s="14">
        <v>1.4928505416666666</v>
      </c>
      <c r="AI13" s="14">
        <v>1.4928505416666666</v>
      </c>
      <c r="AJ13" s="14">
        <v>1.4928505416666666</v>
      </c>
      <c r="AK13" s="14">
        <v>1.4928505416666666</v>
      </c>
      <c r="AM13" s="55"/>
      <c r="AN13" s="55"/>
      <c r="AO13" s="55"/>
      <c r="AP13" s="55"/>
      <c r="AQ13" s="55"/>
      <c r="AR13" s="55"/>
    </row>
    <row r="14" spans="1:72">
      <c r="E14" s="51" t="s">
        <v>26</v>
      </c>
      <c r="F14" s="51" t="s">
        <v>202</v>
      </c>
      <c r="J14" s="51" t="s">
        <v>252</v>
      </c>
      <c r="L14" s="51" t="s">
        <v>194</v>
      </c>
      <c r="R14" s="55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>
        <v>1.4383089128333335</v>
      </c>
      <c r="AH14" s="14">
        <v>1.4383089128333335</v>
      </c>
      <c r="AI14" s="14">
        <v>1.4383089128333335</v>
      </c>
      <c r="AJ14" s="14">
        <v>1.4383089128333335</v>
      </c>
      <c r="AK14" s="14">
        <v>1.4383089128333335</v>
      </c>
      <c r="AM14" s="55"/>
      <c r="AN14" s="55"/>
      <c r="AO14" s="55"/>
      <c r="AP14" s="55"/>
      <c r="AQ14" s="55"/>
      <c r="AR14" s="55"/>
    </row>
    <row r="15" spans="1:72">
      <c r="E15" s="51" t="s">
        <v>28</v>
      </c>
      <c r="F15" s="51" t="s">
        <v>202</v>
      </c>
      <c r="J15" s="51" t="s">
        <v>253</v>
      </c>
      <c r="L15" s="51" t="s">
        <v>194</v>
      </c>
      <c r="R15" s="55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>
        <v>0.87344934416666664</v>
      </c>
      <c r="AH15" s="14">
        <v>0.87344934416666664</v>
      </c>
      <c r="AI15" s="14">
        <v>0.87344934416666664</v>
      </c>
      <c r="AJ15" s="14">
        <v>0.87344934416666664</v>
      </c>
      <c r="AK15" s="14">
        <v>0.87344934416666664</v>
      </c>
      <c r="AM15" s="55"/>
      <c r="AN15" s="55"/>
      <c r="AO15" s="55"/>
      <c r="AP15" s="55"/>
      <c r="AQ15" s="55"/>
      <c r="AR15" s="55"/>
    </row>
    <row r="16" spans="1:72">
      <c r="E16" s="51" t="s">
        <v>30</v>
      </c>
      <c r="F16" s="51" t="s">
        <v>202</v>
      </c>
      <c r="J16" s="51" t="s">
        <v>254</v>
      </c>
      <c r="L16" s="51" t="s">
        <v>194</v>
      </c>
      <c r="R16" s="55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>
        <v>0.42377540033333333</v>
      </c>
      <c r="AH16" s="14">
        <v>0.42377540033333333</v>
      </c>
      <c r="AI16" s="14">
        <v>0.42377540033333333</v>
      </c>
      <c r="AJ16" s="14">
        <v>0.42377540033333333</v>
      </c>
      <c r="AK16" s="14">
        <v>0.42377540033333333</v>
      </c>
      <c r="AM16" s="55"/>
      <c r="AN16" s="55"/>
      <c r="AO16" s="55"/>
      <c r="AP16" s="55"/>
      <c r="AQ16" s="55"/>
      <c r="AR16" s="55"/>
    </row>
    <row r="17" spans="2:72">
      <c r="E17" s="51" t="s">
        <v>32</v>
      </c>
      <c r="F17" s="51" t="s">
        <v>202</v>
      </c>
      <c r="J17" s="51" t="s">
        <v>255</v>
      </c>
      <c r="L17" s="51" t="s">
        <v>194</v>
      </c>
      <c r="R17" s="55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>
        <v>1.5117661801666664</v>
      </c>
      <c r="AH17" s="14">
        <v>1.5117661801666664</v>
      </c>
      <c r="AI17" s="14">
        <v>1.5117661801666664</v>
      </c>
      <c r="AJ17" s="14">
        <v>1.5117661801666664</v>
      </c>
      <c r="AK17" s="14">
        <v>1.5117661801666664</v>
      </c>
      <c r="AM17" s="55"/>
      <c r="AN17" s="55"/>
      <c r="AO17" s="55"/>
      <c r="AP17" s="55"/>
      <c r="AQ17" s="55"/>
      <c r="AR17" s="55"/>
    </row>
    <row r="18" spans="2:72">
      <c r="E18" s="51" t="s">
        <v>34</v>
      </c>
      <c r="F18" s="51" t="s">
        <v>202</v>
      </c>
      <c r="J18" s="51" t="s">
        <v>256</v>
      </c>
      <c r="L18" s="51" t="s">
        <v>194</v>
      </c>
      <c r="R18" s="55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>
        <v>2.4699583498333335</v>
      </c>
      <c r="AH18" s="14">
        <v>2.4699583498333335</v>
      </c>
      <c r="AI18" s="14">
        <v>2.4699583498333335</v>
      </c>
      <c r="AJ18" s="14">
        <v>2.4699583498333335</v>
      </c>
      <c r="AK18" s="14">
        <v>2.4699583498333335</v>
      </c>
      <c r="AM18" s="55"/>
      <c r="AN18" s="55"/>
      <c r="AO18" s="55"/>
      <c r="AP18" s="55"/>
      <c r="AQ18" s="55"/>
      <c r="AR18" s="55"/>
    </row>
    <row r="19" spans="2:72">
      <c r="E19" s="51" t="s">
        <v>36</v>
      </c>
      <c r="F19" s="51" t="s">
        <v>202</v>
      </c>
      <c r="J19" s="51" t="s">
        <v>257</v>
      </c>
      <c r="L19" s="51" t="s">
        <v>194</v>
      </c>
      <c r="R19" s="55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>
        <v>0.99169454683333325</v>
      </c>
      <c r="AH19" s="14">
        <v>0.99169454683333325</v>
      </c>
      <c r="AI19" s="14">
        <v>0.99169454683333325</v>
      </c>
      <c r="AJ19" s="14">
        <v>0.99169454683333325</v>
      </c>
      <c r="AK19" s="14">
        <v>0.99169454683333325</v>
      </c>
      <c r="AM19" s="55"/>
      <c r="AN19" s="69"/>
      <c r="AO19" s="69"/>
      <c r="AP19" s="55"/>
      <c r="AQ19" s="69"/>
      <c r="AR19" s="69"/>
    </row>
    <row r="21" spans="2:72" ht="14.65">
      <c r="B21" s="54" t="s">
        <v>203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AU22" s="51"/>
    </row>
    <row r="23" spans="2:72">
      <c r="E23" s="51" t="s">
        <v>21</v>
      </c>
      <c r="F23" s="51" t="s">
        <v>203</v>
      </c>
      <c r="J23" s="51" t="s">
        <v>258</v>
      </c>
      <c r="L23" s="51" t="s">
        <v>194</v>
      </c>
      <c r="R23" s="55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>
        <v>3.4151297884999998</v>
      </c>
      <c r="AH23" s="14">
        <v>3.4151297884999998</v>
      </c>
      <c r="AI23" s="14">
        <v>3.4151297884999998</v>
      </c>
      <c r="AJ23" s="14">
        <v>3.4151297884999998</v>
      </c>
      <c r="AK23" s="14">
        <v>3.4151297884999998</v>
      </c>
      <c r="AM23" s="55"/>
      <c r="AN23" s="55"/>
      <c r="AO23" s="55"/>
      <c r="AP23" s="55"/>
      <c r="AQ23" s="55"/>
      <c r="AR23" s="55"/>
    </row>
    <row r="24" spans="2:72">
      <c r="E24" s="51" t="s">
        <v>24</v>
      </c>
      <c r="F24" s="51" t="s">
        <v>203</v>
      </c>
      <c r="J24" s="51" t="s">
        <v>259</v>
      </c>
      <c r="L24" s="51" t="s">
        <v>194</v>
      </c>
      <c r="R24" s="55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>
        <v>2.0468125378333331</v>
      </c>
      <c r="AH24" s="14">
        <v>2.0468125378333331</v>
      </c>
      <c r="AI24" s="14">
        <v>2.0468125378333331</v>
      </c>
      <c r="AJ24" s="14">
        <v>2.0468125378333331</v>
      </c>
      <c r="AK24" s="14">
        <v>2.0468125378333331</v>
      </c>
      <c r="AM24" s="55"/>
      <c r="AN24" s="55"/>
      <c r="AO24" s="55"/>
      <c r="AP24" s="55"/>
      <c r="AQ24" s="55"/>
      <c r="AR24" s="55"/>
    </row>
    <row r="25" spans="2:72">
      <c r="E25" s="51" t="s">
        <v>26</v>
      </c>
      <c r="F25" s="51" t="s">
        <v>203</v>
      </c>
      <c r="J25" s="51" t="s">
        <v>260</v>
      </c>
      <c r="L25" s="51" t="s">
        <v>194</v>
      </c>
      <c r="R25" s="55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>
        <v>2.0952999841666666</v>
      </c>
      <c r="AH25" s="14">
        <v>2.0952999841666666</v>
      </c>
      <c r="AI25" s="14">
        <v>2.0952999841666666</v>
      </c>
      <c r="AJ25" s="14">
        <v>2.0952999841666666</v>
      </c>
      <c r="AK25" s="14">
        <v>2.0952999841666666</v>
      </c>
      <c r="AM25" s="55"/>
      <c r="AN25" s="55"/>
      <c r="AO25" s="55"/>
      <c r="AP25" s="55"/>
      <c r="AQ25" s="55"/>
      <c r="AR25" s="55"/>
    </row>
    <row r="26" spans="2:72">
      <c r="E26" s="51" t="s">
        <v>28</v>
      </c>
      <c r="F26" s="51" t="s">
        <v>203</v>
      </c>
      <c r="J26" s="51" t="s">
        <v>261</v>
      </c>
      <c r="L26" s="51" t="s">
        <v>194</v>
      </c>
      <c r="R26" s="55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>
        <v>1.4669050370000001</v>
      </c>
      <c r="AH26" s="14">
        <v>1.4669050370000001</v>
      </c>
      <c r="AI26" s="14">
        <v>1.4669050370000001</v>
      </c>
      <c r="AJ26" s="14">
        <v>1.4669050370000001</v>
      </c>
      <c r="AK26" s="14">
        <v>1.4669050370000001</v>
      </c>
      <c r="AM26" s="55"/>
      <c r="AN26" s="55"/>
      <c r="AO26" s="55"/>
      <c r="AP26" s="55"/>
      <c r="AQ26" s="55"/>
      <c r="AR26" s="55"/>
    </row>
    <row r="27" spans="2:72">
      <c r="E27" s="51" t="s">
        <v>30</v>
      </c>
      <c r="F27" s="51" t="s">
        <v>203</v>
      </c>
      <c r="J27" s="51" t="s">
        <v>262</v>
      </c>
      <c r="L27" s="51" t="s">
        <v>194</v>
      </c>
      <c r="R27" s="55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>
        <v>8.1154608166666656E-2</v>
      </c>
      <c r="AH27" s="14">
        <v>8.1154608166666656E-2</v>
      </c>
      <c r="AI27" s="14">
        <v>8.1154608166666656E-2</v>
      </c>
      <c r="AJ27" s="14">
        <v>8.1154608166666656E-2</v>
      </c>
      <c r="AK27" s="14">
        <v>8.1154608166666656E-2</v>
      </c>
      <c r="AM27" s="55"/>
      <c r="AN27" s="55"/>
      <c r="AO27" s="55"/>
      <c r="AP27" s="55"/>
      <c r="AQ27" s="55"/>
      <c r="AR27" s="55"/>
    </row>
    <row r="28" spans="2:72">
      <c r="E28" s="51" t="s">
        <v>32</v>
      </c>
      <c r="F28" s="51" t="s">
        <v>203</v>
      </c>
      <c r="J28" s="51" t="s">
        <v>263</v>
      </c>
      <c r="L28" s="51" t="s">
        <v>194</v>
      </c>
      <c r="R28" s="55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>
        <v>1.5146091226666665</v>
      </c>
      <c r="AH28" s="14">
        <v>1.5146091226666665</v>
      </c>
      <c r="AI28" s="14">
        <v>1.5146091226666665</v>
      </c>
      <c r="AJ28" s="14">
        <v>1.5146091226666665</v>
      </c>
      <c r="AK28" s="14">
        <v>1.5146091226666665</v>
      </c>
      <c r="AM28" s="55"/>
      <c r="AN28" s="55"/>
      <c r="AO28" s="55"/>
      <c r="AP28" s="55"/>
      <c r="AQ28" s="55"/>
      <c r="AR28" s="55"/>
    </row>
    <row r="29" spans="2:72">
      <c r="E29" s="51" t="s">
        <v>34</v>
      </c>
      <c r="F29" s="51" t="s">
        <v>203</v>
      </c>
      <c r="J29" s="51" t="s">
        <v>264</v>
      </c>
      <c r="L29" s="51" t="s">
        <v>194</v>
      </c>
      <c r="R29" s="55"/>
      <c r="T29" s="14"/>
      <c r="U29" s="14"/>
      <c r="V29" s="14"/>
      <c r="W29" s="14"/>
      <c r="X29" s="14"/>
      <c r="Y29" s="14"/>
      <c r="Z29" s="14"/>
      <c r="AA29" s="14"/>
      <c r="AB29" s="14"/>
      <c r="AC29" s="14"/>
      <c r="AD29" s="14"/>
      <c r="AE29" s="14"/>
      <c r="AF29" s="14"/>
      <c r="AG29" s="14">
        <v>2.1564954308333335</v>
      </c>
      <c r="AH29" s="14">
        <v>2.1564954308333335</v>
      </c>
      <c r="AI29" s="14">
        <v>2.1564954308333335</v>
      </c>
      <c r="AJ29" s="14">
        <v>2.1564954308333335</v>
      </c>
      <c r="AK29" s="14">
        <v>2.1564954308333335</v>
      </c>
      <c r="AM29" s="55"/>
      <c r="AN29" s="55"/>
      <c r="AO29" s="55"/>
      <c r="AP29" s="55"/>
      <c r="AQ29" s="55"/>
      <c r="AR29" s="55"/>
    </row>
    <row r="30" spans="2:72">
      <c r="E30" s="51" t="s">
        <v>36</v>
      </c>
      <c r="F30" s="51" t="s">
        <v>203</v>
      </c>
      <c r="J30" s="51" t="s">
        <v>265</v>
      </c>
      <c r="L30" s="51" t="s">
        <v>194</v>
      </c>
      <c r="R30" s="55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>
        <v>2.5621708084999999</v>
      </c>
      <c r="AH30" s="14">
        <v>2.5621708084999999</v>
      </c>
      <c r="AI30" s="14">
        <v>2.5621708084999999</v>
      </c>
      <c r="AJ30" s="14">
        <v>2.5621708084999999</v>
      </c>
      <c r="AK30" s="14">
        <v>2.5621708084999999</v>
      </c>
      <c r="AM30" s="55"/>
      <c r="AN30" s="69"/>
      <c r="AO30" s="69"/>
      <c r="AP30" s="55"/>
      <c r="AQ30" s="69"/>
      <c r="AR30" s="69"/>
    </row>
    <row r="32" spans="2:72" ht="14.65">
      <c r="B32" s="54" t="s">
        <v>204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60">
      <c r="AU33" s="51"/>
    </row>
    <row r="34" spans="2:60">
      <c r="E34" s="51" t="s">
        <v>21</v>
      </c>
      <c r="F34" s="51" t="s">
        <v>204</v>
      </c>
      <c r="J34" s="51" t="s">
        <v>266</v>
      </c>
      <c r="L34" s="51" t="s">
        <v>194</v>
      </c>
      <c r="R34" s="55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>
        <v>-3.8304525166666666E-2</v>
      </c>
      <c r="AH34" s="14">
        <v>-3.8304525166666666E-2</v>
      </c>
      <c r="AI34" s="14">
        <v>-3.8304525166666666E-2</v>
      </c>
      <c r="AJ34" s="14">
        <v>-3.8304525166666666E-2</v>
      </c>
      <c r="AK34" s="14">
        <v>-3.8304525166666666E-2</v>
      </c>
      <c r="AM34" s="55"/>
      <c r="AN34" s="55"/>
      <c r="AO34" s="55"/>
      <c r="AP34" s="55"/>
      <c r="AQ34" s="55"/>
      <c r="AR34" s="55"/>
    </row>
    <row r="35" spans="2:60">
      <c r="E35" s="51" t="s">
        <v>24</v>
      </c>
      <c r="F35" s="51" t="s">
        <v>204</v>
      </c>
      <c r="J35" s="51" t="s">
        <v>267</v>
      </c>
      <c r="L35" s="51" t="s">
        <v>194</v>
      </c>
      <c r="R35" s="55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>
        <v>-2.3436263166666669E-2</v>
      </c>
      <c r="AH35" s="14">
        <v>-2.3436263166666669E-2</v>
      </c>
      <c r="AI35" s="14">
        <v>-2.3436263166666669E-2</v>
      </c>
      <c r="AJ35" s="14">
        <v>-2.3436263166666669E-2</v>
      </c>
      <c r="AK35" s="14">
        <v>-2.3436263166666669E-2</v>
      </c>
      <c r="AM35" s="55"/>
      <c r="AN35" s="55"/>
      <c r="AO35" s="55"/>
      <c r="AP35" s="55"/>
      <c r="AQ35" s="55"/>
      <c r="AR35" s="55"/>
    </row>
    <row r="36" spans="2:60">
      <c r="E36" s="51" t="s">
        <v>26</v>
      </c>
      <c r="F36" s="51" t="s">
        <v>204</v>
      </c>
      <c r="J36" s="51" t="s">
        <v>268</v>
      </c>
      <c r="L36" s="51" t="s">
        <v>194</v>
      </c>
      <c r="R36" s="55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>
        <v>-2.4253679833333333E-2</v>
      </c>
      <c r="AH36" s="14">
        <v>-2.4253679833333333E-2</v>
      </c>
      <c r="AI36" s="14">
        <v>-2.4253679833333333E-2</v>
      </c>
      <c r="AJ36" s="14">
        <v>-2.4253679833333333E-2</v>
      </c>
      <c r="AK36" s="14">
        <v>-2.4253679833333333E-2</v>
      </c>
      <c r="AM36" s="55"/>
      <c r="AN36" s="55"/>
      <c r="AO36" s="55"/>
      <c r="AP36" s="55"/>
      <c r="AQ36" s="55"/>
      <c r="AR36" s="55"/>
    </row>
    <row r="37" spans="2:60">
      <c r="E37" s="51" t="s">
        <v>28</v>
      </c>
      <c r="F37" s="51" t="s">
        <v>204</v>
      </c>
      <c r="J37" s="51" t="s">
        <v>269</v>
      </c>
      <c r="L37" s="51" t="s">
        <v>194</v>
      </c>
      <c r="R37" s="55"/>
      <c r="T37" s="14"/>
      <c r="U37" s="14"/>
      <c r="V37" s="14"/>
      <c r="W37" s="14"/>
      <c r="X37" s="14"/>
      <c r="Y37" s="14"/>
      <c r="Z37" s="14"/>
      <c r="AA37" s="14"/>
      <c r="AB37" s="14"/>
      <c r="AC37" s="14"/>
      <c r="AD37" s="14"/>
      <c r="AE37" s="14"/>
      <c r="AF37" s="14"/>
      <c r="AG37" s="14">
        <v>-2.0133795833333332E-2</v>
      </c>
      <c r="AH37" s="14">
        <v>-2.0133795833333332E-2</v>
      </c>
      <c r="AI37" s="14">
        <v>-2.0133795833333332E-2</v>
      </c>
      <c r="AJ37" s="14">
        <v>-2.0133795833333332E-2</v>
      </c>
      <c r="AK37" s="14">
        <v>-2.0133795833333332E-2</v>
      </c>
      <c r="AM37" s="55"/>
      <c r="AN37" s="55"/>
      <c r="AO37" s="55"/>
      <c r="AP37" s="55"/>
      <c r="AQ37" s="55"/>
      <c r="AR37" s="55"/>
    </row>
    <row r="38" spans="2:60">
      <c r="E38" s="51" t="s">
        <v>30</v>
      </c>
      <c r="F38" s="51" t="s">
        <v>204</v>
      </c>
      <c r="J38" s="51" t="s">
        <v>270</v>
      </c>
      <c r="L38" s="51" t="s">
        <v>194</v>
      </c>
      <c r="R38" s="55"/>
      <c r="T38" s="14"/>
      <c r="U38" s="14"/>
      <c r="V38" s="14"/>
      <c r="W38" s="14"/>
      <c r="X38" s="14"/>
      <c r="Y38" s="14"/>
      <c r="Z38" s="14"/>
      <c r="AA38" s="14"/>
      <c r="AB38" s="14"/>
      <c r="AC38" s="14"/>
      <c r="AD38" s="14"/>
      <c r="AE38" s="14"/>
      <c r="AF38" s="14"/>
      <c r="AG38" s="14">
        <v>6.8703338666666669E-2</v>
      </c>
      <c r="AH38" s="14">
        <v>6.8703338666666669E-2</v>
      </c>
      <c r="AI38" s="14">
        <v>6.8703338666666669E-2</v>
      </c>
      <c r="AJ38" s="14">
        <v>6.8703338666666669E-2</v>
      </c>
      <c r="AK38" s="14">
        <v>6.8703338666666669E-2</v>
      </c>
      <c r="AM38" s="55"/>
      <c r="AN38" s="55"/>
      <c r="AO38" s="55"/>
      <c r="AP38" s="55"/>
      <c r="AQ38" s="55"/>
      <c r="AR38" s="55"/>
    </row>
    <row r="39" spans="2:60">
      <c r="E39" s="51" t="s">
        <v>32</v>
      </c>
      <c r="F39" s="51" t="s">
        <v>204</v>
      </c>
      <c r="J39" s="51" t="s">
        <v>271</v>
      </c>
      <c r="L39" s="51" t="s">
        <v>194</v>
      </c>
      <c r="R39" s="55"/>
      <c r="T39" s="14"/>
      <c r="U39" s="14"/>
      <c r="V39" s="14"/>
      <c r="W39" s="14"/>
      <c r="X39" s="14"/>
      <c r="Y39" s="14"/>
      <c r="Z39" s="14"/>
      <c r="AA39" s="14"/>
      <c r="AB39" s="14"/>
      <c r="AC39" s="14"/>
      <c r="AD39" s="14"/>
      <c r="AE39" s="14"/>
      <c r="AF39" s="14"/>
      <c r="AG39" s="14">
        <v>0.57457486133333335</v>
      </c>
      <c r="AH39" s="14">
        <v>0.57457486133333335</v>
      </c>
      <c r="AI39" s="14">
        <v>0.57457486133333335</v>
      </c>
      <c r="AJ39" s="14">
        <v>0.57457486133333335</v>
      </c>
      <c r="AK39" s="14">
        <v>0.57457486133333335</v>
      </c>
      <c r="AM39" s="55"/>
      <c r="AN39" s="55"/>
      <c r="AO39" s="55"/>
      <c r="AP39" s="55"/>
      <c r="AQ39" s="55"/>
      <c r="AR39" s="55"/>
    </row>
    <row r="40" spans="2:60">
      <c r="E40" s="51" t="s">
        <v>34</v>
      </c>
      <c r="F40" s="51" t="s">
        <v>204</v>
      </c>
      <c r="J40" s="51" t="s">
        <v>272</v>
      </c>
      <c r="L40" s="51" t="s">
        <v>194</v>
      </c>
      <c r="R40" s="55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>
        <v>1.2887175145</v>
      </c>
      <c r="AH40" s="14">
        <v>1.2887175145</v>
      </c>
      <c r="AI40" s="14">
        <v>1.2887175145</v>
      </c>
      <c r="AJ40" s="14">
        <v>1.2887175145</v>
      </c>
      <c r="AK40" s="14">
        <v>1.2887175145</v>
      </c>
      <c r="AM40" s="55"/>
      <c r="AN40" s="55"/>
      <c r="AO40" s="55"/>
      <c r="AP40" s="55"/>
      <c r="AQ40" s="55"/>
      <c r="AR40" s="55"/>
    </row>
    <row r="41" spans="2:60">
      <c r="E41" s="51" t="s">
        <v>36</v>
      </c>
      <c r="F41" s="51" t="s">
        <v>204</v>
      </c>
      <c r="J41" s="51" t="s">
        <v>273</v>
      </c>
      <c r="L41" s="51" t="s">
        <v>194</v>
      </c>
      <c r="R41" s="55"/>
      <c r="T41" s="14"/>
      <c r="U41" s="14"/>
      <c r="V41" s="14"/>
      <c r="W41" s="14"/>
      <c r="X41" s="14"/>
      <c r="Y41" s="14"/>
      <c r="Z41" s="14"/>
      <c r="AA41" s="14"/>
      <c r="AB41" s="14"/>
      <c r="AC41" s="14"/>
      <c r="AD41" s="14"/>
      <c r="AE41" s="14"/>
      <c r="AF41" s="14"/>
      <c r="AG41" s="14">
        <v>0.1889931581666667</v>
      </c>
      <c r="AH41" s="14">
        <v>0.1889931581666667</v>
      </c>
      <c r="AI41" s="14">
        <v>0.1889931581666667</v>
      </c>
      <c r="AJ41" s="14">
        <v>0.1889931581666667</v>
      </c>
      <c r="AK41" s="14">
        <v>0.1889931581666667</v>
      </c>
      <c r="AM41" s="55"/>
      <c r="AN41" s="69"/>
      <c r="AO41" s="69"/>
      <c r="AP41" s="55"/>
      <c r="AQ41" s="69"/>
      <c r="AR41" s="69"/>
    </row>
    <row r="43" spans="2:60" ht="14.65">
      <c r="B43" s="142" t="s">
        <v>245</v>
      </c>
      <c r="C43" s="142"/>
      <c r="D43" s="142"/>
      <c r="E43" s="142"/>
      <c r="F43" s="142"/>
      <c r="G43" s="142"/>
      <c r="H43" s="142"/>
      <c r="I43" s="142"/>
      <c r="J43" s="142"/>
      <c r="K43" s="142"/>
      <c r="L43" s="142"/>
      <c r="M43" s="142"/>
      <c r="N43" s="142"/>
      <c r="O43" s="142"/>
      <c r="P43" s="142"/>
      <c r="Q43" s="142"/>
      <c r="R43" s="142"/>
      <c r="S43" s="142"/>
      <c r="T43" s="142"/>
      <c r="U43" s="142"/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3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</row>
    <row r="44" spans="2:60">
      <c r="C44" s="144" t="s">
        <v>246</v>
      </c>
      <c r="AN44" s="62"/>
      <c r="AU44" s="51"/>
    </row>
  </sheetData>
  <mergeCells count="1">
    <mergeCell ref="AT6:AV6"/>
  </mergeCells>
  <conditionalFormatting sqref="R4">
    <cfRule type="cellIs" dxfId="4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2">
    <tabColor theme="6"/>
  </sheetPr>
  <dimension ref="A1:BT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5859375" style="51" customWidth="1"/>
    <col min="7" max="9" width="20.5859375" style="51" customWidth="1"/>
    <col min="10" max="10" width="10.234375" style="51" bestFit="1" customWidth="1"/>
    <col min="11" max="11" width="11.82031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24" width="1.76171875" style="51" customWidth="1"/>
    <col min="25" max="37" width="9.234375" style="51" customWidth="1"/>
    <col min="38" max="38" width="1.5859375" style="51" customWidth="1"/>
    <col min="39" max="40" width="9.234375" style="51" customWidth="1"/>
    <col min="41" max="41" width="60.8203125" style="51" bestFit="1" customWidth="1"/>
    <col min="42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203125" style="51" bestFit="1" customWidth="1"/>
    <col min="49" max="60" width="1.703125" style="51" customWidth="1"/>
    <col min="61" max="61" width="0" style="51" hidden="1" customWidth="1"/>
    <col min="62" max="16384" width="9.17578125" style="51" hidden="1"/>
  </cols>
  <sheetData>
    <row r="1" spans="1:72" ht="22.9">
      <c r="A1" s="53" t="s">
        <v>461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389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462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342</v>
      </c>
      <c r="G5" s="10" t="s">
        <v>151</v>
      </c>
      <c r="H5" s="160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T7" s="58"/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674</v>
      </c>
      <c r="F8" s="51" t="s">
        <v>675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388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167</v>
      </c>
      <c r="J12" s="51" t="s">
        <v>289</v>
      </c>
      <c r="K12" s="98"/>
      <c r="L12" s="51" t="s">
        <v>108</v>
      </c>
      <c r="P12" s="51" t="s">
        <v>628</v>
      </c>
      <c r="R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123">
        <v>25.973386829524863</v>
      </c>
      <c r="AH12" s="123">
        <v>16.215152805729172</v>
      </c>
      <c r="AI12" s="123">
        <v>10.809844432730587</v>
      </c>
      <c r="AJ12" s="123">
        <v>16.318943791752005</v>
      </c>
      <c r="AK12" s="123">
        <v>33.162377439269555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167</v>
      </c>
      <c r="J13" s="51" t="s">
        <v>289</v>
      </c>
      <c r="K13" s="98"/>
      <c r="L13" s="51" t="s">
        <v>108</v>
      </c>
      <c r="R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123">
        <v>60.143591150836507</v>
      </c>
      <c r="AH13" s="123">
        <v>30.749858871691238</v>
      </c>
      <c r="AI13" s="123">
        <v>3.497083333619353</v>
      </c>
      <c r="AJ13" s="123">
        <v>3.2600506579201198</v>
      </c>
      <c r="AK13" s="123">
        <v>4.2577203907251944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167</v>
      </c>
      <c r="J14" s="51" t="s">
        <v>289</v>
      </c>
      <c r="K14" s="98"/>
      <c r="L14" s="51" t="s">
        <v>108</v>
      </c>
      <c r="R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123">
        <v>7.91069698</v>
      </c>
      <c r="AH14" s="123">
        <v>8.5021234050000025</v>
      </c>
      <c r="AI14" s="123">
        <v>7.7181005380000016</v>
      </c>
      <c r="AJ14" s="123">
        <v>13.888262279000001</v>
      </c>
      <c r="AK14" s="123">
        <v>34.848758191000002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167</v>
      </c>
      <c r="J15" s="51" t="s">
        <v>289</v>
      </c>
      <c r="K15" s="98"/>
      <c r="L15" s="51" t="s">
        <v>108</v>
      </c>
      <c r="R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123">
        <v>32.908205500999998</v>
      </c>
      <c r="AH15" s="123">
        <v>20.966149612999999</v>
      </c>
      <c r="AI15" s="123">
        <v>5.4711491980000009</v>
      </c>
      <c r="AJ15" s="123">
        <v>5.0958420380000007</v>
      </c>
      <c r="AK15" s="123">
        <v>10.379646506999999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167</v>
      </c>
      <c r="J16" s="51" t="s">
        <v>289</v>
      </c>
      <c r="K16" s="98"/>
      <c r="L16" s="51" t="s">
        <v>108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123">
        <v>8.7113156479999994</v>
      </c>
      <c r="AH16" s="123">
        <v>12.921778457999999</v>
      </c>
      <c r="AI16" s="123">
        <v>14.762602634</v>
      </c>
      <c r="AJ16" s="123">
        <v>12.843758462</v>
      </c>
      <c r="AK16" s="123">
        <v>14.452815207</v>
      </c>
      <c r="AM16" s="55"/>
      <c r="AN16" s="97"/>
      <c r="AO16" s="55"/>
      <c r="AP16" s="55"/>
      <c r="AQ16" s="55"/>
      <c r="AR16" s="55"/>
    </row>
    <row r="17" spans="2:60">
      <c r="E17" s="51" t="s">
        <v>32</v>
      </c>
      <c r="F17" s="51" t="s">
        <v>167</v>
      </c>
      <c r="J17" s="51" t="s">
        <v>289</v>
      </c>
      <c r="K17" s="98"/>
      <c r="L17" s="51" t="s">
        <v>108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123">
        <v>5.0330635255822784</v>
      </c>
      <c r="AH17" s="123">
        <v>4.9474214019885778</v>
      </c>
      <c r="AI17" s="123">
        <v>4.792829764705683</v>
      </c>
      <c r="AJ17" s="123">
        <v>5.0808613618561616</v>
      </c>
      <c r="AK17" s="123">
        <v>5.5076441574182793</v>
      </c>
      <c r="AM17" s="55"/>
      <c r="AN17" s="97"/>
      <c r="AO17" s="55"/>
      <c r="AP17" s="55"/>
      <c r="AQ17" s="55"/>
      <c r="AR17" s="55"/>
    </row>
    <row r="18" spans="2:60">
      <c r="E18" s="51" t="s">
        <v>34</v>
      </c>
      <c r="F18" s="51" t="s">
        <v>167</v>
      </c>
      <c r="J18" s="51" t="s">
        <v>289</v>
      </c>
      <c r="K18" s="98"/>
      <c r="L18" s="51" t="s">
        <v>108</v>
      </c>
      <c r="R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123">
        <v>6.2823315254290701</v>
      </c>
      <c r="AH18" s="123">
        <v>7.7876984770820759</v>
      </c>
      <c r="AI18" s="123">
        <v>4.7547962066695399</v>
      </c>
      <c r="AJ18" s="123">
        <v>6.1225732952148464</v>
      </c>
      <c r="AK18" s="123">
        <v>5.9126270018245126</v>
      </c>
      <c r="AM18" s="55"/>
      <c r="AN18" s="97"/>
      <c r="AO18" s="55"/>
      <c r="AP18" s="55"/>
      <c r="AQ18" s="55"/>
      <c r="AR18" s="55"/>
    </row>
    <row r="19" spans="2:60">
      <c r="E19" s="51" t="s">
        <v>36</v>
      </c>
      <c r="F19" s="51" t="s">
        <v>167</v>
      </c>
      <c r="J19" s="51" t="s">
        <v>289</v>
      </c>
      <c r="K19" s="98"/>
      <c r="L19" s="51" t="s">
        <v>108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123">
        <v>10.721644732000001</v>
      </c>
      <c r="AH19" s="123">
        <v>13.871232574</v>
      </c>
      <c r="AI19" s="123">
        <v>11.971472650999999</v>
      </c>
      <c r="AJ19" s="123">
        <v>11.791470167000002</v>
      </c>
      <c r="AK19" s="123">
        <v>12.248891885999999</v>
      </c>
      <c r="AM19" s="55"/>
      <c r="AN19" s="99"/>
      <c r="AO19" s="89"/>
      <c r="AP19" s="55"/>
      <c r="AQ19" s="69"/>
      <c r="AR19" s="69"/>
    </row>
    <row r="21" spans="2:60" ht="14.65">
      <c r="B21" s="142" t="s">
        <v>245</v>
      </c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2:60">
      <c r="C22" s="144" t="s">
        <v>246</v>
      </c>
      <c r="AN22" s="62"/>
      <c r="AU22" s="51"/>
    </row>
  </sheetData>
  <mergeCells count="1">
    <mergeCell ref="AT6:AV6"/>
  </mergeCells>
  <conditionalFormatting sqref="R4">
    <cfRule type="cellIs" dxfId="4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3">
    <tabColor theme="6"/>
  </sheetPr>
  <dimension ref="A1:BT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5859375" style="51" customWidth="1"/>
    <col min="7" max="9" width="20.5859375" style="51" customWidth="1"/>
    <col min="10" max="10" width="10.234375" style="51" bestFit="1" customWidth="1"/>
    <col min="11" max="11" width="11.82031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24" width="1.76171875" style="51" customWidth="1"/>
    <col min="25" max="37" width="9.234375" style="51" customWidth="1"/>
    <col min="38" max="38" width="1.5859375" style="51" customWidth="1"/>
    <col min="39" max="40" width="9.234375" style="51" customWidth="1"/>
    <col min="41" max="41" width="60.8203125" style="51" bestFit="1" customWidth="1"/>
    <col min="42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203125" style="51" bestFit="1" customWidth="1"/>
    <col min="49" max="60" width="1.703125" style="51" customWidth="1"/>
    <col min="61" max="61" width="0" style="51" hidden="1" customWidth="1"/>
    <col min="62" max="16384" width="9.17578125" style="51" hidden="1"/>
  </cols>
  <sheetData>
    <row r="1" spans="1:72" ht="22.9">
      <c r="A1" s="53" t="s">
        <v>390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389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391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0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/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674</v>
      </c>
      <c r="F8" s="51" t="s">
        <v>675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392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167</v>
      </c>
      <c r="J12" s="51" t="s">
        <v>289</v>
      </c>
      <c r="K12" s="98"/>
      <c r="L12" s="51" t="s">
        <v>108</v>
      </c>
      <c r="P12" s="51" t="s">
        <v>628</v>
      </c>
      <c r="R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123">
        <v>15.444374912436803</v>
      </c>
      <c r="AH12" s="123">
        <v>11.582035867437956</v>
      </c>
      <c r="AI12" s="123">
        <v>9.6489891148926592</v>
      </c>
      <c r="AJ12" s="123">
        <v>11.256812223388341</v>
      </c>
      <c r="AK12" s="123">
        <v>17.403959011394999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167</v>
      </c>
      <c r="J13" s="51" t="s">
        <v>289</v>
      </c>
      <c r="K13" s="98"/>
      <c r="L13" s="51" t="s">
        <v>108</v>
      </c>
      <c r="R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123">
        <v>22.996615367716487</v>
      </c>
      <c r="AH13" s="123">
        <v>14.889226059467852</v>
      </c>
      <c r="AI13" s="123">
        <v>7.5555389016230743</v>
      </c>
      <c r="AJ13" s="123">
        <v>7.3063382118910436</v>
      </c>
      <c r="AK13" s="123">
        <v>9.6652474527649019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167</v>
      </c>
      <c r="J14" s="51" t="s">
        <v>289</v>
      </c>
      <c r="K14" s="98"/>
      <c r="L14" s="51" t="s">
        <v>108</v>
      </c>
      <c r="R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123">
        <v>6.2745204992257664</v>
      </c>
      <c r="AH14" s="123">
        <v>6.5265398233810838</v>
      </c>
      <c r="AI14" s="123">
        <v>6.3074487509687147</v>
      </c>
      <c r="AJ14" s="123">
        <v>5.9525967353632812</v>
      </c>
      <c r="AK14" s="123">
        <v>9.0323362744604037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167</v>
      </c>
      <c r="J15" s="51" t="s">
        <v>289</v>
      </c>
      <c r="K15" s="98"/>
      <c r="L15" s="51" t="s">
        <v>108</v>
      </c>
      <c r="R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123">
        <v>16.19189302302107</v>
      </c>
      <c r="AH15" s="123">
        <v>10.791428661876655</v>
      </c>
      <c r="AI15" s="123">
        <v>4.7521465826381597</v>
      </c>
      <c r="AJ15" s="123">
        <v>4.6487631936820062</v>
      </c>
      <c r="AK15" s="123">
        <v>8.8421672888272411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167</v>
      </c>
      <c r="J16" s="51" t="s">
        <v>289</v>
      </c>
      <c r="K16" s="98"/>
      <c r="L16" s="51" t="s">
        <v>108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123">
        <v>11.286907278371618</v>
      </c>
      <c r="AH16" s="123">
        <v>15.583990995849035</v>
      </c>
      <c r="AI16" s="123">
        <v>16.578459893841043</v>
      </c>
      <c r="AJ16" s="123">
        <v>15.563228663218432</v>
      </c>
      <c r="AK16" s="123">
        <v>18.455429946704292</v>
      </c>
      <c r="AM16" s="55"/>
      <c r="AN16" s="97"/>
      <c r="AO16" s="55"/>
      <c r="AP16" s="55"/>
      <c r="AQ16" s="55"/>
      <c r="AR16" s="55"/>
    </row>
    <row r="17" spans="2:60">
      <c r="E17" s="51" t="s">
        <v>32</v>
      </c>
      <c r="F17" s="51" t="s">
        <v>167</v>
      </c>
      <c r="J17" s="51" t="s">
        <v>289</v>
      </c>
      <c r="K17" s="98"/>
      <c r="L17" s="51" t="s">
        <v>108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123">
        <v>5.7013193562989706</v>
      </c>
      <c r="AH17" s="123">
        <v>5.6439732728894434</v>
      </c>
      <c r="AI17" s="123">
        <v>5.2663687822606047</v>
      </c>
      <c r="AJ17" s="123">
        <v>5.7741777372901284</v>
      </c>
      <c r="AK17" s="123">
        <v>6.3332787808343021</v>
      </c>
      <c r="AM17" s="55"/>
      <c r="AN17" s="97"/>
      <c r="AO17" s="55"/>
      <c r="AP17" s="55"/>
      <c r="AQ17" s="55"/>
      <c r="AR17" s="55"/>
    </row>
    <row r="18" spans="2:60">
      <c r="E18" s="51" t="s">
        <v>34</v>
      </c>
      <c r="F18" s="51" t="s">
        <v>167</v>
      </c>
      <c r="J18" s="51" t="s">
        <v>289</v>
      </c>
      <c r="K18" s="98"/>
      <c r="L18" s="51" t="s">
        <v>108</v>
      </c>
      <c r="R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123">
        <v>13.009926872425785</v>
      </c>
      <c r="AH18" s="123">
        <v>13.108251586488141</v>
      </c>
      <c r="AI18" s="123">
        <v>9.684930726162797</v>
      </c>
      <c r="AJ18" s="123">
        <v>11.262951169515219</v>
      </c>
      <c r="AK18" s="123">
        <v>11.462216861220972</v>
      </c>
      <c r="AM18" s="55"/>
      <c r="AN18" s="97"/>
      <c r="AO18" s="55"/>
      <c r="AP18" s="55"/>
      <c r="AQ18" s="55"/>
      <c r="AR18" s="55"/>
    </row>
    <row r="19" spans="2:60">
      <c r="E19" s="51" t="s">
        <v>36</v>
      </c>
      <c r="F19" s="51" t="s">
        <v>167</v>
      </c>
      <c r="J19" s="51" t="s">
        <v>289</v>
      </c>
      <c r="K19" s="98"/>
      <c r="L19" s="51" t="s">
        <v>108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123">
        <v>10.034350918571622</v>
      </c>
      <c r="AH19" s="123">
        <v>12.832279489516225</v>
      </c>
      <c r="AI19" s="123">
        <v>11.760387137447456</v>
      </c>
      <c r="AJ19" s="123">
        <v>11.213687256231212</v>
      </c>
      <c r="AK19" s="123">
        <v>11.273162374900153</v>
      </c>
      <c r="AM19" s="55"/>
      <c r="AN19" s="99"/>
      <c r="AO19" s="89"/>
      <c r="AP19" s="55"/>
      <c r="AQ19" s="69"/>
      <c r="AR19" s="69"/>
    </row>
    <row r="20" spans="2:60">
      <c r="AN20" s="62"/>
    </row>
    <row r="21" spans="2:60" ht="14.65">
      <c r="B21" s="142"/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51"/>
      <c r="AH21" s="151"/>
      <c r="AI21" s="151"/>
      <c r="AJ21" s="151"/>
      <c r="AK21" s="151"/>
      <c r="AL21" s="142"/>
      <c r="AM21" s="142"/>
      <c r="AN21" s="143"/>
      <c r="AO21" s="142"/>
      <c r="AP21" s="142"/>
      <c r="AQ21" s="142"/>
      <c r="AR21" s="142"/>
      <c r="AS21" s="142"/>
      <c r="AT21" s="142"/>
      <c r="AU21" s="143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</row>
    <row r="22" spans="2:60">
      <c r="C22" s="144"/>
      <c r="AO22" s="62"/>
      <c r="AU22" s="51"/>
    </row>
  </sheetData>
  <mergeCells count="1">
    <mergeCell ref="AT6:AV6"/>
  </mergeCells>
  <conditionalFormatting sqref="R4">
    <cfRule type="cellIs" dxfId="4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4">
    <tabColor theme="6"/>
  </sheetPr>
  <dimension ref="A1:XFD43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1.878906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465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464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404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1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677</v>
      </c>
      <c r="F8" s="51" t="s">
        <v>290</v>
      </c>
      <c r="G8" s="51" t="s">
        <v>283</v>
      </c>
      <c r="H8" s="51" t="s">
        <v>288</v>
      </c>
      <c r="I8" s="51" t="s">
        <v>291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282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 ht="13.5">
      <c r="E12" s="51" t="s">
        <v>21</v>
      </c>
      <c r="F12" s="51" t="s">
        <v>292</v>
      </c>
      <c r="G12" s="51" t="s">
        <v>284</v>
      </c>
      <c r="H12" s="77"/>
      <c r="J12" s="51" t="s">
        <v>289</v>
      </c>
      <c r="K12" s="98" t="s">
        <v>293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4.7555885</v>
      </c>
      <c r="AH12" s="14">
        <v>4.9821415409999998</v>
      </c>
      <c r="AI12" s="14">
        <v>4.0634218280000001</v>
      </c>
      <c r="AJ12" s="14">
        <v>5.5264750100000004</v>
      </c>
      <c r="AK12" s="14">
        <v>1.315504971</v>
      </c>
      <c r="AM12" s="55"/>
      <c r="AN12" s="97"/>
      <c r="AO12" s="55"/>
      <c r="AP12" s="55"/>
      <c r="AQ12" s="55"/>
      <c r="AR12" s="55"/>
    </row>
    <row r="13" spans="1:72" ht="13.5">
      <c r="E13" s="51" t="s">
        <v>24</v>
      </c>
      <c r="F13" s="51" t="s">
        <v>292</v>
      </c>
      <c r="G13" s="51" t="s">
        <v>284</v>
      </c>
      <c r="H13" s="77"/>
      <c r="J13" s="51" t="s">
        <v>289</v>
      </c>
      <c r="K13" s="98" t="s">
        <v>294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2.9521276380000003</v>
      </c>
      <c r="AH13" s="14">
        <v>5.5020396800000002</v>
      </c>
      <c r="AI13" s="14">
        <v>3.763842178</v>
      </c>
      <c r="AJ13" s="14">
        <v>4.030142176</v>
      </c>
      <c r="AK13" s="14">
        <v>0.97086352199999992</v>
      </c>
      <c r="AM13" s="55"/>
      <c r="AN13" s="97"/>
      <c r="AO13" s="55"/>
      <c r="AP13" s="55"/>
      <c r="AQ13" s="55"/>
      <c r="AR13" s="55"/>
    </row>
    <row r="14" spans="1:72" ht="13.5">
      <c r="E14" s="51" t="s">
        <v>26</v>
      </c>
      <c r="F14" s="51" t="s">
        <v>292</v>
      </c>
      <c r="G14" s="51" t="s">
        <v>284</v>
      </c>
      <c r="H14" s="77"/>
      <c r="J14" s="51" t="s">
        <v>289</v>
      </c>
      <c r="K14" s="98" t="s">
        <v>295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4.6701953879999998</v>
      </c>
      <c r="AH14" s="14">
        <v>3.7718815020000003</v>
      </c>
      <c r="AI14" s="14">
        <v>2.5900319249999999</v>
      </c>
      <c r="AJ14" s="14">
        <v>2.7335149969999999</v>
      </c>
      <c r="AK14" s="14">
        <v>1.6195482970000001</v>
      </c>
      <c r="AM14" s="55"/>
      <c r="AN14" s="97"/>
      <c r="AO14" s="55"/>
      <c r="AP14" s="55"/>
      <c r="AQ14" s="55"/>
      <c r="AR14" s="55"/>
    </row>
    <row r="15" spans="1:72" ht="13.5">
      <c r="E15" s="51" t="s">
        <v>28</v>
      </c>
      <c r="F15" s="51" t="s">
        <v>292</v>
      </c>
      <c r="G15" s="51" t="s">
        <v>284</v>
      </c>
      <c r="H15" s="77"/>
      <c r="J15" s="51" t="s">
        <v>289</v>
      </c>
      <c r="K15" s="98" t="s">
        <v>296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3.7447960259999999</v>
      </c>
      <c r="AH15" s="14">
        <v>3.0612738099999999</v>
      </c>
      <c r="AI15" s="14">
        <v>1.3310275920000001</v>
      </c>
      <c r="AJ15" s="14">
        <v>1.7262407370000001</v>
      </c>
      <c r="AK15" s="14">
        <v>1.450204719</v>
      </c>
      <c r="AM15" s="55"/>
      <c r="AN15" s="97"/>
      <c r="AO15" s="55"/>
      <c r="AP15" s="55"/>
      <c r="AQ15" s="55"/>
      <c r="AR15" s="55"/>
    </row>
    <row r="16" spans="1:72" ht="13.5">
      <c r="E16" s="51" t="s">
        <v>30</v>
      </c>
      <c r="F16" s="51" t="s">
        <v>292</v>
      </c>
      <c r="G16" s="51" t="s">
        <v>284</v>
      </c>
      <c r="H16" s="77"/>
      <c r="J16" s="51" t="s">
        <v>289</v>
      </c>
      <c r="K16" s="98" t="s">
        <v>297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4.2003070670000007</v>
      </c>
      <c r="AH16" s="14">
        <v>5.2493130259999994</v>
      </c>
      <c r="AI16" s="14">
        <v>4.2226644950000001</v>
      </c>
      <c r="AJ16" s="14">
        <v>3.730000601</v>
      </c>
      <c r="AK16" s="14">
        <v>2.0028420300000001</v>
      </c>
      <c r="AM16" s="55"/>
      <c r="AN16" s="97"/>
      <c r="AO16" s="55"/>
      <c r="AP16" s="55"/>
      <c r="AQ16" s="55"/>
      <c r="AR16" s="55"/>
    </row>
    <row r="17" spans="2:16384">
      <c r="E17" s="51" t="s">
        <v>32</v>
      </c>
      <c r="F17" s="51" t="s">
        <v>292</v>
      </c>
      <c r="G17" s="51" t="s">
        <v>284</v>
      </c>
      <c r="J17" s="51" t="s">
        <v>289</v>
      </c>
      <c r="K17" s="98" t="s">
        <v>298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4.1159499999999998</v>
      </c>
      <c r="AH17" s="14">
        <v>4.2835000000000001</v>
      </c>
      <c r="AI17" s="14">
        <v>3.0105000000000004</v>
      </c>
      <c r="AJ17" s="14">
        <v>2.0159500000000001</v>
      </c>
      <c r="AK17" s="14">
        <v>2.2594999999999996</v>
      </c>
      <c r="AM17" s="55"/>
      <c r="AN17" s="97"/>
      <c r="AO17" s="55"/>
      <c r="AP17" s="55"/>
      <c r="AQ17" s="55"/>
      <c r="AR17" s="55"/>
    </row>
    <row r="18" spans="2:16384">
      <c r="E18" s="51" t="s">
        <v>34</v>
      </c>
      <c r="F18" s="51" t="s">
        <v>292</v>
      </c>
      <c r="G18" s="51" t="s">
        <v>284</v>
      </c>
      <c r="J18" s="51" t="s">
        <v>289</v>
      </c>
      <c r="K18" s="98" t="s">
        <v>299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3.3710300000000011</v>
      </c>
      <c r="AH18" s="14">
        <v>3.8144999999999998</v>
      </c>
      <c r="AI18" s="14">
        <v>5.1859000000000002</v>
      </c>
      <c r="AJ18" s="14">
        <v>4.2079399999999989</v>
      </c>
      <c r="AK18" s="14">
        <v>5.1295999999999999</v>
      </c>
      <c r="AM18" s="55"/>
      <c r="AN18" s="97"/>
      <c r="AO18" s="55"/>
      <c r="AP18" s="55"/>
      <c r="AQ18" s="55"/>
      <c r="AR18" s="55"/>
    </row>
    <row r="19" spans="2:16384">
      <c r="E19" s="51" t="s">
        <v>36</v>
      </c>
      <c r="F19" s="51" t="s">
        <v>292</v>
      </c>
      <c r="G19" s="51" t="s">
        <v>284</v>
      </c>
      <c r="J19" s="51" t="s">
        <v>289</v>
      </c>
      <c r="K19" s="98" t="s">
        <v>300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7.0461593239999996</v>
      </c>
      <c r="AH19" s="14">
        <v>6.5325570600000002</v>
      </c>
      <c r="AI19" s="14">
        <v>4.3614466099999998</v>
      </c>
      <c r="AJ19" s="14">
        <v>7.9903384339999999</v>
      </c>
      <c r="AK19" s="14">
        <v>7.8349183040000003</v>
      </c>
      <c r="AM19" s="55"/>
      <c r="AN19" s="99"/>
      <c r="AO19" s="89"/>
      <c r="AP19" s="55"/>
      <c r="AQ19" s="69"/>
      <c r="AR19" s="69"/>
    </row>
    <row r="20" spans="2:16384">
      <c r="AN20" s="62"/>
    </row>
    <row r="21" spans="2:16384" ht="14.65">
      <c r="B21" s="142"/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51"/>
      <c r="AH21" s="151"/>
      <c r="AI21" s="151"/>
      <c r="AJ21" s="151"/>
      <c r="AK21" s="151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  <c r="BI21" s="142"/>
      <c r="BJ21" s="142"/>
      <c r="BK21" s="142"/>
      <c r="BL21" s="142"/>
      <c r="BM21" s="142"/>
      <c r="BN21" s="142"/>
      <c r="BO21" s="142"/>
      <c r="BP21" s="142"/>
      <c r="BQ21" s="142"/>
      <c r="BR21" s="142"/>
      <c r="BS21" s="142"/>
      <c r="BT21" s="142"/>
      <c r="BU21" s="142"/>
      <c r="BV21" s="142"/>
      <c r="BW21" s="142"/>
      <c r="BX21" s="142"/>
      <c r="BY21" s="142"/>
      <c r="BZ21" s="142"/>
      <c r="CA21" s="142"/>
      <c r="CB21" s="142"/>
      <c r="CC21" s="142"/>
      <c r="CD21" s="142"/>
      <c r="CE21" s="142"/>
      <c r="CF21" s="142"/>
      <c r="CG21" s="142"/>
      <c r="CH21" s="142"/>
      <c r="CI21" s="142"/>
      <c r="CJ21" s="142"/>
      <c r="CK21" s="142"/>
      <c r="CL21" s="142"/>
      <c r="CM21" s="142"/>
      <c r="CN21" s="142"/>
      <c r="CO21" s="142"/>
      <c r="CP21" s="142"/>
      <c r="CQ21" s="142"/>
      <c r="CR21" s="142"/>
      <c r="CS21" s="142"/>
      <c r="CT21" s="142"/>
      <c r="CU21" s="142"/>
      <c r="CV21" s="142"/>
      <c r="CW21" s="142"/>
      <c r="CX21" s="142"/>
      <c r="CY21" s="142"/>
      <c r="CZ21" s="142"/>
      <c r="DA21" s="142"/>
      <c r="DB21" s="142"/>
      <c r="DC21" s="142"/>
      <c r="DD21" s="142"/>
      <c r="DE21" s="142"/>
      <c r="DF21" s="142"/>
      <c r="DG21" s="142"/>
      <c r="DH21" s="142"/>
      <c r="DI21" s="142"/>
      <c r="DJ21" s="142"/>
      <c r="DK21" s="142"/>
      <c r="DL21" s="142"/>
      <c r="DM21" s="142"/>
      <c r="DN21" s="142"/>
      <c r="DO21" s="142"/>
      <c r="DP21" s="142"/>
      <c r="DQ21" s="142"/>
      <c r="DR21" s="142"/>
      <c r="DS21" s="142"/>
      <c r="DT21" s="142"/>
      <c r="DU21" s="142"/>
      <c r="DV21" s="142"/>
      <c r="DW21" s="142"/>
      <c r="DX21" s="142"/>
      <c r="DY21" s="142"/>
      <c r="DZ21" s="142"/>
      <c r="EA21" s="142"/>
      <c r="EB21" s="142"/>
      <c r="EC21" s="142"/>
      <c r="ED21" s="142"/>
      <c r="EE21" s="142"/>
      <c r="EF21" s="142"/>
      <c r="EG21" s="142"/>
      <c r="EH21" s="142"/>
      <c r="EI21" s="142"/>
      <c r="EJ21" s="142"/>
      <c r="EK21" s="142"/>
      <c r="EL21" s="142"/>
      <c r="EM21" s="142"/>
      <c r="EN21" s="142"/>
      <c r="EO21" s="142"/>
      <c r="EP21" s="142"/>
      <c r="EQ21" s="142"/>
      <c r="ER21" s="142"/>
      <c r="ES21" s="142"/>
      <c r="ET21" s="142"/>
      <c r="EU21" s="142"/>
      <c r="EV21" s="142"/>
      <c r="EW21" s="142"/>
      <c r="EX21" s="142"/>
      <c r="EY21" s="142"/>
      <c r="EZ21" s="142"/>
      <c r="FA21" s="142"/>
      <c r="FB21" s="142"/>
      <c r="FC21" s="142"/>
      <c r="FD21" s="142"/>
      <c r="FE21" s="142"/>
      <c r="FF21" s="142"/>
      <c r="FG21" s="142"/>
      <c r="FH21" s="142"/>
      <c r="FI21" s="142"/>
      <c r="FJ21" s="142"/>
      <c r="FK21" s="142"/>
      <c r="FL21" s="142"/>
      <c r="FM21" s="142"/>
      <c r="FN21" s="142"/>
      <c r="FO21" s="142"/>
      <c r="FP21" s="142"/>
      <c r="FQ21" s="142"/>
      <c r="FR21" s="142"/>
      <c r="FS21" s="142"/>
      <c r="FT21" s="142"/>
      <c r="FU21" s="142"/>
      <c r="FV21" s="142"/>
      <c r="FW21" s="142"/>
      <c r="FX21" s="142"/>
      <c r="FY21" s="142"/>
      <c r="FZ21" s="142"/>
      <c r="GA21" s="142"/>
      <c r="GB21" s="142"/>
      <c r="GC21" s="142"/>
      <c r="GD21" s="142"/>
      <c r="GE21" s="142"/>
      <c r="GF21" s="142"/>
      <c r="GG21" s="142"/>
      <c r="GH21" s="142"/>
      <c r="GI21" s="142"/>
      <c r="GJ21" s="142"/>
      <c r="GK21" s="142"/>
      <c r="GL21" s="142"/>
      <c r="GM21" s="142"/>
      <c r="GN21" s="142"/>
      <c r="GO21" s="142"/>
      <c r="GP21" s="142"/>
      <c r="GQ21" s="142"/>
      <c r="GR21" s="142"/>
      <c r="GS21" s="142"/>
      <c r="GT21" s="142"/>
      <c r="GU21" s="142"/>
      <c r="GV21" s="142"/>
      <c r="GW21" s="142"/>
      <c r="GX21" s="142"/>
      <c r="GY21" s="142"/>
      <c r="GZ21" s="142"/>
      <c r="HA21" s="142"/>
      <c r="HB21" s="142"/>
      <c r="HC21" s="142"/>
      <c r="HD21" s="142"/>
      <c r="HE21" s="142"/>
      <c r="HF21" s="142"/>
      <c r="HG21" s="142"/>
      <c r="HH21" s="142"/>
      <c r="HI21" s="142"/>
      <c r="HJ21" s="142"/>
      <c r="HK21" s="142"/>
      <c r="HL21" s="142"/>
      <c r="HM21" s="142"/>
      <c r="HN21" s="142"/>
      <c r="HO21" s="142"/>
      <c r="HP21" s="142"/>
      <c r="HQ21" s="142"/>
      <c r="HR21" s="142"/>
      <c r="HS21" s="142"/>
      <c r="HT21" s="142"/>
      <c r="HU21" s="142"/>
      <c r="HV21" s="142"/>
      <c r="HW21" s="142"/>
      <c r="HX21" s="142"/>
      <c r="HY21" s="142"/>
      <c r="HZ21" s="142"/>
      <c r="IA21" s="142"/>
      <c r="IB21" s="142"/>
      <c r="IC21" s="142"/>
      <c r="ID21" s="142"/>
      <c r="IE21" s="142"/>
      <c r="IF21" s="142"/>
      <c r="IG21" s="142"/>
      <c r="IH21" s="142"/>
      <c r="II21" s="142"/>
      <c r="IJ21" s="142"/>
      <c r="IK21" s="142"/>
      <c r="IL21" s="142"/>
      <c r="IM21" s="142"/>
      <c r="IN21" s="142"/>
      <c r="IO21" s="142"/>
      <c r="IP21" s="142"/>
      <c r="IQ21" s="142"/>
      <c r="IR21" s="142"/>
      <c r="IS21" s="142"/>
      <c r="IT21" s="142"/>
      <c r="IU21" s="142"/>
      <c r="IV21" s="142"/>
      <c r="IW21" s="142"/>
      <c r="IX21" s="142"/>
      <c r="IY21" s="142"/>
      <c r="IZ21" s="142"/>
      <c r="JA21" s="142"/>
      <c r="JB21" s="142"/>
      <c r="JC21" s="142"/>
      <c r="JD21" s="142"/>
      <c r="JE21" s="142"/>
      <c r="JF21" s="142"/>
      <c r="JG21" s="142"/>
      <c r="JH21" s="142"/>
      <c r="JI21" s="142"/>
      <c r="JJ21" s="142"/>
      <c r="JK21" s="142"/>
      <c r="JL21" s="142"/>
      <c r="JM21" s="142"/>
      <c r="JN21" s="142"/>
      <c r="JO21" s="142"/>
      <c r="JP21" s="142"/>
      <c r="JQ21" s="142"/>
      <c r="JR21" s="142"/>
      <c r="JS21" s="142"/>
      <c r="JT21" s="142"/>
      <c r="JU21" s="142"/>
      <c r="JV21" s="142"/>
      <c r="JW21" s="142"/>
      <c r="JX21" s="142"/>
      <c r="JY21" s="142"/>
      <c r="JZ21" s="142"/>
      <c r="KA21" s="142"/>
      <c r="KB21" s="142"/>
      <c r="KC21" s="142"/>
      <c r="KD21" s="142"/>
      <c r="KE21" s="142"/>
      <c r="KF21" s="142"/>
      <c r="KG21" s="142"/>
      <c r="KH21" s="142"/>
      <c r="KI21" s="142"/>
      <c r="KJ21" s="142"/>
      <c r="KK21" s="142"/>
      <c r="KL21" s="142"/>
      <c r="KM21" s="142"/>
      <c r="KN21" s="142"/>
      <c r="KO21" s="142"/>
      <c r="KP21" s="142"/>
      <c r="KQ21" s="142"/>
      <c r="KR21" s="142"/>
      <c r="KS21" s="142"/>
      <c r="KT21" s="142"/>
      <c r="KU21" s="142"/>
      <c r="KV21" s="142"/>
      <c r="KW21" s="142"/>
      <c r="KX21" s="142"/>
      <c r="KY21" s="142"/>
      <c r="KZ21" s="142"/>
      <c r="LA21" s="142"/>
      <c r="LB21" s="142"/>
      <c r="LC21" s="142"/>
      <c r="LD21" s="142"/>
      <c r="LE21" s="142"/>
      <c r="LF21" s="142"/>
      <c r="LG21" s="142"/>
      <c r="LH21" s="142"/>
      <c r="LI21" s="142"/>
      <c r="LJ21" s="142"/>
      <c r="LK21" s="142"/>
      <c r="LL21" s="142"/>
      <c r="LM21" s="142"/>
      <c r="LN21" s="142"/>
      <c r="LO21" s="142"/>
      <c r="LP21" s="142"/>
      <c r="LQ21" s="142"/>
      <c r="LR21" s="142"/>
      <c r="LS21" s="142"/>
      <c r="LT21" s="142"/>
      <c r="LU21" s="142"/>
      <c r="LV21" s="142"/>
      <c r="LW21" s="142"/>
      <c r="LX21" s="142"/>
      <c r="LY21" s="142"/>
      <c r="LZ21" s="142"/>
      <c r="MA21" s="142"/>
      <c r="MB21" s="142"/>
      <c r="MC21" s="142"/>
      <c r="MD21" s="142"/>
      <c r="ME21" s="142"/>
      <c r="MF21" s="142"/>
      <c r="MG21" s="142"/>
      <c r="MH21" s="142"/>
      <c r="MI21" s="142"/>
      <c r="MJ21" s="142"/>
      <c r="MK21" s="142"/>
      <c r="ML21" s="142"/>
      <c r="MM21" s="142"/>
      <c r="MN21" s="142"/>
      <c r="MO21" s="142"/>
      <c r="MP21" s="142"/>
      <c r="MQ21" s="142"/>
      <c r="MR21" s="142"/>
      <c r="MS21" s="142"/>
      <c r="MT21" s="142"/>
      <c r="MU21" s="142"/>
      <c r="MV21" s="142"/>
      <c r="MW21" s="142"/>
      <c r="MX21" s="142"/>
      <c r="MY21" s="142"/>
      <c r="MZ21" s="142"/>
      <c r="NA21" s="142"/>
      <c r="NB21" s="142"/>
      <c r="NC21" s="142"/>
      <c r="ND21" s="142"/>
      <c r="NE21" s="142"/>
      <c r="NF21" s="142"/>
      <c r="NG21" s="142"/>
      <c r="NH21" s="142"/>
      <c r="NI21" s="142"/>
      <c r="NJ21" s="142"/>
      <c r="NK21" s="142"/>
      <c r="NL21" s="142"/>
      <c r="NM21" s="142"/>
      <c r="NN21" s="142"/>
      <c r="NO21" s="142"/>
      <c r="NP21" s="142"/>
      <c r="NQ21" s="142"/>
      <c r="NR21" s="142"/>
      <c r="NS21" s="142"/>
      <c r="NT21" s="142"/>
      <c r="NU21" s="142"/>
      <c r="NV21" s="142"/>
      <c r="NW21" s="142"/>
      <c r="NX21" s="142"/>
      <c r="NY21" s="142"/>
      <c r="NZ21" s="142"/>
      <c r="OA21" s="142"/>
      <c r="OB21" s="142"/>
      <c r="OC21" s="142"/>
      <c r="OD21" s="142"/>
      <c r="OE21" s="142"/>
      <c r="OF21" s="142"/>
      <c r="OG21" s="142"/>
      <c r="OH21" s="142"/>
      <c r="OI21" s="142"/>
      <c r="OJ21" s="142"/>
      <c r="OK21" s="142"/>
      <c r="OL21" s="142"/>
      <c r="OM21" s="142"/>
      <c r="ON21" s="142"/>
      <c r="OO21" s="142"/>
      <c r="OP21" s="142"/>
      <c r="OQ21" s="142"/>
      <c r="OR21" s="142"/>
      <c r="OS21" s="142"/>
      <c r="OT21" s="142"/>
      <c r="OU21" s="142"/>
      <c r="OV21" s="142"/>
      <c r="OW21" s="142"/>
      <c r="OX21" s="142"/>
      <c r="OY21" s="142"/>
      <c r="OZ21" s="142"/>
      <c r="PA21" s="142"/>
      <c r="PB21" s="142"/>
      <c r="PC21" s="142"/>
      <c r="PD21" s="142"/>
      <c r="PE21" s="142"/>
      <c r="PF21" s="142"/>
      <c r="PG21" s="142"/>
      <c r="PH21" s="142"/>
      <c r="PI21" s="142"/>
      <c r="PJ21" s="142"/>
      <c r="PK21" s="142"/>
      <c r="PL21" s="142"/>
      <c r="PM21" s="142"/>
      <c r="PN21" s="142"/>
      <c r="PO21" s="142"/>
      <c r="PP21" s="142"/>
      <c r="PQ21" s="142"/>
      <c r="PR21" s="142"/>
      <c r="PS21" s="142"/>
      <c r="PT21" s="142"/>
      <c r="PU21" s="142"/>
      <c r="PV21" s="142"/>
      <c r="PW21" s="142"/>
      <c r="PX21" s="142"/>
      <c r="PY21" s="142"/>
      <c r="PZ21" s="142"/>
      <c r="QA21" s="142"/>
      <c r="QB21" s="142"/>
      <c r="QC21" s="142"/>
      <c r="QD21" s="142"/>
      <c r="QE21" s="142"/>
      <c r="QF21" s="142"/>
      <c r="QG21" s="142"/>
      <c r="QH21" s="142"/>
      <c r="QI21" s="142"/>
      <c r="QJ21" s="142"/>
      <c r="QK21" s="142"/>
      <c r="QL21" s="142"/>
      <c r="QM21" s="142"/>
      <c r="QN21" s="142"/>
      <c r="QO21" s="142"/>
      <c r="QP21" s="142"/>
      <c r="QQ21" s="142"/>
      <c r="QR21" s="142"/>
      <c r="QS21" s="142"/>
      <c r="QT21" s="142"/>
      <c r="QU21" s="142"/>
      <c r="QV21" s="142"/>
      <c r="QW21" s="142"/>
      <c r="QX21" s="142"/>
      <c r="QY21" s="142"/>
      <c r="QZ21" s="142"/>
      <c r="RA21" s="142"/>
      <c r="RB21" s="142"/>
      <c r="RC21" s="142"/>
      <c r="RD21" s="142"/>
      <c r="RE21" s="142"/>
      <c r="RF21" s="142"/>
      <c r="RG21" s="142"/>
      <c r="RH21" s="142"/>
      <c r="RI21" s="142"/>
      <c r="RJ21" s="142"/>
      <c r="RK21" s="142"/>
      <c r="RL21" s="142"/>
      <c r="RM21" s="142"/>
      <c r="RN21" s="142"/>
      <c r="RO21" s="142"/>
      <c r="RP21" s="142"/>
      <c r="RQ21" s="142"/>
      <c r="RR21" s="142"/>
      <c r="RS21" s="142"/>
      <c r="RT21" s="142"/>
      <c r="RU21" s="142"/>
      <c r="RV21" s="142"/>
      <c r="RW21" s="142"/>
      <c r="RX21" s="142"/>
      <c r="RY21" s="142"/>
      <c r="RZ21" s="142"/>
      <c r="SA21" s="142"/>
      <c r="SB21" s="142"/>
      <c r="SC21" s="142"/>
      <c r="SD21" s="142"/>
      <c r="SE21" s="142"/>
      <c r="SF21" s="142"/>
      <c r="SG21" s="142"/>
      <c r="SH21" s="142"/>
      <c r="SI21" s="142"/>
      <c r="SJ21" s="142"/>
      <c r="SK21" s="142"/>
      <c r="SL21" s="142"/>
      <c r="SM21" s="142"/>
      <c r="SN21" s="142"/>
      <c r="SO21" s="142"/>
      <c r="SP21" s="142"/>
      <c r="SQ21" s="142"/>
      <c r="SR21" s="142"/>
      <c r="SS21" s="142"/>
      <c r="ST21" s="142"/>
      <c r="SU21" s="142"/>
      <c r="SV21" s="142"/>
      <c r="SW21" s="142"/>
      <c r="SX21" s="142"/>
      <c r="SY21" s="142"/>
      <c r="SZ21" s="142"/>
      <c r="TA21" s="142"/>
      <c r="TB21" s="142"/>
      <c r="TC21" s="142"/>
      <c r="TD21" s="142"/>
      <c r="TE21" s="142"/>
      <c r="TF21" s="142"/>
      <c r="TG21" s="142"/>
      <c r="TH21" s="142"/>
      <c r="TI21" s="142"/>
      <c r="TJ21" s="142"/>
      <c r="TK21" s="142"/>
      <c r="TL21" s="142"/>
      <c r="TM21" s="142"/>
      <c r="TN21" s="142"/>
      <c r="TO21" s="142"/>
      <c r="TP21" s="142"/>
      <c r="TQ21" s="142"/>
      <c r="TR21" s="142"/>
      <c r="TS21" s="142"/>
      <c r="TT21" s="142"/>
      <c r="TU21" s="142"/>
      <c r="TV21" s="142"/>
      <c r="TW21" s="142"/>
      <c r="TX21" s="142"/>
      <c r="TY21" s="142"/>
      <c r="TZ21" s="142"/>
      <c r="UA21" s="142"/>
      <c r="UB21" s="142"/>
      <c r="UC21" s="142"/>
      <c r="UD21" s="142"/>
      <c r="UE21" s="142"/>
      <c r="UF21" s="142"/>
      <c r="UG21" s="142"/>
      <c r="UH21" s="142"/>
      <c r="UI21" s="142"/>
      <c r="UJ21" s="142"/>
      <c r="UK21" s="142"/>
      <c r="UL21" s="142"/>
      <c r="UM21" s="142"/>
      <c r="UN21" s="142"/>
      <c r="UO21" s="142"/>
      <c r="UP21" s="142"/>
      <c r="UQ21" s="142"/>
      <c r="UR21" s="142"/>
      <c r="US21" s="142"/>
      <c r="UT21" s="142"/>
      <c r="UU21" s="142"/>
      <c r="UV21" s="142"/>
      <c r="UW21" s="142"/>
      <c r="UX21" s="142"/>
      <c r="UY21" s="142"/>
      <c r="UZ21" s="142"/>
      <c r="VA21" s="142"/>
      <c r="VB21" s="142"/>
      <c r="VC21" s="142"/>
      <c r="VD21" s="142"/>
      <c r="VE21" s="142"/>
      <c r="VF21" s="142"/>
      <c r="VG21" s="142"/>
      <c r="VH21" s="142"/>
      <c r="VI21" s="142"/>
      <c r="VJ21" s="142"/>
      <c r="VK21" s="142"/>
      <c r="VL21" s="142"/>
      <c r="VM21" s="142"/>
      <c r="VN21" s="142"/>
      <c r="VO21" s="142"/>
      <c r="VP21" s="142"/>
      <c r="VQ21" s="142"/>
      <c r="VR21" s="142"/>
      <c r="VS21" s="142"/>
      <c r="VT21" s="142"/>
      <c r="VU21" s="142"/>
      <c r="VV21" s="142"/>
      <c r="VW21" s="142"/>
      <c r="VX21" s="142"/>
      <c r="VY21" s="142"/>
      <c r="VZ21" s="142"/>
      <c r="WA21" s="142"/>
      <c r="WB21" s="142"/>
      <c r="WC21" s="142"/>
      <c r="WD21" s="142"/>
      <c r="WE21" s="142"/>
      <c r="WF21" s="142"/>
      <c r="WG21" s="142"/>
      <c r="WH21" s="142"/>
      <c r="WI21" s="142"/>
      <c r="WJ21" s="142"/>
      <c r="WK21" s="142"/>
      <c r="WL21" s="142"/>
      <c r="WM21" s="142"/>
      <c r="WN21" s="142"/>
      <c r="WO21" s="142"/>
      <c r="WP21" s="142"/>
      <c r="WQ21" s="142"/>
      <c r="WR21" s="142"/>
      <c r="WS21" s="142"/>
      <c r="WT21" s="142"/>
      <c r="WU21" s="142"/>
      <c r="WV21" s="142"/>
      <c r="WW21" s="142"/>
      <c r="WX21" s="142"/>
      <c r="WY21" s="142"/>
      <c r="WZ21" s="142"/>
      <c r="XA21" s="142"/>
      <c r="XB21" s="142"/>
      <c r="XC21" s="142"/>
      <c r="XD21" s="142"/>
      <c r="XE21" s="142"/>
      <c r="XF21" s="142"/>
      <c r="XG21" s="142"/>
      <c r="XH21" s="142"/>
      <c r="XI21" s="142"/>
      <c r="XJ21" s="142"/>
      <c r="XK21" s="142"/>
      <c r="XL21" s="142"/>
      <c r="XM21" s="142"/>
      <c r="XN21" s="142"/>
      <c r="XO21" s="142"/>
      <c r="XP21" s="142"/>
      <c r="XQ21" s="142"/>
      <c r="XR21" s="142"/>
      <c r="XS21" s="142"/>
      <c r="XT21" s="142"/>
      <c r="XU21" s="142"/>
      <c r="XV21" s="142"/>
      <c r="XW21" s="142"/>
      <c r="XX21" s="142"/>
      <c r="XY21" s="142"/>
      <c r="XZ21" s="142"/>
      <c r="YA21" s="142"/>
      <c r="YB21" s="142"/>
      <c r="YC21" s="142"/>
      <c r="YD21" s="142"/>
      <c r="YE21" s="142"/>
      <c r="YF21" s="142"/>
      <c r="YG21" s="142"/>
      <c r="YH21" s="142"/>
      <c r="YI21" s="142"/>
      <c r="YJ21" s="142"/>
      <c r="YK21" s="142"/>
      <c r="YL21" s="142"/>
      <c r="YM21" s="142"/>
      <c r="YN21" s="142"/>
      <c r="YO21" s="142"/>
      <c r="YP21" s="142"/>
      <c r="YQ21" s="142"/>
      <c r="YR21" s="142"/>
      <c r="YS21" s="142"/>
      <c r="YT21" s="142"/>
      <c r="YU21" s="142"/>
      <c r="YV21" s="142"/>
      <c r="YW21" s="142"/>
      <c r="YX21" s="142"/>
      <c r="YY21" s="142"/>
      <c r="YZ21" s="142"/>
      <c r="ZA21" s="142"/>
      <c r="ZB21" s="142"/>
      <c r="ZC21" s="142"/>
      <c r="ZD21" s="142"/>
      <c r="ZE21" s="142"/>
      <c r="ZF21" s="142"/>
      <c r="ZG21" s="142"/>
      <c r="ZH21" s="142"/>
      <c r="ZI21" s="142"/>
      <c r="ZJ21" s="142"/>
      <c r="ZK21" s="142"/>
      <c r="ZL21" s="142"/>
      <c r="ZM21" s="142"/>
      <c r="ZN21" s="142"/>
      <c r="ZO21" s="142"/>
      <c r="ZP21" s="142"/>
      <c r="ZQ21" s="142"/>
      <c r="ZR21" s="142"/>
      <c r="ZS21" s="142"/>
      <c r="ZT21" s="142"/>
      <c r="ZU21" s="142"/>
      <c r="ZV21" s="142"/>
      <c r="ZW21" s="142"/>
      <c r="ZX21" s="142"/>
      <c r="ZY21" s="142"/>
      <c r="ZZ21" s="142"/>
      <c r="AAA21" s="142"/>
      <c r="AAB21" s="142"/>
      <c r="AAC21" s="142"/>
      <c r="AAD21" s="142"/>
      <c r="AAE21" s="142"/>
      <c r="AAF21" s="142"/>
      <c r="AAG21" s="142"/>
      <c r="AAH21" s="142"/>
      <c r="AAI21" s="142"/>
      <c r="AAJ21" s="142"/>
      <c r="AAK21" s="142"/>
      <c r="AAL21" s="142"/>
      <c r="AAM21" s="142"/>
      <c r="AAN21" s="142"/>
      <c r="AAO21" s="142"/>
      <c r="AAP21" s="142"/>
      <c r="AAQ21" s="142"/>
      <c r="AAR21" s="142"/>
      <c r="AAS21" s="142"/>
      <c r="AAT21" s="142"/>
      <c r="AAU21" s="142"/>
      <c r="AAV21" s="142"/>
      <c r="AAW21" s="142"/>
      <c r="AAX21" s="142"/>
      <c r="AAY21" s="142"/>
      <c r="AAZ21" s="142"/>
      <c r="ABA21" s="142"/>
      <c r="ABB21" s="142"/>
      <c r="ABC21" s="142"/>
      <c r="ABD21" s="142"/>
      <c r="ABE21" s="142"/>
      <c r="ABF21" s="142"/>
      <c r="ABG21" s="142"/>
      <c r="ABH21" s="142"/>
      <c r="ABI21" s="142"/>
      <c r="ABJ21" s="142"/>
      <c r="ABK21" s="142"/>
      <c r="ABL21" s="142"/>
      <c r="ABM21" s="142"/>
      <c r="ABN21" s="142"/>
      <c r="ABO21" s="142"/>
      <c r="ABP21" s="142"/>
      <c r="ABQ21" s="142"/>
      <c r="ABR21" s="142"/>
      <c r="ABS21" s="142"/>
      <c r="ABT21" s="142"/>
      <c r="ABU21" s="142"/>
      <c r="ABV21" s="142"/>
      <c r="ABW21" s="142"/>
      <c r="ABX21" s="142"/>
      <c r="ABY21" s="142"/>
      <c r="ABZ21" s="142"/>
      <c r="ACA21" s="142"/>
      <c r="ACB21" s="142"/>
      <c r="ACC21" s="142"/>
      <c r="ACD21" s="142"/>
      <c r="ACE21" s="142"/>
      <c r="ACF21" s="142"/>
      <c r="ACG21" s="142"/>
      <c r="ACH21" s="142"/>
      <c r="ACI21" s="142"/>
      <c r="ACJ21" s="142"/>
      <c r="ACK21" s="142"/>
      <c r="ACL21" s="142"/>
      <c r="ACM21" s="142"/>
      <c r="ACN21" s="142"/>
      <c r="ACO21" s="142"/>
      <c r="ACP21" s="142"/>
      <c r="ACQ21" s="142"/>
      <c r="ACR21" s="142"/>
      <c r="ACS21" s="142"/>
      <c r="ACT21" s="142"/>
      <c r="ACU21" s="142"/>
      <c r="ACV21" s="142"/>
      <c r="ACW21" s="142"/>
      <c r="ACX21" s="142"/>
      <c r="ACY21" s="142"/>
      <c r="ACZ21" s="142"/>
      <c r="ADA21" s="142"/>
      <c r="ADB21" s="142"/>
      <c r="ADC21" s="142"/>
      <c r="ADD21" s="142"/>
      <c r="ADE21" s="142"/>
      <c r="ADF21" s="142"/>
      <c r="ADG21" s="142"/>
      <c r="ADH21" s="142"/>
      <c r="ADI21" s="142"/>
      <c r="ADJ21" s="142"/>
      <c r="ADK21" s="142"/>
      <c r="ADL21" s="142"/>
      <c r="ADM21" s="142"/>
      <c r="ADN21" s="142"/>
      <c r="ADO21" s="142"/>
      <c r="ADP21" s="142"/>
      <c r="ADQ21" s="142"/>
      <c r="ADR21" s="142"/>
      <c r="ADS21" s="142"/>
      <c r="ADT21" s="142"/>
      <c r="ADU21" s="142"/>
      <c r="ADV21" s="142"/>
      <c r="ADW21" s="142"/>
      <c r="ADX21" s="142"/>
      <c r="ADY21" s="142"/>
      <c r="ADZ21" s="142"/>
      <c r="AEA21" s="142"/>
      <c r="AEB21" s="142"/>
      <c r="AEC21" s="142"/>
      <c r="AED21" s="142"/>
      <c r="AEE21" s="142"/>
      <c r="AEF21" s="142"/>
      <c r="AEG21" s="142"/>
      <c r="AEH21" s="142"/>
      <c r="AEI21" s="142"/>
      <c r="AEJ21" s="142"/>
      <c r="AEK21" s="142"/>
      <c r="AEL21" s="142"/>
      <c r="AEM21" s="142"/>
      <c r="AEN21" s="142"/>
      <c r="AEO21" s="142"/>
      <c r="AEP21" s="142"/>
      <c r="AEQ21" s="142"/>
      <c r="AER21" s="142"/>
      <c r="AES21" s="142"/>
      <c r="AET21" s="142"/>
      <c r="AEU21" s="142"/>
      <c r="AEV21" s="142"/>
      <c r="AEW21" s="142"/>
      <c r="AEX21" s="142"/>
      <c r="AEY21" s="142"/>
      <c r="AEZ21" s="142"/>
      <c r="AFA21" s="142"/>
      <c r="AFB21" s="142"/>
      <c r="AFC21" s="142"/>
      <c r="AFD21" s="142"/>
      <c r="AFE21" s="142"/>
      <c r="AFF21" s="142"/>
      <c r="AFG21" s="142"/>
      <c r="AFH21" s="142"/>
      <c r="AFI21" s="142"/>
      <c r="AFJ21" s="142"/>
      <c r="AFK21" s="142"/>
      <c r="AFL21" s="142"/>
      <c r="AFM21" s="142"/>
      <c r="AFN21" s="142"/>
      <c r="AFO21" s="142"/>
      <c r="AFP21" s="142"/>
      <c r="AFQ21" s="142"/>
      <c r="AFR21" s="142"/>
      <c r="AFS21" s="142"/>
      <c r="AFT21" s="142"/>
      <c r="AFU21" s="142"/>
      <c r="AFV21" s="142"/>
      <c r="AFW21" s="142"/>
      <c r="AFX21" s="142"/>
      <c r="AFY21" s="142"/>
      <c r="AFZ21" s="142"/>
      <c r="AGA21" s="142"/>
      <c r="AGB21" s="142"/>
      <c r="AGC21" s="142"/>
      <c r="AGD21" s="142"/>
      <c r="AGE21" s="142"/>
      <c r="AGF21" s="142"/>
      <c r="AGG21" s="142"/>
      <c r="AGH21" s="142"/>
      <c r="AGI21" s="142"/>
      <c r="AGJ21" s="142"/>
      <c r="AGK21" s="142"/>
      <c r="AGL21" s="142"/>
      <c r="AGM21" s="142"/>
      <c r="AGN21" s="142"/>
      <c r="AGO21" s="142"/>
      <c r="AGP21" s="142"/>
      <c r="AGQ21" s="142"/>
      <c r="AGR21" s="142"/>
      <c r="AGS21" s="142"/>
      <c r="AGT21" s="142"/>
      <c r="AGU21" s="142"/>
      <c r="AGV21" s="142"/>
      <c r="AGW21" s="142"/>
      <c r="AGX21" s="142"/>
      <c r="AGY21" s="142"/>
      <c r="AGZ21" s="142"/>
      <c r="AHA21" s="142"/>
      <c r="AHB21" s="142"/>
      <c r="AHC21" s="142"/>
      <c r="AHD21" s="142"/>
      <c r="AHE21" s="142"/>
      <c r="AHF21" s="142"/>
      <c r="AHG21" s="142"/>
      <c r="AHH21" s="142"/>
      <c r="AHI21" s="142"/>
      <c r="AHJ21" s="142"/>
      <c r="AHK21" s="142"/>
      <c r="AHL21" s="142"/>
      <c r="AHM21" s="142"/>
      <c r="AHN21" s="142"/>
      <c r="AHO21" s="142"/>
      <c r="AHP21" s="142"/>
      <c r="AHQ21" s="142"/>
      <c r="AHR21" s="142"/>
      <c r="AHS21" s="142"/>
      <c r="AHT21" s="142"/>
      <c r="AHU21" s="142"/>
      <c r="AHV21" s="142"/>
      <c r="AHW21" s="142"/>
      <c r="AHX21" s="142"/>
      <c r="AHY21" s="142"/>
      <c r="AHZ21" s="142"/>
      <c r="AIA21" s="142"/>
      <c r="AIB21" s="142"/>
      <c r="AIC21" s="142"/>
      <c r="AID21" s="142"/>
      <c r="AIE21" s="142"/>
      <c r="AIF21" s="142"/>
      <c r="AIG21" s="142"/>
      <c r="AIH21" s="142"/>
      <c r="AII21" s="142"/>
      <c r="AIJ21" s="142"/>
      <c r="AIK21" s="142"/>
      <c r="AIL21" s="142"/>
      <c r="AIM21" s="142"/>
      <c r="AIN21" s="142"/>
      <c r="AIO21" s="142"/>
      <c r="AIP21" s="142"/>
      <c r="AIQ21" s="142"/>
      <c r="AIR21" s="142"/>
      <c r="AIS21" s="142"/>
      <c r="AIT21" s="142"/>
      <c r="AIU21" s="142"/>
      <c r="AIV21" s="142"/>
      <c r="AIW21" s="142"/>
      <c r="AIX21" s="142"/>
      <c r="AIY21" s="142"/>
      <c r="AIZ21" s="142"/>
      <c r="AJA21" s="142"/>
      <c r="AJB21" s="142"/>
      <c r="AJC21" s="142"/>
      <c r="AJD21" s="142"/>
      <c r="AJE21" s="142"/>
      <c r="AJF21" s="142"/>
      <c r="AJG21" s="142"/>
      <c r="AJH21" s="142"/>
      <c r="AJI21" s="142"/>
      <c r="AJJ21" s="142"/>
      <c r="AJK21" s="142"/>
      <c r="AJL21" s="142"/>
      <c r="AJM21" s="142"/>
      <c r="AJN21" s="142"/>
      <c r="AJO21" s="142"/>
      <c r="AJP21" s="142"/>
      <c r="AJQ21" s="142"/>
      <c r="AJR21" s="142"/>
      <c r="AJS21" s="142"/>
      <c r="AJT21" s="142"/>
      <c r="AJU21" s="142"/>
      <c r="AJV21" s="142"/>
      <c r="AJW21" s="142"/>
      <c r="AJX21" s="142"/>
      <c r="AJY21" s="142"/>
      <c r="AJZ21" s="142"/>
      <c r="AKA21" s="142"/>
      <c r="AKB21" s="142"/>
      <c r="AKC21" s="142"/>
      <c r="AKD21" s="142"/>
      <c r="AKE21" s="142"/>
      <c r="AKF21" s="142"/>
      <c r="AKG21" s="142"/>
      <c r="AKH21" s="142"/>
      <c r="AKI21" s="142"/>
      <c r="AKJ21" s="142"/>
      <c r="AKK21" s="142"/>
      <c r="AKL21" s="142"/>
      <c r="AKM21" s="142"/>
      <c r="AKN21" s="142"/>
      <c r="AKO21" s="142"/>
      <c r="AKP21" s="142"/>
      <c r="AKQ21" s="142"/>
      <c r="AKR21" s="142"/>
      <c r="AKS21" s="142"/>
      <c r="AKT21" s="142"/>
      <c r="AKU21" s="142"/>
      <c r="AKV21" s="142"/>
      <c r="AKW21" s="142"/>
      <c r="AKX21" s="142"/>
      <c r="AKY21" s="142"/>
      <c r="AKZ21" s="142"/>
      <c r="ALA21" s="142"/>
      <c r="ALB21" s="142"/>
      <c r="ALC21" s="142"/>
      <c r="ALD21" s="142"/>
      <c r="ALE21" s="142"/>
      <c r="ALF21" s="142"/>
      <c r="ALG21" s="142"/>
      <c r="ALH21" s="142"/>
      <c r="ALI21" s="142"/>
      <c r="ALJ21" s="142"/>
      <c r="ALK21" s="142"/>
      <c r="ALL21" s="142"/>
      <c r="ALM21" s="142"/>
      <c r="ALN21" s="142"/>
      <c r="ALO21" s="142"/>
      <c r="ALP21" s="142"/>
      <c r="ALQ21" s="142"/>
      <c r="ALR21" s="142"/>
      <c r="ALS21" s="142"/>
      <c r="ALT21" s="142"/>
      <c r="ALU21" s="142"/>
      <c r="ALV21" s="142"/>
      <c r="ALW21" s="142"/>
      <c r="ALX21" s="142"/>
      <c r="ALY21" s="142"/>
      <c r="ALZ21" s="142"/>
      <c r="AMA21" s="142"/>
      <c r="AMB21" s="142"/>
      <c r="AMC21" s="142"/>
      <c r="AMD21" s="142"/>
      <c r="AME21" s="142"/>
      <c r="AMF21" s="142"/>
      <c r="AMG21" s="142"/>
      <c r="AMH21" s="142"/>
      <c r="AMI21" s="142"/>
      <c r="AMJ21" s="142"/>
      <c r="AMK21" s="142"/>
      <c r="AML21" s="142"/>
      <c r="AMM21" s="142"/>
      <c r="AMN21" s="142"/>
      <c r="AMO21" s="142"/>
      <c r="AMP21" s="142"/>
      <c r="AMQ21" s="142"/>
      <c r="AMR21" s="142"/>
      <c r="AMS21" s="142"/>
      <c r="AMT21" s="142"/>
      <c r="AMU21" s="142"/>
      <c r="AMV21" s="142"/>
      <c r="AMW21" s="142"/>
      <c r="AMX21" s="142"/>
      <c r="AMY21" s="142"/>
      <c r="AMZ21" s="142"/>
      <c r="ANA21" s="142"/>
      <c r="ANB21" s="142"/>
      <c r="ANC21" s="142"/>
      <c r="AND21" s="142"/>
      <c r="ANE21" s="142"/>
      <c r="ANF21" s="142"/>
      <c r="ANG21" s="142"/>
      <c r="ANH21" s="142"/>
      <c r="ANI21" s="142"/>
      <c r="ANJ21" s="142"/>
      <c r="ANK21" s="142"/>
      <c r="ANL21" s="142"/>
      <c r="ANM21" s="142"/>
      <c r="ANN21" s="142"/>
      <c r="ANO21" s="142"/>
      <c r="ANP21" s="142"/>
      <c r="ANQ21" s="142"/>
      <c r="ANR21" s="142"/>
      <c r="ANS21" s="142"/>
      <c r="ANT21" s="142"/>
      <c r="ANU21" s="142"/>
      <c r="ANV21" s="142"/>
      <c r="ANW21" s="142"/>
      <c r="ANX21" s="142"/>
      <c r="ANY21" s="142"/>
      <c r="ANZ21" s="142"/>
      <c r="AOA21" s="142"/>
      <c r="AOB21" s="142"/>
      <c r="AOC21" s="142"/>
      <c r="AOD21" s="142"/>
      <c r="AOE21" s="142"/>
      <c r="AOF21" s="142"/>
      <c r="AOG21" s="142"/>
      <c r="AOH21" s="142"/>
      <c r="AOI21" s="142"/>
      <c r="AOJ21" s="142"/>
      <c r="AOK21" s="142"/>
      <c r="AOL21" s="142"/>
      <c r="AOM21" s="142"/>
      <c r="AON21" s="142"/>
      <c r="AOO21" s="142"/>
      <c r="AOP21" s="142"/>
      <c r="AOQ21" s="142"/>
      <c r="AOR21" s="142"/>
      <c r="AOS21" s="142"/>
      <c r="AOT21" s="142"/>
      <c r="AOU21" s="142"/>
      <c r="AOV21" s="142"/>
      <c r="AOW21" s="142"/>
      <c r="AOX21" s="142"/>
      <c r="AOY21" s="142"/>
      <c r="AOZ21" s="142"/>
      <c r="APA21" s="142"/>
      <c r="APB21" s="142"/>
      <c r="APC21" s="142"/>
      <c r="APD21" s="142"/>
      <c r="APE21" s="142"/>
      <c r="APF21" s="142"/>
      <c r="APG21" s="142"/>
      <c r="APH21" s="142"/>
      <c r="API21" s="142"/>
      <c r="APJ21" s="142"/>
      <c r="APK21" s="142"/>
      <c r="APL21" s="142"/>
      <c r="APM21" s="142"/>
      <c r="APN21" s="142"/>
      <c r="APO21" s="142"/>
      <c r="APP21" s="142"/>
      <c r="APQ21" s="142"/>
      <c r="APR21" s="142"/>
      <c r="APS21" s="142"/>
      <c r="APT21" s="142"/>
      <c r="APU21" s="142"/>
      <c r="APV21" s="142"/>
      <c r="APW21" s="142"/>
      <c r="APX21" s="142"/>
      <c r="APY21" s="142"/>
      <c r="APZ21" s="142"/>
      <c r="AQA21" s="142"/>
      <c r="AQB21" s="142"/>
      <c r="AQC21" s="142"/>
      <c r="AQD21" s="142"/>
      <c r="AQE21" s="142"/>
      <c r="AQF21" s="142"/>
      <c r="AQG21" s="142"/>
      <c r="AQH21" s="142"/>
      <c r="AQI21" s="142"/>
      <c r="AQJ21" s="142"/>
      <c r="AQK21" s="142"/>
      <c r="AQL21" s="142"/>
      <c r="AQM21" s="142"/>
      <c r="AQN21" s="142"/>
      <c r="AQO21" s="142"/>
      <c r="AQP21" s="142"/>
      <c r="AQQ21" s="142"/>
      <c r="AQR21" s="142"/>
      <c r="AQS21" s="142"/>
      <c r="AQT21" s="142"/>
      <c r="AQU21" s="142"/>
      <c r="AQV21" s="142"/>
      <c r="AQW21" s="142"/>
      <c r="AQX21" s="142"/>
      <c r="AQY21" s="142"/>
      <c r="AQZ21" s="142"/>
      <c r="ARA21" s="142"/>
      <c r="ARB21" s="142"/>
      <c r="ARC21" s="142"/>
      <c r="ARD21" s="142"/>
      <c r="ARE21" s="142"/>
      <c r="ARF21" s="142"/>
      <c r="ARG21" s="142"/>
      <c r="ARH21" s="142"/>
      <c r="ARI21" s="142"/>
      <c r="ARJ21" s="142"/>
      <c r="ARK21" s="142"/>
      <c r="ARL21" s="142"/>
      <c r="ARM21" s="142"/>
      <c r="ARN21" s="142"/>
      <c r="ARO21" s="142"/>
      <c r="ARP21" s="142"/>
      <c r="ARQ21" s="142"/>
      <c r="ARR21" s="142"/>
      <c r="ARS21" s="142"/>
      <c r="ART21" s="142"/>
      <c r="ARU21" s="142"/>
      <c r="ARV21" s="142"/>
      <c r="ARW21" s="142"/>
      <c r="ARX21" s="142"/>
      <c r="ARY21" s="142"/>
      <c r="ARZ21" s="142"/>
      <c r="ASA21" s="142"/>
      <c r="ASB21" s="142"/>
      <c r="ASC21" s="142"/>
      <c r="ASD21" s="142"/>
      <c r="ASE21" s="142"/>
      <c r="ASF21" s="142"/>
      <c r="ASG21" s="142"/>
      <c r="ASH21" s="142"/>
      <c r="ASI21" s="142"/>
      <c r="ASJ21" s="142"/>
      <c r="ASK21" s="142"/>
      <c r="ASL21" s="142"/>
      <c r="ASM21" s="142"/>
      <c r="ASN21" s="142"/>
      <c r="ASO21" s="142"/>
      <c r="ASP21" s="142"/>
      <c r="ASQ21" s="142"/>
      <c r="ASR21" s="142"/>
      <c r="ASS21" s="142"/>
      <c r="AST21" s="142"/>
      <c r="ASU21" s="142"/>
      <c r="ASV21" s="142"/>
      <c r="ASW21" s="142"/>
      <c r="ASX21" s="142"/>
      <c r="ASY21" s="142"/>
      <c r="ASZ21" s="142"/>
      <c r="ATA21" s="142"/>
      <c r="ATB21" s="142"/>
      <c r="ATC21" s="142"/>
      <c r="ATD21" s="142"/>
      <c r="ATE21" s="142"/>
      <c r="ATF21" s="142"/>
      <c r="ATG21" s="142"/>
      <c r="ATH21" s="142"/>
      <c r="ATI21" s="142"/>
      <c r="ATJ21" s="142"/>
      <c r="ATK21" s="142"/>
      <c r="ATL21" s="142"/>
      <c r="ATM21" s="142"/>
      <c r="ATN21" s="142"/>
      <c r="ATO21" s="142"/>
      <c r="ATP21" s="142"/>
      <c r="ATQ21" s="142"/>
      <c r="ATR21" s="142"/>
      <c r="ATS21" s="142"/>
      <c r="ATT21" s="142"/>
      <c r="ATU21" s="142"/>
      <c r="ATV21" s="142"/>
      <c r="ATW21" s="142"/>
      <c r="ATX21" s="142"/>
      <c r="ATY21" s="142"/>
      <c r="ATZ21" s="142"/>
      <c r="AUA21" s="142"/>
      <c r="AUB21" s="142"/>
      <c r="AUC21" s="142"/>
      <c r="AUD21" s="142"/>
      <c r="AUE21" s="142"/>
      <c r="AUF21" s="142"/>
      <c r="AUG21" s="142"/>
      <c r="AUH21" s="142"/>
      <c r="AUI21" s="142"/>
      <c r="AUJ21" s="142"/>
      <c r="AUK21" s="142"/>
      <c r="AUL21" s="142"/>
      <c r="AUM21" s="142"/>
      <c r="AUN21" s="142"/>
      <c r="AUO21" s="142"/>
      <c r="AUP21" s="142"/>
      <c r="AUQ21" s="142"/>
      <c r="AUR21" s="142"/>
      <c r="AUS21" s="142"/>
      <c r="AUT21" s="142"/>
      <c r="AUU21" s="142"/>
      <c r="AUV21" s="142"/>
      <c r="AUW21" s="142"/>
      <c r="AUX21" s="142"/>
      <c r="AUY21" s="142"/>
      <c r="AUZ21" s="142"/>
      <c r="AVA21" s="142"/>
      <c r="AVB21" s="142"/>
      <c r="AVC21" s="142"/>
      <c r="AVD21" s="142"/>
      <c r="AVE21" s="142"/>
      <c r="AVF21" s="142"/>
      <c r="AVG21" s="142"/>
      <c r="AVH21" s="142"/>
      <c r="AVI21" s="142"/>
      <c r="AVJ21" s="142"/>
      <c r="AVK21" s="142"/>
      <c r="AVL21" s="142"/>
      <c r="AVM21" s="142"/>
      <c r="AVN21" s="142"/>
      <c r="AVO21" s="142"/>
      <c r="AVP21" s="142"/>
      <c r="AVQ21" s="142"/>
      <c r="AVR21" s="142"/>
      <c r="AVS21" s="142"/>
      <c r="AVT21" s="142"/>
      <c r="AVU21" s="142"/>
      <c r="AVV21" s="142"/>
      <c r="AVW21" s="142"/>
      <c r="AVX21" s="142"/>
      <c r="AVY21" s="142"/>
      <c r="AVZ21" s="142"/>
      <c r="AWA21" s="142"/>
      <c r="AWB21" s="142"/>
      <c r="AWC21" s="142"/>
      <c r="AWD21" s="142"/>
      <c r="AWE21" s="142"/>
      <c r="AWF21" s="142"/>
      <c r="AWG21" s="142"/>
      <c r="AWH21" s="142"/>
      <c r="AWI21" s="142"/>
      <c r="AWJ21" s="142"/>
      <c r="AWK21" s="142"/>
      <c r="AWL21" s="142"/>
      <c r="AWM21" s="142"/>
      <c r="AWN21" s="142"/>
      <c r="AWO21" s="142"/>
      <c r="AWP21" s="142"/>
      <c r="AWQ21" s="142"/>
      <c r="AWR21" s="142"/>
      <c r="AWS21" s="142"/>
      <c r="AWT21" s="142"/>
      <c r="AWU21" s="142"/>
      <c r="AWV21" s="142"/>
      <c r="AWW21" s="142"/>
      <c r="AWX21" s="142"/>
      <c r="AWY21" s="142"/>
      <c r="AWZ21" s="142"/>
      <c r="AXA21" s="142"/>
      <c r="AXB21" s="142"/>
      <c r="AXC21" s="142"/>
      <c r="AXD21" s="142"/>
      <c r="AXE21" s="142"/>
      <c r="AXF21" s="142"/>
      <c r="AXG21" s="142"/>
      <c r="AXH21" s="142"/>
      <c r="AXI21" s="142"/>
      <c r="AXJ21" s="142"/>
      <c r="AXK21" s="142"/>
      <c r="AXL21" s="142"/>
      <c r="AXM21" s="142"/>
      <c r="AXN21" s="142"/>
      <c r="AXO21" s="142"/>
      <c r="AXP21" s="142"/>
      <c r="AXQ21" s="142"/>
      <c r="AXR21" s="142"/>
      <c r="AXS21" s="142"/>
      <c r="AXT21" s="142"/>
      <c r="AXU21" s="142"/>
      <c r="AXV21" s="142"/>
      <c r="AXW21" s="142"/>
      <c r="AXX21" s="142"/>
      <c r="AXY21" s="142"/>
      <c r="AXZ21" s="142"/>
      <c r="AYA21" s="142"/>
      <c r="AYB21" s="142"/>
      <c r="AYC21" s="142"/>
      <c r="AYD21" s="142"/>
      <c r="AYE21" s="142"/>
      <c r="AYF21" s="142"/>
      <c r="AYG21" s="142"/>
      <c r="AYH21" s="142"/>
      <c r="AYI21" s="142"/>
      <c r="AYJ21" s="142"/>
      <c r="AYK21" s="142"/>
      <c r="AYL21" s="142"/>
      <c r="AYM21" s="142"/>
      <c r="AYN21" s="142"/>
      <c r="AYO21" s="142"/>
      <c r="AYP21" s="142"/>
      <c r="AYQ21" s="142"/>
      <c r="AYR21" s="142"/>
      <c r="AYS21" s="142"/>
      <c r="AYT21" s="142"/>
      <c r="AYU21" s="142"/>
      <c r="AYV21" s="142"/>
      <c r="AYW21" s="142"/>
      <c r="AYX21" s="142"/>
      <c r="AYY21" s="142"/>
      <c r="AYZ21" s="142"/>
      <c r="AZA21" s="142"/>
      <c r="AZB21" s="142"/>
      <c r="AZC21" s="142"/>
      <c r="AZD21" s="142"/>
      <c r="AZE21" s="142"/>
      <c r="AZF21" s="142"/>
      <c r="AZG21" s="142"/>
      <c r="AZH21" s="142"/>
      <c r="AZI21" s="142"/>
      <c r="AZJ21" s="142"/>
      <c r="AZK21" s="142"/>
      <c r="AZL21" s="142"/>
      <c r="AZM21" s="142"/>
      <c r="AZN21" s="142"/>
      <c r="AZO21" s="142"/>
      <c r="AZP21" s="142"/>
      <c r="AZQ21" s="142"/>
      <c r="AZR21" s="142"/>
      <c r="AZS21" s="142"/>
      <c r="AZT21" s="142"/>
      <c r="AZU21" s="142"/>
      <c r="AZV21" s="142"/>
      <c r="AZW21" s="142"/>
      <c r="AZX21" s="142"/>
      <c r="AZY21" s="142"/>
      <c r="AZZ21" s="142"/>
      <c r="BAA21" s="142"/>
      <c r="BAB21" s="142"/>
      <c r="BAC21" s="142"/>
      <c r="BAD21" s="142"/>
      <c r="BAE21" s="142"/>
      <c r="BAF21" s="142"/>
      <c r="BAG21" s="142"/>
      <c r="BAH21" s="142"/>
      <c r="BAI21" s="142"/>
      <c r="BAJ21" s="142"/>
      <c r="BAK21" s="142"/>
      <c r="BAL21" s="142"/>
      <c r="BAM21" s="142"/>
      <c r="BAN21" s="142"/>
      <c r="BAO21" s="142"/>
      <c r="BAP21" s="142"/>
      <c r="BAQ21" s="142"/>
      <c r="BAR21" s="142"/>
      <c r="BAS21" s="142"/>
      <c r="BAT21" s="142"/>
      <c r="BAU21" s="142"/>
      <c r="BAV21" s="142"/>
      <c r="BAW21" s="142"/>
      <c r="BAX21" s="142"/>
      <c r="BAY21" s="142"/>
      <c r="BAZ21" s="142"/>
      <c r="BBA21" s="142"/>
      <c r="BBB21" s="142"/>
      <c r="BBC21" s="142"/>
      <c r="BBD21" s="142"/>
      <c r="BBE21" s="142"/>
      <c r="BBF21" s="142"/>
      <c r="BBG21" s="142"/>
      <c r="BBH21" s="142"/>
      <c r="BBI21" s="142"/>
      <c r="BBJ21" s="142"/>
      <c r="BBK21" s="142"/>
      <c r="BBL21" s="142"/>
      <c r="BBM21" s="142"/>
      <c r="BBN21" s="142"/>
      <c r="BBO21" s="142"/>
      <c r="BBP21" s="142"/>
      <c r="BBQ21" s="142"/>
      <c r="BBR21" s="142"/>
      <c r="BBS21" s="142"/>
      <c r="BBT21" s="142"/>
      <c r="BBU21" s="142"/>
      <c r="BBV21" s="142"/>
      <c r="BBW21" s="142"/>
      <c r="BBX21" s="142"/>
      <c r="BBY21" s="142"/>
      <c r="BBZ21" s="142"/>
      <c r="BCA21" s="142"/>
      <c r="BCB21" s="142"/>
      <c r="BCC21" s="142"/>
      <c r="BCD21" s="142"/>
      <c r="BCE21" s="142"/>
      <c r="BCF21" s="142"/>
      <c r="BCG21" s="142"/>
      <c r="BCH21" s="142"/>
      <c r="BCI21" s="142"/>
      <c r="BCJ21" s="142"/>
      <c r="BCK21" s="142"/>
      <c r="BCL21" s="142"/>
      <c r="BCM21" s="142"/>
      <c r="BCN21" s="142"/>
      <c r="BCO21" s="142"/>
      <c r="BCP21" s="142"/>
      <c r="BCQ21" s="142"/>
      <c r="BCR21" s="142"/>
      <c r="BCS21" s="142"/>
      <c r="BCT21" s="142"/>
      <c r="BCU21" s="142"/>
      <c r="BCV21" s="142"/>
      <c r="BCW21" s="142"/>
      <c r="BCX21" s="142"/>
      <c r="BCY21" s="142"/>
      <c r="BCZ21" s="142"/>
      <c r="BDA21" s="142"/>
      <c r="BDB21" s="142"/>
      <c r="BDC21" s="142"/>
      <c r="BDD21" s="142"/>
      <c r="BDE21" s="142"/>
      <c r="BDF21" s="142"/>
      <c r="BDG21" s="142"/>
      <c r="BDH21" s="142"/>
      <c r="BDI21" s="142"/>
      <c r="BDJ21" s="142"/>
      <c r="BDK21" s="142"/>
      <c r="BDL21" s="142"/>
      <c r="BDM21" s="142"/>
      <c r="BDN21" s="142"/>
      <c r="BDO21" s="142"/>
      <c r="BDP21" s="142"/>
      <c r="BDQ21" s="142"/>
      <c r="BDR21" s="142"/>
      <c r="BDS21" s="142"/>
      <c r="BDT21" s="142"/>
      <c r="BDU21" s="142"/>
      <c r="BDV21" s="142"/>
      <c r="BDW21" s="142"/>
      <c r="BDX21" s="142"/>
      <c r="BDY21" s="142"/>
      <c r="BDZ21" s="142"/>
      <c r="BEA21" s="142"/>
      <c r="BEB21" s="142"/>
      <c r="BEC21" s="142"/>
      <c r="BED21" s="142"/>
      <c r="BEE21" s="142"/>
      <c r="BEF21" s="142"/>
      <c r="BEG21" s="142"/>
      <c r="BEH21" s="142"/>
      <c r="BEI21" s="142"/>
      <c r="BEJ21" s="142"/>
      <c r="BEK21" s="142"/>
      <c r="BEL21" s="142"/>
      <c r="BEM21" s="142"/>
      <c r="BEN21" s="142"/>
      <c r="BEO21" s="142"/>
      <c r="BEP21" s="142"/>
      <c r="BEQ21" s="142"/>
      <c r="BER21" s="142"/>
      <c r="BES21" s="142"/>
      <c r="BET21" s="142"/>
      <c r="BEU21" s="142"/>
      <c r="BEV21" s="142"/>
      <c r="BEW21" s="142"/>
      <c r="BEX21" s="142"/>
      <c r="BEY21" s="142"/>
      <c r="BEZ21" s="142"/>
      <c r="BFA21" s="142"/>
      <c r="BFB21" s="142"/>
      <c r="BFC21" s="142"/>
      <c r="BFD21" s="142"/>
      <c r="BFE21" s="142"/>
      <c r="BFF21" s="142"/>
      <c r="BFG21" s="142"/>
      <c r="BFH21" s="142"/>
      <c r="BFI21" s="142"/>
      <c r="BFJ21" s="142"/>
      <c r="BFK21" s="142"/>
      <c r="BFL21" s="142"/>
      <c r="BFM21" s="142"/>
      <c r="BFN21" s="142"/>
      <c r="BFO21" s="142"/>
      <c r="BFP21" s="142"/>
      <c r="BFQ21" s="142"/>
      <c r="BFR21" s="142"/>
      <c r="BFS21" s="142"/>
      <c r="BFT21" s="142"/>
      <c r="BFU21" s="142"/>
      <c r="BFV21" s="142"/>
      <c r="BFW21" s="142"/>
      <c r="BFX21" s="142"/>
      <c r="BFY21" s="142"/>
      <c r="BFZ21" s="142"/>
      <c r="BGA21" s="142"/>
      <c r="BGB21" s="142"/>
      <c r="BGC21" s="142"/>
      <c r="BGD21" s="142"/>
      <c r="BGE21" s="142"/>
      <c r="BGF21" s="142"/>
      <c r="BGG21" s="142"/>
      <c r="BGH21" s="142"/>
      <c r="BGI21" s="142"/>
      <c r="BGJ21" s="142"/>
      <c r="BGK21" s="142"/>
      <c r="BGL21" s="142"/>
      <c r="BGM21" s="142"/>
      <c r="BGN21" s="142"/>
      <c r="BGO21" s="142"/>
      <c r="BGP21" s="142"/>
      <c r="BGQ21" s="142"/>
      <c r="BGR21" s="142"/>
      <c r="BGS21" s="142"/>
      <c r="BGT21" s="142"/>
      <c r="BGU21" s="142"/>
      <c r="BGV21" s="142"/>
      <c r="BGW21" s="142"/>
      <c r="BGX21" s="142"/>
      <c r="BGY21" s="142"/>
      <c r="BGZ21" s="142"/>
      <c r="BHA21" s="142"/>
      <c r="BHB21" s="142"/>
      <c r="BHC21" s="142"/>
      <c r="BHD21" s="142"/>
      <c r="BHE21" s="142"/>
      <c r="BHF21" s="142"/>
      <c r="BHG21" s="142"/>
      <c r="BHH21" s="142"/>
      <c r="BHI21" s="142"/>
      <c r="BHJ21" s="142"/>
      <c r="BHK21" s="142"/>
      <c r="BHL21" s="142"/>
      <c r="BHM21" s="142"/>
      <c r="BHN21" s="142"/>
      <c r="BHO21" s="142"/>
      <c r="BHP21" s="142"/>
      <c r="BHQ21" s="142"/>
      <c r="BHR21" s="142"/>
      <c r="BHS21" s="142"/>
      <c r="BHT21" s="142"/>
      <c r="BHU21" s="142"/>
      <c r="BHV21" s="142"/>
      <c r="BHW21" s="142"/>
      <c r="BHX21" s="142"/>
      <c r="BHY21" s="142"/>
      <c r="BHZ21" s="142"/>
      <c r="BIA21" s="142"/>
      <c r="BIB21" s="142"/>
      <c r="BIC21" s="142"/>
      <c r="BID21" s="142"/>
      <c r="BIE21" s="142"/>
      <c r="BIF21" s="142"/>
      <c r="BIG21" s="142"/>
      <c r="BIH21" s="142"/>
      <c r="BII21" s="142"/>
      <c r="BIJ21" s="142"/>
      <c r="BIK21" s="142"/>
      <c r="BIL21" s="142"/>
      <c r="BIM21" s="142"/>
      <c r="BIN21" s="142"/>
      <c r="BIO21" s="142"/>
      <c r="BIP21" s="142"/>
      <c r="BIQ21" s="142"/>
      <c r="BIR21" s="142"/>
      <c r="BIS21" s="142"/>
      <c r="BIT21" s="142"/>
      <c r="BIU21" s="142"/>
      <c r="BIV21" s="142"/>
      <c r="BIW21" s="142"/>
      <c r="BIX21" s="142"/>
      <c r="BIY21" s="142"/>
      <c r="BIZ21" s="142"/>
      <c r="BJA21" s="142"/>
      <c r="BJB21" s="142"/>
      <c r="BJC21" s="142"/>
      <c r="BJD21" s="142"/>
      <c r="BJE21" s="142"/>
      <c r="BJF21" s="142"/>
      <c r="BJG21" s="142"/>
      <c r="BJH21" s="142"/>
      <c r="BJI21" s="142"/>
      <c r="BJJ21" s="142"/>
      <c r="BJK21" s="142"/>
      <c r="BJL21" s="142"/>
      <c r="BJM21" s="142"/>
      <c r="BJN21" s="142"/>
      <c r="BJO21" s="142"/>
      <c r="BJP21" s="142"/>
      <c r="BJQ21" s="142"/>
      <c r="BJR21" s="142"/>
      <c r="BJS21" s="142"/>
      <c r="BJT21" s="142"/>
      <c r="BJU21" s="142"/>
      <c r="BJV21" s="142"/>
      <c r="BJW21" s="142"/>
      <c r="BJX21" s="142"/>
      <c r="BJY21" s="142"/>
      <c r="BJZ21" s="142"/>
      <c r="BKA21" s="142"/>
      <c r="BKB21" s="142"/>
      <c r="BKC21" s="142"/>
      <c r="BKD21" s="142"/>
      <c r="BKE21" s="142"/>
      <c r="BKF21" s="142"/>
      <c r="BKG21" s="142"/>
      <c r="BKH21" s="142"/>
      <c r="BKI21" s="142"/>
      <c r="BKJ21" s="142"/>
      <c r="BKK21" s="142"/>
      <c r="BKL21" s="142"/>
      <c r="BKM21" s="142"/>
      <c r="BKN21" s="142"/>
      <c r="BKO21" s="142"/>
      <c r="BKP21" s="142"/>
      <c r="BKQ21" s="142"/>
      <c r="BKR21" s="142"/>
      <c r="BKS21" s="142"/>
      <c r="BKT21" s="142"/>
      <c r="BKU21" s="142"/>
      <c r="BKV21" s="142"/>
      <c r="BKW21" s="142"/>
      <c r="BKX21" s="142"/>
      <c r="BKY21" s="142"/>
      <c r="BKZ21" s="142"/>
      <c r="BLA21" s="142"/>
      <c r="BLB21" s="142"/>
      <c r="BLC21" s="142"/>
      <c r="BLD21" s="142"/>
      <c r="BLE21" s="142"/>
      <c r="BLF21" s="142"/>
      <c r="BLG21" s="142"/>
      <c r="BLH21" s="142"/>
      <c r="BLI21" s="142"/>
      <c r="BLJ21" s="142"/>
      <c r="BLK21" s="142"/>
      <c r="BLL21" s="142"/>
      <c r="BLM21" s="142"/>
      <c r="BLN21" s="142"/>
      <c r="BLO21" s="142"/>
      <c r="BLP21" s="142"/>
      <c r="BLQ21" s="142"/>
      <c r="BLR21" s="142"/>
      <c r="BLS21" s="142"/>
      <c r="BLT21" s="142"/>
      <c r="BLU21" s="142"/>
      <c r="BLV21" s="142"/>
      <c r="BLW21" s="142"/>
      <c r="BLX21" s="142"/>
      <c r="BLY21" s="142"/>
      <c r="BLZ21" s="142"/>
      <c r="BMA21" s="142"/>
      <c r="BMB21" s="142"/>
      <c r="BMC21" s="142"/>
      <c r="BMD21" s="142"/>
      <c r="BME21" s="142"/>
      <c r="BMF21" s="142"/>
      <c r="BMG21" s="142"/>
      <c r="BMH21" s="142"/>
      <c r="BMI21" s="142"/>
      <c r="BMJ21" s="142"/>
      <c r="BMK21" s="142"/>
      <c r="BML21" s="142"/>
      <c r="BMM21" s="142"/>
      <c r="BMN21" s="142"/>
      <c r="BMO21" s="142"/>
      <c r="BMP21" s="142"/>
      <c r="BMQ21" s="142"/>
      <c r="BMR21" s="142"/>
      <c r="BMS21" s="142"/>
      <c r="BMT21" s="142"/>
      <c r="BMU21" s="142"/>
      <c r="BMV21" s="142"/>
      <c r="BMW21" s="142"/>
      <c r="BMX21" s="142"/>
      <c r="BMY21" s="142"/>
      <c r="BMZ21" s="142"/>
      <c r="BNA21" s="142"/>
      <c r="BNB21" s="142"/>
      <c r="BNC21" s="142"/>
      <c r="BND21" s="142"/>
      <c r="BNE21" s="142"/>
      <c r="BNF21" s="142"/>
      <c r="BNG21" s="142"/>
      <c r="BNH21" s="142"/>
      <c r="BNI21" s="142"/>
      <c r="BNJ21" s="142"/>
      <c r="BNK21" s="142"/>
      <c r="BNL21" s="142"/>
      <c r="BNM21" s="142"/>
      <c r="BNN21" s="142"/>
      <c r="BNO21" s="142"/>
      <c r="BNP21" s="142"/>
      <c r="BNQ21" s="142"/>
      <c r="BNR21" s="142"/>
      <c r="BNS21" s="142"/>
      <c r="BNT21" s="142"/>
      <c r="BNU21" s="142"/>
      <c r="BNV21" s="142"/>
      <c r="BNW21" s="142"/>
      <c r="BNX21" s="142"/>
      <c r="BNY21" s="142"/>
      <c r="BNZ21" s="142"/>
      <c r="BOA21" s="142"/>
      <c r="BOB21" s="142"/>
      <c r="BOC21" s="142"/>
      <c r="BOD21" s="142"/>
      <c r="BOE21" s="142"/>
      <c r="BOF21" s="142"/>
      <c r="BOG21" s="142"/>
      <c r="BOH21" s="142"/>
      <c r="BOI21" s="142"/>
      <c r="BOJ21" s="142"/>
      <c r="BOK21" s="142"/>
      <c r="BOL21" s="142"/>
      <c r="BOM21" s="142"/>
      <c r="BON21" s="142"/>
      <c r="BOO21" s="142"/>
      <c r="BOP21" s="142"/>
      <c r="BOQ21" s="142"/>
      <c r="BOR21" s="142"/>
      <c r="BOS21" s="142"/>
      <c r="BOT21" s="142"/>
      <c r="BOU21" s="142"/>
      <c r="BOV21" s="142"/>
      <c r="BOW21" s="142"/>
      <c r="BOX21" s="142"/>
      <c r="BOY21" s="142"/>
      <c r="BOZ21" s="142"/>
      <c r="BPA21" s="142"/>
      <c r="BPB21" s="142"/>
      <c r="BPC21" s="142"/>
      <c r="BPD21" s="142"/>
      <c r="BPE21" s="142"/>
      <c r="BPF21" s="142"/>
      <c r="BPG21" s="142"/>
      <c r="BPH21" s="142"/>
      <c r="BPI21" s="142"/>
      <c r="BPJ21" s="142"/>
      <c r="BPK21" s="142"/>
      <c r="BPL21" s="142"/>
      <c r="BPM21" s="142"/>
      <c r="BPN21" s="142"/>
      <c r="BPO21" s="142"/>
      <c r="BPP21" s="142"/>
      <c r="BPQ21" s="142"/>
      <c r="BPR21" s="142"/>
      <c r="BPS21" s="142"/>
      <c r="BPT21" s="142"/>
      <c r="BPU21" s="142"/>
      <c r="BPV21" s="142"/>
      <c r="BPW21" s="142"/>
      <c r="BPX21" s="142"/>
      <c r="BPY21" s="142"/>
      <c r="BPZ21" s="142"/>
      <c r="BQA21" s="142"/>
      <c r="BQB21" s="142"/>
      <c r="BQC21" s="142"/>
      <c r="BQD21" s="142"/>
      <c r="BQE21" s="142"/>
      <c r="BQF21" s="142"/>
      <c r="BQG21" s="142"/>
      <c r="BQH21" s="142"/>
      <c r="BQI21" s="142"/>
      <c r="BQJ21" s="142"/>
      <c r="BQK21" s="142"/>
      <c r="BQL21" s="142"/>
      <c r="BQM21" s="142"/>
      <c r="BQN21" s="142"/>
      <c r="BQO21" s="142"/>
      <c r="BQP21" s="142"/>
      <c r="BQQ21" s="142"/>
      <c r="BQR21" s="142"/>
      <c r="BQS21" s="142"/>
      <c r="BQT21" s="142"/>
      <c r="BQU21" s="142"/>
      <c r="BQV21" s="142"/>
      <c r="BQW21" s="142"/>
      <c r="BQX21" s="142"/>
      <c r="BQY21" s="142"/>
      <c r="BQZ21" s="142"/>
      <c r="BRA21" s="142"/>
      <c r="BRB21" s="142"/>
      <c r="BRC21" s="142"/>
      <c r="BRD21" s="142"/>
      <c r="BRE21" s="142"/>
      <c r="BRF21" s="142"/>
      <c r="BRG21" s="142"/>
      <c r="BRH21" s="142"/>
      <c r="BRI21" s="142"/>
      <c r="BRJ21" s="142"/>
      <c r="BRK21" s="142"/>
      <c r="BRL21" s="142"/>
      <c r="BRM21" s="142"/>
      <c r="BRN21" s="142"/>
      <c r="BRO21" s="142"/>
      <c r="BRP21" s="142"/>
      <c r="BRQ21" s="142"/>
      <c r="BRR21" s="142"/>
      <c r="BRS21" s="142"/>
      <c r="BRT21" s="142"/>
      <c r="BRU21" s="142"/>
      <c r="BRV21" s="142"/>
      <c r="BRW21" s="142"/>
      <c r="BRX21" s="142"/>
      <c r="BRY21" s="142"/>
      <c r="BRZ21" s="142"/>
      <c r="BSA21" s="142"/>
      <c r="BSB21" s="142"/>
      <c r="BSC21" s="142"/>
      <c r="BSD21" s="142"/>
      <c r="BSE21" s="142"/>
      <c r="BSF21" s="142"/>
      <c r="BSG21" s="142"/>
      <c r="BSH21" s="142"/>
      <c r="BSI21" s="142"/>
      <c r="BSJ21" s="142"/>
      <c r="BSK21" s="142"/>
      <c r="BSL21" s="142"/>
      <c r="BSM21" s="142"/>
      <c r="BSN21" s="142"/>
      <c r="BSO21" s="142"/>
      <c r="BSP21" s="142"/>
      <c r="BSQ21" s="142"/>
      <c r="BSR21" s="142"/>
      <c r="BSS21" s="142"/>
      <c r="BST21" s="142"/>
      <c r="BSU21" s="142"/>
      <c r="BSV21" s="142"/>
      <c r="BSW21" s="142"/>
      <c r="BSX21" s="142"/>
      <c r="BSY21" s="142"/>
      <c r="BSZ21" s="142"/>
      <c r="BTA21" s="142"/>
      <c r="BTB21" s="142"/>
      <c r="BTC21" s="142"/>
      <c r="BTD21" s="142"/>
      <c r="BTE21" s="142"/>
      <c r="BTF21" s="142"/>
      <c r="BTG21" s="142"/>
      <c r="BTH21" s="142"/>
      <c r="BTI21" s="142"/>
      <c r="BTJ21" s="142"/>
      <c r="BTK21" s="142"/>
      <c r="BTL21" s="142"/>
      <c r="BTM21" s="142"/>
      <c r="BTN21" s="142"/>
      <c r="BTO21" s="142"/>
      <c r="BTP21" s="142"/>
      <c r="BTQ21" s="142"/>
      <c r="BTR21" s="142"/>
      <c r="BTS21" s="142"/>
      <c r="BTT21" s="142"/>
      <c r="BTU21" s="142"/>
      <c r="BTV21" s="142"/>
      <c r="BTW21" s="142"/>
      <c r="BTX21" s="142"/>
      <c r="BTY21" s="142"/>
      <c r="BTZ21" s="142"/>
      <c r="BUA21" s="142"/>
      <c r="BUB21" s="142"/>
      <c r="BUC21" s="142"/>
      <c r="BUD21" s="142"/>
      <c r="BUE21" s="142"/>
      <c r="BUF21" s="142"/>
      <c r="BUG21" s="142"/>
      <c r="BUH21" s="142"/>
      <c r="BUI21" s="142"/>
      <c r="BUJ21" s="142"/>
      <c r="BUK21" s="142"/>
      <c r="BUL21" s="142"/>
      <c r="BUM21" s="142"/>
      <c r="BUN21" s="142"/>
      <c r="BUO21" s="142"/>
      <c r="BUP21" s="142"/>
      <c r="BUQ21" s="142"/>
      <c r="BUR21" s="142"/>
      <c r="BUS21" s="142"/>
      <c r="BUT21" s="142"/>
      <c r="BUU21" s="142"/>
      <c r="BUV21" s="142"/>
      <c r="BUW21" s="142"/>
      <c r="BUX21" s="142"/>
      <c r="BUY21" s="142"/>
      <c r="BUZ21" s="142"/>
      <c r="BVA21" s="142"/>
      <c r="BVB21" s="142"/>
      <c r="BVC21" s="142"/>
      <c r="BVD21" s="142"/>
      <c r="BVE21" s="142"/>
      <c r="BVF21" s="142"/>
      <c r="BVG21" s="142"/>
      <c r="BVH21" s="142"/>
      <c r="BVI21" s="142"/>
      <c r="BVJ21" s="142"/>
      <c r="BVK21" s="142"/>
      <c r="BVL21" s="142"/>
      <c r="BVM21" s="142"/>
      <c r="BVN21" s="142"/>
      <c r="BVO21" s="142"/>
      <c r="BVP21" s="142"/>
      <c r="BVQ21" s="142"/>
      <c r="BVR21" s="142"/>
      <c r="BVS21" s="142"/>
      <c r="BVT21" s="142"/>
      <c r="BVU21" s="142"/>
      <c r="BVV21" s="142"/>
      <c r="BVW21" s="142"/>
      <c r="BVX21" s="142"/>
      <c r="BVY21" s="142"/>
      <c r="BVZ21" s="142"/>
      <c r="BWA21" s="142"/>
      <c r="BWB21" s="142"/>
      <c r="BWC21" s="142"/>
      <c r="BWD21" s="142"/>
      <c r="BWE21" s="142"/>
      <c r="BWF21" s="142"/>
      <c r="BWG21" s="142"/>
      <c r="BWH21" s="142"/>
      <c r="BWI21" s="142"/>
      <c r="BWJ21" s="142"/>
      <c r="BWK21" s="142"/>
      <c r="BWL21" s="142"/>
      <c r="BWM21" s="142"/>
      <c r="BWN21" s="142"/>
      <c r="BWO21" s="142"/>
      <c r="BWP21" s="142"/>
      <c r="BWQ21" s="142"/>
      <c r="BWR21" s="142"/>
      <c r="BWS21" s="142"/>
      <c r="BWT21" s="142"/>
      <c r="BWU21" s="142"/>
      <c r="BWV21" s="142"/>
      <c r="BWW21" s="142"/>
      <c r="BWX21" s="142"/>
      <c r="BWY21" s="142"/>
      <c r="BWZ21" s="142"/>
      <c r="BXA21" s="142"/>
      <c r="BXB21" s="142"/>
      <c r="BXC21" s="142"/>
      <c r="BXD21" s="142"/>
      <c r="BXE21" s="142"/>
      <c r="BXF21" s="142"/>
      <c r="BXG21" s="142"/>
      <c r="BXH21" s="142"/>
      <c r="BXI21" s="142"/>
      <c r="BXJ21" s="142"/>
      <c r="BXK21" s="142"/>
      <c r="BXL21" s="142"/>
      <c r="BXM21" s="142"/>
      <c r="BXN21" s="142"/>
      <c r="BXO21" s="142"/>
      <c r="BXP21" s="142"/>
      <c r="BXQ21" s="142"/>
      <c r="BXR21" s="142"/>
      <c r="BXS21" s="142"/>
      <c r="BXT21" s="142"/>
      <c r="BXU21" s="142"/>
      <c r="BXV21" s="142"/>
      <c r="BXW21" s="142"/>
      <c r="BXX21" s="142"/>
      <c r="BXY21" s="142"/>
      <c r="BXZ21" s="142"/>
      <c r="BYA21" s="142"/>
      <c r="BYB21" s="142"/>
      <c r="BYC21" s="142"/>
      <c r="BYD21" s="142"/>
      <c r="BYE21" s="142"/>
      <c r="BYF21" s="142"/>
      <c r="BYG21" s="142"/>
      <c r="BYH21" s="142"/>
      <c r="BYI21" s="142"/>
      <c r="BYJ21" s="142"/>
      <c r="BYK21" s="142"/>
      <c r="BYL21" s="142"/>
      <c r="BYM21" s="142"/>
      <c r="BYN21" s="142"/>
      <c r="BYO21" s="142"/>
      <c r="BYP21" s="142"/>
      <c r="BYQ21" s="142"/>
      <c r="BYR21" s="142"/>
      <c r="BYS21" s="142"/>
      <c r="BYT21" s="142"/>
      <c r="BYU21" s="142"/>
      <c r="BYV21" s="142"/>
      <c r="BYW21" s="142"/>
      <c r="BYX21" s="142"/>
      <c r="BYY21" s="142"/>
      <c r="BYZ21" s="142"/>
      <c r="BZA21" s="142"/>
      <c r="BZB21" s="142"/>
      <c r="BZC21" s="142"/>
      <c r="BZD21" s="142"/>
      <c r="BZE21" s="142"/>
      <c r="BZF21" s="142"/>
      <c r="BZG21" s="142"/>
      <c r="BZH21" s="142"/>
      <c r="BZI21" s="142"/>
      <c r="BZJ21" s="142"/>
      <c r="BZK21" s="142"/>
      <c r="BZL21" s="142"/>
      <c r="BZM21" s="142"/>
      <c r="BZN21" s="142"/>
      <c r="BZO21" s="142"/>
      <c r="BZP21" s="142"/>
      <c r="BZQ21" s="142"/>
      <c r="BZR21" s="142"/>
      <c r="BZS21" s="142"/>
      <c r="BZT21" s="142"/>
      <c r="BZU21" s="142"/>
      <c r="BZV21" s="142"/>
      <c r="BZW21" s="142"/>
      <c r="BZX21" s="142"/>
      <c r="BZY21" s="142"/>
      <c r="BZZ21" s="142"/>
      <c r="CAA21" s="142"/>
      <c r="CAB21" s="142"/>
      <c r="CAC21" s="142"/>
      <c r="CAD21" s="142"/>
      <c r="CAE21" s="142"/>
      <c r="CAF21" s="142"/>
      <c r="CAG21" s="142"/>
      <c r="CAH21" s="142"/>
      <c r="CAI21" s="142"/>
      <c r="CAJ21" s="142"/>
      <c r="CAK21" s="142"/>
      <c r="CAL21" s="142"/>
      <c r="CAM21" s="142"/>
      <c r="CAN21" s="142"/>
      <c r="CAO21" s="142"/>
      <c r="CAP21" s="142"/>
      <c r="CAQ21" s="142"/>
      <c r="CAR21" s="142"/>
      <c r="CAS21" s="142"/>
      <c r="CAT21" s="142"/>
      <c r="CAU21" s="142"/>
      <c r="CAV21" s="142"/>
      <c r="CAW21" s="142"/>
      <c r="CAX21" s="142"/>
      <c r="CAY21" s="142"/>
      <c r="CAZ21" s="142"/>
      <c r="CBA21" s="142"/>
      <c r="CBB21" s="142"/>
      <c r="CBC21" s="142"/>
      <c r="CBD21" s="142"/>
      <c r="CBE21" s="142"/>
      <c r="CBF21" s="142"/>
      <c r="CBG21" s="142"/>
      <c r="CBH21" s="142"/>
      <c r="CBI21" s="142"/>
      <c r="CBJ21" s="142"/>
      <c r="CBK21" s="142"/>
      <c r="CBL21" s="142"/>
      <c r="CBM21" s="142"/>
      <c r="CBN21" s="142"/>
      <c r="CBO21" s="142"/>
      <c r="CBP21" s="142"/>
      <c r="CBQ21" s="142"/>
      <c r="CBR21" s="142"/>
      <c r="CBS21" s="142"/>
      <c r="CBT21" s="142"/>
      <c r="CBU21" s="142"/>
      <c r="CBV21" s="142"/>
      <c r="CBW21" s="142"/>
      <c r="CBX21" s="142"/>
      <c r="CBY21" s="142"/>
      <c r="CBZ21" s="142"/>
      <c r="CCA21" s="142"/>
      <c r="CCB21" s="142"/>
      <c r="CCC21" s="142"/>
      <c r="CCD21" s="142"/>
      <c r="CCE21" s="142"/>
      <c r="CCF21" s="142"/>
      <c r="CCG21" s="142"/>
      <c r="CCH21" s="142"/>
      <c r="CCI21" s="142"/>
      <c r="CCJ21" s="142"/>
      <c r="CCK21" s="142"/>
      <c r="CCL21" s="142"/>
      <c r="CCM21" s="142"/>
      <c r="CCN21" s="142"/>
      <c r="CCO21" s="142"/>
      <c r="CCP21" s="142"/>
      <c r="CCQ21" s="142"/>
      <c r="CCR21" s="142"/>
      <c r="CCS21" s="142"/>
      <c r="CCT21" s="142"/>
      <c r="CCU21" s="142"/>
      <c r="CCV21" s="142"/>
      <c r="CCW21" s="142"/>
      <c r="CCX21" s="142"/>
      <c r="CCY21" s="142"/>
      <c r="CCZ21" s="142"/>
      <c r="CDA21" s="142"/>
      <c r="CDB21" s="142"/>
      <c r="CDC21" s="142"/>
      <c r="CDD21" s="142"/>
      <c r="CDE21" s="142"/>
      <c r="CDF21" s="142"/>
      <c r="CDG21" s="142"/>
      <c r="CDH21" s="142"/>
      <c r="CDI21" s="142"/>
      <c r="CDJ21" s="142"/>
      <c r="CDK21" s="142"/>
      <c r="CDL21" s="142"/>
      <c r="CDM21" s="142"/>
      <c r="CDN21" s="142"/>
      <c r="CDO21" s="142"/>
      <c r="CDP21" s="142"/>
      <c r="CDQ21" s="142"/>
      <c r="CDR21" s="142"/>
      <c r="CDS21" s="142"/>
      <c r="CDT21" s="142"/>
      <c r="CDU21" s="142"/>
      <c r="CDV21" s="142"/>
      <c r="CDW21" s="142"/>
      <c r="CDX21" s="142"/>
      <c r="CDY21" s="142"/>
      <c r="CDZ21" s="142"/>
      <c r="CEA21" s="142"/>
      <c r="CEB21" s="142"/>
      <c r="CEC21" s="142"/>
      <c r="CED21" s="142"/>
      <c r="CEE21" s="142"/>
      <c r="CEF21" s="142"/>
      <c r="CEG21" s="142"/>
      <c r="CEH21" s="142"/>
      <c r="CEI21" s="142"/>
      <c r="CEJ21" s="142"/>
      <c r="CEK21" s="142"/>
      <c r="CEL21" s="142"/>
      <c r="CEM21" s="142"/>
      <c r="CEN21" s="142"/>
      <c r="CEO21" s="142"/>
      <c r="CEP21" s="142"/>
      <c r="CEQ21" s="142"/>
      <c r="CER21" s="142"/>
      <c r="CES21" s="142"/>
      <c r="CET21" s="142"/>
      <c r="CEU21" s="142"/>
      <c r="CEV21" s="142"/>
      <c r="CEW21" s="142"/>
      <c r="CEX21" s="142"/>
      <c r="CEY21" s="142"/>
      <c r="CEZ21" s="142"/>
      <c r="CFA21" s="142"/>
      <c r="CFB21" s="142"/>
      <c r="CFC21" s="142"/>
      <c r="CFD21" s="142"/>
      <c r="CFE21" s="142"/>
      <c r="CFF21" s="142"/>
      <c r="CFG21" s="142"/>
      <c r="CFH21" s="142"/>
      <c r="CFI21" s="142"/>
      <c r="CFJ21" s="142"/>
      <c r="CFK21" s="142"/>
      <c r="CFL21" s="142"/>
      <c r="CFM21" s="142"/>
      <c r="CFN21" s="142"/>
      <c r="CFO21" s="142"/>
      <c r="CFP21" s="142"/>
      <c r="CFQ21" s="142"/>
      <c r="CFR21" s="142"/>
      <c r="CFS21" s="142"/>
      <c r="CFT21" s="142"/>
      <c r="CFU21" s="142"/>
      <c r="CFV21" s="142"/>
      <c r="CFW21" s="142"/>
      <c r="CFX21" s="142"/>
      <c r="CFY21" s="142"/>
      <c r="CFZ21" s="142"/>
      <c r="CGA21" s="142"/>
      <c r="CGB21" s="142"/>
      <c r="CGC21" s="142"/>
      <c r="CGD21" s="142"/>
      <c r="CGE21" s="142"/>
      <c r="CGF21" s="142"/>
      <c r="CGG21" s="142"/>
      <c r="CGH21" s="142"/>
      <c r="CGI21" s="142"/>
      <c r="CGJ21" s="142"/>
      <c r="CGK21" s="142"/>
      <c r="CGL21" s="142"/>
      <c r="CGM21" s="142"/>
      <c r="CGN21" s="142"/>
      <c r="CGO21" s="142"/>
      <c r="CGP21" s="142"/>
      <c r="CGQ21" s="142"/>
      <c r="CGR21" s="142"/>
      <c r="CGS21" s="142"/>
      <c r="CGT21" s="142"/>
      <c r="CGU21" s="142"/>
      <c r="CGV21" s="142"/>
      <c r="CGW21" s="142"/>
      <c r="CGX21" s="142"/>
      <c r="CGY21" s="142"/>
      <c r="CGZ21" s="142"/>
      <c r="CHA21" s="142"/>
      <c r="CHB21" s="142"/>
      <c r="CHC21" s="142"/>
      <c r="CHD21" s="142"/>
      <c r="CHE21" s="142"/>
      <c r="CHF21" s="142"/>
      <c r="CHG21" s="142"/>
      <c r="CHH21" s="142"/>
      <c r="CHI21" s="142"/>
      <c r="CHJ21" s="142"/>
      <c r="CHK21" s="142"/>
      <c r="CHL21" s="142"/>
      <c r="CHM21" s="142"/>
      <c r="CHN21" s="142"/>
      <c r="CHO21" s="142"/>
      <c r="CHP21" s="142"/>
      <c r="CHQ21" s="142"/>
      <c r="CHR21" s="142"/>
      <c r="CHS21" s="142"/>
      <c r="CHT21" s="142"/>
      <c r="CHU21" s="142"/>
      <c r="CHV21" s="142"/>
      <c r="CHW21" s="142"/>
      <c r="CHX21" s="142"/>
      <c r="CHY21" s="142"/>
      <c r="CHZ21" s="142"/>
      <c r="CIA21" s="142"/>
      <c r="CIB21" s="142"/>
      <c r="CIC21" s="142"/>
      <c r="CID21" s="142"/>
      <c r="CIE21" s="142"/>
      <c r="CIF21" s="142"/>
      <c r="CIG21" s="142"/>
      <c r="CIH21" s="142"/>
      <c r="CII21" s="142"/>
      <c r="CIJ21" s="142"/>
      <c r="CIK21" s="142"/>
      <c r="CIL21" s="142"/>
      <c r="CIM21" s="142"/>
      <c r="CIN21" s="142"/>
      <c r="CIO21" s="142"/>
      <c r="CIP21" s="142"/>
      <c r="CIQ21" s="142"/>
      <c r="CIR21" s="142"/>
      <c r="CIS21" s="142"/>
      <c r="CIT21" s="142"/>
      <c r="CIU21" s="142"/>
      <c r="CIV21" s="142"/>
      <c r="CIW21" s="142"/>
      <c r="CIX21" s="142"/>
      <c r="CIY21" s="142"/>
      <c r="CIZ21" s="142"/>
      <c r="CJA21" s="142"/>
      <c r="CJB21" s="142"/>
      <c r="CJC21" s="142"/>
      <c r="CJD21" s="142"/>
      <c r="CJE21" s="142"/>
      <c r="CJF21" s="142"/>
      <c r="CJG21" s="142"/>
      <c r="CJH21" s="142"/>
      <c r="CJI21" s="142"/>
      <c r="CJJ21" s="142"/>
      <c r="CJK21" s="142"/>
      <c r="CJL21" s="142"/>
      <c r="CJM21" s="142"/>
      <c r="CJN21" s="142"/>
      <c r="CJO21" s="142"/>
      <c r="CJP21" s="142"/>
      <c r="CJQ21" s="142"/>
      <c r="CJR21" s="142"/>
      <c r="CJS21" s="142"/>
      <c r="CJT21" s="142"/>
      <c r="CJU21" s="142"/>
      <c r="CJV21" s="142"/>
      <c r="CJW21" s="142"/>
      <c r="CJX21" s="142"/>
      <c r="CJY21" s="142"/>
      <c r="CJZ21" s="142"/>
      <c r="CKA21" s="142"/>
      <c r="CKB21" s="142"/>
      <c r="CKC21" s="142"/>
      <c r="CKD21" s="142"/>
      <c r="CKE21" s="142"/>
      <c r="CKF21" s="142"/>
      <c r="CKG21" s="142"/>
      <c r="CKH21" s="142"/>
      <c r="CKI21" s="142"/>
      <c r="CKJ21" s="142"/>
      <c r="CKK21" s="142"/>
      <c r="CKL21" s="142"/>
      <c r="CKM21" s="142"/>
      <c r="CKN21" s="142"/>
      <c r="CKO21" s="142"/>
      <c r="CKP21" s="142"/>
      <c r="CKQ21" s="142"/>
      <c r="CKR21" s="142"/>
      <c r="CKS21" s="142"/>
      <c r="CKT21" s="142"/>
      <c r="CKU21" s="142"/>
      <c r="CKV21" s="142"/>
      <c r="CKW21" s="142"/>
      <c r="CKX21" s="142"/>
      <c r="CKY21" s="142"/>
      <c r="CKZ21" s="142"/>
      <c r="CLA21" s="142"/>
      <c r="CLB21" s="142"/>
      <c r="CLC21" s="142"/>
      <c r="CLD21" s="142"/>
      <c r="CLE21" s="142"/>
      <c r="CLF21" s="142"/>
      <c r="CLG21" s="142"/>
      <c r="CLH21" s="142"/>
      <c r="CLI21" s="142"/>
      <c r="CLJ21" s="142"/>
      <c r="CLK21" s="142"/>
      <c r="CLL21" s="142"/>
      <c r="CLM21" s="142"/>
      <c r="CLN21" s="142"/>
      <c r="CLO21" s="142"/>
      <c r="CLP21" s="142"/>
      <c r="CLQ21" s="142"/>
      <c r="CLR21" s="142"/>
      <c r="CLS21" s="142"/>
      <c r="CLT21" s="142"/>
      <c r="CLU21" s="142"/>
      <c r="CLV21" s="142"/>
      <c r="CLW21" s="142"/>
      <c r="CLX21" s="142"/>
      <c r="CLY21" s="142"/>
      <c r="CLZ21" s="142"/>
      <c r="CMA21" s="142"/>
      <c r="CMB21" s="142"/>
      <c r="CMC21" s="142"/>
      <c r="CMD21" s="142"/>
      <c r="CME21" s="142"/>
      <c r="CMF21" s="142"/>
      <c r="CMG21" s="142"/>
      <c r="CMH21" s="142"/>
      <c r="CMI21" s="142"/>
      <c r="CMJ21" s="142"/>
      <c r="CMK21" s="142"/>
      <c r="CML21" s="142"/>
      <c r="CMM21" s="142"/>
      <c r="CMN21" s="142"/>
      <c r="CMO21" s="142"/>
      <c r="CMP21" s="142"/>
      <c r="CMQ21" s="142"/>
      <c r="CMR21" s="142"/>
      <c r="CMS21" s="142"/>
      <c r="CMT21" s="142"/>
      <c r="CMU21" s="142"/>
      <c r="CMV21" s="142"/>
      <c r="CMW21" s="142"/>
      <c r="CMX21" s="142"/>
      <c r="CMY21" s="142"/>
      <c r="CMZ21" s="142"/>
      <c r="CNA21" s="142"/>
      <c r="CNB21" s="142"/>
      <c r="CNC21" s="142"/>
      <c r="CND21" s="142"/>
      <c r="CNE21" s="142"/>
      <c r="CNF21" s="142"/>
      <c r="CNG21" s="142"/>
      <c r="CNH21" s="142"/>
      <c r="CNI21" s="142"/>
      <c r="CNJ21" s="142"/>
      <c r="CNK21" s="142"/>
      <c r="CNL21" s="142"/>
      <c r="CNM21" s="142"/>
      <c r="CNN21" s="142"/>
      <c r="CNO21" s="142"/>
      <c r="CNP21" s="142"/>
      <c r="CNQ21" s="142"/>
      <c r="CNR21" s="142"/>
      <c r="CNS21" s="142"/>
      <c r="CNT21" s="142"/>
      <c r="CNU21" s="142"/>
      <c r="CNV21" s="142"/>
      <c r="CNW21" s="142"/>
      <c r="CNX21" s="142"/>
      <c r="CNY21" s="142"/>
      <c r="CNZ21" s="142"/>
      <c r="COA21" s="142"/>
      <c r="COB21" s="142"/>
      <c r="COC21" s="142"/>
      <c r="COD21" s="142"/>
      <c r="COE21" s="142"/>
      <c r="COF21" s="142"/>
      <c r="COG21" s="142"/>
      <c r="COH21" s="142"/>
      <c r="COI21" s="142"/>
      <c r="COJ21" s="142"/>
      <c r="COK21" s="142"/>
      <c r="COL21" s="142"/>
      <c r="COM21" s="142"/>
      <c r="CON21" s="142"/>
      <c r="COO21" s="142"/>
      <c r="COP21" s="142"/>
      <c r="COQ21" s="142"/>
      <c r="COR21" s="142"/>
      <c r="COS21" s="142"/>
      <c r="COT21" s="142"/>
      <c r="COU21" s="142"/>
      <c r="COV21" s="142"/>
      <c r="COW21" s="142"/>
      <c r="COX21" s="142"/>
      <c r="COY21" s="142"/>
      <c r="COZ21" s="142"/>
      <c r="CPA21" s="142"/>
      <c r="CPB21" s="142"/>
      <c r="CPC21" s="142"/>
      <c r="CPD21" s="142"/>
      <c r="CPE21" s="142"/>
      <c r="CPF21" s="142"/>
      <c r="CPG21" s="142"/>
      <c r="CPH21" s="142"/>
      <c r="CPI21" s="142"/>
      <c r="CPJ21" s="142"/>
      <c r="CPK21" s="142"/>
      <c r="CPL21" s="142"/>
      <c r="CPM21" s="142"/>
      <c r="CPN21" s="142"/>
      <c r="CPO21" s="142"/>
      <c r="CPP21" s="142"/>
      <c r="CPQ21" s="142"/>
      <c r="CPR21" s="142"/>
      <c r="CPS21" s="142"/>
      <c r="CPT21" s="142"/>
      <c r="CPU21" s="142"/>
      <c r="CPV21" s="142"/>
      <c r="CPW21" s="142"/>
      <c r="CPX21" s="142"/>
      <c r="CPY21" s="142"/>
      <c r="CPZ21" s="142"/>
      <c r="CQA21" s="142"/>
      <c r="CQB21" s="142"/>
      <c r="CQC21" s="142"/>
      <c r="CQD21" s="142"/>
      <c r="CQE21" s="142"/>
      <c r="CQF21" s="142"/>
      <c r="CQG21" s="142"/>
      <c r="CQH21" s="142"/>
      <c r="CQI21" s="142"/>
      <c r="CQJ21" s="142"/>
      <c r="CQK21" s="142"/>
      <c r="CQL21" s="142"/>
      <c r="CQM21" s="142"/>
      <c r="CQN21" s="142"/>
      <c r="CQO21" s="142"/>
      <c r="CQP21" s="142"/>
      <c r="CQQ21" s="142"/>
      <c r="CQR21" s="142"/>
      <c r="CQS21" s="142"/>
      <c r="CQT21" s="142"/>
      <c r="CQU21" s="142"/>
      <c r="CQV21" s="142"/>
      <c r="CQW21" s="142"/>
      <c r="CQX21" s="142"/>
      <c r="CQY21" s="142"/>
      <c r="CQZ21" s="142"/>
      <c r="CRA21" s="142"/>
      <c r="CRB21" s="142"/>
      <c r="CRC21" s="142"/>
      <c r="CRD21" s="142"/>
      <c r="CRE21" s="142"/>
      <c r="CRF21" s="142"/>
      <c r="CRG21" s="142"/>
      <c r="CRH21" s="142"/>
      <c r="CRI21" s="142"/>
      <c r="CRJ21" s="142"/>
      <c r="CRK21" s="142"/>
      <c r="CRL21" s="142"/>
      <c r="CRM21" s="142"/>
      <c r="CRN21" s="142"/>
      <c r="CRO21" s="142"/>
      <c r="CRP21" s="142"/>
      <c r="CRQ21" s="142"/>
      <c r="CRR21" s="142"/>
      <c r="CRS21" s="142"/>
      <c r="CRT21" s="142"/>
      <c r="CRU21" s="142"/>
      <c r="CRV21" s="142"/>
      <c r="CRW21" s="142"/>
      <c r="CRX21" s="142"/>
      <c r="CRY21" s="142"/>
      <c r="CRZ21" s="142"/>
      <c r="CSA21" s="142"/>
      <c r="CSB21" s="142"/>
      <c r="CSC21" s="142"/>
      <c r="CSD21" s="142"/>
      <c r="CSE21" s="142"/>
      <c r="CSF21" s="142"/>
      <c r="CSG21" s="142"/>
      <c r="CSH21" s="142"/>
      <c r="CSI21" s="142"/>
      <c r="CSJ21" s="142"/>
      <c r="CSK21" s="142"/>
      <c r="CSL21" s="142"/>
      <c r="CSM21" s="142"/>
      <c r="CSN21" s="142"/>
      <c r="CSO21" s="142"/>
      <c r="CSP21" s="142"/>
      <c r="CSQ21" s="142"/>
      <c r="CSR21" s="142"/>
      <c r="CSS21" s="142"/>
      <c r="CST21" s="142"/>
      <c r="CSU21" s="142"/>
      <c r="CSV21" s="142"/>
      <c r="CSW21" s="142"/>
      <c r="CSX21" s="142"/>
      <c r="CSY21" s="142"/>
      <c r="CSZ21" s="142"/>
      <c r="CTA21" s="142"/>
      <c r="CTB21" s="142"/>
      <c r="CTC21" s="142"/>
      <c r="CTD21" s="142"/>
      <c r="CTE21" s="142"/>
      <c r="CTF21" s="142"/>
      <c r="CTG21" s="142"/>
      <c r="CTH21" s="142"/>
      <c r="CTI21" s="142"/>
      <c r="CTJ21" s="142"/>
      <c r="CTK21" s="142"/>
      <c r="CTL21" s="142"/>
      <c r="CTM21" s="142"/>
      <c r="CTN21" s="142"/>
      <c r="CTO21" s="142"/>
      <c r="CTP21" s="142"/>
      <c r="CTQ21" s="142"/>
      <c r="CTR21" s="142"/>
      <c r="CTS21" s="142"/>
      <c r="CTT21" s="142"/>
      <c r="CTU21" s="142"/>
      <c r="CTV21" s="142"/>
      <c r="CTW21" s="142"/>
      <c r="CTX21" s="142"/>
      <c r="CTY21" s="142"/>
      <c r="CTZ21" s="142"/>
      <c r="CUA21" s="142"/>
      <c r="CUB21" s="142"/>
      <c r="CUC21" s="142"/>
      <c r="CUD21" s="142"/>
      <c r="CUE21" s="142"/>
      <c r="CUF21" s="142"/>
      <c r="CUG21" s="142"/>
      <c r="CUH21" s="142"/>
      <c r="CUI21" s="142"/>
      <c r="CUJ21" s="142"/>
      <c r="CUK21" s="142"/>
      <c r="CUL21" s="142"/>
      <c r="CUM21" s="142"/>
      <c r="CUN21" s="142"/>
      <c r="CUO21" s="142"/>
      <c r="CUP21" s="142"/>
      <c r="CUQ21" s="142"/>
      <c r="CUR21" s="142"/>
      <c r="CUS21" s="142"/>
      <c r="CUT21" s="142"/>
      <c r="CUU21" s="142"/>
      <c r="CUV21" s="142"/>
      <c r="CUW21" s="142"/>
      <c r="CUX21" s="142"/>
      <c r="CUY21" s="142"/>
      <c r="CUZ21" s="142"/>
      <c r="CVA21" s="142"/>
      <c r="CVB21" s="142"/>
      <c r="CVC21" s="142"/>
      <c r="CVD21" s="142"/>
      <c r="CVE21" s="142"/>
      <c r="CVF21" s="142"/>
      <c r="CVG21" s="142"/>
      <c r="CVH21" s="142"/>
      <c r="CVI21" s="142"/>
      <c r="CVJ21" s="142"/>
      <c r="CVK21" s="142"/>
      <c r="CVL21" s="142"/>
      <c r="CVM21" s="142"/>
      <c r="CVN21" s="142"/>
      <c r="CVO21" s="142"/>
      <c r="CVP21" s="142"/>
      <c r="CVQ21" s="142"/>
      <c r="CVR21" s="142"/>
      <c r="CVS21" s="142"/>
      <c r="CVT21" s="142"/>
      <c r="CVU21" s="142"/>
      <c r="CVV21" s="142"/>
      <c r="CVW21" s="142"/>
      <c r="CVX21" s="142"/>
      <c r="CVY21" s="142"/>
      <c r="CVZ21" s="142"/>
      <c r="CWA21" s="142"/>
      <c r="CWB21" s="142"/>
      <c r="CWC21" s="142"/>
      <c r="CWD21" s="142"/>
      <c r="CWE21" s="142"/>
      <c r="CWF21" s="142"/>
      <c r="CWG21" s="142"/>
      <c r="CWH21" s="142"/>
      <c r="CWI21" s="142"/>
      <c r="CWJ21" s="142"/>
      <c r="CWK21" s="142"/>
      <c r="CWL21" s="142"/>
      <c r="CWM21" s="142"/>
      <c r="CWN21" s="142"/>
      <c r="CWO21" s="142"/>
      <c r="CWP21" s="142"/>
      <c r="CWQ21" s="142"/>
      <c r="CWR21" s="142"/>
      <c r="CWS21" s="142"/>
      <c r="CWT21" s="142"/>
      <c r="CWU21" s="142"/>
      <c r="CWV21" s="142"/>
      <c r="CWW21" s="142"/>
      <c r="CWX21" s="142"/>
      <c r="CWY21" s="142"/>
      <c r="CWZ21" s="142"/>
      <c r="CXA21" s="142"/>
      <c r="CXB21" s="142"/>
      <c r="CXC21" s="142"/>
      <c r="CXD21" s="142"/>
      <c r="CXE21" s="142"/>
      <c r="CXF21" s="142"/>
      <c r="CXG21" s="142"/>
      <c r="CXH21" s="142"/>
      <c r="CXI21" s="142"/>
      <c r="CXJ21" s="142"/>
      <c r="CXK21" s="142"/>
      <c r="CXL21" s="142"/>
      <c r="CXM21" s="142"/>
      <c r="CXN21" s="142"/>
      <c r="CXO21" s="142"/>
      <c r="CXP21" s="142"/>
      <c r="CXQ21" s="142"/>
      <c r="CXR21" s="142"/>
      <c r="CXS21" s="142"/>
      <c r="CXT21" s="142"/>
      <c r="CXU21" s="142"/>
      <c r="CXV21" s="142"/>
      <c r="CXW21" s="142"/>
      <c r="CXX21" s="142"/>
      <c r="CXY21" s="142"/>
      <c r="CXZ21" s="142"/>
      <c r="CYA21" s="142"/>
      <c r="CYB21" s="142"/>
      <c r="CYC21" s="142"/>
      <c r="CYD21" s="142"/>
      <c r="CYE21" s="142"/>
      <c r="CYF21" s="142"/>
      <c r="CYG21" s="142"/>
      <c r="CYH21" s="142"/>
      <c r="CYI21" s="142"/>
      <c r="CYJ21" s="142"/>
      <c r="CYK21" s="142"/>
      <c r="CYL21" s="142"/>
      <c r="CYM21" s="142"/>
      <c r="CYN21" s="142"/>
      <c r="CYO21" s="142"/>
      <c r="CYP21" s="142"/>
      <c r="CYQ21" s="142"/>
      <c r="CYR21" s="142"/>
      <c r="CYS21" s="142"/>
      <c r="CYT21" s="142"/>
      <c r="CYU21" s="142"/>
      <c r="CYV21" s="142"/>
      <c r="CYW21" s="142"/>
      <c r="CYX21" s="142"/>
      <c r="CYY21" s="142"/>
      <c r="CYZ21" s="142"/>
      <c r="CZA21" s="142"/>
      <c r="CZB21" s="142"/>
      <c r="CZC21" s="142"/>
      <c r="CZD21" s="142"/>
      <c r="CZE21" s="142"/>
      <c r="CZF21" s="142"/>
      <c r="CZG21" s="142"/>
      <c r="CZH21" s="142"/>
      <c r="CZI21" s="142"/>
      <c r="CZJ21" s="142"/>
      <c r="CZK21" s="142"/>
      <c r="CZL21" s="142"/>
      <c r="CZM21" s="142"/>
      <c r="CZN21" s="142"/>
      <c r="CZO21" s="142"/>
      <c r="CZP21" s="142"/>
      <c r="CZQ21" s="142"/>
      <c r="CZR21" s="142"/>
      <c r="CZS21" s="142"/>
      <c r="CZT21" s="142"/>
      <c r="CZU21" s="142"/>
      <c r="CZV21" s="142"/>
      <c r="CZW21" s="142"/>
      <c r="CZX21" s="142"/>
      <c r="CZY21" s="142"/>
      <c r="CZZ21" s="142"/>
      <c r="DAA21" s="142"/>
      <c r="DAB21" s="142"/>
      <c r="DAC21" s="142"/>
      <c r="DAD21" s="142"/>
      <c r="DAE21" s="142"/>
      <c r="DAF21" s="142"/>
      <c r="DAG21" s="142"/>
      <c r="DAH21" s="142"/>
      <c r="DAI21" s="142"/>
      <c r="DAJ21" s="142"/>
      <c r="DAK21" s="142"/>
      <c r="DAL21" s="142"/>
      <c r="DAM21" s="142"/>
      <c r="DAN21" s="142"/>
      <c r="DAO21" s="142"/>
      <c r="DAP21" s="142"/>
      <c r="DAQ21" s="142"/>
      <c r="DAR21" s="142"/>
      <c r="DAS21" s="142"/>
      <c r="DAT21" s="142"/>
      <c r="DAU21" s="142"/>
      <c r="DAV21" s="142"/>
      <c r="DAW21" s="142"/>
      <c r="DAX21" s="142"/>
      <c r="DAY21" s="142"/>
      <c r="DAZ21" s="142"/>
      <c r="DBA21" s="142"/>
      <c r="DBB21" s="142"/>
      <c r="DBC21" s="142"/>
      <c r="DBD21" s="142"/>
      <c r="DBE21" s="142"/>
      <c r="DBF21" s="142"/>
      <c r="DBG21" s="142"/>
      <c r="DBH21" s="142"/>
      <c r="DBI21" s="142"/>
      <c r="DBJ21" s="142"/>
      <c r="DBK21" s="142"/>
      <c r="DBL21" s="142"/>
      <c r="DBM21" s="142"/>
      <c r="DBN21" s="142"/>
      <c r="DBO21" s="142"/>
      <c r="DBP21" s="142"/>
      <c r="DBQ21" s="142"/>
      <c r="DBR21" s="142"/>
      <c r="DBS21" s="142"/>
      <c r="DBT21" s="142"/>
      <c r="DBU21" s="142"/>
      <c r="DBV21" s="142"/>
      <c r="DBW21" s="142"/>
      <c r="DBX21" s="142"/>
      <c r="DBY21" s="142"/>
      <c r="DBZ21" s="142"/>
      <c r="DCA21" s="142"/>
      <c r="DCB21" s="142"/>
      <c r="DCC21" s="142"/>
      <c r="DCD21" s="142"/>
      <c r="DCE21" s="142"/>
      <c r="DCF21" s="142"/>
      <c r="DCG21" s="142"/>
      <c r="DCH21" s="142"/>
      <c r="DCI21" s="142"/>
      <c r="DCJ21" s="142"/>
      <c r="DCK21" s="142"/>
      <c r="DCL21" s="142"/>
      <c r="DCM21" s="142"/>
      <c r="DCN21" s="142"/>
      <c r="DCO21" s="142"/>
      <c r="DCP21" s="142"/>
      <c r="DCQ21" s="142"/>
      <c r="DCR21" s="142"/>
      <c r="DCS21" s="142"/>
      <c r="DCT21" s="142"/>
      <c r="DCU21" s="142"/>
      <c r="DCV21" s="142"/>
      <c r="DCW21" s="142"/>
      <c r="DCX21" s="142"/>
      <c r="DCY21" s="142"/>
      <c r="DCZ21" s="142"/>
      <c r="DDA21" s="142"/>
      <c r="DDB21" s="142"/>
      <c r="DDC21" s="142"/>
      <c r="DDD21" s="142"/>
      <c r="DDE21" s="142"/>
      <c r="DDF21" s="142"/>
      <c r="DDG21" s="142"/>
      <c r="DDH21" s="142"/>
      <c r="DDI21" s="142"/>
      <c r="DDJ21" s="142"/>
      <c r="DDK21" s="142"/>
      <c r="DDL21" s="142"/>
      <c r="DDM21" s="142"/>
      <c r="DDN21" s="142"/>
      <c r="DDO21" s="142"/>
      <c r="DDP21" s="142"/>
      <c r="DDQ21" s="142"/>
      <c r="DDR21" s="142"/>
      <c r="DDS21" s="142"/>
      <c r="DDT21" s="142"/>
      <c r="DDU21" s="142"/>
      <c r="DDV21" s="142"/>
      <c r="DDW21" s="142"/>
      <c r="DDX21" s="142"/>
      <c r="DDY21" s="142"/>
      <c r="DDZ21" s="142"/>
      <c r="DEA21" s="142"/>
      <c r="DEB21" s="142"/>
      <c r="DEC21" s="142"/>
      <c r="DED21" s="142"/>
      <c r="DEE21" s="142"/>
      <c r="DEF21" s="142"/>
      <c r="DEG21" s="142"/>
      <c r="DEH21" s="142"/>
      <c r="DEI21" s="142"/>
      <c r="DEJ21" s="142"/>
      <c r="DEK21" s="142"/>
      <c r="DEL21" s="142"/>
      <c r="DEM21" s="142"/>
      <c r="DEN21" s="142"/>
      <c r="DEO21" s="142"/>
      <c r="DEP21" s="142"/>
      <c r="DEQ21" s="142"/>
      <c r="DER21" s="142"/>
      <c r="DES21" s="142"/>
      <c r="DET21" s="142"/>
      <c r="DEU21" s="142"/>
      <c r="DEV21" s="142"/>
      <c r="DEW21" s="142"/>
      <c r="DEX21" s="142"/>
      <c r="DEY21" s="142"/>
      <c r="DEZ21" s="142"/>
      <c r="DFA21" s="142"/>
      <c r="DFB21" s="142"/>
      <c r="DFC21" s="142"/>
      <c r="DFD21" s="142"/>
      <c r="DFE21" s="142"/>
      <c r="DFF21" s="142"/>
      <c r="DFG21" s="142"/>
      <c r="DFH21" s="142"/>
      <c r="DFI21" s="142"/>
      <c r="DFJ21" s="142"/>
      <c r="DFK21" s="142"/>
      <c r="DFL21" s="142"/>
      <c r="DFM21" s="142"/>
      <c r="DFN21" s="142"/>
      <c r="DFO21" s="142"/>
      <c r="DFP21" s="142"/>
      <c r="DFQ21" s="142"/>
      <c r="DFR21" s="142"/>
      <c r="DFS21" s="142"/>
      <c r="DFT21" s="142"/>
      <c r="DFU21" s="142"/>
      <c r="DFV21" s="142"/>
      <c r="DFW21" s="142"/>
      <c r="DFX21" s="142"/>
      <c r="DFY21" s="142"/>
      <c r="DFZ21" s="142"/>
      <c r="DGA21" s="142"/>
      <c r="DGB21" s="142"/>
      <c r="DGC21" s="142"/>
      <c r="DGD21" s="142"/>
      <c r="DGE21" s="142"/>
      <c r="DGF21" s="142"/>
      <c r="DGG21" s="142"/>
      <c r="DGH21" s="142"/>
      <c r="DGI21" s="142"/>
      <c r="DGJ21" s="142"/>
      <c r="DGK21" s="142"/>
      <c r="DGL21" s="142"/>
      <c r="DGM21" s="142"/>
      <c r="DGN21" s="142"/>
      <c r="DGO21" s="142"/>
      <c r="DGP21" s="142"/>
      <c r="DGQ21" s="142"/>
      <c r="DGR21" s="142"/>
      <c r="DGS21" s="142"/>
      <c r="DGT21" s="142"/>
      <c r="DGU21" s="142"/>
      <c r="DGV21" s="142"/>
      <c r="DGW21" s="142"/>
      <c r="DGX21" s="142"/>
      <c r="DGY21" s="142"/>
      <c r="DGZ21" s="142"/>
      <c r="DHA21" s="142"/>
      <c r="DHB21" s="142"/>
      <c r="DHC21" s="142"/>
      <c r="DHD21" s="142"/>
      <c r="DHE21" s="142"/>
      <c r="DHF21" s="142"/>
      <c r="DHG21" s="142"/>
      <c r="DHH21" s="142"/>
      <c r="DHI21" s="142"/>
      <c r="DHJ21" s="142"/>
      <c r="DHK21" s="142"/>
      <c r="DHL21" s="142"/>
      <c r="DHM21" s="142"/>
      <c r="DHN21" s="142"/>
      <c r="DHO21" s="142"/>
      <c r="DHP21" s="142"/>
      <c r="DHQ21" s="142"/>
      <c r="DHR21" s="142"/>
      <c r="DHS21" s="142"/>
      <c r="DHT21" s="142"/>
      <c r="DHU21" s="142"/>
      <c r="DHV21" s="142"/>
      <c r="DHW21" s="142"/>
      <c r="DHX21" s="142"/>
      <c r="DHY21" s="142"/>
      <c r="DHZ21" s="142"/>
      <c r="DIA21" s="142"/>
      <c r="DIB21" s="142"/>
      <c r="DIC21" s="142"/>
      <c r="DID21" s="142"/>
      <c r="DIE21" s="142"/>
      <c r="DIF21" s="142"/>
      <c r="DIG21" s="142"/>
      <c r="DIH21" s="142"/>
      <c r="DII21" s="142"/>
      <c r="DIJ21" s="142"/>
      <c r="DIK21" s="142"/>
      <c r="DIL21" s="142"/>
      <c r="DIM21" s="142"/>
      <c r="DIN21" s="142"/>
      <c r="DIO21" s="142"/>
      <c r="DIP21" s="142"/>
      <c r="DIQ21" s="142"/>
      <c r="DIR21" s="142"/>
      <c r="DIS21" s="142"/>
      <c r="DIT21" s="142"/>
      <c r="DIU21" s="142"/>
      <c r="DIV21" s="142"/>
      <c r="DIW21" s="142"/>
      <c r="DIX21" s="142"/>
      <c r="DIY21" s="142"/>
      <c r="DIZ21" s="142"/>
      <c r="DJA21" s="142"/>
      <c r="DJB21" s="142"/>
      <c r="DJC21" s="142"/>
      <c r="DJD21" s="142"/>
      <c r="DJE21" s="142"/>
      <c r="DJF21" s="142"/>
      <c r="DJG21" s="142"/>
      <c r="DJH21" s="142"/>
      <c r="DJI21" s="142"/>
      <c r="DJJ21" s="142"/>
      <c r="DJK21" s="142"/>
      <c r="DJL21" s="142"/>
      <c r="DJM21" s="142"/>
      <c r="DJN21" s="142"/>
      <c r="DJO21" s="142"/>
      <c r="DJP21" s="142"/>
      <c r="DJQ21" s="142"/>
      <c r="DJR21" s="142"/>
      <c r="DJS21" s="142"/>
      <c r="DJT21" s="142"/>
      <c r="DJU21" s="142"/>
      <c r="DJV21" s="142"/>
      <c r="DJW21" s="142"/>
      <c r="DJX21" s="142"/>
      <c r="DJY21" s="142"/>
      <c r="DJZ21" s="142"/>
      <c r="DKA21" s="142"/>
      <c r="DKB21" s="142"/>
      <c r="DKC21" s="142"/>
      <c r="DKD21" s="142"/>
      <c r="DKE21" s="142"/>
      <c r="DKF21" s="142"/>
      <c r="DKG21" s="142"/>
      <c r="DKH21" s="142"/>
      <c r="DKI21" s="142"/>
      <c r="DKJ21" s="142"/>
      <c r="DKK21" s="142"/>
      <c r="DKL21" s="142"/>
      <c r="DKM21" s="142"/>
      <c r="DKN21" s="142"/>
      <c r="DKO21" s="142"/>
      <c r="DKP21" s="142"/>
      <c r="DKQ21" s="142"/>
      <c r="DKR21" s="142"/>
      <c r="DKS21" s="142"/>
      <c r="DKT21" s="142"/>
      <c r="DKU21" s="142"/>
      <c r="DKV21" s="142"/>
      <c r="DKW21" s="142"/>
      <c r="DKX21" s="142"/>
      <c r="DKY21" s="142"/>
      <c r="DKZ21" s="142"/>
      <c r="DLA21" s="142"/>
      <c r="DLB21" s="142"/>
      <c r="DLC21" s="142"/>
      <c r="DLD21" s="142"/>
      <c r="DLE21" s="142"/>
      <c r="DLF21" s="142"/>
      <c r="DLG21" s="142"/>
      <c r="DLH21" s="142"/>
      <c r="DLI21" s="142"/>
      <c r="DLJ21" s="142"/>
      <c r="DLK21" s="142"/>
      <c r="DLL21" s="142"/>
      <c r="DLM21" s="142"/>
      <c r="DLN21" s="142"/>
      <c r="DLO21" s="142"/>
      <c r="DLP21" s="142"/>
      <c r="DLQ21" s="142"/>
      <c r="DLR21" s="142"/>
      <c r="DLS21" s="142"/>
      <c r="DLT21" s="142"/>
      <c r="DLU21" s="142"/>
      <c r="DLV21" s="142"/>
      <c r="DLW21" s="142"/>
      <c r="DLX21" s="142"/>
      <c r="DLY21" s="142"/>
      <c r="DLZ21" s="142"/>
      <c r="DMA21" s="142"/>
      <c r="DMB21" s="142"/>
      <c r="DMC21" s="142"/>
      <c r="DMD21" s="142"/>
      <c r="DME21" s="142"/>
      <c r="DMF21" s="142"/>
      <c r="DMG21" s="142"/>
      <c r="DMH21" s="142"/>
      <c r="DMI21" s="142"/>
      <c r="DMJ21" s="142"/>
      <c r="DMK21" s="142"/>
      <c r="DML21" s="142"/>
      <c r="DMM21" s="142"/>
      <c r="DMN21" s="142"/>
      <c r="DMO21" s="142"/>
      <c r="DMP21" s="142"/>
      <c r="DMQ21" s="142"/>
      <c r="DMR21" s="142"/>
      <c r="DMS21" s="142"/>
      <c r="DMT21" s="142"/>
      <c r="DMU21" s="142"/>
      <c r="DMV21" s="142"/>
      <c r="DMW21" s="142"/>
      <c r="DMX21" s="142"/>
      <c r="DMY21" s="142"/>
      <c r="DMZ21" s="142"/>
      <c r="DNA21" s="142"/>
      <c r="DNB21" s="142"/>
      <c r="DNC21" s="142"/>
      <c r="DND21" s="142"/>
      <c r="DNE21" s="142"/>
      <c r="DNF21" s="142"/>
      <c r="DNG21" s="142"/>
      <c r="DNH21" s="142"/>
      <c r="DNI21" s="142"/>
      <c r="DNJ21" s="142"/>
      <c r="DNK21" s="142"/>
      <c r="DNL21" s="142"/>
      <c r="DNM21" s="142"/>
      <c r="DNN21" s="142"/>
      <c r="DNO21" s="142"/>
      <c r="DNP21" s="142"/>
      <c r="DNQ21" s="142"/>
      <c r="DNR21" s="142"/>
      <c r="DNS21" s="142"/>
      <c r="DNT21" s="142"/>
      <c r="DNU21" s="142"/>
      <c r="DNV21" s="142"/>
      <c r="DNW21" s="142"/>
      <c r="DNX21" s="142"/>
      <c r="DNY21" s="142"/>
      <c r="DNZ21" s="142"/>
      <c r="DOA21" s="142"/>
      <c r="DOB21" s="142"/>
      <c r="DOC21" s="142"/>
      <c r="DOD21" s="142"/>
      <c r="DOE21" s="142"/>
      <c r="DOF21" s="142"/>
      <c r="DOG21" s="142"/>
      <c r="DOH21" s="142"/>
      <c r="DOI21" s="142"/>
      <c r="DOJ21" s="142"/>
      <c r="DOK21" s="142"/>
      <c r="DOL21" s="142"/>
      <c r="DOM21" s="142"/>
      <c r="DON21" s="142"/>
      <c r="DOO21" s="142"/>
      <c r="DOP21" s="142"/>
      <c r="DOQ21" s="142"/>
      <c r="DOR21" s="142"/>
      <c r="DOS21" s="142"/>
      <c r="DOT21" s="142"/>
      <c r="DOU21" s="142"/>
      <c r="DOV21" s="142"/>
      <c r="DOW21" s="142"/>
      <c r="DOX21" s="142"/>
      <c r="DOY21" s="142"/>
      <c r="DOZ21" s="142"/>
      <c r="DPA21" s="142"/>
      <c r="DPB21" s="142"/>
      <c r="DPC21" s="142"/>
      <c r="DPD21" s="142"/>
      <c r="DPE21" s="142"/>
      <c r="DPF21" s="142"/>
      <c r="DPG21" s="142"/>
      <c r="DPH21" s="142"/>
      <c r="DPI21" s="142"/>
      <c r="DPJ21" s="142"/>
      <c r="DPK21" s="142"/>
      <c r="DPL21" s="142"/>
      <c r="DPM21" s="142"/>
      <c r="DPN21" s="142"/>
      <c r="DPO21" s="142"/>
      <c r="DPP21" s="142"/>
      <c r="DPQ21" s="142"/>
      <c r="DPR21" s="142"/>
      <c r="DPS21" s="142"/>
      <c r="DPT21" s="142"/>
      <c r="DPU21" s="142"/>
      <c r="DPV21" s="142"/>
      <c r="DPW21" s="142"/>
      <c r="DPX21" s="142"/>
      <c r="DPY21" s="142"/>
      <c r="DPZ21" s="142"/>
      <c r="DQA21" s="142"/>
      <c r="DQB21" s="142"/>
      <c r="DQC21" s="142"/>
      <c r="DQD21" s="142"/>
      <c r="DQE21" s="142"/>
      <c r="DQF21" s="142"/>
      <c r="DQG21" s="142"/>
      <c r="DQH21" s="142"/>
      <c r="DQI21" s="142"/>
      <c r="DQJ21" s="142"/>
      <c r="DQK21" s="142"/>
      <c r="DQL21" s="142"/>
      <c r="DQM21" s="142"/>
      <c r="DQN21" s="142"/>
      <c r="DQO21" s="142"/>
      <c r="DQP21" s="142"/>
      <c r="DQQ21" s="142"/>
      <c r="DQR21" s="142"/>
      <c r="DQS21" s="142"/>
      <c r="DQT21" s="142"/>
      <c r="DQU21" s="142"/>
      <c r="DQV21" s="142"/>
      <c r="DQW21" s="142"/>
      <c r="DQX21" s="142"/>
      <c r="DQY21" s="142"/>
      <c r="DQZ21" s="142"/>
      <c r="DRA21" s="142"/>
      <c r="DRB21" s="142"/>
      <c r="DRC21" s="142"/>
      <c r="DRD21" s="142"/>
      <c r="DRE21" s="142"/>
      <c r="DRF21" s="142"/>
      <c r="DRG21" s="142"/>
      <c r="DRH21" s="142"/>
      <c r="DRI21" s="142"/>
      <c r="DRJ21" s="142"/>
      <c r="DRK21" s="142"/>
      <c r="DRL21" s="142"/>
      <c r="DRM21" s="142"/>
      <c r="DRN21" s="142"/>
      <c r="DRO21" s="142"/>
      <c r="DRP21" s="142"/>
      <c r="DRQ21" s="142"/>
      <c r="DRR21" s="142"/>
      <c r="DRS21" s="142"/>
      <c r="DRT21" s="142"/>
      <c r="DRU21" s="142"/>
      <c r="DRV21" s="142"/>
      <c r="DRW21" s="142"/>
      <c r="DRX21" s="142"/>
      <c r="DRY21" s="142"/>
      <c r="DRZ21" s="142"/>
      <c r="DSA21" s="142"/>
      <c r="DSB21" s="142"/>
      <c r="DSC21" s="142"/>
      <c r="DSD21" s="142"/>
      <c r="DSE21" s="142"/>
      <c r="DSF21" s="142"/>
      <c r="DSG21" s="142"/>
      <c r="DSH21" s="142"/>
      <c r="DSI21" s="142"/>
      <c r="DSJ21" s="142"/>
      <c r="DSK21" s="142"/>
      <c r="DSL21" s="142"/>
      <c r="DSM21" s="142"/>
      <c r="DSN21" s="142"/>
      <c r="DSO21" s="142"/>
      <c r="DSP21" s="142"/>
      <c r="DSQ21" s="142"/>
      <c r="DSR21" s="142"/>
      <c r="DSS21" s="142"/>
      <c r="DST21" s="142"/>
      <c r="DSU21" s="142"/>
      <c r="DSV21" s="142"/>
      <c r="DSW21" s="142"/>
      <c r="DSX21" s="142"/>
      <c r="DSY21" s="142"/>
      <c r="DSZ21" s="142"/>
      <c r="DTA21" s="142"/>
      <c r="DTB21" s="142"/>
      <c r="DTC21" s="142"/>
      <c r="DTD21" s="142"/>
      <c r="DTE21" s="142"/>
      <c r="DTF21" s="142"/>
      <c r="DTG21" s="142"/>
      <c r="DTH21" s="142"/>
      <c r="DTI21" s="142"/>
      <c r="DTJ21" s="142"/>
      <c r="DTK21" s="142"/>
      <c r="DTL21" s="142"/>
      <c r="DTM21" s="142"/>
      <c r="DTN21" s="142"/>
      <c r="DTO21" s="142"/>
      <c r="DTP21" s="142"/>
      <c r="DTQ21" s="142"/>
      <c r="DTR21" s="142"/>
      <c r="DTS21" s="142"/>
      <c r="DTT21" s="142"/>
      <c r="DTU21" s="142"/>
      <c r="DTV21" s="142"/>
      <c r="DTW21" s="142"/>
      <c r="DTX21" s="142"/>
      <c r="DTY21" s="142"/>
      <c r="DTZ21" s="142"/>
      <c r="DUA21" s="142"/>
      <c r="DUB21" s="142"/>
      <c r="DUC21" s="142"/>
      <c r="DUD21" s="142"/>
      <c r="DUE21" s="142"/>
      <c r="DUF21" s="142"/>
      <c r="DUG21" s="142"/>
      <c r="DUH21" s="142"/>
      <c r="DUI21" s="142"/>
      <c r="DUJ21" s="142"/>
      <c r="DUK21" s="142"/>
      <c r="DUL21" s="142"/>
      <c r="DUM21" s="142"/>
      <c r="DUN21" s="142"/>
      <c r="DUO21" s="142"/>
      <c r="DUP21" s="142"/>
      <c r="DUQ21" s="142"/>
      <c r="DUR21" s="142"/>
      <c r="DUS21" s="142"/>
      <c r="DUT21" s="142"/>
      <c r="DUU21" s="142"/>
      <c r="DUV21" s="142"/>
      <c r="DUW21" s="142"/>
      <c r="DUX21" s="142"/>
      <c r="DUY21" s="142"/>
      <c r="DUZ21" s="142"/>
      <c r="DVA21" s="142"/>
      <c r="DVB21" s="142"/>
      <c r="DVC21" s="142"/>
      <c r="DVD21" s="142"/>
      <c r="DVE21" s="142"/>
      <c r="DVF21" s="142"/>
      <c r="DVG21" s="142"/>
      <c r="DVH21" s="142"/>
      <c r="DVI21" s="142"/>
      <c r="DVJ21" s="142"/>
      <c r="DVK21" s="142"/>
      <c r="DVL21" s="142"/>
      <c r="DVM21" s="142"/>
      <c r="DVN21" s="142"/>
      <c r="DVO21" s="142"/>
      <c r="DVP21" s="142"/>
      <c r="DVQ21" s="142"/>
      <c r="DVR21" s="142"/>
      <c r="DVS21" s="142"/>
      <c r="DVT21" s="142"/>
      <c r="DVU21" s="142"/>
      <c r="DVV21" s="142"/>
      <c r="DVW21" s="142"/>
      <c r="DVX21" s="142"/>
      <c r="DVY21" s="142"/>
      <c r="DVZ21" s="142"/>
      <c r="DWA21" s="142"/>
      <c r="DWB21" s="142"/>
      <c r="DWC21" s="142"/>
      <c r="DWD21" s="142"/>
      <c r="DWE21" s="142"/>
      <c r="DWF21" s="142"/>
      <c r="DWG21" s="142"/>
      <c r="DWH21" s="142"/>
      <c r="DWI21" s="142"/>
      <c r="DWJ21" s="142"/>
      <c r="DWK21" s="142"/>
      <c r="DWL21" s="142"/>
      <c r="DWM21" s="142"/>
      <c r="DWN21" s="142"/>
      <c r="DWO21" s="142"/>
      <c r="DWP21" s="142"/>
      <c r="DWQ21" s="142"/>
      <c r="DWR21" s="142"/>
      <c r="DWS21" s="142"/>
      <c r="DWT21" s="142"/>
      <c r="DWU21" s="142"/>
      <c r="DWV21" s="142"/>
      <c r="DWW21" s="142"/>
      <c r="DWX21" s="142"/>
      <c r="DWY21" s="142"/>
      <c r="DWZ21" s="142"/>
      <c r="DXA21" s="142"/>
      <c r="DXB21" s="142"/>
      <c r="DXC21" s="142"/>
      <c r="DXD21" s="142"/>
      <c r="DXE21" s="142"/>
      <c r="DXF21" s="142"/>
      <c r="DXG21" s="142"/>
      <c r="DXH21" s="142"/>
      <c r="DXI21" s="142"/>
      <c r="DXJ21" s="142"/>
      <c r="DXK21" s="142"/>
      <c r="DXL21" s="142"/>
      <c r="DXM21" s="142"/>
      <c r="DXN21" s="142"/>
      <c r="DXO21" s="142"/>
      <c r="DXP21" s="142"/>
      <c r="DXQ21" s="142"/>
      <c r="DXR21" s="142"/>
      <c r="DXS21" s="142"/>
      <c r="DXT21" s="142"/>
      <c r="DXU21" s="142"/>
      <c r="DXV21" s="142"/>
      <c r="DXW21" s="142"/>
      <c r="DXX21" s="142"/>
      <c r="DXY21" s="142"/>
      <c r="DXZ21" s="142"/>
      <c r="DYA21" s="142"/>
      <c r="DYB21" s="142"/>
      <c r="DYC21" s="142"/>
      <c r="DYD21" s="142"/>
      <c r="DYE21" s="142"/>
      <c r="DYF21" s="142"/>
      <c r="DYG21" s="142"/>
      <c r="DYH21" s="142"/>
      <c r="DYI21" s="142"/>
      <c r="DYJ21" s="142"/>
      <c r="DYK21" s="142"/>
      <c r="DYL21" s="142"/>
      <c r="DYM21" s="142"/>
      <c r="DYN21" s="142"/>
      <c r="DYO21" s="142"/>
      <c r="DYP21" s="142"/>
      <c r="DYQ21" s="142"/>
      <c r="DYR21" s="142"/>
      <c r="DYS21" s="142"/>
      <c r="DYT21" s="142"/>
      <c r="DYU21" s="142"/>
      <c r="DYV21" s="142"/>
      <c r="DYW21" s="142"/>
      <c r="DYX21" s="142"/>
      <c r="DYY21" s="142"/>
      <c r="DYZ21" s="142"/>
      <c r="DZA21" s="142"/>
      <c r="DZB21" s="142"/>
      <c r="DZC21" s="142"/>
      <c r="DZD21" s="142"/>
      <c r="DZE21" s="142"/>
      <c r="DZF21" s="142"/>
      <c r="DZG21" s="142"/>
      <c r="DZH21" s="142"/>
      <c r="DZI21" s="142"/>
      <c r="DZJ21" s="142"/>
      <c r="DZK21" s="142"/>
      <c r="DZL21" s="142"/>
      <c r="DZM21" s="142"/>
      <c r="DZN21" s="142"/>
      <c r="DZO21" s="142"/>
      <c r="DZP21" s="142"/>
      <c r="DZQ21" s="142"/>
      <c r="DZR21" s="142"/>
      <c r="DZS21" s="142"/>
      <c r="DZT21" s="142"/>
      <c r="DZU21" s="142"/>
      <c r="DZV21" s="142"/>
      <c r="DZW21" s="142"/>
      <c r="DZX21" s="142"/>
      <c r="DZY21" s="142"/>
      <c r="DZZ21" s="142"/>
      <c r="EAA21" s="142"/>
      <c r="EAB21" s="142"/>
      <c r="EAC21" s="142"/>
      <c r="EAD21" s="142"/>
      <c r="EAE21" s="142"/>
      <c r="EAF21" s="142"/>
      <c r="EAG21" s="142"/>
      <c r="EAH21" s="142"/>
      <c r="EAI21" s="142"/>
      <c r="EAJ21" s="142"/>
      <c r="EAK21" s="142"/>
      <c r="EAL21" s="142"/>
      <c r="EAM21" s="142"/>
      <c r="EAN21" s="142"/>
      <c r="EAO21" s="142"/>
      <c r="EAP21" s="142"/>
      <c r="EAQ21" s="142"/>
      <c r="EAR21" s="142"/>
      <c r="EAS21" s="142"/>
      <c r="EAT21" s="142"/>
      <c r="EAU21" s="142"/>
      <c r="EAV21" s="142"/>
      <c r="EAW21" s="142"/>
      <c r="EAX21" s="142"/>
      <c r="EAY21" s="142"/>
      <c r="EAZ21" s="142"/>
      <c r="EBA21" s="142"/>
      <c r="EBB21" s="142"/>
      <c r="EBC21" s="142"/>
      <c r="EBD21" s="142"/>
      <c r="EBE21" s="142"/>
      <c r="EBF21" s="142"/>
      <c r="EBG21" s="142"/>
      <c r="EBH21" s="142"/>
      <c r="EBI21" s="142"/>
      <c r="EBJ21" s="142"/>
      <c r="EBK21" s="142"/>
      <c r="EBL21" s="142"/>
      <c r="EBM21" s="142"/>
      <c r="EBN21" s="142"/>
      <c r="EBO21" s="142"/>
      <c r="EBP21" s="142"/>
      <c r="EBQ21" s="142"/>
      <c r="EBR21" s="142"/>
      <c r="EBS21" s="142"/>
      <c r="EBT21" s="142"/>
      <c r="EBU21" s="142"/>
      <c r="EBV21" s="142"/>
      <c r="EBW21" s="142"/>
      <c r="EBX21" s="142"/>
      <c r="EBY21" s="142"/>
      <c r="EBZ21" s="142"/>
      <c r="ECA21" s="142"/>
      <c r="ECB21" s="142"/>
      <c r="ECC21" s="142"/>
      <c r="ECD21" s="142"/>
      <c r="ECE21" s="142"/>
      <c r="ECF21" s="142"/>
      <c r="ECG21" s="142"/>
      <c r="ECH21" s="142"/>
      <c r="ECI21" s="142"/>
      <c r="ECJ21" s="142"/>
      <c r="ECK21" s="142"/>
      <c r="ECL21" s="142"/>
      <c r="ECM21" s="142"/>
      <c r="ECN21" s="142"/>
      <c r="ECO21" s="142"/>
      <c r="ECP21" s="142"/>
      <c r="ECQ21" s="142"/>
      <c r="ECR21" s="142"/>
      <c r="ECS21" s="142"/>
      <c r="ECT21" s="142"/>
      <c r="ECU21" s="142"/>
      <c r="ECV21" s="142"/>
      <c r="ECW21" s="142"/>
      <c r="ECX21" s="142"/>
      <c r="ECY21" s="142"/>
      <c r="ECZ21" s="142"/>
      <c r="EDA21" s="142"/>
      <c r="EDB21" s="142"/>
      <c r="EDC21" s="142"/>
      <c r="EDD21" s="142"/>
      <c r="EDE21" s="142"/>
      <c r="EDF21" s="142"/>
      <c r="EDG21" s="142"/>
      <c r="EDH21" s="142"/>
      <c r="EDI21" s="142"/>
      <c r="EDJ21" s="142"/>
      <c r="EDK21" s="142"/>
      <c r="EDL21" s="142"/>
      <c r="EDM21" s="142"/>
      <c r="EDN21" s="142"/>
      <c r="EDO21" s="142"/>
      <c r="EDP21" s="142"/>
      <c r="EDQ21" s="142"/>
      <c r="EDR21" s="142"/>
      <c r="EDS21" s="142"/>
      <c r="EDT21" s="142"/>
      <c r="EDU21" s="142"/>
      <c r="EDV21" s="142"/>
      <c r="EDW21" s="142"/>
      <c r="EDX21" s="142"/>
      <c r="EDY21" s="142"/>
      <c r="EDZ21" s="142"/>
      <c r="EEA21" s="142"/>
      <c r="EEB21" s="142"/>
      <c r="EEC21" s="142"/>
      <c r="EED21" s="142"/>
      <c r="EEE21" s="142"/>
      <c r="EEF21" s="142"/>
      <c r="EEG21" s="142"/>
      <c r="EEH21" s="142"/>
      <c r="EEI21" s="142"/>
      <c r="EEJ21" s="142"/>
      <c r="EEK21" s="142"/>
      <c r="EEL21" s="142"/>
      <c r="EEM21" s="142"/>
      <c r="EEN21" s="142"/>
      <c r="EEO21" s="142"/>
      <c r="EEP21" s="142"/>
      <c r="EEQ21" s="142"/>
      <c r="EER21" s="142"/>
      <c r="EES21" s="142"/>
      <c r="EET21" s="142"/>
      <c r="EEU21" s="142"/>
      <c r="EEV21" s="142"/>
      <c r="EEW21" s="142"/>
      <c r="EEX21" s="142"/>
      <c r="EEY21" s="142"/>
      <c r="EEZ21" s="142"/>
      <c r="EFA21" s="142"/>
      <c r="EFB21" s="142"/>
      <c r="EFC21" s="142"/>
      <c r="EFD21" s="142"/>
      <c r="EFE21" s="142"/>
      <c r="EFF21" s="142"/>
      <c r="EFG21" s="142"/>
      <c r="EFH21" s="142"/>
      <c r="EFI21" s="142"/>
      <c r="EFJ21" s="142"/>
      <c r="EFK21" s="142"/>
      <c r="EFL21" s="142"/>
      <c r="EFM21" s="142"/>
      <c r="EFN21" s="142"/>
      <c r="EFO21" s="142"/>
      <c r="EFP21" s="142"/>
      <c r="EFQ21" s="142"/>
      <c r="EFR21" s="142"/>
      <c r="EFS21" s="142"/>
      <c r="EFT21" s="142"/>
      <c r="EFU21" s="142"/>
      <c r="EFV21" s="142"/>
      <c r="EFW21" s="142"/>
      <c r="EFX21" s="142"/>
      <c r="EFY21" s="142"/>
      <c r="EFZ21" s="142"/>
      <c r="EGA21" s="142"/>
      <c r="EGB21" s="142"/>
      <c r="EGC21" s="142"/>
      <c r="EGD21" s="142"/>
      <c r="EGE21" s="142"/>
      <c r="EGF21" s="142"/>
      <c r="EGG21" s="142"/>
      <c r="EGH21" s="142"/>
      <c r="EGI21" s="142"/>
      <c r="EGJ21" s="142"/>
      <c r="EGK21" s="142"/>
      <c r="EGL21" s="142"/>
      <c r="EGM21" s="142"/>
      <c r="EGN21" s="142"/>
      <c r="EGO21" s="142"/>
      <c r="EGP21" s="142"/>
      <c r="EGQ21" s="142"/>
      <c r="EGR21" s="142"/>
      <c r="EGS21" s="142"/>
      <c r="EGT21" s="142"/>
      <c r="EGU21" s="142"/>
      <c r="EGV21" s="142"/>
      <c r="EGW21" s="142"/>
      <c r="EGX21" s="142"/>
      <c r="EGY21" s="142"/>
      <c r="EGZ21" s="142"/>
      <c r="EHA21" s="142"/>
      <c r="EHB21" s="142"/>
      <c r="EHC21" s="142"/>
      <c r="EHD21" s="142"/>
      <c r="EHE21" s="142"/>
      <c r="EHF21" s="142"/>
      <c r="EHG21" s="142"/>
      <c r="EHH21" s="142"/>
      <c r="EHI21" s="142"/>
      <c r="EHJ21" s="142"/>
      <c r="EHK21" s="142"/>
      <c r="EHL21" s="142"/>
      <c r="EHM21" s="142"/>
      <c r="EHN21" s="142"/>
      <c r="EHO21" s="142"/>
      <c r="EHP21" s="142"/>
      <c r="EHQ21" s="142"/>
      <c r="EHR21" s="142"/>
      <c r="EHS21" s="142"/>
      <c r="EHT21" s="142"/>
      <c r="EHU21" s="142"/>
      <c r="EHV21" s="142"/>
      <c r="EHW21" s="142"/>
      <c r="EHX21" s="142"/>
      <c r="EHY21" s="142"/>
      <c r="EHZ21" s="142"/>
      <c r="EIA21" s="142"/>
      <c r="EIB21" s="142"/>
      <c r="EIC21" s="142"/>
      <c r="EID21" s="142"/>
      <c r="EIE21" s="142"/>
      <c r="EIF21" s="142"/>
      <c r="EIG21" s="142"/>
      <c r="EIH21" s="142"/>
      <c r="EII21" s="142"/>
      <c r="EIJ21" s="142"/>
      <c r="EIK21" s="142"/>
      <c r="EIL21" s="142"/>
      <c r="EIM21" s="142"/>
      <c r="EIN21" s="142"/>
      <c r="EIO21" s="142"/>
      <c r="EIP21" s="142"/>
      <c r="EIQ21" s="142"/>
      <c r="EIR21" s="142"/>
      <c r="EIS21" s="142"/>
      <c r="EIT21" s="142"/>
      <c r="EIU21" s="142"/>
      <c r="EIV21" s="142"/>
      <c r="EIW21" s="142"/>
      <c r="EIX21" s="142"/>
      <c r="EIY21" s="142"/>
      <c r="EIZ21" s="142"/>
      <c r="EJA21" s="142"/>
      <c r="EJB21" s="142"/>
      <c r="EJC21" s="142"/>
      <c r="EJD21" s="142"/>
      <c r="EJE21" s="142"/>
      <c r="EJF21" s="142"/>
      <c r="EJG21" s="142"/>
      <c r="EJH21" s="142"/>
      <c r="EJI21" s="142"/>
      <c r="EJJ21" s="142"/>
      <c r="EJK21" s="142"/>
      <c r="EJL21" s="142"/>
      <c r="EJM21" s="142"/>
      <c r="EJN21" s="142"/>
      <c r="EJO21" s="142"/>
      <c r="EJP21" s="142"/>
      <c r="EJQ21" s="142"/>
      <c r="EJR21" s="142"/>
      <c r="EJS21" s="142"/>
      <c r="EJT21" s="142"/>
      <c r="EJU21" s="142"/>
      <c r="EJV21" s="142"/>
      <c r="EJW21" s="142"/>
      <c r="EJX21" s="142"/>
      <c r="EJY21" s="142"/>
      <c r="EJZ21" s="142"/>
      <c r="EKA21" s="142"/>
      <c r="EKB21" s="142"/>
      <c r="EKC21" s="142"/>
      <c r="EKD21" s="142"/>
      <c r="EKE21" s="142"/>
      <c r="EKF21" s="142"/>
      <c r="EKG21" s="142"/>
      <c r="EKH21" s="142"/>
      <c r="EKI21" s="142"/>
      <c r="EKJ21" s="142"/>
      <c r="EKK21" s="142"/>
      <c r="EKL21" s="142"/>
      <c r="EKM21" s="142"/>
      <c r="EKN21" s="142"/>
      <c r="EKO21" s="142"/>
      <c r="EKP21" s="142"/>
      <c r="EKQ21" s="142"/>
      <c r="EKR21" s="142"/>
      <c r="EKS21" s="142"/>
      <c r="EKT21" s="142"/>
      <c r="EKU21" s="142"/>
      <c r="EKV21" s="142"/>
      <c r="EKW21" s="142"/>
      <c r="EKX21" s="142"/>
      <c r="EKY21" s="142"/>
      <c r="EKZ21" s="142"/>
      <c r="ELA21" s="142"/>
      <c r="ELB21" s="142"/>
      <c r="ELC21" s="142"/>
      <c r="ELD21" s="142"/>
      <c r="ELE21" s="142"/>
      <c r="ELF21" s="142"/>
      <c r="ELG21" s="142"/>
      <c r="ELH21" s="142"/>
      <c r="ELI21" s="142"/>
      <c r="ELJ21" s="142"/>
      <c r="ELK21" s="142"/>
      <c r="ELL21" s="142"/>
      <c r="ELM21" s="142"/>
      <c r="ELN21" s="142"/>
      <c r="ELO21" s="142"/>
      <c r="ELP21" s="142"/>
      <c r="ELQ21" s="142"/>
      <c r="ELR21" s="142"/>
      <c r="ELS21" s="142"/>
      <c r="ELT21" s="142"/>
      <c r="ELU21" s="142"/>
      <c r="ELV21" s="142"/>
      <c r="ELW21" s="142"/>
      <c r="ELX21" s="142"/>
      <c r="ELY21" s="142"/>
      <c r="ELZ21" s="142"/>
      <c r="EMA21" s="142"/>
      <c r="EMB21" s="142"/>
      <c r="EMC21" s="142"/>
      <c r="EMD21" s="142"/>
      <c r="EME21" s="142"/>
      <c r="EMF21" s="142"/>
      <c r="EMG21" s="142"/>
      <c r="EMH21" s="142"/>
      <c r="EMI21" s="142"/>
      <c r="EMJ21" s="142"/>
      <c r="EMK21" s="142"/>
      <c r="EML21" s="142"/>
      <c r="EMM21" s="142"/>
      <c r="EMN21" s="142"/>
      <c r="EMO21" s="142"/>
      <c r="EMP21" s="142"/>
      <c r="EMQ21" s="142"/>
      <c r="EMR21" s="142"/>
      <c r="EMS21" s="142"/>
      <c r="EMT21" s="142"/>
      <c r="EMU21" s="142"/>
      <c r="EMV21" s="142"/>
      <c r="EMW21" s="142"/>
      <c r="EMX21" s="142"/>
      <c r="EMY21" s="142"/>
      <c r="EMZ21" s="142"/>
      <c r="ENA21" s="142"/>
      <c r="ENB21" s="142"/>
      <c r="ENC21" s="142"/>
      <c r="END21" s="142"/>
      <c r="ENE21" s="142"/>
      <c r="ENF21" s="142"/>
      <c r="ENG21" s="142"/>
      <c r="ENH21" s="142"/>
      <c r="ENI21" s="142"/>
      <c r="ENJ21" s="142"/>
      <c r="ENK21" s="142"/>
      <c r="ENL21" s="142"/>
      <c r="ENM21" s="142"/>
      <c r="ENN21" s="142"/>
      <c r="ENO21" s="142"/>
      <c r="ENP21" s="142"/>
      <c r="ENQ21" s="142"/>
      <c r="ENR21" s="142"/>
      <c r="ENS21" s="142"/>
      <c r="ENT21" s="142"/>
      <c r="ENU21" s="142"/>
      <c r="ENV21" s="142"/>
      <c r="ENW21" s="142"/>
      <c r="ENX21" s="142"/>
      <c r="ENY21" s="142"/>
      <c r="ENZ21" s="142"/>
      <c r="EOA21" s="142"/>
      <c r="EOB21" s="142"/>
      <c r="EOC21" s="142"/>
      <c r="EOD21" s="142"/>
      <c r="EOE21" s="142"/>
      <c r="EOF21" s="142"/>
      <c r="EOG21" s="142"/>
      <c r="EOH21" s="142"/>
      <c r="EOI21" s="142"/>
      <c r="EOJ21" s="142"/>
      <c r="EOK21" s="142"/>
      <c r="EOL21" s="142"/>
      <c r="EOM21" s="142"/>
      <c r="EON21" s="142"/>
      <c r="EOO21" s="142"/>
      <c r="EOP21" s="142"/>
      <c r="EOQ21" s="142"/>
      <c r="EOR21" s="142"/>
      <c r="EOS21" s="142"/>
      <c r="EOT21" s="142"/>
      <c r="EOU21" s="142"/>
      <c r="EOV21" s="142"/>
      <c r="EOW21" s="142"/>
      <c r="EOX21" s="142"/>
      <c r="EOY21" s="142"/>
      <c r="EOZ21" s="142"/>
      <c r="EPA21" s="142"/>
      <c r="EPB21" s="142"/>
      <c r="EPC21" s="142"/>
      <c r="EPD21" s="142"/>
      <c r="EPE21" s="142"/>
      <c r="EPF21" s="142"/>
      <c r="EPG21" s="142"/>
      <c r="EPH21" s="142"/>
      <c r="EPI21" s="142"/>
      <c r="EPJ21" s="142"/>
      <c r="EPK21" s="142"/>
      <c r="EPL21" s="142"/>
      <c r="EPM21" s="142"/>
      <c r="EPN21" s="142"/>
      <c r="EPO21" s="142"/>
      <c r="EPP21" s="142"/>
      <c r="EPQ21" s="142"/>
      <c r="EPR21" s="142"/>
      <c r="EPS21" s="142"/>
      <c r="EPT21" s="142"/>
      <c r="EPU21" s="142"/>
      <c r="EPV21" s="142"/>
      <c r="EPW21" s="142"/>
      <c r="EPX21" s="142"/>
      <c r="EPY21" s="142"/>
      <c r="EPZ21" s="142"/>
      <c r="EQA21" s="142"/>
      <c r="EQB21" s="142"/>
      <c r="EQC21" s="142"/>
      <c r="EQD21" s="142"/>
      <c r="EQE21" s="142"/>
      <c r="EQF21" s="142"/>
      <c r="EQG21" s="142"/>
      <c r="EQH21" s="142"/>
      <c r="EQI21" s="142"/>
      <c r="EQJ21" s="142"/>
      <c r="EQK21" s="142"/>
      <c r="EQL21" s="142"/>
      <c r="EQM21" s="142"/>
      <c r="EQN21" s="142"/>
      <c r="EQO21" s="142"/>
      <c r="EQP21" s="142"/>
      <c r="EQQ21" s="142"/>
      <c r="EQR21" s="142"/>
      <c r="EQS21" s="142"/>
      <c r="EQT21" s="142"/>
      <c r="EQU21" s="142"/>
      <c r="EQV21" s="142"/>
      <c r="EQW21" s="142"/>
      <c r="EQX21" s="142"/>
      <c r="EQY21" s="142"/>
      <c r="EQZ21" s="142"/>
      <c r="ERA21" s="142"/>
      <c r="ERB21" s="142"/>
      <c r="ERC21" s="142"/>
      <c r="ERD21" s="142"/>
      <c r="ERE21" s="142"/>
      <c r="ERF21" s="142"/>
      <c r="ERG21" s="142"/>
      <c r="ERH21" s="142"/>
      <c r="ERI21" s="142"/>
      <c r="ERJ21" s="142"/>
      <c r="ERK21" s="142"/>
      <c r="ERL21" s="142"/>
      <c r="ERM21" s="142"/>
      <c r="ERN21" s="142"/>
      <c r="ERO21" s="142"/>
      <c r="ERP21" s="142"/>
      <c r="ERQ21" s="142"/>
      <c r="ERR21" s="142"/>
      <c r="ERS21" s="142"/>
      <c r="ERT21" s="142"/>
      <c r="ERU21" s="142"/>
      <c r="ERV21" s="142"/>
      <c r="ERW21" s="142"/>
      <c r="ERX21" s="142"/>
      <c r="ERY21" s="142"/>
      <c r="ERZ21" s="142"/>
      <c r="ESA21" s="142"/>
      <c r="ESB21" s="142"/>
      <c r="ESC21" s="142"/>
      <c r="ESD21" s="142"/>
      <c r="ESE21" s="142"/>
      <c r="ESF21" s="142"/>
      <c r="ESG21" s="142"/>
      <c r="ESH21" s="142"/>
      <c r="ESI21" s="142"/>
      <c r="ESJ21" s="142"/>
      <c r="ESK21" s="142"/>
      <c r="ESL21" s="142"/>
      <c r="ESM21" s="142"/>
      <c r="ESN21" s="142"/>
      <c r="ESO21" s="142"/>
      <c r="ESP21" s="142"/>
      <c r="ESQ21" s="142"/>
      <c r="ESR21" s="142"/>
      <c r="ESS21" s="142"/>
      <c r="EST21" s="142"/>
      <c r="ESU21" s="142"/>
      <c r="ESV21" s="142"/>
      <c r="ESW21" s="142"/>
      <c r="ESX21" s="142"/>
      <c r="ESY21" s="142"/>
      <c r="ESZ21" s="142"/>
      <c r="ETA21" s="142"/>
      <c r="ETB21" s="142"/>
      <c r="ETC21" s="142"/>
      <c r="ETD21" s="142"/>
      <c r="ETE21" s="142"/>
      <c r="ETF21" s="142"/>
      <c r="ETG21" s="142"/>
      <c r="ETH21" s="142"/>
      <c r="ETI21" s="142"/>
      <c r="ETJ21" s="142"/>
      <c r="ETK21" s="142"/>
      <c r="ETL21" s="142"/>
      <c r="ETM21" s="142"/>
      <c r="ETN21" s="142"/>
      <c r="ETO21" s="142"/>
      <c r="ETP21" s="142"/>
      <c r="ETQ21" s="142"/>
      <c r="ETR21" s="142"/>
      <c r="ETS21" s="142"/>
      <c r="ETT21" s="142"/>
      <c r="ETU21" s="142"/>
      <c r="ETV21" s="142"/>
      <c r="ETW21" s="142"/>
      <c r="ETX21" s="142"/>
      <c r="ETY21" s="142"/>
      <c r="ETZ21" s="142"/>
      <c r="EUA21" s="142"/>
      <c r="EUB21" s="142"/>
      <c r="EUC21" s="142"/>
      <c r="EUD21" s="142"/>
      <c r="EUE21" s="142"/>
      <c r="EUF21" s="142"/>
      <c r="EUG21" s="142"/>
      <c r="EUH21" s="142"/>
      <c r="EUI21" s="142"/>
      <c r="EUJ21" s="142"/>
      <c r="EUK21" s="142"/>
      <c r="EUL21" s="142"/>
      <c r="EUM21" s="142"/>
      <c r="EUN21" s="142"/>
      <c r="EUO21" s="142"/>
      <c r="EUP21" s="142"/>
      <c r="EUQ21" s="142"/>
      <c r="EUR21" s="142"/>
      <c r="EUS21" s="142"/>
      <c r="EUT21" s="142"/>
      <c r="EUU21" s="142"/>
      <c r="EUV21" s="142"/>
      <c r="EUW21" s="142"/>
      <c r="EUX21" s="142"/>
      <c r="EUY21" s="142"/>
      <c r="EUZ21" s="142"/>
      <c r="EVA21" s="142"/>
      <c r="EVB21" s="142"/>
      <c r="EVC21" s="142"/>
      <c r="EVD21" s="142"/>
      <c r="EVE21" s="142"/>
      <c r="EVF21" s="142"/>
      <c r="EVG21" s="142"/>
      <c r="EVH21" s="142"/>
      <c r="EVI21" s="142"/>
      <c r="EVJ21" s="142"/>
      <c r="EVK21" s="142"/>
      <c r="EVL21" s="142"/>
      <c r="EVM21" s="142"/>
      <c r="EVN21" s="142"/>
      <c r="EVO21" s="142"/>
      <c r="EVP21" s="142"/>
      <c r="EVQ21" s="142"/>
      <c r="EVR21" s="142"/>
      <c r="EVS21" s="142"/>
      <c r="EVT21" s="142"/>
      <c r="EVU21" s="142"/>
      <c r="EVV21" s="142"/>
      <c r="EVW21" s="142"/>
      <c r="EVX21" s="142"/>
      <c r="EVY21" s="142"/>
      <c r="EVZ21" s="142"/>
      <c r="EWA21" s="142"/>
      <c r="EWB21" s="142"/>
      <c r="EWC21" s="142"/>
      <c r="EWD21" s="142"/>
      <c r="EWE21" s="142"/>
      <c r="EWF21" s="142"/>
      <c r="EWG21" s="142"/>
      <c r="EWH21" s="142"/>
      <c r="EWI21" s="142"/>
      <c r="EWJ21" s="142"/>
      <c r="EWK21" s="142"/>
      <c r="EWL21" s="142"/>
      <c r="EWM21" s="142"/>
      <c r="EWN21" s="142"/>
      <c r="EWO21" s="142"/>
      <c r="EWP21" s="142"/>
      <c r="EWQ21" s="142"/>
      <c r="EWR21" s="142"/>
      <c r="EWS21" s="142"/>
      <c r="EWT21" s="142"/>
      <c r="EWU21" s="142"/>
      <c r="EWV21" s="142"/>
      <c r="EWW21" s="142"/>
      <c r="EWX21" s="142"/>
      <c r="EWY21" s="142"/>
      <c r="EWZ21" s="142"/>
      <c r="EXA21" s="142"/>
      <c r="EXB21" s="142"/>
      <c r="EXC21" s="142"/>
      <c r="EXD21" s="142"/>
      <c r="EXE21" s="142"/>
      <c r="EXF21" s="142"/>
      <c r="EXG21" s="142"/>
      <c r="EXH21" s="142"/>
      <c r="EXI21" s="142"/>
      <c r="EXJ21" s="142"/>
      <c r="EXK21" s="142"/>
      <c r="EXL21" s="142"/>
      <c r="EXM21" s="142"/>
      <c r="EXN21" s="142"/>
      <c r="EXO21" s="142"/>
      <c r="EXP21" s="142"/>
      <c r="EXQ21" s="142"/>
      <c r="EXR21" s="142"/>
      <c r="EXS21" s="142"/>
      <c r="EXT21" s="142"/>
      <c r="EXU21" s="142"/>
      <c r="EXV21" s="142"/>
      <c r="EXW21" s="142"/>
      <c r="EXX21" s="142"/>
      <c r="EXY21" s="142"/>
      <c r="EXZ21" s="142"/>
      <c r="EYA21" s="142"/>
      <c r="EYB21" s="142"/>
      <c r="EYC21" s="142"/>
      <c r="EYD21" s="142"/>
      <c r="EYE21" s="142"/>
      <c r="EYF21" s="142"/>
      <c r="EYG21" s="142"/>
      <c r="EYH21" s="142"/>
      <c r="EYI21" s="142"/>
      <c r="EYJ21" s="142"/>
      <c r="EYK21" s="142"/>
      <c r="EYL21" s="142"/>
      <c r="EYM21" s="142"/>
      <c r="EYN21" s="142"/>
      <c r="EYO21" s="142"/>
      <c r="EYP21" s="142"/>
      <c r="EYQ21" s="142"/>
      <c r="EYR21" s="142"/>
      <c r="EYS21" s="142"/>
      <c r="EYT21" s="142"/>
      <c r="EYU21" s="142"/>
      <c r="EYV21" s="142"/>
      <c r="EYW21" s="142"/>
      <c r="EYX21" s="142"/>
      <c r="EYY21" s="142"/>
      <c r="EYZ21" s="142"/>
      <c r="EZA21" s="142"/>
      <c r="EZB21" s="142"/>
      <c r="EZC21" s="142"/>
      <c r="EZD21" s="142"/>
      <c r="EZE21" s="142"/>
      <c r="EZF21" s="142"/>
      <c r="EZG21" s="142"/>
      <c r="EZH21" s="142"/>
      <c r="EZI21" s="142"/>
      <c r="EZJ21" s="142"/>
      <c r="EZK21" s="142"/>
      <c r="EZL21" s="142"/>
      <c r="EZM21" s="142"/>
      <c r="EZN21" s="142"/>
      <c r="EZO21" s="142"/>
      <c r="EZP21" s="142"/>
      <c r="EZQ21" s="142"/>
      <c r="EZR21" s="142"/>
      <c r="EZS21" s="142"/>
      <c r="EZT21" s="142"/>
      <c r="EZU21" s="142"/>
      <c r="EZV21" s="142"/>
      <c r="EZW21" s="142"/>
      <c r="EZX21" s="142"/>
      <c r="EZY21" s="142"/>
      <c r="EZZ21" s="142"/>
      <c r="FAA21" s="142"/>
      <c r="FAB21" s="142"/>
      <c r="FAC21" s="142"/>
      <c r="FAD21" s="142"/>
      <c r="FAE21" s="142"/>
      <c r="FAF21" s="142"/>
      <c r="FAG21" s="142"/>
      <c r="FAH21" s="142"/>
      <c r="FAI21" s="142"/>
      <c r="FAJ21" s="142"/>
      <c r="FAK21" s="142"/>
      <c r="FAL21" s="142"/>
      <c r="FAM21" s="142"/>
      <c r="FAN21" s="142"/>
      <c r="FAO21" s="142"/>
      <c r="FAP21" s="142"/>
      <c r="FAQ21" s="142"/>
      <c r="FAR21" s="142"/>
      <c r="FAS21" s="142"/>
      <c r="FAT21" s="142"/>
      <c r="FAU21" s="142"/>
      <c r="FAV21" s="142"/>
      <c r="FAW21" s="142"/>
      <c r="FAX21" s="142"/>
      <c r="FAY21" s="142"/>
      <c r="FAZ21" s="142"/>
      <c r="FBA21" s="142"/>
      <c r="FBB21" s="142"/>
      <c r="FBC21" s="142"/>
      <c r="FBD21" s="142"/>
      <c r="FBE21" s="142"/>
      <c r="FBF21" s="142"/>
      <c r="FBG21" s="142"/>
      <c r="FBH21" s="142"/>
      <c r="FBI21" s="142"/>
      <c r="FBJ21" s="142"/>
      <c r="FBK21" s="142"/>
      <c r="FBL21" s="142"/>
      <c r="FBM21" s="142"/>
      <c r="FBN21" s="142"/>
      <c r="FBO21" s="142"/>
      <c r="FBP21" s="142"/>
      <c r="FBQ21" s="142"/>
      <c r="FBR21" s="142"/>
      <c r="FBS21" s="142"/>
      <c r="FBT21" s="142"/>
      <c r="FBU21" s="142"/>
      <c r="FBV21" s="142"/>
      <c r="FBW21" s="142"/>
      <c r="FBX21" s="142"/>
      <c r="FBY21" s="142"/>
      <c r="FBZ21" s="142"/>
      <c r="FCA21" s="142"/>
      <c r="FCB21" s="142"/>
      <c r="FCC21" s="142"/>
      <c r="FCD21" s="142"/>
      <c r="FCE21" s="142"/>
      <c r="FCF21" s="142"/>
      <c r="FCG21" s="142"/>
      <c r="FCH21" s="142"/>
      <c r="FCI21" s="142"/>
      <c r="FCJ21" s="142"/>
      <c r="FCK21" s="142"/>
      <c r="FCL21" s="142"/>
      <c r="FCM21" s="142"/>
      <c r="FCN21" s="142"/>
      <c r="FCO21" s="142"/>
      <c r="FCP21" s="142"/>
      <c r="FCQ21" s="142"/>
      <c r="FCR21" s="142"/>
      <c r="FCS21" s="142"/>
      <c r="FCT21" s="142"/>
      <c r="FCU21" s="142"/>
      <c r="FCV21" s="142"/>
      <c r="FCW21" s="142"/>
      <c r="FCX21" s="142"/>
      <c r="FCY21" s="142"/>
      <c r="FCZ21" s="142"/>
      <c r="FDA21" s="142"/>
      <c r="FDB21" s="142"/>
      <c r="FDC21" s="142"/>
      <c r="FDD21" s="142"/>
      <c r="FDE21" s="142"/>
      <c r="FDF21" s="142"/>
      <c r="FDG21" s="142"/>
      <c r="FDH21" s="142"/>
      <c r="FDI21" s="142"/>
      <c r="FDJ21" s="142"/>
      <c r="FDK21" s="142"/>
      <c r="FDL21" s="142"/>
      <c r="FDM21" s="142"/>
      <c r="FDN21" s="142"/>
      <c r="FDO21" s="142"/>
      <c r="FDP21" s="142"/>
      <c r="FDQ21" s="142"/>
      <c r="FDR21" s="142"/>
      <c r="FDS21" s="142"/>
      <c r="FDT21" s="142"/>
      <c r="FDU21" s="142"/>
      <c r="FDV21" s="142"/>
      <c r="FDW21" s="142"/>
      <c r="FDX21" s="142"/>
      <c r="FDY21" s="142"/>
      <c r="FDZ21" s="142"/>
      <c r="FEA21" s="142"/>
      <c r="FEB21" s="142"/>
      <c r="FEC21" s="142"/>
      <c r="FED21" s="142"/>
      <c r="FEE21" s="142"/>
      <c r="FEF21" s="142"/>
      <c r="FEG21" s="142"/>
      <c r="FEH21" s="142"/>
      <c r="FEI21" s="142"/>
      <c r="FEJ21" s="142"/>
      <c r="FEK21" s="142"/>
      <c r="FEL21" s="142"/>
      <c r="FEM21" s="142"/>
      <c r="FEN21" s="142"/>
      <c r="FEO21" s="142"/>
      <c r="FEP21" s="142"/>
      <c r="FEQ21" s="142"/>
      <c r="FER21" s="142"/>
      <c r="FES21" s="142"/>
      <c r="FET21" s="142"/>
      <c r="FEU21" s="142"/>
      <c r="FEV21" s="142"/>
      <c r="FEW21" s="142"/>
      <c r="FEX21" s="142"/>
      <c r="FEY21" s="142"/>
      <c r="FEZ21" s="142"/>
      <c r="FFA21" s="142"/>
      <c r="FFB21" s="142"/>
      <c r="FFC21" s="142"/>
      <c r="FFD21" s="142"/>
      <c r="FFE21" s="142"/>
      <c r="FFF21" s="142"/>
      <c r="FFG21" s="142"/>
      <c r="FFH21" s="142"/>
      <c r="FFI21" s="142"/>
      <c r="FFJ21" s="142"/>
      <c r="FFK21" s="142"/>
      <c r="FFL21" s="142"/>
      <c r="FFM21" s="142"/>
      <c r="FFN21" s="142"/>
      <c r="FFO21" s="142"/>
      <c r="FFP21" s="142"/>
      <c r="FFQ21" s="142"/>
      <c r="FFR21" s="142"/>
      <c r="FFS21" s="142"/>
      <c r="FFT21" s="142"/>
      <c r="FFU21" s="142"/>
      <c r="FFV21" s="142"/>
      <c r="FFW21" s="142"/>
      <c r="FFX21" s="142"/>
      <c r="FFY21" s="142"/>
      <c r="FFZ21" s="142"/>
      <c r="FGA21" s="142"/>
      <c r="FGB21" s="142"/>
      <c r="FGC21" s="142"/>
      <c r="FGD21" s="142"/>
      <c r="FGE21" s="142"/>
      <c r="FGF21" s="142"/>
      <c r="FGG21" s="142"/>
      <c r="FGH21" s="142"/>
      <c r="FGI21" s="142"/>
      <c r="FGJ21" s="142"/>
      <c r="FGK21" s="142"/>
      <c r="FGL21" s="142"/>
      <c r="FGM21" s="142"/>
      <c r="FGN21" s="142"/>
      <c r="FGO21" s="142"/>
      <c r="FGP21" s="142"/>
      <c r="FGQ21" s="142"/>
      <c r="FGR21" s="142"/>
      <c r="FGS21" s="142"/>
      <c r="FGT21" s="142"/>
      <c r="FGU21" s="142"/>
      <c r="FGV21" s="142"/>
      <c r="FGW21" s="142"/>
      <c r="FGX21" s="142"/>
      <c r="FGY21" s="142"/>
      <c r="FGZ21" s="142"/>
      <c r="FHA21" s="142"/>
      <c r="FHB21" s="142"/>
      <c r="FHC21" s="142"/>
      <c r="FHD21" s="142"/>
      <c r="FHE21" s="142"/>
      <c r="FHF21" s="142"/>
      <c r="FHG21" s="142"/>
      <c r="FHH21" s="142"/>
      <c r="FHI21" s="142"/>
      <c r="FHJ21" s="142"/>
      <c r="FHK21" s="142"/>
      <c r="FHL21" s="142"/>
      <c r="FHM21" s="142"/>
      <c r="FHN21" s="142"/>
      <c r="FHO21" s="142"/>
      <c r="FHP21" s="142"/>
      <c r="FHQ21" s="142"/>
      <c r="FHR21" s="142"/>
      <c r="FHS21" s="142"/>
      <c r="FHT21" s="142"/>
      <c r="FHU21" s="142"/>
      <c r="FHV21" s="142"/>
      <c r="FHW21" s="142"/>
      <c r="FHX21" s="142"/>
      <c r="FHY21" s="142"/>
      <c r="FHZ21" s="142"/>
      <c r="FIA21" s="142"/>
      <c r="FIB21" s="142"/>
      <c r="FIC21" s="142"/>
      <c r="FID21" s="142"/>
      <c r="FIE21" s="142"/>
      <c r="FIF21" s="142"/>
      <c r="FIG21" s="142"/>
      <c r="FIH21" s="142"/>
      <c r="FII21" s="142"/>
      <c r="FIJ21" s="142"/>
      <c r="FIK21" s="142"/>
      <c r="FIL21" s="142"/>
      <c r="FIM21" s="142"/>
      <c r="FIN21" s="142"/>
      <c r="FIO21" s="142"/>
      <c r="FIP21" s="142"/>
      <c r="FIQ21" s="142"/>
      <c r="FIR21" s="142"/>
      <c r="FIS21" s="142"/>
      <c r="FIT21" s="142"/>
      <c r="FIU21" s="142"/>
      <c r="FIV21" s="142"/>
      <c r="FIW21" s="142"/>
      <c r="FIX21" s="142"/>
      <c r="FIY21" s="142"/>
      <c r="FIZ21" s="142"/>
      <c r="FJA21" s="142"/>
      <c r="FJB21" s="142"/>
      <c r="FJC21" s="142"/>
      <c r="FJD21" s="142"/>
      <c r="FJE21" s="142"/>
      <c r="FJF21" s="142"/>
      <c r="FJG21" s="142"/>
      <c r="FJH21" s="142"/>
      <c r="FJI21" s="142"/>
      <c r="FJJ21" s="142"/>
      <c r="FJK21" s="142"/>
      <c r="FJL21" s="142"/>
      <c r="FJM21" s="142"/>
      <c r="FJN21" s="142"/>
      <c r="FJO21" s="142"/>
      <c r="FJP21" s="142"/>
      <c r="FJQ21" s="142"/>
      <c r="FJR21" s="142"/>
      <c r="FJS21" s="142"/>
      <c r="FJT21" s="142"/>
      <c r="FJU21" s="142"/>
      <c r="FJV21" s="142"/>
      <c r="FJW21" s="142"/>
      <c r="FJX21" s="142"/>
      <c r="FJY21" s="142"/>
      <c r="FJZ21" s="142"/>
      <c r="FKA21" s="142"/>
      <c r="FKB21" s="142"/>
      <c r="FKC21" s="142"/>
      <c r="FKD21" s="142"/>
      <c r="FKE21" s="142"/>
      <c r="FKF21" s="142"/>
      <c r="FKG21" s="142"/>
      <c r="FKH21" s="142"/>
      <c r="FKI21" s="142"/>
      <c r="FKJ21" s="142"/>
      <c r="FKK21" s="142"/>
      <c r="FKL21" s="142"/>
      <c r="FKM21" s="142"/>
      <c r="FKN21" s="142"/>
      <c r="FKO21" s="142"/>
      <c r="FKP21" s="142"/>
      <c r="FKQ21" s="142"/>
      <c r="FKR21" s="142"/>
      <c r="FKS21" s="142"/>
      <c r="FKT21" s="142"/>
      <c r="FKU21" s="142"/>
      <c r="FKV21" s="142"/>
      <c r="FKW21" s="142"/>
      <c r="FKX21" s="142"/>
      <c r="FKY21" s="142"/>
      <c r="FKZ21" s="142"/>
      <c r="FLA21" s="142"/>
      <c r="FLB21" s="142"/>
      <c r="FLC21" s="142"/>
      <c r="FLD21" s="142"/>
      <c r="FLE21" s="142"/>
      <c r="FLF21" s="142"/>
      <c r="FLG21" s="142"/>
      <c r="FLH21" s="142"/>
      <c r="FLI21" s="142"/>
      <c r="FLJ21" s="142"/>
      <c r="FLK21" s="142"/>
      <c r="FLL21" s="142"/>
      <c r="FLM21" s="142"/>
      <c r="FLN21" s="142"/>
      <c r="FLO21" s="142"/>
      <c r="FLP21" s="142"/>
      <c r="FLQ21" s="142"/>
      <c r="FLR21" s="142"/>
      <c r="FLS21" s="142"/>
      <c r="FLT21" s="142"/>
      <c r="FLU21" s="142"/>
      <c r="FLV21" s="142"/>
      <c r="FLW21" s="142"/>
      <c r="FLX21" s="142"/>
      <c r="FLY21" s="142"/>
      <c r="FLZ21" s="142"/>
      <c r="FMA21" s="142"/>
      <c r="FMB21" s="142"/>
      <c r="FMC21" s="142"/>
      <c r="FMD21" s="142"/>
      <c r="FME21" s="142"/>
      <c r="FMF21" s="142"/>
      <c r="FMG21" s="142"/>
      <c r="FMH21" s="142"/>
      <c r="FMI21" s="142"/>
      <c r="FMJ21" s="142"/>
      <c r="FMK21" s="142"/>
      <c r="FML21" s="142"/>
      <c r="FMM21" s="142"/>
      <c r="FMN21" s="142"/>
      <c r="FMO21" s="142"/>
      <c r="FMP21" s="142"/>
      <c r="FMQ21" s="142"/>
      <c r="FMR21" s="142"/>
      <c r="FMS21" s="142"/>
      <c r="FMT21" s="142"/>
      <c r="FMU21" s="142"/>
      <c r="FMV21" s="142"/>
      <c r="FMW21" s="142"/>
      <c r="FMX21" s="142"/>
      <c r="FMY21" s="142"/>
      <c r="FMZ21" s="142"/>
      <c r="FNA21" s="142"/>
      <c r="FNB21" s="142"/>
      <c r="FNC21" s="142"/>
      <c r="FND21" s="142"/>
      <c r="FNE21" s="142"/>
      <c r="FNF21" s="142"/>
      <c r="FNG21" s="142"/>
      <c r="FNH21" s="142"/>
      <c r="FNI21" s="142"/>
      <c r="FNJ21" s="142"/>
      <c r="FNK21" s="142"/>
      <c r="FNL21" s="142"/>
      <c r="FNM21" s="142"/>
      <c r="FNN21" s="142"/>
      <c r="FNO21" s="142"/>
      <c r="FNP21" s="142"/>
      <c r="FNQ21" s="142"/>
      <c r="FNR21" s="142"/>
      <c r="FNS21" s="142"/>
      <c r="FNT21" s="142"/>
      <c r="FNU21" s="142"/>
      <c r="FNV21" s="142"/>
      <c r="FNW21" s="142"/>
      <c r="FNX21" s="142"/>
      <c r="FNY21" s="142"/>
      <c r="FNZ21" s="142"/>
      <c r="FOA21" s="142"/>
      <c r="FOB21" s="142"/>
      <c r="FOC21" s="142"/>
      <c r="FOD21" s="142"/>
      <c r="FOE21" s="142"/>
      <c r="FOF21" s="142"/>
      <c r="FOG21" s="142"/>
      <c r="FOH21" s="142"/>
      <c r="FOI21" s="142"/>
      <c r="FOJ21" s="142"/>
      <c r="FOK21" s="142"/>
      <c r="FOL21" s="142"/>
      <c r="FOM21" s="142"/>
      <c r="FON21" s="142"/>
      <c r="FOO21" s="142"/>
      <c r="FOP21" s="142"/>
      <c r="FOQ21" s="142"/>
      <c r="FOR21" s="142"/>
      <c r="FOS21" s="142"/>
      <c r="FOT21" s="142"/>
      <c r="FOU21" s="142"/>
      <c r="FOV21" s="142"/>
      <c r="FOW21" s="142"/>
      <c r="FOX21" s="142"/>
      <c r="FOY21" s="142"/>
      <c r="FOZ21" s="142"/>
      <c r="FPA21" s="142"/>
      <c r="FPB21" s="142"/>
      <c r="FPC21" s="142"/>
      <c r="FPD21" s="142"/>
      <c r="FPE21" s="142"/>
      <c r="FPF21" s="142"/>
      <c r="FPG21" s="142"/>
      <c r="FPH21" s="142"/>
      <c r="FPI21" s="142"/>
      <c r="FPJ21" s="142"/>
      <c r="FPK21" s="142"/>
      <c r="FPL21" s="142"/>
      <c r="FPM21" s="142"/>
      <c r="FPN21" s="142"/>
      <c r="FPO21" s="142"/>
      <c r="FPP21" s="142"/>
      <c r="FPQ21" s="142"/>
      <c r="FPR21" s="142"/>
      <c r="FPS21" s="142"/>
      <c r="FPT21" s="142"/>
      <c r="FPU21" s="142"/>
      <c r="FPV21" s="142"/>
      <c r="FPW21" s="142"/>
      <c r="FPX21" s="142"/>
      <c r="FPY21" s="142"/>
      <c r="FPZ21" s="142"/>
      <c r="FQA21" s="142"/>
      <c r="FQB21" s="142"/>
      <c r="FQC21" s="142"/>
      <c r="FQD21" s="142"/>
      <c r="FQE21" s="142"/>
      <c r="FQF21" s="142"/>
      <c r="FQG21" s="142"/>
      <c r="FQH21" s="142"/>
      <c r="FQI21" s="142"/>
      <c r="FQJ21" s="142"/>
      <c r="FQK21" s="142"/>
      <c r="FQL21" s="142"/>
      <c r="FQM21" s="142"/>
      <c r="FQN21" s="142"/>
      <c r="FQO21" s="142"/>
      <c r="FQP21" s="142"/>
      <c r="FQQ21" s="142"/>
      <c r="FQR21" s="142"/>
      <c r="FQS21" s="142"/>
      <c r="FQT21" s="142"/>
      <c r="FQU21" s="142"/>
      <c r="FQV21" s="142"/>
      <c r="FQW21" s="142"/>
      <c r="FQX21" s="142"/>
      <c r="FQY21" s="142"/>
      <c r="FQZ21" s="142"/>
      <c r="FRA21" s="142"/>
      <c r="FRB21" s="142"/>
      <c r="FRC21" s="142"/>
      <c r="FRD21" s="142"/>
      <c r="FRE21" s="142"/>
      <c r="FRF21" s="142"/>
      <c r="FRG21" s="142"/>
      <c r="FRH21" s="142"/>
      <c r="FRI21" s="142"/>
      <c r="FRJ21" s="142"/>
      <c r="FRK21" s="142"/>
      <c r="FRL21" s="142"/>
      <c r="FRM21" s="142"/>
      <c r="FRN21" s="142"/>
      <c r="FRO21" s="142"/>
      <c r="FRP21" s="142"/>
      <c r="FRQ21" s="142"/>
      <c r="FRR21" s="142"/>
      <c r="FRS21" s="142"/>
      <c r="FRT21" s="142"/>
      <c r="FRU21" s="142"/>
      <c r="FRV21" s="142"/>
      <c r="FRW21" s="142"/>
      <c r="FRX21" s="142"/>
      <c r="FRY21" s="142"/>
      <c r="FRZ21" s="142"/>
      <c r="FSA21" s="142"/>
      <c r="FSB21" s="142"/>
      <c r="FSC21" s="142"/>
      <c r="FSD21" s="142"/>
      <c r="FSE21" s="142"/>
      <c r="FSF21" s="142"/>
      <c r="FSG21" s="142"/>
      <c r="FSH21" s="142"/>
      <c r="FSI21" s="142"/>
      <c r="FSJ21" s="142"/>
      <c r="FSK21" s="142"/>
      <c r="FSL21" s="142"/>
      <c r="FSM21" s="142"/>
      <c r="FSN21" s="142"/>
      <c r="FSO21" s="142"/>
      <c r="FSP21" s="142"/>
      <c r="FSQ21" s="142"/>
      <c r="FSR21" s="142"/>
      <c r="FSS21" s="142"/>
      <c r="FST21" s="142"/>
      <c r="FSU21" s="142"/>
      <c r="FSV21" s="142"/>
      <c r="FSW21" s="142"/>
      <c r="FSX21" s="142"/>
      <c r="FSY21" s="142"/>
      <c r="FSZ21" s="142"/>
      <c r="FTA21" s="142"/>
      <c r="FTB21" s="142"/>
      <c r="FTC21" s="142"/>
      <c r="FTD21" s="142"/>
      <c r="FTE21" s="142"/>
      <c r="FTF21" s="142"/>
      <c r="FTG21" s="142"/>
      <c r="FTH21" s="142"/>
      <c r="FTI21" s="142"/>
      <c r="FTJ21" s="142"/>
      <c r="FTK21" s="142"/>
      <c r="FTL21" s="142"/>
      <c r="FTM21" s="142"/>
      <c r="FTN21" s="142"/>
      <c r="FTO21" s="142"/>
      <c r="FTP21" s="142"/>
      <c r="FTQ21" s="142"/>
      <c r="FTR21" s="142"/>
      <c r="FTS21" s="142"/>
      <c r="FTT21" s="142"/>
      <c r="FTU21" s="142"/>
      <c r="FTV21" s="142"/>
      <c r="FTW21" s="142"/>
      <c r="FTX21" s="142"/>
      <c r="FTY21" s="142"/>
      <c r="FTZ21" s="142"/>
      <c r="FUA21" s="142"/>
      <c r="FUB21" s="142"/>
      <c r="FUC21" s="142"/>
      <c r="FUD21" s="142"/>
      <c r="FUE21" s="142"/>
      <c r="FUF21" s="142"/>
      <c r="FUG21" s="142"/>
      <c r="FUH21" s="142"/>
      <c r="FUI21" s="142"/>
      <c r="FUJ21" s="142"/>
      <c r="FUK21" s="142"/>
      <c r="FUL21" s="142"/>
      <c r="FUM21" s="142"/>
      <c r="FUN21" s="142"/>
      <c r="FUO21" s="142"/>
      <c r="FUP21" s="142"/>
      <c r="FUQ21" s="142"/>
      <c r="FUR21" s="142"/>
      <c r="FUS21" s="142"/>
      <c r="FUT21" s="142"/>
      <c r="FUU21" s="142"/>
      <c r="FUV21" s="142"/>
      <c r="FUW21" s="142"/>
      <c r="FUX21" s="142"/>
      <c r="FUY21" s="142"/>
      <c r="FUZ21" s="142"/>
      <c r="FVA21" s="142"/>
      <c r="FVB21" s="142"/>
      <c r="FVC21" s="142"/>
      <c r="FVD21" s="142"/>
      <c r="FVE21" s="142"/>
      <c r="FVF21" s="142"/>
      <c r="FVG21" s="142"/>
      <c r="FVH21" s="142"/>
      <c r="FVI21" s="142"/>
      <c r="FVJ21" s="142"/>
      <c r="FVK21" s="142"/>
      <c r="FVL21" s="142"/>
      <c r="FVM21" s="142"/>
      <c r="FVN21" s="142"/>
      <c r="FVO21" s="142"/>
      <c r="FVP21" s="142"/>
      <c r="FVQ21" s="142"/>
      <c r="FVR21" s="142"/>
      <c r="FVS21" s="142"/>
      <c r="FVT21" s="142"/>
      <c r="FVU21" s="142"/>
      <c r="FVV21" s="142"/>
      <c r="FVW21" s="142"/>
      <c r="FVX21" s="142"/>
      <c r="FVY21" s="142"/>
      <c r="FVZ21" s="142"/>
      <c r="FWA21" s="142"/>
      <c r="FWB21" s="142"/>
      <c r="FWC21" s="142"/>
      <c r="FWD21" s="142"/>
      <c r="FWE21" s="142"/>
      <c r="FWF21" s="142"/>
      <c r="FWG21" s="142"/>
      <c r="FWH21" s="142"/>
      <c r="FWI21" s="142"/>
      <c r="FWJ21" s="142"/>
      <c r="FWK21" s="142"/>
      <c r="FWL21" s="142"/>
      <c r="FWM21" s="142"/>
      <c r="FWN21" s="142"/>
      <c r="FWO21" s="142"/>
      <c r="FWP21" s="142"/>
      <c r="FWQ21" s="142"/>
      <c r="FWR21" s="142"/>
      <c r="FWS21" s="142"/>
      <c r="FWT21" s="142"/>
      <c r="FWU21" s="142"/>
      <c r="FWV21" s="142"/>
      <c r="FWW21" s="142"/>
      <c r="FWX21" s="142"/>
      <c r="FWY21" s="142"/>
      <c r="FWZ21" s="142"/>
      <c r="FXA21" s="142"/>
      <c r="FXB21" s="142"/>
      <c r="FXC21" s="142"/>
      <c r="FXD21" s="142"/>
      <c r="FXE21" s="142"/>
      <c r="FXF21" s="142"/>
      <c r="FXG21" s="142"/>
      <c r="FXH21" s="142"/>
      <c r="FXI21" s="142"/>
      <c r="FXJ21" s="142"/>
      <c r="FXK21" s="142"/>
      <c r="FXL21" s="142"/>
      <c r="FXM21" s="142"/>
      <c r="FXN21" s="142"/>
      <c r="FXO21" s="142"/>
      <c r="FXP21" s="142"/>
      <c r="FXQ21" s="142"/>
      <c r="FXR21" s="142"/>
      <c r="FXS21" s="142"/>
      <c r="FXT21" s="142"/>
      <c r="FXU21" s="142"/>
      <c r="FXV21" s="142"/>
      <c r="FXW21" s="142"/>
      <c r="FXX21" s="142"/>
      <c r="FXY21" s="142"/>
      <c r="FXZ21" s="142"/>
      <c r="FYA21" s="142"/>
      <c r="FYB21" s="142"/>
      <c r="FYC21" s="142"/>
      <c r="FYD21" s="142"/>
      <c r="FYE21" s="142"/>
      <c r="FYF21" s="142"/>
      <c r="FYG21" s="142"/>
      <c r="FYH21" s="142"/>
      <c r="FYI21" s="142"/>
      <c r="FYJ21" s="142"/>
      <c r="FYK21" s="142"/>
      <c r="FYL21" s="142"/>
      <c r="FYM21" s="142"/>
      <c r="FYN21" s="142"/>
      <c r="FYO21" s="142"/>
      <c r="FYP21" s="142"/>
      <c r="FYQ21" s="142"/>
      <c r="FYR21" s="142"/>
      <c r="FYS21" s="142"/>
      <c r="FYT21" s="142"/>
      <c r="FYU21" s="142"/>
      <c r="FYV21" s="142"/>
      <c r="FYW21" s="142"/>
      <c r="FYX21" s="142"/>
      <c r="FYY21" s="142"/>
      <c r="FYZ21" s="142"/>
      <c r="FZA21" s="142"/>
      <c r="FZB21" s="142"/>
      <c r="FZC21" s="142"/>
      <c r="FZD21" s="142"/>
      <c r="FZE21" s="142"/>
      <c r="FZF21" s="142"/>
      <c r="FZG21" s="142"/>
      <c r="FZH21" s="142"/>
      <c r="FZI21" s="142"/>
      <c r="FZJ21" s="142"/>
      <c r="FZK21" s="142"/>
      <c r="FZL21" s="142"/>
      <c r="FZM21" s="142"/>
      <c r="FZN21" s="142"/>
      <c r="FZO21" s="142"/>
      <c r="FZP21" s="142"/>
      <c r="FZQ21" s="142"/>
      <c r="FZR21" s="142"/>
      <c r="FZS21" s="142"/>
      <c r="FZT21" s="142"/>
      <c r="FZU21" s="142"/>
      <c r="FZV21" s="142"/>
      <c r="FZW21" s="142"/>
      <c r="FZX21" s="142"/>
      <c r="FZY21" s="142"/>
      <c r="FZZ21" s="142"/>
      <c r="GAA21" s="142"/>
      <c r="GAB21" s="142"/>
      <c r="GAC21" s="142"/>
      <c r="GAD21" s="142"/>
      <c r="GAE21" s="142"/>
      <c r="GAF21" s="142"/>
      <c r="GAG21" s="142"/>
      <c r="GAH21" s="142"/>
      <c r="GAI21" s="142"/>
      <c r="GAJ21" s="142"/>
      <c r="GAK21" s="142"/>
      <c r="GAL21" s="142"/>
      <c r="GAM21" s="142"/>
      <c r="GAN21" s="142"/>
      <c r="GAO21" s="142"/>
      <c r="GAP21" s="142"/>
      <c r="GAQ21" s="142"/>
      <c r="GAR21" s="142"/>
      <c r="GAS21" s="142"/>
      <c r="GAT21" s="142"/>
      <c r="GAU21" s="142"/>
      <c r="GAV21" s="142"/>
      <c r="GAW21" s="142"/>
      <c r="GAX21" s="142"/>
      <c r="GAY21" s="142"/>
      <c r="GAZ21" s="142"/>
      <c r="GBA21" s="142"/>
      <c r="GBB21" s="142"/>
      <c r="GBC21" s="142"/>
      <c r="GBD21" s="142"/>
      <c r="GBE21" s="142"/>
      <c r="GBF21" s="142"/>
      <c r="GBG21" s="142"/>
      <c r="GBH21" s="142"/>
      <c r="GBI21" s="142"/>
      <c r="GBJ21" s="142"/>
      <c r="GBK21" s="142"/>
      <c r="GBL21" s="142"/>
      <c r="GBM21" s="142"/>
      <c r="GBN21" s="142"/>
      <c r="GBO21" s="142"/>
      <c r="GBP21" s="142"/>
      <c r="GBQ21" s="142"/>
      <c r="GBR21" s="142"/>
      <c r="GBS21" s="142"/>
      <c r="GBT21" s="142"/>
      <c r="GBU21" s="142"/>
      <c r="GBV21" s="142"/>
      <c r="GBW21" s="142"/>
      <c r="GBX21" s="142"/>
      <c r="GBY21" s="142"/>
      <c r="GBZ21" s="142"/>
      <c r="GCA21" s="142"/>
      <c r="GCB21" s="142"/>
      <c r="GCC21" s="142"/>
      <c r="GCD21" s="142"/>
      <c r="GCE21" s="142"/>
      <c r="GCF21" s="142"/>
      <c r="GCG21" s="142"/>
      <c r="GCH21" s="142"/>
      <c r="GCI21" s="142"/>
      <c r="GCJ21" s="142"/>
      <c r="GCK21" s="142"/>
      <c r="GCL21" s="142"/>
      <c r="GCM21" s="142"/>
      <c r="GCN21" s="142"/>
      <c r="GCO21" s="142"/>
      <c r="GCP21" s="142"/>
      <c r="GCQ21" s="142"/>
      <c r="GCR21" s="142"/>
      <c r="GCS21" s="142"/>
      <c r="GCT21" s="142"/>
      <c r="GCU21" s="142"/>
      <c r="GCV21" s="142"/>
      <c r="GCW21" s="142"/>
      <c r="GCX21" s="142"/>
      <c r="GCY21" s="142"/>
      <c r="GCZ21" s="142"/>
      <c r="GDA21" s="142"/>
      <c r="GDB21" s="142"/>
      <c r="GDC21" s="142"/>
      <c r="GDD21" s="142"/>
      <c r="GDE21" s="142"/>
      <c r="GDF21" s="142"/>
      <c r="GDG21" s="142"/>
      <c r="GDH21" s="142"/>
      <c r="GDI21" s="142"/>
      <c r="GDJ21" s="142"/>
      <c r="GDK21" s="142"/>
      <c r="GDL21" s="142"/>
      <c r="GDM21" s="142"/>
      <c r="GDN21" s="142"/>
      <c r="GDO21" s="142"/>
      <c r="GDP21" s="142"/>
      <c r="GDQ21" s="142"/>
      <c r="GDR21" s="142"/>
      <c r="GDS21" s="142"/>
      <c r="GDT21" s="142"/>
      <c r="GDU21" s="142"/>
      <c r="GDV21" s="142"/>
      <c r="GDW21" s="142"/>
      <c r="GDX21" s="142"/>
      <c r="GDY21" s="142"/>
      <c r="GDZ21" s="142"/>
      <c r="GEA21" s="142"/>
      <c r="GEB21" s="142"/>
      <c r="GEC21" s="142"/>
      <c r="GED21" s="142"/>
      <c r="GEE21" s="142"/>
      <c r="GEF21" s="142"/>
      <c r="GEG21" s="142"/>
      <c r="GEH21" s="142"/>
      <c r="GEI21" s="142"/>
      <c r="GEJ21" s="142"/>
      <c r="GEK21" s="142"/>
      <c r="GEL21" s="142"/>
      <c r="GEM21" s="142"/>
      <c r="GEN21" s="142"/>
      <c r="GEO21" s="142"/>
      <c r="GEP21" s="142"/>
      <c r="GEQ21" s="142"/>
      <c r="GER21" s="142"/>
      <c r="GES21" s="142"/>
      <c r="GET21" s="142"/>
      <c r="GEU21" s="142"/>
      <c r="GEV21" s="142"/>
      <c r="GEW21" s="142"/>
      <c r="GEX21" s="142"/>
      <c r="GEY21" s="142"/>
      <c r="GEZ21" s="142"/>
      <c r="GFA21" s="142"/>
      <c r="GFB21" s="142"/>
      <c r="GFC21" s="142"/>
      <c r="GFD21" s="142"/>
      <c r="GFE21" s="142"/>
      <c r="GFF21" s="142"/>
      <c r="GFG21" s="142"/>
      <c r="GFH21" s="142"/>
      <c r="GFI21" s="142"/>
      <c r="GFJ21" s="142"/>
      <c r="GFK21" s="142"/>
      <c r="GFL21" s="142"/>
      <c r="GFM21" s="142"/>
      <c r="GFN21" s="142"/>
      <c r="GFO21" s="142"/>
      <c r="GFP21" s="142"/>
      <c r="GFQ21" s="142"/>
      <c r="GFR21" s="142"/>
      <c r="GFS21" s="142"/>
      <c r="GFT21" s="142"/>
      <c r="GFU21" s="142"/>
      <c r="GFV21" s="142"/>
      <c r="GFW21" s="142"/>
      <c r="GFX21" s="142"/>
      <c r="GFY21" s="142"/>
      <c r="GFZ21" s="142"/>
      <c r="GGA21" s="142"/>
      <c r="GGB21" s="142"/>
      <c r="GGC21" s="142"/>
      <c r="GGD21" s="142"/>
      <c r="GGE21" s="142"/>
      <c r="GGF21" s="142"/>
      <c r="GGG21" s="142"/>
      <c r="GGH21" s="142"/>
      <c r="GGI21" s="142"/>
      <c r="GGJ21" s="142"/>
      <c r="GGK21" s="142"/>
      <c r="GGL21" s="142"/>
      <c r="GGM21" s="142"/>
      <c r="GGN21" s="142"/>
      <c r="GGO21" s="142"/>
      <c r="GGP21" s="142"/>
      <c r="GGQ21" s="142"/>
      <c r="GGR21" s="142"/>
      <c r="GGS21" s="142"/>
      <c r="GGT21" s="142"/>
      <c r="GGU21" s="142"/>
      <c r="GGV21" s="142"/>
      <c r="GGW21" s="142"/>
      <c r="GGX21" s="142"/>
      <c r="GGY21" s="142"/>
      <c r="GGZ21" s="142"/>
      <c r="GHA21" s="142"/>
      <c r="GHB21" s="142"/>
      <c r="GHC21" s="142"/>
      <c r="GHD21" s="142"/>
      <c r="GHE21" s="142"/>
      <c r="GHF21" s="142"/>
      <c r="GHG21" s="142"/>
      <c r="GHH21" s="142"/>
      <c r="GHI21" s="142"/>
      <c r="GHJ21" s="142"/>
      <c r="GHK21" s="142"/>
      <c r="GHL21" s="142"/>
      <c r="GHM21" s="142"/>
      <c r="GHN21" s="142"/>
      <c r="GHO21" s="142"/>
      <c r="GHP21" s="142"/>
      <c r="GHQ21" s="142"/>
      <c r="GHR21" s="142"/>
      <c r="GHS21" s="142"/>
      <c r="GHT21" s="142"/>
      <c r="GHU21" s="142"/>
      <c r="GHV21" s="142"/>
      <c r="GHW21" s="142"/>
      <c r="GHX21" s="142"/>
      <c r="GHY21" s="142"/>
      <c r="GHZ21" s="142"/>
      <c r="GIA21" s="142"/>
      <c r="GIB21" s="142"/>
      <c r="GIC21" s="142"/>
      <c r="GID21" s="142"/>
      <c r="GIE21" s="142"/>
      <c r="GIF21" s="142"/>
      <c r="GIG21" s="142"/>
      <c r="GIH21" s="142"/>
      <c r="GII21" s="142"/>
      <c r="GIJ21" s="142"/>
      <c r="GIK21" s="142"/>
      <c r="GIL21" s="142"/>
      <c r="GIM21" s="142"/>
      <c r="GIN21" s="142"/>
      <c r="GIO21" s="142"/>
      <c r="GIP21" s="142"/>
      <c r="GIQ21" s="142"/>
      <c r="GIR21" s="142"/>
      <c r="GIS21" s="142"/>
      <c r="GIT21" s="142"/>
      <c r="GIU21" s="142"/>
      <c r="GIV21" s="142"/>
      <c r="GIW21" s="142"/>
      <c r="GIX21" s="142"/>
      <c r="GIY21" s="142"/>
      <c r="GIZ21" s="142"/>
      <c r="GJA21" s="142"/>
      <c r="GJB21" s="142"/>
      <c r="GJC21" s="142"/>
      <c r="GJD21" s="142"/>
      <c r="GJE21" s="142"/>
      <c r="GJF21" s="142"/>
      <c r="GJG21" s="142"/>
      <c r="GJH21" s="142"/>
      <c r="GJI21" s="142"/>
      <c r="GJJ21" s="142"/>
      <c r="GJK21" s="142"/>
      <c r="GJL21" s="142"/>
      <c r="GJM21" s="142"/>
      <c r="GJN21" s="142"/>
      <c r="GJO21" s="142"/>
      <c r="GJP21" s="142"/>
      <c r="GJQ21" s="142"/>
      <c r="GJR21" s="142"/>
      <c r="GJS21" s="142"/>
      <c r="GJT21" s="142"/>
      <c r="GJU21" s="142"/>
      <c r="GJV21" s="142"/>
      <c r="GJW21" s="142"/>
      <c r="GJX21" s="142"/>
      <c r="GJY21" s="142"/>
      <c r="GJZ21" s="142"/>
      <c r="GKA21" s="142"/>
      <c r="GKB21" s="142"/>
      <c r="GKC21" s="142"/>
      <c r="GKD21" s="142"/>
      <c r="GKE21" s="142"/>
      <c r="GKF21" s="142"/>
      <c r="GKG21" s="142"/>
      <c r="GKH21" s="142"/>
      <c r="GKI21" s="142"/>
      <c r="GKJ21" s="142"/>
      <c r="GKK21" s="142"/>
      <c r="GKL21" s="142"/>
      <c r="GKM21" s="142"/>
      <c r="GKN21" s="142"/>
      <c r="GKO21" s="142"/>
      <c r="GKP21" s="142"/>
      <c r="GKQ21" s="142"/>
      <c r="GKR21" s="142"/>
      <c r="GKS21" s="142"/>
      <c r="GKT21" s="142"/>
      <c r="GKU21" s="142"/>
      <c r="GKV21" s="142"/>
      <c r="GKW21" s="142"/>
      <c r="GKX21" s="142"/>
      <c r="GKY21" s="142"/>
      <c r="GKZ21" s="142"/>
      <c r="GLA21" s="142"/>
      <c r="GLB21" s="142"/>
      <c r="GLC21" s="142"/>
      <c r="GLD21" s="142"/>
      <c r="GLE21" s="142"/>
      <c r="GLF21" s="142"/>
      <c r="GLG21" s="142"/>
      <c r="GLH21" s="142"/>
      <c r="GLI21" s="142"/>
      <c r="GLJ21" s="142"/>
      <c r="GLK21" s="142"/>
      <c r="GLL21" s="142"/>
      <c r="GLM21" s="142"/>
      <c r="GLN21" s="142"/>
      <c r="GLO21" s="142"/>
      <c r="GLP21" s="142"/>
      <c r="GLQ21" s="142"/>
      <c r="GLR21" s="142"/>
      <c r="GLS21" s="142"/>
      <c r="GLT21" s="142"/>
      <c r="GLU21" s="142"/>
      <c r="GLV21" s="142"/>
      <c r="GLW21" s="142"/>
      <c r="GLX21" s="142"/>
      <c r="GLY21" s="142"/>
      <c r="GLZ21" s="142"/>
      <c r="GMA21" s="142"/>
      <c r="GMB21" s="142"/>
      <c r="GMC21" s="142"/>
      <c r="GMD21" s="142"/>
      <c r="GME21" s="142"/>
      <c r="GMF21" s="142"/>
      <c r="GMG21" s="142"/>
      <c r="GMH21" s="142"/>
      <c r="GMI21" s="142"/>
      <c r="GMJ21" s="142"/>
      <c r="GMK21" s="142"/>
      <c r="GML21" s="142"/>
      <c r="GMM21" s="142"/>
      <c r="GMN21" s="142"/>
      <c r="GMO21" s="142"/>
      <c r="GMP21" s="142"/>
      <c r="GMQ21" s="142"/>
      <c r="GMR21" s="142"/>
      <c r="GMS21" s="142"/>
      <c r="GMT21" s="142"/>
      <c r="GMU21" s="142"/>
      <c r="GMV21" s="142"/>
      <c r="GMW21" s="142"/>
      <c r="GMX21" s="142"/>
      <c r="GMY21" s="142"/>
      <c r="GMZ21" s="142"/>
      <c r="GNA21" s="142"/>
      <c r="GNB21" s="142"/>
      <c r="GNC21" s="142"/>
      <c r="GND21" s="142"/>
      <c r="GNE21" s="142"/>
      <c r="GNF21" s="142"/>
      <c r="GNG21" s="142"/>
      <c r="GNH21" s="142"/>
      <c r="GNI21" s="142"/>
      <c r="GNJ21" s="142"/>
      <c r="GNK21" s="142"/>
      <c r="GNL21" s="142"/>
      <c r="GNM21" s="142"/>
      <c r="GNN21" s="142"/>
      <c r="GNO21" s="142"/>
      <c r="GNP21" s="142"/>
      <c r="GNQ21" s="142"/>
      <c r="GNR21" s="142"/>
      <c r="GNS21" s="142"/>
      <c r="GNT21" s="142"/>
      <c r="GNU21" s="142"/>
      <c r="GNV21" s="142"/>
      <c r="GNW21" s="142"/>
      <c r="GNX21" s="142"/>
      <c r="GNY21" s="142"/>
      <c r="GNZ21" s="142"/>
      <c r="GOA21" s="142"/>
      <c r="GOB21" s="142"/>
      <c r="GOC21" s="142"/>
      <c r="GOD21" s="142"/>
      <c r="GOE21" s="142"/>
      <c r="GOF21" s="142"/>
      <c r="GOG21" s="142"/>
      <c r="GOH21" s="142"/>
      <c r="GOI21" s="142"/>
      <c r="GOJ21" s="142"/>
      <c r="GOK21" s="142"/>
      <c r="GOL21" s="142"/>
      <c r="GOM21" s="142"/>
      <c r="GON21" s="142"/>
      <c r="GOO21" s="142"/>
      <c r="GOP21" s="142"/>
      <c r="GOQ21" s="142"/>
      <c r="GOR21" s="142"/>
      <c r="GOS21" s="142"/>
      <c r="GOT21" s="142"/>
      <c r="GOU21" s="142"/>
      <c r="GOV21" s="142"/>
      <c r="GOW21" s="142"/>
      <c r="GOX21" s="142"/>
      <c r="GOY21" s="142"/>
      <c r="GOZ21" s="142"/>
      <c r="GPA21" s="142"/>
      <c r="GPB21" s="142"/>
      <c r="GPC21" s="142"/>
      <c r="GPD21" s="142"/>
      <c r="GPE21" s="142"/>
      <c r="GPF21" s="142"/>
      <c r="GPG21" s="142"/>
      <c r="GPH21" s="142"/>
      <c r="GPI21" s="142"/>
      <c r="GPJ21" s="142"/>
      <c r="GPK21" s="142"/>
      <c r="GPL21" s="142"/>
      <c r="GPM21" s="142"/>
      <c r="GPN21" s="142"/>
      <c r="GPO21" s="142"/>
      <c r="GPP21" s="142"/>
      <c r="GPQ21" s="142"/>
      <c r="GPR21" s="142"/>
      <c r="GPS21" s="142"/>
      <c r="GPT21" s="142"/>
      <c r="GPU21" s="142"/>
      <c r="GPV21" s="142"/>
      <c r="GPW21" s="142"/>
      <c r="GPX21" s="142"/>
      <c r="GPY21" s="142"/>
      <c r="GPZ21" s="142"/>
      <c r="GQA21" s="142"/>
      <c r="GQB21" s="142"/>
      <c r="GQC21" s="142"/>
      <c r="GQD21" s="142"/>
      <c r="GQE21" s="142"/>
      <c r="GQF21" s="142"/>
      <c r="GQG21" s="142"/>
      <c r="GQH21" s="142"/>
      <c r="GQI21" s="142"/>
      <c r="GQJ21" s="142"/>
      <c r="GQK21" s="142"/>
      <c r="GQL21" s="142"/>
      <c r="GQM21" s="142"/>
      <c r="GQN21" s="142"/>
      <c r="GQO21" s="142"/>
      <c r="GQP21" s="142"/>
      <c r="GQQ21" s="142"/>
      <c r="GQR21" s="142"/>
      <c r="GQS21" s="142"/>
      <c r="GQT21" s="142"/>
      <c r="GQU21" s="142"/>
      <c r="GQV21" s="142"/>
      <c r="GQW21" s="142"/>
      <c r="GQX21" s="142"/>
      <c r="GQY21" s="142"/>
      <c r="GQZ21" s="142"/>
      <c r="GRA21" s="142"/>
      <c r="GRB21" s="142"/>
      <c r="GRC21" s="142"/>
      <c r="GRD21" s="142"/>
      <c r="GRE21" s="142"/>
      <c r="GRF21" s="142"/>
      <c r="GRG21" s="142"/>
      <c r="GRH21" s="142"/>
      <c r="GRI21" s="142"/>
      <c r="GRJ21" s="142"/>
      <c r="GRK21" s="142"/>
      <c r="GRL21" s="142"/>
      <c r="GRM21" s="142"/>
      <c r="GRN21" s="142"/>
      <c r="GRO21" s="142"/>
      <c r="GRP21" s="142"/>
      <c r="GRQ21" s="142"/>
      <c r="GRR21" s="142"/>
      <c r="GRS21" s="142"/>
      <c r="GRT21" s="142"/>
      <c r="GRU21" s="142"/>
      <c r="GRV21" s="142"/>
      <c r="GRW21" s="142"/>
      <c r="GRX21" s="142"/>
      <c r="GRY21" s="142"/>
      <c r="GRZ21" s="142"/>
      <c r="GSA21" s="142"/>
      <c r="GSB21" s="142"/>
      <c r="GSC21" s="142"/>
      <c r="GSD21" s="142"/>
      <c r="GSE21" s="142"/>
      <c r="GSF21" s="142"/>
      <c r="GSG21" s="142"/>
      <c r="GSH21" s="142"/>
      <c r="GSI21" s="142"/>
      <c r="GSJ21" s="142"/>
      <c r="GSK21" s="142"/>
      <c r="GSL21" s="142"/>
      <c r="GSM21" s="142"/>
      <c r="GSN21" s="142"/>
      <c r="GSO21" s="142"/>
      <c r="GSP21" s="142"/>
      <c r="GSQ21" s="142"/>
      <c r="GSR21" s="142"/>
      <c r="GSS21" s="142"/>
      <c r="GST21" s="142"/>
      <c r="GSU21" s="142"/>
      <c r="GSV21" s="142"/>
      <c r="GSW21" s="142"/>
      <c r="GSX21" s="142"/>
      <c r="GSY21" s="142"/>
      <c r="GSZ21" s="142"/>
      <c r="GTA21" s="142"/>
      <c r="GTB21" s="142"/>
      <c r="GTC21" s="142"/>
      <c r="GTD21" s="142"/>
      <c r="GTE21" s="142"/>
      <c r="GTF21" s="142"/>
      <c r="GTG21" s="142"/>
      <c r="GTH21" s="142"/>
      <c r="GTI21" s="142"/>
      <c r="GTJ21" s="142"/>
      <c r="GTK21" s="142"/>
      <c r="GTL21" s="142"/>
      <c r="GTM21" s="142"/>
      <c r="GTN21" s="142"/>
      <c r="GTO21" s="142"/>
      <c r="GTP21" s="142"/>
      <c r="GTQ21" s="142"/>
      <c r="GTR21" s="142"/>
      <c r="GTS21" s="142"/>
      <c r="GTT21" s="142"/>
      <c r="GTU21" s="142"/>
      <c r="GTV21" s="142"/>
      <c r="GTW21" s="142"/>
      <c r="GTX21" s="142"/>
      <c r="GTY21" s="142"/>
      <c r="GTZ21" s="142"/>
      <c r="GUA21" s="142"/>
      <c r="GUB21" s="142"/>
      <c r="GUC21" s="142"/>
      <c r="GUD21" s="142"/>
      <c r="GUE21" s="142"/>
      <c r="GUF21" s="142"/>
      <c r="GUG21" s="142"/>
      <c r="GUH21" s="142"/>
      <c r="GUI21" s="142"/>
      <c r="GUJ21" s="142"/>
      <c r="GUK21" s="142"/>
      <c r="GUL21" s="142"/>
      <c r="GUM21" s="142"/>
      <c r="GUN21" s="142"/>
      <c r="GUO21" s="142"/>
      <c r="GUP21" s="142"/>
      <c r="GUQ21" s="142"/>
      <c r="GUR21" s="142"/>
      <c r="GUS21" s="142"/>
      <c r="GUT21" s="142"/>
      <c r="GUU21" s="142"/>
      <c r="GUV21" s="142"/>
      <c r="GUW21" s="142"/>
      <c r="GUX21" s="142"/>
      <c r="GUY21" s="142"/>
      <c r="GUZ21" s="142"/>
      <c r="GVA21" s="142"/>
      <c r="GVB21" s="142"/>
      <c r="GVC21" s="142"/>
      <c r="GVD21" s="142"/>
      <c r="GVE21" s="142"/>
      <c r="GVF21" s="142"/>
      <c r="GVG21" s="142"/>
      <c r="GVH21" s="142"/>
      <c r="GVI21" s="142"/>
      <c r="GVJ21" s="142"/>
      <c r="GVK21" s="142"/>
      <c r="GVL21" s="142"/>
      <c r="GVM21" s="142"/>
      <c r="GVN21" s="142"/>
      <c r="GVO21" s="142"/>
      <c r="GVP21" s="142"/>
      <c r="GVQ21" s="142"/>
      <c r="GVR21" s="142"/>
      <c r="GVS21" s="142"/>
      <c r="GVT21" s="142"/>
      <c r="GVU21" s="142"/>
      <c r="GVV21" s="142"/>
      <c r="GVW21" s="142"/>
      <c r="GVX21" s="142"/>
      <c r="GVY21" s="142"/>
      <c r="GVZ21" s="142"/>
      <c r="GWA21" s="142"/>
      <c r="GWB21" s="142"/>
      <c r="GWC21" s="142"/>
      <c r="GWD21" s="142"/>
      <c r="GWE21" s="142"/>
      <c r="GWF21" s="142"/>
      <c r="GWG21" s="142"/>
      <c r="GWH21" s="142"/>
      <c r="GWI21" s="142"/>
      <c r="GWJ21" s="142"/>
      <c r="GWK21" s="142"/>
      <c r="GWL21" s="142"/>
      <c r="GWM21" s="142"/>
      <c r="GWN21" s="142"/>
      <c r="GWO21" s="142"/>
      <c r="GWP21" s="142"/>
      <c r="GWQ21" s="142"/>
      <c r="GWR21" s="142"/>
      <c r="GWS21" s="142"/>
      <c r="GWT21" s="142"/>
      <c r="GWU21" s="142"/>
      <c r="GWV21" s="142"/>
      <c r="GWW21" s="142"/>
      <c r="GWX21" s="142"/>
      <c r="GWY21" s="142"/>
      <c r="GWZ21" s="142"/>
      <c r="GXA21" s="142"/>
      <c r="GXB21" s="142"/>
      <c r="GXC21" s="142"/>
      <c r="GXD21" s="142"/>
      <c r="GXE21" s="142"/>
      <c r="GXF21" s="142"/>
      <c r="GXG21" s="142"/>
      <c r="GXH21" s="142"/>
      <c r="GXI21" s="142"/>
      <c r="GXJ21" s="142"/>
      <c r="GXK21" s="142"/>
      <c r="GXL21" s="142"/>
      <c r="GXM21" s="142"/>
      <c r="GXN21" s="142"/>
      <c r="GXO21" s="142"/>
      <c r="GXP21" s="142"/>
      <c r="GXQ21" s="142"/>
      <c r="GXR21" s="142"/>
      <c r="GXS21" s="142"/>
      <c r="GXT21" s="142"/>
      <c r="GXU21" s="142"/>
      <c r="GXV21" s="142"/>
      <c r="GXW21" s="142"/>
      <c r="GXX21" s="142"/>
      <c r="GXY21" s="142"/>
      <c r="GXZ21" s="142"/>
      <c r="GYA21" s="142"/>
      <c r="GYB21" s="142"/>
      <c r="GYC21" s="142"/>
      <c r="GYD21" s="142"/>
      <c r="GYE21" s="142"/>
      <c r="GYF21" s="142"/>
      <c r="GYG21" s="142"/>
      <c r="GYH21" s="142"/>
      <c r="GYI21" s="142"/>
      <c r="GYJ21" s="142"/>
      <c r="GYK21" s="142"/>
      <c r="GYL21" s="142"/>
      <c r="GYM21" s="142"/>
      <c r="GYN21" s="142"/>
      <c r="GYO21" s="142"/>
      <c r="GYP21" s="142"/>
      <c r="GYQ21" s="142"/>
      <c r="GYR21" s="142"/>
      <c r="GYS21" s="142"/>
      <c r="GYT21" s="142"/>
      <c r="GYU21" s="142"/>
      <c r="GYV21" s="142"/>
      <c r="GYW21" s="142"/>
      <c r="GYX21" s="142"/>
      <c r="GYY21" s="142"/>
      <c r="GYZ21" s="142"/>
      <c r="GZA21" s="142"/>
      <c r="GZB21" s="142"/>
      <c r="GZC21" s="142"/>
      <c r="GZD21" s="142"/>
      <c r="GZE21" s="142"/>
      <c r="GZF21" s="142"/>
      <c r="GZG21" s="142"/>
      <c r="GZH21" s="142"/>
      <c r="GZI21" s="142"/>
      <c r="GZJ21" s="142"/>
      <c r="GZK21" s="142"/>
      <c r="GZL21" s="142"/>
      <c r="GZM21" s="142"/>
      <c r="GZN21" s="142"/>
      <c r="GZO21" s="142"/>
      <c r="GZP21" s="142"/>
      <c r="GZQ21" s="142"/>
      <c r="GZR21" s="142"/>
      <c r="GZS21" s="142"/>
      <c r="GZT21" s="142"/>
      <c r="GZU21" s="142"/>
      <c r="GZV21" s="142"/>
      <c r="GZW21" s="142"/>
      <c r="GZX21" s="142"/>
      <c r="GZY21" s="142"/>
      <c r="GZZ21" s="142"/>
      <c r="HAA21" s="142"/>
      <c r="HAB21" s="142"/>
      <c r="HAC21" s="142"/>
      <c r="HAD21" s="142"/>
      <c r="HAE21" s="142"/>
      <c r="HAF21" s="142"/>
      <c r="HAG21" s="142"/>
      <c r="HAH21" s="142"/>
      <c r="HAI21" s="142"/>
      <c r="HAJ21" s="142"/>
      <c r="HAK21" s="142"/>
      <c r="HAL21" s="142"/>
      <c r="HAM21" s="142"/>
      <c r="HAN21" s="142"/>
      <c r="HAO21" s="142"/>
      <c r="HAP21" s="142"/>
      <c r="HAQ21" s="142"/>
      <c r="HAR21" s="142"/>
      <c r="HAS21" s="142"/>
      <c r="HAT21" s="142"/>
      <c r="HAU21" s="142"/>
      <c r="HAV21" s="142"/>
      <c r="HAW21" s="142"/>
      <c r="HAX21" s="142"/>
      <c r="HAY21" s="142"/>
      <c r="HAZ21" s="142"/>
      <c r="HBA21" s="142"/>
      <c r="HBB21" s="142"/>
      <c r="HBC21" s="142"/>
      <c r="HBD21" s="142"/>
      <c r="HBE21" s="142"/>
      <c r="HBF21" s="142"/>
      <c r="HBG21" s="142"/>
      <c r="HBH21" s="142"/>
      <c r="HBI21" s="142"/>
      <c r="HBJ21" s="142"/>
      <c r="HBK21" s="142"/>
      <c r="HBL21" s="142"/>
      <c r="HBM21" s="142"/>
      <c r="HBN21" s="142"/>
      <c r="HBO21" s="142"/>
      <c r="HBP21" s="142"/>
      <c r="HBQ21" s="142"/>
      <c r="HBR21" s="142"/>
      <c r="HBS21" s="142"/>
      <c r="HBT21" s="142"/>
      <c r="HBU21" s="142"/>
      <c r="HBV21" s="142"/>
      <c r="HBW21" s="142"/>
      <c r="HBX21" s="142"/>
      <c r="HBY21" s="142"/>
      <c r="HBZ21" s="142"/>
      <c r="HCA21" s="142"/>
      <c r="HCB21" s="142"/>
      <c r="HCC21" s="142"/>
      <c r="HCD21" s="142"/>
      <c r="HCE21" s="142"/>
      <c r="HCF21" s="142"/>
      <c r="HCG21" s="142"/>
      <c r="HCH21" s="142"/>
      <c r="HCI21" s="142"/>
      <c r="HCJ21" s="142"/>
      <c r="HCK21" s="142"/>
      <c r="HCL21" s="142"/>
      <c r="HCM21" s="142"/>
      <c r="HCN21" s="142"/>
      <c r="HCO21" s="142"/>
      <c r="HCP21" s="142"/>
      <c r="HCQ21" s="142"/>
      <c r="HCR21" s="142"/>
      <c r="HCS21" s="142"/>
      <c r="HCT21" s="142"/>
      <c r="HCU21" s="142"/>
      <c r="HCV21" s="142"/>
      <c r="HCW21" s="142"/>
      <c r="HCX21" s="142"/>
      <c r="HCY21" s="142"/>
      <c r="HCZ21" s="142"/>
      <c r="HDA21" s="142"/>
      <c r="HDB21" s="142"/>
      <c r="HDC21" s="142"/>
      <c r="HDD21" s="142"/>
      <c r="HDE21" s="142"/>
      <c r="HDF21" s="142"/>
      <c r="HDG21" s="142"/>
      <c r="HDH21" s="142"/>
      <c r="HDI21" s="142"/>
      <c r="HDJ21" s="142"/>
      <c r="HDK21" s="142"/>
      <c r="HDL21" s="142"/>
      <c r="HDM21" s="142"/>
      <c r="HDN21" s="142"/>
      <c r="HDO21" s="142"/>
      <c r="HDP21" s="142"/>
      <c r="HDQ21" s="142"/>
      <c r="HDR21" s="142"/>
      <c r="HDS21" s="142"/>
      <c r="HDT21" s="142"/>
      <c r="HDU21" s="142"/>
      <c r="HDV21" s="142"/>
      <c r="HDW21" s="142"/>
      <c r="HDX21" s="142"/>
      <c r="HDY21" s="142"/>
      <c r="HDZ21" s="142"/>
      <c r="HEA21" s="142"/>
      <c r="HEB21" s="142"/>
      <c r="HEC21" s="142"/>
      <c r="HED21" s="142"/>
      <c r="HEE21" s="142"/>
      <c r="HEF21" s="142"/>
      <c r="HEG21" s="142"/>
      <c r="HEH21" s="142"/>
      <c r="HEI21" s="142"/>
      <c r="HEJ21" s="142"/>
      <c r="HEK21" s="142"/>
      <c r="HEL21" s="142"/>
      <c r="HEM21" s="142"/>
      <c r="HEN21" s="142"/>
      <c r="HEO21" s="142"/>
      <c r="HEP21" s="142"/>
      <c r="HEQ21" s="142"/>
      <c r="HER21" s="142"/>
      <c r="HES21" s="142"/>
      <c r="HET21" s="142"/>
      <c r="HEU21" s="142"/>
      <c r="HEV21" s="142"/>
      <c r="HEW21" s="142"/>
      <c r="HEX21" s="142"/>
      <c r="HEY21" s="142"/>
      <c r="HEZ21" s="142"/>
      <c r="HFA21" s="142"/>
      <c r="HFB21" s="142"/>
      <c r="HFC21" s="142"/>
      <c r="HFD21" s="142"/>
      <c r="HFE21" s="142"/>
      <c r="HFF21" s="142"/>
      <c r="HFG21" s="142"/>
      <c r="HFH21" s="142"/>
      <c r="HFI21" s="142"/>
      <c r="HFJ21" s="142"/>
      <c r="HFK21" s="142"/>
      <c r="HFL21" s="142"/>
      <c r="HFM21" s="142"/>
      <c r="HFN21" s="142"/>
      <c r="HFO21" s="142"/>
      <c r="HFP21" s="142"/>
      <c r="HFQ21" s="142"/>
      <c r="HFR21" s="142"/>
      <c r="HFS21" s="142"/>
      <c r="HFT21" s="142"/>
      <c r="HFU21" s="142"/>
      <c r="HFV21" s="142"/>
      <c r="HFW21" s="142"/>
      <c r="HFX21" s="142"/>
      <c r="HFY21" s="142"/>
      <c r="HFZ21" s="142"/>
      <c r="HGA21" s="142"/>
      <c r="HGB21" s="142"/>
      <c r="HGC21" s="142"/>
      <c r="HGD21" s="142"/>
      <c r="HGE21" s="142"/>
      <c r="HGF21" s="142"/>
      <c r="HGG21" s="142"/>
      <c r="HGH21" s="142"/>
      <c r="HGI21" s="142"/>
      <c r="HGJ21" s="142"/>
      <c r="HGK21" s="142"/>
      <c r="HGL21" s="142"/>
      <c r="HGM21" s="142"/>
      <c r="HGN21" s="142"/>
      <c r="HGO21" s="142"/>
      <c r="HGP21" s="142"/>
      <c r="HGQ21" s="142"/>
      <c r="HGR21" s="142"/>
      <c r="HGS21" s="142"/>
      <c r="HGT21" s="142"/>
      <c r="HGU21" s="142"/>
      <c r="HGV21" s="142"/>
      <c r="HGW21" s="142"/>
      <c r="HGX21" s="142"/>
      <c r="HGY21" s="142"/>
      <c r="HGZ21" s="142"/>
      <c r="HHA21" s="142"/>
      <c r="HHB21" s="142"/>
      <c r="HHC21" s="142"/>
      <c r="HHD21" s="142"/>
      <c r="HHE21" s="142"/>
      <c r="HHF21" s="142"/>
      <c r="HHG21" s="142"/>
      <c r="HHH21" s="142"/>
      <c r="HHI21" s="142"/>
      <c r="HHJ21" s="142"/>
      <c r="HHK21" s="142"/>
      <c r="HHL21" s="142"/>
      <c r="HHM21" s="142"/>
      <c r="HHN21" s="142"/>
      <c r="HHO21" s="142"/>
      <c r="HHP21" s="142"/>
      <c r="HHQ21" s="142"/>
      <c r="HHR21" s="142"/>
      <c r="HHS21" s="142"/>
      <c r="HHT21" s="142"/>
      <c r="HHU21" s="142"/>
      <c r="HHV21" s="142"/>
      <c r="HHW21" s="142"/>
      <c r="HHX21" s="142"/>
      <c r="HHY21" s="142"/>
      <c r="HHZ21" s="142"/>
      <c r="HIA21" s="142"/>
      <c r="HIB21" s="142"/>
      <c r="HIC21" s="142"/>
      <c r="HID21" s="142"/>
      <c r="HIE21" s="142"/>
      <c r="HIF21" s="142"/>
      <c r="HIG21" s="142"/>
      <c r="HIH21" s="142"/>
      <c r="HII21" s="142"/>
      <c r="HIJ21" s="142"/>
      <c r="HIK21" s="142"/>
      <c r="HIL21" s="142"/>
      <c r="HIM21" s="142"/>
      <c r="HIN21" s="142"/>
      <c r="HIO21" s="142"/>
      <c r="HIP21" s="142"/>
      <c r="HIQ21" s="142"/>
      <c r="HIR21" s="142"/>
      <c r="HIS21" s="142"/>
      <c r="HIT21" s="142"/>
      <c r="HIU21" s="142"/>
      <c r="HIV21" s="142"/>
      <c r="HIW21" s="142"/>
      <c r="HIX21" s="142"/>
      <c r="HIY21" s="142"/>
      <c r="HIZ21" s="142"/>
      <c r="HJA21" s="142"/>
      <c r="HJB21" s="142"/>
      <c r="HJC21" s="142"/>
      <c r="HJD21" s="142"/>
      <c r="HJE21" s="142"/>
      <c r="HJF21" s="142"/>
      <c r="HJG21" s="142"/>
      <c r="HJH21" s="142"/>
      <c r="HJI21" s="142"/>
      <c r="HJJ21" s="142"/>
      <c r="HJK21" s="142"/>
      <c r="HJL21" s="142"/>
      <c r="HJM21" s="142"/>
      <c r="HJN21" s="142"/>
      <c r="HJO21" s="142"/>
      <c r="HJP21" s="142"/>
      <c r="HJQ21" s="142"/>
      <c r="HJR21" s="142"/>
      <c r="HJS21" s="142"/>
      <c r="HJT21" s="142"/>
      <c r="HJU21" s="142"/>
      <c r="HJV21" s="142"/>
      <c r="HJW21" s="142"/>
      <c r="HJX21" s="142"/>
      <c r="HJY21" s="142"/>
      <c r="HJZ21" s="142"/>
      <c r="HKA21" s="142"/>
      <c r="HKB21" s="142"/>
      <c r="HKC21" s="142"/>
      <c r="HKD21" s="142"/>
      <c r="HKE21" s="142"/>
      <c r="HKF21" s="142"/>
      <c r="HKG21" s="142"/>
      <c r="HKH21" s="142"/>
      <c r="HKI21" s="142"/>
      <c r="HKJ21" s="142"/>
      <c r="HKK21" s="142"/>
      <c r="HKL21" s="142"/>
      <c r="HKM21" s="142"/>
      <c r="HKN21" s="142"/>
      <c r="HKO21" s="142"/>
      <c r="HKP21" s="142"/>
      <c r="HKQ21" s="142"/>
      <c r="HKR21" s="142"/>
      <c r="HKS21" s="142"/>
      <c r="HKT21" s="142"/>
      <c r="HKU21" s="142"/>
      <c r="HKV21" s="142"/>
      <c r="HKW21" s="142"/>
      <c r="HKX21" s="142"/>
      <c r="HKY21" s="142"/>
      <c r="HKZ21" s="142"/>
      <c r="HLA21" s="142"/>
      <c r="HLB21" s="142"/>
      <c r="HLC21" s="142"/>
      <c r="HLD21" s="142"/>
      <c r="HLE21" s="142"/>
      <c r="HLF21" s="142"/>
      <c r="HLG21" s="142"/>
      <c r="HLH21" s="142"/>
      <c r="HLI21" s="142"/>
      <c r="HLJ21" s="142"/>
      <c r="HLK21" s="142"/>
      <c r="HLL21" s="142"/>
      <c r="HLM21" s="142"/>
      <c r="HLN21" s="142"/>
      <c r="HLO21" s="142"/>
      <c r="HLP21" s="142"/>
      <c r="HLQ21" s="142"/>
      <c r="HLR21" s="142"/>
      <c r="HLS21" s="142"/>
      <c r="HLT21" s="142"/>
      <c r="HLU21" s="142"/>
      <c r="HLV21" s="142"/>
      <c r="HLW21" s="142"/>
      <c r="HLX21" s="142"/>
      <c r="HLY21" s="142"/>
      <c r="HLZ21" s="142"/>
      <c r="HMA21" s="142"/>
      <c r="HMB21" s="142"/>
      <c r="HMC21" s="142"/>
      <c r="HMD21" s="142"/>
      <c r="HME21" s="142"/>
      <c r="HMF21" s="142"/>
      <c r="HMG21" s="142"/>
      <c r="HMH21" s="142"/>
      <c r="HMI21" s="142"/>
      <c r="HMJ21" s="142"/>
      <c r="HMK21" s="142"/>
      <c r="HML21" s="142"/>
      <c r="HMM21" s="142"/>
      <c r="HMN21" s="142"/>
      <c r="HMO21" s="142"/>
      <c r="HMP21" s="142"/>
      <c r="HMQ21" s="142"/>
      <c r="HMR21" s="142"/>
      <c r="HMS21" s="142"/>
      <c r="HMT21" s="142"/>
      <c r="HMU21" s="142"/>
      <c r="HMV21" s="142"/>
      <c r="HMW21" s="142"/>
      <c r="HMX21" s="142"/>
      <c r="HMY21" s="142"/>
      <c r="HMZ21" s="142"/>
      <c r="HNA21" s="142"/>
      <c r="HNB21" s="142"/>
      <c r="HNC21" s="142"/>
      <c r="HND21" s="142"/>
      <c r="HNE21" s="142"/>
      <c r="HNF21" s="142"/>
      <c r="HNG21" s="142"/>
      <c r="HNH21" s="142"/>
      <c r="HNI21" s="142"/>
      <c r="HNJ21" s="142"/>
      <c r="HNK21" s="142"/>
      <c r="HNL21" s="142"/>
      <c r="HNM21" s="142"/>
      <c r="HNN21" s="142"/>
      <c r="HNO21" s="142"/>
      <c r="HNP21" s="142"/>
      <c r="HNQ21" s="142"/>
      <c r="HNR21" s="142"/>
      <c r="HNS21" s="142"/>
      <c r="HNT21" s="142"/>
      <c r="HNU21" s="142"/>
      <c r="HNV21" s="142"/>
      <c r="HNW21" s="142"/>
      <c r="HNX21" s="142"/>
      <c r="HNY21" s="142"/>
      <c r="HNZ21" s="142"/>
      <c r="HOA21" s="142"/>
      <c r="HOB21" s="142"/>
      <c r="HOC21" s="142"/>
      <c r="HOD21" s="142"/>
      <c r="HOE21" s="142"/>
      <c r="HOF21" s="142"/>
      <c r="HOG21" s="142"/>
      <c r="HOH21" s="142"/>
      <c r="HOI21" s="142"/>
      <c r="HOJ21" s="142"/>
      <c r="HOK21" s="142"/>
      <c r="HOL21" s="142"/>
      <c r="HOM21" s="142"/>
      <c r="HON21" s="142"/>
      <c r="HOO21" s="142"/>
      <c r="HOP21" s="142"/>
      <c r="HOQ21" s="142"/>
      <c r="HOR21" s="142"/>
      <c r="HOS21" s="142"/>
      <c r="HOT21" s="142"/>
      <c r="HOU21" s="142"/>
      <c r="HOV21" s="142"/>
      <c r="HOW21" s="142"/>
      <c r="HOX21" s="142"/>
      <c r="HOY21" s="142"/>
      <c r="HOZ21" s="142"/>
      <c r="HPA21" s="142"/>
      <c r="HPB21" s="142"/>
      <c r="HPC21" s="142"/>
      <c r="HPD21" s="142"/>
      <c r="HPE21" s="142"/>
      <c r="HPF21" s="142"/>
      <c r="HPG21" s="142"/>
      <c r="HPH21" s="142"/>
      <c r="HPI21" s="142"/>
      <c r="HPJ21" s="142"/>
      <c r="HPK21" s="142"/>
      <c r="HPL21" s="142"/>
      <c r="HPM21" s="142"/>
      <c r="HPN21" s="142"/>
      <c r="HPO21" s="142"/>
      <c r="HPP21" s="142"/>
      <c r="HPQ21" s="142"/>
      <c r="HPR21" s="142"/>
      <c r="HPS21" s="142"/>
      <c r="HPT21" s="142"/>
      <c r="HPU21" s="142"/>
      <c r="HPV21" s="142"/>
      <c r="HPW21" s="142"/>
      <c r="HPX21" s="142"/>
      <c r="HPY21" s="142"/>
      <c r="HPZ21" s="142"/>
      <c r="HQA21" s="142"/>
      <c r="HQB21" s="142"/>
      <c r="HQC21" s="142"/>
      <c r="HQD21" s="142"/>
      <c r="HQE21" s="142"/>
      <c r="HQF21" s="142"/>
      <c r="HQG21" s="142"/>
      <c r="HQH21" s="142"/>
      <c r="HQI21" s="142"/>
      <c r="HQJ21" s="142"/>
      <c r="HQK21" s="142"/>
      <c r="HQL21" s="142"/>
      <c r="HQM21" s="142"/>
      <c r="HQN21" s="142"/>
      <c r="HQO21" s="142"/>
      <c r="HQP21" s="142"/>
      <c r="HQQ21" s="142"/>
      <c r="HQR21" s="142"/>
      <c r="HQS21" s="142"/>
      <c r="HQT21" s="142"/>
      <c r="HQU21" s="142"/>
      <c r="HQV21" s="142"/>
      <c r="HQW21" s="142"/>
      <c r="HQX21" s="142"/>
      <c r="HQY21" s="142"/>
      <c r="HQZ21" s="142"/>
      <c r="HRA21" s="142"/>
      <c r="HRB21" s="142"/>
      <c r="HRC21" s="142"/>
      <c r="HRD21" s="142"/>
      <c r="HRE21" s="142"/>
      <c r="HRF21" s="142"/>
      <c r="HRG21" s="142"/>
      <c r="HRH21" s="142"/>
      <c r="HRI21" s="142"/>
      <c r="HRJ21" s="142"/>
      <c r="HRK21" s="142"/>
      <c r="HRL21" s="142"/>
      <c r="HRM21" s="142"/>
      <c r="HRN21" s="142"/>
      <c r="HRO21" s="142"/>
      <c r="HRP21" s="142"/>
      <c r="HRQ21" s="142"/>
      <c r="HRR21" s="142"/>
      <c r="HRS21" s="142"/>
      <c r="HRT21" s="142"/>
      <c r="HRU21" s="142"/>
      <c r="HRV21" s="142"/>
      <c r="HRW21" s="142"/>
      <c r="HRX21" s="142"/>
      <c r="HRY21" s="142"/>
      <c r="HRZ21" s="142"/>
      <c r="HSA21" s="142"/>
      <c r="HSB21" s="142"/>
      <c r="HSC21" s="142"/>
      <c r="HSD21" s="142"/>
      <c r="HSE21" s="142"/>
      <c r="HSF21" s="142"/>
      <c r="HSG21" s="142"/>
      <c r="HSH21" s="142"/>
      <c r="HSI21" s="142"/>
      <c r="HSJ21" s="142"/>
      <c r="HSK21" s="142"/>
      <c r="HSL21" s="142"/>
      <c r="HSM21" s="142"/>
      <c r="HSN21" s="142"/>
      <c r="HSO21" s="142"/>
      <c r="HSP21" s="142"/>
      <c r="HSQ21" s="142"/>
      <c r="HSR21" s="142"/>
      <c r="HSS21" s="142"/>
      <c r="HST21" s="142"/>
      <c r="HSU21" s="142"/>
      <c r="HSV21" s="142"/>
      <c r="HSW21" s="142"/>
      <c r="HSX21" s="142"/>
      <c r="HSY21" s="142"/>
      <c r="HSZ21" s="142"/>
      <c r="HTA21" s="142"/>
      <c r="HTB21" s="142"/>
      <c r="HTC21" s="142"/>
      <c r="HTD21" s="142"/>
      <c r="HTE21" s="142"/>
      <c r="HTF21" s="142"/>
      <c r="HTG21" s="142"/>
      <c r="HTH21" s="142"/>
      <c r="HTI21" s="142"/>
      <c r="HTJ21" s="142"/>
      <c r="HTK21" s="142"/>
      <c r="HTL21" s="142"/>
      <c r="HTM21" s="142"/>
      <c r="HTN21" s="142"/>
      <c r="HTO21" s="142"/>
      <c r="HTP21" s="142"/>
      <c r="HTQ21" s="142"/>
      <c r="HTR21" s="142"/>
      <c r="HTS21" s="142"/>
      <c r="HTT21" s="142"/>
      <c r="HTU21" s="142"/>
      <c r="HTV21" s="142"/>
      <c r="HTW21" s="142"/>
      <c r="HTX21" s="142"/>
      <c r="HTY21" s="142"/>
      <c r="HTZ21" s="142"/>
      <c r="HUA21" s="142"/>
      <c r="HUB21" s="142"/>
      <c r="HUC21" s="142"/>
      <c r="HUD21" s="142"/>
      <c r="HUE21" s="142"/>
      <c r="HUF21" s="142"/>
      <c r="HUG21" s="142"/>
      <c r="HUH21" s="142"/>
      <c r="HUI21" s="142"/>
      <c r="HUJ21" s="142"/>
      <c r="HUK21" s="142"/>
      <c r="HUL21" s="142"/>
      <c r="HUM21" s="142"/>
      <c r="HUN21" s="142"/>
      <c r="HUO21" s="142"/>
      <c r="HUP21" s="142"/>
      <c r="HUQ21" s="142"/>
      <c r="HUR21" s="142"/>
      <c r="HUS21" s="142"/>
      <c r="HUT21" s="142"/>
      <c r="HUU21" s="142"/>
      <c r="HUV21" s="142"/>
      <c r="HUW21" s="142"/>
      <c r="HUX21" s="142"/>
      <c r="HUY21" s="142"/>
      <c r="HUZ21" s="142"/>
      <c r="HVA21" s="142"/>
      <c r="HVB21" s="142"/>
      <c r="HVC21" s="142"/>
      <c r="HVD21" s="142"/>
      <c r="HVE21" s="142"/>
      <c r="HVF21" s="142"/>
      <c r="HVG21" s="142"/>
      <c r="HVH21" s="142"/>
      <c r="HVI21" s="142"/>
      <c r="HVJ21" s="142"/>
      <c r="HVK21" s="142"/>
      <c r="HVL21" s="142"/>
      <c r="HVM21" s="142"/>
      <c r="HVN21" s="142"/>
      <c r="HVO21" s="142"/>
      <c r="HVP21" s="142"/>
      <c r="HVQ21" s="142"/>
      <c r="HVR21" s="142"/>
      <c r="HVS21" s="142"/>
      <c r="HVT21" s="142"/>
      <c r="HVU21" s="142"/>
      <c r="HVV21" s="142"/>
      <c r="HVW21" s="142"/>
      <c r="HVX21" s="142"/>
      <c r="HVY21" s="142"/>
      <c r="HVZ21" s="142"/>
      <c r="HWA21" s="142"/>
      <c r="HWB21" s="142"/>
      <c r="HWC21" s="142"/>
      <c r="HWD21" s="142"/>
      <c r="HWE21" s="142"/>
      <c r="HWF21" s="142"/>
      <c r="HWG21" s="142"/>
      <c r="HWH21" s="142"/>
      <c r="HWI21" s="142"/>
      <c r="HWJ21" s="142"/>
      <c r="HWK21" s="142"/>
      <c r="HWL21" s="142"/>
      <c r="HWM21" s="142"/>
      <c r="HWN21" s="142"/>
      <c r="HWO21" s="142"/>
      <c r="HWP21" s="142"/>
      <c r="HWQ21" s="142"/>
      <c r="HWR21" s="142"/>
      <c r="HWS21" s="142"/>
      <c r="HWT21" s="142"/>
      <c r="HWU21" s="142"/>
      <c r="HWV21" s="142"/>
      <c r="HWW21" s="142"/>
      <c r="HWX21" s="142"/>
      <c r="HWY21" s="142"/>
      <c r="HWZ21" s="142"/>
      <c r="HXA21" s="142"/>
      <c r="HXB21" s="142"/>
      <c r="HXC21" s="142"/>
      <c r="HXD21" s="142"/>
      <c r="HXE21" s="142"/>
      <c r="HXF21" s="142"/>
      <c r="HXG21" s="142"/>
      <c r="HXH21" s="142"/>
      <c r="HXI21" s="142"/>
      <c r="HXJ21" s="142"/>
      <c r="HXK21" s="142"/>
      <c r="HXL21" s="142"/>
      <c r="HXM21" s="142"/>
      <c r="HXN21" s="142"/>
      <c r="HXO21" s="142"/>
      <c r="HXP21" s="142"/>
      <c r="HXQ21" s="142"/>
      <c r="HXR21" s="142"/>
      <c r="HXS21" s="142"/>
      <c r="HXT21" s="142"/>
      <c r="HXU21" s="142"/>
      <c r="HXV21" s="142"/>
      <c r="HXW21" s="142"/>
      <c r="HXX21" s="142"/>
      <c r="HXY21" s="142"/>
      <c r="HXZ21" s="142"/>
      <c r="HYA21" s="142"/>
      <c r="HYB21" s="142"/>
      <c r="HYC21" s="142"/>
      <c r="HYD21" s="142"/>
      <c r="HYE21" s="142"/>
      <c r="HYF21" s="142"/>
      <c r="HYG21" s="142"/>
      <c r="HYH21" s="142"/>
      <c r="HYI21" s="142"/>
      <c r="HYJ21" s="142"/>
      <c r="HYK21" s="142"/>
      <c r="HYL21" s="142"/>
      <c r="HYM21" s="142"/>
      <c r="HYN21" s="142"/>
      <c r="HYO21" s="142"/>
      <c r="HYP21" s="142"/>
      <c r="HYQ21" s="142"/>
      <c r="HYR21" s="142"/>
      <c r="HYS21" s="142"/>
      <c r="HYT21" s="142"/>
      <c r="HYU21" s="142"/>
      <c r="HYV21" s="142"/>
      <c r="HYW21" s="142"/>
      <c r="HYX21" s="142"/>
      <c r="HYY21" s="142"/>
      <c r="HYZ21" s="142"/>
      <c r="HZA21" s="142"/>
      <c r="HZB21" s="142"/>
      <c r="HZC21" s="142"/>
      <c r="HZD21" s="142"/>
      <c r="HZE21" s="142"/>
      <c r="HZF21" s="142"/>
      <c r="HZG21" s="142"/>
      <c r="HZH21" s="142"/>
      <c r="HZI21" s="142"/>
      <c r="HZJ21" s="142"/>
      <c r="HZK21" s="142"/>
      <c r="HZL21" s="142"/>
      <c r="HZM21" s="142"/>
      <c r="HZN21" s="142"/>
      <c r="HZO21" s="142"/>
      <c r="HZP21" s="142"/>
      <c r="HZQ21" s="142"/>
      <c r="HZR21" s="142"/>
      <c r="HZS21" s="142"/>
      <c r="HZT21" s="142"/>
      <c r="HZU21" s="142"/>
      <c r="HZV21" s="142"/>
      <c r="HZW21" s="142"/>
      <c r="HZX21" s="142"/>
      <c r="HZY21" s="142"/>
      <c r="HZZ21" s="142"/>
      <c r="IAA21" s="142"/>
      <c r="IAB21" s="142"/>
      <c r="IAC21" s="142"/>
      <c r="IAD21" s="142"/>
      <c r="IAE21" s="142"/>
      <c r="IAF21" s="142"/>
      <c r="IAG21" s="142"/>
      <c r="IAH21" s="142"/>
      <c r="IAI21" s="142"/>
      <c r="IAJ21" s="142"/>
      <c r="IAK21" s="142"/>
      <c r="IAL21" s="142"/>
      <c r="IAM21" s="142"/>
      <c r="IAN21" s="142"/>
      <c r="IAO21" s="142"/>
      <c r="IAP21" s="142"/>
      <c r="IAQ21" s="142"/>
      <c r="IAR21" s="142"/>
      <c r="IAS21" s="142"/>
      <c r="IAT21" s="142"/>
      <c r="IAU21" s="142"/>
      <c r="IAV21" s="142"/>
      <c r="IAW21" s="142"/>
      <c r="IAX21" s="142"/>
      <c r="IAY21" s="142"/>
      <c r="IAZ21" s="142"/>
      <c r="IBA21" s="142"/>
      <c r="IBB21" s="142"/>
      <c r="IBC21" s="142"/>
      <c r="IBD21" s="142"/>
      <c r="IBE21" s="142"/>
      <c r="IBF21" s="142"/>
      <c r="IBG21" s="142"/>
      <c r="IBH21" s="142"/>
      <c r="IBI21" s="142"/>
      <c r="IBJ21" s="142"/>
      <c r="IBK21" s="142"/>
      <c r="IBL21" s="142"/>
      <c r="IBM21" s="142"/>
      <c r="IBN21" s="142"/>
      <c r="IBO21" s="142"/>
      <c r="IBP21" s="142"/>
      <c r="IBQ21" s="142"/>
      <c r="IBR21" s="142"/>
      <c r="IBS21" s="142"/>
      <c r="IBT21" s="142"/>
      <c r="IBU21" s="142"/>
      <c r="IBV21" s="142"/>
      <c r="IBW21" s="142"/>
      <c r="IBX21" s="142"/>
      <c r="IBY21" s="142"/>
      <c r="IBZ21" s="142"/>
      <c r="ICA21" s="142"/>
      <c r="ICB21" s="142"/>
      <c r="ICC21" s="142"/>
      <c r="ICD21" s="142"/>
      <c r="ICE21" s="142"/>
      <c r="ICF21" s="142"/>
      <c r="ICG21" s="142"/>
      <c r="ICH21" s="142"/>
      <c r="ICI21" s="142"/>
      <c r="ICJ21" s="142"/>
      <c r="ICK21" s="142"/>
      <c r="ICL21" s="142"/>
      <c r="ICM21" s="142"/>
      <c r="ICN21" s="142"/>
      <c r="ICO21" s="142"/>
      <c r="ICP21" s="142"/>
      <c r="ICQ21" s="142"/>
      <c r="ICR21" s="142"/>
      <c r="ICS21" s="142"/>
      <c r="ICT21" s="142"/>
      <c r="ICU21" s="142"/>
      <c r="ICV21" s="142"/>
      <c r="ICW21" s="142"/>
      <c r="ICX21" s="142"/>
      <c r="ICY21" s="142"/>
      <c r="ICZ21" s="142"/>
      <c r="IDA21" s="142"/>
      <c r="IDB21" s="142"/>
      <c r="IDC21" s="142"/>
      <c r="IDD21" s="142"/>
      <c r="IDE21" s="142"/>
      <c r="IDF21" s="142"/>
      <c r="IDG21" s="142"/>
      <c r="IDH21" s="142"/>
      <c r="IDI21" s="142"/>
      <c r="IDJ21" s="142"/>
      <c r="IDK21" s="142"/>
      <c r="IDL21" s="142"/>
      <c r="IDM21" s="142"/>
      <c r="IDN21" s="142"/>
      <c r="IDO21" s="142"/>
      <c r="IDP21" s="142"/>
      <c r="IDQ21" s="142"/>
      <c r="IDR21" s="142"/>
      <c r="IDS21" s="142"/>
      <c r="IDT21" s="142"/>
      <c r="IDU21" s="142"/>
      <c r="IDV21" s="142"/>
      <c r="IDW21" s="142"/>
      <c r="IDX21" s="142"/>
      <c r="IDY21" s="142"/>
      <c r="IDZ21" s="142"/>
      <c r="IEA21" s="142"/>
      <c r="IEB21" s="142"/>
      <c r="IEC21" s="142"/>
      <c r="IED21" s="142"/>
      <c r="IEE21" s="142"/>
      <c r="IEF21" s="142"/>
      <c r="IEG21" s="142"/>
      <c r="IEH21" s="142"/>
      <c r="IEI21" s="142"/>
      <c r="IEJ21" s="142"/>
      <c r="IEK21" s="142"/>
      <c r="IEL21" s="142"/>
      <c r="IEM21" s="142"/>
      <c r="IEN21" s="142"/>
      <c r="IEO21" s="142"/>
      <c r="IEP21" s="142"/>
      <c r="IEQ21" s="142"/>
      <c r="IER21" s="142"/>
      <c r="IES21" s="142"/>
      <c r="IET21" s="142"/>
      <c r="IEU21" s="142"/>
      <c r="IEV21" s="142"/>
      <c r="IEW21" s="142"/>
      <c r="IEX21" s="142"/>
      <c r="IEY21" s="142"/>
      <c r="IEZ21" s="142"/>
      <c r="IFA21" s="142"/>
      <c r="IFB21" s="142"/>
      <c r="IFC21" s="142"/>
      <c r="IFD21" s="142"/>
      <c r="IFE21" s="142"/>
      <c r="IFF21" s="142"/>
      <c r="IFG21" s="142"/>
      <c r="IFH21" s="142"/>
      <c r="IFI21" s="142"/>
      <c r="IFJ21" s="142"/>
      <c r="IFK21" s="142"/>
      <c r="IFL21" s="142"/>
      <c r="IFM21" s="142"/>
      <c r="IFN21" s="142"/>
      <c r="IFO21" s="142"/>
      <c r="IFP21" s="142"/>
      <c r="IFQ21" s="142"/>
      <c r="IFR21" s="142"/>
      <c r="IFS21" s="142"/>
      <c r="IFT21" s="142"/>
      <c r="IFU21" s="142"/>
      <c r="IFV21" s="142"/>
      <c r="IFW21" s="142"/>
      <c r="IFX21" s="142"/>
      <c r="IFY21" s="142"/>
      <c r="IFZ21" s="142"/>
      <c r="IGA21" s="142"/>
      <c r="IGB21" s="142"/>
      <c r="IGC21" s="142"/>
      <c r="IGD21" s="142"/>
      <c r="IGE21" s="142"/>
      <c r="IGF21" s="142"/>
      <c r="IGG21" s="142"/>
      <c r="IGH21" s="142"/>
      <c r="IGI21" s="142"/>
      <c r="IGJ21" s="142"/>
      <c r="IGK21" s="142"/>
      <c r="IGL21" s="142"/>
      <c r="IGM21" s="142"/>
      <c r="IGN21" s="142"/>
      <c r="IGO21" s="142"/>
      <c r="IGP21" s="142"/>
      <c r="IGQ21" s="142"/>
      <c r="IGR21" s="142"/>
      <c r="IGS21" s="142"/>
      <c r="IGT21" s="142"/>
      <c r="IGU21" s="142"/>
      <c r="IGV21" s="142"/>
      <c r="IGW21" s="142"/>
      <c r="IGX21" s="142"/>
      <c r="IGY21" s="142"/>
      <c r="IGZ21" s="142"/>
      <c r="IHA21" s="142"/>
      <c r="IHB21" s="142"/>
      <c r="IHC21" s="142"/>
      <c r="IHD21" s="142"/>
      <c r="IHE21" s="142"/>
      <c r="IHF21" s="142"/>
      <c r="IHG21" s="142"/>
      <c r="IHH21" s="142"/>
      <c r="IHI21" s="142"/>
      <c r="IHJ21" s="142"/>
      <c r="IHK21" s="142"/>
      <c r="IHL21" s="142"/>
      <c r="IHM21" s="142"/>
      <c r="IHN21" s="142"/>
      <c r="IHO21" s="142"/>
      <c r="IHP21" s="142"/>
      <c r="IHQ21" s="142"/>
      <c r="IHR21" s="142"/>
      <c r="IHS21" s="142"/>
      <c r="IHT21" s="142"/>
      <c r="IHU21" s="142"/>
      <c r="IHV21" s="142"/>
      <c r="IHW21" s="142"/>
      <c r="IHX21" s="142"/>
      <c r="IHY21" s="142"/>
      <c r="IHZ21" s="142"/>
      <c r="IIA21" s="142"/>
      <c r="IIB21" s="142"/>
      <c r="IIC21" s="142"/>
      <c r="IID21" s="142"/>
      <c r="IIE21" s="142"/>
      <c r="IIF21" s="142"/>
      <c r="IIG21" s="142"/>
      <c r="IIH21" s="142"/>
      <c r="III21" s="142"/>
      <c r="IIJ21" s="142"/>
      <c r="IIK21" s="142"/>
      <c r="IIL21" s="142"/>
      <c r="IIM21" s="142"/>
      <c r="IIN21" s="142"/>
      <c r="IIO21" s="142"/>
      <c r="IIP21" s="142"/>
      <c r="IIQ21" s="142"/>
      <c r="IIR21" s="142"/>
      <c r="IIS21" s="142"/>
      <c r="IIT21" s="142"/>
      <c r="IIU21" s="142"/>
      <c r="IIV21" s="142"/>
      <c r="IIW21" s="142"/>
      <c r="IIX21" s="142"/>
      <c r="IIY21" s="142"/>
      <c r="IIZ21" s="142"/>
      <c r="IJA21" s="142"/>
      <c r="IJB21" s="142"/>
      <c r="IJC21" s="142"/>
      <c r="IJD21" s="142"/>
      <c r="IJE21" s="142"/>
      <c r="IJF21" s="142"/>
      <c r="IJG21" s="142"/>
      <c r="IJH21" s="142"/>
      <c r="IJI21" s="142"/>
      <c r="IJJ21" s="142"/>
      <c r="IJK21" s="142"/>
      <c r="IJL21" s="142"/>
      <c r="IJM21" s="142"/>
      <c r="IJN21" s="142"/>
      <c r="IJO21" s="142"/>
      <c r="IJP21" s="142"/>
      <c r="IJQ21" s="142"/>
      <c r="IJR21" s="142"/>
      <c r="IJS21" s="142"/>
      <c r="IJT21" s="142"/>
      <c r="IJU21" s="142"/>
      <c r="IJV21" s="142"/>
      <c r="IJW21" s="142"/>
      <c r="IJX21" s="142"/>
      <c r="IJY21" s="142"/>
      <c r="IJZ21" s="142"/>
      <c r="IKA21" s="142"/>
      <c r="IKB21" s="142"/>
      <c r="IKC21" s="142"/>
      <c r="IKD21" s="142"/>
      <c r="IKE21" s="142"/>
      <c r="IKF21" s="142"/>
      <c r="IKG21" s="142"/>
      <c r="IKH21" s="142"/>
      <c r="IKI21" s="142"/>
      <c r="IKJ21" s="142"/>
      <c r="IKK21" s="142"/>
      <c r="IKL21" s="142"/>
      <c r="IKM21" s="142"/>
      <c r="IKN21" s="142"/>
      <c r="IKO21" s="142"/>
      <c r="IKP21" s="142"/>
      <c r="IKQ21" s="142"/>
      <c r="IKR21" s="142"/>
      <c r="IKS21" s="142"/>
      <c r="IKT21" s="142"/>
      <c r="IKU21" s="142"/>
      <c r="IKV21" s="142"/>
      <c r="IKW21" s="142"/>
      <c r="IKX21" s="142"/>
      <c r="IKY21" s="142"/>
      <c r="IKZ21" s="142"/>
      <c r="ILA21" s="142"/>
      <c r="ILB21" s="142"/>
      <c r="ILC21" s="142"/>
      <c r="ILD21" s="142"/>
      <c r="ILE21" s="142"/>
      <c r="ILF21" s="142"/>
      <c r="ILG21" s="142"/>
      <c r="ILH21" s="142"/>
      <c r="ILI21" s="142"/>
      <c r="ILJ21" s="142"/>
      <c r="ILK21" s="142"/>
      <c r="ILL21" s="142"/>
      <c r="ILM21" s="142"/>
      <c r="ILN21" s="142"/>
      <c r="ILO21" s="142"/>
      <c r="ILP21" s="142"/>
      <c r="ILQ21" s="142"/>
      <c r="ILR21" s="142"/>
      <c r="ILS21" s="142"/>
      <c r="ILT21" s="142"/>
      <c r="ILU21" s="142"/>
      <c r="ILV21" s="142"/>
      <c r="ILW21" s="142"/>
      <c r="ILX21" s="142"/>
      <c r="ILY21" s="142"/>
      <c r="ILZ21" s="142"/>
      <c r="IMA21" s="142"/>
      <c r="IMB21" s="142"/>
      <c r="IMC21" s="142"/>
      <c r="IMD21" s="142"/>
      <c r="IME21" s="142"/>
      <c r="IMF21" s="142"/>
      <c r="IMG21" s="142"/>
      <c r="IMH21" s="142"/>
      <c r="IMI21" s="142"/>
      <c r="IMJ21" s="142"/>
      <c r="IMK21" s="142"/>
      <c r="IML21" s="142"/>
      <c r="IMM21" s="142"/>
      <c r="IMN21" s="142"/>
      <c r="IMO21" s="142"/>
      <c r="IMP21" s="142"/>
      <c r="IMQ21" s="142"/>
      <c r="IMR21" s="142"/>
      <c r="IMS21" s="142"/>
      <c r="IMT21" s="142"/>
      <c r="IMU21" s="142"/>
      <c r="IMV21" s="142"/>
      <c r="IMW21" s="142"/>
      <c r="IMX21" s="142"/>
      <c r="IMY21" s="142"/>
      <c r="IMZ21" s="142"/>
      <c r="INA21" s="142"/>
      <c r="INB21" s="142"/>
      <c r="INC21" s="142"/>
      <c r="IND21" s="142"/>
      <c r="INE21" s="142"/>
      <c r="INF21" s="142"/>
      <c r="ING21" s="142"/>
      <c r="INH21" s="142"/>
      <c r="INI21" s="142"/>
      <c r="INJ21" s="142"/>
      <c r="INK21" s="142"/>
      <c r="INL21" s="142"/>
      <c r="INM21" s="142"/>
      <c r="INN21" s="142"/>
      <c r="INO21" s="142"/>
      <c r="INP21" s="142"/>
      <c r="INQ21" s="142"/>
      <c r="INR21" s="142"/>
      <c r="INS21" s="142"/>
      <c r="INT21" s="142"/>
      <c r="INU21" s="142"/>
      <c r="INV21" s="142"/>
      <c r="INW21" s="142"/>
      <c r="INX21" s="142"/>
      <c r="INY21" s="142"/>
      <c r="INZ21" s="142"/>
      <c r="IOA21" s="142"/>
      <c r="IOB21" s="142"/>
      <c r="IOC21" s="142"/>
      <c r="IOD21" s="142"/>
      <c r="IOE21" s="142"/>
      <c r="IOF21" s="142"/>
      <c r="IOG21" s="142"/>
      <c r="IOH21" s="142"/>
      <c r="IOI21" s="142"/>
      <c r="IOJ21" s="142"/>
      <c r="IOK21" s="142"/>
      <c r="IOL21" s="142"/>
      <c r="IOM21" s="142"/>
      <c r="ION21" s="142"/>
      <c r="IOO21" s="142"/>
      <c r="IOP21" s="142"/>
      <c r="IOQ21" s="142"/>
      <c r="IOR21" s="142"/>
      <c r="IOS21" s="142"/>
      <c r="IOT21" s="142"/>
      <c r="IOU21" s="142"/>
      <c r="IOV21" s="142"/>
      <c r="IOW21" s="142"/>
      <c r="IOX21" s="142"/>
      <c r="IOY21" s="142"/>
      <c r="IOZ21" s="142"/>
      <c r="IPA21" s="142"/>
      <c r="IPB21" s="142"/>
      <c r="IPC21" s="142"/>
      <c r="IPD21" s="142"/>
      <c r="IPE21" s="142"/>
      <c r="IPF21" s="142"/>
      <c r="IPG21" s="142"/>
      <c r="IPH21" s="142"/>
      <c r="IPI21" s="142"/>
      <c r="IPJ21" s="142"/>
      <c r="IPK21" s="142"/>
      <c r="IPL21" s="142"/>
      <c r="IPM21" s="142"/>
      <c r="IPN21" s="142"/>
      <c r="IPO21" s="142"/>
      <c r="IPP21" s="142"/>
      <c r="IPQ21" s="142"/>
      <c r="IPR21" s="142"/>
      <c r="IPS21" s="142"/>
      <c r="IPT21" s="142"/>
      <c r="IPU21" s="142"/>
      <c r="IPV21" s="142"/>
      <c r="IPW21" s="142"/>
      <c r="IPX21" s="142"/>
      <c r="IPY21" s="142"/>
      <c r="IPZ21" s="142"/>
      <c r="IQA21" s="142"/>
      <c r="IQB21" s="142"/>
      <c r="IQC21" s="142"/>
      <c r="IQD21" s="142"/>
      <c r="IQE21" s="142"/>
      <c r="IQF21" s="142"/>
      <c r="IQG21" s="142"/>
      <c r="IQH21" s="142"/>
      <c r="IQI21" s="142"/>
      <c r="IQJ21" s="142"/>
      <c r="IQK21" s="142"/>
      <c r="IQL21" s="142"/>
      <c r="IQM21" s="142"/>
      <c r="IQN21" s="142"/>
      <c r="IQO21" s="142"/>
      <c r="IQP21" s="142"/>
      <c r="IQQ21" s="142"/>
      <c r="IQR21" s="142"/>
      <c r="IQS21" s="142"/>
      <c r="IQT21" s="142"/>
      <c r="IQU21" s="142"/>
      <c r="IQV21" s="142"/>
      <c r="IQW21" s="142"/>
      <c r="IQX21" s="142"/>
      <c r="IQY21" s="142"/>
      <c r="IQZ21" s="142"/>
      <c r="IRA21" s="142"/>
      <c r="IRB21" s="142"/>
      <c r="IRC21" s="142"/>
      <c r="IRD21" s="142"/>
      <c r="IRE21" s="142"/>
      <c r="IRF21" s="142"/>
      <c r="IRG21" s="142"/>
      <c r="IRH21" s="142"/>
      <c r="IRI21" s="142"/>
      <c r="IRJ21" s="142"/>
      <c r="IRK21" s="142"/>
      <c r="IRL21" s="142"/>
      <c r="IRM21" s="142"/>
      <c r="IRN21" s="142"/>
      <c r="IRO21" s="142"/>
      <c r="IRP21" s="142"/>
      <c r="IRQ21" s="142"/>
      <c r="IRR21" s="142"/>
      <c r="IRS21" s="142"/>
      <c r="IRT21" s="142"/>
      <c r="IRU21" s="142"/>
      <c r="IRV21" s="142"/>
      <c r="IRW21" s="142"/>
      <c r="IRX21" s="142"/>
      <c r="IRY21" s="142"/>
      <c r="IRZ21" s="142"/>
      <c r="ISA21" s="142"/>
      <c r="ISB21" s="142"/>
      <c r="ISC21" s="142"/>
      <c r="ISD21" s="142"/>
      <c r="ISE21" s="142"/>
      <c r="ISF21" s="142"/>
      <c r="ISG21" s="142"/>
      <c r="ISH21" s="142"/>
      <c r="ISI21" s="142"/>
      <c r="ISJ21" s="142"/>
      <c r="ISK21" s="142"/>
      <c r="ISL21" s="142"/>
      <c r="ISM21" s="142"/>
      <c r="ISN21" s="142"/>
      <c r="ISO21" s="142"/>
      <c r="ISP21" s="142"/>
      <c r="ISQ21" s="142"/>
      <c r="ISR21" s="142"/>
      <c r="ISS21" s="142"/>
      <c r="IST21" s="142"/>
      <c r="ISU21" s="142"/>
      <c r="ISV21" s="142"/>
      <c r="ISW21" s="142"/>
      <c r="ISX21" s="142"/>
      <c r="ISY21" s="142"/>
      <c r="ISZ21" s="142"/>
      <c r="ITA21" s="142"/>
      <c r="ITB21" s="142"/>
      <c r="ITC21" s="142"/>
      <c r="ITD21" s="142"/>
      <c r="ITE21" s="142"/>
      <c r="ITF21" s="142"/>
      <c r="ITG21" s="142"/>
      <c r="ITH21" s="142"/>
      <c r="ITI21" s="142"/>
      <c r="ITJ21" s="142"/>
      <c r="ITK21" s="142"/>
      <c r="ITL21" s="142"/>
      <c r="ITM21" s="142"/>
      <c r="ITN21" s="142"/>
      <c r="ITO21" s="142"/>
      <c r="ITP21" s="142"/>
      <c r="ITQ21" s="142"/>
      <c r="ITR21" s="142"/>
      <c r="ITS21" s="142"/>
      <c r="ITT21" s="142"/>
      <c r="ITU21" s="142"/>
      <c r="ITV21" s="142"/>
      <c r="ITW21" s="142"/>
      <c r="ITX21" s="142"/>
      <c r="ITY21" s="142"/>
      <c r="ITZ21" s="142"/>
      <c r="IUA21" s="142"/>
      <c r="IUB21" s="142"/>
      <c r="IUC21" s="142"/>
      <c r="IUD21" s="142"/>
      <c r="IUE21" s="142"/>
      <c r="IUF21" s="142"/>
      <c r="IUG21" s="142"/>
      <c r="IUH21" s="142"/>
      <c r="IUI21" s="142"/>
      <c r="IUJ21" s="142"/>
      <c r="IUK21" s="142"/>
      <c r="IUL21" s="142"/>
      <c r="IUM21" s="142"/>
      <c r="IUN21" s="142"/>
      <c r="IUO21" s="142"/>
      <c r="IUP21" s="142"/>
      <c r="IUQ21" s="142"/>
      <c r="IUR21" s="142"/>
      <c r="IUS21" s="142"/>
      <c r="IUT21" s="142"/>
      <c r="IUU21" s="142"/>
      <c r="IUV21" s="142"/>
      <c r="IUW21" s="142"/>
      <c r="IUX21" s="142"/>
      <c r="IUY21" s="142"/>
      <c r="IUZ21" s="142"/>
      <c r="IVA21" s="142"/>
      <c r="IVB21" s="142"/>
      <c r="IVC21" s="142"/>
      <c r="IVD21" s="142"/>
      <c r="IVE21" s="142"/>
      <c r="IVF21" s="142"/>
      <c r="IVG21" s="142"/>
      <c r="IVH21" s="142"/>
      <c r="IVI21" s="142"/>
      <c r="IVJ21" s="142"/>
      <c r="IVK21" s="142"/>
      <c r="IVL21" s="142"/>
      <c r="IVM21" s="142"/>
      <c r="IVN21" s="142"/>
      <c r="IVO21" s="142"/>
      <c r="IVP21" s="142"/>
      <c r="IVQ21" s="142"/>
      <c r="IVR21" s="142"/>
      <c r="IVS21" s="142"/>
      <c r="IVT21" s="142"/>
      <c r="IVU21" s="142"/>
      <c r="IVV21" s="142"/>
      <c r="IVW21" s="142"/>
      <c r="IVX21" s="142"/>
      <c r="IVY21" s="142"/>
      <c r="IVZ21" s="142"/>
      <c r="IWA21" s="142"/>
      <c r="IWB21" s="142"/>
      <c r="IWC21" s="142"/>
      <c r="IWD21" s="142"/>
      <c r="IWE21" s="142"/>
      <c r="IWF21" s="142"/>
      <c r="IWG21" s="142"/>
      <c r="IWH21" s="142"/>
      <c r="IWI21" s="142"/>
      <c r="IWJ21" s="142"/>
      <c r="IWK21" s="142"/>
      <c r="IWL21" s="142"/>
      <c r="IWM21" s="142"/>
      <c r="IWN21" s="142"/>
      <c r="IWO21" s="142"/>
      <c r="IWP21" s="142"/>
      <c r="IWQ21" s="142"/>
      <c r="IWR21" s="142"/>
      <c r="IWS21" s="142"/>
      <c r="IWT21" s="142"/>
      <c r="IWU21" s="142"/>
      <c r="IWV21" s="142"/>
      <c r="IWW21" s="142"/>
      <c r="IWX21" s="142"/>
      <c r="IWY21" s="142"/>
      <c r="IWZ21" s="142"/>
      <c r="IXA21" s="142"/>
      <c r="IXB21" s="142"/>
      <c r="IXC21" s="142"/>
      <c r="IXD21" s="142"/>
      <c r="IXE21" s="142"/>
      <c r="IXF21" s="142"/>
      <c r="IXG21" s="142"/>
      <c r="IXH21" s="142"/>
      <c r="IXI21" s="142"/>
      <c r="IXJ21" s="142"/>
      <c r="IXK21" s="142"/>
      <c r="IXL21" s="142"/>
      <c r="IXM21" s="142"/>
      <c r="IXN21" s="142"/>
      <c r="IXO21" s="142"/>
      <c r="IXP21" s="142"/>
      <c r="IXQ21" s="142"/>
      <c r="IXR21" s="142"/>
      <c r="IXS21" s="142"/>
      <c r="IXT21" s="142"/>
      <c r="IXU21" s="142"/>
      <c r="IXV21" s="142"/>
      <c r="IXW21" s="142"/>
      <c r="IXX21" s="142"/>
      <c r="IXY21" s="142"/>
      <c r="IXZ21" s="142"/>
      <c r="IYA21" s="142"/>
      <c r="IYB21" s="142"/>
      <c r="IYC21" s="142"/>
      <c r="IYD21" s="142"/>
      <c r="IYE21" s="142"/>
      <c r="IYF21" s="142"/>
      <c r="IYG21" s="142"/>
      <c r="IYH21" s="142"/>
      <c r="IYI21" s="142"/>
      <c r="IYJ21" s="142"/>
      <c r="IYK21" s="142"/>
      <c r="IYL21" s="142"/>
      <c r="IYM21" s="142"/>
      <c r="IYN21" s="142"/>
      <c r="IYO21" s="142"/>
      <c r="IYP21" s="142"/>
      <c r="IYQ21" s="142"/>
      <c r="IYR21" s="142"/>
      <c r="IYS21" s="142"/>
      <c r="IYT21" s="142"/>
      <c r="IYU21" s="142"/>
      <c r="IYV21" s="142"/>
      <c r="IYW21" s="142"/>
      <c r="IYX21" s="142"/>
      <c r="IYY21" s="142"/>
      <c r="IYZ21" s="142"/>
      <c r="IZA21" s="142"/>
      <c r="IZB21" s="142"/>
      <c r="IZC21" s="142"/>
      <c r="IZD21" s="142"/>
      <c r="IZE21" s="142"/>
      <c r="IZF21" s="142"/>
      <c r="IZG21" s="142"/>
      <c r="IZH21" s="142"/>
      <c r="IZI21" s="142"/>
      <c r="IZJ21" s="142"/>
      <c r="IZK21" s="142"/>
      <c r="IZL21" s="142"/>
      <c r="IZM21" s="142"/>
      <c r="IZN21" s="142"/>
      <c r="IZO21" s="142"/>
      <c r="IZP21" s="142"/>
      <c r="IZQ21" s="142"/>
      <c r="IZR21" s="142"/>
      <c r="IZS21" s="142"/>
      <c r="IZT21" s="142"/>
      <c r="IZU21" s="142"/>
      <c r="IZV21" s="142"/>
      <c r="IZW21" s="142"/>
      <c r="IZX21" s="142"/>
      <c r="IZY21" s="142"/>
      <c r="IZZ21" s="142"/>
      <c r="JAA21" s="142"/>
      <c r="JAB21" s="142"/>
      <c r="JAC21" s="142"/>
      <c r="JAD21" s="142"/>
      <c r="JAE21" s="142"/>
      <c r="JAF21" s="142"/>
      <c r="JAG21" s="142"/>
      <c r="JAH21" s="142"/>
      <c r="JAI21" s="142"/>
      <c r="JAJ21" s="142"/>
      <c r="JAK21" s="142"/>
      <c r="JAL21" s="142"/>
      <c r="JAM21" s="142"/>
      <c r="JAN21" s="142"/>
      <c r="JAO21" s="142"/>
      <c r="JAP21" s="142"/>
      <c r="JAQ21" s="142"/>
      <c r="JAR21" s="142"/>
      <c r="JAS21" s="142"/>
      <c r="JAT21" s="142"/>
      <c r="JAU21" s="142"/>
      <c r="JAV21" s="142"/>
      <c r="JAW21" s="142"/>
      <c r="JAX21" s="142"/>
      <c r="JAY21" s="142"/>
      <c r="JAZ21" s="142"/>
      <c r="JBA21" s="142"/>
      <c r="JBB21" s="142"/>
      <c r="JBC21" s="142"/>
      <c r="JBD21" s="142"/>
      <c r="JBE21" s="142"/>
      <c r="JBF21" s="142"/>
      <c r="JBG21" s="142"/>
      <c r="JBH21" s="142"/>
      <c r="JBI21" s="142"/>
      <c r="JBJ21" s="142"/>
      <c r="JBK21" s="142"/>
      <c r="JBL21" s="142"/>
      <c r="JBM21" s="142"/>
      <c r="JBN21" s="142"/>
      <c r="JBO21" s="142"/>
      <c r="JBP21" s="142"/>
      <c r="JBQ21" s="142"/>
      <c r="JBR21" s="142"/>
      <c r="JBS21" s="142"/>
      <c r="JBT21" s="142"/>
      <c r="JBU21" s="142"/>
      <c r="JBV21" s="142"/>
      <c r="JBW21" s="142"/>
      <c r="JBX21" s="142"/>
      <c r="JBY21" s="142"/>
      <c r="JBZ21" s="142"/>
      <c r="JCA21" s="142"/>
      <c r="JCB21" s="142"/>
      <c r="JCC21" s="142"/>
      <c r="JCD21" s="142"/>
      <c r="JCE21" s="142"/>
      <c r="JCF21" s="142"/>
      <c r="JCG21" s="142"/>
      <c r="JCH21" s="142"/>
      <c r="JCI21" s="142"/>
      <c r="JCJ21" s="142"/>
      <c r="JCK21" s="142"/>
      <c r="JCL21" s="142"/>
      <c r="JCM21" s="142"/>
      <c r="JCN21" s="142"/>
      <c r="JCO21" s="142"/>
      <c r="JCP21" s="142"/>
      <c r="JCQ21" s="142"/>
      <c r="JCR21" s="142"/>
      <c r="JCS21" s="142"/>
      <c r="JCT21" s="142"/>
      <c r="JCU21" s="142"/>
      <c r="JCV21" s="142"/>
      <c r="JCW21" s="142"/>
      <c r="JCX21" s="142"/>
      <c r="JCY21" s="142"/>
      <c r="JCZ21" s="142"/>
      <c r="JDA21" s="142"/>
      <c r="JDB21" s="142"/>
      <c r="JDC21" s="142"/>
      <c r="JDD21" s="142"/>
      <c r="JDE21" s="142"/>
      <c r="JDF21" s="142"/>
      <c r="JDG21" s="142"/>
      <c r="JDH21" s="142"/>
      <c r="JDI21" s="142"/>
      <c r="JDJ21" s="142"/>
      <c r="JDK21" s="142"/>
      <c r="JDL21" s="142"/>
      <c r="JDM21" s="142"/>
      <c r="JDN21" s="142"/>
      <c r="JDO21" s="142"/>
      <c r="JDP21" s="142"/>
      <c r="JDQ21" s="142"/>
      <c r="JDR21" s="142"/>
      <c r="JDS21" s="142"/>
      <c r="JDT21" s="142"/>
      <c r="JDU21" s="142"/>
      <c r="JDV21" s="142"/>
      <c r="JDW21" s="142"/>
      <c r="JDX21" s="142"/>
      <c r="JDY21" s="142"/>
      <c r="JDZ21" s="142"/>
      <c r="JEA21" s="142"/>
      <c r="JEB21" s="142"/>
      <c r="JEC21" s="142"/>
      <c r="JED21" s="142"/>
      <c r="JEE21" s="142"/>
      <c r="JEF21" s="142"/>
      <c r="JEG21" s="142"/>
      <c r="JEH21" s="142"/>
      <c r="JEI21" s="142"/>
      <c r="JEJ21" s="142"/>
      <c r="JEK21" s="142"/>
      <c r="JEL21" s="142"/>
      <c r="JEM21" s="142"/>
      <c r="JEN21" s="142"/>
      <c r="JEO21" s="142"/>
      <c r="JEP21" s="142"/>
      <c r="JEQ21" s="142"/>
      <c r="JER21" s="142"/>
      <c r="JES21" s="142"/>
      <c r="JET21" s="142"/>
      <c r="JEU21" s="142"/>
      <c r="JEV21" s="142"/>
      <c r="JEW21" s="142"/>
      <c r="JEX21" s="142"/>
      <c r="JEY21" s="142"/>
      <c r="JEZ21" s="142"/>
      <c r="JFA21" s="142"/>
      <c r="JFB21" s="142"/>
      <c r="JFC21" s="142"/>
      <c r="JFD21" s="142"/>
      <c r="JFE21" s="142"/>
      <c r="JFF21" s="142"/>
      <c r="JFG21" s="142"/>
      <c r="JFH21" s="142"/>
      <c r="JFI21" s="142"/>
      <c r="JFJ21" s="142"/>
      <c r="JFK21" s="142"/>
      <c r="JFL21" s="142"/>
      <c r="JFM21" s="142"/>
      <c r="JFN21" s="142"/>
      <c r="JFO21" s="142"/>
      <c r="JFP21" s="142"/>
      <c r="JFQ21" s="142"/>
      <c r="JFR21" s="142"/>
      <c r="JFS21" s="142"/>
      <c r="JFT21" s="142"/>
      <c r="JFU21" s="142"/>
      <c r="JFV21" s="142"/>
      <c r="JFW21" s="142"/>
      <c r="JFX21" s="142"/>
      <c r="JFY21" s="142"/>
      <c r="JFZ21" s="142"/>
      <c r="JGA21" s="142"/>
      <c r="JGB21" s="142"/>
      <c r="JGC21" s="142"/>
      <c r="JGD21" s="142"/>
      <c r="JGE21" s="142"/>
      <c r="JGF21" s="142"/>
      <c r="JGG21" s="142"/>
      <c r="JGH21" s="142"/>
      <c r="JGI21" s="142"/>
      <c r="JGJ21" s="142"/>
      <c r="JGK21" s="142"/>
      <c r="JGL21" s="142"/>
      <c r="JGM21" s="142"/>
      <c r="JGN21" s="142"/>
      <c r="JGO21" s="142"/>
      <c r="JGP21" s="142"/>
      <c r="JGQ21" s="142"/>
      <c r="JGR21" s="142"/>
      <c r="JGS21" s="142"/>
      <c r="JGT21" s="142"/>
      <c r="JGU21" s="142"/>
      <c r="JGV21" s="142"/>
      <c r="JGW21" s="142"/>
      <c r="JGX21" s="142"/>
      <c r="JGY21" s="142"/>
      <c r="JGZ21" s="142"/>
      <c r="JHA21" s="142"/>
      <c r="JHB21" s="142"/>
      <c r="JHC21" s="142"/>
      <c r="JHD21" s="142"/>
      <c r="JHE21" s="142"/>
      <c r="JHF21" s="142"/>
      <c r="JHG21" s="142"/>
      <c r="JHH21" s="142"/>
      <c r="JHI21" s="142"/>
      <c r="JHJ21" s="142"/>
      <c r="JHK21" s="142"/>
      <c r="JHL21" s="142"/>
      <c r="JHM21" s="142"/>
      <c r="JHN21" s="142"/>
      <c r="JHO21" s="142"/>
      <c r="JHP21" s="142"/>
      <c r="JHQ21" s="142"/>
      <c r="JHR21" s="142"/>
      <c r="JHS21" s="142"/>
      <c r="JHT21" s="142"/>
      <c r="JHU21" s="142"/>
      <c r="JHV21" s="142"/>
      <c r="JHW21" s="142"/>
      <c r="JHX21" s="142"/>
      <c r="JHY21" s="142"/>
      <c r="JHZ21" s="142"/>
      <c r="JIA21" s="142"/>
      <c r="JIB21" s="142"/>
      <c r="JIC21" s="142"/>
      <c r="JID21" s="142"/>
      <c r="JIE21" s="142"/>
      <c r="JIF21" s="142"/>
      <c r="JIG21" s="142"/>
      <c r="JIH21" s="142"/>
      <c r="JII21" s="142"/>
      <c r="JIJ21" s="142"/>
      <c r="JIK21" s="142"/>
      <c r="JIL21" s="142"/>
      <c r="JIM21" s="142"/>
      <c r="JIN21" s="142"/>
      <c r="JIO21" s="142"/>
      <c r="JIP21" s="142"/>
      <c r="JIQ21" s="142"/>
      <c r="JIR21" s="142"/>
      <c r="JIS21" s="142"/>
      <c r="JIT21" s="142"/>
      <c r="JIU21" s="142"/>
      <c r="JIV21" s="142"/>
      <c r="JIW21" s="142"/>
      <c r="JIX21" s="142"/>
      <c r="JIY21" s="142"/>
      <c r="JIZ21" s="142"/>
      <c r="JJA21" s="142"/>
      <c r="JJB21" s="142"/>
      <c r="JJC21" s="142"/>
      <c r="JJD21" s="142"/>
      <c r="JJE21" s="142"/>
      <c r="JJF21" s="142"/>
      <c r="JJG21" s="142"/>
      <c r="JJH21" s="142"/>
      <c r="JJI21" s="142"/>
      <c r="JJJ21" s="142"/>
      <c r="JJK21" s="142"/>
      <c r="JJL21" s="142"/>
      <c r="JJM21" s="142"/>
      <c r="JJN21" s="142"/>
      <c r="JJO21" s="142"/>
      <c r="JJP21" s="142"/>
      <c r="JJQ21" s="142"/>
      <c r="JJR21" s="142"/>
      <c r="JJS21" s="142"/>
      <c r="JJT21" s="142"/>
      <c r="JJU21" s="142"/>
      <c r="JJV21" s="142"/>
      <c r="JJW21" s="142"/>
      <c r="JJX21" s="142"/>
      <c r="JJY21" s="142"/>
      <c r="JJZ21" s="142"/>
      <c r="JKA21" s="142"/>
      <c r="JKB21" s="142"/>
      <c r="JKC21" s="142"/>
      <c r="JKD21" s="142"/>
      <c r="JKE21" s="142"/>
      <c r="JKF21" s="142"/>
      <c r="JKG21" s="142"/>
      <c r="JKH21" s="142"/>
      <c r="JKI21" s="142"/>
      <c r="JKJ21" s="142"/>
      <c r="JKK21" s="142"/>
      <c r="JKL21" s="142"/>
      <c r="JKM21" s="142"/>
      <c r="JKN21" s="142"/>
      <c r="JKO21" s="142"/>
      <c r="JKP21" s="142"/>
      <c r="JKQ21" s="142"/>
      <c r="JKR21" s="142"/>
      <c r="JKS21" s="142"/>
      <c r="JKT21" s="142"/>
      <c r="JKU21" s="142"/>
      <c r="JKV21" s="142"/>
      <c r="JKW21" s="142"/>
      <c r="JKX21" s="142"/>
      <c r="JKY21" s="142"/>
      <c r="JKZ21" s="142"/>
      <c r="JLA21" s="142"/>
      <c r="JLB21" s="142"/>
      <c r="JLC21" s="142"/>
      <c r="JLD21" s="142"/>
      <c r="JLE21" s="142"/>
      <c r="JLF21" s="142"/>
      <c r="JLG21" s="142"/>
      <c r="JLH21" s="142"/>
      <c r="JLI21" s="142"/>
      <c r="JLJ21" s="142"/>
      <c r="JLK21" s="142"/>
      <c r="JLL21" s="142"/>
      <c r="JLM21" s="142"/>
      <c r="JLN21" s="142"/>
      <c r="JLO21" s="142"/>
      <c r="JLP21" s="142"/>
      <c r="JLQ21" s="142"/>
      <c r="JLR21" s="142"/>
      <c r="JLS21" s="142"/>
      <c r="JLT21" s="142"/>
      <c r="JLU21" s="142"/>
      <c r="JLV21" s="142"/>
      <c r="JLW21" s="142"/>
      <c r="JLX21" s="142"/>
      <c r="JLY21" s="142"/>
      <c r="JLZ21" s="142"/>
      <c r="JMA21" s="142"/>
      <c r="JMB21" s="142"/>
      <c r="JMC21" s="142"/>
      <c r="JMD21" s="142"/>
      <c r="JME21" s="142"/>
      <c r="JMF21" s="142"/>
      <c r="JMG21" s="142"/>
      <c r="JMH21" s="142"/>
      <c r="JMI21" s="142"/>
      <c r="JMJ21" s="142"/>
      <c r="JMK21" s="142"/>
      <c r="JML21" s="142"/>
      <c r="JMM21" s="142"/>
      <c r="JMN21" s="142"/>
      <c r="JMO21" s="142"/>
      <c r="JMP21" s="142"/>
      <c r="JMQ21" s="142"/>
      <c r="JMR21" s="142"/>
      <c r="JMS21" s="142"/>
      <c r="JMT21" s="142"/>
      <c r="JMU21" s="142"/>
      <c r="JMV21" s="142"/>
      <c r="JMW21" s="142"/>
      <c r="JMX21" s="142"/>
      <c r="JMY21" s="142"/>
      <c r="JMZ21" s="142"/>
      <c r="JNA21" s="142"/>
      <c r="JNB21" s="142"/>
      <c r="JNC21" s="142"/>
      <c r="JND21" s="142"/>
      <c r="JNE21" s="142"/>
      <c r="JNF21" s="142"/>
      <c r="JNG21" s="142"/>
      <c r="JNH21" s="142"/>
      <c r="JNI21" s="142"/>
      <c r="JNJ21" s="142"/>
      <c r="JNK21" s="142"/>
      <c r="JNL21" s="142"/>
      <c r="JNM21" s="142"/>
      <c r="JNN21" s="142"/>
      <c r="JNO21" s="142"/>
      <c r="JNP21" s="142"/>
      <c r="JNQ21" s="142"/>
      <c r="JNR21" s="142"/>
      <c r="JNS21" s="142"/>
      <c r="JNT21" s="142"/>
      <c r="JNU21" s="142"/>
      <c r="JNV21" s="142"/>
      <c r="JNW21" s="142"/>
      <c r="JNX21" s="142"/>
      <c r="JNY21" s="142"/>
      <c r="JNZ21" s="142"/>
      <c r="JOA21" s="142"/>
      <c r="JOB21" s="142"/>
      <c r="JOC21" s="142"/>
      <c r="JOD21" s="142"/>
      <c r="JOE21" s="142"/>
      <c r="JOF21" s="142"/>
      <c r="JOG21" s="142"/>
      <c r="JOH21" s="142"/>
      <c r="JOI21" s="142"/>
      <c r="JOJ21" s="142"/>
      <c r="JOK21" s="142"/>
      <c r="JOL21" s="142"/>
      <c r="JOM21" s="142"/>
      <c r="JON21" s="142"/>
      <c r="JOO21" s="142"/>
      <c r="JOP21" s="142"/>
      <c r="JOQ21" s="142"/>
      <c r="JOR21" s="142"/>
      <c r="JOS21" s="142"/>
      <c r="JOT21" s="142"/>
      <c r="JOU21" s="142"/>
      <c r="JOV21" s="142"/>
      <c r="JOW21" s="142"/>
      <c r="JOX21" s="142"/>
      <c r="JOY21" s="142"/>
      <c r="JOZ21" s="142"/>
      <c r="JPA21" s="142"/>
      <c r="JPB21" s="142"/>
      <c r="JPC21" s="142"/>
      <c r="JPD21" s="142"/>
      <c r="JPE21" s="142"/>
      <c r="JPF21" s="142"/>
      <c r="JPG21" s="142"/>
      <c r="JPH21" s="142"/>
      <c r="JPI21" s="142"/>
      <c r="JPJ21" s="142"/>
      <c r="JPK21" s="142"/>
      <c r="JPL21" s="142"/>
      <c r="JPM21" s="142"/>
      <c r="JPN21" s="142"/>
      <c r="JPO21" s="142"/>
      <c r="JPP21" s="142"/>
      <c r="JPQ21" s="142"/>
      <c r="JPR21" s="142"/>
      <c r="JPS21" s="142"/>
      <c r="JPT21" s="142"/>
      <c r="JPU21" s="142"/>
      <c r="JPV21" s="142"/>
      <c r="JPW21" s="142"/>
      <c r="JPX21" s="142"/>
      <c r="JPY21" s="142"/>
      <c r="JPZ21" s="142"/>
      <c r="JQA21" s="142"/>
      <c r="JQB21" s="142"/>
      <c r="JQC21" s="142"/>
      <c r="JQD21" s="142"/>
      <c r="JQE21" s="142"/>
      <c r="JQF21" s="142"/>
      <c r="JQG21" s="142"/>
      <c r="JQH21" s="142"/>
      <c r="JQI21" s="142"/>
      <c r="JQJ21" s="142"/>
      <c r="JQK21" s="142"/>
      <c r="JQL21" s="142"/>
      <c r="JQM21" s="142"/>
      <c r="JQN21" s="142"/>
      <c r="JQO21" s="142"/>
      <c r="JQP21" s="142"/>
      <c r="JQQ21" s="142"/>
      <c r="JQR21" s="142"/>
      <c r="JQS21" s="142"/>
      <c r="JQT21" s="142"/>
      <c r="JQU21" s="142"/>
      <c r="JQV21" s="142"/>
      <c r="JQW21" s="142"/>
      <c r="JQX21" s="142"/>
      <c r="JQY21" s="142"/>
      <c r="JQZ21" s="142"/>
      <c r="JRA21" s="142"/>
      <c r="JRB21" s="142"/>
      <c r="JRC21" s="142"/>
      <c r="JRD21" s="142"/>
      <c r="JRE21" s="142"/>
      <c r="JRF21" s="142"/>
      <c r="JRG21" s="142"/>
      <c r="JRH21" s="142"/>
      <c r="JRI21" s="142"/>
      <c r="JRJ21" s="142"/>
      <c r="JRK21" s="142"/>
      <c r="JRL21" s="142"/>
      <c r="JRM21" s="142"/>
      <c r="JRN21" s="142"/>
      <c r="JRO21" s="142"/>
      <c r="JRP21" s="142"/>
      <c r="JRQ21" s="142"/>
      <c r="JRR21" s="142"/>
      <c r="JRS21" s="142"/>
      <c r="JRT21" s="142"/>
      <c r="JRU21" s="142"/>
      <c r="JRV21" s="142"/>
      <c r="JRW21" s="142"/>
      <c r="JRX21" s="142"/>
      <c r="JRY21" s="142"/>
      <c r="JRZ21" s="142"/>
      <c r="JSA21" s="142"/>
      <c r="JSB21" s="142"/>
      <c r="JSC21" s="142"/>
      <c r="JSD21" s="142"/>
      <c r="JSE21" s="142"/>
      <c r="JSF21" s="142"/>
      <c r="JSG21" s="142"/>
      <c r="JSH21" s="142"/>
      <c r="JSI21" s="142"/>
      <c r="JSJ21" s="142"/>
      <c r="JSK21" s="142"/>
      <c r="JSL21" s="142"/>
      <c r="JSM21" s="142"/>
      <c r="JSN21" s="142"/>
      <c r="JSO21" s="142"/>
      <c r="JSP21" s="142"/>
      <c r="JSQ21" s="142"/>
      <c r="JSR21" s="142"/>
      <c r="JSS21" s="142"/>
      <c r="JST21" s="142"/>
      <c r="JSU21" s="142"/>
      <c r="JSV21" s="142"/>
      <c r="JSW21" s="142"/>
      <c r="JSX21" s="142"/>
      <c r="JSY21" s="142"/>
      <c r="JSZ21" s="142"/>
      <c r="JTA21" s="142"/>
      <c r="JTB21" s="142"/>
      <c r="JTC21" s="142"/>
      <c r="JTD21" s="142"/>
      <c r="JTE21" s="142"/>
      <c r="JTF21" s="142"/>
      <c r="JTG21" s="142"/>
      <c r="JTH21" s="142"/>
      <c r="JTI21" s="142"/>
      <c r="JTJ21" s="142"/>
      <c r="JTK21" s="142"/>
      <c r="JTL21" s="142"/>
      <c r="JTM21" s="142"/>
      <c r="JTN21" s="142"/>
      <c r="JTO21" s="142"/>
      <c r="JTP21" s="142"/>
      <c r="JTQ21" s="142"/>
      <c r="JTR21" s="142"/>
      <c r="JTS21" s="142"/>
      <c r="JTT21" s="142"/>
      <c r="JTU21" s="142"/>
      <c r="JTV21" s="142"/>
      <c r="JTW21" s="142"/>
      <c r="JTX21" s="142"/>
      <c r="JTY21" s="142"/>
      <c r="JTZ21" s="142"/>
      <c r="JUA21" s="142"/>
      <c r="JUB21" s="142"/>
      <c r="JUC21" s="142"/>
      <c r="JUD21" s="142"/>
      <c r="JUE21" s="142"/>
      <c r="JUF21" s="142"/>
      <c r="JUG21" s="142"/>
      <c r="JUH21" s="142"/>
      <c r="JUI21" s="142"/>
      <c r="JUJ21" s="142"/>
      <c r="JUK21" s="142"/>
      <c r="JUL21" s="142"/>
      <c r="JUM21" s="142"/>
      <c r="JUN21" s="142"/>
      <c r="JUO21" s="142"/>
      <c r="JUP21" s="142"/>
      <c r="JUQ21" s="142"/>
      <c r="JUR21" s="142"/>
      <c r="JUS21" s="142"/>
      <c r="JUT21" s="142"/>
      <c r="JUU21" s="142"/>
      <c r="JUV21" s="142"/>
      <c r="JUW21" s="142"/>
      <c r="JUX21" s="142"/>
      <c r="JUY21" s="142"/>
      <c r="JUZ21" s="142"/>
      <c r="JVA21" s="142"/>
      <c r="JVB21" s="142"/>
      <c r="JVC21" s="142"/>
      <c r="JVD21" s="142"/>
      <c r="JVE21" s="142"/>
      <c r="JVF21" s="142"/>
      <c r="JVG21" s="142"/>
      <c r="JVH21" s="142"/>
      <c r="JVI21" s="142"/>
      <c r="JVJ21" s="142"/>
      <c r="JVK21" s="142"/>
      <c r="JVL21" s="142"/>
      <c r="JVM21" s="142"/>
      <c r="JVN21" s="142"/>
      <c r="JVO21" s="142"/>
      <c r="JVP21" s="142"/>
      <c r="JVQ21" s="142"/>
      <c r="JVR21" s="142"/>
      <c r="JVS21" s="142"/>
      <c r="JVT21" s="142"/>
      <c r="JVU21" s="142"/>
      <c r="JVV21" s="142"/>
      <c r="JVW21" s="142"/>
      <c r="JVX21" s="142"/>
      <c r="JVY21" s="142"/>
      <c r="JVZ21" s="142"/>
      <c r="JWA21" s="142"/>
      <c r="JWB21" s="142"/>
      <c r="JWC21" s="142"/>
      <c r="JWD21" s="142"/>
      <c r="JWE21" s="142"/>
      <c r="JWF21" s="142"/>
      <c r="JWG21" s="142"/>
      <c r="JWH21" s="142"/>
      <c r="JWI21" s="142"/>
      <c r="JWJ21" s="142"/>
      <c r="JWK21" s="142"/>
      <c r="JWL21" s="142"/>
      <c r="JWM21" s="142"/>
      <c r="JWN21" s="142"/>
      <c r="JWO21" s="142"/>
      <c r="JWP21" s="142"/>
      <c r="JWQ21" s="142"/>
      <c r="JWR21" s="142"/>
      <c r="JWS21" s="142"/>
      <c r="JWT21" s="142"/>
      <c r="JWU21" s="142"/>
      <c r="JWV21" s="142"/>
      <c r="JWW21" s="142"/>
      <c r="JWX21" s="142"/>
      <c r="JWY21" s="142"/>
      <c r="JWZ21" s="142"/>
      <c r="JXA21" s="142"/>
      <c r="JXB21" s="142"/>
      <c r="JXC21" s="142"/>
      <c r="JXD21" s="142"/>
      <c r="JXE21" s="142"/>
      <c r="JXF21" s="142"/>
      <c r="JXG21" s="142"/>
      <c r="JXH21" s="142"/>
      <c r="JXI21" s="142"/>
      <c r="JXJ21" s="142"/>
      <c r="JXK21" s="142"/>
      <c r="JXL21" s="142"/>
      <c r="JXM21" s="142"/>
      <c r="JXN21" s="142"/>
      <c r="JXO21" s="142"/>
      <c r="JXP21" s="142"/>
      <c r="JXQ21" s="142"/>
      <c r="JXR21" s="142"/>
      <c r="JXS21" s="142"/>
      <c r="JXT21" s="142"/>
      <c r="JXU21" s="142"/>
      <c r="JXV21" s="142"/>
      <c r="JXW21" s="142"/>
      <c r="JXX21" s="142"/>
      <c r="JXY21" s="142"/>
      <c r="JXZ21" s="142"/>
      <c r="JYA21" s="142"/>
      <c r="JYB21" s="142"/>
      <c r="JYC21" s="142"/>
      <c r="JYD21" s="142"/>
      <c r="JYE21" s="142"/>
      <c r="JYF21" s="142"/>
      <c r="JYG21" s="142"/>
      <c r="JYH21" s="142"/>
      <c r="JYI21" s="142"/>
      <c r="JYJ21" s="142"/>
      <c r="JYK21" s="142"/>
      <c r="JYL21" s="142"/>
      <c r="JYM21" s="142"/>
      <c r="JYN21" s="142"/>
      <c r="JYO21" s="142"/>
      <c r="JYP21" s="142"/>
      <c r="JYQ21" s="142"/>
      <c r="JYR21" s="142"/>
      <c r="JYS21" s="142"/>
      <c r="JYT21" s="142"/>
      <c r="JYU21" s="142"/>
      <c r="JYV21" s="142"/>
      <c r="JYW21" s="142"/>
      <c r="JYX21" s="142"/>
      <c r="JYY21" s="142"/>
      <c r="JYZ21" s="142"/>
      <c r="JZA21" s="142"/>
      <c r="JZB21" s="142"/>
      <c r="JZC21" s="142"/>
      <c r="JZD21" s="142"/>
      <c r="JZE21" s="142"/>
      <c r="JZF21" s="142"/>
      <c r="JZG21" s="142"/>
      <c r="JZH21" s="142"/>
      <c r="JZI21" s="142"/>
      <c r="JZJ21" s="142"/>
      <c r="JZK21" s="142"/>
      <c r="JZL21" s="142"/>
      <c r="JZM21" s="142"/>
      <c r="JZN21" s="142"/>
      <c r="JZO21" s="142"/>
      <c r="JZP21" s="142"/>
      <c r="JZQ21" s="142"/>
      <c r="JZR21" s="142"/>
      <c r="JZS21" s="142"/>
      <c r="JZT21" s="142"/>
      <c r="JZU21" s="142"/>
      <c r="JZV21" s="142"/>
      <c r="JZW21" s="142"/>
      <c r="JZX21" s="142"/>
      <c r="JZY21" s="142"/>
      <c r="JZZ21" s="142"/>
      <c r="KAA21" s="142"/>
      <c r="KAB21" s="142"/>
      <c r="KAC21" s="142"/>
      <c r="KAD21" s="142"/>
      <c r="KAE21" s="142"/>
      <c r="KAF21" s="142"/>
      <c r="KAG21" s="142"/>
      <c r="KAH21" s="142"/>
      <c r="KAI21" s="142"/>
      <c r="KAJ21" s="142"/>
      <c r="KAK21" s="142"/>
      <c r="KAL21" s="142"/>
      <c r="KAM21" s="142"/>
      <c r="KAN21" s="142"/>
      <c r="KAO21" s="142"/>
      <c r="KAP21" s="142"/>
      <c r="KAQ21" s="142"/>
      <c r="KAR21" s="142"/>
      <c r="KAS21" s="142"/>
      <c r="KAT21" s="142"/>
      <c r="KAU21" s="142"/>
      <c r="KAV21" s="142"/>
      <c r="KAW21" s="142"/>
      <c r="KAX21" s="142"/>
      <c r="KAY21" s="142"/>
      <c r="KAZ21" s="142"/>
      <c r="KBA21" s="142"/>
      <c r="KBB21" s="142"/>
      <c r="KBC21" s="142"/>
      <c r="KBD21" s="142"/>
      <c r="KBE21" s="142"/>
      <c r="KBF21" s="142"/>
      <c r="KBG21" s="142"/>
      <c r="KBH21" s="142"/>
      <c r="KBI21" s="142"/>
      <c r="KBJ21" s="142"/>
      <c r="KBK21" s="142"/>
      <c r="KBL21" s="142"/>
      <c r="KBM21" s="142"/>
      <c r="KBN21" s="142"/>
      <c r="KBO21" s="142"/>
      <c r="KBP21" s="142"/>
      <c r="KBQ21" s="142"/>
      <c r="KBR21" s="142"/>
      <c r="KBS21" s="142"/>
      <c r="KBT21" s="142"/>
      <c r="KBU21" s="142"/>
      <c r="KBV21" s="142"/>
      <c r="KBW21" s="142"/>
      <c r="KBX21" s="142"/>
      <c r="KBY21" s="142"/>
      <c r="KBZ21" s="142"/>
      <c r="KCA21" s="142"/>
      <c r="KCB21" s="142"/>
      <c r="KCC21" s="142"/>
      <c r="KCD21" s="142"/>
      <c r="KCE21" s="142"/>
      <c r="KCF21" s="142"/>
      <c r="KCG21" s="142"/>
      <c r="KCH21" s="142"/>
      <c r="KCI21" s="142"/>
      <c r="KCJ21" s="142"/>
      <c r="KCK21" s="142"/>
      <c r="KCL21" s="142"/>
      <c r="KCM21" s="142"/>
      <c r="KCN21" s="142"/>
      <c r="KCO21" s="142"/>
      <c r="KCP21" s="142"/>
      <c r="KCQ21" s="142"/>
      <c r="KCR21" s="142"/>
      <c r="KCS21" s="142"/>
      <c r="KCT21" s="142"/>
      <c r="KCU21" s="142"/>
      <c r="KCV21" s="142"/>
      <c r="KCW21" s="142"/>
      <c r="KCX21" s="142"/>
      <c r="KCY21" s="142"/>
      <c r="KCZ21" s="142"/>
      <c r="KDA21" s="142"/>
      <c r="KDB21" s="142"/>
      <c r="KDC21" s="142"/>
      <c r="KDD21" s="142"/>
      <c r="KDE21" s="142"/>
      <c r="KDF21" s="142"/>
      <c r="KDG21" s="142"/>
      <c r="KDH21" s="142"/>
      <c r="KDI21" s="142"/>
      <c r="KDJ21" s="142"/>
      <c r="KDK21" s="142"/>
      <c r="KDL21" s="142"/>
      <c r="KDM21" s="142"/>
      <c r="KDN21" s="142"/>
      <c r="KDO21" s="142"/>
      <c r="KDP21" s="142"/>
      <c r="KDQ21" s="142"/>
      <c r="KDR21" s="142"/>
      <c r="KDS21" s="142"/>
      <c r="KDT21" s="142"/>
      <c r="KDU21" s="142"/>
      <c r="KDV21" s="142"/>
      <c r="KDW21" s="142"/>
      <c r="KDX21" s="142"/>
      <c r="KDY21" s="142"/>
      <c r="KDZ21" s="142"/>
      <c r="KEA21" s="142"/>
      <c r="KEB21" s="142"/>
      <c r="KEC21" s="142"/>
      <c r="KED21" s="142"/>
      <c r="KEE21" s="142"/>
      <c r="KEF21" s="142"/>
      <c r="KEG21" s="142"/>
      <c r="KEH21" s="142"/>
      <c r="KEI21" s="142"/>
      <c r="KEJ21" s="142"/>
      <c r="KEK21" s="142"/>
      <c r="KEL21" s="142"/>
      <c r="KEM21" s="142"/>
      <c r="KEN21" s="142"/>
      <c r="KEO21" s="142"/>
      <c r="KEP21" s="142"/>
      <c r="KEQ21" s="142"/>
      <c r="KER21" s="142"/>
      <c r="KES21" s="142"/>
      <c r="KET21" s="142"/>
      <c r="KEU21" s="142"/>
      <c r="KEV21" s="142"/>
      <c r="KEW21" s="142"/>
      <c r="KEX21" s="142"/>
      <c r="KEY21" s="142"/>
      <c r="KEZ21" s="142"/>
      <c r="KFA21" s="142"/>
      <c r="KFB21" s="142"/>
      <c r="KFC21" s="142"/>
      <c r="KFD21" s="142"/>
      <c r="KFE21" s="142"/>
      <c r="KFF21" s="142"/>
      <c r="KFG21" s="142"/>
      <c r="KFH21" s="142"/>
      <c r="KFI21" s="142"/>
      <c r="KFJ21" s="142"/>
      <c r="KFK21" s="142"/>
      <c r="KFL21" s="142"/>
      <c r="KFM21" s="142"/>
      <c r="KFN21" s="142"/>
      <c r="KFO21" s="142"/>
      <c r="KFP21" s="142"/>
      <c r="KFQ21" s="142"/>
      <c r="KFR21" s="142"/>
      <c r="KFS21" s="142"/>
      <c r="KFT21" s="142"/>
      <c r="KFU21" s="142"/>
      <c r="KFV21" s="142"/>
      <c r="KFW21" s="142"/>
      <c r="KFX21" s="142"/>
      <c r="KFY21" s="142"/>
      <c r="KFZ21" s="142"/>
      <c r="KGA21" s="142"/>
      <c r="KGB21" s="142"/>
      <c r="KGC21" s="142"/>
      <c r="KGD21" s="142"/>
      <c r="KGE21" s="142"/>
      <c r="KGF21" s="142"/>
      <c r="KGG21" s="142"/>
      <c r="KGH21" s="142"/>
      <c r="KGI21" s="142"/>
      <c r="KGJ21" s="142"/>
      <c r="KGK21" s="142"/>
      <c r="KGL21" s="142"/>
      <c r="KGM21" s="142"/>
      <c r="KGN21" s="142"/>
      <c r="KGO21" s="142"/>
      <c r="KGP21" s="142"/>
      <c r="KGQ21" s="142"/>
      <c r="KGR21" s="142"/>
      <c r="KGS21" s="142"/>
      <c r="KGT21" s="142"/>
      <c r="KGU21" s="142"/>
      <c r="KGV21" s="142"/>
      <c r="KGW21" s="142"/>
      <c r="KGX21" s="142"/>
      <c r="KGY21" s="142"/>
      <c r="KGZ21" s="142"/>
      <c r="KHA21" s="142"/>
      <c r="KHB21" s="142"/>
      <c r="KHC21" s="142"/>
      <c r="KHD21" s="142"/>
      <c r="KHE21" s="142"/>
      <c r="KHF21" s="142"/>
      <c r="KHG21" s="142"/>
      <c r="KHH21" s="142"/>
      <c r="KHI21" s="142"/>
      <c r="KHJ21" s="142"/>
      <c r="KHK21" s="142"/>
      <c r="KHL21" s="142"/>
      <c r="KHM21" s="142"/>
      <c r="KHN21" s="142"/>
      <c r="KHO21" s="142"/>
      <c r="KHP21" s="142"/>
      <c r="KHQ21" s="142"/>
      <c r="KHR21" s="142"/>
      <c r="KHS21" s="142"/>
      <c r="KHT21" s="142"/>
      <c r="KHU21" s="142"/>
      <c r="KHV21" s="142"/>
      <c r="KHW21" s="142"/>
      <c r="KHX21" s="142"/>
      <c r="KHY21" s="142"/>
      <c r="KHZ21" s="142"/>
      <c r="KIA21" s="142"/>
      <c r="KIB21" s="142"/>
      <c r="KIC21" s="142"/>
      <c r="KID21" s="142"/>
      <c r="KIE21" s="142"/>
      <c r="KIF21" s="142"/>
      <c r="KIG21" s="142"/>
      <c r="KIH21" s="142"/>
      <c r="KII21" s="142"/>
      <c r="KIJ21" s="142"/>
      <c r="KIK21" s="142"/>
      <c r="KIL21" s="142"/>
      <c r="KIM21" s="142"/>
      <c r="KIN21" s="142"/>
      <c r="KIO21" s="142"/>
      <c r="KIP21" s="142"/>
      <c r="KIQ21" s="142"/>
      <c r="KIR21" s="142"/>
      <c r="KIS21" s="142"/>
      <c r="KIT21" s="142"/>
      <c r="KIU21" s="142"/>
      <c r="KIV21" s="142"/>
      <c r="KIW21" s="142"/>
      <c r="KIX21" s="142"/>
      <c r="KIY21" s="142"/>
      <c r="KIZ21" s="142"/>
      <c r="KJA21" s="142"/>
      <c r="KJB21" s="142"/>
      <c r="KJC21" s="142"/>
      <c r="KJD21" s="142"/>
      <c r="KJE21" s="142"/>
      <c r="KJF21" s="142"/>
      <c r="KJG21" s="142"/>
      <c r="KJH21" s="142"/>
      <c r="KJI21" s="142"/>
      <c r="KJJ21" s="142"/>
      <c r="KJK21" s="142"/>
      <c r="KJL21" s="142"/>
      <c r="KJM21" s="142"/>
      <c r="KJN21" s="142"/>
      <c r="KJO21" s="142"/>
      <c r="KJP21" s="142"/>
      <c r="KJQ21" s="142"/>
      <c r="KJR21" s="142"/>
      <c r="KJS21" s="142"/>
      <c r="KJT21" s="142"/>
      <c r="KJU21" s="142"/>
      <c r="KJV21" s="142"/>
      <c r="KJW21" s="142"/>
      <c r="KJX21" s="142"/>
      <c r="KJY21" s="142"/>
      <c r="KJZ21" s="142"/>
      <c r="KKA21" s="142"/>
      <c r="KKB21" s="142"/>
      <c r="KKC21" s="142"/>
      <c r="KKD21" s="142"/>
      <c r="KKE21" s="142"/>
      <c r="KKF21" s="142"/>
      <c r="KKG21" s="142"/>
      <c r="KKH21" s="142"/>
      <c r="KKI21" s="142"/>
      <c r="KKJ21" s="142"/>
      <c r="KKK21" s="142"/>
      <c r="KKL21" s="142"/>
      <c r="KKM21" s="142"/>
      <c r="KKN21" s="142"/>
      <c r="KKO21" s="142"/>
      <c r="KKP21" s="142"/>
      <c r="KKQ21" s="142"/>
      <c r="KKR21" s="142"/>
      <c r="KKS21" s="142"/>
      <c r="KKT21" s="142"/>
      <c r="KKU21" s="142"/>
      <c r="KKV21" s="142"/>
      <c r="KKW21" s="142"/>
      <c r="KKX21" s="142"/>
      <c r="KKY21" s="142"/>
      <c r="KKZ21" s="142"/>
      <c r="KLA21" s="142"/>
      <c r="KLB21" s="142"/>
      <c r="KLC21" s="142"/>
      <c r="KLD21" s="142"/>
      <c r="KLE21" s="142"/>
      <c r="KLF21" s="142"/>
      <c r="KLG21" s="142"/>
      <c r="KLH21" s="142"/>
      <c r="KLI21" s="142"/>
      <c r="KLJ21" s="142"/>
      <c r="KLK21" s="142"/>
      <c r="KLL21" s="142"/>
      <c r="KLM21" s="142"/>
      <c r="KLN21" s="142"/>
      <c r="KLO21" s="142"/>
      <c r="KLP21" s="142"/>
      <c r="KLQ21" s="142"/>
      <c r="KLR21" s="142"/>
      <c r="KLS21" s="142"/>
      <c r="KLT21" s="142"/>
      <c r="KLU21" s="142"/>
      <c r="KLV21" s="142"/>
      <c r="KLW21" s="142"/>
      <c r="KLX21" s="142"/>
      <c r="KLY21" s="142"/>
      <c r="KLZ21" s="142"/>
      <c r="KMA21" s="142"/>
      <c r="KMB21" s="142"/>
      <c r="KMC21" s="142"/>
      <c r="KMD21" s="142"/>
      <c r="KME21" s="142"/>
      <c r="KMF21" s="142"/>
      <c r="KMG21" s="142"/>
      <c r="KMH21" s="142"/>
      <c r="KMI21" s="142"/>
      <c r="KMJ21" s="142"/>
      <c r="KMK21" s="142"/>
      <c r="KML21" s="142"/>
      <c r="KMM21" s="142"/>
      <c r="KMN21" s="142"/>
      <c r="KMO21" s="142"/>
      <c r="KMP21" s="142"/>
      <c r="KMQ21" s="142"/>
      <c r="KMR21" s="142"/>
      <c r="KMS21" s="142"/>
      <c r="KMT21" s="142"/>
      <c r="KMU21" s="142"/>
      <c r="KMV21" s="142"/>
      <c r="KMW21" s="142"/>
      <c r="KMX21" s="142"/>
      <c r="KMY21" s="142"/>
      <c r="KMZ21" s="142"/>
      <c r="KNA21" s="142"/>
      <c r="KNB21" s="142"/>
      <c r="KNC21" s="142"/>
      <c r="KND21" s="142"/>
      <c r="KNE21" s="142"/>
      <c r="KNF21" s="142"/>
      <c r="KNG21" s="142"/>
      <c r="KNH21" s="142"/>
      <c r="KNI21" s="142"/>
      <c r="KNJ21" s="142"/>
      <c r="KNK21" s="142"/>
      <c r="KNL21" s="142"/>
      <c r="KNM21" s="142"/>
      <c r="KNN21" s="142"/>
      <c r="KNO21" s="142"/>
      <c r="KNP21" s="142"/>
      <c r="KNQ21" s="142"/>
      <c r="KNR21" s="142"/>
      <c r="KNS21" s="142"/>
      <c r="KNT21" s="142"/>
      <c r="KNU21" s="142"/>
      <c r="KNV21" s="142"/>
      <c r="KNW21" s="142"/>
      <c r="KNX21" s="142"/>
      <c r="KNY21" s="142"/>
      <c r="KNZ21" s="142"/>
      <c r="KOA21" s="142"/>
      <c r="KOB21" s="142"/>
      <c r="KOC21" s="142"/>
      <c r="KOD21" s="142"/>
      <c r="KOE21" s="142"/>
      <c r="KOF21" s="142"/>
      <c r="KOG21" s="142"/>
      <c r="KOH21" s="142"/>
      <c r="KOI21" s="142"/>
      <c r="KOJ21" s="142"/>
      <c r="KOK21" s="142"/>
      <c r="KOL21" s="142"/>
      <c r="KOM21" s="142"/>
      <c r="KON21" s="142"/>
      <c r="KOO21" s="142"/>
      <c r="KOP21" s="142"/>
      <c r="KOQ21" s="142"/>
      <c r="KOR21" s="142"/>
      <c r="KOS21" s="142"/>
      <c r="KOT21" s="142"/>
      <c r="KOU21" s="142"/>
      <c r="KOV21" s="142"/>
      <c r="KOW21" s="142"/>
      <c r="KOX21" s="142"/>
      <c r="KOY21" s="142"/>
      <c r="KOZ21" s="142"/>
      <c r="KPA21" s="142"/>
      <c r="KPB21" s="142"/>
      <c r="KPC21" s="142"/>
      <c r="KPD21" s="142"/>
      <c r="KPE21" s="142"/>
      <c r="KPF21" s="142"/>
      <c r="KPG21" s="142"/>
      <c r="KPH21" s="142"/>
      <c r="KPI21" s="142"/>
      <c r="KPJ21" s="142"/>
      <c r="KPK21" s="142"/>
      <c r="KPL21" s="142"/>
      <c r="KPM21" s="142"/>
      <c r="KPN21" s="142"/>
      <c r="KPO21" s="142"/>
      <c r="KPP21" s="142"/>
      <c r="KPQ21" s="142"/>
      <c r="KPR21" s="142"/>
      <c r="KPS21" s="142"/>
      <c r="KPT21" s="142"/>
      <c r="KPU21" s="142"/>
      <c r="KPV21" s="142"/>
      <c r="KPW21" s="142"/>
      <c r="KPX21" s="142"/>
      <c r="KPY21" s="142"/>
      <c r="KPZ21" s="142"/>
      <c r="KQA21" s="142"/>
      <c r="KQB21" s="142"/>
      <c r="KQC21" s="142"/>
      <c r="KQD21" s="142"/>
      <c r="KQE21" s="142"/>
      <c r="KQF21" s="142"/>
      <c r="KQG21" s="142"/>
      <c r="KQH21" s="142"/>
      <c r="KQI21" s="142"/>
      <c r="KQJ21" s="142"/>
      <c r="KQK21" s="142"/>
      <c r="KQL21" s="142"/>
      <c r="KQM21" s="142"/>
      <c r="KQN21" s="142"/>
      <c r="KQO21" s="142"/>
      <c r="KQP21" s="142"/>
      <c r="KQQ21" s="142"/>
      <c r="KQR21" s="142"/>
      <c r="KQS21" s="142"/>
      <c r="KQT21" s="142"/>
      <c r="KQU21" s="142"/>
      <c r="KQV21" s="142"/>
      <c r="KQW21" s="142"/>
      <c r="KQX21" s="142"/>
      <c r="KQY21" s="142"/>
      <c r="KQZ21" s="142"/>
      <c r="KRA21" s="142"/>
      <c r="KRB21" s="142"/>
      <c r="KRC21" s="142"/>
      <c r="KRD21" s="142"/>
      <c r="KRE21" s="142"/>
      <c r="KRF21" s="142"/>
      <c r="KRG21" s="142"/>
      <c r="KRH21" s="142"/>
      <c r="KRI21" s="142"/>
      <c r="KRJ21" s="142"/>
      <c r="KRK21" s="142"/>
      <c r="KRL21" s="142"/>
      <c r="KRM21" s="142"/>
      <c r="KRN21" s="142"/>
      <c r="KRO21" s="142"/>
      <c r="KRP21" s="142"/>
      <c r="KRQ21" s="142"/>
      <c r="KRR21" s="142"/>
      <c r="KRS21" s="142"/>
      <c r="KRT21" s="142"/>
      <c r="KRU21" s="142"/>
      <c r="KRV21" s="142"/>
      <c r="KRW21" s="142"/>
      <c r="KRX21" s="142"/>
      <c r="KRY21" s="142"/>
      <c r="KRZ21" s="142"/>
      <c r="KSA21" s="142"/>
      <c r="KSB21" s="142"/>
      <c r="KSC21" s="142"/>
      <c r="KSD21" s="142"/>
      <c r="KSE21" s="142"/>
      <c r="KSF21" s="142"/>
      <c r="KSG21" s="142"/>
      <c r="KSH21" s="142"/>
      <c r="KSI21" s="142"/>
      <c r="KSJ21" s="142"/>
      <c r="KSK21" s="142"/>
      <c r="KSL21" s="142"/>
      <c r="KSM21" s="142"/>
      <c r="KSN21" s="142"/>
      <c r="KSO21" s="142"/>
      <c r="KSP21" s="142"/>
      <c r="KSQ21" s="142"/>
      <c r="KSR21" s="142"/>
      <c r="KSS21" s="142"/>
      <c r="KST21" s="142"/>
      <c r="KSU21" s="142"/>
      <c r="KSV21" s="142"/>
      <c r="KSW21" s="142"/>
      <c r="KSX21" s="142"/>
      <c r="KSY21" s="142"/>
      <c r="KSZ21" s="142"/>
      <c r="KTA21" s="142"/>
      <c r="KTB21" s="142"/>
      <c r="KTC21" s="142"/>
      <c r="KTD21" s="142"/>
      <c r="KTE21" s="142"/>
      <c r="KTF21" s="142"/>
      <c r="KTG21" s="142"/>
      <c r="KTH21" s="142"/>
      <c r="KTI21" s="142"/>
      <c r="KTJ21" s="142"/>
      <c r="KTK21" s="142"/>
      <c r="KTL21" s="142"/>
      <c r="KTM21" s="142"/>
      <c r="KTN21" s="142"/>
      <c r="KTO21" s="142"/>
      <c r="KTP21" s="142"/>
      <c r="KTQ21" s="142"/>
      <c r="KTR21" s="142"/>
      <c r="KTS21" s="142"/>
      <c r="KTT21" s="142"/>
      <c r="KTU21" s="142"/>
      <c r="KTV21" s="142"/>
      <c r="KTW21" s="142"/>
      <c r="KTX21" s="142"/>
      <c r="KTY21" s="142"/>
      <c r="KTZ21" s="142"/>
      <c r="KUA21" s="142"/>
      <c r="KUB21" s="142"/>
      <c r="KUC21" s="142"/>
      <c r="KUD21" s="142"/>
      <c r="KUE21" s="142"/>
      <c r="KUF21" s="142"/>
      <c r="KUG21" s="142"/>
      <c r="KUH21" s="142"/>
      <c r="KUI21" s="142"/>
      <c r="KUJ21" s="142"/>
      <c r="KUK21" s="142"/>
      <c r="KUL21" s="142"/>
      <c r="KUM21" s="142"/>
      <c r="KUN21" s="142"/>
      <c r="KUO21" s="142"/>
      <c r="KUP21" s="142"/>
      <c r="KUQ21" s="142"/>
      <c r="KUR21" s="142"/>
      <c r="KUS21" s="142"/>
      <c r="KUT21" s="142"/>
      <c r="KUU21" s="142"/>
      <c r="KUV21" s="142"/>
      <c r="KUW21" s="142"/>
      <c r="KUX21" s="142"/>
      <c r="KUY21" s="142"/>
      <c r="KUZ21" s="142"/>
      <c r="KVA21" s="142"/>
      <c r="KVB21" s="142"/>
      <c r="KVC21" s="142"/>
      <c r="KVD21" s="142"/>
      <c r="KVE21" s="142"/>
      <c r="KVF21" s="142"/>
      <c r="KVG21" s="142"/>
      <c r="KVH21" s="142"/>
      <c r="KVI21" s="142"/>
      <c r="KVJ21" s="142"/>
      <c r="KVK21" s="142"/>
      <c r="KVL21" s="142"/>
      <c r="KVM21" s="142"/>
      <c r="KVN21" s="142"/>
      <c r="KVO21" s="142"/>
      <c r="KVP21" s="142"/>
      <c r="KVQ21" s="142"/>
      <c r="KVR21" s="142"/>
      <c r="KVS21" s="142"/>
      <c r="KVT21" s="142"/>
      <c r="KVU21" s="142"/>
      <c r="KVV21" s="142"/>
      <c r="KVW21" s="142"/>
      <c r="KVX21" s="142"/>
      <c r="KVY21" s="142"/>
      <c r="KVZ21" s="142"/>
      <c r="KWA21" s="142"/>
      <c r="KWB21" s="142"/>
      <c r="KWC21" s="142"/>
      <c r="KWD21" s="142"/>
      <c r="KWE21" s="142"/>
      <c r="KWF21" s="142"/>
      <c r="KWG21" s="142"/>
      <c r="KWH21" s="142"/>
      <c r="KWI21" s="142"/>
      <c r="KWJ21" s="142"/>
      <c r="KWK21" s="142"/>
      <c r="KWL21" s="142"/>
      <c r="KWM21" s="142"/>
      <c r="KWN21" s="142"/>
      <c r="KWO21" s="142"/>
      <c r="KWP21" s="142"/>
      <c r="KWQ21" s="142"/>
      <c r="KWR21" s="142"/>
      <c r="KWS21" s="142"/>
      <c r="KWT21" s="142"/>
      <c r="KWU21" s="142"/>
      <c r="KWV21" s="142"/>
      <c r="KWW21" s="142"/>
      <c r="KWX21" s="142"/>
      <c r="KWY21" s="142"/>
      <c r="KWZ21" s="142"/>
      <c r="KXA21" s="142"/>
      <c r="KXB21" s="142"/>
      <c r="KXC21" s="142"/>
      <c r="KXD21" s="142"/>
      <c r="KXE21" s="142"/>
      <c r="KXF21" s="142"/>
      <c r="KXG21" s="142"/>
      <c r="KXH21" s="142"/>
      <c r="KXI21" s="142"/>
      <c r="KXJ21" s="142"/>
      <c r="KXK21" s="142"/>
      <c r="KXL21" s="142"/>
      <c r="KXM21" s="142"/>
      <c r="KXN21" s="142"/>
      <c r="KXO21" s="142"/>
      <c r="KXP21" s="142"/>
      <c r="KXQ21" s="142"/>
      <c r="KXR21" s="142"/>
      <c r="KXS21" s="142"/>
      <c r="KXT21" s="142"/>
      <c r="KXU21" s="142"/>
      <c r="KXV21" s="142"/>
      <c r="KXW21" s="142"/>
      <c r="KXX21" s="142"/>
      <c r="KXY21" s="142"/>
      <c r="KXZ21" s="142"/>
      <c r="KYA21" s="142"/>
      <c r="KYB21" s="142"/>
      <c r="KYC21" s="142"/>
      <c r="KYD21" s="142"/>
      <c r="KYE21" s="142"/>
      <c r="KYF21" s="142"/>
      <c r="KYG21" s="142"/>
      <c r="KYH21" s="142"/>
      <c r="KYI21" s="142"/>
      <c r="KYJ21" s="142"/>
      <c r="KYK21" s="142"/>
      <c r="KYL21" s="142"/>
      <c r="KYM21" s="142"/>
      <c r="KYN21" s="142"/>
      <c r="KYO21" s="142"/>
      <c r="KYP21" s="142"/>
      <c r="KYQ21" s="142"/>
      <c r="KYR21" s="142"/>
      <c r="KYS21" s="142"/>
      <c r="KYT21" s="142"/>
      <c r="KYU21" s="142"/>
      <c r="KYV21" s="142"/>
      <c r="KYW21" s="142"/>
      <c r="KYX21" s="142"/>
      <c r="KYY21" s="142"/>
      <c r="KYZ21" s="142"/>
      <c r="KZA21" s="142"/>
      <c r="KZB21" s="142"/>
      <c r="KZC21" s="142"/>
      <c r="KZD21" s="142"/>
      <c r="KZE21" s="142"/>
      <c r="KZF21" s="142"/>
      <c r="KZG21" s="142"/>
      <c r="KZH21" s="142"/>
      <c r="KZI21" s="142"/>
      <c r="KZJ21" s="142"/>
      <c r="KZK21" s="142"/>
      <c r="KZL21" s="142"/>
      <c r="KZM21" s="142"/>
      <c r="KZN21" s="142"/>
      <c r="KZO21" s="142"/>
      <c r="KZP21" s="142"/>
      <c r="KZQ21" s="142"/>
      <c r="KZR21" s="142"/>
      <c r="KZS21" s="142"/>
      <c r="KZT21" s="142"/>
      <c r="KZU21" s="142"/>
      <c r="KZV21" s="142"/>
      <c r="KZW21" s="142"/>
      <c r="KZX21" s="142"/>
      <c r="KZY21" s="142"/>
      <c r="KZZ21" s="142"/>
      <c r="LAA21" s="142"/>
      <c r="LAB21" s="142"/>
      <c r="LAC21" s="142"/>
      <c r="LAD21" s="142"/>
      <c r="LAE21" s="142"/>
      <c r="LAF21" s="142"/>
      <c r="LAG21" s="142"/>
      <c r="LAH21" s="142"/>
      <c r="LAI21" s="142"/>
      <c r="LAJ21" s="142"/>
      <c r="LAK21" s="142"/>
      <c r="LAL21" s="142"/>
      <c r="LAM21" s="142"/>
      <c r="LAN21" s="142"/>
      <c r="LAO21" s="142"/>
      <c r="LAP21" s="142"/>
      <c r="LAQ21" s="142"/>
      <c r="LAR21" s="142"/>
      <c r="LAS21" s="142"/>
      <c r="LAT21" s="142"/>
      <c r="LAU21" s="142"/>
      <c r="LAV21" s="142"/>
      <c r="LAW21" s="142"/>
      <c r="LAX21" s="142"/>
      <c r="LAY21" s="142"/>
      <c r="LAZ21" s="142"/>
      <c r="LBA21" s="142"/>
      <c r="LBB21" s="142"/>
      <c r="LBC21" s="142"/>
      <c r="LBD21" s="142"/>
      <c r="LBE21" s="142"/>
      <c r="LBF21" s="142"/>
      <c r="LBG21" s="142"/>
      <c r="LBH21" s="142"/>
      <c r="LBI21" s="142"/>
      <c r="LBJ21" s="142"/>
      <c r="LBK21" s="142"/>
      <c r="LBL21" s="142"/>
      <c r="LBM21" s="142"/>
      <c r="LBN21" s="142"/>
      <c r="LBO21" s="142"/>
      <c r="LBP21" s="142"/>
      <c r="LBQ21" s="142"/>
      <c r="LBR21" s="142"/>
      <c r="LBS21" s="142"/>
      <c r="LBT21" s="142"/>
      <c r="LBU21" s="142"/>
      <c r="LBV21" s="142"/>
      <c r="LBW21" s="142"/>
      <c r="LBX21" s="142"/>
      <c r="LBY21" s="142"/>
      <c r="LBZ21" s="142"/>
      <c r="LCA21" s="142"/>
      <c r="LCB21" s="142"/>
      <c r="LCC21" s="142"/>
      <c r="LCD21" s="142"/>
      <c r="LCE21" s="142"/>
      <c r="LCF21" s="142"/>
      <c r="LCG21" s="142"/>
      <c r="LCH21" s="142"/>
      <c r="LCI21" s="142"/>
      <c r="LCJ21" s="142"/>
      <c r="LCK21" s="142"/>
      <c r="LCL21" s="142"/>
      <c r="LCM21" s="142"/>
      <c r="LCN21" s="142"/>
      <c r="LCO21" s="142"/>
      <c r="LCP21" s="142"/>
      <c r="LCQ21" s="142"/>
      <c r="LCR21" s="142"/>
      <c r="LCS21" s="142"/>
      <c r="LCT21" s="142"/>
      <c r="LCU21" s="142"/>
      <c r="LCV21" s="142"/>
      <c r="LCW21" s="142"/>
      <c r="LCX21" s="142"/>
      <c r="LCY21" s="142"/>
      <c r="LCZ21" s="142"/>
      <c r="LDA21" s="142"/>
      <c r="LDB21" s="142"/>
      <c r="LDC21" s="142"/>
      <c r="LDD21" s="142"/>
      <c r="LDE21" s="142"/>
      <c r="LDF21" s="142"/>
      <c r="LDG21" s="142"/>
      <c r="LDH21" s="142"/>
      <c r="LDI21" s="142"/>
      <c r="LDJ21" s="142"/>
      <c r="LDK21" s="142"/>
      <c r="LDL21" s="142"/>
      <c r="LDM21" s="142"/>
      <c r="LDN21" s="142"/>
      <c r="LDO21" s="142"/>
      <c r="LDP21" s="142"/>
      <c r="LDQ21" s="142"/>
      <c r="LDR21" s="142"/>
      <c r="LDS21" s="142"/>
      <c r="LDT21" s="142"/>
      <c r="LDU21" s="142"/>
      <c r="LDV21" s="142"/>
      <c r="LDW21" s="142"/>
      <c r="LDX21" s="142"/>
      <c r="LDY21" s="142"/>
      <c r="LDZ21" s="142"/>
      <c r="LEA21" s="142"/>
      <c r="LEB21" s="142"/>
      <c r="LEC21" s="142"/>
      <c r="LED21" s="142"/>
      <c r="LEE21" s="142"/>
      <c r="LEF21" s="142"/>
      <c r="LEG21" s="142"/>
      <c r="LEH21" s="142"/>
      <c r="LEI21" s="142"/>
      <c r="LEJ21" s="142"/>
      <c r="LEK21" s="142"/>
      <c r="LEL21" s="142"/>
      <c r="LEM21" s="142"/>
      <c r="LEN21" s="142"/>
      <c r="LEO21" s="142"/>
      <c r="LEP21" s="142"/>
      <c r="LEQ21" s="142"/>
      <c r="LER21" s="142"/>
      <c r="LES21" s="142"/>
      <c r="LET21" s="142"/>
      <c r="LEU21" s="142"/>
      <c r="LEV21" s="142"/>
      <c r="LEW21" s="142"/>
      <c r="LEX21" s="142"/>
      <c r="LEY21" s="142"/>
      <c r="LEZ21" s="142"/>
      <c r="LFA21" s="142"/>
      <c r="LFB21" s="142"/>
      <c r="LFC21" s="142"/>
      <c r="LFD21" s="142"/>
      <c r="LFE21" s="142"/>
      <c r="LFF21" s="142"/>
      <c r="LFG21" s="142"/>
      <c r="LFH21" s="142"/>
      <c r="LFI21" s="142"/>
      <c r="LFJ21" s="142"/>
      <c r="LFK21" s="142"/>
      <c r="LFL21" s="142"/>
      <c r="LFM21" s="142"/>
      <c r="LFN21" s="142"/>
      <c r="LFO21" s="142"/>
      <c r="LFP21" s="142"/>
      <c r="LFQ21" s="142"/>
      <c r="LFR21" s="142"/>
      <c r="LFS21" s="142"/>
      <c r="LFT21" s="142"/>
      <c r="LFU21" s="142"/>
      <c r="LFV21" s="142"/>
      <c r="LFW21" s="142"/>
      <c r="LFX21" s="142"/>
      <c r="LFY21" s="142"/>
      <c r="LFZ21" s="142"/>
      <c r="LGA21" s="142"/>
      <c r="LGB21" s="142"/>
      <c r="LGC21" s="142"/>
      <c r="LGD21" s="142"/>
      <c r="LGE21" s="142"/>
      <c r="LGF21" s="142"/>
      <c r="LGG21" s="142"/>
      <c r="LGH21" s="142"/>
      <c r="LGI21" s="142"/>
      <c r="LGJ21" s="142"/>
      <c r="LGK21" s="142"/>
      <c r="LGL21" s="142"/>
      <c r="LGM21" s="142"/>
      <c r="LGN21" s="142"/>
      <c r="LGO21" s="142"/>
      <c r="LGP21" s="142"/>
      <c r="LGQ21" s="142"/>
      <c r="LGR21" s="142"/>
      <c r="LGS21" s="142"/>
      <c r="LGT21" s="142"/>
      <c r="LGU21" s="142"/>
      <c r="LGV21" s="142"/>
      <c r="LGW21" s="142"/>
      <c r="LGX21" s="142"/>
      <c r="LGY21" s="142"/>
      <c r="LGZ21" s="142"/>
      <c r="LHA21" s="142"/>
      <c r="LHB21" s="142"/>
      <c r="LHC21" s="142"/>
      <c r="LHD21" s="142"/>
      <c r="LHE21" s="142"/>
      <c r="LHF21" s="142"/>
      <c r="LHG21" s="142"/>
      <c r="LHH21" s="142"/>
      <c r="LHI21" s="142"/>
      <c r="LHJ21" s="142"/>
      <c r="LHK21" s="142"/>
      <c r="LHL21" s="142"/>
      <c r="LHM21" s="142"/>
      <c r="LHN21" s="142"/>
      <c r="LHO21" s="142"/>
      <c r="LHP21" s="142"/>
      <c r="LHQ21" s="142"/>
      <c r="LHR21" s="142"/>
      <c r="LHS21" s="142"/>
      <c r="LHT21" s="142"/>
      <c r="LHU21" s="142"/>
      <c r="LHV21" s="142"/>
      <c r="LHW21" s="142"/>
      <c r="LHX21" s="142"/>
      <c r="LHY21" s="142"/>
      <c r="LHZ21" s="142"/>
      <c r="LIA21" s="142"/>
      <c r="LIB21" s="142"/>
      <c r="LIC21" s="142"/>
      <c r="LID21" s="142"/>
      <c r="LIE21" s="142"/>
      <c r="LIF21" s="142"/>
      <c r="LIG21" s="142"/>
      <c r="LIH21" s="142"/>
      <c r="LII21" s="142"/>
      <c r="LIJ21" s="142"/>
      <c r="LIK21" s="142"/>
      <c r="LIL21" s="142"/>
      <c r="LIM21" s="142"/>
      <c r="LIN21" s="142"/>
      <c r="LIO21" s="142"/>
      <c r="LIP21" s="142"/>
      <c r="LIQ21" s="142"/>
      <c r="LIR21" s="142"/>
      <c r="LIS21" s="142"/>
      <c r="LIT21" s="142"/>
      <c r="LIU21" s="142"/>
      <c r="LIV21" s="142"/>
      <c r="LIW21" s="142"/>
      <c r="LIX21" s="142"/>
      <c r="LIY21" s="142"/>
      <c r="LIZ21" s="142"/>
      <c r="LJA21" s="142"/>
      <c r="LJB21" s="142"/>
      <c r="LJC21" s="142"/>
      <c r="LJD21" s="142"/>
      <c r="LJE21" s="142"/>
      <c r="LJF21" s="142"/>
      <c r="LJG21" s="142"/>
      <c r="LJH21" s="142"/>
      <c r="LJI21" s="142"/>
      <c r="LJJ21" s="142"/>
      <c r="LJK21" s="142"/>
      <c r="LJL21" s="142"/>
      <c r="LJM21" s="142"/>
      <c r="LJN21" s="142"/>
      <c r="LJO21" s="142"/>
      <c r="LJP21" s="142"/>
      <c r="LJQ21" s="142"/>
      <c r="LJR21" s="142"/>
      <c r="LJS21" s="142"/>
      <c r="LJT21" s="142"/>
      <c r="LJU21" s="142"/>
      <c r="LJV21" s="142"/>
      <c r="LJW21" s="142"/>
      <c r="LJX21" s="142"/>
      <c r="LJY21" s="142"/>
      <c r="LJZ21" s="142"/>
      <c r="LKA21" s="142"/>
      <c r="LKB21" s="142"/>
      <c r="LKC21" s="142"/>
      <c r="LKD21" s="142"/>
      <c r="LKE21" s="142"/>
      <c r="LKF21" s="142"/>
      <c r="LKG21" s="142"/>
      <c r="LKH21" s="142"/>
      <c r="LKI21" s="142"/>
      <c r="LKJ21" s="142"/>
      <c r="LKK21" s="142"/>
      <c r="LKL21" s="142"/>
      <c r="LKM21" s="142"/>
      <c r="LKN21" s="142"/>
      <c r="LKO21" s="142"/>
      <c r="LKP21" s="142"/>
      <c r="LKQ21" s="142"/>
      <c r="LKR21" s="142"/>
      <c r="LKS21" s="142"/>
      <c r="LKT21" s="142"/>
      <c r="LKU21" s="142"/>
      <c r="LKV21" s="142"/>
      <c r="LKW21" s="142"/>
      <c r="LKX21" s="142"/>
      <c r="LKY21" s="142"/>
      <c r="LKZ21" s="142"/>
      <c r="LLA21" s="142"/>
      <c r="LLB21" s="142"/>
      <c r="LLC21" s="142"/>
      <c r="LLD21" s="142"/>
      <c r="LLE21" s="142"/>
      <c r="LLF21" s="142"/>
      <c r="LLG21" s="142"/>
      <c r="LLH21" s="142"/>
      <c r="LLI21" s="142"/>
      <c r="LLJ21" s="142"/>
      <c r="LLK21" s="142"/>
      <c r="LLL21" s="142"/>
      <c r="LLM21" s="142"/>
      <c r="LLN21" s="142"/>
      <c r="LLO21" s="142"/>
      <c r="LLP21" s="142"/>
      <c r="LLQ21" s="142"/>
      <c r="LLR21" s="142"/>
      <c r="LLS21" s="142"/>
      <c r="LLT21" s="142"/>
      <c r="LLU21" s="142"/>
      <c r="LLV21" s="142"/>
      <c r="LLW21" s="142"/>
      <c r="LLX21" s="142"/>
      <c r="LLY21" s="142"/>
      <c r="LLZ21" s="142"/>
      <c r="LMA21" s="142"/>
      <c r="LMB21" s="142"/>
      <c r="LMC21" s="142"/>
      <c r="LMD21" s="142"/>
      <c r="LME21" s="142"/>
      <c r="LMF21" s="142"/>
      <c r="LMG21" s="142"/>
      <c r="LMH21" s="142"/>
      <c r="LMI21" s="142"/>
      <c r="LMJ21" s="142"/>
      <c r="LMK21" s="142"/>
      <c r="LML21" s="142"/>
      <c r="LMM21" s="142"/>
      <c r="LMN21" s="142"/>
      <c r="LMO21" s="142"/>
      <c r="LMP21" s="142"/>
      <c r="LMQ21" s="142"/>
      <c r="LMR21" s="142"/>
      <c r="LMS21" s="142"/>
      <c r="LMT21" s="142"/>
      <c r="LMU21" s="142"/>
      <c r="LMV21" s="142"/>
      <c r="LMW21" s="142"/>
      <c r="LMX21" s="142"/>
      <c r="LMY21" s="142"/>
      <c r="LMZ21" s="142"/>
      <c r="LNA21" s="142"/>
      <c r="LNB21" s="142"/>
      <c r="LNC21" s="142"/>
      <c r="LND21" s="142"/>
      <c r="LNE21" s="142"/>
      <c r="LNF21" s="142"/>
      <c r="LNG21" s="142"/>
      <c r="LNH21" s="142"/>
      <c r="LNI21" s="142"/>
      <c r="LNJ21" s="142"/>
      <c r="LNK21" s="142"/>
      <c r="LNL21" s="142"/>
      <c r="LNM21" s="142"/>
      <c r="LNN21" s="142"/>
      <c r="LNO21" s="142"/>
      <c r="LNP21" s="142"/>
      <c r="LNQ21" s="142"/>
      <c r="LNR21" s="142"/>
      <c r="LNS21" s="142"/>
      <c r="LNT21" s="142"/>
      <c r="LNU21" s="142"/>
      <c r="LNV21" s="142"/>
      <c r="LNW21" s="142"/>
      <c r="LNX21" s="142"/>
      <c r="LNY21" s="142"/>
      <c r="LNZ21" s="142"/>
      <c r="LOA21" s="142"/>
      <c r="LOB21" s="142"/>
      <c r="LOC21" s="142"/>
      <c r="LOD21" s="142"/>
      <c r="LOE21" s="142"/>
      <c r="LOF21" s="142"/>
      <c r="LOG21" s="142"/>
      <c r="LOH21" s="142"/>
      <c r="LOI21" s="142"/>
      <c r="LOJ21" s="142"/>
      <c r="LOK21" s="142"/>
      <c r="LOL21" s="142"/>
      <c r="LOM21" s="142"/>
      <c r="LON21" s="142"/>
      <c r="LOO21" s="142"/>
      <c r="LOP21" s="142"/>
      <c r="LOQ21" s="142"/>
      <c r="LOR21" s="142"/>
      <c r="LOS21" s="142"/>
      <c r="LOT21" s="142"/>
      <c r="LOU21" s="142"/>
      <c r="LOV21" s="142"/>
      <c r="LOW21" s="142"/>
      <c r="LOX21" s="142"/>
      <c r="LOY21" s="142"/>
      <c r="LOZ21" s="142"/>
      <c r="LPA21" s="142"/>
      <c r="LPB21" s="142"/>
      <c r="LPC21" s="142"/>
      <c r="LPD21" s="142"/>
      <c r="LPE21" s="142"/>
      <c r="LPF21" s="142"/>
      <c r="LPG21" s="142"/>
      <c r="LPH21" s="142"/>
      <c r="LPI21" s="142"/>
      <c r="LPJ21" s="142"/>
      <c r="LPK21" s="142"/>
      <c r="LPL21" s="142"/>
      <c r="LPM21" s="142"/>
      <c r="LPN21" s="142"/>
      <c r="LPO21" s="142"/>
      <c r="LPP21" s="142"/>
      <c r="LPQ21" s="142"/>
      <c r="LPR21" s="142"/>
      <c r="LPS21" s="142"/>
      <c r="LPT21" s="142"/>
      <c r="LPU21" s="142"/>
      <c r="LPV21" s="142"/>
      <c r="LPW21" s="142"/>
      <c r="LPX21" s="142"/>
      <c r="LPY21" s="142"/>
      <c r="LPZ21" s="142"/>
      <c r="LQA21" s="142"/>
      <c r="LQB21" s="142"/>
      <c r="LQC21" s="142"/>
      <c r="LQD21" s="142"/>
      <c r="LQE21" s="142"/>
      <c r="LQF21" s="142"/>
      <c r="LQG21" s="142"/>
      <c r="LQH21" s="142"/>
      <c r="LQI21" s="142"/>
      <c r="LQJ21" s="142"/>
      <c r="LQK21" s="142"/>
      <c r="LQL21" s="142"/>
      <c r="LQM21" s="142"/>
      <c r="LQN21" s="142"/>
      <c r="LQO21" s="142"/>
      <c r="LQP21" s="142"/>
      <c r="LQQ21" s="142"/>
      <c r="LQR21" s="142"/>
      <c r="LQS21" s="142"/>
      <c r="LQT21" s="142"/>
      <c r="LQU21" s="142"/>
      <c r="LQV21" s="142"/>
      <c r="LQW21" s="142"/>
      <c r="LQX21" s="142"/>
      <c r="LQY21" s="142"/>
      <c r="LQZ21" s="142"/>
      <c r="LRA21" s="142"/>
      <c r="LRB21" s="142"/>
      <c r="LRC21" s="142"/>
      <c r="LRD21" s="142"/>
      <c r="LRE21" s="142"/>
      <c r="LRF21" s="142"/>
      <c r="LRG21" s="142"/>
      <c r="LRH21" s="142"/>
      <c r="LRI21" s="142"/>
      <c r="LRJ21" s="142"/>
      <c r="LRK21" s="142"/>
      <c r="LRL21" s="142"/>
      <c r="LRM21" s="142"/>
      <c r="LRN21" s="142"/>
      <c r="LRO21" s="142"/>
      <c r="LRP21" s="142"/>
      <c r="LRQ21" s="142"/>
      <c r="LRR21" s="142"/>
      <c r="LRS21" s="142"/>
      <c r="LRT21" s="142"/>
      <c r="LRU21" s="142"/>
      <c r="LRV21" s="142"/>
      <c r="LRW21" s="142"/>
      <c r="LRX21" s="142"/>
      <c r="LRY21" s="142"/>
      <c r="LRZ21" s="142"/>
      <c r="LSA21" s="142"/>
      <c r="LSB21" s="142"/>
      <c r="LSC21" s="142"/>
      <c r="LSD21" s="142"/>
      <c r="LSE21" s="142"/>
      <c r="LSF21" s="142"/>
      <c r="LSG21" s="142"/>
      <c r="LSH21" s="142"/>
      <c r="LSI21" s="142"/>
      <c r="LSJ21" s="142"/>
      <c r="LSK21" s="142"/>
      <c r="LSL21" s="142"/>
      <c r="LSM21" s="142"/>
      <c r="LSN21" s="142"/>
      <c r="LSO21" s="142"/>
      <c r="LSP21" s="142"/>
      <c r="LSQ21" s="142"/>
      <c r="LSR21" s="142"/>
      <c r="LSS21" s="142"/>
      <c r="LST21" s="142"/>
      <c r="LSU21" s="142"/>
      <c r="LSV21" s="142"/>
      <c r="LSW21" s="142"/>
      <c r="LSX21" s="142"/>
      <c r="LSY21" s="142"/>
      <c r="LSZ21" s="142"/>
      <c r="LTA21" s="142"/>
      <c r="LTB21" s="142"/>
      <c r="LTC21" s="142"/>
      <c r="LTD21" s="142"/>
      <c r="LTE21" s="142"/>
      <c r="LTF21" s="142"/>
      <c r="LTG21" s="142"/>
      <c r="LTH21" s="142"/>
      <c r="LTI21" s="142"/>
      <c r="LTJ21" s="142"/>
      <c r="LTK21" s="142"/>
      <c r="LTL21" s="142"/>
      <c r="LTM21" s="142"/>
      <c r="LTN21" s="142"/>
      <c r="LTO21" s="142"/>
      <c r="LTP21" s="142"/>
      <c r="LTQ21" s="142"/>
      <c r="LTR21" s="142"/>
      <c r="LTS21" s="142"/>
      <c r="LTT21" s="142"/>
      <c r="LTU21" s="142"/>
      <c r="LTV21" s="142"/>
      <c r="LTW21" s="142"/>
      <c r="LTX21" s="142"/>
      <c r="LTY21" s="142"/>
      <c r="LTZ21" s="142"/>
      <c r="LUA21" s="142"/>
      <c r="LUB21" s="142"/>
      <c r="LUC21" s="142"/>
      <c r="LUD21" s="142"/>
      <c r="LUE21" s="142"/>
      <c r="LUF21" s="142"/>
      <c r="LUG21" s="142"/>
      <c r="LUH21" s="142"/>
      <c r="LUI21" s="142"/>
      <c r="LUJ21" s="142"/>
      <c r="LUK21" s="142"/>
      <c r="LUL21" s="142"/>
      <c r="LUM21" s="142"/>
      <c r="LUN21" s="142"/>
      <c r="LUO21" s="142"/>
      <c r="LUP21" s="142"/>
      <c r="LUQ21" s="142"/>
      <c r="LUR21" s="142"/>
      <c r="LUS21" s="142"/>
      <c r="LUT21" s="142"/>
      <c r="LUU21" s="142"/>
      <c r="LUV21" s="142"/>
      <c r="LUW21" s="142"/>
      <c r="LUX21" s="142"/>
      <c r="LUY21" s="142"/>
      <c r="LUZ21" s="142"/>
      <c r="LVA21" s="142"/>
      <c r="LVB21" s="142"/>
      <c r="LVC21" s="142"/>
      <c r="LVD21" s="142"/>
      <c r="LVE21" s="142"/>
      <c r="LVF21" s="142"/>
      <c r="LVG21" s="142"/>
      <c r="LVH21" s="142"/>
      <c r="LVI21" s="142"/>
      <c r="LVJ21" s="142"/>
      <c r="LVK21" s="142"/>
      <c r="LVL21" s="142"/>
      <c r="LVM21" s="142"/>
      <c r="LVN21" s="142"/>
      <c r="LVO21" s="142"/>
      <c r="LVP21" s="142"/>
      <c r="LVQ21" s="142"/>
      <c r="LVR21" s="142"/>
      <c r="LVS21" s="142"/>
      <c r="LVT21" s="142"/>
      <c r="LVU21" s="142"/>
      <c r="LVV21" s="142"/>
      <c r="LVW21" s="142"/>
      <c r="LVX21" s="142"/>
      <c r="LVY21" s="142"/>
      <c r="LVZ21" s="142"/>
      <c r="LWA21" s="142"/>
      <c r="LWB21" s="142"/>
      <c r="LWC21" s="142"/>
      <c r="LWD21" s="142"/>
      <c r="LWE21" s="142"/>
      <c r="LWF21" s="142"/>
      <c r="LWG21" s="142"/>
      <c r="LWH21" s="142"/>
      <c r="LWI21" s="142"/>
      <c r="LWJ21" s="142"/>
      <c r="LWK21" s="142"/>
      <c r="LWL21" s="142"/>
      <c r="LWM21" s="142"/>
      <c r="LWN21" s="142"/>
      <c r="LWO21" s="142"/>
      <c r="LWP21" s="142"/>
      <c r="LWQ21" s="142"/>
      <c r="LWR21" s="142"/>
      <c r="LWS21" s="142"/>
      <c r="LWT21" s="142"/>
      <c r="LWU21" s="142"/>
      <c r="LWV21" s="142"/>
      <c r="LWW21" s="142"/>
      <c r="LWX21" s="142"/>
      <c r="LWY21" s="142"/>
      <c r="LWZ21" s="142"/>
      <c r="LXA21" s="142"/>
      <c r="LXB21" s="142"/>
      <c r="LXC21" s="142"/>
      <c r="LXD21" s="142"/>
      <c r="LXE21" s="142"/>
      <c r="LXF21" s="142"/>
      <c r="LXG21" s="142"/>
      <c r="LXH21" s="142"/>
      <c r="LXI21" s="142"/>
      <c r="LXJ21" s="142"/>
      <c r="LXK21" s="142"/>
      <c r="LXL21" s="142"/>
      <c r="LXM21" s="142"/>
      <c r="LXN21" s="142"/>
      <c r="LXO21" s="142"/>
      <c r="LXP21" s="142"/>
      <c r="LXQ21" s="142"/>
      <c r="LXR21" s="142"/>
      <c r="LXS21" s="142"/>
      <c r="LXT21" s="142"/>
      <c r="LXU21" s="142"/>
      <c r="LXV21" s="142"/>
      <c r="LXW21" s="142"/>
      <c r="LXX21" s="142"/>
      <c r="LXY21" s="142"/>
      <c r="LXZ21" s="142"/>
      <c r="LYA21" s="142"/>
      <c r="LYB21" s="142"/>
      <c r="LYC21" s="142"/>
      <c r="LYD21" s="142"/>
      <c r="LYE21" s="142"/>
      <c r="LYF21" s="142"/>
      <c r="LYG21" s="142"/>
      <c r="LYH21" s="142"/>
      <c r="LYI21" s="142"/>
      <c r="LYJ21" s="142"/>
      <c r="LYK21" s="142"/>
      <c r="LYL21" s="142"/>
      <c r="LYM21" s="142"/>
      <c r="LYN21" s="142"/>
      <c r="LYO21" s="142"/>
      <c r="LYP21" s="142"/>
      <c r="LYQ21" s="142"/>
      <c r="LYR21" s="142"/>
      <c r="LYS21" s="142"/>
      <c r="LYT21" s="142"/>
      <c r="LYU21" s="142"/>
      <c r="LYV21" s="142"/>
      <c r="LYW21" s="142"/>
      <c r="LYX21" s="142"/>
      <c r="LYY21" s="142"/>
      <c r="LYZ21" s="142"/>
      <c r="LZA21" s="142"/>
      <c r="LZB21" s="142"/>
      <c r="LZC21" s="142"/>
      <c r="LZD21" s="142"/>
      <c r="LZE21" s="142"/>
      <c r="LZF21" s="142"/>
      <c r="LZG21" s="142"/>
      <c r="LZH21" s="142"/>
      <c r="LZI21" s="142"/>
      <c r="LZJ21" s="142"/>
      <c r="LZK21" s="142"/>
      <c r="LZL21" s="142"/>
      <c r="LZM21" s="142"/>
      <c r="LZN21" s="142"/>
      <c r="LZO21" s="142"/>
      <c r="LZP21" s="142"/>
      <c r="LZQ21" s="142"/>
      <c r="LZR21" s="142"/>
      <c r="LZS21" s="142"/>
      <c r="LZT21" s="142"/>
      <c r="LZU21" s="142"/>
      <c r="LZV21" s="142"/>
      <c r="LZW21" s="142"/>
      <c r="LZX21" s="142"/>
      <c r="LZY21" s="142"/>
      <c r="LZZ21" s="142"/>
      <c r="MAA21" s="142"/>
      <c r="MAB21" s="142"/>
      <c r="MAC21" s="142"/>
      <c r="MAD21" s="142"/>
      <c r="MAE21" s="142"/>
      <c r="MAF21" s="142"/>
      <c r="MAG21" s="142"/>
      <c r="MAH21" s="142"/>
      <c r="MAI21" s="142"/>
      <c r="MAJ21" s="142"/>
      <c r="MAK21" s="142"/>
      <c r="MAL21" s="142"/>
      <c r="MAM21" s="142"/>
      <c r="MAN21" s="142"/>
      <c r="MAO21" s="142"/>
      <c r="MAP21" s="142"/>
      <c r="MAQ21" s="142"/>
      <c r="MAR21" s="142"/>
      <c r="MAS21" s="142"/>
      <c r="MAT21" s="142"/>
      <c r="MAU21" s="142"/>
      <c r="MAV21" s="142"/>
      <c r="MAW21" s="142"/>
      <c r="MAX21" s="142"/>
      <c r="MAY21" s="142"/>
      <c r="MAZ21" s="142"/>
      <c r="MBA21" s="142"/>
      <c r="MBB21" s="142"/>
      <c r="MBC21" s="142"/>
      <c r="MBD21" s="142"/>
      <c r="MBE21" s="142"/>
      <c r="MBF21" s="142"/>
      <c r="MBG21" s="142"/>
      <c r="MBH21" s="142"/>
      <c r="MBI21" s="142"/>
      <c r="MBJ21" s="142"/>
      <c r="MBK21" s="142"/>
      <c r="MBL21" s="142"/>
      <c r="MBM21" s="142"/>
      <c r="MBN21" s="142"/>
      <c r="MBO21" s="142"/>
      <c r="MBP21" s="142"/>
      <c r="MBQ21" s="142"/>
      <c r="MBR21" s="142"/>
      <c r="MBS21" s="142"/>
      <c r="MBT21" s="142"/>
      <c r="MBU21" s="142"/>
      <c r="MBV21" s="142"/>
      <c r="MBW21" s="142"/>
      <c r="MBX21" s="142"/>
      <c r="MBY21" s="142"/>
      <c r="MBZ21" s="142"/>
      <c r="MCA21" s="142"/>
      <c r="MCB21" s="142"/>
      <c r="MCC21" s="142"/>
      <c r="MCD21" s="142"/>
      <c r="MCE21" s="142"/>
      <c r="MCF21" s="142"/>
      <c r="MCG21" s="142"/>
      <c r="MCH21" s="142"/>
      <c r="MCI21" s="142"/>
      <c r="MCJ21" s="142"/>
      <c r="MCK21" s="142"/>
      <c r="MCL21" s="142"/>
      <c r="MCM21" s="142"/>
      <c r="MCN21" s="142"/>
      <c r="MCO21" s="142"/>
      <c r="MCP21" s="142"/>
      <c r="MCQ21" s="142"/>
      <c r="MCR21" s="142"/>
      <c r="MCS21" s="142"/>
      <c r="MCT21" s="142"/>
      <c r="MCU21" s="142"/>
      <c r="MCV21" s="142"/>
      <c r="MCW21" s="142"/>
      <c r="MCX21" s="142"/>
      <c r="MCY21" s="142"/>
      <c r="MCZ21" s="142"/>
      <c r="MDA21" s="142"/>
      <c r="MDB21" s="142"/>
      <c r="MDC21" s="142"/>
      <c r="MDD21" s="142"/>
      <c r="MDE21" s="142"/>
      <c r="MDF21" s="142"/>
      <c r="MDG21" s="142"/>
      <c r="MDH21" s="142"/>
      <c r="MDI21" s="142"/>
      <c r="MDJ21" s="142"/>
      <c r="MDK21" s="142"/>
      <c r="MDL21" s="142"/>
      <c r="MDM21" s="142"/>
      <c r="MDN21" s="142"/>
      <c r="MDO21" s="142"/>
      <c r="MDP21" s="142"/>
      <c r="MDQ21" s="142"/>
      <c r="MDR21" s="142"/>
      <c r="MDS21" s="142"/>
      <c r="MDT21" s="142"/>
      <c r="MDU21" s="142"/>
      <c r="MDV21" s="142"/>
      <c r="MDW21" s="142"/>
      <c r="MDX21" s="142"/>
      <c r="MDY21" s="142"/>
      <c r="MDZ21" s="142"/>
      <c r="MEA21" s="142"/>
      <c r="MEB21" s="142"/>
      <c r="MEC21" s="142"/>
      <c r="MED21" s="142"/>
      <c r="MEE21" s="142"/>
      <c r="MEF21" s="142"/>
      <c r="MEG21" s="142"/>
      <c r="MEH21" s="142"/>
      <c r="MEI21" s="142"/>
      <c r="MEJ21" s="142"/>
      <c r="MEK21" s="142"/>
      <c r="MEL21" s="142"/>
      <c r="MEM21" s="142"/>
      <c r="MEN21" s="142"/>
      <c r="MEO21" s="142"/>
      <c r="MEP21" s="142"/>
      <c r="MEQ21" s="142"/>
      <c r="MER21" s="142"/>
      <c r="MES21" s="142"/>
      <c r="MET21" s="142"/>
      <c r="MEU21" s="142"/>
      <c r="MEV21" s="142"/>
      <c r="MEW21" s="142"/>
      <c r="MEX21" s="142"/>
      <c r="MEY21" s="142"/>
      <c r="MEZ21" s="142"/>
      <c r="MFA21" s="142"/>
      <c r="MFB21" s="142"/>
      <c r="MFC21" s="142"/>
      <c r="MFD21" s="142"/>
      <c r="MFE21" s="142"/>
      <c r="MFF21" s="142"/>
      <c r="MFG21" s="142"/>
      <c r="MFH21" s="142"/>
      <c r="MFI21" s="142"/>
      <c r="MFJ21" s="142"/>
      <c r="MFK21" s="142"/>
      <c r="MFL21" s="142"/>
      <c r="MFM21" s="142"/>
      <c r="MFN21" s="142"/>
      <c r="MFO21" s="142"/>
      <c r="MFP21" s="142"/>
      <c r="MFQ21" s="142"/>
      <c r="MFR21" s="142"/>
      <c r="MFS21" s="142"/>
      <c r="MFT21" s="142"/>
      <c r="MFU21" s="142"/>
      <c r="MFV21" s="142"/>
      <c r="MFW21" s="142"/>
      <c r="MFX21" s="142"/>
      <c r="MFY21" s="142"/>
      <c r="MFZ21" s="142"/>
      <c r="MGA21" s="142"/>
      <c r="MGB21" s="142"/>
      <c r="MGC21" s="142"/>
      <c r="MGD21" s="142"/>
      <c r="MGE21" s="142"/>
      <c r="MGF21" s="142"/>
      <c r="MGG21" s="142"/>
      <c r="MGH21" s="142"/>
      <c r="MGI21" s="142"/>
      <c r="MGJ21" s="142"/>
      <c r="MGK21" s="142"/>
      <c r="MGL21" s="142"/>
      <c r="MGM21" s="142"/>
      <c r="MGN21" s="142"/>
      <c r="MGO21" s="142"/>
      <c r="MGP21" s="142"/>
      <c r="MGQ21" s="142"/>
      <c r="MGR21" s="142"/>
      <c r="MGS21" s="142"/>
      <c r="MGT21" s="142"/>
      <c r="MGU21" s="142"/>
      <c r="MGV21" s="142"/>
      <c r="MGW21" s="142"/>
      <c r="MGX21" s="142"/>
      <c r="MGY21" s="142"/>
      <c r="MGZ21" s="142"/>
      <c r="MHA21" s="142"/>
      <c r="MHB21" s="142"/>
      <c r="MHC21" s="142"/>
      <c r="MHD21" s="142"/>
      <c r="MHE21" s="142"/>
      <c r="MHF21" s="142"/>
      <c r="MHG21" s="142"/>
      <c r="MHH21" s="142"/>
      <c r="MHI21" s="142"/>
      <c r="MHJ21" s="142"/>
      <c r="MHK21" s="142"/>
      <c r="MHL21" s="142"/>
      <c r="MHM21" s="142"/>
      <c r="MHN21" s="142"/>
      <c r="MHO21" s="142"/>
      <c r="MHP21" s="142"/>
      <c r="MHQ21" s="142"/>
      <c r="MHR21" s="142"/>
      <c r="MHS21" s="142"/>
      <c r="MHT21" s="142"/>
      <c r="MHU21" s="142"/>
      <c r="MHV21" s="142"/>
      <c r="MHW21" s="142"/>
      <c r="MHX21" s="142"/>
      <c r="MHY21" s="142"/>
      <c r="MHZ21" s="142"/>
      <c r="MIA21" s="142"/>
      <c r="MIB21" s="142"/>
      <c r="MIC21" s="142"/>
      <c r="MID21" s="142"/>
      <c r="MIE21" s="142"/>
      <c r="MIF21" s="142"/>
      <c r="MIG21" s="142"/>
      <c r="MIH21" s="142"/>
      <c r="MII21" s="142"/>
      <c r="MIJ21" s="142"/>
      <c r="MIK21" s="142"/>
      <c r="MIL21" s="142"/>
      <c r="MIM21" s="142"/>
      <c r="MIN21" s="142"/>
      <c r="MIO21" s="142"/>
      <c r="MIP21" s="142"/>
      <c r="MIQ21" s="142"/>
      <c r="MIR21" s="142"/>
      <c r="MIS21" s="142"/>
      <c r="MIT21" s="142"/>
      <c r="MIU21" s="142"/>
      <c r="MIV21" s="142"/>
      <c r="MIW21" s="142"/>
      <c r="MIX21" s="142"/>
      <c r="MIY21" s="142"/>
      <c r="MIZ21" s="142"/>
      <c r="MJA21" s="142"/>
      <c r="MJB21" s="142"/>
      <c r="MJC21" s="142"/>
      <c r="MJD21" s="142"/>
      <c r="MJE21" s="142"/>
      <c r="MJF21" s="142"/>
      <c r="MJG21" s="142"/>
      <c r="MJH21" s="142"/>
      <c r="MJI21" s="142"/>
      <c r="MJJ21" s="142"/>
      <c r="MJK21" s="142"/>
      <c r="MJL21" s="142"/>
      <c r="MJM21" s="142"/>
      <c r="MJN21" s="142"/>
      <c r="MJO21" s="142"/>
      <c r="MJP21" s="142"/>
      <c r="MJQ21" s="142"/>
      <c r="MJR21" s="142"/>
      <c r="MJS21" s="142"/>
      <c r="MJT21" s="142"/>
      <c r="MJU21" s="142"/>
      <c r="MJV21" s="142"/>
      <c r="MJW21" s="142"/>
      <c r="MJX21" s="142"/>
      <c r="MJY21" s="142"/>
      <c r="MJZ21" s="142"/>
      <c r="MKA21" s="142"/>
      <c r="MKB21" s="142"/>
      <c r="MKC21" s="142"/>
      <c r="MKD21" s="142"/>
      <c r="MKE21" s="142"/>
      <c r="MKF21" s="142"/>
      <c r="MKG21" s="142"/>
      <c r="MKH21" s="142"/>
      <c r="MKI21" s="142"/>
      <c r="MKJ21" s="142"/>
      <c r="MKK21" s="142"/>
      <c r="MKL21" s="142"/>
      <c r="MKM21" s="142"/>
      <c r="MKN21" s="142"/>
      <c r="MKO21" s="142"/>
      <c r="MKP21" s="142"/>
      <c r="MKQ21" s="142"/>
      <c r="MKR21" s="142"/>
      <c r="MKS21" s="142"/>
      <c r="MKT21" s="142"/>
      <c r="MKU21" s="142"/>
      <c r="MKV21" s="142"/>
      <c r="MKW21" s="142"/>
      <c r="MKX21" s="142"/>
      <c r="MKY21" s="142"/>
      <c r="MKZ21" s="142"/>
      <c r="MLA21" s="142"/>
      <c r="MLB21" s="142"/>
      <c r="MLC21" s="142"/>
      <c r="MLD21" s="142"/>
      <c r="MLE21" s="142"/>
      <c r="MLF21" s="142"/>
      <c r="MLG21" s="142"/>
      <c r="MLH21" s="142"/>
      <c r="MLI21" s="142"/>
      <c r="MLJ21" s="142"/>
      <c r="MLK21" s="142"/>
      <c r="MLL21" s="142"/>
      <c r="MLM21" s="142"/>
      <c r="MLN21" s="142"/>
      <c r="MLO21" s="142"/>
      <c r="MLP21" s="142"/>
      <c r="MLQ21" s="142"/>
      <c r="MLR21" s="142"/>
      <c r="MLS21" s="142"/>
      <c r="MLT21" s="142"/>
      <c r="MLU21" s="142"/>
      <c r="MLV21" s="142"/>
      <c r="MLW21" s="142"/>
      <c r="MLX21" s="142"/>
      <c r="MLY21" s="142"/>
      <c r="MLZ21" s="142"/>
      <c r="MMA21" s="142"/>
      <c r="MMB21" s="142"/>
      <c r="MMC21" s="142"/>
      <c r="MMD21" s="142"/>
      <c r="MME21" s="142"/>
      <c r="MMF21" s="142"/>
      <c r="MMG21" s="142"/>
      <c r="MMH21" s="142"/>
      <c r="MMI21" s="142"/>
      <c r="MMJ21" s="142"/>
      <c r="MMK21" s="142"/>
      <c r="MML21" s="142"/>
      <c r="MMM21" s="142"/>
      <c r="MMN21" s="142"/>
      <c r="MMO21" s="142"/>
      <c r="MMP21" s="142"/>
      <c r="MMQ21" s="142"/>
      <c r="MMR21" s="142"/>
      <c r="MMS21" s="142"/>
      <c r="MMT21" s="142"/>
      <c r="MMU21" s="142"/>
      <c r="MMV21" s="142"/>
      <c r="MMW21" s="142"/>
      <c r="MMX21" s="142"/>
      <c r="MMY21" s="142"/>
      <c r="MMZ21" s="142"/>
      <c r="MNA21" s="142"/>
      <c r="MNB21" s="142"/>
      <c r="MNC21" s="142"/>
      <c r="MND21" s="142"/>
      <c r="MNE21" s="142"/>
      <c r="MNF21" s="142"/>
      <c r="MNG21" s="142"/>
      <c r="MNH21" s="142"/>
      <c r="MNI21" s="142"/>
      <c r="MNJ21" s="142"/>
      <c r="MNK21" s="142"/>
      <c r="MNL21" s="142"/>
      <c r="MNM21" s="142"/>
      <c r="MNN21" s="142"/>
      <c r="MNO21" s="142"/>
      <c r="MNP21" s="142"/>
      <c r="MNQ21" s="142"/>
      <c r="MNR21" s="142"/>
      <c r="MNS21" s="142"/>
      <c r="MNT21" s="142"/>
      <c r="MNU21" s="142"/>
      <c r="MNV21" s="142"/>
      <c r="MNW21" s="142"/>
      <c r="MNX21" s="142"/>
      <c r="MNY21" s="142"/>
      <c r="MNZ21" s="142"/>
      <c r="MOA21" s="142"/>
      <c r="MOB21" s="142"/>
      <c r="MOC21" s="142"/>
      <c r="MOD21" s="142"/>
      <c r="MOE21" s="142"/>
      <c r="MOF21" s="142"/>
      <c r="MOG21" s="142"/>
      <c r="MOH21" s="142"/>
      <c r="MOI21" s="142"/>
      <c r="MOJ21" s="142"/>
      <c r="MOK21" s="142"/>
      <c r="MOL21" s="142"/>
      <c r="MOM21" s="142"/>
      <c r="MON21" s="142"/>
      <c r="MOO21" s="142"/>
      <c r="MOP21" s="142"/>
      <c r="MOQ21" s="142"/>
      <c r="MOR21" s="142"/>
      <c r="MOS21" s="142"/>
      <c r="MOT21" s="142"/>
      <c r="MOU21" s="142"/>
      <c r="MOV21" s="142"/>
      <c r="MOW21" s="142"/>
      <c r="MOX21" s="142"/>
      <c r="MOY21" s="142"/>
      <c r="MOZ21" s="142"/>
      <c r="MPA21" s="142"/>
      <c r="MPB21" s="142"/>
      <c r="MPC21" s="142"/>
      <c r="MPD21" s="142"/>
      <c r="MPE21" s="142"/>
      <c r="MPF21" s="142"/>
      <c r="MPG21" s="142"/>
      <c r="MPH21" s="142"/>
      <c r="MPI21" s="142"/>
      <c r="MPJ21" s="142"/>
      <c r="MPK21" s="142"/>
      <c r="MPL21" s="142"/>
      <c r="MPM21" s="142"/>
      <c r="MPN21" s="142"/>
      <c r="MPO21" s="142"/>
      <c r="MPP21" s="142"/>
      <c r="MPQ21" s="142"/>
      <c r="MPR21" s="142"/>
      <c r="MPS21" s="142"/>
      <c r="MPT21" s="142"/>
      <c r="MPU21" s="142"/>
      <c r="MPV21" s="142"/>
      <c r="MPW21" s="142"/>
      <c r="MPX21" s="142"/>
      <c r="MPY21" s="142"/>
      <c r="MPZ21" s="142"/>
      <c r="MQA21" s="142"/>
      <c r="MQB21" s="142"/>
      <c r="MQC21" s="142"/>
      <c r="MQD21" s="142"/>
      <c r="MQE21" s="142"/>
      <c r="MQF21" s="142"/>
      <c r="MQG21" s="142"/>
      <c r="MQH21" s="142"/>
      <c r="MQI21" s="142"/>
      <c r="MQJ21" s="142"/>
      <c r="MQK21" s="142"/>
      <c r="MQL21" s="142"/>
      <c r="MQM21" s="142"/>
      <c r="MQN21" s="142"/>
      <c r="MQO21" s="142"/>
      <c r="MQP21" s="142"/>
      <c r="MQQ21" s="142"/>
      <c r="MQR21" s="142"/>
      <c r="MQS21" s="142"/>
      <c r="MQT21" s="142"/>
      <c r="MQU21" s="142"/>
      <c r="MQV21" s="142"/>
      <c r="MQW21" s="142"/>
      <c r="MQX21" s="142"/>
      <c r="MQY21" s="142"/>
      <c r="MQZ21" s="142"/>
      <c r="MRA21" s="142"/>
      <c r="MRB21" s="142"/>
      <c r="MRC21" s="142"/>
      <c r="MRD21" s="142"/>
      <c r="MRE21" s="142"/>
      <c r="MRF21" s="142"/>
      <c r="MRG21" s="142"/>
      <c r="MRH21" s="142"/>
      <c r="MRI21" s="142"/>
      <c r="MRJ21" s="142"/>
      <c r="MRK21" s="142"/>
      <c r="MRL21" s="142"/>
      <c r="MRM21" s="142"/>
      <c r="MRN21" s="142"/>
      <c r="MRO21" s="142"/>
      <c r="MRP21" s="142"/>
      <c r="MRQ21" s="142"/>
      <c r="MRR21" s="142"/>
      <c r="MRS21" s="142"/>
      <c r="MRT21" s="142"/>
      <c r="MRU21" s="142"/>
      <c r="MRV21" s="142"/>
      <c r="MRW21" s="142"/>
      <c r="MRX21" s="142"/>
      <c r="MRY21" s="142"/>
      <c r="MRZ21" s="142"/>
      <c r="MSA21" s="142"/>
      <c r="MSB21" s="142"/>
      <c r="MSC21" s="142"/>
      <c r="MSD21" s="142"/>
      <c r="MSE21" s="142"/>
      <c r="MSF21" s="142"/>
      <c r="MSG21" s="142"/>
      <c r="MSH21" s="142"/>
      <c r="MSI21" s="142"/>
      <c r="MSJ21" s="142"/>
      <c r="MSK21" s="142"/>
      <c r="MSL21" s="142"/>
      <c r="MSM21" s="142"/>
      <c r="MSN21" s="142"/>
      <c r="MSO21" s="142"/>
      <c r="MSP21" s="142"/>
      <c r="MSQ21" s="142"/>
      <c r="MSR21" s="142"/>
      <c r="MSS21" s="142"/>
      <c r="MST21" s="142"/>
      <c r="MSU21" s="142"/>
      <c r="MSV21" s="142"/>
      <c r="MSW21" s="142"/>
      <c r="MSX21" s="142"/>
      <c r="MSY21" s="142"/>
      <c r="MSZ21" s="142"/>
      <c r="MTA21" s="142"/>
      <c r="MTB21" s="142"/>
      <c r="MTC21" s="142"/>
      <c r="MTD21" s="142"/>
      <c r="MTE21" s="142"/>
      <c r="MTF21" s="142"/>
      <c r="MTG21" s="142"/>
      <c r="MTH21" s="142"/>
      <c r="MTI21" s="142"/>
      <c r="MTJ21" s="142"/>
      <c r="MTK21" s="142"/>
      <c r="MTL21" s="142"/>
      <c r="MTM21" s="142"/>
      <c r="MTN21" s="142"/>
      <c r="MTO21" s="142"/>
      <c r="MTP21" s="142"/>
      <c r="MTQ21" s="142"/>
      <c r="MTR21" s="142"/>
      <c r="MTS21" s="142"/>
      <c r="MTT21" s="142"/>
      <c r="MTU21" s="142"/>
      <c r="MTV21" s="142"/>
      <c r="MTW21" s="142"/>
      <c r="MTX21" s="142"/>
      <c r="MTY21" s="142"/>
      <c r="MTZ21" s="142"/>
      <c r="MUA21" s="142"/>
      <c r="MUB21" s="142"/>
      <c r="MUC21" s="142"/>
      <c r="MUD21" s="142"/>
      <c r="MUE21" s="142"/>
      <c r="MUF21" s="142"/>
      <c r="MUG21" s="142"/>
      <c r="MUH21" s="142"/>
      <c r="MUI21" s="142"/>
      <c r="MUJ21" s="142"/>
      <c r="MUK21" s="142"/>
      <c r="MUL21" s="142"/>
      <c r="MUM21" s="142"/>
      <c r="MUN21" s="142"/>
      <c r="MUO21" s="142"/>
      <c r="MUP21" s="142"/>
      <c r="MUQ21" s="142"/>
      <c r="MUR21" s="142"/>
      <c r="MUS21" s="142"/>
      <c r="MUT21" s="142"/>
      <c r="MUU21" s="142"/>
      <c r="MUV21" s="142"/>
      <c r="MUW21" s="142"/>
      <c r="MUX21" s="142"/>
      <c r="MUY21" s="142"/>
      <c r="MUZ21" s="142"/>
      <c r="MVA21" s="142"/>
      <c r="MVB21" s="142"/>
      <c r="MVC21" s="142"/>
      <c r="MVD21" s="142"/>
      <c r="MVE21" s="142"/>
      <c r="MVF21" s="142"/>
      <c r="MVG21" s="142"/>
      <c r="MVH21" s="142"/>
      <c r="MVI21" s="142"/>
      <c r="MVJ21" s="142"/>
      <c r="MVK21" s="142"/>
      <c r="MVL21" s="142"/>
      <c r="MVM21" s="142"/>
      <c r="MVN21" s="142"/>
      <c r="MVO21" s="142"/>
      <c r="MVP21" s="142"/>
      <c r="MVQ21" s="142"/>
      <c r="MVR21" s="142"/>
      <c r="MVS21" s="142"/>
      <c r="MVT21" s="142"/>
      <c r="MVU21" s="142"/>
      <c r="MVV21" s="142"/>
      <c r="MVW21" s="142"/>
      <c r="MVX21" s="142"/>
      <c r="MVY21" s="142"/>
      <c r="MVZ21" s="142"/>
      <c r="MWA21" s="142"/>
      <c r="MWB21" s="142"/>
      <c r="MWC21" s="142"/>
      <c r="MWD21" s="142"/>
      <c r="MWE21" s="142"/>
      <c r="MWF21" s="142"/>
      <c r="MWG21" s="142"/>
      <c r="MWH21" s="142"/>
      <c r="MWI21" s="142"/>
      <c r="MWJ21" s="142"/>
      <c r="MWK21" s="142"/>
      <c r="MWL21" s="142"/>
      <c r="MWM21" s="142"/>
      <c r="MWN21" s="142"/>
      <c r="MWO21" s="142"/>
      <c r="MWP21" s="142"/>
      <c r="MWQ21" s="142"/>
      <c r="MWR21" s="142"/>
      <c r="MWS21" s="142"/>
      <c r="MWT21" s="142"/>
      <c r="MWU21" s="142"/>
      <c r="MWV21" s="142"/>
      <c r="MWW21" s="142"/>
      <c r="MWX21" s="142"/>
      <c r="MWY21" s="142"/>
      <c r="MWZ21" s="142"/>
      <c r="MXA21" s="142"/>
      <c r="MXB21" s="142"/>
      <c r="MXC21" s="142"/>
      <c r="MXD21" s="142"/>
      <c r="MXE21" s="142"/>
      <c r="MXF21" s="142"/>
      <c r="MXG21" s="142"/>
      <c r="MXH21" s="142"/>
      <c r="MXI21" s="142"/>
      <c r="MXJ21" s="142"/>
      <c r="MXK21" s="142"/>
      <c r="MXL21" s="142"/>
      <c r="MXM21" s="142"/>
      <c r="MXN21" s="142"/>
      <c r="MXO21" s="142"/>
      <c r="MXP21" s="142"/>
      <c r="MXQ21" s="142"/>
      <c r="MXR21" s="142"/>
      <c r="MXS21" s="142"/>
      <c r="MXT21" s="142"/>
      <c r="MXU21" s="142"/>
      <c r="MXV21" s="142"/>
      <c r="MXW21" s="142"/>
      <c r="MXX21" s="142"/>
      <c r="MXY21" s="142"/>
      <c r="MXZ21" s="142"/>
      <c r="MYA21" s="142"/>
      <c r="MYB21" s="142"/>
      <c r="MYC21" s="142"/>
      <c r="MYD21" s="142"/>
      <c r="MYE21" s="142"/>
      <c r="MYF21" s="142"/>
      <c r="MYG21" s="142"/>
      <c r="MYH21" s="142"/>
      <c r="MYI21" s="142"/>
      <c r="MYJ21" s="142"/>
      <c r="MYK21" s="142"/>
      <c r="MYL21" s="142"/>
      <c r="MYM21" s="142"/>
      <c r="MYN21" s="142"/>
      <c r="MYO21" s="142"/>
      <c r="MYP21" s="142"/>
      <c r="MYQ21" s="142"/>
      <c r="MYR21" s="142"/>
      <c r="MYS21" s="142"/>
      <c r="MYT21" s="142"/>
      <c r="MYU21" s="142"/>
      <c r="MYV21" s="142"/>
      <c r="MYW21" s="142"/>
      <c r="MYX21" s="142"/>
      <c r="MYY21" s="142"/>
      <c r="MYZ21" s="142"/>
      <c r="MZA21" s="142"/>
      <c r="MZB21" s="142"/>
      <c r="MZC21" s="142"/>
      <c r="MZD21" s="142"/>
      <c r="MZE21" s="142"/>
      <c r="MZF21" s="142"/>
      <c r="MZG21" s="142"/>
      <c r="MZH21" s="142"/>
      <c r="MZI21" s="142"/>
      <c r="MZJ21" s="142"/>
      <c r="MZK21" s="142"/>
      <c r="MZL21" s="142"/>
      <c r="MZM21" s="142"/>
      <c r="MZN21" s="142"/>
      <c r="MZO21" s="142"/>
      <c r="MZP21" s="142"/>
      <c r="MZQ21" s="142"/>
      <c r="MZR21" s="142"/>
      <c r="MZS21" s="142"/>
      <c r="MZT21" s="142"/>
      <c r="MZU21" s="142"/>
      <c r="MZV21" s="142"/>
      <c r="MZW21" s="142"/>
      <c r="MZX21" s="142"/>
      <c r="MZY21" s="142"/>
      <c r="MZZ21" s="142"/>
      <c r="NAA21" s="142"/>
      <c r="NAB21" s="142"/>
      <c r="NAC21" s="142"/>
      <c r="NAD21" s="142"/>
      <c r="NAE21" s="142"/>
      <c r="NAF21" s="142"/>
      <c r="NAG21" s="142"/>
      <c r="NAH21" s="142"/>
      <c r="NAI21" s="142"/>
      <c r="NAJ21" s="142"/>
      <c r="NAK21" s="142"/>
      <c r="NAL21" s="142"/>
      <c r="NAM21" s="142"/>
      <c r="NAN21" s="142"/>
      <c r="NAO21" s="142"/>
      <c r="NAP21" s="142"/>
      <c r="NAQ21" s="142"/>
      <c r="NAR21" s="142"/>
      <c r="NAS21" s="142"/>
      <c r="NAT21" s="142"/>
      <c r="NAU21" s="142"/>
      <c r="NAV21" s="142"/>
      <c r="NAW21" s="142"/>
      <c r="NAX21" s="142"/>
      <c r="NAY21" s="142"/>
      <c r="NAZ21" s="142"/>
      <c r="NBA21" s="142"/>
      <c r="NBB21" s="142"/>
      <c r="NBC21" s="142"/>
      <c r="NBD21" s="142"/>
      <c r="NBE21" s="142"/>
      <c r="NBF21" s="142"/>
      <c r="NBG21" s="142"/>
      <c r="NBH21" s="142"/>
      <c r="NBI21" s="142"/>
      <c r="NBJ21" s="142"/>
      <c r="NBK21" s="142"/>
      <c r="NBL21" s="142"/>
      <c r="NBM21" s="142"/>
      <c r="NBN21" s="142"/>
      <c r="NBO21" s="142"/>
      <c r="NBP21" s="142"/>
      <c r="NBQ21" s="142"/>
      <c r="NBR21" s="142"/>
      <c r="NBS21" s="142"/>
      <c r="NBT21" s="142"/>
      <c r="NBU21" s="142"/>
      <c r="NBV21" s="142"/>
      <c r="NBW21" s="142"/>
      <c r="NBX21" s="142"/>
      <c r="NBY21" s="142"/>
      <c r="NBZ21" s="142"/>
      <c r="NCA21" s="142"/>
      <c r="NCB21" s="142"/>
      <c r="NCC21" s="142"/>
      <c r="NCD21" s="142"/>
      <c r="NCE21" s="142"/>
      <c r="NCF21" s="142"/>
      <c r="NCG21" s="142"/>
      <c r="NCH21" s="142"/>
      <c r="NCI21" s="142"/>
      <c r="NCJ21" s="142"/>
      <c r="NCK21" s="142"/>
      <c r="NCL21" s="142"/>
      <c r="NCM21" s="142"/>
      <c r="NCN21" s="142"/>
      <c r="NCO21" s="142"/>
      <c r="NCP21" s="142"/>
      <c r="NCQ21" s="142"/>
      <c r="NCR21" s="142"/>
      <c r="NCS21" s="142"/>
      <c r="NCT21" s="142"/>
      <c r="NCU21" s="142"/>
      <c r="NCV21" s="142"/>
      <c r="NCW21" s="142"/>
      <c r="NCX21" s="142"/>
      <c r="NCY21" s="142"/>
      <c r="NCZ21" s="142"/>
      <c r="NDA21" s="142"/>
      <c r="NDB21" s="142"/>
      <c r="NDC21" s="142"/>
      <c r="NDD21" s="142"/>
      <c r="NDE21" s="142"/>
      <c r="NDF21" s="142"/>
      <c r="NDG21" s="142"/>
      <c r="NDH21" s="142"/>
      <c r="NDI21" s="142"/>
      <c r="NDJ21" s="142"/>
      <c r="NDK21" s="142"/>
      <c r="NDL21" s="142"/>
      <c r="NDM21" s="142"/>
      <c r="NDN21" s="142"/>
      <c r="NDO21" s="142"/>
      <c r="NDP21" s="142"/>
      <c r="NDQ21" s="142"/>
      <c r="NDR21" s="142"/>
      <c r="NDS21" s="142"/>
      <c r="NDT21" s="142"/>
      <c r="NDU21" s="142"/>
      <c r="NDV21" s="142"/>
      <c r="NDW21" s="142"/>
      <c r="NDX21" s="142"/>
      <c r="NDY21" s="142"/>
      <c r="NDZ21" s="142"/>
      <c r="NEA21" s="142"/>
      <c r="NEB21" s="142"/>
      <c r="NEC21" s="142"/>
      <c r="NED21" s="142"/>
      <c r="NEE21" s="142"/>
      <c r="NEF21" s="142"/>
      <c r="NEG21" s="142"/>
      <c r="NEH21" s="142"/>
      <c r="NEI21" s="142"/>
      <c r="NEJ21" s="142"/>
      <c r="NEK21" s="142"/>
      <c r="NEL21" s="142"/>
      <c r="NEM21" s="142"/>
      <c r="NEN21" s="142"/>
      <c r="NEO21" s="142"/>
      <c r="NEP21" s="142"/>
      <c r="NEQ21" s="142"/>
      <c r="NER21" s="142"/>
      <c r="NES21" s="142"/>
      <c r="NET21" s="142"/>
      <c r="NEU21" s="142"/>
      <c r="NEV21" s="142"/>
      <c r="NEW21" s="142"/>
      <c r="NEX21" s="142"/>
      <c r="NEY21" s="142"/>
      <c r="NEZ21" s="142"/>
      <c r="NFA21" s="142"/>
      <c r="NFB21" s="142"/>
      <c r="NFC21" s="142"/>
      <c r="NFD21" s="142"/>
      <c r="NFE21" s="142"/>
      <c r="NFF21" s="142"/>
      <c r="NFG21" s="142"/>
      <c r="NFH21" s="142"/>
      <c r="NFI21" s="142"/>
      <c r="NFJ21" s="142"/>
      <c r="NFK21" s="142"/>
      <c r="NFL21" s="142"/>
      <c r="NFM21" s="142"/>
      <c r="NFN21" s="142"/>
      <c r="NFO21" s="142"/>
      <c r="NFP21" s="142"/>
      <c r="NFQ21" s="142"/>
      <c r="NFR21" s="142"/>
      <c r="NFS21" s="142"/>
      <c r="NFT21" s="142"/>
      <c r="NFU21" s="142"/>
      <c r="NFV21" s="142"/>
      <c r="NFW21" s="142"/>
      <c r="NFX21" s="142"/>
      <c r="NFY21" s="142"/>
      <c r="NFZ21" s="142"/>
      <c r="NGA21" s="142"/>
      <c r="NGB21" s="142"/>
      <c r="NGC21" s="142"/>
      <c r="NGD21" s="142"/>
      <c r="NGE21" s="142"/>
      <c r="NGF21" s="142"/>
      <c r="NGG21" s="142"/>
      <c r="NGH21" s="142"/>
      <c r="NGI21" s="142"/>
      <c r="NGJ21" s="142"/>
      <c r="NGK21" s="142"/>
      <c r="NGL21" s="142"/>
      <c r="NGM21" s="142"/>
      <c r="NGN21" s="142"/>
      <c r="NGO21" s="142"/>
      <c r="NGP21" s="142"/>
      <c r="NGQ21" s="142"/>
      <c r="NGR21" s="142"/>
      <c r="NGS21" s="142"/>
      <c r="NGT21" s="142"/>
      <c r="NGU21" s="142"/>
      <c r="NGV21" s="142"/>
      <c r="NGW21" s="142"/>
      <c r="NGX21" s="142"/>
      <c r="NGY21" s="142"/>
      <c r="NGZ21" s="142"/>
      <c r="NHA21" s="142"/>
      <c r="NHB21" s="142"/>
      <c r="NHC21" s="142"/>
      <c r="NHD21" s="142"/>
      <c r="NHE21" s="142"/>
      <c r="NHF21" s="142"/>
      <c r="NHG21" s="142"/>
      <c r="NHH21" s="142"/>
      <c r="NHI21" s="142"/>
      <c r="NHJ21" s="142"/>
      <c r="NHK21" s="142"/>
      <c r="NHL21" s="142"/>
      <c r="NHM21" s="142"/>
      <c r="NHN21" s="142"/>
      <c r="NHO21" s="142"/>
      <c r="NHP21" s="142"/>
      <c r="NHQ21" s="142"/>
      <c r="NHR21" s="142"/>
      <c r="NHS21" s="142"/>
      <c r="NHT21" s="142"/>
      <c r="NHU21" s="142"/>
      <c r="NHV21" s="142"/>
      <c r="NHW21" s="142"/>
      <c r="NHX21" s="142"/>
      <c r="NHY21" s="142"/>
      <c r="NHZ21" s="142"/>
      <c r="NIA21" s="142"/>
      <c r="NIB21" s="142"/>
      <c r="NIC21" s="142"/>
      <c r="NID21" s="142"/>
      <c r="NIE21" s="142"/>
      <c r="NIF21" s="142"/>
      <c r="NIG21" s="142"/>
      <c r="NIH21" s="142"/>
      <c r="NII21" s="142"/>
      <c r="NIJ21" s="142"/>
      <c r="NIK21" s="142"/>
      <c r="NIL21" s="142"/>
      <c r="NIM21" s="142"/>
      <c r="NIN21" s="142"/>
      <c r="NIO21" s="142"/>
      <c r="NIP21" s="142"/>
      <c r="NIQ21" s="142"/>
      <c r="NIR21" s="142"/>
      <c r="NIS21" s="142"/>
      <c r="NIT21" s="142"/>
      <c r="NIU21" s="142"/>
      <c r="NIV21" s="142"/>
      <c r="NIW21" s="142"/>
      <c r="NIX21" s="142"/>
      <c r="NIY21" s="142"/>
      <c r="NIZ21" s="142"/>
      <c r="NJA21" s="142"/>
      <c r="NJB21" s="142"/>
      <c r="NJC21" s="142"/>
      <c r="NJD21" s="142"/>
      <c r="NJE21" s="142"/>
      <c r="NJF21" s="142"/>
      <c r="NJG21" s="142"/>
      <c r="NJH21" s="142"/>
      <c r="NJI21" s="142"/>
      <c r="NJJ21" s="142"/>
      <c r="NJK21" s="142"/>
      <c r="NJL21" s="142"/>
      <c r="NJM21" s="142"/>
      <c r="NJN21" s="142"/>
      <c r="NJO21" s="142"/>
      <c r="NJP21" s="142"/>
      <c r="NJQ21" s="142"/>
      <c r="NJR21" s="142"/>
      <c r="NJS21" s="142"/>
      <c r="NJT21" s="142"/>
      <c r="NJU21" s="142"/>
      <c r="NJV21" s="142"/>
      <c r="NJW21" s="142"/>
      <c r="NJX21" s="142"/>
      <c r="NJY21" s="142"/>
      <c r="NJZ21" s="142"/>
      <c r="NKA21" s="142"/>
      <c r="NKB21" s="142"/>
      <c r="NKC21" s="142"/>
      <c r="NKD21" s="142"/>
      <c r="NKE21" s="142"/>
      <c r="NKF21" s="142"/>
      <c r="NKG21" s="142"/>
      <c r="NKH21" s="142"/>
      <c r="NKI21" s="142"/>
      <c r="NKJ21" s="142"/>
      <c r="NKK21" s="142"/>
      <c r="NKL21" s="142"/>
      <c r="NKM21" s="142"/>
      <c r="NKN21" s="142"/>
      <c r="NKO21" s="142"/>
      <c r="NKP21" s="142"/>
      <c r="NKQ21" s="142"/>
      <c r="NKR21" s="142"/>
      <c r="NKS21" s="142"/>
      <c r="NKT21" s="142"/>
      <c r="NKU21" s="142"/>
      <c r="NKV21" s="142"/>
      <c r="NKW21" s="142"/>
      <c r="NKX21" s="142"/>
      <c r="NKY21" s="142"/>
      <c r="NKZ21" s="142"/>
      <c r="NLA21" s="142"/>
      <c r="NLB21" s="142"/>
      <c r="NLC21" s="142"/>
      <c r="NLD21" s="142"/>
      <c r="NLE21" s="142"/>
      <c r="NLF21" s="142"/>
      <c r="NLG21" s="142"/>
      <c r="NLH21" s="142"/>
      <c r="NLI21" s="142"/>
      <c r="NLJ21" s="142"/>
      <c r="NLK21" s="142"/>
      <c r="NLL21" s="142"/>
      <c r="NLM21" s="142"/>
      <c r="NLN21" s="142"/>
      <c r="NLO21" s="142"/>
      <c r="NLP21" s="142"/>
      <c r="NLQ21" s="142"/>
      <c r="NLR21" s="142"/>
      <c r="NLS21" s="142"/>
      <c r="NLT21" s="142"/>
      <c r="NLU21" s="142"/>
      <c r="NLV21" s="142"/>
      <c r="NLW21" s="142"/>
      <c r="NLX21" s="142"/>
      <c r="NLY21" s="142"/>
      <c r="NLZ21" s="142"/>
      <c r="NMA21" s="142"/>
      <c r="NMB21" s="142"/>
      <c r="NMC21" s="142"/>
      <c r="NMD21" s="142"/>
      <c r="NME21" s="142"/>
      <c r="NMF21" s="142"/>
      <c r="NMG21" s="142"/>
      <c r="NMH21" s="142"/>
      <c r="NMI21" s="142"/>
      <c r="NMJ21" s="142"/>
      <c r="NMK21" s="142"/>
      <c r="NML21" s="142"/>
      <c r="NMM21" s="142"/>
      <c r="NMN21" s="142"/>
      <c r="NMO21" s="142"/>
      <c r="NMP21" s="142"/>
      <c r="NMQ21" s="142"/>
      <c r="NMR21" s="142"/>
      <c r="NMS21" s="142"/>
      <c r="NMT21" s="142"/>
      <c r="NMU21" s="142"/>
      <c r="NMV21" s="142"/>
      <c r="NMW21" s="142"/>
      <c r="NMX21" s="142"/>
      <c r="NMY21" s="142"/>
      <c r="NMZ21" s="142"/>
      <c r="NNA21" s="142"/>
      <c r="NNB21" s="142"/>
      <c r="NNC21" s="142"/>
      <c r="NND21" s="142"/>
      <c r="NNE21" s="142"/>
      <c r="NNF21" s="142"/>
      <c r="NNG21" s="142"/>
      <c r="NNH21" s="142"/>
      <c r="NNI21" s="142"/>
      <c r="NNJ21" s="142"/>
      <c r="NNK21" s="142"/>
      <c r="NNL21" s="142"/>
      <c r="NNM21" s="142"/>
      <c r="NNN21" s="142"/>
      <c r="NNO21" s="142"/>
      <c r="NNP21" s="142"/>
      <c r="NNQ21" s="142"/>
      <c r="NNR21" s="142"/>
      <c r="NNS21" s="142"/>
      <c r="NNT21" s="142"/>
      <c r="NNU21" s="142"/>
      <c r="NNV21" s="142"/>
      <c r="NNW21" s="142"/>
      <c r="NNX21" s="142"/>
      <c r="NNY21" s="142"/>
      <c r="NNZ21" s="142"/>
      <c r="NOA21" s="142"/>
      <c r="NOB21" s="142"/>
      <c r="NOC21" s="142"/>
      <c r="NOD21" s="142"/>
      <c r="NOE21" s="142"/>
      <c r="NOF21" s="142"/>
      <c r="NOG21" s="142"/>
      <c r="NOH21" s="142"/>
      <c r="NOI21" s="142"/>
      <c r="NOJ21" s="142"/>
      <c r="NOK21" s="142"/>
      <c r="NOL21" s="142"/>
      <c r="NOM21" s="142"/>
      <c r="NON21" s="142"/>
      <c r="NOO21" s="142"/>
      <c r="NOP21" s="142"/>
      <c r="NOQ21" s="142"/>
      <c r="NOR21" s="142"/>
      <c r="NOS21" s="142"/>
      <c r="NOT21" s="142"/>
      <c r="NOU21" s="142"/>
      <c r="NOV21" s="142"/>
      <c r="NOW21" s="142"/>
      <c r="NOX21" s="142"/>
      <c r="NOY21" s="142"/>
      <c r="NOZ21" s="142"/>
      <c r="NPA21" s="142"/>
      <c r="NPB21" s="142"/>
      <c r="NPC21" s="142"/>
      <c r="NPD21" s="142"/>
      <c r="NPE21" s="142"/>
      <c r="NPF21" s="142"/>
      <c r="NPG21" s="142"/>
      <c r="NPH21" s="142"/>
      <c r="NPI21" s="142"/>
      <c r="NPJ21" s="142"/>
      <c r="NPK21" s="142"/>
      <c r="NPL21" s="142"/>
      <c r="NPM21" s="142"/>
      <c r="NPN21" s="142"/>
      <c r="NPO21" s="142"/>
      <c r="NPP21" s="142"/>
      <c r="NPQ21" s="142"/>
      <c r="NPR21" s="142"/>
      <c r="NPS21" s="142"/>
      <c r="NPT21" s="142"/>
      <c r="NPU21" s="142"/>
      <c r="NPV21" s="142"/>
      <c r="NPW21" s="142"/>
      <c r="NPX21" s="142"/>
      <c r="NPY21" s="142"/>
      <c r="NPZ21" s="142"/>
      <c r="NQA21" s="142"/>
      <c r="NQB21" s="142"/>
      <c r="NQC21" s="142"/>
      <c r="NQD21" s="142"/>
      <c r="NQE21" s="142"/>
      <c r="NQF21" s="142"/>
      <c r="NQG21" s="142"/>
      <c r="NQH21" s="142"/>
      <c r="NQI21" s="142"/>
      <c r="NQJ21" s="142"/>
      <c r="NQK21" s="142"/>
      <c r="NQL21" s="142"/>
      <c r="NQM21" s="142"/>
      <c r="NQN21" s="142"/>
      <c r="NQO21" s="142"/>
      <c r="NQP21" s="142"/>
      <c r="NQQ21" s="142"/>
      <c r="NQR21" s="142"/>
      <c r="NQS21" s="142"/>
      <c r="NQT21" s="142"/>
      <c r="NQU21" s="142"/>
      <c r="NQV21" s="142"/>
      <c r="NQW21" s="142"/>
      <c r="NQX21" s="142"/>
      <c r="NQY21" s="142"/>
      <c r="NQZ21" s="142"/>
      <c r="NRA21" s="142"/>
      <c r="NRB21" s="142"/>
      <c r="NRC21" s="142"/>
      <c r="NRD21" s="142"/>
      <c r="NRE21" s="142"/>
      <c r="NRF21" s="142"/>
      <c r="NRG21" s="142"/>
      <c r="NRH21" s="142"/>
      <c r="NRI21" s="142"/>
      <c r="NRJ21" s="142"/>
      <c r="NRK21" s="142"/>
      <c r="NRL21" s="142"/>
      <c r="NRM21" s="142"/>
      <c r="NRN21" s="142"/>
      <c r="NRO21" s="142"/>
      <c r="NRP21" s="142"/>
      <c r="NRQ21" s="142"/>
      <c r="NRR21" s="142"/>
      <c r="NRS21" s="142"/>
      <c r="NRT21" s="142"/>
      <c r="NRU21" s="142"/>
      <c r="NRV21" s="142"/>
      <c r="NRW21" s="142"/>
      <c r="NRX21" s="142"/>
      <c r="NRY21" s="142"/>
      <c r="NRZ21" s="142"/>
      <c r="NSA21" s="142"/>
      <c r="NSB21" s="142"/>
      <c r="NSC21" s="142"/>
      <c r="NSD21" s="142"/>
      <c r="NSE21" s="142"/>
      <c r="NSF21" s="142"/>
      <c r="NSG21" s="142"/>
      <c r="NSH21" s="142"/>
      <c r="NSI21" s="142"/>
      <c r="NSJ21" s="142"/>
      <c r="NSK21" s="142"/>
      <c r="NSL21" s="142"/>
      <c r="NSM21" s="142"/>
      <c r="NSN21" s="142"/>
      <c r="NSO21" s="142"/>
      <c r="NSP21" s="142"/>
      <c r="NSQ21" s="142"/>
      <c r="NSR21" s="142"/>
      <c r="NSS21" s="142"/>
      <c r="NST21" s="142"/>
      <c r="NSU21" s="142"/>
      <c r="NSV21" s="142"/>
      <c r="NSW21" s="142"/>
      <c r="NSX21" s="142"/>
      <c r="NSY21" s="142"/>
      <c r="NSZ21" s="142"/>
      <c r="NTA21" s="142"/>
      <c r="NTB21" s="142"/>
      <c r="NTC21" s="142"/>
      <c r="NTD21" s="142"/>
      <c r="NTE21" s="142"/>
      <c r="NTF21" s="142"/>
      <c r="NTG21" s="142"/>
      <c r="NTH21" s="142"/>
      <c r="NTI21" s="142"/>
      <c r="NTJ21" s="142"/>
      <c r="NTK21" s="142"/>
      <c r="NTL21" s="142"/>
      <c r="NTM21" s="142"/>
      <c r="NTN21" s="142"/>
      <c r="NTO21" s="142"/>
      <c r="NTP21" s="142"/>
      <c r="NTQ21" s="142"/>
      <c r="NTR21" s="142"/>
      <c r="NTS21" s="142"/>
      <c r="NTT21" s="142"/>
      <c r="NTU21" s="142"/>
      <c r="NTV21" s="142"/>
      <c r="NTW21" s="142"/>
      <c r="NTX21" s="142"/>
      <c r="NTY21" s="142"/>
      <c r="NTZ21" s="142"/>
      <c r="NUA21" s="142"/>
      <c r="NUB21" s="142"/>
      <c r="NUC21" s="142"/>
      <c r="NUD21" s="142"/>
      <c r="NUE21" s="142"/>
      <c r="NUF21" s="142"/>
      <c r="NUG21" s="142"/>
      <c r="NUH21" s="142"/>
      <c r="NUI21" s="142"/>
      <c r="NUJ21" s="142"/>
      <c r="NUK21" s="142"/>
      <c r="NUL21" s="142"/>
      <c r="NUM21" s="142"/>
      <c r="NUN21" s="142"/>
      <c r="NUO21" s="142"/>
      <c r="NUP21" s="142"/>
      <c r="NUQ21" s="142"/>
      <c r="NUR21" s="142"/>
      <c r="NUS21" s="142"/>
      <c r="NUT21" s="142"/>
      <c r="NUU21" s="142"/>
      <c r="NUV21" s="142"/>
      <c r="NUW21" s="142"/>
      <c r="NUX21" s="142"/>
      <c r="NUY21" s="142"/>
      <c r="NUZ21" s="142"/>
      <c r="NVA21" s="142"/>
      <c r="NVB21" s="142"/>
      <c r="NVC21" s="142"/>
      <c r="NVD21" s="142"/>
      <c r="NVE21" s="142"/>
      <c r="NVF21" s="142"/>
      <c r="NVG21" s="142"/>
      <c r="NVH21" s="142"/>
      <c r="NVI21" s="142"/>
      <c r="NVJ21" s="142"/>
      <c r="NVK21" s="142"/>
      <c r="NVL21" s="142"/>
      <c r="NVM21" s="142"/>
      <c r="NVN21" s="142"/>
      <c r="NVO21" s="142"/>
      <c r="NVP21" s="142"/>
      <c r="NVQ21" s="142"/>
      <c r="NVR21" s="142"/>
      <c r="NVS21" s="142"/>
      <c r="NVT21" s="142"/>
      <c r="NVU21" s="142"/>
      <c r="NVV21" s="142"/>
      <c r="NVW21" s="142"/>
      <c r="NVX21" s="142"/>
      <c r="NVY21" s="142"/>
      <c r="NVZ21" s="142"/>
      <c r="NWA21" s="142"/>
      <c r="NWB21" s="142"/>
      <c r="NWC21" s="142"/>
      <c r="NWD21" s="142"/>
      <c r="NWE21" s="142"/>
      <c r="NWF21" s="142"/>
      <c r="NWG21" s="142"/>
      <c r="NWH21" s="142"/>
      <c r="NWI21" s="142"/>
      <c r="NWJ21" s="142"/>
      <c r="NWK21" s="142"/>
      <c r="NWL21" s="142"/>
      <c r="NWM21" s="142"/>
      <c r="NWN21" s="142"/>
      <c r="NWO21" s="142"/>
      <c r="NWP21" s="142"/>
      <c r="NWQ21" s="142"/>
      <c r="NWR21" s="142"/>
      <c r="NWS21" s="142"/>
      <c r="NWT21" s="142"/>
      <c r="NWU21" s="142"/>
      <c r="NWV21" s="142"/>
      <c r="NWW21" s="142"/>
      <c r="NWX21" s="142"/>
      <c r="NWY21" s="142"/>
      <c r="NWZ21" s="142"/>
      <c r="NXA21" s="142"/>
      <c r="NXB21" s="142"/>
      <c r="NXC21" s="142"/>
      <c r="NXD21" s="142"/>
      <c r="NXE21" s="142"/>
      <c r="NXF21" s="142"/>
      <c r="NXG21" s="142"/>
      <c r="NXH21" s="142"/>
      <c r="NXI21" s="142"/>
      <c r="NXJ21" s="142"/>
      <c r="NXK21" s="142"/>
      <c r="NXL21" s="142"/>
      <c r="NXM21" s="142"/>
      <c r="NXN21" s="142"/>
      <c r="NXO21" s="142"/>
      <c r="NXP21" s="142"/>
      <c r="NXQ21" s="142"/>
      <c r="NXR21" s="142"/>
      <c r="NXS21" s="142"/>
      <c r="NXT21" s="142"/>
      <c r="NXU21" s="142"/>
      <c r="NXV21" s="142"/>
      <c r="NXW21" s="142"/>
      <c r="NXX21" s="142"/>
      <c r="NXY21" s="142"/>
      <c r="NXZ21" s="142"/>
      <c r="NYA21" s="142"/>
      <c r="NYB21" s="142"/>
      <c r="NYC21" s="142"/>
      <c r="NYD21" s="142"/>
      <c r="NYE21" s="142"/>
      <c r="NYF21" s="142"/>
      <c r="NYG21" s="142"/>
      <c r="NYH21" s="142"/>
      <c r="NYI21" s="142"/>
      <c r="NYJ21" s="142"/>
      <c r="NYK21" s="142"/>
      <c r="NYL21" s="142"/>
      <c r="NYM21" s="142"/>
      <c r="NYN21" s="142"/>
      <c r="NYO21" s="142"/>
      <c r="NYP21" s="142"/>
      <c r="NYQ21" s="142"/>
      <c r="NYR21" s="142"/>
      <c r="NYS21" s="142"/>
      <c r="NYT21" s="142"/>
      <c r="NYU21" s="142"/>
      <c r="NYV21" s="142"/>
      <c r="NYW21" s="142"/>
      <c r="NYX21" s="142"/>
      <c r="NYY21" s="142"/>
      <c r="NYZ21" s="142"/>
      <c r="NZA21" s="142"/>
      <c r="NZB21" s="142"/>
      <c r="NZC21" s="142"/>
      <c r="NZD21" s="142"/>
      <c r="NZE21" s="142"/>
      <c r="NZF21" s="142"/>
      <c r="NZG21" s="142"/>
      <c r="NZH21" s="142"/>
      <c r="NZI21" s="142"/>
      <c r="NZJ21" s="142"/>
      <c r="NZK21" s="142"/>
      <c r="NZL21" s="142"/>
      <c r="NZM21" s="142"/>
      <c r="NZN21" s="142"/>
      <c r="NZO21" s="142"/>
      <c r="NZP21" s="142"/>
      <c r="NZQ21" s="142"/>
      <c r="NZR21" s="142"/>
      <c r="NZS21" s="142"/>
      <c r="NZT21" s="142"/>
      <c r="NZU21" s="142"/>
      <c r="NZV21" s="142"/>
      <c r="NZW21" s="142"/>
      <c r="NZX21" s="142"/>
      <c r="NZY21" s="142"/>
      <c r="NZZ21" s="142"/>
      <c r="OAA21" s="142"/>
      <c r="OAB21" s="142"/>
      <c r="OAC21" s="142"/>
      <c r="OAD21" s="142"/>
      <c r="OAE21" s="142"/>
      <c r="OAF21" s="142"/>
      <c r="OAG21" s="142"/>
      <c r="OAH21" s="142"/>
      <c r="OAI21" s="142"/>
      <c r="OAJ21" s="142"/>
      <c r="OAK21" s="142"/>
      <c r="OAL21" s="142"/>
      <c r="OAM21" s="142"/>
      <c r="OAN21" s="142"/>
      <c r="OAO21" s="142"/>
      <c r="OAP21" s="142"/>
      <c r="OAQ21" s="142"/>
      <c r="OAR21" s="142"/>
      <c r="OAS21" s="142"/>
      <c r="OAT21" s="142"/>
      <c r="OAU21" s="142"/>
      <c r="OAV21" s="142"/>
      <c r="OAW21" s="142"/>
      <c r="OAX21" s="142"/>
      <c r="OAY21" s="142"/>
      <c r="OAZ21" s="142"/>
      <c r="OBA21" s="142"/>
      <c r="OBB21" s="142"/>
      <c r="OBC21" s="142"/>
      <c r="OBD21" s="142"/>
      <c r="OBE21" s="142"/>
      <c r="OBF21" s="142"/>
      <c r="OBG21" s="142"/>
      <c r="OBH21" s="142"/>
      <c r="OBI21" s="142"/>
      <c r="OBJ21" s="142"/>
      <c r="OBK21" s="142"/>
      <c r="OBL21" s="142"/>
      <c r="OBM21" s="142"/>
      <c r="OBN21" s="142"/>
      <c r="OBO21" s="142"/>
      <c r="OBP21" s="142"/>
      <c r="OBQ21" s="142"/>
      <c r="OBR21" s="142"/>
      <c r="OBS21" s="142"/>
      <c r="OBT21" s="142"/>
      <c r="OBU21" s="142"/>
      <c r="OBV21" s="142"/>
      <c r="OBW21" s="142"/>
      <c r="OBX21" s="142"/>
      <c r="OBY21" s="142"/>
      <c r="OBZ21" s="142"/>
      <c r="OCA21" s="142"/>
      <c r="OCB21" s="142"/>
      <c r="OCC21" s="142"/>
      <c r="OCD21" s="142"/>
      <c r="OCE21" s="142"/>
      <c r="OCF21" s="142"/>
      <c r="OCG21" s="142"/>
      <c r="OCH21" s="142"/>
      <c r="OCI21" s="142"/>
      <c r="OCJ21" s="142"/>
      <c r="OCK21" s="142"/>
      <c r="OCL21" s="142"/>
      <c r="OCM21" s="142"/>
      <c r="OCN21" s="142"/>
      <c r="OCO21" s="142"/>
      <c r="OCP21" s="142"/>
      <c r="OCQ21" s="142"/>
      <c r="OCR21" s="142"/>
      <c r="OCS21" s="142"/>
      <c r="OCT21" s="142"/>
      <c r="OCU21" s="142"/>
      <c r="OCV21" s="142"/>
      <c r="OCW21" s="142"/>
      <c r="OCX21" s="142"/>
      <c r="OCY21" s="142"/>
      <c r="OCZ21" s="142"/>
      <c r="ODA21" s="142"/>
      <c r="ODB21" s="142"/>
      <c r="ODC21" s="142"/>
      <c r="ODD21" s="142"/>
      <c r="ODE21" s="142"/>
      <c r="ODF21" s="142"/>
      <c r="ODG21" s="142"/>
      <c r="ODH21" s="142"/>
      <c r="ODI21" s="142"/>
      <c r="ODJ21" s="142"/>
      <c r="ODK21" s="142"/>
      <c r="ODL21" s="142"/>
      <c r="ODM21" s="142"/>
      <c r="ODN21" s="142"/>
      <c r="ODO21" s="142"/>
      <c r="ODP21" s="142"/>
      <c r="ODQ21" s="142"/>
      <c r="ODR21" s="142"/>
      <c r="ODS21" s="142"/>
      <c r="ODT21" s="142"/>
      <c r="ODU21" s="142"/>
      <c r="ODV21" s="142"/>
      <c r="ODW21" s="142"/>
      <c r="ODX21" s="142"/>
      <c r="ODY21" s="142"/>
      <c r="ODZ21" s="142"/>
      <c r="OEA21" s="142"/>
      <c r="OEB21" s="142"/>
      <c r="OEC21" s="142"/>
      <c r="OED21" s="142"/>
      <c r="OEE21" s="142"/>
      <c r="OEF21" s="142"/>
      <c r="OEG21" s="142"/>
      <c r="OEH21" s="142"/>
      <c r="OEI21" s="142"/>
      <c r="OEJ21" s="142"/>
      <c r="OEK21" s="142"/>
      <c r="OEL21" s="142"/>
      <c r="OEM21" s="142"/>
      <c r="OEN21" s="142"/>
      <c r="OEO21" s="142"/>
      <c r="OEP21" s="142"/>
      <c r="OEQ21" s="142"/>
      <c r="OER21" s="142"/>
      <c r="OES21" s="142"/>
      <c r="OET21" s="142"/>
      <c r="OEU21" s="142"/>
      <c r="OEV21" s="142"/>
      <c r="OEW21" s="142"/>
      <c r="OEX21" s="142"/>
      <c r="OEY21" s="142"/>
      <c r="OEZ21" s="142"/>
      <c r="OFA21" s="142"/>
      <c r="OFB21" s="142"/>
      <c r="OFC21" s="142"/>
      <c r="OFD21" s="142"/>
      <c r="OFE21" s="142"/>
      <c r="OFF21" s="142"/>
      <c r="OFG21" s="142"/>
      <c r="OFH21" s="142"/>
      <c r="OFI21" s="142"/>
      <c r="OFJ21" s="142"/>
      <c r="OFK21" s="142"/>
      <c r="OFL21" s="142"/>
      <c r="OFM21" s="142"/>
      <c r="OFN21" s="142"/>
      <c r="OFO21" s="142"/>
      <c r="OFP21" s="142"/>
      <c r="OFQ21" s="142"/>
      <c r="OFR21" s="142"/>
      <c r="OFS21" s="142"/>
      <c r="OFT21" s="142"/>
      <c r="OFU21" s="142"/>
      <c r="OFV21" s="142"/>
      <c r="OFW21" s="142"/>
      <c r="OFX21" s="142"/>
      <c r="OFY21" s="142"/>
      <c r="OFZ21" s="142"/>
      <c r="OGA21" s="142"/>
      <c r="OGB21" s="142"/>
      <c r="OGC21" s="142"/>
      <c r="OGD21" s="142"/>
      <c r="OGE21" s="142"/>
      <c r="OGF21" s="142"/>
      <c r="OGG21" s="142"/>
      <c r="OGH21" s="142"/>
      <c r="OGI21" s="142"/>
      <c r="OGJ21" s="142"/>
      <c r="OGK21" s="142"/>
      <c r="OGL21" s="142"/>
      <c r="OGM21" s="142"/>
      <c r="OGN21" s="142"/>
      <c r="OGO21" s="142"/>
      <c r="OGP21" s="142"/>
      <c r="OGQ21" s="142"/>
      <c r="OGR21" s="142"/>
      <c r="OGS21" s="142"/>
      <c r="OGT21" s="142"/>
      <c r="OGU21" s="142"/>
      <c r="OGV21" s="142"/>
      <c r="OGW21" s="142"/>
      <c r="OGX21" s="142"/>
      <c r="OGY21" s="142"/>
      <c r="OGZ21" s="142"/>
      <c r="OHA21" s="142"/>
      <c r="OHB21" s="142"/>
      <c r="OHC21" s="142"/>
      <c r="OHD21" s="142"/>
      <c r="OHE21" s="142"/>
      <c r="OHF21" s="142"/>
      <c r="OHG21" s="142"/>
      <c r="OHH21" s="142"/>
      <c r="OHI21" s="142"/>
      <c r="OHJ21" s="142"/>
      <c r="OHK21" s="142"/>
      <c r="OHL21" s="142"/>
      <c r="OHM21" s="142"/>
      <c r="OHN21" s="142"/>
      <c r="OHO21" s="142"/>
      <c r="OHP21" s="142"/>
      <c r="OHQ21" s="142"/>
      <c r="OHR21" s="142"/>
      <c r="OHS21" s="142"/>
      <c r="OHT21" s="142"/>
      <c r="OHU21" s="142"/>
      <c r="OHV21" s="142"/>
      <c r="OHW21" s="142"/>
      <c r="OHX21" s="142"/>
      <c r="OHY21" s="142"/>
      <c r="OHZ21" s="142"/>
      <c r="OIA21" s="142"/>
      <c r="OIB21" s="142"/>
      <c r="OIC21" s="142"/>
      <c r="OID21" s="142"/>
      <c r="OIE21" s="142"/>
      <c r="OIF21" s="142"/>
      <c r="OIG21" s="142"/>
      <c r="OIH21" s="142"/>
      <c r="OII21" s="142"/>
      <c r="OIJ21" s="142"/>
      <c r="OIK21" s="142"/>
      <c r="OIL21" s="142"/>
      <c r="OIM21" s="142"/>
      <c r="OIN21" s="142"/>
      <c r="OIO21" s="142"/>
      <c r="OIP21" s="142"/>
      <c r="OIQ21" s="142"/>
      <c r="OIR21" s="142"/>
      <c r="OIS21" s="142"/>
      <c r="OIT21" s="142"/>
      <c r="OIU21" s="142"/>
      <c r="OIV21" s="142"/>
      <c r="OIW21" s="142"/>
      <c r="OIX21" s="142"/>
      <c r="OIY21" s="142"/>
      <c r="OIZ21" s="142"/>
      <c r="OJA21" s="142"/>
      <c r="OJB21" s="142"/>
      <c r="OJC21" s="142"/>
      <c r="OJD21" s="142"/>
      <c r="OJE21" s="142"/>
      <c r="OJF21" s="142"/>
      <c r="OJG21" s="142"/>
      <c r="OJH21" s="142"/>
      <c r="OJI21" s="142"/>
      <c r="OJJ21" s="142"/>
      <c r="OJK21" s="142"/>
      <c r="OJL21" s="142"/>
      <c r="OJM21" s="142"/>
      <c r="OJN21" s="142"/>
      <c r="OJO21" s="142"/>
      <c r="OJP21" s="142"/>
      <c r="OJQ21" s="142"/>
      <c r="OJR21" s="142"/>
      <c r="OJS21" s="142"/>
      <c r="OJT21" s="142"/>
      <c r="OJU21" s="142"/>
      <c r="OJV21" s="142"/>
      <c r="OJW21" s="142"/>
      <c r="OJX21" s="142"/>
      <c r="OJY21" s="142"/>
      <c r="OJZ21" s="142"/>
      <c r="OKA21" s="142"/>
      <c r="OKB21" s="142"/>
      <c r="OKC21" s="142"/>
      <c r="OKD21" s="142"/>
      <c r="OKE21" s="142"/>
      <c r="OKF21" s="142"/>
      <c r="OKG21" s="142"/>
      <c r="OKH21" s="142"/>
      <c r="OKI21" s="142"/>
      <c r="OKJ21" s="142"/>
      <c r="OKK21" s="142"/>
      <c r="OKL21" s="142"/>
      <c r="OKM21" s="142"/>
      <c r="OKN21" s="142"/>
      <c r="OKO21" s="142"/>
      <c r="OKP21" s="142"/>
      <c r="OKQ21" s="142"/>
      <c r="OKR21" s="142"/>
      <c r="OKS21" s="142"/>
      <c r="OKT21" s="142"/>
      <c r="OKU21" s="142"/>
      <c r="OKV21" s="142"/>
      <c r="OKW21" s="142"/>
      <c r="OKX21" s="142"/>
      <c r="OKY21" s="142"/>
      <c r="OKZ21" s="142"/>
      <c r="OLA21" s="142"/>
      <c r="OLB21" s="142"/>
      <c r="OLC21" s="142"/>
      <c r="OLD21" s="142"/>
      <c r="OLE21" s="142"/>
      <c r="OLF21" s="142"/>
      <c r="OLG21" s="142"/>
      <c r="OLH21" s="142"/>
      <c r="OLI21" s="142"/>
      <c r="OLJ21" s="142"/>
      <c r="OLK21" s="142"/>
      <c r="OLL21" s="142"/>
      <c r="OLM21" s="142"/>
      <c r="OLN21" s="142"/>
      <c r="OLO21" s="142"/>
      <c r="OLP21" s="142"/>
      <c r="OLQ21" s="142"/>
      <c r="OLR21" s="142"/>
      <c r="OLS21" s="142"/>
      <c r="OLT21" s="142"/>
      <c r="OLU21" s="142"/>
      <c r="OLV21" s="142"/>
      <c r="OLW21" s="142"/>
      <c r="OLX21" s="142"/>
      <c r="OLY21" s="142"/>
      <c r="OLZ21" s="142"/>
      <c r="OMA21" s="142"/>
      <c r="OMB21" s="142"/>
      <c r="OMC21" s="142"/>
      <c r="OMD21" s="142"/>
      <c r="OME21" s="142"/>
      <c r="OMF21" s="142"/>
      <c r="OMG21" s="142"/>
      <c r="OMH21" s="142"/>
      <c r="OMI21" s="142"/>
      <c r="OMJ21" s="142"/>
      <c r="OMK21" s="142"/>
      <c r="OML21" s="142"/>
      <c r="OMM21" s="142"/>
      <c r="OMN21" s="142"/>
      <c r="OMO21" s="142"/>
      <c r="OMP21" s="142"/>
      <c r="OMQ21" s="142"/>
      <c r="OMR21" s="142"/>
      <c r="OMS21" s="142"/>
      <c r="OMT21" s="142"/>
      <c r="OMU21" s="142"/>
      <c r="OMV21" s="142"/>
      <c r="OMW21" s="142"/>
      <c r="OMX21" s="142"/>
      <c r="OMY21" s="142"/>
      <c r="OMZ21" s="142"/>
      <c r="ONA21" s="142"/>
      <c r="ONB21" s="142"/>
      <c r="ONC21" s="142"/>
      <c r="OND21" s="142"/>
      <c r="ONE21" s="142"/>
      <c r="ONF21" s="142"/>
      <c r="ONG21" s="142"/>
      <c r="ONH21" s="142"/>
      <c r="ONI21" s="142"/>
      <c r="ONJ21" s="142"/>
      <c r="ONK21" s="142"/>
      <c r="ONL21" s="142"/>
      <c r="ONM21" s="142"/>
      <c r="ONN21" s="142"/>
      <c r="ONO21" s="142"/>
      <c r="ONP21" s="142"/>
      <c r="ONQ21" s="142"/>
      <c r="ONR21" s="142"/>
      <c r="ONS21" s="142"/>
      <c r="ONT21" s="142"/>
      <c r="ONU21" s="142"/>
      <c r="ONV21" s="142"/>
      <c r="ONW21" s="142"/>
      <c r="ONX21" s="142"/>
      <c r="ONY21" s="142"/>
      <c r="ONZ21" s="142"/>
      <c r="OOA21" s="142"/>
      <c r="OOB21" s="142"/>
      <c r="OOC21" s="142"/>
      <c r="OOD21" s="142"/>
      <c r="OOE21" s="142"/>
      <c r="OOF21" s="142"/>
      <c r="OOG21" s="142"/>
      <c r="OOH21" s="142"/>
      <c r="OOI21" s="142"/>
      <c r="OOJ21" s="142"/>
      <c r="OOK21" s="142"/>
      <c r="OOL21" s="142"/>
      <c r="OOM21" s="142"/>
      <c r="OON21" s="142"/>
      <c r="OOO21" s="142"/>
      <c r="OOP21" s="142"/>
      <c r="OOQ21" s="142"/>
      <c r="OOR21" s="142"/>
      <c r="OOS21" s="142"/>
      <c r="OOT21" s="142"/>
      <c r="OOU21" s="142"/>
      <c r="OOV21" s="142"/>
      <c r="OOW21" s="142"/>
      <c r="OOX21" s="142"/>
      <c r="OOY21" s="142"/>
      <c r="OOZ21" s="142"/>
      <c r="OPA21" s="142"/>
      <c r="OPB21" s="142"/>
      <c r="OPC21" s="142"/>
      <c r="OPD21" s="142"/>
      <c r="OPE21" s="142"/>
      <c r="OPF21" s="142"/>
      <c r="OPG21" s="142"/>
      <c r="OPH21" s="142"/>
      <c r="OPI21" s="142"/>
      <c r="OPJ21" s="142"/>
      <c r="OPK21" s="142"/>
      <c r="OPL21" s="142"/>
      <c r="OPM21" s="142"/>
      <c r="OPN21" s="142"/>
      <c r="OPO21" s="142"/>
      <c r="OPP21" s="142"/>
      <c r="OPQ21" s="142"/>
      <c r="OPR21" s="142"/>
      <c r="OPS21" s="142"/>
      <c r="OPT21" s="142"/>
      <c r="OPU21" s="142"/>
      <c r="OPV21" s="142"/>
      <c r="OPW21" s="142"/>
      <c r="OPX21" s="142"/>
      <c r="OPY21" s="142"/>
      <c r="OPZ21" s="142"/>
      <c r="OQA21" s="142"/>
      <c r="OQB21" s="142"/>
      <c r="OQC21" s="142"/>
      <c r="OQD21" s="142"/>
      <c r="OQE21" s="142"/>
      <c r="OQF21" s="142"/>
      <c r="OQG21" s="142"/>
      <c r="OQH21" s="142"/>
      <c r="OQI21" s="142"/>
      <c r="OQJ21" s="142"/>
      <c r="OQK21" s="142"/>
      <c r="OQL21" s="142"/>
      <c r="OQM21" s="142"/>
      <c r="OQN21" s="142"/>
      <c r="OQO21" s="142"/>
      <c r="OQP21" s="142"/>
      <c r="OQQ21" s="142"/>
      <c r="OQR21" s="142"/>
      <c r="OQS21" s="142"/>
      <c r="OQT21" s="142"/>
      <c r="OQU21" s="142"/>
      <c r="OQV21" s="142"/>
      <c r="OQW21" s="142"/>
      <c r="OQX21" s="142"/>
      <c r="OQY21" s="142"/>
      <c r="OQZ21" s="142"/>
      <c r="ORA21" s="142"/>
      <c r="ORB21" s="142"/>
      <c r="ORC21" s="142"/>
      <c r="ORD21" s="142"/>
      <c r="ORE21" s="142"/>
      <c r="ORF21" s="142"/>
      <c r="ORG21" s="142"/>
      <c r="ORH21" s="142"/>
      <c r="ORI21" s="142"/>
      <c r="ORJ21" s="142"/>
      <c r="ORK21" s="142"/>
      <c r="ORL21" s="142"/>
      <c r="ORM21" s="142"/>
      <c r="ORN21" s="142"/>
      <c r="ORO21" s="142"/>
      <c r="ORP21" s="142"/>
      <c r="ORQ21" s="142"/>
      <c r="ORR21" s="142"/>
      <c r="ORS21" s="142"/>
      <c r="ORT21" s="142"/>
      <c r="ORU21" s="142"/>
      <c r="ORV21" s="142"/>
      <c r="ORW21" s="142"/>
      <c r="ORX21" s="142"/>
      <c r="ORY21" s="142"/>
      <c r="ORZ21" s="142"/>
      <c r="OSA21" s="142"/>
      <c r="OSB21" s="142"/>
      <c r="OSC21" s="142"/>
      <c r="OSD21" s="142"/>
      <c r="OSE21" s="142"/>
      <c r="OSF21" s="142"/>
      <c r="OSG21" s="142"/>
      <c r="OSH21" s="142"/>
      <c r="OSI21" s="142"/>
      <c r="OSJ21" s="142"/>
      <c r="OSK21" s="142"/>
      <c r="OSL21" s="142"/>
      <c r="OSM21" s="142"/>
      <c r="OSN21" s="142"/>
      <c r="OSO21" s="142"/>
      <c r="OSP21" s="142"/>
      <c r="OSQ21" s="142"/>
      <c r="OSR21" s="142"/>
      <c r="OSS21" s="142"/>
      <c r="OST21" s="142"/>
      <c r="OSU21" s="142"/>
      <c r="OSV21" s="142"/>
      <c r="OSW21" s="142"/>
      <c r="OSX21" s="142"/>
      <c r="OSY21" s="142"/>
      <c r="OSZ21" s="142"/>
      <c r="OTA21" s="142"/>
      <c r="OTB21" s="142"/>
      <c r="OTC21" s="142"/>
      <c r="OTD21" s="142"/>
      <c r="OTE21" s="142"/>
      <c r="OTF21" s="142"/>
      <c r="OTG21" s="142"/>
      <c r="OTH21" s="142"/>
      <c r="OTI21" s="142"/>
      <c r="OTJ21" s="142"/>
      <c r="OTK21" s="142"/>
      <c r="OTL21" s="142"/>
      <c r="OTM21" s="142"/>
      <c r="OTN21" s="142"/>
      <c r="OTO21" s="142"/>
      <c r="OTP21" s="142"/>
      <c r="OTQ21" s="142"/>
      <c r="OTR21" s="142"/>
      <c r="OTS21" s="142"/>
      <c r="OTT21" s="142"/>
      <c r="OTU21" s="142"/>
      <c r="OTV21" s="142"/>
      <c r="OTW21" s="142"/>
      <c r="OTX21" s="142"/>
      <c r="OTY21" s="142"/>
      <c r="OTZ21" s="142"/>
      <c r="OUA21" s="142"/>
      <c r="OUB21" s="142"/>
      <c r="OUC21" s="142"/>
      <c r="OUD21" s="142"/>
      <c r="OUE21" s="142"/>
      <c r="OUF21" s="142"/>
      <c r="OUG21" s="142"/>
      <c r="OUH21" s="142"/>
      <c r="OUI21" s="142"/>
      <c r="OUJ21" s="142"/>
      <c r="OUK21" s="142"/>
      <c r="OUL21" s="142"/>
      <c r="OUM21" s="142"/>
      <c r="OUN21" s="142"/>
      <c r="OUO21" s="142"/>
      <c r="OUP21" s="142"/>
      <c r="OUQ21" s="142"/>
      <c r="OUR21" s="142"/>
      <c r="OUS21" s="142"/>
      <c r="OUT21" s="142"/>
      <c r="OUU21" s="142"/>
      <c r="OUV21" s="142"/>
      <c r="OUW21" s="142"/>
      <c r="OUX21" s="142"/>
      <c r="OUY21" s="142"/>
      <c r="OUZ21" s="142"/>
      <c r="OVA21" s="142"/>
      <c r="OVB21" s="142"/>
      <c r="OVC21" s="142"/>
      <c r="OVD21" s="142"/>
      <c r="OVE21" s="142"/>
      <c r="OVF21" s="142"/>
      <c r="OVG21" s="142"/>
      <c r="OVH21" s="142"/>
      <c r="OVI21" s="142"/>
      <c r="OVJ21" s="142"/>
      <c r="OVK21" s="142"/>
      <c r="OVL21" s="142"/>
      <c r="OVM21" s="142"/>
      <c r="OVN21" s="142"/>
      <c r="OVO21" s="142"/>
      <c r="OVP21" s="142"/>
      <c r="OVQ21" s="142"/>
      <c r="OVR21" s="142"/>
      <c r="OVS21" s="142"/>
      <c r="OVT21" s="142"/>
      <c r="OVU21" s="142"/>
      <c r="OVV21" s="142"/>
      <c r="OVW21" s="142"/>
      <c r="OVX21" s="142"/>
      <c r="OVY21" s="142"/>
      <c r="OVZ21" s="142"/>
      <c r="OWA21" s="142"/>
      <c r="OWB21" s="142"/>
      <c r="OWC21" s="142"/>
      <c r="OWD21" s="142"/>
      <c r="OWE21" s="142"/>
      <c r="OWF21" s="142"/>
      <c r="OWG21" s="142"/>
      <c r="OWH21" s="142"/>
      <c r="OWI21" s="142"/>
      <c r="OWJ21" s="142"/>
      <c r="OWK21" s="142"/>
      <c r="OWL21" s="142"/>
      <c r="OWM21" s="142"/>
      <c r="OWN21" s="142"/>
      <c r="OWO21" s="142"/>
      <c r="OWP21" s="142"/>
      <c r="OWQ21" s="142"/>
      <c r="OWR21" s="142"/>
      <c r="OWS21" s="142"/>
      <c r="OWT21" s="142"/>
      <c r="OWU21" s="142"/>
      <c r="OWV21" s="142"/>
      <c r="OWW21" s="142"/>
      <c r="OWX21" s="142"/>
      <c r="OWY21" s="142"/>
      <c r="OWZ21" s="142"/>
      <c r="OXA21" s="142"/>
      <c r="OXB21" s="142"/>
      <c r="OXC21" s="142"/>
      <c r="OXD21" s="142"/>
      <c r="OXE21" s="142"/>
      <c r="OXF21" s="142"/>
      <c r="OXG21" s="142"/>
      <c r="OXH21" s="142"/>
      <c r="OXI21" s="142"/>
      <c r="OXJ21" s="142"/>
      <c r="OXK21" s="142"/>
      <c r="OXL21" s="142"/>
      <c r="OXM21" s="142"/>
      <c r="OXN21" s="142"/>
      <c r="OXO21" s="142"/>
      <c r="OXP21" s="142"/>
      <c r="OXQ21" s="142"/>
      <c r="OXR21" s="142"/>
      <c r="OXS21" s="142"/>
      <c r="OXT21" s="142"/>
      <c r="OXU21" s="142"/>
      <c r="OXV21" s="142"/>
      <c r="OXW21" s="142"/>
      <c r="OXX21" s="142"/>
      <c r="OXY21" s="142"/>
      <c r="OXZ21" s="142"/>
      <c r="OYA21" s="142"/>
      <c r="OYB21" s="142"/>
      <c r="OYC21" s="142"/>
      <c r="OYD21" s="142"/>
      <c r="OYE21" s="142"/>
      <c r="OYF21" s="142"/>
      <c r="OYG21" s="142"/>
      <c r="OYH21" s="142"/>
      <c r="OYI21" s="142"/>
      <c r="OYJ21" s="142"/>
      <c r="OYK21" s="142"/>
      <c r="OYL21" s="142"/>
      <c r="OYM21" s="142"/>
      <c r="OYN21" s="142"/>
      <c r="OYO21" s="142"/>
      <c r="OYP21" s="142"/>
      <c r="OYQ21" s="142"/>
      <c r="OYR21" s="142"/>
      <c r="OYS21" s="142"/>
      <c r="OYT21" s="142"/>
      <c r="OYU21" s="142"/>
      <c r="OYV21" s="142"/>
      <c r="OYW21" s="142"/>
      <c r="OYX21" s="142"/>
      <c r="OYY21" s="142"/>
      <c r="OYZ21" s="142"/>
      <c r="OZA21" s="142"/>
      <c r="OZB21" s="142"/>
      <c r="OZC21" s="142"/>
      <c r="OZD21" s="142"/>
      <c r="OZE21" s="142"/>
      <c r="OZF21" s="142"/>
      <c r="OZG21" s="142"/>
      <c r="OZH21" s="142"/>
      <c r="OZI21" s="142"/>
      <c r="OZJ21" s="142"/>
      <c r="OZK21" s="142"/>
      <c r="OZL21" s="142"/>
      <c r="OZM21" s="142"/>
      <c r="OZN21" s="142"/>
      <c r="OZO21" s="142"/>
      <c r="OZP21" s="142"/>
      <c r="OZQ21" s="142"/>
      <c r="OZR21" s="142"/>
      <c r="OZS21" s="142"/>
      <c r="OZT21" s="142"/>
      <c r="OZU21" s="142"/>
      <c r="OZV21" s="142"/>
      <c r="OZW21" s="142"/>
      <c r="OZX21" s="142"/>
      <c r="OZY21" s="142"/>
      <c r="OZZ21" s="142"/>
      <c r="PAA21" s="142"/>
      <c r="PAB21" s="142"/>
      <c r="PAC21" s="142"/>
      <c r="PAD21" s="142"/>
      <c r="PAE21" s="142"/>
      <c r="PAF21" s="142"/>
      <c r="PAG21" s="142"/>
      <c r="PAH21" s="142"/>
      <c r="PAI21" s="142"/>
      <c r="PAJ21" s="142"/>
      <c r="PAK21" s="142"/>
      <c r="PAL21" s="142"/>
      <c r="PAM21" s="142"/>
      <c r="PAN21" s="142"/>
      <c r="PAO21" s="142"/>
      <c r="PAP21" s="142"/>
      <c r="PAQ21" s="142"/>
      <c r="PAR21" s="142"/>
      <c r="PAS21" s="142"/>
      <c r="PAT21" s="142"/>
      <c r="PAU21" s="142"/>
      <c r="PAV21" s="142"/>
      <c r="PAW21" s="142"/>
      <c r="PAX21" s="142"/>
      <c r="PAY21" s="142"/>
      <c r="PAZ21" s="142"/>
      <c r="PBA21" s="142"/>
      <c r="PBB21" s="142"/>
      <c r="PBC21" s="142"/>
      <c r="PBD21" s="142"/>
      <c r="PBE21" s="142"/>
      <c r="PBF21" s="142"/>
      <c r="PBG21" s="142"/>
      <c r="PBH21" s="142"/>
      <c r="PBI21" s="142"/>
      <c r="PBJ21" s="142"/>
      <c r="PBK21" s="142"/>
      <c r="PBL21" s="142"/>
      <c r="PBM21" s="142"/>
      <c r="PBN21" s="142"/>
      <c r="PBO21" s="142"/>
      <c r="PBP21" s="142"/>
      <c r="PBQ21" s="142"/>
      <c r="PBR21" s="142"/>
      <c r="PBS21" s="142"/>
      <c r="PBT21" s="142"/>
      <c r="PBU21" s="142"/>
      <c r="PBV21" s="142"/>
      <c r="PBW21" s="142"/>
      <c r="PBX21" s="142"/>
      <c r="PBY21" s="142"/>
      <c r="PBZ21" s="142"/>
      <c r="PCA21" s="142"/>
      <c r="PCB21" s="142"/>
      <c r="PCC21" s="142"/>
      <c r="PCD21" s="142"/>
      <c r="PCE21" s="142"/>
      <c r="PCF21" s="142"/>
      <c r="PCG21" s="142"/>
      <c r="PCH21" s="142"/>
      <c r="PCI21" s="142"/>
      <c r="PCJ21" s="142"/>
      <c r="PCK21" s="142"/>
      <c r="PCL21" s="142"/>
      <c r="PCM21" s="142"/>
      <c r="PCN21" s="142"/>
      <c r="PCO21" s="142"/>
      <c r="PCP21" s="142"/>
      <c r="PCQ21" s="142"/>
      <c r="PCR21" s="142"/>
      <c r="PCS21" s="142"/>
      <c r="PCT21" s="142"/>
      <c r="PCU21" s="142"/>
      <c r="PCV21" s="142"/>
      <c r="PCW21" s="142"/>
      <c r="PCX21" s="142"/>
      <c r="PCY21" s="142"/>
      <c r="PCZ21" s="142"/>
      <c r="PDA21" s="142"/>
      <c r="PDB21" s="142"/>
      <c r="PDC21" s="142"/>
      <c r="PDD21" s="142"/>
      <c r="PDE21" s="142"/>
      <c r="PDF21" s="142"/>
      <c r="PDG21" s="142"/>
      <c r="PDH21" s="142"/>
      <c r="PDI21" s="142"/>
      <c r="PDJ21" s="142"/>
      <c r="PDK21" s="142"/>
      <c r="PDL21" s="142"/>
      <c r="PDM21" s="142"/>
      <c r="PDN21" s="142"/>
      <c r="PDO21" s="142"/>
      <c r="PDP21" s="142"/>
      <c r="PDQ21" s="142"/>
      <c r="PDR21" s="142"/>
      <c r="PDS21" s="142"/>
      <c r="PDT21" s="142"/>
      <c r="PDU21" s="142"/>
      <c r="PDV21" s="142"/>
      <c r="PDW21" s="142"/>
      <c r="PDX21" s="142"/>
      <c r="PDY21" s="142"/>
      <c r="PDZ21" s="142"/>
      <c r="PEA21" s="142"/>
      <c r="PEB21" s="142"/>
      <c r="PEC21" s="142"/>
      <c r="PED21" s="142"/>
      <c r="PEE21" s="142"/>
      <c r="PEF21" s="142"/>
      <c r="PEG21" s="142"/>
      <c r="PEH21" s="142"/>
      <c r="PEI21" s="142"/>
      <c r="PEJ21" s="142"/>
      <c r="PEK21" s="142"/>
      <c r="PEL21" s="142"/>
      <c r="PEM21" s="142"/>
      <c r="PEN21" s="142"/>
      <c r="PEO21" s="142"/>
      <c r="PEP21" s="142"/>
      <c r="PEQ21" s="142"/>
      <c r="PER21" s="142"/>
      <c r="PES21" s="142"/>
      <c r="PET21" s="142"/>
      <c r="PEU21" s="142"/>
      <c r="PEV21" s="142"/>
      <c r="PEW21" s="142"/>
      <c r="PEX21" s="142"/>
      <c r="PEY21" s="142"/>
      <c r="PEZ21" s="142"/>
      <c r="PFA21" s="142"/>
      <c r="PFB21" s="142"/>
      <c r="PFC21" s="142"/>
      <c r="PFD21" s="142"/>
      <c r="PFE21" s="142"/>
      <c r="PFF21" s="142"/>
      <c r="PFG21" s="142"/>
      <c r="PFH21" s="142"/>
      <c r="PFI21" s="142"/>
      <c r="PFJ21" s="142"/>
      <c r="PFK21" s="142"/>
      <c r="PFL21" s="142"/>
      <c r="PFM21" s="142"/>
      <c r="PFN21" s="142"/>
      <c r="PFO21" s="142"/>
      <c r="PFP21" s="142"/>
      <c r="PFQ21" s="142"/>
      <c r="PFR21" s="142"/>
      <c r="PFS21" s="142"/>
      <c r="PFT21" s="142"/>
      <c r="PFU21" s="142"/>
      <c r="PFV21" s="142"/>
      <c r="PFW21" s="142"/>
      <c r="PFX21" s="142"/>
      <c r="PFY21" s="142"/>
      <c r="PFZ21" s="142"/>
      <c r="PGA21" s="142"/>
      <c r="PGB21" s="142"/>
      <c r="PGC21" s="142"/>
      <c r="PGD21" s="142"/>
      <c r="PGE21" s="142"/>
      <c r="PGF21" s="142"/>
      <c r="PGG21" s="142"/>
      <c r="PGH21" s="142"/>
      <c r="PGI21" s="142"/>
      <c r="PGJ21" s="142"/>
      <c r="PGK21" s="142"/>
      <c r="PGL21" s="142"/>
      <c r="PGM21" s="142"/>
      <c r="PGN21" s="142"/>
      <c r="PGO21" s="142"/>
      <c r="PGP21" s="142"/>
      <c r="PGQ21" s="142"/>
      <c r="PGR21" s="142"/>
      <c r="PGS21" s="142"/>
      <c r="PGT21" s="142"/>
      <c r="PGU21" s="142"/>
      <c r="PGV21" s="142"/>
      <c r="PGW21" s="142"/>
      <c r="PGX21" s="142"/>
      <c r="PGY21" s="142"/>
      <c r="PGZ21" s="142"/>
      <c r="PHA21" s="142"/>
      <c r="PHB21" s="142"/>
      <c r="PHC21" s="142"/>
      <c r="PHD21" s="142"/>
      <c r="PHE21" s="142"/>
      <c r="PHF21" s="142"/>
      <c r="PHG21" s="142"/>
      <c r="PHH21" s="142"/>
      <c r="PHI21" s="142"/>
      <c r="PHJ21" s="142"/>
      <c r="PHK21" s="142"/>
      <c r="PHL21" s="142"/>
      <c r="PHM21" s="142"/>
      <c r="PHN21" s="142"/>
      <c r="PHO21" s="142"/>
      <c r="PHP21" s="142"/>
      <c r="PHQ21" s="142"/>
      <c r="PHR21" s="142"/>
      <c r="PHS21" s="142"/>
      <c r="PHT21" s="142"/>
      <c r="PHU21" s="142"/>
      <c r="PHV21" s="142"/>
      <c r="PHW21" s="142"/>
      <c r="PHX21" s="142"/>
      <c r="PHY21" s="142"/>
      <c r="PHZ21" s="142"/>
      <c r="PIA21" s="142"/>
      <c r="PIB21" s="142"/>
      <c r="PIC21" s="142"/>
      <c r="PID21" s="142"/>
      <c r="PIE21" s="142"/>
      <c r="PIF21" s="142"/>
      <c r="PIG21" s="142"/>
      <c r="PIH21" s="142"/>
      <c r="PII21" s="142"/>
      <c r="PIJ21" s="142"/>
      <c r="PIK21" s="142"/>
      <c r="PIL21" s="142"/>
      <c r="PIM21" s="142"/>
      <c r="PIN21" s="142"/>
      <c r="PIO21" s="142"/>
      <c r="PIP21" s="142"/>
      <c r="PIQ21" s="142"/>
      <c r="PIR21" s="142"/>
      <c r="PIS21" s="142"/>
      <c r="PIT21" s="142"/>
      <c r="PIU21" s="142"/>
      <c r="PIV21" s="142"/>
      <c r="PIW21" s="142"/>
      <c r="PIX21" s="142"/>
      <c r="PIY21" s="142"/>
      <c r="PIZ21" s="142"/>
      <c r="PJA21" s="142"/>
      <c r="PJB21" s="142"/>
      <c r="PJC21" s="142"/>
      <c r="PJD21" s="142"/>
      <c r="PJE21" s="142"/>
      <c r="PJF21" s="142"/>
      <c r="PJG21" s="142"/>
      <c r="PJH21" s="142"/>
      <c r="PJI21" s="142"/>
      <c r="PJJ21" s="142"/>
      <c r="PJK21" s="142"/>
      <c r="PJL21" s="142"/>
      <c r="PJM21" s="142"/>
      <c r="PJN21" s="142"/>
      <c r="PJO21" s="142"/>
      <c r="PJP21" s="142"/>
      <c r="PJQ21" s="142"/>
      <c r="PJR21" s="142"/>
      <c r="PJS21" s="142"/>
      <c r="PJT21" s="142"/>
      <c r="PJU21" s="142"/>
      <c r="PJV21" s="142"/>
      <c r="PJW21" s="142"/>
      <c r="PJX21" s="142"/>
      <c r="PJY21" s="142"/>
      <c r="PJZ21" s="142"/>
      <c r="PKA21" s="142"/>
      <c r="PKB21" s="142"/>
      <c r="PKC21" s="142"/>
      <c r="PKD21" s="142"/>
      <c r="PKE21" s="142"/>
      <c r="PKF21" s="142"/>
      <c r="PKG21" s="142"/>
      <c r="PKH21" s="142"/>
      <c r="PKI21" s="142"/>
      <c r="PKJ21" s="142"/>
      <c r="PKK21" s="142"/>
      <c r="PKL21" s="142"/>
      <c r="PKM21" s="142"/>
      <c r="PKN21" s="142"/>
      <c r="PKO21" s="142"/>
      <c r="PKP21" s="142"/>
      <c r="PKQ21" s="142"/>
      <c r="PKR21" s="142"/>
      <c r="PKS21" s="142"/>
      <c r="PKT21" s="142"/>
      <c r="PKU21" s="142"/>
      <c r="PKV21" s="142"/>
      <c r="PKW21" s="142"/>
      <c r="PKX21" s="142"/>
      <c r="PKY21" s="142"/>
      <c r="PKZ21" s="142"/>
      <c r="PLA21" s="142"/>
      <c r="PLB21" s="142"/>
      <c r="PLC21" s="142"/>
      <c r="PLD21" s="142"/>
      <c r="PLE21" s="142"/>
      <c r="PLF21" s="142"/>
      <c r="PLG21" s="142"/>
      <c r="PLH21" s="142"/>
      <c r="PLI21" s="142"/>
      <c r="PLJ21" s="142"/>
      <c r="PLK21" s="142"/>
      <c r="PLL21" s="142"/>
      <c r="PLM21" s="142"/>
      <c r="PLN21" s="142"/>
      <c r="PLO21" s="142"/>
      <c r="PLP21" s="142"/>
      <c r="PLQ21" s="142"/>
      <c r="PLR21" s="142"/>
      <c r="PLS21" s="142"/>
      <c r="PLT21" s="142"/>
      <c r="PLU21" s="142"/>
      <c r="PLV21" s="142"/>
      <c r="PLW21" s="142"/>
      <c r="PLX21" s="142"/>
      <c r="PLY21" s="142"/>
      <c r="PLZ21" s="142"/>
      <c r="PMA21" s="142"/>
      <c r="PMB21" s="142"/>
      <c r="PMC21" s="142"/>
      <c r="PMD21" s="142"/>
      <c r="PME21" s="142"/>
      <c r="PMF21" s="142"/>
      <c r="PMG21" s="142"/>
      <c r="PMH21" s="142"/>
      <c r="PMI21" s="142"/>
      <c r="PMJ21" s="142"/>
      <c r="PMK21" s="142"/>
      <c r="PML21" s="142"/>
      <c r="PMM21" s="142"/>
      <c r="PMN21" s="142"/>
      <c r="PMO21" s="142"/>
      <c r="PMP21" s="142"/>
      <c r="PMQ21" s="142"/>
      <c r="PMR21" s="142"/>
      <c r="PMS21" s="142"/>
      <c r="PMT21" s="142"/>
      <c r="PMU21" s="142"/>
      <c r="PMV21" s="142"/>
      <c r="PMW21" s="142"/>
      <c r="PMX21" s="142"/>
      <c r="PMY21" s="142"/>
      <c r="PMZ21" s="142"/>
      <c r="PNA21" s="142"/>
      <c r="PNB21" s="142"/>
      <c r="PNC21" s="142"/>
      <c r="PND21" s="142"/>
      <c r="PNE21" s="142"/>
      <c r="PNF21" s="142"/>
      <c r="PNG21" s="142"/>
      <c r="PNH21" s="142"/>
      <c r="PNI21" s="142"/>
      <c r="PNJ21" s="142"/>
      <c r="PNK21" s="142"/>
      <c r="PNL21" s="142"/>
      <c r="PNM21" s="142"/>
      <c r="PNN21" s="142"/>
      <c r="PNO21" s="142"/>
      <c r="PNP21" s="142"/>
      <c r="PNQ21" s="142"/>
      <c r="PNR21" s="142"/>
      <c r="PNS21" s="142"/>
      <c r="PNT21" s="142"/>
      <c r="PNU21" s="142"/>
      <c r="PNV21" s="142"/>
      <c r="PNW21" s="142"/>
      <c r="PNX21" s="142"/>
      <c r="PNY21" s="142"/>
      <c r="PNZ21" s="142"/>
      <c r="POA21" s="142"/>
      <c r="POB21" s="142"/>
      <c r="POC21" s="142"/>
      <c r="POD21" s="142"/>
      <c r="POE21" s="142"/>
      <c r="POF21" s="142"/>
      <c r="POG21" s="142"/>
      <c r="POH21" s="142"/>
      <c r="POI21" s="142"/>
      <c r="POJ21" s="142"/>
      <c r="POK21" s="142"/>
      <c r="POL21" s="142"/>
      <c r="POM21" s="142"/>
      <c r="PON21" s="142"/>
      <c r="POO21" s="142"/>
      <c r="POP21" s="142"/>
      <c r="POQ21" s="142"/>
      <c r="POR21" s="142"/>
      <c r="POS21" s="142"/>
      <c r="POT21" s="142"/>
      <c r="POU21" s="142"/>
      <c r="POV21" s="142"/>
      <c r="POW21" s="142"/>
      <c r="POX21" s="142"/>
      <c r="POY21" s="142"/>
      <c r="POZ21" s="142"/>
      <c r="PPA21" s="142"/>
      <c r="PPB21" s="142"/>
      <c r="PPC21" s="142"/>
      <c r="PPD21" s="142"/>
      <c r="PPE21" s="142"/>
      <c r="PPF21" s="142"/>
      <c r="PPG21" s="142"/>
      <c r="PPH21" s="142"/>
      <c r="PPI21" s="142"/>
      <c r="PPJ21" s="142"/>
      <c r="PPK21" s="142"/>
      <c r="PPL21" s="142"/>
      <c r="PPM21" s="142"/>
      <c r="PPN21" s="142"/>
      <c r="PPO21" s="142"/>
      <c r="PPP21" s="142"/>
      <c r="PPQ21" s="142"/>
      <c r="PPR21" s="142"/>
      <c r="PPS21" s="142"/>
      <c r="PPT21" s="142"/>
      <c r="PPU21" s="142"/>
      <c r="PPV21" s="142"/>
      <c r="PPW21" s="142"/>
      <c r="PPX21" s="142"/>
      <c r="PPY21" s="142"/>
      <c r="PPZ21" s="142"/>
      <c r="PQA21" s="142"/>
      <c r="PQB21" s="142"/>
      <c r="PQC21" s="142"/>
      <c r="PQD21" s="142"/>
      <c r="PQE21" s="142"/>
      <c r="PQF21" s="142"/>
      <c r="PQG21" s="142"/>
      <c r="PQH21" s="142"/>
      <c r="PQI21" s="142"/>
      <c r="PQJ21" s="142"/>
      <c r="PQK21" s="142"/>
      <c r="PQL21" s="142"/>
      <c r="PQM21" s="142"/>
      <c r="PQN21" s="142"/>
      <c r="PQO21" s="142"/>
      <c r="PQP21" s="142"/>
      <c r="PQQ21" s="142"/>
      <c r="PQR21" s="142"/>
      <c r="PQS21" s="142"/>
      <c r="PQT21" s="142"/>
      <c r="PQU21" s="142"/>
      <c r="PQV21" s="142"/>
      <c r="PQW21" s="142"/>
      <c r="PQX21" s="142"/>
      <c r="PQY21" s="142"/>
      <c r="PQZ21" s="142"/>
      <c r="PRA21" s="142"/>
      <c r="PRB21" s="142"/>
      <c r="PRC21" s="142"/>
      <c r="PRD21" s="142"/>
      <c r="PRE21" s="142"/>
      <c r="PRF21" s="142"/>
      <c r="PRG21" s="142"/>
      <c r="PRH21" s="142"/>
      <c r="PRI21" s="142"/>
      <c r="PRJ21" s="142"/>
      <c r="PRK21" s="142"/>
      <c r="PRL21" s="142"/>
      <c r="PRM21" s="142"/>
      <c r="PRN21" s="142"/>
      <c r="PRO21" s="142"/>
      <c r="PRP21" s="142"/>
      <c r="PRQ21" s="142"/>
      <c r="PRR21" s="142"/>
      <c r="PRS21" s="142"/>
      <c r="PRT21" s="142"/>
      <c r="PRU21" s="142"/>
      <c r="PRV21" s="142"/>
      <c r="PRW21" s="142"/>
      <c r="PRX21" s="142"/>
      <c r="PRY21" s="142"/>
      <c r="PRZ21" s="142"/>
      <c r="PSA21" s="142"/>
      <c r="PSB21" s="142"/>
      <c r="PSC21" s="142"/>
      <c r="PSD21" s="142"/>
      <c r="PSE21" s="142"/>
      <c r="PSF21" s="142"/>
      <c r="PSG21" s="142"/>
      <c r="PSH21" s="142"/>
      <c r="PSI21" s="142"/>
      <c r="PSJ21" s="142"/>
      <c r="PSK21" s="142"/>
      <c r="PSL21" s="142"/>
      <c r="PSM21" s="142"/>
      <c r="PSN21" s="142"/>
      <c r="PSO21" s="142"/>
      <c r="PSP21" s="142"/>
      <c r="PSQ21" s="142"/>
      <c r="PSR21" s="142"/>
      <c r="PSS21" s="142"/>
      <c r="PST21" s="142"/>
      <c r="PSU21" s="142"/>
      <c r="PSV21" s="142"/>
      <c r="PSW21" s="142"/>
      <c r="PSX21" s="142"/>
      <c r="PSY21" s="142"/>
      <c r="PSZ21" s="142"/>
      <c r="PTA21" s="142"/>
      <c r="PTB21" s="142"/>
      <c r="PTC21" s="142"/>
      <c r="PTD21" s="142"/>
      <c r="PTE21" s="142"/>
      <c r="PTF21" s="142"/>
      <c r="PTG21" s="142"/>
      <c r="PTH21" s="142"/>
      <c r="PTI21" s="142"/>
      <c r="PTJ21" s="142"/>
      <c r="PTK21" s="142"/>
      <c r="PTL21" s="142"/>
      <c r="PTM21" s="142"/>
      <c r="PTN21" s="142"/>
      <c r="PTO21" s="142"/>
      <c r="PTP21" s="142"/>
      <c r="PTQ21" s="142"/>
      <c r="PTR21" s="142"/>
      <c r="PTS21" s="142"/>
      <c r="PTT21" s="142"/>
      <c r="PTU21" s="142"/>
      <c r="PTV21" s="142"/>
      <c r="PTW21" s="142"/>
      <c r="PTX21" s="142"/>
      <c r="PTY21" s="142"/>
      <c r="PTZ21" s="142"/>
      <c r="PUA21" s="142"/>
      <c r="PUB21" s="142"/>
      <c r="PUC21" s="142"/>
      <c r="PUD21" s="142"/>
      <c r="PUE21" s="142"/>
      <c r="PUF21" s="142"/>
      <c r="PUG21" s="142"/>
      <c r="PUH21" s="142"/>
      <c r="PUI21" s="142"/>
      <c r="PUJ21" s="142"/>
      <c r="PUK21" s="142"/>
      <c r="PUL21" s="142"/>
      <c r="PUM21" s="142"/>
      <c r="PUN21" s="142"/>
      <c r="PUO21" s="142"/>
      <c r="PUP21" s="142"/>
      <c r="PUQ21" s="142"/>
      <c r="PUR21" s="142"/>
      <c r="PUS21" s="142"/>
      <c r="PUT21" s="142"/>
      <c r="PUU21" s="142"/>
      <c r="PUV21" s="142"/>
      <c r="PUW21" s="142"/>
      <c r="PUX21" s="142"/>
      <c r="PUY21" s="142"/>
      <c r="PUZ21" s="142"/>
      <c r="PVA21" s="142"/>
      <c r="PVB21" s="142"/>
      <c r="PVC21" s="142"/>
      <c r="PVD21" s="142"/>
      <c r="PVE21" s="142"/>
      <c r="PVF21" s="142"/>
      <c r="PVG21" s="142"/>
      <c r="PVH21" s="142"/>
      <c r="PVI21" s="142"/>
      <c r="PVJ21" s="142"/>
      <c r="PVK21" s="142"/>
      <c r="PVL21" s="142"/>
      <c r="PVM21" s="142"/>
      <c r="PVN21" s="142"/>
      <c r="PVO21" s="142"/>
      <c r="PVP21" s="142"/>
      <c r="PVQ21" s="142"/>
      <c r="PVR21" s="142"/>
      <c r="PVS21" s="142"/>
      <c r="PVT21" s="142"/>
      <c r="PVU21" s="142"/>
      <c r="PVV21" s="142"/>
      <c r="PVW21" s="142"/>
      <c r="PVX21" s="142"/>
      <c r="PVY21" s="142"/>
      <c r="PVZ21" s="142"/>
      <c r="PWA21" s="142"/>
      <c r="PWB21" s="142"/>
      <c r="PWC21" s="142"/>
      <c r="PWD21" s="142"/>
      <c r="PWE21" s="142"/>
      <c r="PWF21" s="142"/>
      <c r="PWG21" s="142"/>
      <c r="PWH21" s="142"/>
      <c r="PWI21" s="142"/>
      <c r="PWJ21" s="142"/>
      <c r="PWK21" s="142"/>
      <c r="PWL21" s="142"/>
      <c r="PWM21" s="142"/>
      <c r="PWN21" s="142"/>
      <c r="PWO21" s="142"/>
      <c r="PWP21" s="142"/>
      <c r="PWQ21" s="142"/>
      <c r="PWR21" s="142"/>
      <c r="PWS21" s="142"/>
      <c r="PWT21" s="142"/>
      <c r="PWU21" s="142"/>
      <c r="PWV21" s="142"/>
      <c r="PWW21" s="142"/>
      <c r="PWX21" s="142"/>
      <c r="PWY21" s="142"/>
      <c r="PWZ21" s="142"/>
      <c r="PXA21" s="142"/>
      <c r="PXB21" s="142"/>
      <c r="PXC21" s="142"/>
      <c r="PXD21" s="142"/>
      <c r="PXE21" s="142"/>
      <c r="PXF21" s="142"/>
      <c r="PXG21" s="142"/>
      <c r="PXH21" s="142"/>
      <c r="PXI21" s="142"/>
      <c r="PXJ21" s="142"/>
      <c r="PXK21" s="142"/>
      <c r="PXL21" s="142"/>
      <c r="PXM21" s="142"/>
      <c r="PXN21" s="142"/>
      <c r="PXO21" s="142"/>
      <c r="PXP21" s="142"/>
      <c r="PXQ21" s="142"/>
      <c r="PXR21" s="142"/>
      <c r="PXS21" s="142"/>
      <c r="PXT21" s="142"/>
      <c r="PXU21" s="142"/>
      <c r="PXV21" s="142"/>
      <c r="PXW21" s="142"/>
      <c r="PXX21" s="142"/>
      <c r="PXY21" s="142"/>
      <c r="PXZ21" s="142"/>
      <c r="PYA21" s="142"/>
      <c r="PYB21" s="142"/>
      <c r="PYC21" s="142"/>
      <c r="PYD21" s="142"/>
      <c r="PYE21" s="142"/>
      <c r="PYF21" s="142"/>
      <c r="PYG21" s="142"/>
      <c r="PYH21" s="142"/>
      <c r="PYI21" s="142"/>
      <c r="PYJ21" s="142"/>
      <c r="PYK21" s="142"/>
      <c r="PYL21" s="142"/>
      <c r="PYM21" s="142"/>
      <c r="PYN21" s="142"/>
      <c r="PYO21" s="142"/>
      <c r="PYP21" s="142"/>
      <c r="PYQ21" s="142"/>
      <c r="PYR21" s="142"/>
      <c r="PYS21" s="142"/>
      <c r="PYT21" s="142"/>
      <c r="PYU21" s="142"/>
      <c r="PYV21" s="142"/>
      <c r="PYW21" s="142"/>
      <c r="PYX21" s="142"/>
      <c r="PYY21" s="142"/>
      <c r="PYZ21" s="142"/>
      <c r="PZA21" s="142"/>
      <c r="PZB21" s="142"/>
      <c r="PZC21" s="142"/>
      <c r="PZD21" s="142"/>
      <c r="PZE21" s="142"/>
      <c r="PZF21" s="142"/>
      <c r="PZG21" s="142"/>
      <c r="PZH21" s="142"/>
      <c r="PZI21" s="142"/>
      <c r="PZJ21" s="142"/>
      <c r="PZK21" s="142"/>
      <c r="PZL21" s="142"/>
      <c r="PZM21" s="142"/>
      <c r="PZN21" s="142"/>
      <c r="PZO21" s="142"/>
      <c r="PZP21" s="142"/>
      <c r="PZQ21" s="142"/>
      <c r="PZR21" s="142"/>
      <c r="PZS21" s="142"/>
      <c r="PZT21" s="142"/>
      <c r="PZU21" s="142"/>
      <c r="PZV21" s="142"/>
      <c r="PZW21" s="142"/>
      <c r="PZX21" s="142"/>
      <c r="PZY21" s="142"/>
      <c r="PZZ21" s="142"/>
      <c r="QAA21" s="142"/>
      <c r="QAB21" s="142"/>
      <c r="QAC21" s="142"/>
      <c r="QAD21" s="142"/>
      <c r="QAE21" s="142"/>
      <c r="QAF21" s="142"/>
      <c r="QAG21" s="142"/>
      <c r="QAH21" s="142"/>
      <c r="QAI21" s="142"/>
      <c r="QAJ21" s="142"/>
      <c r="QAK21" s="142"/>
      <c r="QAL21" s="142"/>
      <c r="QAM21" s="142"/>
      <c r="QAN21" s="142"/>
      <c r="QAO21" s="142"/>
      <c r="QAP21" s="142"/>
      <c r="QAQ21" s="142"/>
      <c r="QAR21" s="142"/>
      <c r="QAS21" s="142"/>
      <c r="QAT21" s="142"/>
      <c r="QAU21" s="142"/>
      <c r="QAV21" s="142"/>
      <c r="QAW21" s="142"/>
      <c r="QAX21" s="142"/>
      <c r="QAY21" s="142"/>
      <c r="QAZ21" s="142"/>
      <c r="QBA21" s="142"/>
      <c r="QBB21" s="142"/>
      <c r="QBC21" s="142"/>
      <c r="QBD21" s="142"/>
      <c r="QBE21" s="142"/>
      <c r="QBF21" s="142"/>
      <c r="QBG21" s="142"/>
      <c r="QBH21" s="142"/>
      <c r="QBI21" s="142"/>
      <c r="QBJ21" s="142"/>
      <c r="QBK21" s="142"/>
      <c r="QBL21" s="142"/>
      <c r="QBM21" s="142"/>
      <c r="QBN21" s="142"/>
      <c r="QBO21" s="142"/>
      <c r="QBP21" s="142"/>
      <c r="QBQ21" s="142"/>
      <c r="QBR21" s="142"/>
      <c r="QBS21" s="142"/>
      <c r="QBT21" s="142"/>
      <c r="QBU21" s="142"/>
      <c r="QBV21" s="142"/>
      <c r="QBW21" s="142"/>
      <c r="QBX21" s="142"/>
      <c r="QBY21" s="142"/>
      <c r="QBZ21" s="142"/>
      <c r="QCA21" s="142"/>
      <c r="QCB21" s="142"/>
      <c r="QCC21" s="142"/>
      <c r="QCD21" s="142"/>
      <c r="QCE21" s="142"/>
      <c r="QCF21" s="142"/>
      <c r="QCG21" s="142"/>
      <c r="QCH21" s="142"/>
      <c r="QCI21" s="142"/>
      <c r="QCJ21" s="142"/>
      <c r="QCK21" s="142"/>
      <c r="QCL21" s="142"/>
      <c r="QCM21" s="142"/>
      <c r="QCN21" s="142"/>
      <c r="QCO21" s="142"/>
      <c r="QCP21" s="142"/>
      <c r="QCQ21" s="142"/>
      <c r="QCR21" s="142"/>
      <c r="QCS21" s="142"/>
      <c r="QCT21" s="142"/>
      <c r="QCU21" s="142"/>
      <c r="QCV21" s="142"/>
      <c r="QCW21" s="142"/>
      <c r="QCX21" s="142"/>
      <c r="QCY21" s="142"/>
      <c r="QCZ21" s="142"/>
      <c r="QDA21" s="142"/>
      <c r="QDB21" s="142"/>
      <c r="QDC21" s="142"/>
      <c r="QDD21" s="142"/>
      <c r="QDE21" s="142"/>
      <c r="QDF21" s="142"/>
      <c r="QDG21" s="142"/>
      <c r="QDH21" s="142"/>
      <c r="QDI21" s="142"/>
      <c r="QDJ21" s="142"/>
      <c r="QDK21" s="142"/>
      <c r="QDL21" s="142"/>
      <c r="QDM21" s="142"/>
      <c r="QDN21" s="142"/>
      <c r="QDO21" s="142"/>
      <c r="QDP21" s="142"/>
      <c r="QDQ21" s="142"/>
      <c r="QDR21" s="142"/>
      <c r="QDS21" s="142"/>
      <c r="QDT21" s="142"/>
      <c r="QDU21" s="142"/>
      <c r="QDV21" s="142"/>
      <c r="QDW21" s="142"/>
      <c r="QDX21" s="142"/>
      <c r="QDY21" s="142"/>
      <c r="QDZ21" s="142"/>
      <c r="QEA21" s="142"/>
      <c r="QEB21" s="142"/>
      <c r="QEC21" s="142"/>
      <c r="QED21" s="142"/>
      <c r="QEE21" s="142"/>
      <c r="QEF21" s="142"/>
      <c r="QEG21" s="142"/>
      <c r="QEH21" s="142"/>
      <c r="QEI21" s="142"/>
      <c r="QEJ21" s="142"/>
      <c r="QEK21" s="142"/>
      <c r="QEL21" s="142"/>
      <c r="QEM21" s="142"/>
      <c r="QEN21" s="142"/>
      <c r="QEO21" s="142"/>
      <c r="QEP21" s="142"/>
      <c r="QEQ21" s="142"/>
      <c r="QER21" s="142"/>
      <c r="QES21" s="142"/>
      <c r="QET21" s="142"/>
      <c r="QEU21" s="142"/>
      <c r="QEV21" s="142"/>
      <c r="QEW21" s="142"/>
      <c r="QEX21" s="142"/>
      <c r="QEY21" s="142"/>
      <c r="QEZ21" s="142"/>
      <c r="QFA21" s="142"/>
      <c r="QFB21" s="142"/>
      <c r="QFC21" s="142"/>
      <c r="QFD21" s="142"/>
      <c r="QFE21" s="142"/>
      <c r="QFF21" s="142"/>
      <c r="QFG21" s="142"/>
      <c r="QFH21" s="142"/>
      <c r="QFI21" s="142"/>
      <c r="QFJ21" s="142"/>
      <c r="QFK21" s="142"/>
      <c r="QFL21" s="142"/>
      <c r="QFM21" s="142"/>
      <c r="QFN21" s="142"/>
      <c r="QFO21" s="142"/>
      <c r="QFP21" s="142"/>
      <c r="QFQ21" s="142"/>
      <c r="QFR21" s="142"/>
      <c r="QFS21" s="142"/>
      <c r="QFT21" s="142"/>
      <c r="QFU21" s="142"/>
      <c r="QFV21" s="142"/>
      <c r="QFW21" s="142"/>
      <c r="QFX21" s="142"/>
      <c r="QFY21" s="142"/>
      <c r="QFZ21" s="142"/>
      <c r="QGA21" s="142"/>
      <c r="QGB21" s="142"/>
      <c r="QGC21" s="142"/>
      <c r="QGD21" s="142"/>
      <c r="QGE21" s="142"/>
      <c r="QGF21" s="142"/>
      <c r="QGG21" s="142"/>
      <c r="QGH21" s="142"/>
      <c r="QGI21" s="142"/>
      <c r="QGJ21" s="142"/>
      <c r="QGK21" s="142"/>
      <c r="QGL21" s="142"/>
      <c r="QGM21" s="142"/>
      <c r="QGN21" s="142"/>
      <c r="QGO21" s="142"/>
      <c r="QGP21" s="142"/>
      <c r="QGQ21" s="142"/>
      <c r="QGR21" s="142"/>
      <c r="QGS21" s="142"/>
      <c r="QGT21" s="142"/>
      <c r="QGU21" s="142"/>
      <c r="QGV21" s="142"/>
      <c r="QGW21" s="142"/>
      <c r="QGX21" s="142"/>
      <c r="QGY21" s="142"/>
      <c r="QGZ21" s="142"/>
      <c r="QHA21" s="142"/>
      <c r="QHB21" s="142"/>
      <c r="QHC21" s="142"/>
      <c r="QHD21" s="142"/>
      <c r="QHE21" s="142"/>
      <c r="QHF21" s="142"/>
      <c r="QHG21" s="142"/>
      <c r="QHH21" s="142"/>
      <c r="QHI21" s="142"/>
      <c r="QHJ21" s="142"/>
      <c r="QHK21" s="142"/>
      <c r="QHL21" s="142"/>
      <c r="QHM21" s="142"/>
      <c r="QHN21" s="142"/>
      <c r="QHO21" s="142"/>
      <c r="QHP21" s="142"/>
      <c r="QHQ21" s="142"/>
      <c r="QHR21" s="142"/>
      <c r="QHS21" s="142"/>
      <c r="QHT21" s="142"/>
      <c r="QHU21" s="142"/>
      <c r="QHV21" s="142"/>
      <c r="QHW21" s="142"/>
      <c r="QHX21" s="142"/>
      <c r="QHY21" s="142"/>
      <c r="QHZ21" s="142"/>
      <c r="QIA21" s="142"/>
      <c r="QIB21" s="142"/>
      <c r="QIC21" s="142"/>
      <c r="QID21" s="142"/>
      <c r="QIE21" s="142"/>
      <c r="QIF21" s="142"/>
      <c r="QIG21" s="142"/>
      <c r="QIH21" s="142"/>
      <c r="QII21" s="142"/>
      <c r="QIJ21" s="142"/>
      <c r="QIK21" s="142"/>
      <c r="QIL21" s="142"/>
      <c r="QIM21" s="142"/>
      <c r="QIN21" s="142"/>
      <c r="QIO21" s="142"/>
      <c r="QIP21" s="142"/>
      <c r="QIQ21" s="142"/>
      <c r="QIR21" s="142"/>
      <c r="QIS21" s="142"/>
      <c r="QIT21" s="142"/>
      <c r="QIU21" s="142"/>
      <c r="QIV21" s="142"/>
      <c r="QIW21" s="142"/>
      <c r="QIX21" s="142"/>
      <c r="QIY21" s="142"/>
      <c r="QIZ21" s="142"/>
      <c r="QJA21" s="142"/>
      <c r="QJB21" s="142"/>
      <c r="QJC21" s="142"/>
      <c r="QJD21" s="142"/>
      <c r="QJE21" s="142"/>
      <c r="QJF21" s="142"/>
      <c r="QJG21" s="142"/>
      <c r="QJH21" s="142"/>
      <c r="QJI21" s="142"/>
      <c r="QJJ21" s="142"/>
      <c r="QJK21" s="142"/>
      <c r="QJL21" s="142"/>
      <c r="QJM21" s="142"/>
      <c r="QJN21" s="142"/>
      <c r="QJO21" s="142"/>
      <c r="QJP21" s="142"/>
      <c r="QJQ21" s="142"/>
      <c r="QJR21" s="142"/>
      <c r="QJS21" s="142"/>
      <c r="QJT21" s="142"/>
      <c r="QJU21" s="142"/>
      <c r="QJV21" s="142"/>
      <c r="QJW21" s="142"/>
      <c r="QJX21" s="142"/>
      <c r="QJY21" s="142"/>
      <c r="QJZ21" s="142"/>
      <c r="QKA21" s="142"/>
      <c r="QKB21" s="142"/>
      <c r="QKC21" s="142"/>
      <c r="QKD21" s="142"/>
      <c r="QKE21" s="142"/>
      <c r="QKF21" s="142"/>
      <c r="QKG21" s="142"/>
      <c r="QKH21" s="142"/>
      <c r="QKI21" s="142"/>
      <c r="QKJ21" s="142"/>
      <c r="QKK21" s="142"/>
      <c r="QKL21" s="142"/>
      <c r="QKM21" s="142"/>
      <c r="QKN21" s="142"/>
      <c r="QKO21" s="142"/>
      <c r="QKP21" s="142"/>
      <c r="QKQ21" s="142"/>
      <c r="QKR21" s="142"/>
      <c r="QKS21" s="142"/>
      <c r="QKT21" s="142"/>
      <c r="QKU21" s="142"/>
      <c r="QKV21" s="142"/>
      <c r="QKW21" s="142"/>
      <c r="QKX21" s="142"/>
      <c r="QKY21" s="142"/>
      <c r="QKZ21" s="142"/>
      <c r="QLA21" s="142"/>
      <c r="QLB21" s="142"/>
      <c r="QLC21" s="142"/>
      <c r="QLD21" s="142"/>
      <c r="QLE21" s="142"/>
      <c r="QLF21" s="142"/>
      <c r="QLG21" s="142"/>
      <c r="QLH21" s="142"/>
      <c r="QLI21" s="142"/>
      <c r="QLJ21" s="142"/>
      <c r="QLK21" s="142"/>
      <c r="QLL21" s="142"/>
      <c r="QLM21" s="142"/>
      <c r="QLN21" s="142"/>
      <c r="QLO21" s="142"/>
      <c r="QLP21" s="142"/>
      <c r="QLQ21" s="142"/>
      <c r="QLR21" s="142"/>
      <c r="QLS21" s="142"/>
      <c r="QLT21" s="142"/>
      <c r="QLU21" s="142"/>
      <c r="QLV21" s="142"/>
      <c r="QLW21" s="142"/>
      <c r="QLX21" s="142"/>
      <c r="QLY21" s="142"/>
      <c r="QLZ21" s="142"/>
      <c r="QMA21" s="142"/>
      <c r="QMB21" s="142"/>
      <c r="QMC21" s="142"/>
      <c r="QMD21" s="142"/>
      <c r="QME21" s="142"/>
      <c r="QMF21" s="142"/>
      <c r="QMG21" s="142"/>
      <c r="QMH21" s="142"/>
      <c r="QMI21" s="142"/>
      <c r="QMJ21" s="142"/>
      <c r="QMK21" s="142"/>
      <c r="QML21" s="142"/>
      <c r="QMM21" s="142"/>
      <c r="QMN21" s="142"/>
      <c r="QMO21" s="142"/>
      <c r="QMP21" s="142"/>
      <c r="QMQ21" s="142"/>
      <c r="QMR21" s="142"/>
      <c r="QMS21" s="142"/>
      <c r="QMT21" s="142"/>
      <c r="QMU21" s="142"/>
      <c r="QMV21" s="142"/>
      <c r="QMW21" s="142"/>
      <c r="QMX21" s="142"/>
      <c r="QMY21" s="142"/>
      <c r="QMZ21" s="142"/>
      <c r="QNA21" s="142"/>
      <c r="QNB21" s="142"/>
      <c r="QNC21" s="142"/>
      <c r="QND21" s="142"/>
      <c r="QNE21" s="142"/>
      <c r="QNF21" s="142"/>
      <c r="QNG21" s="142"/>
      <c r="QNH21" s="142"/>
      <c r="QNI21" s="142"/>
      <c r="QNJ21" s="142"/>
      <c r="QNK21" s="142"/>
      <c r="QNL21" s="142"/>
      <c r="QNM21" s="142"/>
      <c r="QNN21" s="142"/>
      <c r="QNO21" s="142"/>
      <c r="QNP21" s="142"/>
      <c r="QNQ21" s="142"/>
      <c r="QNR21" s="142"/>
      <c r="QNS21" s="142"/>
      <c r="QNT21" s="142"/>
      <c r="QNU21" s="142"/>
      <c r="QNV21" s="142"/>
      <c r="QNW21" s="142"/>
      <c r="QNX21" s="142"/>
      <c r="QNY21" s="142"/>
      <c r="QNZ21" s="142"/>
      <c r="QOA21" s="142"/>
      <c r="QOB21" s="142"/>
      <c r="QOC21" s="142"/>
      <c r="QOD21" s="142"/>
      <c r="QOE21" s="142"/>
      <c r="QOF21" s="142"/>
      <c r="QOG21" s="142"/>
      <c r="QOH21" s="142"/>
      <c r="QOI21" s="142"/>
      <c r="QOJ21" s="142"/>
      <c r="QOK21" s="142"/>
      <c r="QOL21" s="142"/>
      <c r="QOM21" s="142"/>
      <c r="QON21" s="142"/>
      <c r="QOO21" s="142"/>
      <c r="QOP21" s="142"/>
      <c r="QOQ21" s="142"/>
      <c r="QOR21" s="142"/>
      <c r="QOS21" s="142"/>
      <c r="QOT21" s="142"/>
      <c r="QOU21" s="142"/>
      <c r="QOV21" s="142"/>
      <c r="QOW21" s="142"/>
      <c r="QOX21" s="142"/>
      <c r="QOY21" s="142"/>
      <c r="QOZ21" s="142"/>
      <c r="QPA21" s="142"/>
      <c r="QPB21" s="142"/>
      <c r="QPC21" s="142"/>
      <c r="QPD21" s="142"/>
      <c r="QPE21" s="142"/>
      <c r="QPF21" s="142"/>
      <c r="QPG21" s="142"/>
      <c r="QPH21" s="142"/>
      <c r="QPI21" s="142"/>
      <c r="QPJ21" s="142"/>
      <c r="QPK21" s="142"/>
      <c r="QPL21" s="142"/>
      <c r="QPM21" s="142"/>
      <c r="QPN21" s="142"/>
      <c r="QPO21" s="142"/>
      <c r="QPP21" s="142"/>
      <c r="QPQ21" s="142"/>
      <c r="QPR21" s="142"/>
      <c r="QPS21" s="142"/>
      <c r="QPT21" s="142"/>
      <c r="QPU21" s="142"/>
      <c r="QPV21" s="142"/>
      <c r="QPW21" s="142"/>
      <c r="QPX21" s="142"/>
      <c r="QPY21" s="142"/>
      <c r="QPZ21" s="142"/>
      <c r="QQA21" s="142"/>
      <c r="QQB21" s="142"/>
      <c r="QQC21" s="142"/>
      <c r="QQD21" s="142"/>
      <c r="QQE21" s="142"/>
      <c r="QQF21" s="142"/>
      <c r="QQG21" s="142"/>
      <c r="QQH21" s="142"/>
      <c r="QQI21" s="142"/>
      <c r="QQJ21" s="142"/>
      <c r="QQK21" s="142"/>
      <c r="QQL21" s="142"/>
      <c r="QQM21" s="142"/>
      <c r="QQN21" s="142"/>
      <c r="QQO21" s="142"/>
      <c r="QQP21" s="142"/>
      <c r="QQQ21" s="142"/>
      <c r="QQR21" s="142"/>
      <c r="QQS21" s="142"/>
      <c r="QQT21" s="142"/>
      <c r="QQU21" s="142"/>
      <c r="QQV21" s="142"/>
      <c r="QQW21" s="142"/>
      <c r="QQX21" s="142"/>
      <c r="QQY21" s="142"/>
      <c r="QQZ21" s="142"/>
      <c r="QRA21" s="142"/>
      <c r="QRB21" s="142"/>
      <c r="QRC21" s="142"/>
      <c r="QRD21" s="142"/>
      <c r="QRE21" s="142"/>
      <c r="QRF21" s="142"/>
      <c r="QRG21" s="142"/>
      <c r="QRH21" s="142"/>
      <c r="QRI21" s="142"/>
      <c r="QRJ21" s="142"/>
      <c r="QRK21" s="142"/>
      <c r="QRL21" s="142"/>
      <c r="QRM21" s="142"/>
      <c r="QRN21" s="142"/>
      <c r="QRO21" s="142"/>
      <c r="QRP21" s="142"/>
      <c r="QRQ21" s="142"/>
      <c r="QRR21" s="142"/>
      <c r="QRS21" s="142"/>
      <c r="QRT21" s="142"/>
      <c r="QRU21" s="142"/>
      <c r="QRV21" s="142"/>
      <c r="QRW21" s="142"/>
      <c r="QRX21" s="142"/>
      <c r="QRY21" s="142"/>
      <c r="QRZ21" s="142"/>
      <c r="QSA21" s="142"/>
      <c r="QSB21" s="142"/>
      <c r="QSC21" s="142"/>
      <c r="QSD21" s="142"/>
      <c r="QSE21" s="142"/>
      <c r="QSF21" s="142"/>
      <c r="QSG21" s="142"/>
      <c r="QSH21" s="142"/>
      <c r="QSI21" s="142"/>
      <c r="QSJ21" s="142"/>
      <c r="QSK21" s="142"/>
      <c r="QSL21" s="142"/>
      <c r="QSM21" s="142"/>
      <c r="QSN21" s="142"/>
      <c r="QSO21" s="142"/>
      <c r="QSP21" s="142"/>
      <c r="QSQ21" s="142"/>
      <c r="QSR21" s="142"/>
      <c r="QSS21" s="142"/>
      <c r="QST21" s="142"/>
      <c r="QSU21" s="142"/>
      <c r="QSV21" s="142"/>
      <c r="QSW21" s="142"/>
      <c r="QSX21" s="142"/>
      <c r="QSY21" s="142"/>
      <c r="QSZ21" s="142"/>
      <c r="QTA21" s="142"/>
      <c r="QTB21" s="142"/>
      <c r="QTC21" s="142"/>
      <c r="QTD21" s="142"/>
      <c r="QTE21" s="142"/>
      <c r="QTF21" s="142"/>
      <c r="QTG21" s="142"/>
      <c r="QTH21" s="142"/>
      <c r="QTI21" s="142"/>
      <c r="QTJ21" s="142"/>
      <c r="QTK21" s="142"/>
      <c r="QTL21" s="142"/>
      <c r="QTM21" s="142"/>
      <c r="QTN21" s="142"/>
      <c r="QTO21" s="142"/>
      <c r="QTP21" s="142"/>
      <c r="QTQ21" s="142"/>
      <c r="QTR21" s="142"/>
      <c r="QTS21" s="142"/>
      <c r="QTT21" s="142"/>
      <c r="QTU21" s="142"/>
      <c r="QTV21" s="142"/>
      <c r="QTW21" s="142"/>
      <c r="QTX21" s="142"/>
      <c r="QTY21" s="142"/>
      <c r="QTZ21" s="142"/>
      <c r="QUA21" s="142"/>
      <c r="QUB21" s="142"/>
      <c r="QUC21" s="142"/>
      <c r="QUD21" s="142"/>
      <c r="QUE21" s="142"/>
      <c r="QUF21" s="142"/>
      <c r="QUG21" s="142"/>
      <c r="QUH21" s="142"/>
      <c r="QUI21" s="142"/>
      <c r="QUJ21" s="142"/>
      <c r="QUK21" s="142"/>
      <c r="QUL21" s="142"/>
      <c r="QUM21" s="142"/>
      <c r="QUN21" s="142"/>
      <c r="QUO21" s="142"/>
      <c r="QUP21" s="142"/>
      <c r="QUQ21" s="142"/>
      <c r="QUR21" s="142"/>
      <c r="QUS21" s="142"/>
      <c r="QUT21" s="142"/>
      <c r="QUU21" s="142"/>
      <c r="QUV21" s="142"/>
      <c r="QUW21" s="142"/>
      <c r="QUX21" s="142"/>
      <c r="QUY21" s="142"/>
      <c r="QUZ21" s="142"/>
      <c r="QVA21" s="142"/>
      <c r="QVB21" s="142"/>
      <c r="QVC21" s="142"/>
      <c r="QVD21" s="142"/>
      <c r="QVE21" s="142"/>
      <c r="QVF21" s="142"/>
      <c r="QVG21" s="142"/>
      <c r="QVH21" s="142"/>
      <c r="QVI21" s="142"/>
      <c r="QVJ21" s="142"/>
      <c r="QVK21" s="142"/>
      <c r="QVL21" s="142"/>
      <c r="QVM21" s="142"/>
      <c r="QVN21" s="142"/>
      <c r="QVO21" s="142"/>
      <c r="QVP21" s="142"/>
      <c r="QVQ21" s="142"/>
      <c r="QVR21" s="142"/>
      <c r="QVS21" s="142"/>
      <c r="QVT21" s="142"/>
      <c r="QVU21" s="142"/>
      <c r="QVV21" s="142"/>
      <c r="QVW21" s="142"/>
      <c r="QVX21" s="142"/>
      <c r="QVY21" s="142"/>
      <c r="QVZ21" s="142"/>
      <c r="QWA21" s="142"/>
      <c r="QWB21" s="142"/>
      <c r="QWC21" s="142"/>
      <c r="QWD21" s="142"/>
      <c r="QWE21" s="142"/>
      <c r="QWF21" s="142"/>
      <c r="QWG21" s="142"/>
      <c r="QWH21" s="142"/>
      <c r="QWI21" s="142"/>
      <c r="QWJ21" s="142"/>
      <c r="QWK21" s="142"/>
      <c r="QWL21" s="142"/>
      <c r="QWM21" s="142"/>
      <c r="QWN21" s="142"/>
      <c r="QWO21" s="142"/>
      <c r="QWP21" s="142"/>
      <c r="QWQ21" s="142"/>
      <c r="QWR21" s="142"/>
      <c r="QWS21" s="142"/>
      <c r="QWT21" s="142"/>
      <c r="QWU21" s="142"/>
      <c r="QWV21" s="142"/>
      <c r="QWW21" s="142"/>
      <c r="QWX21" s="142"/>
      <c r="QWY21" s="142"/>
      <c r="QWZ21" s="142"/>
      <c r="QXA21" s="142"/>
      <c r="QXB21" s="142"/>
      <c r="QXC21" s="142"/>
      <c r="QXD21" s="142"/>
      <c r="QXE21" s="142"/>
      <c r="QXF21" s="142"/>
      <c r="QXG21" s="142"/>
      <c r="QXH21" s="142"/>
      <c r="QXI21" s="142"/>
      <c r="QXJ21" s="142"/>
      <c r="QXK21" s="142"/>
      <c r="QXL21" s="142"/>
      <c r="QXM21" s="142"/>
      <c r="QXN21" s="142"/>
      <c r="QXO21" s="142"/>
      <c r="QXP21" s="142"/>
      <c r="QXQ21" s="142"/>
      <c r="QXR21" s="142"/>
      <c r="QXS21" s="142"/>
      <c r="QXT21" s="142"/>
      <c r="QXU21" s="142"/>
      <c r="QXV21" s="142"/>
      <c r="QXW21" s="142"/>
      <c r="QXX21" s="142"/>
      <c r="QXY21" s="142"/>
      <c r="QXZ21" s="142"/>
      <c r="QYA21" s="142"/>
      <c r="QYB21" s="142"/>
      <c r="QYC21" s="142"/>
      <c r="QYD21" s="142"/>
      <c r="QYE21" s="142"/>
      <c r="QYF21" s="142"/>
      <c r="QYG21" s="142"/>
      <c r="QYH21" s="142"/>
      <c r="QYI21" s="142"/>
      <c r="QYJ21" s="142"/>
      <c r="QYK21" s="142"/>
      <c r="QYL21" s="142"/>
      <c r="QYM21" s="142"/>
      <c r="QYN21" s="142"/>
      <c r="QYO21" s="142"/>
      <c r="QYP21" s="142"/>
      <c r="QYQ21" s="142"/>
      <c r="QYR21" s="142"/>
      <c r="QYS21" s="142"/>
      <c r="QYT21" s="142"/>
      <c r="QYU21" s="142"/>
      <c r="QYV21" s="142"/>
      <c r="QYW21" s="142"/>
      <c r="QYX21" s="142"/>
      <c r="QYY21" s="142"/>
      <c r="QYZ21" s="142"/>
      <c r="QZA21" s="142"/>
      <c r="QZB21" s="142"/>
      <c r="QZC21" s="142"/>
      <c r="QZD21" s="142"/>
      <c r="QZE21" s="142"/>
      <c r="QZF21" s="142"/>
      <c r="QZG21" s="142"/>
      <c r="QZH21" s="142"/>
      <c r="QZI21" s="142"/>
      <c r="QZJ21" s="142"/>
      <c r="QZK21" s="142"/>
      <c r="QZL21" s="142"/>
      <c r="QZM21" s="142"/>
      <c r="QZN21" s="142"/>
      <c r="QZO21" s="142"/>
      <c r="QZP21" s="142"/>
      <c r="QZQ21" s="142"/>
      <c r="QZR21" s="142"/>
      <c r="QZS21" s="142"/>
      <c r="QZT21" s="142"/>
      <c r="QZU21" s="142"/>
      <c r="QZV21" s="142"/>
      <c r="QZW21" s="142"/>
      <c r="QZX21" s="142"/>
      <c r="QZY21" s="142"/>
      <c r="QZZ21" s="142"/>
      <c r="RAA21" s="142"/>
      <c r="RAB21" s="142"/>
      <c r="RAC21" s="142"/>
      <c r="RAD21" s="142"/>
      <c r="RAE21" s="142"/>
      <c r="RAF21" s="142"/>
      <c r="RAG21" s="142"/>
      <c r="RAH21" s="142"/>
      <c r="RAI21" s="142"/>
      <c r="RAJ21" s="142"/>
      <c r="RAK21" s="142"/>
      <c r="RAL21" s="142"/>
      <c r="RAM21" s="142"/>
      <c r="RAN21" s="142"/>
      <c r="RAO21" s="142"/>
      <c r="RAP21" s="142"/>
      <c r="RAQ21" s="142"/>
      <c r="RAR21" s="142"/>
      <c r="RAS21" s="142"/>
      <c r="RAT21" s="142"/>
      <c r="RAU21" s="142"/>
      <c r="RAV21" s="142"/>
      <c r="RAW21" s="142"/>
      <c r="RAX21" s="142"/>
      <c r="RAY21" s="142"/>
      <c r="RAZ21" s="142"/>
      <c r="RBA21" s="142"/>
      <c r="RBB21" s="142"/>
      <c r="RBC21" s="142"/>
      <c r="RBD21" s="142"/>
      <c r="RBE21" s="142"/>
      <c r="RBF21" s="142"/>
      <c r="RBG21" s="142"/>
      <c r="RBH21" s="142"/>
      <c r="RBI21" s="142"/>
      <c r="RBJ21" s="142"/>
      <c r="RBK21" s="142"/>
      <c r="RBL21" s="142"/>
      <c r="RBM21" s="142"/>
      <c r="RBN21" s="142"/>
      <c r="RBO21" s="142"/>
      <c r="RBP21" s="142"/>
      <c r="RBQ21" s="142"/>
      <c r="RBR21" s="142"/>
      <c r="RBS21" s="142"/>
      <c r="RBT21" s="142"/>
      <c r="RBU21" s="142"/>
      <c r="RBV21" s="142"/>
      <c r="RBW21" s="142"/>
      <c r="RBX21" s="142"/>
      <c r="RBY21" s="142"/>
      <c r="RBZ21" s="142"/>
      <c r="RCA21" s="142"/>
      <c r="RCB21" s="142"/>
      <c r="RCC21" s="142"/>
      <c r="RCD21" s="142"/>
      <c r="RCE21" s="142"/>
      <c r="RCF21" s="142"/>
      <c r="RCG21" s="142"/>
      <c r="RCH21" s="142"/>
      <c r="RCI21" s="142"/>
      <c r="RCJ21" s="142"/>
      <c r="RCK21" s="142"/>
      <c r="RCL21" s="142"/>
      <c r="RCM21" s="142"/>
      <c r="RCN21" s="142"/>
      <c r="RCO21" s="142"/>
      <c r="RCP21" s="142"/>
      <c r="RCQ21" s="142"/>
      <c r="RCR21" s="142"/>
      <c r="RCS21" s="142"/>
      <c r="RCT21" s="142"/>
      <c r="RCU21" s="142"/>
      <c r="RCV21" s="142"/>
      <c r="RCW21" s="142"/>
      <c r="RCX21" s="142"/>
      <c r="RCY21" s="142"/>
      <c r="RCZ21" s="142"/>
      <c r="RDA21" s="142"/>
      <c r="RDB21" s="142"/>
      <c r="RDC21" s="142"/>
      <c r="RDD21" s="142"/>
      <c r="RDE21" s="142"/>
      <c r="RDF21" s="142"/>
      <c r="RDG21" s="142"/>
      <c r="RDH21" s="142"/>
      <c r="RDI21" s="142"/>
      <c r="RDJ21" s="142"/>
      <c r="RDK21" s="142"/>
      <c r="RDL21" s="142"/>
      <c r="RDM21" s="142"/>
      <c r="RDN21" s="142"/>
      <c r="RDO21" s="142"/>
      <c r="RDP21" s="142"/>
      <c r="RDQ21" s="142"/>
      <c r="RDR21" s="142"/>
      <c r="RDS21" s="142"/>
      <c r="RDT21" s="142"/>
      <c r="RDU21" s="142"/>
      <c r="RDV21" s="142"/>
      <c r="RDW21" s="142"/>
      <c r="RDX21" s="142"/>
      <c r="RDY21" s="142"/>
      <c r="RDZ21" s="142"/>
      <c r="REA21" s="142"/>
      <c r="REB21" s="142"/>
      <c r="REC21" s="142"/>
      <c r="RED21" s="142"/>
      <c r="REE21" s="142"/>
      <c r="REF21" s="142"/>
      <c r="REG21" s="142"/>
      <c r="REH21" s="142"/>
      <c r="REI21" s="142"/>
      <c r="REJ21" s="142"/>
      <c r="REK21" s="142"/>
      <c r="REL21" s="142"/>
      <c r="REM21" s="142"/>
      <c r="REN21" s="142"/>
      <c r="REO21" s="142"/>
      <c r="REP21" s="142"/>
      <c r="REQ21" s="142"/>
      <c r="RER21" s="142"/>
      <c r="RES21" s="142"/>
      <c r="RET21" s="142"/>
      <c r="REU21" s="142"/>
      <c r="REV21" s="142"/>
      <c r="REW21" s="142"/>
      <c r="REX21" s="142"/>
      <c r="REY21" s="142"/>
      <c r="REZ21" s="142"/>
      <c r="RFA21" s="142"/>
      <c r="RFB21" s="142"/>
      <c r="RFC21" s="142"/>
      <c r="RFD21" s="142"/>
      <c r="RFE21" s="142"/>
      <c r="RFF21" s="142"/>
      <c r="RFG21" s="142"/>
      <c r="RFH21" s="142"/>
      <c r="RFI21" s="142"/>
      <c r="RFJ21" s="142"/>
      <c r="RFK21" s="142"/>
      <c r="RFL21" s="142"/>
      <c r="RFM21" s="142"/>
      <c r="RFN21" s="142"/>
      <c r="RFO21" s="142"/>
      <c r="RFP21" s="142"/>
      <c r="RFQ21" s="142"/>
      <c r="RFR21" s="142"/>
      <c r="RFS21" s="142"/>
      <c r="RFT21" s="142"/>
      <c r="RFU21" s="142"/>
      <c r="RFV21" s="142"/>
      <c r="RFW21" s="142"/>
      <c r="RFX21" s="142"/>
      <c r="RFY21" s="142"/>
      <c r="RFZ21" s="142"/>
      <c r="RGA21" s="142"/>
      <c r="RGB21" s="142"/>
      <c r="RGC21" s="142"/>
      <c r="RGD21" s="142"/>
      <c r="RGE21" s="142"/>
      <c r="RGF21" s="142"/>
      <c r="RGG21" s="142"/>
      <c r="RGH21" s="142"/>
      <c r="RGI21" s="142"/>
      <c r="RGJ21" s="142"/>
      <c r="RGK21" s="142"/>
      <c r="RGL21" s="142"/>
      <c r="RGM21" s="142"/>
      <c r="RGN21" s="142"/>
      <c r="RGO21" s="142"/>
      <c r="RGP21" s="142"/>
      <c r="RGQ21" s="142"/>
      <c r="RGR21" s="142"/>
      <c r="RGS21" s="142"/>
      <c r="RGT21" s="142"/>
      <c r="RGU21" s="142"/>
      <c r="RGV21" s="142"/>
      <c r="RGW21" s="142"/>
      <c r="RGX21" s="142"/>
      <c r="RGY21" s="142"/>
      <c r="RGZ21" s="142"/>
      <c r="RHA21" s="142"/>
      <c r="RHB21" s="142"/>
      <c r="RHC21" s="142"/>
      <c r="RHD21" s="142"/>
      <c r="RHE21" s="142"/>
      <c r="RHF21" s="142"/>
      <c r="RHG21" s="142"/>
      <c r="RHH21" s="142"/>
      <c r="RHI21" s="142"/>
      <c r="RHJ21" s="142"/>
      <c r="RHK21" s="142"/>
      <c r="RHL21" s="142"/>
      <c r="RHM21" s="142"/>
      <c r="RHN21" s="142"/>
      <c r="RHO21" s="142"/>
      <c r="RHP21" s="142"/>
      <c r="RHQ21" s="142"/>
      <c r="RHR21" s="142"/>
      <c r="RHS21" s="142"/>
      <c r="RHT21" s="142"/>
      <c r="RHU21" s="142"/>
      <c r="RHV21" s="142"/>
      <c r="RHW21" s="142"/>
      <c r="RHX21" s="142"/>
      <c r="RHY21" s="142"/>
      <c r="RHZ21" s="142"/>
      <c r="RIA21" s="142"/>
      <c r="RIB21" s="142"/>
      <c r="RIC21" s="142"/>
      <c r="RID21" s="142"/>
      <c r="RIE21" s="142"/>
      <c r="RIF21" s="142"/>
      <c r="RIG21" s="142"/>
      <c r="RIH21" s="142"/>
      <c r="RII21" s="142"/>
      <c r="RIJ21" s="142"/>
      <c r="RIK21" s="142"/>
      <c r="RIL21" s="142"/>
      <c r="RIM21" s="142"/>
      <c r="RIN21" s="142"/>
      <c r="RIO21" s="142"/>
      <c r="RIP21" s="142"/>
      <c r="RIQ21" s="142"/>
      <c r="RIR21" s="142"/>
      <c r="RIS21" s="142"/>
      <c r="RIT21" s="142"/>
      <c r="RIU21" s="142"/>
      <c r="RIV21" s="142"/>
      <c r="RIW21" s="142"/>
      <c r="RIX21" s="142"/>
      <c r="RIY21" s="142"/>
      <c r="RIZ21" s="142"/>
      <c r="RJA21" s="142"/>
      <c r="RJB21" s="142"/>
      <c r="RJC21" s="142"/>
      <c r="RJD21" s="142"/>
      <c r="RJE21" s="142"/>
      <c r="RJF21" s="142"/>
      <c r="RJG21" s="142"/>
      <c r="RJH21" s="142"/>
      <c r="RJI21" s="142"/>
      <c r="RJJ21" s="142"/>
      <c r="RJK21" s="142"/>
      <c r="RJL21" s="142"/>
      <c r="RJM21" s="142"/>
      <c r="RJN21" s="142"/>
      <c r="RJO21" s="142"/>
      <c r="RJP21" s="142"/>
      <c r="RJQ21" s="142"/>
      <c r="RJR21" s="142"/>
      <c r="RJS21" s="142"/>
      <c r="RJT21" s="142"/>
      <c r="RJU21" s="142"/>
      <c r="RJV21" s="142"/>
      <c r="RJW21" s="142"/>
      <c r="RJX21" s="142"/>
      <c r="RJY21" s="142"/>
      <c r="RJZ21" s="142"/>
      <c r="RKA21" s="142"/>
      <c r="RKB21" s="142"/>
      <c r="RKC21" s="142"/>
      <c r="RKD21" s="142"/>
      <c r="RKE21" s="142"/>
      <c r="RKF21" s="142"/>
      <c r="RKG21" s="142"/>
      <c r="RKH21" s="142"/>
      <c r="RKI21" s="142"/>
      <c r="RKJ21" s="142"/>
      <c r="RKK21" s="142"/>
      <c r="RKL21" s="142"/>
      <c r="RKM21" s="142"/>
      <c r="RKN21" s="142"/>
      <c r="RKO21" s="142"/>
      <c r="RKP21" s="142"/>
      <c r="RKQ21" s="142"/>
      <c r="RKR21" s="142"/>
      <c r="RKS21" s="142"/>
      <c r="RKT21" s="142"/>
      <c r="RKU21" s="142"/>
      <c r="RKV21" s="142"/>
      <c r="RKW21" s="142"/>
      <c r="RKX21" s="142"/>
      <c r="RKY21" s="142"/>
      <c r="RKZ21" s="142"/>
      <c r="RLA21" s="142"/>
      <c r="RLB21" s="142"/>
      <c r="RLC21" s="142"/>
      <c r="RLD21" s="142"/>
      <c r="RLE21" s="142"/>
      <c r="RLF21" s="142"/>
      <c r="RLG21" s="142"/>
      <c r="RLH21" s="142"/>
      <c r="RLI21" s="142"/>
      <c r="RLJ21" s="142"/>
      <c r="RLK21" s="142"/>
      <c r="RLL21" s="142"/>
      <c r="RLM21" s="142"/>
      <c r="RLN21" s="142"/>
      <c r="RLO21" s="142"/>
      <c r="RLP21" s="142"/>
      <c r="RLQ21" s="142"/>
      <c r="RLR21" s="142"/>
      <c r="RLS21" s="142"/>
      <c r="RLT21" s="142"/>
      <c r="RLU21" s="142"/>
      <c r="RLV21" s="142"/>
      <c r="RLW21" s="142"/>
      <c r="RLX21" s="142"/>
      <c r="RLY21" s="142"/>
      <c r="RLZ21" s="142"/>
      <c r="RMA21" s="142"/>
      <c r="RMB21" s="142"/>
      <c r="RMC21" s="142"/>
      <c r="RMD21" s="142"/>
      <c r="RME21" s="142"/>
      <c r="RMF21" s="142"/>
      <c r="RMG21" s="142"/>
      <c r="RMH21" s="142"/>
      <c r="RMI21" s="142"/>
      <c r="RMJ21" s="142"/>
      <c r="RMK21" s="142"/>
      <c r="RML21" s="142"/>
      <c r="RMM21" s="142"/>
      <c r="RMN21" s="142"/>
      <c r="RMO21" s="142"/>
      <c r="RMP21" s="142"/>
      <c r="RMQ21" s="142"/>
      <c r="RMR21" s="142"/>
      <c r="RMS21" s="142"/>
      <c r="RMT21" s="142"/>
      <c r="RMU21" s="142"/>
      <c r="RMV21" s="142"/>
      <c r="RMW21" s="142"/>
      <c r="RMX21" s="142"/>
      <c r="RMY21" s="142"/>
      <c r="RMZ21" s="142"/>
      <c r="RNA21" s="142"/>
      <c r="RNB21" s="142"/>
      <c r="RNC21" s="142"/>
      <c r="RND21" s="142"/>
      <c r="RNE21" s="142"/>
      <c r="RNF21" s="142"/>
      <c r="RNG21" s="142"/>
      <c r="RNH21" s="142"/>
      <c r="RNI21" s="142"/>
      <c r="RNJ21" s="142"/>
      <c r="RNK21" s="142"/>
      <c r="RNL21" s="142"/>
      <c r="RNM21" s="142"/>
      <c r="RNN21" s="142"/>
      <c r="RNO21" s="142"/>
      <c r="RNP21" s="142"/>
      <c r="RNQ21" s="142"/>
      <c r="RNR21" s="142"/>
      <c r="RNS21" s="142"/>
      <c r="RNT21" s="142"/>
      <c r="RNU21" s="142"/>
      <c r="RNV21" s="142"/>
      <c r="RNW21" s="142"/>
      <c r="RNX21" s="142"/>
      <c r="RNY21" s="142"/>
      <c r="RNZ21" s="142"/>
      <c r="ROA21" s="142"/>
      <c r="ROB21" s="142"/>
      <c r="ROC21" s="142"/>
      <c r="ROD21" s="142"/>
      <c r="ROE21" s="142"/>
      <c r="ROF21" s="142"/>
      <c r="ROG21" s="142"/>
      <c r="ROH21" s="142"/>
      <c r="ROI21" s="142"/>
      <c r="ROJ21" s="142"/>
      <c r="ROK21" s="142"/>
      <c r="ROL21" s="142"/>
      <c r="ROM21" s="142"/>
      <c r="RON21" s="142"/>
      <c r="ROO21" s="142"/>
      <c r="ROP21" s="142"/>
      <c r="ROQ21" s="142"/>
      <c r="ROR21" s="142"/>
      <c r="ROS21" s="142"/>
      <c r="ROT21" s="142"/>
      <c r="ROU21" s="142"/>
      <c r="ROV21" s="142"/>
      <c r="ROW21" s="142"/>
      <c r="ROX21" s="142"/>
      <c r="ROY21" s="142"/>
      <c r="ROZ21" s="142"/>
      <c r="RPA21" s="142"/>
      <c r="RPB21" s="142"/>
      <c r="RPC21" s="142"/>
      <c r="RPD21" s="142"/>
      <c r="RPE21" s="142"/>
      <c r="RPF21" s="142"/>
      <c r="RPG21" s="142"/>
      <c r="RPH21" s="142"/>
      <c r="RPI21" s="142"/>
      <c r="RPJ21" s="142"/>
      <c r="RPK21" s="142"/>
      <c r="RPL21" s="142"/>
      <c r="RPM21" s="142"/>
      <c r="RPN21" s="142"/>
      <c r="RPO21" s="142"/>
      <c r="RPP21" s="142"/>
      <c r="RPQ21" s="142"/>
      <c r="RPR21" s="142"/>
      <c r="RPS21" s="142"/>
      <c r="RPT21" s="142"/>
      <c r="RPU21" s="142"/>
      <c r="RPV21" s="142"/>
      <c r="RPW21" s="142"/>
      <c r="RPX21" s="142"/>
      <c r="RPY21" s="142"/>
      <c r="RPZ21" s="142"/>
      <c r="RQA21" s="142"/>
      <c r="RQB21" s="142"/>
      <c r="RQC21" s="142"/>
      <c r="RQD21" s="142"/>
      <c r="RQE21" s="142"/>
      <c r="RQF21" s="142"/>
      <c r="RQG21" s="142"/>
      <c r="RQH21" s="142"/>
      <c r="RQI21" s="142"/>
      <c r="RQJ21" s="142"/>
      <c r="RQK21" s="142"/>
      <c r="RQL21" s="142"/>
      <c r="RQM21" s="142"/>
      <c r="RQN21" s="142"/>
      <c r="RQO21" s="142"/>
      <c r="RQP21" s="142"/>
      <c r="RQQ21" s="142"/>
      <c r="RQR21" s="142"/>
      <c r="RQS21" s="142"/>
      <c r="RQT21" s="142"/>
      <c r="RQU21" s="142"/>
      <c r="RQV21" s="142"/>
      <c r="RQW21" s="142"/>
      <c r="RQX21" s="142"/>
      <c r="RQY21" s="142"/>
      <c r="RQZ21" s="142"/>
      <c r="RRA21" s="142"/>
      <c r="RRB21" s="142"/>
      <c r="RRC21" s="142"/>
      <c r="RRD21" s="142"/>
      <c r="RRE21" s="142"/>
      <c r="RRF21" s="142"/>
      <c r="RRG21" s="142"/>
      <c r="RRH21" s="142"/>
      <c r="RRI21" s="142"/>
      <c r="RRJ21" s="142"/>
      <c r="RRK21" s="142"/>
      <c r="RRL21" s="142"/>
      <c r="RRM21" s="142"/>
      <c r="RRN21" s="142"/>
      <c r="RRO21" s="142"/>
      <c r="RRP21" s="142"/>
      <c r="RRQ21" s="142"/>
      <c r="RRR21" s="142"/>
      <c r="RRS21" s="142"/>
      <c r="RRT21" s="142"/>
      <c r="RRU21" s="142"/>
      <c r="RRV21" s="142"/>
      <c r="RRW21" s="142"/>
      <c r="RRX21" s="142"/>
      <c r="RRY21" s="142"/>
      <c r="RRZ21" s="142"/>
      <c r="RSA21" s="142"/>
      <c r="RSB21" s="142"/>
      <c r="RSC21" s="142"/>
      <c r="RSD21" s="142"/>
      <c r="RSE21" s="142"/>
      <c r="RSF21" s="142"/>
      <c r="RSG21" s="142"/>
      <c r="RSH21" s="142"/>
      <c r="RSI21" s="142"/>
      <c r="RSJ21" s="142"/>
      <c r="RSK21" s="142"/>
      <c r="RSL21" s="142"/>
      <c r="RSM21" s="142"/>
      <c r="RSN21" s="142"/>
      <c r="RSO21" s="142"/>
      <c r="RSP21" s="142"/>
      <c r="RSQ21" s="142"/>
      <c r="RSR21" s="142"/>
      <c r="RSS21" s="142"/>
      <c r="RST21" s="142"/>
      <c r="RSU21" s="142"/>
      <c r="RSV21" s="142"/>
      <c r="RSW21" s="142"/>
      <c r="RSX21" s="142"/>
      <c r="RSY21" s="142"/>
      <c r="RSZ21" s="142"/>
      <c r="RTA21" s="142"/>
      <c r="RTB21" s="142"/>
      <c r="RTC21" s="142"/>
      <c r="RTD21" s="142"/>
      <c r="RTE21" s="142"/>
      <c r="RTF21" s="142"/>
      <c r="RTG21" s="142"/>
      <c r="RTH21" s="142"/>
      <c r="RTI21" s="142"/>
      <c r="RTJ21" s="142"/>
      <c r="RTK21" s="142"/>
      <c r="RTL21" s="142"/>
      <c r="RTM21" s="142"/>
      <c r="RTN21" s="142"/>
      <c r="RTO21" s="142"/>
      <c r="RTP21" s="142"/>
      <c r="RTQ21" s="142"/>
      <c r="RTR21" s="142"/>
      <c r="RTS21" s="142"/>
      <c r="RTT21" s="142"/>
      <c r="RTU21" s="142"/>
      <c r="RTV21" s="142"/>
      <c r="RTW21" s="142"/>
      <c r="RTX21" s="142"/>
      <c r="RTY21" s="142"/>
      <c r="RTZ21" s="142"/>
      <c r="RUA21" s="142"/>
      <c r="RUB21" s="142"/>
      <c r="RUC21" s="142"/>
      <c r="RUD21" s="142"/>
      <c r="RUE21" s="142"/>
      <c r="RUF21" s="142"/>
      <c r="RUG21" s="142"/>
      <c r="RUH21" s="142"/>
      <c r="RUI21" s="142"/>
      <c r="RUJ21" s="142"/>
      <c r="RUK21" s="142"/>
      <c r="RUL21" s="142"/>
      <c r="RUM21" s="142"/>
      <c r="RUN21" s="142"/>
      <c r="RUO21" s="142"/>
      <c r="RUP21" s="142"/>
      <c r="RUQ21" s="142"/>
      <c r="RUR21" s="142"/>
      <c r="RUS21" s="142"/>
      <c r="RUT21" s="142"/>
      <c r="RUU21" s="142"/>
      <c r="RUV21" s="142"/>
      <c r="RUW21" s="142"/>
      <c r="RUX21" s="142"/>
      <c r="RUY21" s="142"/>
      <c r="RUZ21" s="142"/>
      <c r="RVA21" s="142"/>
      <c r="RVB21" s="142"/>
      <c r="RVC21" s="142"/>
      <c r="RVD21" s="142"/>
      <c r="RVE21" s="142"/>
      <c r="RVF21" s="142"/>
      <c r="RVG21" s="142"/>
      <c r="RVH21" s="142"/>
      <c r="RVI21" s="142"/>
      <c r="RVJ21" s="142"/>
      <c r="RVK21" s="142"/>
      <c r="RVL21" s="142"/>
      <c r="RVM21" s="142"/>
      <c r="RVN21" s="142"/>
      <c r="RVO21" s="142"/>
      <c r="RVP21" s="142"/>
      <c r="RVQ21" s="142"/>
      <c r="RVR21" s="142"/>
      <c r="RVS21" s="142"/>
      <c r="RVT21" s="142"/>
      <c r="RVU21" s="142"/>
      <c r="RVV21" s="142"/>
      <c r="RVW21" s="142"/>
      <c r="RVX21" s="142"/>
      <c r="RVY21" s="142"/>
      <c r="RVZ21" s="142"/>
      <c r="RWA21" s="142"/>
      <c r="RWB21" s="142"/>
      <c r="RWC21" s="142"/>
      <c r="RWD21" s="142"/>
      <c r="RWE21" s="142"/>
      <c r="RWF21" s="142"/>
      <c r="RWG21" s="142"/>
      <c r="RWH21" s="142"/>
      <c r="RWI21" s="142"/>
      <c r="RWJ21" s="142"/>
      <c r="RWK21" s="142"/>
      <c r="RWL21" s="142"/>
      <c r="RWM21" s="142"/>
      <c r="RWN21" s="142"/>
      <c r="RWO21" s="142"/>
      <c r="RWP21" s="142"/>
      <c r="RWQ21" s="142"/>
      <c r="RWR21" s="142"/>
      <c r="RWS21" s="142"/>
      <c r="RWT21" s="142"/>
      <c r="RWU21" s="142"/>
      <c r="RWV21" s="142"/>
      <c r="RWW21" s="142"/>
      <c r="RWX21" s="142"/>
      <c r="RWY21" s="142"/>
      <c r="RWZ21" s="142"/>
      <c r="RXA21" s="142"/>
      <c r="RXB21" s="142"/>
      <c r="RXC21" s="142"/>
      <c r="RXD21" s="142"/>
      <c r="RXE21" s="142"/>
      <c r="RXF21" s="142"/>
      <c r="RXG21" s="142"/>
      <c r="RXH21" s="142"/>
      <c r="RXI21" s="142"/>
      <c r="RXJ21" s="142"/>
      <c r="RXK21" s="142"/>
      <c r="RXL21" s="142"/>
      <c r="RXM21" s="142"/>
      <c r="RXN21" s="142"/>
      <c r="RXO21" s="142"/>
      <c r="RXP21" s="142"/>
      <c r="RXQ21" s="142"/>
      <c r="RXR21" s="142"/>
      <c r="RXS21" s="142"/>
      <c r="RXT21" s="142"/>
      <c r="RXU21" s="142"/>
      <c r="RXV21" s="142"/>
      <c r="RXW21" s="142"/>
      <c r="RXX21" s="142"/>
      <c r="RXY21" s="142"/>
      <c r="RXZ21" s="142"/>
      <c r="RYA21" s="142"/>
      <c r="RYB21" s="142"/>
      <c r="RYC21" s="142"/>
      <c r="RYD21" s="142"/>
      <c r="RYE21" s="142"/>
      <c r="RYF21" s="142"/>
      <c r="RYG21" s="142"/>
      <c r="RYH21" s="142"/>
      <c r="RYI21" s="142"/>
      <c r="RYJ21" s="142"/>
      <c r="RYK21" s="142"/>
      <c r="RYL21" s="142"/>
      <c r="RYM21" s="142"/>
      <c r="RYN21" s="142"/>
      <c r="RYO21" s="142"/>
      <c r="RYP21" s="142"/>
      <c r="RYQ21" s="142"/>
      <c r="RYR21" s="142"/>
      <c r="RYS21" s="142"/>
      <c r="RYT21" s="142"/>
      <c r="RYU21" s="142"/>
      <c r="RYV21" s="142"/>
      <c r="RYW21" s="142"/>
      <c r="RYX21" s="142"/>
      <c r="RYY21" s="142"/>
      <c r="RYZ21" s="142"/>
      <c r="RZA21" s="142"/>
      <c r="RZB21" s="142"/>
      <c r="RZC21" s="142"/>
      <c r="RZD21" s="142"/>
      <c r="RZE21" s="142"/>
      <c r="RZF21" s="142"/>
      <c r="RZG21" s="142"/>
      <c r="RZH21" s="142"/>
      <c r="RZI21" s="142"/>
      <c r="RZJ21" s="142"/>
      <c r="RZK21" s="142"/>
      <c r="RZL21" s="142"/>
      <c r="RZM21" s="142"/>
      <c r="RZN21" s="142"/>
      <c r="RZO21" s="142"/>
      <c r="RZP21" s="142"/>
      <c r="RZQ21" s="142"/>
      <c r="RZR21" s="142"/>
      <c r="RZS21" s="142"/>
      <c r="RZT21" s="142"/>
      <c r="RZU21" s="142"/>
      <c r="RZV21" s="142"/>
      <c r="RZW21" s="142"/>
      <c r="RZX21" s="142"/>
      <c r="RZY21" s="142"/>
      <c r="RZZ21" s="142"/>
      <c r="SAA21" s="142"/>
      <c r="SAB21" s="142"/>
      <c r="SAC21" s="142"/>
      <c r="SAD21" s="142"/>
      <c r="SAE21" s="142"/>
      <c r="SAF21" s="142"/>
      <c r="SAG21" s="142"/>
      <c r="SAH21" s="142"/>
      <c r="SAI21" s="142"/>
      <c r="SAJ21" s="142"/>
      <c r="SAK21" s="142"/>
      <c r="SAL21" s="142"/>
      <c r="SAM21" s="142"/>
      <c r="SAN21" s="142"/>
      <c r="SAO21" s="142"/>
      <c r="SAP21" s="142"/>
      <c r="SAQ21" s="142"/>
      <c r="SAR21" s="142"/>
      <c r="SAS21" s="142"/>
      <c r="SAT21" s="142"/>
      <c r="SAU21" s="142"/>
      <c r="SAV21" s="142"/>
      <c r="SAW21" s="142"/>
      <c r="SAX21" s="142"/>
      <c r="SAY21" s="142"/>
      <c r="SAZ21" s="142"/>
      <c r="SBA21" s="142"/>
      <c r="SBB21" s="142"/>
      <c r="SBC21" s="142"/>
      <c r="SBD21" s="142"/>
      <c r="SBE21" s="142"/>
      <c r="SBF21" s="142"/>
      <c r="SBG21" s="142"/>
      <c r="SBH21" s="142"/>
      <c r="SBI21" s="142"/>
      <c r="SBJ21" s="142"/>
      <c r="SBK21" s="142"/>
      <c r="SBL21" s="142"/>
      <c r="SBM21" s="142"/>
      <c r="SBN21" s="142"/>
      <c r="SBO21" s="142"/>
      <c r="SBP21" s="142"/>
      <c r="SBQ21" s="142"/>
      <c r="SBR21" s="142"/>
      <c r="SBS21" s="142"/>
      <c r="SBT21" s="142"/>
      <c r="SBU21" s="142"/>
      <c r="SBV21" s="142"/>
      <c r="SBW21" s="142"/>
      <c r="SBX21" s="142"/>
      <c r="SBY21" s="142"/>
      <c r="SBZ21" s="142"/>
      <c r="SCA21" s="142"/>
      <c r="SCB21" s="142"/>
      <c r="SCC21" s="142"/>
      <c r="SCD21" s="142"/>
      <c r="SCE21" s="142"/>
      <c r="SCF21" s="142"/>
      <c r="SCG21" s="142"/>
      <c r="SCH21" s="142"/>
      <c r="SCI21" s="142"/>
      <c r="SCJ21" s="142"/>
      <c r="SCK21" s="142"/>
      <c r="SCL21" s="142"/>
      <c r="SCM21" s="142"/>
      <c r="SCN21" s="142"/>
      <c r="SCO21" s="142"/>
      <c r="SCP21" s="142"/>
      <c r="SCQ21" s="142"/>
      <c r="SCR21" s="142"/>
      <c r="SCS21" s="142"/>
      <c r="SCT21" s="142"/>
      <c r="SCU21" s="142"/>
      <c r="SCV21" s="142"/>
      <c r="SCW21" s="142"/>
      <c r="SCX21" s="142"/>
      <c r="SCY21" s="142"/>
      <c r="SCZ21" s="142"/>
      <c r="SDA21" s="142"/>
      <c r="SDB21" s="142"/>
      <c r="SDC21" s="142"/>
      <c r="SDD21" s="142"/>
      <c r="SDE21" s="142"/>
      <c r="SDF21" s="142"/>
      <c r="SDG21" s="142"/>
      <c r="SDH21" s="142"/>
      <c r="SDI21" s="142"/>
      <c r="SDJ21" s="142"/>
      <c r="SDK21" s="142"/>
      <c r="SDL21" s="142"/>
      <c r="SDM21" s="142"/>
      <c r="SDN21" s="142"/>
      <c r="SDO21" s="142"/>
      <c r="SDP21" s="142"/>
      <c r="SDQ21" s="142"/>
      <c r="SDR21" s="142"/>
      <c r="SDS21" s="142"/>
      <c r="SDT21" s="142"/>
      <c r="SDU21" s="142"/>
      <c r="SDV21" s="142"/>
      <c r="SDW21" s="142"/>
      <c r="SDX21" s="142"/>
      <c r="SDY21" s="142"/>
      <c r="SDZ21" s="142"/>
      <c r="SEA21" s="142"/>
      <c r="SEB21" s="142"/>
      <c r="SEC21" s="142"/>
      <c r="SED21" s="142"/>
      <c r="SEE21" s="142"/>
      <c r="SEF21" s="142"/>
      <c r="SEG21" s="142"/>
      <c r="SEH21" s="142"/>
      <c r="SEI21" s="142"/>
      <c r="SEJ21" s="142"/>
      <c r="SEK21" s="142"/>
      <c r="SEL21" s="142"/>
      <c r="SEM21" s="142"/>
      <c r="SEN21" s="142"/>
      <c r="SEO21" s="142"/>
      <c r="SEP21" s="142"/>
      <c r="SEQ21" s="142"/>
      <c r="SER21" s="142"/>
      <c r="SES21" s="142"/>
      <c r="SET21" s="142"/>
      <c r="SEU21" s="142"/>
      <c r="SEV21" s="142"/>
      <c r="SEW21" s="142"/>
      <c r="SEX21" s="142"/>
      <c r="SEY21" s="142"/>
      <c r="SEZ21" s="142"/>
      <c r="SFA21" s="142"/>
      <c r="SFB21" s="142"/>
      <c r="SFC21" s="142"/>
      <c r="SFD21" s="142"/>
      <c r="SFE21" s="142"/>
      <c r="SFF21" s="142"/>
      <c r="SFG21" s="142"/>
      <c r="SFH21" s="142"/>
      <c r="SFI21" s="142"/>
      <c r="SFJ21" s="142"/>
      <c r="SFK21" s="142"/>
      <c r="SFL21" s="142"/>
      <c r="SFM21" s="142"/>
      <c r="SFN21" s="142"/>
      <c r="SFO21" s="142"/>
      <c r="SFP21" s="142"/>
      <c r="SFQ21" s="142"/>
      <c r="SFR21" s="142"/>
      <c r="SFS21" s="142"/>
      <c r="SFT21" s="142"/>
      <c r="SFU21" s="142"/>
      <c r="SFV21" s="142"/>
      <c r="SFW21" s="142"/>
      <c r="SFX21" s="142"/>
      <c r="SFY21" s="142"/>
      <c r="SFZ21" s="142"/>
      <c r="SGA21" s="142"/>
      <c r="SGB21" s="142"/>
      <c r="SGC21" s="142"/>
      <c r="SGD21" s="142"/>
      <c r="SGE21" s="142"/>
      <c r="SGF21" s="142"/>
      <c r="SGG21" s="142"/>
      <c r="SGH21" s="142"/>
      <c r="SGI21" s="142"/>
      <c r="SGJ21" s="142"/>
      <c r="SGK21" s="142"/>
      <c r="SGL21" s="142"/>
      <c r="SGM21" s="142"/>
      <c r="SGN21" s="142"/>
      <c r="SGO21" s="142"/>
      <c r="SGP21" s="142"/>
      <c r="SGQ21" s="142"/>
      <c r="SGR21" s="142"/>
      <c r="SGS21" s="142"/>
      <c r="SGT21" s="142"/>
      <c r="SGU21" s="142"/>
      <c r="SGV21" s="142"/>
      <c r="SGW21" s="142"/>
      <c r="SGX21" s="142"/>
      <c r="SGY21" s="142"/>
      <c r="SGZ21" s="142"/>
      <c r="SHA21" s="142"/>
      <c r="SHB21" s="142"/>
      <c r="SHC21" s="142"/>
      <c r="SHD21" s="142"/>
      <c r="SHE21" s="142"/>
      <c r="SHF21" s="142"/>
      <c r="SHG21" s="142"/>
      <c r="SHH21" s="142"/>
      <c r="SHI21" s="142"/>
      <c r="SHJ21" s="142"/>
      <c r="SHK21" s="142"/>
      <c r="SHL21" s="142"/>
      <c r="SHM21" s="142"/>
      <c r="SHN21" s="142"/>
      <c r="SHO21" s="142"/>
      <c r="SHP21" s="142"/>
      <c r="SHQ21" s="142"/>
      <c r="SHR21" s="142"/>
      <c r="SHS21" s="142"/>
      <c r="SHT21" s="142"/>
      <c r="SHU21" s="142"/>
      <c r="SHV21" s="142"/>
      <c r="SHW21" s="142"/>
      <c r="SHX21" s="142"/>
      <c r="SHY21" s="142"/>
      <c r="SHZ21" s="142"/>
      <c r="SIA21" s="142"/>
      <c r="SIB21" s="142"/>
      <c r="SIC21" s="142"/>
      <c r="SID21" s="142"/>
      <c r="SIE21" s="142"/>
      <c r="SIF21" s="142"/>
      <c r="SIG21" s="142"/>
      <c r="SIH21" s="142"/>
      <c r="SII21" s="142"/>
      <c r="SIJ21" s="142"/>
      <c r="SIK21" s="142"/>
      <c r="SIL21" s="142"/>
      <c r="SIM21" s="142"/>
      <c r="SIN21" s="142"/>
      <c r="SIO21" s="142"/>
      <c r="SIP21" s="142"/>
      <c r="SIQ21" s="142"/>
      <c r="SIR21" s="142"/>
      <c r="SIS21" s="142"/>
      <c r="SIT21" s="142"/>
      <c r="SIU21" s="142"/>
      <c r="SIV21" s="142"/>
      <c r="SIW21" s="142"/>
      <c r="SIX21" s="142"/>
      <c r="SIY21" s="142"/>
      <c r="SIZ21" s="142"/>
      <c r="SJA21" s="142"/>
      <c r="SJB21" s="142"/>
      <c r="SJC21" s="142"/>
      <c r="SJD21" s="142"/>
      <c r="SJE21" s="142"/>
      <c r="SJF21" s="142"/>
      <c r="SJG21" s="142"/>
      <c r="SJH21" s="142"/>
      <c r="SJI21" s="142"/>
      <c r="SJJ21" s="142"/>
      <c r="SJK21" s="142"/>
      <c r="SJL21" s="142"/>
      <c r="SJM21" s="142"/>
      <c r="SJN21" s="142"/>
      <c r="SJO21" s="142"/>
      <c r="SJP21" s="142"/>
      <c r="SJQ21" s="142"/>
      <c r="SJR21" s="142"/>
      <c r="SJS21" s="142"/>
      <c r="SJT21" s="142"/>
      <c r="SJU21" s="142"/>
      <c r="SJV21" s="142"/>
      <c r="SJW21" s="142"/>
      <c r="SJX21" s="142"/>
      <c r="SJY21" s="142"/>
      <c r="SJZ21" s="142"/>
      <c r="SKA21" s="142"/>
      <c r="SKB21" s="142"/>
      <c r="SKC21" s="142"/>
      <c r="SKD21" s="142"/>
      <c r="SKE21" s="142"/>
      <c r="SKF21" s="142"/>
      <c r="SKG21" s="142"/>
      <c r="SKH21" s="142"/>
      <c r="SKI21" s="142"/>
      <c r="SKJ21" s="142"/>
      <c r="SKK21" s="142"/>
      <c r="SKL21" s="142"/>
      <c r="SKM21" s="142"/>
      <c r="SKN21" s="142"/>
      <c r="SKO21" s="142"/>
      <c r="SKP21" s="142"/>
      <c r="SKQ21" s="142"/>
      <c r="SKR21" s="142"/>
      <c r="SKS21" s="142"/>
      <c r="SKT21" s="142"/>
      <c r="SKU21" s="142"/>
      <c r="SKV21" s="142"/>
      <c r="SKW21" s="142"/>
      <c r="SKX21" s="142"/>
      <c r="SKY21" s="142"/>
      <c r="SKZ21" s="142"/>
      <c r="SLA21" s="142"/>
      <c r="SLB21" s="142"/>
      <c r="SLC21" s="142"/>
      <c r="SLD21" s="142"/>
      <c r="SLE21" s="142"/>
      <c r="SLF21" s="142"/>
      <c r="SLG21" s="142"/>
      <c r="SLH21" s="142"/>
      <c r="SLI21" s="142"/>
      <c r="SLJ21" s="142"/>
      <c r="SLK21" s="142"/>
      <c r="SLL21" s="142"/>
      <c r="SLM21" s="142"/>
      <c r="SLN21" s="142"/>
      <c r="SLO21" s="142"/>
      <c r="SLP21" s="142"/>
      <c r="SLQ21" s="142"/>
      <c r="SLR21" s="142"/>
      <c r="SLS21" s="142"/>
      <c r="SLT21" s="142"/>
      <c r="SLU21" s="142"/>
      <c r="SLV21" s="142"/>
      <c r="SLW21" s="142"/>
      <c r="SLX21" s="142"/>
      <c r="SLY21" s="142"/>
      <c r="SLZ21" s="142"/>
      <c r="SMA21" s="142"/>
      <c r="SMB21" s="142"/>
      <c r="SMC21" s="142"/>
      <c r="SMD21" s="142"/>
      <c r="SME21" s="142"/>
      <c r="SMF21" s="142"/>
      <c r="SMG21" s="142"/>
      <c r="SMH21" s="142"/>
      <c r="SMI21" s="142"/>
      <c r="SMJ21" s="142"/>
      <c r="SMK21" s="142"/>
      <c r="SML21" s="142"/>
      <c r="SMM21" s="142"/>
      <c r="SMN21" s="142"/>
      <c r="SMO21" s="142"/>
      <c r="SMP21" s="142"/>
      <c r="SMQ21" s="142"/>
      <c r="SMR21" s="142"/>
      <c r="SMS21" s="142"/>
      <c r="SMT21" s="142"/>
      <c r="SMU21" s="142"/>
      <c r="SMV21" s="142"/>
      <c r="SMW21" s="142"/>
      <c r="SMX21" s="142"/>
      <c r="SMY21" s="142"/>
      <c r="SMZ21" s="142"/>
      <c r="SNA21" s="142"/>
      <c r="SNB21" s="142"/>
      <c r="SNC21" s="142"/>
      <c r="SND21" s="142"/>
      <c r="SNE21" s="142"/>
      <c r="SNF21" s="142"/>
      <c r="SNG21" s="142"/>
      <c r="SNH21" s="142"/>
      <c r="SNI21" s="142"/>
      <c r="SNJ21" s="142"/>
      <c r="SNK21" s="142"/>
      <c r="SNL21" s="142"/>
      <c r="SNM21" s="142"/>
      <c r="SNN21" s="142"/>
      <c r="SNO21" s="142"/>
      <c r="SNP21" s="142"/>
      <c r="SNQ21" s="142"/>
      <c r="SNR21" s="142"/>
      <c r="SNS21" s="142"/>
      <c r="SNT21" s="142"/>
      <c r="SNU21" s="142"/>
      <c r="SNV21" s="142"/>
      <c r="SNW21" s="142"/>
      <c r="SNX21" s="142"/>
      <c r="SNY21" s="142"/>
      <c r="SNZ21" s="142"/>
      <c r="SOA21" s="142"/>
      <c r="SOB21" s="142"/>
      <c r="SOC21" s="142"/>
      <c r="SOD21" s="142"/>
      <c r="SOE21" s="142"/>
      <c r="SOF21" s="142"/>
      <c r="SOG21" s="142"/>
      <c r="SOH21" s="142"/>
      <c r="SOI21" s="142"/>
      <c r="SOJ21" s="142"/>
      <c r="SOK21" s="142"/>
      <c r="SOL21" s="142"/>
      <c r="SOM21" s="142"/>
      <c r="SON21" s="142"/>
      <c r="SOO21" s="142"/>
      <c r="SOP21" s="142"/>
      <c r="SOQ21" s="142"/>
      <c r="SOR21" s="142"/>
      <c r="SOS21" s="142"/>
      <c r="SOT21" s="142"/>
      <c r="SOU21" s="142"/>
      <c r="SOV21" s="142"/>
      <c r="SOW21" s="142"/>
      <c r="SOX21" s="142"/>
      <c r="SOY21" s="142"/>
      <c r="SOZ21" s="142"/>
      <c r="SPA21" s="142"/>
      <c r="SPB21" s="142"/>
      <c r="SPC21" s="142"/>
      <c r="SPD21" s="142"/>
      <c r="SPE21" s="142"/>
      <c r="SPF21" s="142"/>
      <c r="SPG21" s="142"/>
      <c r="SPH21" s="142"/>
      <c r="SPI21" s="142"/>
      <c r="SPJ21" s="142"/>
      <c r="SPK21" s="142"/>
      <c r="SPL21" s="142"/>
      <c r="SPM21" s="142"/>
      <c r="SPN21" s="142"/>
      <c r="SPO21" s="142"/>
      <c r="SPP21" s="142"/>
      <c r="SPQ21" s="142"/>
      <c r="SPR21" s="142"/>
      <c r="SPS21" s="142"/>
      <c r="SPT21" s="142"/>
      <c r="SPU21" s="142"/>
      <c r="SPV21" s="142"/>
      <c r="SPW21" s="142"/>
      <c r="SPX21" s="142"/>
      <c r="SPY21" s="142"/>
      <c r="SPZ21" s="142"/>
      <c r="SQA21" s="142"/>
      <c r="SQB21" s="142"/>
      <c r="SQC21" s="142"/>
      <c r="SQD21" s="142"/>
      <c r="SQE21" s="142"/>
      <c r="SQF21" s="142"/>
      <c r="SQG21" s="142"/>
      <c r="SQH21" s="142"/>
      <c r="SQI21" s="142"/>
      <c r="SQJ21" s="142"/>
      <c r="SQK21" s="142"/>
      <c r="SQL21" s="142"/>
      <c r="SQM21" s="142"/>
      <c r="SQN21" s="142"/>
      <c r="SQO21" s="142"/>
      <c r="SQP21" s="142"/>
      <c r="SQQ21" s="142"/>
      <c r="SQR21" s="142"/>
      <c r="SQS21" s="142"/>
      <c r="SQT21" s="142"/>
      <c r="SQU21" s="142"/>
      <c r="SQV21" s="142"/>
      <c r="SQW21" s="142"/>
      <c r="SQX21" s="142"/>
      <c r="SQY21" s="142"/>
      <c r="SQZ21" s="142"/>
      <c r="SRA21" s="142"/>
      <c r="SRB21" s="142"/>
      <c r="SRC21" s="142"/>
      <c r="SRD21" s="142"/>
      <c r="SRE21" s="142"/>
      <c r="SRF21" s="142"/>
      <c r="SRG21" s="142"/>
      <c r="SRH21" s="142"/>
      <c r="SRI21" s="142"/>
      <c r="SRJ21" s="142"/>
      <c r="SRK21" s="142"/>
      <c r="SRL21" s="142"/>
      <c r="SRM21" s="142"/>
      <c r="SRN21" s="142"/>
      <c r="SRO21" s="142"/>
      <c r="SRP21" s="142"/>
      <c r="SRQ21" s="142"/>
      <c r="SRR21" s="142"/>
      <c r="SRS21" s="142"/>
      <c r="SRT21" s="142"/>
      <c r="SRU21" s="142"/>
      <c r="SRV21" s="142"/>
      <c r="SRW21" s="142"/>
      <c r="SRX21" s="142"/>
      <c r="SRY21" s="142"/>
      <c r="SRZ21" s="142"/>
      <c r="SSA21" s="142"/>
      <c r="SSB21" s="142"/>
      <c r="SSC21" s="142"/>
      <c r="SSD21" s="142"/>
      <c r="SSE21" s="142"/>
      <c r="SSF21" s="142"/>
      <c r="SSG21" s="142"/>
      <c r="SSH21" s="142"/>
      <c r="SSI21" s="142"/>
      <c r="SSJ21" s="142"/>
      <c r="SSK21" s="142"/>
      <c r="SSL21" s="142"/>
      <c r="SSM21" s="142"/>
      <c r="SSN21" s="142"/>
      <c r="SSO21" s="142"/>
      <c r="SSP21" s="142"/>
      <c r="SSQ21" s="142"/>
      <c r="SSR21" s="142"/>
      <c r="SSS21" s="142"/>
      <c r="SST21" s="142"/>
      <c r="SSU21" s="142"/>
      <c r="SSV21" s="142"/>
      <c r="SSW21" s="142"/>
      <c r="SSX21" s="142"/>
      <c r="SSY21" s="142"/>
      <c r="SSZ21" s="142"/>
      <c r="STA21" s="142"/>
      <c r="STB21" s="142"/>
      <c r="STC21" s="142"/>
      <c r="STD21" s="142"/>
      <c r="STE21" s="142"/>
      <c r="STF21" s="142"/>
      <c r="STG21" s="142"/>
      <c r="STH21" s="142"/>
      <c r="STI21" s="142"/>
      <c r="STJ21" s="142"/>
      <c r="STK21" s="142"/>
      <c r="STL21" s="142"/>
      <c r="STM21" s="142"/>
      <c r="STN21" s="142"/>
      <c r="STO21" s="142"/>
      <c r="STP21" s="142"/>
      <c r="STQ21" s="142"/>
      <c r="STR21" s="142"/>
      <c r="STS21" s="142"/>
      <c r="STT21" s="142"/>
      <c r="STU21" s="142"/>
      <c r="STV21" s="142"/>
      <c r="STW21" s="142"/>
      <c r="STX21" s="142"/>
      <c r="STY21" s="142"/>
      <c r="STZ21" s="142"/>
      <c r="SUA21" s="142"/>
      <c r="SUB21" s="142"/>
      <c r="SUC21" s="142"/>
      <c r="SUD21" s="142"/>
      <c r="SUE21" s="142"/>
      <c r="SUF21" s="142"/>
      <c r="SUG21" s="142"/>
      <c r="SUH21" s="142"/>
      <c r="SUI21" s="142"/>
      <c r="SUJ21" s="142"/>
      <c r="SUK21" s="142"/>
      <c r="SUL21" s="142"/>
      <c r="SUM21" s="142"/>
      <c r="SUN21" s="142"/>
      <c r="SUO21" s="142"/>
      <c r="SUP21" s="142"/>
      <c r="SUQ21" s="142"/>
      <c r="SUR21" s="142"/>
      <c r="SUS21" s="142"/>
      <c r="SUT21" s="142"/>
      <c r="SUU21" s="142"/>
      <c r="SUV21" s="142"/>
      <c r="SUW21" s="142"/>
      <c r="SUX21" s="142"/>
      <c r="SUY21" s="142"/>
      <c r="SUZ21" s="142"/>
      <c r="SVA21" s="142"/>
      <c r="SVB21" s="142"/>
      <c r="SVC21" s="142"/>
      <c r="SVD21" s="142"/>
      <c r="SVE21" s="142"/>
      <c r="SVF21" s="142"/>
      <c r="SVG21" s="142"/>
      <c r="SVH21" s="142"/>
      <c r="SVI21" s="142"/>
      <c r="SVJ21" s="142"/>
      <c r="SVK21" s="142"/>
      <c r="SVL21" s="142"/>
      <c r="SVM21" s="142"/>
      <c r="SVN21" s="142"/>
      <c r="SVO21" s="142"/>
      <c r="SVP21" s="142"/>
      <c r="SVQ21" s="142"/>
      <c r="SVR21" s="142"/>
      <c r="SVS21" s="142"/>
      <c r="SVT21" s="142"/>
      <c r="SVU21" s="142"/>
      <c r="SVV21" s="142"/>
      <c r="SVW21" s="142"/>
      <c r="SVX21" s="142"/>
      <c r="SVY21" s="142"/>
      <c r="SVZ21" s="142"/>
      <c r="SWA21" s="142"/>
      <c r="SWB21" s="142"/>
      <c r="SWC21" s="142"/>
      <c r="SWD21" s="142"/>
      <c r="SWE21" s="142"/>
      <c r="SWF21" s="142"/>
      <c r="SWG21" s="142"/>
      <c r="SWH21" s="142"/>
      <c r="SWI21" s="142"/>
      <c r="SWJ21" s="142"/>
      <c r="SWK21" s="142"/>
      <c r="SWL21" s="142"/>
      <c r="SWM21" s="142"/>
      <c r="SWN21" s="142"/>
      <c r="SWO21" s="142"/>
      <c r="SWP21" s="142"/>
      <c r="SWQ21" s="142"/>
      <c r="SWR21" s="142"/>
      <c r="SWS21" s="142"/>
      <c r="SWT21" s="142"/>
      <c r="SWU21" s="142"/>
      <c r="SWV21" s="142"/>
      <c r="SWW21" s="142"/>
      <c r="SWX21" s="142"/>
      <c r="SWY21" s="142"/>
      <c r="SWZ21" s="142"/>
      <c r="SXA21" s="142"/>
      <c r="SXB21" s="142"/>
      <c r="SXC21" s="142"/>
      <c r="SXD21" s="142"/>
      <c r="SXE21" s="142"/>
      <c r="SXF21" s="142"/>
      <c r="SXG21" s="142"/>
      <c r="SXH21" s="142"/>
      <c r="SXI21" s="142"/>
      <c r="SXJ21" s="142"/>
      <c r="SXK21" s="142"/>
      <c r="SXL21" s="142"/>
      <c r="SXM21" s="142"/>
      <c r="SXN21" s="142"/>
      <c r="SXO21" s="142"/>
      <c r="SXP21" s="142"/>
      <c r="SXQ21" s="142"/>
      <c r="SXR21" s="142"/>
      <c r="SXS21" s="142"/>
      <c r="SXT21" s="142"/>
      <c r="SXU21" s="142"/>
      <c r="SXV21" s="142"/>
      <c r="SXW21" s="142"/>
      <c r="SXX21" s="142"/>
      <c r="SXY21" s="142"/>
      <c r="SXZ21" s="142"/>
      <c r="SYA21" s="142"/>
      <c r="SYB21" s="142"/>
      <c r="SYC21" s="142"/>
      <c r="SYD21" s="142"/>
      <c r="SYE21" s="142"/>
      <c r="SYF21" s="142"/>
      <c r="SYG21" s="142"/>
      <c r="SYH21" s="142"/>
      <c r="SYI21" s="142"/>
      <c r="SYJ21" s="142"/>
      <c r="SYK21" s="142"/>
      <c r="SYL21" s="142"/>
      <c r="SYM21" s="142"/>
      <c r="SYN21" s="142"/>
      <c r="SYO21" s="142"/>
      <c r="SYP21" s="142"/>
      <c r="SYQ21" s="142"/>
      <c r="SYR21" s="142"/>
      <c r="SYS21" s="142"/>
      <c r="SYT21" s="142"/>
      <c r="SYU21" s="142"/>
      <c r="SYV21" s="142"/>
      <c r="SYW21" s="142"/>
      <c r="SYX21" s="142"/>
      <c r="SYY21" s="142"/>
      <c r="SYZ21" s="142"/>
      <c r="SZA21" s="142"/>
      <c r="SZB21" s="142"/>
      <c r="SZC21" s="142"/>
      <c r="SZD21" s="142"/>
      <c r="SZE21" s="142"/>
      <c r="SZF21" s="142"/>
      <c r="SZG21" s="142"/>
      <c r="SZH21" s="142"/>
      <c r="SZI21" s="142"/>
      <c r="SZJ21" s="142"/>
      <c r="SZK21" s="142"/>
      <c r="SZL21" s="142"/>
      <c r="SZM21" s="142"/>
      <c r="SZN21" s="142"/>
      <c r="SZO21" s="142"/>
      <c r="SZP21" s="142"/>
      <c r="SZQ21" s="142"/>
      <c r="SZR21" s="142"/>
      <c r="SZS21" s="142"/>
      <c r="SZT21" s="142"/>
      <c r="SZU21" s="142"/>
      <c r="SZV21" s="142"/>
      <c r="SZW21" s="142"/>
      <c r="SZX21" s="142"/>
      <c r="SZY21" s="142"/>
      <c r="SZZ21" s="142"/>
      <c r="TAA21" s="142"/>
      <c r="TAB21" s="142"/>
      <c r="TAC21" s="142"/>
      <c r="TAD21" s="142"/>
      <c r="TAE21" s="142"/>
      <c r="TAF21" s="142"/>
      <c r="TAG21" s="142"/>
      <c r="TAH21" s="142"/>
      <c r="TAI21" s="142"/>
      <c r="TAJ21" s="142"/>
      <c r="TAK21" s="142"/>
      <c r="TAL21" s="142"/>
      <c r="TAM21" s="142"/>
      <c r="TAN21" s="142"/>
      <c r="TAO21" s="142"/>
      <c r="TAP21" s="142"/>
      <c r="TAQ21" s="142"/>
      <c r="TAR21" s="142"/>
      <c r="TAS21" s="142"/>
      <c r="TAT21" s="142"/>
      <c r="TAU21" s="142"/>
      <c r="TAV21" s="142"/>
      <c r="TAW21" s="142"/>
      <c r="TAX21" s="142"/>
      <c r="TAY21" s="142"/>
      <c r="TAZ21" s="142"/>
      <c r="TBA21" s="142"/>
      <c r="TBB21" s="142"/>
      <c r="TBC21" s="142"/>
      <c r="TBD21" s="142"/>
      <c r="TBE21" s="142"/>
      <c r="TBF21" s="142"/>
      <c r="TBG21" s="142"/>
      <c r="TBH21" s="142"/>
      <c r="TBI21" s="142"/>
      <c r="TBJ21" s="142"/>
      <c r="TBK21" s="142"/>
      <c r="TBL21" s="142"/>
      <c r="TBM21" s="142"/>
      <c r="TBN21" s="142"/>
      <c r="TBO21" s="142"/>
      <c r="TBP21" s="142"/>
      <c r="TBQ21" s="142"/>
      <c r="TBR21" s="142"/>
      <c r="TBS21" s="142"/>
      <c r="TBT21" s="142"/>
      <c r="TBU21" s="142"/>
      <c r="TBV21" s="142"/>
      <c r="TBW21" s="142"/>
      <c r="TBX21" s="142"/>
      <c r="TBY21" s="142"/>
      <c r="TBZ21" s="142"/>
      <c r="TCA21" s="142"/>
      <c r="TCB21" s="142"/>
      <c r="TCC21" s="142"/>
      <c r="TCD21" s="142"/>
      <c r="TCE21" s="142"/>
      <c r="TCF21" s="142"/>
      <c r="TCG21" s="142"/>
      <c r="TCH21" s="142"/>
      <c r="TCI21" s="142"/>
      <c r="TCJ21" s="142"/>
      <c r="TCK21" s="142"/>
      <c r="TCL21" s="142"/>
      <c r="TCM21" s="142"/>
      <c r="TCN21" s="142"/>
      <c r="TCO21" s="142"/>
      <c r="TCP21" s="142"/>
      <c r="TCQ21" s="142"/>
      <c r="TCR21" s="142"/>
      <c r="TCS21" s="142"/>
      <c r="TCT21" s="142"/>
      <c r="TCU21" s="142"/>
      <c r="TCV21" s="142"/>
      <c r="TCW21" s="142"/>
      <c r="TCX21" s="142"/>
      <c r="TCY21" s="142"/>
      <c r="TCZ21" s="142"/>
      <c r="TDA21" s="142"/>
      <c r="TDB21" s="142"/>
      <c r="TDC21" s="142"/>
      <c r="TDD21" s="142"/>
      <c r="TDE21" s="142"/>
      <c r="TDF21" s="142"/>
      <c r="TDG21" s="142"/>
      <c r="TDH21" s="142"/>
      <c r="TDI21" s="142"/>
      <c r="TDJ21" s="142"/>
      <c r="TDK21" s="142"/>
      <c r="TDL21" s="142"/>
      <c r="TDM21" s="142"/>
      <c r="TDN21" s="142"/>
      <c r="TDO21" s="142"/>
      <c r="TDP21" s="142"/>
      <c r="TDQ21" s="142"/>
      <c r="TDR21" s="142"/>
      <c r="TDS21" s="142"/>
      <c r="TDT21" s="142"/>
      <c r="TDU21" s="142"/>
      <c r="TDV21" s="142"/>
      <c r="TDW21" s="142"/>
      <c r="TDX21" s="142"/>
      <c r="TDY21" s="142"/>
      <c r="TDZ21" s="142"/>
      <c r="TEA21" s="142"/>
      <c r="TEB21" s="142"/>
      <c r="TEC21" s="142"/>
      <c r="TED21" s="142"/>
      <c r="TEE21" s="142"/>
      <c r="TEF21" s="142"/>
      <c r="TEG21" s="142"/>
      <c r="TEH21" s="142"/>
      <c r="TEI21" s="142"/>
      <c r="TEJ21" s="142"/>
      <c r="TEK21" s="142"/>
      <c r="TEL21" s="142"/>
      <c r="TEM21" s="142"/>
      <c r="TEN21" s="142"/>
      <c r="TEO21" s="142"/>
      <c r="TEP21" s="142"/>
      <c r="TEQ21" s="142"/>
      <c r="TER21" s="142"/>
      <c r="TES21" s="142"/>
      <c r="TET21" s="142"/>
      <c r="TEU21" s="142"/>
      <c r="TEV21" s="142"/>
      <c r="TEW21" s="142"/>
      <c r="TEX21" s="142"/>
      <c r="TEY21" s="142"/>
      <c r="TEZ21" s="142"/>
      <c r="TFA21" s="142"/>
      <c r="TFB21" s="142"/>
      <c r="TFC21" s="142"/>
      <c r="TFD21" s="142"/>
      <c r="TFE21" s="142"/>
      <c r="TFF21" s="142"/>
      <c r="TFG21" s="142"/>
      <c r="TFH21" s="142"/>
      <c r="TFI21" s="142"/>
      <c r="TFJ21" s="142"/>
      <c r="TFK21" s="142"/>
      <c r="TFL21" s="142"/>
      <c r="TFM21" s="142"/>
      <c r="TFN21" s="142"/>
      <c r="TFO21" s="142"/>
      <c r="TFP21" s="142"/>
      <c r="TFQ21" s="142"/>
      <c r="TFR21" s="142"/>
      <c r="TFS21" s="142"/>
      <c r="TFT21" s="142"/>
      <c r="TFU21" s="142"/>
      <c r="TFV21" s="142"/>
      <c r="TFW21" s="142"/>
      <c r="TFX21" s="142"/>
      <c r="TFY21" s="142"/>
      <c r="TFZ21" s="142"/>
      <c r="TGA21" s="142"/>
      <c r="TGB21" s="142"/>
      <c r="TGC21" s="142"/>
      <c r="TGD21" s="142"/>
      <c r="TGE21" s="142"/>
      <c r="TGF21" s="142"/>
      <c r="TGG21" s="142"/>
      <c r="TGH21" s="142"/>
      <c r="TGI21" s="142"/>
      <c r="TGJ21" s="142"/>
      <c r="TGK21" s="142"/>
      <c r="TGL21" s="142"/>
      <c r="TGM21" s="142"/>
      <c r="TGN21" s="142"/>
      <c r="TGO21" s="142"/>
      <c r="TGP21" s="142"/>
      <c r="TGQ21" s="142"/>
      <c r="TGR21" s="142"/>
      <c r="TGS21" s="142"/>
      <c r="TGT21" s="142"/>
      <c r="TGU21" s="142"/>
      <c r="TGV21" s="142"/>
      <c r="TGW21" s="142"/>
      <c r="TGX21" s="142"/>
      <c r="TGY21" s="142"/>
      <c r="TGZ21" s="142"/>
      <c r="THA21" s="142"/>
      <c r="THB21" s="142"/>
      <c r="THC21" s="142"/>
      <c r="THD21" s="142"/>
      <c r="THE21" s="142"/>
      <c r="THF21" s="142"/>
      <c r="THG21" s="142"/>
      <c r="THH21" s="142"/>
      <c r="THI21" s="142"/>
      <c r="THJ21" s="142"/>
      <c r="THK21" s="142"/>
      <c r="THL21" s="142"/>
      <c r="THM21" s="142"/>
      <c r="THN21" s="142"/>
      <c r="THO21" s="142"/>
      <c r="THP21" s="142"/>
      <c r="THQ21" s="142"/>
      <c r="THR21" s="142"/>
      <c r="THS21" s="142"/>
      <c r="THT21" s="142"/>
      <c r="THU21" s="142"/>
      <c r="THV21" s="142"/>
      <c r="THW21" s="142"/>
      <c r="THX21" s="142"/>
      <c r="THY21" s="142"/>
      <c r="THZ21" s="142"/>
      <c r="TIA21" s="142"/>
      <c r="TIB21" s="142"/>
      <c r="TIC21" s="142"/>
      <c r="TID21" s="142"/>
      <c r="TIE21" s="142"/>
      <c r="TIF21" s="142"/>
      <c r="TIG21" s="142"/>
      <c r="TIH21" s="142"/>
      <c r="TII21" s="142"/>
      <c r="TIJ21" s="142"/>
      <c r="TIK21" s="142"/>
      <c r="TIL21" s="142"/>
      <c r="TIM21" s="142"/>
      <c r="TIN21" s="142"/>
      <c r="TIO21" s="142"/>
      <c r="TIP21" s="142"/>
      <c r="TIQ21" s="142"/>
      <c r="TIR21" s="142"/>
      <c r="TIS21" s="142"/>
      <c r="TIT21" s="142"/>
      <c r="TIU21" s="142"/>
      <c r="TIV21" s="142"/>
      <c r="TIW21" s="142"/>
      <c r="TIX21" s="142"/>
      <c r="TIY21" s="142"/>
      <c r="TIZ21" s="142"/>
      <c r="TJA21" s="142"/>
      <c r="TJB21" s="142"/>
      <c r="TJC21" s="142"/>
      <c r="TJD21" s="142"/>
      <c r="TJE21" s="142"/>
      <c r="TJF21" s="142"/>
      <c r="TJG21" s="142"/>
      <c r="TJH21" s="142"/>
      <c r="TJI21" s="142"/>
      <c r="TJJ21" s="142"/>
      <c r="TJK21" s="142"/>
      <c r="TJL21" s="142"/>
      <c r="TJM21" s="142"/>
      <c r="TJN21" s="142"/>
      <c r="TJO21" s="142"/>
      <c r="TJP21" s="142"/>
      <c r="TJQ21" s="142"/>
      <c r="TJR21" s="142"/>
      <c r="TJS21" s="142"/>
      <c r="TJT21" s="142"/>
      <c r="TJU21" s="142"/>
      <c r="TJV21" s="142"/>
      <c r="TJW21" s="142"/>
      <c r="TJX21" s="142"/>
      <c r="TJY21" s="142"/>
      <c r="TJZ21" s="142"/>
      <c r="TKA21" s="142"/>
      <c r="TKB21" s="142"/>
      <c r="TKC21" s="142"/>
      <c r="TKD21" s="142"/>
      <c r="TKE21" s="142"/>
      <c r="TKF21" s="142"/>
      <c r="TKG21" s="142"/>
      <c r="TKH21" s="142"/>
      <c r="TKI21" s="142"/>
      <c r="TKJ21" s="142"/>
      <c r="TKK21" s="142"/>
      <c r="TKL21" s="142"/>
      <c r="TKM21" s="142"/>
      <c r="TKN21" s="142"/>
      <c r="TKO21" s="142"/>
      <c r="TKP21" s="142"/>
      <c r="TKQ21" s="142"/>
      <c r="TKR21" s="142"/>
      <c r="TKS21" s="142"/>
      <c r="TKT21" s="142"/>
      <c r="TKU21" s="142"/>
      <c r="TKV21" s="142"/>
      <c r="TKW21" s="142"/>
      <c r="TKX21" s="142"/>
      <c r="TKY21" s="142"/>
      <c r="TKZ21" s="142"/>
      <c r="TLA21" s="142"/>
      <c r="TLB21" s="142"/>
      <c r="TLC21" s="142"/>
      <c r="TLD21" s="142"/>
      <c r="TLE21" s="142"/>
      <c r="TLF21" s="142"/>
      <c r="TLG21" s="142"/>
      <c r="TLH21" s="142"/>
      <c r="TLI21" s="142"/>
      <c r="TLJ21" s="142"/>
      <c r="TLK21" s="142"/>
      <c r="TLL21" s="142"/>
      <c r="TLM21" s="142"/>
      <c r="TLN21" s="142"/>
      <c r="TLO21" s="142"/>
      <c r="TLP21" s="142"/>
      <c r="TLQ21" s="142"/>
      <c r="TLR21" s="142"/>
      <c r="TLS21" s="142"/>
      <c r="TLT21" s="142"/>
      <c r="TLU21" s="142"/>
      <c r="TLV21" s="142"/>
      <c r="TLW21" s="142"/>
      <c r="TLX21" s="142"/>
      <c r="TLY21" s="142"/>
      <c r="TLZ21" s="142"/>
      <c r="TMA21" s="142"/>
      <c r="TMB21" s="142"/>
      <c r="TMC21" s="142"/>
      <c r="TMD21" s="142"/>
      <c r="TME21" s="142"/>
      <c r="TMF21" s="142"/>
      <c r="TMG21" s="142"/>
      <c r="TMH21" s="142"/>
      <c r="TMI21" s="142"/>
      <c r="TMJ21" s="142"/>
      <c r="TMK21" s="142"/>
      <c r="TML21" s="142"/>
      <c r="TMM21" s="142"/>
      <c r="TMN21" s="142"/>
      <c r="TMO21" s="142"/>
      <c r="TMP21" s="142"/>
      <c r="TMQ21" s="142"/>
      <c r="TMR21" s="142"/>
      <c r="TMS21" s="142"/>
      <c r="TMT21" s="142"/>
      <c r="TMU21" s="142"/>
      <c r="TMV21" s="142"/>
      <c r="TMW21" s="142"/>
      <c r="TMX21" s="142"/>
      <c r="TMY21" s="142"/>
      <c r="TMZ21" s="142"/>
      <c r="TNA21" s="142"/>
      <c r="TNB21" s="142"/>
      <c r="TNC21" s="142"/>
      <c r="TND21" s="142"/>
      <c r="TNE21" s="142"/>
      <c r="TNF21" s="142"/>
      <c r="TNG21" s="142"/>
      <c r="TNH21" s="142"/>
      <c r="TNI21" s="142"/>
      <c r="TNJ21" s="142"/>
      <c r="TNK21" s="142"/>
      <c r="TNL21" s="142"/>
      <c r="TNM21" s="142"/>
      <c r="TNN21" s="142"/>
      <c r="TNO21" s="142"/>
      <c r="TNP21" s="142"/>
      <c r="TNQ21" s="142"/>
      <c r="TNR21" s="142"/>
      <c r="TNS21" s="142"/>
      <c r="TNT21" s="142"/>
      <c r="TNU21" s="142"/>
      <c r="TNV21" s="142"/>
      <c r="TNW21" s="142"/>
      <c r="TNX21" s="142"/>
      <c r="TNY21" s="142"/>
      <c r="TNZ21" s="142"/>
      <c r="TOA21" s="142"/>
      <c r="TOB21" s="142"/>
      <c r="TOC21" s="142"/>
      <c r="TOD21" s="142"/>
      <c r="TOE21" s="142"/>
      <c r="TOF21" s="142"/>
      <c r="TOG21" s="142"/>
      <c r="TOH21" s="142"/>
      <c r="TOI21" s="142"/>
      <c r="TOJ21" s="142"/>
      <c r="TOK21" s="142"/>
      <c r="TOL21" s="142"/>
      <c r="TOM21" s="142"/>
      <c r="TON21" s="142"/>
      <c r="TOO21" s="142"/>
      <c r="TOP21" s="142"/>
      <c r="TOQ21" s="142"/>
      <c r="TOR21" s="142"/>
      <c r="TOS21" s="142"/>
      <c r="TOT21" s="142"/>
      <c r="TOU21" s="142"/>
      <c r="TOV21" s="142"/>
      <c r="TOW21" s="142"/>
      <c r="TOX21" s="142"/>
      <c r="TOY21" s="142"/>
      <c r="TOZ21" s="142"/>
      <c r="TPA21" s="142"/>
      <c r="TPB21" s="142"/>
      <c r="TPC21" s="142"/>
      <c r="TPD21" s="142"/>
      <c r="TPE21" s="142"/>
      <c r="TPF21" s="142"/>
      <c r="TPG21" s="142"/>
      <c r="TPH21" s="142"/>
      <c r="TPI21" s="142"/>
      <c r="TPJ21" s="142"/>
      <c r="TPK21" s="142"/>
      <c r="TPL21" s="142"/>
      <c r="TPM21" s="142"/>
      <c r="TPN21" s="142"/>
      <c r="TPO21" s="142"/>
      <c r="TPP21" s="142"/>
      <c r="TPQ21" s="142"/>
      <c r="TPR21" s="142"/>
      <c r="TPS21" s="142"/>
      <c r="TPT21" s="142"/>
      <c r="TPU21" s="142"/>
      <c r="TPV21" s="142"/>
      <c r="TPW21" s="142"/>
      <c r="TPX21" s="142"/>
      <c r="TPY21" s="142"/>
      <c r="TPZ21" s="142"/>
      <c r="TQA21" s="142"/>
      <c r="TQB21" s="142"/>
      <c r="TQC21" s="142"/>
      <c r="TQD21" s="142"/>
      <c r="TQE21" s="142"/>
      <c r="TQF21" s="142"/>
      <c r="TQG21" s="142"/>
      <c r="TQH21" s="142"/>
      <c r="TQI21" s="142"/>
      <c r="TQJ21" s="142"/>
      <c r="TQK21" s="142"/>
      <c r="TQL21" s="142"/>
      <c r="TQM21" s="142"/>
      <c r="TQN21" s="142"/>
      <c r="TQO21" s="142"/>
      <c r="TQP21" s="142"/>
      <c r="TQQ21" s="142"/>
      <c r="TQR21" s="142"/>
      <c r="TQS21" s="142"/>
      <c r="TQT21" s="142"/>
      <c r="TQU21" s="142"/>
      <c r="TQV21" s="142"/>
      <c r="TQW21" s="142"/>
      <c r="TQX21" s="142"/>
      <c r="TQY21" s="142"/>
      <c r="TQZ21" s="142"/>
      <c r="TRA21" s="142"/>
      <c r="TRB21" s="142"/>
      <c r="TRC21" s="142"/>
      <c r="TRD21" s="142"/>
      <c r="TRE21" s="142"/>
      <c r="TRF21" s="142"/>
      <c r="TRG21" s="142"/>
      <c r="TRH21" s="142"/>
      <c r="TRI21" s="142"/>
      <c r="TRJ21" s="142"/>
      <c r="TRK21" s="142"/>
      <c r="TRL21" s="142"/>
      <c r="TRM21" s="142"/>
      <c r="TRN21" s="142"/>
      <c r="TRO21" s="142"/>
      <c r="TRP21" s="142"/>
      <c r="TRQ21" s="142"/>
      <c r="TRR21" s="142"/>
      <c r="TRS21" s="142"/>
      <c r="TRT21" s="142"/>
      <c r="TRU21" s="142"/>
      <c r="TRV21" s="142"/>
      <c r="TRW21" s="142"/>
      <c r="TRX21" s="142"/>
      <c r="TRY21" s="142"/>
      <c r="TRZ21" s="142"/>
      <c r="TSA21" s="142"/>
      <c r="TSB21" s="142"/>
      <c r="TSC21" s="142"/>
      <c r="TSD21" s="142"/>
      <c r="TSE21" s="142"/>
      <c r="TSF21" s="142"/>
      <c r="TSG21" s="142"/>
      <c r="TSH21" s="142"/>
      <c r="TSI21" s="142"/>
      <c r="TSJ21" s="142"/>
      <c r="TSK21" s="142"/>
      <c r="TSL21" s="142"/>
      <c r="TSM21" s="142"/>
      <c r="TSN21" s="142"/>
      <c r="TSO21" s="142"/>
      <c r="TSP21" s="142"/>
      <c r="TSQ21" s="142"/>
      <c r="TSR21" s="142"/>
      <c r="TSS21" s="142"/>
      <c r="TST21" s="142"/>
      <c r="TSU21" s="142"/>
      <c r="TSV21" s="142"/>
      <c r="TSW21" s="142"/>
      <c r="TSX21" s="142"/>
      <c r="TSY21" s="142"/>
      <c r="TSZ21" s="142"/>
      <c r="TTA21" s="142"/>
      <c r="TTB21" s="142"/>
      <c r="TTC21" s="142"/>
      <c r="TTD21" s="142"/>
      <c r="TTE21" s="142"/>
      <c r="TTF21" s="142"/>
      <c r="TTG21" s="142"/>
      <c r="TTH21" s="142"/>
      <c r="TTI21" s="142"/>
      <c r="TTJ21" s="142"/>
      <c r="TTK21" s="142"/>
      <c r="TTL21" s="142"/>
      <c r="TTM21" s="142"/>
      <c r="TTN21" s="142"/>
      <c r="TTO21" s="142"/>
      <c r="TTP21" s="142"/>
      <c r="TTQ21" s="142"/>
      <c r="TTR21" s="142"/>
      <c r="TTS21" s="142"/>
      <c r="TTT21" s="142"/>
      <c r="TTU21" s="142"/>
      <c r="TTV21" s="142"/>
      <c r="TTW21" s="142"/>
      <c r="TTX21" s="142"/>
      <c r="TTY21" s="142"/>
      <c r="TTZ21" s="142"/>
      <c r="TUA21" s="142"/>
      <c r="TUB21" s="142"/>
      <c r="TUC21" s="142"/>
      <c r="TUD21" s="142"/>
      <c r="TUE21" s="142"/>
      <c r="TUF21" s="142"/>
      <c r="TUG21" s="142"/>
      <c r="TUH21" s="142"/>
      <c r="TUI21" s="142"/>
      <c r="TUJ21" s="142"/>
      <c r="TUK21" s="142"/>
      <c r="TUL21" s="142"/>
      <c r="TUM21" s="142"/>
      <c r="TUN21" s="142"/>
      <c r="TUO21" s="142"/>
      <c r="TUP21" s="142"/>
      <c r="TUQ21" s="142"/>
      <c r="TUR21" s="142"/>
      <c r="TUS21" s="142"/>
      <c r="TUT21" s="142"/>
      <c r="TUU21" s="142"/>
      <c r="TUV21" s="142"/>
      <c r="TUW21" s="142"/>
      <c r="TUX21" s="142"/>
      <c r="TUY21" s="142"/>
      <c r="TUZ21" s="142"/>
      <c r="TVA21" s="142"/>
      <c r="TVB21" s="142"/>
      <c r="TVC21" s="142"/>
      <c r="TVD21" s="142"/>
      <c r="TVE21" s="142"/>
      <c r="TVF21" s="142"/>
      <c r="TVG21" s="142"/>
      <c r="TVH21" s="142"/>
      <c r="TVI21" s="142"/>
      <c r="TVJ21" s="142"/>
      <c r="TVK21" s="142"/>
      <c r="TVL21" s="142"/>
      <c r="TVM21" s="142"/>
      <c r="TVN21" s="142"/>
      <c r="TVO21" s="142"/>
      <c r="TVP21" s="142"/>
      <c r="TVQ21" s="142"/>
      <c r="TVR21" s="142"/>
      <c r="TVS21" s="142"/>
      <c r="TVT21" s="142"/>
      <c r="TVU21" s="142"/>
      <c r="TVV21" s="142"/>
      <c r="TVW21" s="142"/>
      <c r="TVX21" s="142"/>
      <c r="TVY21" s="142"/>
      <c r="TVZ21" s="142"/>
      <c r="TWA21" s="142"/>
      <c r="TWB21" s="142"/>
      <c r="TWC21" s="142"/>
      <c r="TWD21" s="142"/>
      <c r="TWE21" s="142"/>
      <c r="TWF21" s="142"/>
      <c r="TWG21" s="142"/>
      <c r="TWH21" s="142"/>
      <c r="TWI21" s="142"/>
      <c r="TWJ21" s="142"/>
      <c r="TWK21" s="142"/>
      <c r="TWL21" s="142"/>
      <c r="TWM21" s="142"/>
      <c r="TWN21" s="142"/>
      <c r="TWO21" s="142"/>
      <c r="TWP21" s="142"/>
      <c r="TWQ21" s="142"/>
      <c r="TWR21" s="142"/>
      <c r="TWS21" s="142"/>
      <c r="TWT21" s="142"/>
      <c r="TWU21" s="142"/>
      <c r="TWV21" s="142"/>
      <c r="TWW21" s="142"/>
      <c r="TWX21" s="142"/>
      <c r="TWY21" s="142"/>
      <c r="TWZ21" s="142"/>
      <c r="TXA21" s="142"/>
      <c r="TXB21" s="142"/>
      <c r="TXC21" s="142"/>
      <c r="TXD21" s="142"/>
      <c r="TXE21" s="142"/>
      <c r="TXF21" s="142"/>
      <c r="TXG21" s="142"/>
      <c r="TXH21" s="142"/>
      <c r="TXI21" s="142"/>
      <c r="TXJ21" s="142"/>
      <c r="TXK21" s="142"/>
      <c r="TXL21" s="142"/>
      <c r="TXM21" s="142"/>
      <c r="TXN21" s="142"/>
      <c r="TXO21" s="142"/>
      <c r="TXP21" s="142"/>
      <c r="TXQ21" s="142"/>
      <c r="TXR21" s="142"/>
      <c r="TXS21" s="142"/>
      <c r="TXT21" s="142"/>
      <c r="TXU21" s="142"/>
      <c r="TXV21" s="142"/>
      <c r="TXW21" s="142"/>
      <c r="TXX21" s="142"/>
      <c r="TXY21" s="142"/>
      <c r="TXZ21" s="142"/>
      <c r="TYA21" s="142"/>
      <c r="TYB21" s="142"/>
      <c r="TYC21" s="142"/>
      <c r="TYD21" s="142"/>
      <c r="TYE21" s="142"/>
      <c r="TYF21" s="142"/>
      <c r="TYG21" s="142"/>
      <c r="TYH21" s="142"/>
      <c r="TYI21" s="142"/>
      <c r="TYJ21" s="142"/>
      <c r="TYK21" s="142"/>
      <c r="TYL21" s="142"/>
      <c r="TYM21" s="142"/>
      <c r="TYN21" s="142"/>
      <c r="TYO21" s="142"/>
      <c r="TYP21" s="142"/>
      <c r="TYQ21" s="142"/>
      <c r="TYR21" s="142"/>
      <c r="TYS21" s="142"/>
      <c r="TYT21" s="142"/>
      <c r="TYU21" s="142"/>
      <c r="TYV21" s="142"/>
      <c r="TYW21" s="142"/>
      <c r="TYX21" s="142"/>
      <c r="TYY21" s="142"/>
      <c r="TYZ21" s="142"/>
      <c r="TZA21" s="142"/>
      <c r="TZB21" s="142"/>
      <c r="TZC21" s="142"/>
      <c r="TZD21" s="142"/>
      <c r="TZE21" s="142"/>
      <c r="TZF21" s="142"/>
      <c r="TZG21" s="142"/>
      <c r="TZH21" s="142"/>
      <c r="TZI21" s="142"/>
      <c r="TZJ21" s="142"/>
      <c r="TZK21" s="142"/>
      <c r="TZL21" s="142"/>
      <c r="TZM21" s="142"/>
      <c r="TZN21" s="142"/>
      <c r="TZO21" s="142"/>
      <c r="TZP21" s="142"/>
      <c r="TZQ21" s="142"/>
      <c r="TZR21" s="142"/>
      <c r="TZS21" s="142"/>
      <c r="TZT21" s="142"/>
      <c r="TZU21" s="142"/>
      <c r="TZV21" s="142"/>
      <c r="TZW21" s="142"/>
      <c r="TZX21" s="142"/>
      <c r="TZY21" s="142"/>
      <c r="TZZ21" s="142"/>
      <c r="UAA21" s="142"/>
      <c r="UAB21" s="142"/>
      <c r="UAC21" s="142"/>
      <c r="UAD21" s="142"/>
      <c r="UAE21" s="142"/>
      <c r="UAF21" s="142"/>
      <c r="UAG21" s="142"/>
      <c r="UAH21" s="142"/>
      <c r="UAI21" s="142"/>
      <c r="UAJ21" s="142"/>
      <c r="UAK21" s="142"/>
      <c r="UAL21" s="142"/>
      <c r="UAM21" s="142"/>
      <c r="UAN21" s="142"/>
      <c r="UAO21" s="142"/>
      <c r="UAP21" s="142"/>
      <c r="UAQ21" s="142"/>
      <c r="UAR21" s="142"/>
      <c r="UAS21" s="142"/>
      <c r="UAT21" s="142"/>
      <c r="UAU21" s="142"/>
      <c r="UAV21" s="142"/>
      <c r="UAW21" s="142"/>
      <c r="UAX21" s="142"/>
      <c r="UAY21" s="142"/>
      <c r="UAZ21" s="142"/>
      <c r="UBA21" s="142"/>
      <c r="UBB21" s="142"/>
      <c r="UBC21" s="142"/>
      <c r="UBD21" s="142"/>
      <c r="UBE21" s="142"/>
      <c r="UBF21" s="142"/>
      <c r="UBG21" s="142"/>
      <c r="UBH21" s="142"/>
      <c r="UBI21" s="142"/>
      <c r="UBJ21" s="142"/>
      <c r="UBK21" s="142"/>
      <c r="UBL21" s="142"/>
      <c r="UBM21" s="142"/>
      <c r="UBN21" s="142"/>
      <c r="UBO21" s="142"/>
      <c r="UBP21" s="142"/>
      <c r="UBQ21" s="142"/>
      <c r="UBR21" s="142"/>
      <c r="UBS21" s="142"/>
      <c r="UBT21" s="142"/>
      <c r="UBU21" s="142"/>
      <c r="UBV21" s="142"/>
      <c r="UBW21" s="142"/>
      <c r="UBX21" s="142"/>
      <c r="UBY21" s="142"/>
      <c r="UBZ21" s="142"/>
      <c r="UCA21" s="142"/>
      <c r="UCB21" s="142"/>
      <c r="UCC21" s="142"/>
      <c r="UCD21" s="142"/>
      <c r="UCE21" s="142"/>
      <c r="UCF21" s="142"/>
      <c r="UCG21" s="142"/>
      <c r="UCH21" s="142"/>
      <c r="UCI21" s="142"/>
      <c r="UCJ21" s="142"/>
      <c r="UCK21" s="142"/>
      <c r="UCL21" s="142"/>
      <c r="UCM21" s="142"/>
      <c r="UCN21" s="142"/>
      <c r="UCO21" s="142"/>
      <c r="UCP21" s="142"/>
      <c r="UCQ21" s="142"/>
      <c r="UCR21" s="142"/>
      <c r="UCS21" s="142"/>
      <c r="UCT21" s="142"/>
      <c r="UCU21" s="142"/>
      <c r="UCV21" s="142"/>
      <c r="UCW21" s="142"/>
      <c r="UCX21" s="142"/>
      <c r="UCY21" s="142"/>
      <c r="UCZ21" s="142"/>
      <c r="UDA21" s="142"/>
      <c r="UDB21" s="142"/>
      <c r="UDC21" s="142"/>
      <c r="UDD21" s="142"/>
      <c r="UDE21" s="142"/>
      <c r="UDF21" s="142"/>
      <c r="UDG21" s="142"/>
      <c r="UDH21" s="142"/>
      <c r="UDI21" s="142"/>
      <c r="UDJ21" s="142"/>
      <c r="UDK21" s="142"/>
      <c r="UDL21" s="142"/>
      <c r="UDM21" s="142"/>
      <c r="UDN21" s="142"/>
      <c r="UDO21" s="142"/>
      <c r="UDP21" s="142"/>
      <c r="UDQ21" s="142"/>
      <c r="UDR21" s="142"/>
      <c r="UDS21" s="142"/>
      <c r="UDT21" s="142"/>
      <c r="UDU21" s="142"/>
      <c r="UDV21" s="142"/>
      <c r="UDW21" s="142"/>
      <c r="UDX21" s="142"/>
      <c r="UDY21" s="142"/>
      <c r="UDZ21" s="142"/>
      <c r="UEA21" s="142"/>
      <c r="UEB21" s="142"/>
      <c r="UEC21" s="142"/>
      <c r="UED21" s="142"/>
      <c r="UEE21" s="142"/>
      <c r="UEF21" s="142"/>
      <c r="UEG21" s="142"/>
      <c r="UEH21" s="142"/>
      <c r="UEI21" s="142"/>
      <c r="UEJ21" s="142"/>
      <c r="UEK21" s="142"/>
      <c r="UEL21" s="142"/>
      <c r="UEM21" s="142"/>
      <c r="UEN21" s="142"/>
      <c r="UEO21" s="142"/>
      <c r="UEP21" s="142"/>
      <c r="UEQ21" s="142"/>
      <c r="UER21" s="142"/>
      <c r="UES21" s="142"/>
      <c r="UET21" s="142"/>
      <c r="UEU21" s="142"/>
      <c r="UEV21" s="142"/>
      <c r="UEW21" s="142"/>
      <c r="UEX21" s="142"/>
      <c r="UEY21" s="142"/>
      <c r="UEZ21" s="142"/>
      <c r="UFA21" s="142"/>
      <c r="UFB21" s="142"/>
      <c r="UFC21" s="142"/>
      <c r="UFD21" s="142"/>
      <c r="UFE21" s="142"/>
      <c r="UFF21" s="142"/>
      <c r="UFG21" s="142"/>
      <c r="UFH21" s="142"/>
      <c r="UFI21" s="142"/>
      <c r="UFJ21" s="142"/>
      <c r="UFK21" s="142"/>
      <c r="UFL21" s="142"/>
      <c r="UFM21" s="142"/>
      <c r="UFN21" s="142"/>
      <c r="UFO21" s="142"/>
      <c r="UFP21" s="142"/>
      <c r="UFQ21" s="142"/>
      <c r="UFR21" s="142"/>
      <c r="UFS21" s="142"/>
      <c r="UFT21" s="142"/>
      <c r="UFU21" s="142"/>
      <c r="UFV21" s="142"/>
      <c r="UFW21" s="142"/>
      <c r="UFX21" s="142"/>
      <c r="UFY21" s="142"/>
      <c r="UFZ21" s="142"/>
      <c r="UGA21" s="142"/>
      <c r="UGB21" s="142"/>
      <c r="UGC21" s="142"/>
      <c r="UGD21" s="142"/>
      <c r="UGE21" s="142"/>
      <c r="UGF21" s="142"/>
      <c r="UGG21" s="142"/>
      <c r="UGH21" s="142"/>
      <c r="UGI21" s="142"/>
      <c r="UGJ21" s="142"/>
      <c r="UGK21" s="142"/>
      <c r="UGL21" s="142"/>
      <c r="UGM21" s="142"/>
      <c r="UGN21" s="142"/>
      <c r="UGO21" s="142"/>
      <c r="UGP21" s="142"/>
      <c r="UGQ21" s="142"/>
      <c r="UGR21" s="142"/>
      <c r="UGS21" s="142"/>
      <c r="UGT21" s="142"/>
      <c r="UGU21" s="142"/>
      <c r="UGV21" s="142"/>
      <c r="UGW21" s="142"/>
      <c r="UGX21" s="142"/>
      <c r="UGY21" s="142"/>
      <c r="UGZ21" s="142"/>
      <c r="UHA21" s="142"/>
      <c r="UHB21" s="142"/>
      <c r="UHC21" s="142"/>
      <c r="UHD21" s="142"/>
      <c r="UHE21" s="142"/>
      <c r="UHF21" s="142"/>
      <c r="UHG21" s="142"/>
      <c r="UHH21" s="142"/>
      <c r="UHI21" s="142"/>
      <c r="UHJ21" s="142"/>
      <c r="UHK21" s="142"/>
      <c r="UHL21" s="142"/>
      <c r="UHM21" s="142"/>
      <c r="UHN21" s="142"/>
      <c r="UHO21" s="142"/>
      <c r="UHP21" s="142"/>
      <c r="UHQ21" s="142"/>
      <c r="UHR21" s="142"/>
      <c r="UHS21" s="142"/>
      <c r="UHT21" s="142"/>
      <c r="UHU21" s="142"/>
      <c r="UHV21" s="142"/>
      <c r="UHW21" s="142"/>
      <c r="UHX21" s="142"/>
      <c r="UHY21" s="142"/>
      <c r="UHZ21" s="142"/>
      <c r="UIA21" s="142"/>
      <c r="UIB21" s="142"/>
      <c r="UIC21" s="142"/>
      <c r="UID21" s="142"/>
      <c r="UIE21" s="142"/>
      <c r="UIF21" s="142"/>
      <c r="UIG21" s="142"/>
      <c r="UIH21" s="142"/>
      <c r="UII21" s="142"/>
      <c r="UIJ21" s="142"/>
      <c r="UIK21" s="142"/>
      <c r="UIL21" s="142"/>
      <c r="UIM21" s="142"/>
      <c r="UIN21" s="142"/>
      <c r="UIO21" s="142"/>
      <c r="UIP21" s="142"/>
      <c r="UIQ21" s="142"/>
      <c r="UIR21" s="142"/>
      <c r="UIS21" s="142"/>
      <c r="UIT21" s="142"/>
      <c r="UIU21" s="142"/>
      <c r="UIV21" s="142"/>
      <c r="UIW21" s="142"/>
      <c r="UIX21" s="142"/>
      <c r="UIY21" s="142"/>
      <c r="UIZ21" s="142"/>
      <c r="UJA21" s="142"/>
      <c r="UJB21" s="142"/>
      <c r="UJC21" s="142"/>
      <c r="UJD21" s="142"/>
      <c r="UJE21" s="142"/>
      <c r="UJF21" s="142"/>
      <c r="UJG21" s="142"/>
      <c r="UJH21" s="142"/>
      <c r="UJI21" s="142"/>
      <c r="UJJ21" s="142"/>
      <c r="UJK21" s="142"/>
      <c r="UJL21" s="142"/>
      <c r="UJM21" s="142"/>
      <c r="UJN21" s="142"/>
      <c r="UJO21" s="142"/>
      <c r="UJP21" s="142"/>
      <c r="UJQ21" s="142"/>
      <c r="UJR21" s="142"/>
      <c r="UJS21" s="142"/>
      <c r="UJT21" s="142"/>
      <c r="UJU21" s="142"/>
      <c r="UJV21" s="142"/>
      <c r="UJW21" s="142"/>
      <c r="UJX21" s="142"/>
      <c r="UJY21" s="142"/>
      <c r="UJZ21" s="142"/>
      <c r="UKA21" s="142"/>
      <c r="UKB21" s="142"/>
      <c r="UKC21" s="142"/>
      <c r="UKD21" s="142"/>
      <c r="UKE21" s="142"/>
      <c r="UKF21" s="142"/>
      <c r="UKG21" s="142"/>
      <c r="UKH21" s="142"/>
      <c r="UKI21" s="142"/>
      <c r="UKJ21" s="142"/>
      <c r="UKK21" s="142"/>
      <c r="UKL21" s="142"/>
      <c r="UKM21" s="142"/>
      <c r="UKN21" s="142"/>
      <c r="UKO21" s="142"/>
      <c r="UKP21" s="142"/>
      <c r="UKQ21" s="142"/>
      <c r="UKR21" s="142"/>
      <c r="UKS21" s="142"/>
      <c r="UKT21" s="142"/>
      <c r="UKU21" s="142"/>
      <c r="UKV21" s="142"/>
      <c r="UKW21" s="142"/>
      <c r="UKX21" s="142"/>
      <c r="UKY21" s="142"/>
      <c r="UKZ21" s="142"/>
      <c r="ULA21" s="142"/>
      <c r="ULB21" s="142"/>
      <c r="ULC21" s="142"/>
      <c r="ULD21" s="142"/>
      <c r="ULE21" s="142"/>
      <c r="ULF21" s="142"/>
      <c r="ULG21" s="142"/>
      <c r="ULH21" s="142"/>
      <c r="ULI21" s="142"/>
      <c r="ULJ21" s="142"/>
      <c r="ULK21" s="142"/>
      <c r="ULL21" s="142"/>
      <c r="ULM21" s="142"/>
      <c r="ULN21" s="142"/>
      <c r="ULO21" s="142"/>
      <c r="ULP21" s="142"/>
      <c r="ULQ21" s="142"/>
      <c r="ULR21" s="142"/>
      <c r="ULS21" s="142"/>
      <c r="ULT21" s="142"/>
      <c r="ULU21" s="142"/>
      <c r="ULV21" s="142"/>
      <c r="ULW21" s="142"/>
      <c r="ULX21" s="142"/>
      <c r="ULY21" s="142"/>
      <c r="ULZ21" s="142"/>
      <c r="UMA21" s="142"/>
      <c r="UMB21" s="142"/>
      <c r="UMC21" s="142"/>
      <c r="UMD21" s="142"/>
      <c r="UME21" s="142"/>
      <c r="UMF21" s="142"/>
      <c r="UMG21" s="142"/>
      <c r="UMH21" s="142"/>
      <c r="UMI21" s="142"/>
      <c r="UMJ21" s="142"/>
      <c r="UMK21" s="142"/>
      <c r="UML21" s="142"/>
      <c r="UMM21" s="142"/>
      <c r="UMN21" s="142"/>
      <c r="UMO21" s="142"/>
      <c r="UMP21" s="142"/>
      <c r="UMQ21" s="142"/>
      <c r="UMR21" s="142"/>
      <c r="UMS21" s="142"/>
      <c r="UMT21" s="142"/>
      <c r="UMU21" s="142"/>
      <c r="UMV21" s="142"/>
      <c r="UMW21" s="142"/>
      <c r="UMX21" s="142"/>
      <c r="UMY21" s="142"/>
      <c r="UMZ21" s="142"/>
      <c r="UNA21" s="142"/>
      <c r="UNB21" s="142"/>
      <c r="UNC21" s="142"/>
      <c r="UND21" s="142"/>
      <c r="UNE21" s="142"/>
      <c r="UNF21" s="142"/>
      <c r="UNG21" s="142"/>
      <c r="UNH21" s="142"/>
      <c r="UNI21" s="142"/>
      <c r="UNJ21" s="142"/>
      <c r="UNK21" s="142"/>
      <c r="UNL21" s="142"/>
      <c r="UNM21" s="142"/>
      <c r="UNN21" s="142"/>
      <c r="UNO21" s="142"/>
      <c r="UNP21" s="142"/>
      <c r="UNQ21" s="142"/>
      <c r="UNR21" s="142"/>
      <c r="UNS21" s="142"/>
      <c r="UNT21" s="142"/>
      <c r="UNU21" s="142"/>
      <c r="UNV21" s="142"/>
      <c r="UNW21" s="142"/>
      <c r="UNX21" s="142"/>
      <c r="UNY21" s="142"/>
      <c r="UNZ21" s="142"/>
      <c r="UOA21" s="142"/>
      <c r="UOB21" s="142"/>
      <c r="UOC21" s="142"/>
      <c r="UOD21" s="142"/>
      <c r="UOE21" s="142"/>
      <c r="UOF21" s="142"/>
      <c r="UOG21" s="142"/>
      <c r="UOH21" s="142"/>
      <c r="UOI21" s="142"/>
      <c r="UOJ21" s="142"/>
      <c r="UOK21" s="142"/>
      <c r="UOL21" s="142"/>
      <c r="UOM21" s="142"/>
      <c r="UON21" s="142"/>
      <c r="UOO21" s="142"/>
      <c r="UOP21" s="142"/>
      <c r="UOQ21" s="142"/>
      <c r="UOR21" s="142"/>
      <c r="UOS21" s="142"/>
      <c r="UOT21" s="142"/>
      <c r="UOU21" s="142"/>
      <c r="UOV21" s="142"/>
      <c r="UOW21" s="142"/>
      <c r="UOX21" s="142"/>
      <c r="UOY21" s="142"/>
      <c r="UOZ21" s="142"/>
      <c r="UPA21" s="142"/>
      <c r="UPB21" s="142"/>
      <c r="UPC21" s="142"/>
      <c r="UPD21" s="142"/>
      <c r="UPE21" s="142"/>
      <c r="UPF21" s="142"/>
      <c r="UPG21" s="142"/>
      <c r="UPH21" s="142"/>
      <c r="UPI21" s="142"/>
      <c r="UPJ21" s="142"/>
      <c r="UPK21" s="142"/>
      <c r="UPL21" s="142"/>
      <c r="UPM21" s="142"/>
      <c r="UPN21" s="142"/>
      <c r="UPO21" s="142"/>
      <c r="UPP21" s="142"/>
      <c r="UPQ21" s="142"/>
      <c r="UPR21" s="142"/>
      <c r="UPS21" s="142"/>
      <c r="UPT21" s="142"/>
      <c r="UPU21" s="142"/>
      <c r="UPV21" s="142"/>
      <c r="UPW21" s="142"/>
      <c r="UPX21" s="142"/>
      <c r="UPY21" s="142"/>
      <c r="UPZ21" s="142"/>
      <c r="UQA21" s="142"/>
      <c r="UQB21" s="142"/>
      <c r="UQC21" s="142"/>
      <c r="UQD21" s="142"/>
      <c r="UQE21" s="142"/>
      <c r="UQF21" s="142"/>
      <c r="UQG21" s="142"/>
      <c r="UQH21" s="142"/>
      <c r="UQI21" s="142"/>
      <c r="UQJ21" s="142"/>
      <c r="UQK21" s="142"/>
      <c r="UQL21" s="142"/>
      <c r="UQM21" s="142"/>
      <c r="UQN21" s="142"/>
      <c r="UQO21" s="142"/>
      <c r="UQP21" s="142"/>
      <c r="UQQ21" s="142"/>
      <c r="UQR21" s="142"/>
      <c r="UQS21" s="142"/>
      <c r="UQT21" s="142"/>
      <c r="UQU21" s="142"/>
      <c r="UQV21" s="142"/>
      <c r="UQW21" s="142"/>
      <c r="UQX21" s="142"/>
      <c r="UQY21" s="142"/>
      <c r="UQZ21" s="142"/>
      <c r="URA21" s="142"/>
      <c r="URB21" s="142"/>
      <c r="URC21" s="142"/>
      <c r="URD21" s="142"/>
      <c r="URE21" s="142"/>
      <c r="URF21" s="142"/>
      <c r="URG21" s="142"/>
      <c r="URH21" s="142"/>
      <c r="URI21" s="142"/>
      <c r="URJ21" s="142"/>
      <c r="URK21" s="142"/>
      <c r="URL21" s="142"/>
      <c r="URM21" s="142"/>
      <c r="URN21" s="142"/>
      <c r="URO21" s="142"/>
      <c r="URP21" s="142"/>
      <c r="URQ21" s="142"/>
      <c r="URR21" s="142"/>
      <c r="URS21" s="142"/>
      <c r="URT21" s="142"/>
      <c r="URU21" s="142"/>
      <c r="URV21" s="142"/>
      <c r="URW21" s="142"/>
      <c r="URX21" s="142"/>
      <c r="URY21" s="142"/>
      <c r="URZ21" s="142"/>
      <c r="USA21" s="142"/>
      <c r="USB21" s="142"/>
      <c r="USC21" s="142"/>
      <c r="USD21" s="142"/>
      <c r="USE21" s="142"/>
      <c r="USF21" s="142"/>
      <c r="USG21" s="142"/>
      <c r="USH21" s="142"/>
      <c r="USI21" s="142"/>
      <c r="USJ21" s="142"/>
      <c r="USK21" s="142"/>
      <c r="USL21" s="142"/>
      <c r="USM21" s="142"/>
      <c r="USN21" s="142"/>
      <c r="USO21" s="142"/>
      <c r="USP21" s="142"/>
      <c r="USQ21" s="142"/>
      <c r="USR21" s="142"/>
      <c r="USS21" s="142"/>
      <c r="UST21" s="142"/>
      <c r="USU21" s="142"/>
      <c r="USV21" s="142"/>
      <c r="USW21" s="142"/>
      <c r="USX21" s="142"/>
      <c r="USY21" s="142"/>
      <c r="USZ21" s="142"/>
      <c r="UTA21" s="142"/>
      <c r="UTB21" s="142"/>
      <c r="UTC21" s="142"/>
      <c r="UTD21" s="142"/>
      <c r="UTE21" s="142"/>
      <c r="UTF21" s="142"/>
      <c r="UTG21" s="142"/>
      <c r="UTH21" s="142"/>
      <c r="UTI21" s="142"/>
      <c r="UTJ21" s="142"/>
      <c r="UTK21" s="142"/>
      <c r="UTL21" s="142"/>
      <c r="UTM21" s="142"/>
      <c r="UTN21" s="142"/>
      <c r="UTO21" s="142"/>
      <c r="UTP21" s="142"/>
      <c r="UTQ21" s="142"/>
      <c r="UTR21" s="142"/>
      <c r="UTS21" s="142"/>
      <c r="UTT21" s="142"/>
      <c r="UTU21" s="142"/>
      <c r="UTV21" s="142"/>
      <c r="UTW21" s="142"/>
      <c r="UTX21" s="142"/>
      <c r="UTY21" s="142"/>
      <c r="UTZ21" s="142"/>
      <c r="UUA21" s="142"/>
      <c r="UUB21" s="142"/>
      <c r="UUC21" s="142"/>
      <c r="UUD21" s="142"/>
      <c r="UUE21" s="142"/>
      <c r="UUF21" s="142"/>
      <c r="UUG21" s="142"/>
      <c r="UUH21" s="142"/>
      <c r="UUI21" s="142"/>
      <c r="UUJ21" s="142"/>
      <c r="UUK21" s="142"/>
      <c r="UUL21" s="142"/>
      <c r="UUM21" s="142"/>
      <c r="UUN21" s="142"/>
      <c r="UUO21" s="142"/>
      <c r="UUP21" s="142"/>
      <c r="UUQ21" s="142"/>
      <c r="UUR21" s="142"/>
      <c r="UUS21" s="142"/>
      <c r="UUT21" s="142"/>
      <c r="UUU21" s="142"/>
      <c r="UUV21" s="142"/>
      <c r="UUW21" s="142"/>
      <c r="UUX21" s="142"/>
      <c r="UUY21" s="142"/>
      <c r="UUZ21" s="142"/>
      <c r="UVA21" s="142"/>
      <c r="UVB21" s="142"/>
      <c r="UVC21" s="142"/>
      <c r="UVD21" s="142"/>
      <c r="UVE21" s="142"/>
      <c r="UVF21" s="142"/>
      <c r="UVG21" s="142"/>
      <c r="UVH21" s="142"/>
      <c r="UVI21" s="142"/>
      <c r="UVJ21" s="142"/>
      <c r="UVK21" s="142"/>
      <c r="UVL21" s="142"/>
      <c r="UVM21" s="142"/>
      <c r="UVN21" s="142"/>
      <c r="UVO21" s="142"/>
      <c r="UVP21" s="142"/>
      <c r="UVQ21" s="142"/>
      <c r="UVR21" s="142"/>
      <c r="UVS21" s="142"/>
      <c r="UVT21" s="142"/>
      <c r="UVU21" s="142"/>
      <c r="UVV21" s="142"/>
      <c r="UVW21" s="142"/>
      <c r="UVX21" s="142"/>
      <c r="UVY21" s="142"/>
      <c r="UVZ21" s="142"/>
      <c r="UWA21" s="142"/>
      <c r="UWB21" s="142"/>
      <c r="UWC21" s="142"/>
      <c r="UWD21" s="142"/>
      <c r="UWE21" s="142"/>
      <c r="UWF21" s="142"/>
      <c r="UWG21" s="142"/>
      <c r="UWH21" s="142"/>
      <c r="UWI21" s="142"/>
      <c r="UWJ21" s="142"/>
      <c r="UWK21" s="142"/>
      <c r="UWL21" s="142"/>
      <c r="UWM21" s="142"/>
      <c r="UWN21" s="142"/>
      <c r="UWO21" s="142"/>
      <c r="UWP21" s="142"/>
      <c r="UWQ21" s="142"/>
      <c r="UWR21" s="142"/>
      <c r="UWS21" s="142"/>
      <c r="UWT21" s="142"/>
      <c r="UWU21" s="142"/>
      <c r="UWV21" s="142"/>
      <c r="UWW21" s="142"/>
      <c r="UWX21" s="142"/>
      <c r="UWY21" s="142"/>
      <c r="UWZ21" s="142"/>
      <c r="UXA21" s="142"/>
      <c r="UXB21" s="142"/>
      <c r="UXC21" s="142"/>
      <c r="UXD21" s="142"/>
      <c r="UXE21" s="142"/>
      <c r="UXF21" s="142"/>
      <c r="UXG21" s="142"/>
      <c r="UXH21" s="142"/>
      <c r="UXI21" s="142"/>
      <c r="UXJ21" s="142"/>
      <c r="UXK21" s="142"/>
      <c r="UXL21" s="142"/>
      <c r="UXM21" s="142"/>
      <c r="UXN21" s="142"/>
      <c r="UXO21" s="142"/>
      <c r="UXP21" s="142"/>
      <c r="UXQ21" s="142"/>
      <c r="UXR21" s="142"/>
      <c r="UXS21" s="142"/>
      <c r="UXT21" s="142"/>
      <c r="UXU21" s="142"/>
      <c r="UXV21" s="142"/>
      <c r="UXW21" s="142"/>
      <c r="UXX21" s="142"/>
      <c r="UXY21" s="142"/>
      <c r="UXZ21" s="142"/>
      <c r="UYA21" s="142"/>
      <c r="UYB21" s="142"/>
      <c r="UYC21" s="142"/>
      <c r="UYD21" s="142"/>
      <c r="UYE21" s="142"/>
      <c r="UYF21" s="142"/>
      <c r="UYG21" s="142"/>
      <c r="UYH21" s="142"/>
      <c r="UYI21" s="142"/>
      <c r="UYJ21" s="142"/>
      <c r="UYK21" s="142"/>
      <c r="UYL21" s="142"/>
      <c r="UYM21" s="142"/>
      <c r="UYN21" s="142"/>
      <c r="UYO21" s="142"/>
      <c r="UYP21" s="142"/>
      <c r="UYQ21" s="142"/>
      <c r="UYR21" s="142"/>
      <c r="UYS21" s="142"/>
      <c r="UYT21" s="142"/>
      <c r="UYU21" s="142"/>
      <c r="UYV21" s="142"/>
      <c r="UYW21" s="142"/>
      <c r="UYX21" s="142"/>
      <c r="UYY21" s="142"/>
      <c r="UYZ21" s="142"/>
      <c r="UZA21" s="142"/>
      <c r="UZB21" s="142"/>
      <c r="UZC21" s="142"/>
      <c r="UZD21" s="142"/>
      <c r="UZE21" s="142"/>
      <c r="UZF21" s="142"/>
      <c r="UZG21" s="142"/>
      <c r="UZH21" s="142"/>
      <c r="UZI21" s="142"/>
      <c r="UZJ21" s="142"/>
      <c r="UZK21" s="142"/>
      <c r="UZL21" s="142"/>
      <c r="UZM21" s="142"/>
      <c r="UZN21" s="142"/>
      <c r="UZO21" s="142"/>
      <c r="UZP21" s="142"/>
      <c r="UZQ21" s="142"/>
      <c r="UZR21" s="142"/>
      <c r="UZS21" s="142"/>
      <c r="UZT21" s="142"/>
      <c r="UZU21" s="142"/>
      <c r="UZV21" s="142"/>
      <c r="UZW21" s="142"/>
      <c r="UZX21" s="142"/>
      <c r="UZY21" s="142"/>
      <c r="UZZ21" s="142"/>
      <c r="VAA21" s="142"/>
      <c r="VAB21" s="142"/>
      <c r="VAC21" s="142"/>
      <c r="VAD21" s="142"/>
      <c r="VAE21" s="142"/>
      <c r="VAF21" s="142"/>
      <c r="VAG21" s="142"/>
      <c r="VAH21" s="142"/>
      <c r="VAI21" s="142"/>
      <c r="VAJ21" s="142"/>
      <c r="VAK21" s="142"/>
      <c r="VAL21" s="142"/>
      <c r="VAM21" s="142"/>
      <c r="VAN21" s="142"/>
      <c r="VAO21" s="142"/>
      <c r="VAP21" s="142"/>
      <c r="VAQ21" s="142"/>
      <c r="VAR21" s="142"/>
      <c r="VAS21" s="142"/>
      <c r="VAT21" s="142"/>
      <c r="VAU21" s="142"/>
      <c r="VAV21" s="142"/>
      <c r="VAW21" s="142"/>
      <c r="VAX21" s="142"/>
      <c r="VAY21" s="142"/>
      <c r="VAZ21" s="142"/>
      <c r="VBA21" s="142"/>
      <c r="VBB21" s="142"/>
      <c r="VBC21" s="142"/>
      <c r="VBD21" s="142"/>
      <c r="VBE21" s="142"/>
      <c r="VBF21" s="142"/>
      <c r="VBG21" s="142"/>
      <c r="VBH21" s="142"/>
      <c r="VBI21" s="142"/>
      <c r="VBJ21" s="142"/>
      <c r="VBK21" s="142"/>
      <c r="VBL21" s="142"/>
      <c r="VBM21" s="142"/>
      <c r="VBN21" s="142"/>
      <c r="VBO21" s="142"/>
      <c r="VBP21" s="142"/>
      <c r="VBQ21" s="142"/>
      <c r="VBR21" s="142"/>
      <c r="VBS21" s="142"/>
      <c r="VBT21" s="142"/>
      <c r="VBU21" s="142"/>
      <c r="VBV21" s="142"/>
      <c r="VBW21" s="142"/>
      <c r="VBX21" s="142"/>
      <c r="VBY21" s="142"/>
      <c r="VBZ21" s="142"/>
      <c r="VCA21" s="142"/>
      <c r="VCB21" s="142"/>
      <c r="VCC21" s="142"/>
      <c r="VCD21" s="142"/>
      <c r="VCE21" s="142"/>
      <c r="VCF21" s="142"/>
      <c r="VCG21" s="142"/>
      <c r="VCH21" s="142"/>
      <c r="VCI21" s="142"/>
      <c r="VCJ21" s="142"/>
      <c r="VCK21" s="142"/>
      <c r="VCL21" s="142"/>
      <c r="VCM21" s="142"/>
      <c r="VCN21" s="142"/>
      <c r="VCO21" s="142"/>
      <c r="VCP21" s="142"/>
      <c r="VCQ21" s="142"/>
      <c r="VCR21" s="142"/>
      <c r="VCS21" s="142"/>
      <c r="VCT21" s="142"/>
      <c r="VCU21" s="142"/>
      <c r="VCV21" s="142"/>
      <c r="VCW21" s="142"/>
      <c r="VCX21" s="142"/>
      <c r="VCY21" s="142"/>
      <c r="VCZ21" s="142"/>
      <c r="VDA21" s="142"/>
      <c r="VDB21" s="142"/>
      <c r="VDC21" s="142"/>
      <c r="VDD21" s="142"/>
      <c r="VDE21" s="142"/>
      <c r="VDF21" s="142"/>
      <c r="VDG21" s="142"/>
      <c r="VDH21" s="142"/>
      <c r="VDI21" s="142"/>
      <c r="VDJ21" s="142"/>
      <c r="VDK21" s="142"/>
      <c r="VDL21" s="142"/>
      <c r="VDM21" s="142"/>
      <c r="VDN21" s="142"/>
      <c r="VDO21" s="142"/>
      <c r="VDP21" s="142"/>
      <c r="VDQ21" s="142"/>
      <c r="VDR21" s="142"/>
      <c r="VDS21" s="142"/>
      <c r="VDT21" s="142"/>
      <c r="VDU21" s="142"/>
      <c r="VDV21" s="142"/>
      <c r="VDW21" s="142"/>
      <c r="VDX21" s="142"/>
      <c r="VDY21" s="142"/>
      <c r="VDZ21" s="142"/>
      <c r="VEA21" s="142"/>
      <c r="VEB21" s="142"/>
      <c r="VEC21" s="142"/>
      <c r="VED21" s="142"/>
      <c r="VEE21" s="142"/>
      <c r="VEF21" s="142"/>
      <c r="VEG21" s="142"/>
      <c r="VEH21" s="142"/>
      <c r="VEI21" s="142"/>
      <c r="VEJ21" s="142"/>
      <c r="VEK21" s="142"/>
      <c r="VEL21" s="142"/>
      <c r="VEM21" s="142"/>
      <c r="VEN21" s="142"/>
      <c r="VEO21" s="142"/>
      <c r="VEP21" s="142"/>
      <c r="VEQ21" s="142"/>
      <c r="VER21" s="142"/>
      <c r="VES21" s="142"/>
      <c r="VET21" s="142"/>
      <c r="VEU21" s="142"/>
      <c r="VEV21" s="142"/>
      <c r="VEW21" s="142"/>
      <c r="VEX21" s="142"/>
      <c r="VEY21" s="142"/>
      <c r="VEZ21" s="142"/>
      <c r="VFA21" s="142"/>
      <c r="VFB21" s="142"/>
      <c r="VFC21" s="142"/>
      <c r="VFD21" s="142"/>
      <c r="VFE21" s="142"/>
      <c r="VFF21" s="142"/>
      <c r="VFG21" s="142"/>
      <c r="VFH21" s="142"/>
      <c r="VFI21" s="142"/>
      <c r="VFJ21" s="142"/>
      <c r="VFK21" s="142"/>
      <c r="VFL21" s="142"/>
      <c r="VFM21" s="142"/>
      <c r="VFN21" s="142"/>
      <c r="VFO21" s="142"/>
      <c r="VFP21" s="142"/>
      <c r="VFQ21" s="142"/>
      <c r="VFR21" s="142"/>
      <c r="VFS21" s="142"/>
      <c r="VFT21" s="142"/>
      <c r="VFU21" s="142"/>
      <c r="VFV21" s="142"/>
      <c r="VFW21" s="142"/>
      <c r="VFX21" s="142"/>
      <c r="VFY21" s="142"/>
      <c r="VFZ21" s="142"/>
      <c r="VGA21" s="142"/>
      <c r="VGB21" s="142"/>
      <c r="VGC21" s="142"/>
      <c r="VGD21" s="142"/>
      <c r="VGE21" s="142"/>
      <c r="VGF21" s="142"/>
      <c r="VGG21" s="142"/>
      <c r="VGH21" s="142"/>
      <c r="VGI21" s="142"/>
      <c r="VGJ21" s="142"/>
      <c r="VGK21" s="142"/>
      <c r="VGL21" s="142"/>
      <c r="VGM21" s="142"/>
      <c r="VGN21" s="142"/>
      <c r="VGO21" s="142"/>
      <c r="VGP21" s="142"/>
      <c r="VGQ21" s="142"/>
      <c r="VGR21" s="142"/>
      <c r="VGS21" s="142"/>
      <c r="VGT21" s="142"/>
      <c r="VGU21" s="142"/>
      <c r="VGV21" s="142"/>
      <c r="VGW21" s="142"/>
      <c r="VGX21" s="142"/>
      <c r="VGY21" s="142"/>
      <c r="VGZ21" s="142"/>
      <c r="VHA21" s="142"/>
      <c r="VHB21" s="142"/>
      <c r="VHC21" s="142"/>
      <c r="VHD21" s="142"/>
      <c r="VHE21" s="142"/>
      <c r="VHF21" s="142"/>
      <c r="VHG21" s="142"/>
      <c r="VHH21" s="142"/>
      <c r="VHI21" s="142"/>
      <c r="VHJ21" s="142"/>
      <c r="VHK21" s="142"/>
      <c r="VHL21" s="142"/>
      <c r="VHM21" s="142"/>
      <c r="VHN21" s="142"/>
      <c r="VHO21" s="142"/>
      <c r="VHP21" s="142"/>
      <c r="VHQ21" s="142"/>
      <c r="VHR21" s="142"/>
      <c r="VHS21" s="142"/>
      <c r="VHT21" s="142"/>
      <c r="VHU21" s="142"/>
      <c r="VHV21" s="142"/>
      <c r="VHW21" s="142"/>
      <c r="VHX21" s="142"/>
      <c r="VHY21" s="142"/>
      <c r="VHZ21" s="142"/>
      <c r="VIA21" s="142"/>
      <c r="VIB21" s="142"/>
      <c r="VIC21" s="142"/>
      <c r="VID21" s="142"/>
      <c r="VIE21" s="142"/>
      <c r="VIF21" s="142"/>
      <c r="VIG21" s="142"/>
      <c r="VIH21" s="142"/>
      <c r="VII21" s="142"/>
      <c r="VIJ21" s="142"/>
      <c r="VIK21" s="142"/>
      <c r="VIL21" s="142"/>
      <c r="VIM21" s="142"/>
      <c r="VIN21" s="142"/>
      <c r="VIO21" s="142"/>
      <c r="VIP21" s="142"/>
      <c r="VIQ21" s="142"/>
      <c r="VIR21" s="142"/>
      <c r="VIS21" s="142"/>
      <c r="VIT21" s="142"/>
      <c r="VIU21" s="142"/>
      <c r="VIV21" s="142"/>
      <c r="VIW21" s="142"/>
      <c r="VIX21" s="142"/>
      <c r="VIY21" s="142"/>
      <c r="VIZ21" s="142"/>
      <c r="VJA21" s="142"/>
      <c r="VJB21" s="142"/>
      <c r="VJC21" s="142"/>
      <c r="VJD21" s="142"/>
      <c r="VJE21" s="142"/>
      <c r="VJF21" s="142"/>
      <c r="VJG21" s="142"/>
      <c r="VJH21" s="142"/>
      <c r="VJI21" s="142"/>
      <c r="VJJ21" s="142"/>
      <c r="VJK21" s="142"/>
      <c r="VJL21" s="142"/>
      <c r="VJM21" s="142"/>
      <c r="VJN21" s="142"/>
      <c r="VJO21" s="142"/>
      <c r="VJP21" s="142"/>
      <c r="VJQ21" s="142"/>
      <c r="VJR21" s="142"/>
      <c r="VJS21" s="142"/>
      <c r="VJT21" s="142"/>
      <c r="VJU21" s="142"/>
      <c r="VJV21" s="142"/>
      <c r="VJW21" s="142"/>
      <c r="VJX21" s="142"/>
      <c r="VJY21" s="142"/>
      <c r="VJZ21" s="142"/>
      <c r="VKA21" s="142"/>
      <c r="VKB21" s="142"/>
      <c r="VKC21" s="142"/>
      <c r="VKD21" s="142"/>
      <c r="VKE21" s="142"/>
      <c r="VKF21" s="142"/>
      <c r="VKG21" s="142"/>
      <c r="VKH21" s="142"/>
      <c r="VKI21" s="142"/>
      <c r="VKJ21" s="142"/>
      <c r="VKK21" s="142"/>
      <c r="VKL21" s="142"/>
      <c r="VKM21" s="142"/>
      <c r="VKN21" s="142"/>
      <c r="VKO21" s="142"/>
      <c r="VKP21" s="142"/>
      <c r="VKQ21" s="142"/>
      <c r="VKR21" s="142"/>
      <c r="VKS21" s="142"/>
      <c r="VKT21" s="142"/>
      <c r="VKU21" s="142"/>
      <c r="VKV21" s="142"/>
      <c r="VKW21" s="142"/>
      <c r="VKX21" s="142"/>
      <c r="VKY21" s="142"/>
      <c r="VKZ21" s="142"/>
      <c r="VLA21" s="142"/>
      <c r="VLB21" s="142"/>
      <c r="VLC21" s="142"/>
      <c r="VLD21" s="142"/>
      <c r="VLE21" s="142"/>
      <c r="VLF21" s="142"/>
      <c r="VLG21" s="142"/>
      <c r="VLH21" s="142"/>
      <c r="VLI21" s="142"/>
      <c r="VLJ21" s="142"/>
      <c r="VLK21" s="142"/>
      <c r="VLL21" s="142"/>
      <c r="VLM21" s="142"/>
      <c r="VLN21" s="142"/>
      <c r="VLO21" s="142"/>
      <c r="VLP21" s="142"/>
      <c r="VLQ21" s="142"/>
      <c r="VLR21" s="142"/>
      <c r="VLS21" s="142"/>
      <c r="VLT21" s="142"/>
      <c r="VLU21" s="142"/>
      <c r="VLV21" s="142"/>
      <c r="VLW21" s="142"/>
      <c r="VLX21" s="142"/>
      <c r="VLY21" s="142"/>
      <c r="VLZ21" s="142"/>
      <c r="VMA21" s="142"/>
      <c r="VMB21" s="142"/>
      <c r="VMC21" s="142"/>
      <c r="VMD21" s="142"/>
      <c r="VME21" s="142"/>
      <c r="VMF21" s="142"/>
      <c r="VMG21" s="142"/>
      <c r="VMH21" s="142"/>
      <c r="VMI21" s="142"/>
      <c r="VMJ21" s="142"/>
      <c r="VMK21" s="142"/>
      <c r="VML21" s="142"/>
      <c r="VMM21" s="142"/>
      <c r="VMN21" s="142"/>
      <c r="VMO21" s="142"/>
      <c r="VMP21" s="142"/>
      <c r="VMQ21" s="142"/>
      <c r="VMR21" s="142"/>
      <c r="VMS21" s="142"/>
      <c r="VMT21" s="142"/>
      <c r="VMU21" s="142"/>
      <c r="VMV21" s="142"/>
      <c r="VMW21" s="142"/>
      <c r="VMX21" s="142"/>
      <c r="VMY21" s="142"/>
      <c r="VMZ21" s="142"/>
      <c r="VNA21" s="142"/>
      <c r="VNB21" s="142"/>
      <c r="VNC21" s="142"/>
      <c r="VND21" s="142"/>
      <c r="VNE21" s="142"/>
      <c r="VNF21" s="142"/>
      <c r="VNG21" s="142"/>
      <c r="VNH21" s="142"/>
      <c r="VNI21" s="142"/>
      <c r="VNJ21" s="142"/>
      <c r="VNK21" s="142"/>
      <c r="VNL21" s="142"/>
      <c r="VNM21" s="142"/>
      <c r="VNN21" s="142"/>
      <c r="VNO21" s="142"/>
      <c r="VNP21" s="142"/>
      <c r="VNQ21" s="142"/>
      <c r="VNR21" s="142"/>
      <c r="VNS21" s="142"/>
      <c r="VNT21" s="142"/>
      <c r="VNU21" s="142"/>
      <c r="VNV21" s="142"/>
      <c r="VNW21" s="142"/>
      <c r="VNX21" s="142"/>
      <c r="VNY21" s="142"/>
      <c r="VNZ21" s="142"/>
      <c r="VOA21" s="142"/>
      <c r="VOB21" s="142"/>
      <c r="VOC21" s="142"/>
      <c r="VOD21" s="142"/>
      <c r="VOE21" s="142"/>
      <c r="VOF21" s="142"/>
      <c r="VOG21" s="142"/>
      <c r="VOH21" s="142"/>
      <c r="VOI21" s="142"/>
      <c r="VOJ21" s="142"/>
      <c r="VOK21" s="142"/>
      <c r="VOL21" s="142"/>
      <c r="VOM21" s="142"/>
      <c r="VON21" s="142"/>
      <c r="VOO21" s="142"/>
      <c r="VOP21" s="142"/>
      <c r="VOQ21" s="142"/>
      <c r="VOR21" s="142"/>
      <c r="VOS21" s="142"/>
      <c r="VOT21" s="142"/>
      <c r="VOU21" s="142"/>
      <c r="VOV21" s="142"/>
      <c r="VOW21" s="142"/>
      <c r="VOX21" s="142"/>
      <c r="VOY21" s="142"/>
      <c r="VOZ21" s="142"/>
      <c r="VPA21" s="142"/>
      <c r="VPB21" s="142"/>
      <c r="VPC21" s="142"/>
      <c r="VPD21" s="142"/>
      <c r="VPE21" s="142"/>
      <c r="VPF21" s="142"/>
      <c r="VPG21" s="142"/>
      <c r="VPH21" s="142"/>
      <c r="VPI21" s="142"/>
      <c r="VPJ21" s="142"/>
      <c r="VPK21" s="142"/>
      <c r="VPL21" s="142"/>
      <c r="VPM21" s="142"/>
      <c r="VPN21" s="142"/>
      <c r="VPO21" s="142"/>
      <c r="VPP21" s="142"/>
      <c r="VPQ21" s="142"/>
      <c r="VPR21" s="142"/>
      <c r="VPS21" s="142"/>
      <c r="VPT21" s="142"/>
      <c r="VPU21" s="142"/>
      <c r="VPV21" s="142"/>
      <c r="VPW21" s="142"/>
      <c r="VPX21" s="142"/>
      <c r="VPY21" s="142"/>
      <c r="VPZ21" s="142"/>
      <c r="VQA21" s="142"/>
      <c r="VQB21" s="142"/>
      <c r="VQC21" s="142"/>
      <c r="VQD21" s="142"/>
      <c r="VQE21" s="142"/>
      <c r="VQF21" s="142"/>
      <c r="VQG21" s="142"/>
      <c r="VQH21" s="142"/>
      <c r="VQI21" s="142"/>
      <c r="VQJ21" s="142"/>
      <c r="VQK21" s="142"/>
      <c r="VQL21" s="142"/>
      <c r="VQM21" s="142"/>
      <c r="VQN21" s="142"/>
      <c r="VQO21" s="142"/>
      <c r="VQP21" s="142"/>
      <c r="VQQ21" s="142"/>
      <c r="VQR21" s="142"/>
      <c r="VQS21" s="142"/>
      <c r="VQT21" s="142"/>
      <c r="VQU21" s="142"/>
      <c r="VQV21" s="142"/>
      <c r="VQW21" s="142"/>
      <c r="VQX21" s="142"/>
      <c r="VQY21" s="142"/>
      <c r="VQZ21" s="142"/>
      <c r="VRA21" s="142"/>
      <c r="VRB21" s="142"/>
      <c r="VRC21" s="142"/>
      <c r="VRD21" s="142"/>
      <c r="VRE21" s="142"/>
      <c r="VRF21" s="142"/>
      <c r="VRG21" s="142"/>
      <c r="VRH21" s="142"/>
      <c r="VRI21" s="142"/>
      <c r="VRJ21" s="142"/>
      <c r="VRK21" s="142"/>
      <c r="VRL21" s="142"/>
      <c r="VRM21" s="142"/>
      <c r="VRN21" s="142"/>
      <c r="VRO21" s="142"/>
      <c r="VRP21" s="142"/>
      <c r="VRQ21" s="142"/>
      <c r="VRR21" s="142"/>
      <c r="VRS21" s="142"/>
      <c r="VRT21" s="142"/>
      <c r="VRU21" s="142"/>
      <c r="VRV21" s="142"/>
      <c r="VRW21" s="142"/>
      <c r="VRX21" s="142"/>
      <c r="VRY21" s="142"/>
      <c r="VRZ21" s="142"/>
      <c r="VSA21" s="142"/>
      <c r="VSB21" s="142"/>
      <c r="VSC21" s="142"/>
      <c r="VSD21" s="142"/>
      <c r="VSE21" s="142"/>
      <c r="VSF21" s="142"/>
      <c r="VSG21" s="142"/>
      <c r="VSH21" s="142"/>
      <c r="VSI21" s="142"/>
      <c r="VSJ21" s="142"/>
      <c r="VSK21" s="142"/>
      <c r="VSL21" s="142"/>
      <c r="VSM21" s="142"/>
      <c r="VSN21" s="142"/>
      <c r="VSO21" s="142"/>
      <c r="VSP21" s="142"/>
      <c r="VSQ21" s="142"/>
      <c r="VSR21" s="142"/>
      <c r="VSS21" s="142"/>
      <c r="VST21" s="142"/>
      <c r="VSU21" s="142"/>
      <c r="VSV21" s="142"/>
      <c r="VSW21" s="142"/>
      <c r="VSX21" s="142"/>
      <c r="VSY21" s="142"/>
      <c r="VSZ21" s="142"/>
      <c r="VTA21" s="142"/>
      <c r="VTB21" s="142"/>
      <c r="VTC21" s="142"/>
      <c r="VTD21" s="142"/>
      <c r="VTE21" s="142"/>
      <c r="VTF21" s="142"/>
      <c r="VTG21" s="142"/>
      <c r="VTH21" s="142"/>
      <c r="VTI21" s="142"/>
      <c r="VTJ21" s="142"/>
      <c r="VTK21" s="142"/>
      <c r="VTL21" s="142"/>
      <c r="VTM21" s="142"/>
      <c r="VTN21" s="142"/>
      <c r="VTO21" s="142"/>
      <c r="VTP21" s="142"/>
      <c r="VTQ21" s="142"/>
      <c r="VTR21" s="142"/>
      <c r="VTS21" s="142"/>
      <c r="VTT21" s="142"/>
      <c r="VTU21" s="142"/>
      <c r="VTV21" s="142"/>
      <c r="VTW21" s="142"/>
      <c r="VTX21" s="142"/>
      <c r="VTY21" s="142"/>
      <c r="VTZ21" s="142"/>
      <c r="VUA21" s="142"/>
      <c r="VUB21" s="142"/>
      <c r="VUC21" s="142"/>
      <c r="VUD21" s="142"/>
      <c r="VUE21" s="142"/>
      <c r="VUF21" s="142"/>
      <c r="VUG21" s="142"/>
      <c r="VUH21" s="142"/>
      <c r="VUI21" s="142"/>
      <c r="VUJ21" s="142"/>
      <c r="VUK21" s="142"/>
      <c r="VUL21" s="142"/>
      <c r="VUM21" s="142"/>
      <c r="VUN21" s="142"/>
      <c r="VUO21" s="142"/>
      <c r="VUP21" s="142"/>
      <c r="VUQ21" s="142"/>
      <c r="VUR21" s="142"/>
      <c r="VUS21" s="142"/>
      <c r="VUT21" s="142"/>
      <c r="VUU21" s="142"/>
      <c r="VUV21" s="142"/>
      <c r="VUW21" s="142"/>
      <c r="VUX21" s="142"/>
      <c r="VUY21" s="142"/>
      <c r="VUZ21" s="142"/>
      <c r="VVA21" s="142"/>
      <c r="VVB21" s="142"/>
      <c r="VVC21" s="142"/>
      <c r="VVD21" s="142"/>
      <c r="VVE21" s="142"/>
      <c r="VVF21" s="142"/>
      <c r="VVG21" s="142"/>
      <c r="VVH21" s="142"/>
      <c r="VVI21" s="142"/>
      <c r="VVJ21" s="142"/>
      <c r="VVK21" s="142"/>
      <c r="VVL21" s="142"/>
      <c r="VVM21" s="142"/>
      <c r="VVN21" s="142"/>
      <c r="VVO21" s="142"/>
      <c r="VVP21" s="142"/>
      <c r="VVQ21" s="142"/>
      <c r="VVR21" s="142"/>
      <c r="VVS21" s="142"/>
      <c r="VVT21" s="142"/>
      <c r="VVU21" s="142"/>
      <c r="VVV21" s="142"/>
      <c r="VVW21" s="142"/>
      <c r="VVX21" s="142"/>
      <c r="VVY21" s="142"/>
      <c r="VVZ21" s="142"/>
      <c r="VWA21" s="142"/>
      <c r="VWB21" s="142"/>
      <c r="VWC21" s="142"/>
      <c r="VWD21" s="142"/>
      <c r="VWE21" s="142"/>
      <c r="VWF21" s="142"/>
      <c r="VWG21" s="142"/>
      <c r="VWH21" s="142"/>
      <c r="VWI21" s="142"/>
      <c r="VWJ21" s="142"/>
      <c r="VWK21" s="142"/>
      <c r="VWL21" s="142"/>
      <c r="VWM21" s="142"/>
      <c r="VWN21" s="142"/>
      <c r="VWO21" s="142"/>
      <c r="VWP21" s="142"/>
      <c r="VWQ21" s="142"/>
      <c r="VWR21" s="142"/>
      <c r="VWS21" s="142"/>
      <c r="VWT21" s="142"/>
      <c r="VWU21" s="142"/>
      <c r="VWV21" s="142"/>
      <c r="VWW21" s="142"/>
      <c r="VWX21" s="142"/>
      <c r="VWY21" s="142"/>
      <c r="VWZ21" s="142"/>
      <c r="VXA21" s="142"/>
      <c r="VXB21" s="142"/>
      <c r="VXC21" s="142"/>
      <c r="VXD21" s="142"/>
      <c r="VXE21" s="142"/>
      <c r="VXF21" s="142"/>
      <c r="VXG21" s="142"/>
      <c r="VXH21" s="142"/>
      <c r="VXI21" s="142"/>
      <c r="VXJ21" s="142"/>
      <c r="VXK21" s="142"/>
      <c r="VXL21" s="142"/>
      <c r="VXM21" s="142"/>
      <c r="VXN21" s="142"/>
      <c r="VXO21" s="142"/>
      <c r="VXP21" s="142"/>
      <c r="VXQ21" s="142"/>
      <c r="VXR21" s="142"/>
      <c r="VXS21" s="142"/>
      <c r="VXT21" s="142"/>
      <c r="VXU21" s="142"/>
      <c r="VXV21" s="142"/>
      <c r="VXW21" s="142"/>
      <c r="VXX21" s="142"/>
      <c r="VXY21" s="142"/>
      <c r="VXZ21" s="142"/>
      <c r="VYA21" s="142"/>
      <c r="VYB21" s="142"/>
      <c r="VYC21" s="142"/>
      <c r="VYD21" s="142"/>
      <c r="VYE21" s="142"/>
      <c r="VYF21" s="142"/>
      <c r="VYG21" s="142"/>
      <c r="VYH21" s="142"/>
      <c r="VYI21" s="142"/>
      <c r="VYJ21" s="142"/>
      <c r="VYK21" s="142"/>
      <c r="VYL21" s="142"/>
      <c r="VYM21" s="142"/>
      <c r="VYN21" s="142"/>
      <c r="VYO21" s="142"/>
      <c r="VYP21" s="142"/>
      <c r="VYQ21" s="142"/>
      <c r="VYR21" s="142"/>
      <c r="VYS21" s="142"/>
      <c r="VYT21" s="142"/>
      <c r="VYU21" s="142"/>
      <c r="VYV21" s="142"/>
      <c r="VYW21" s="142"/>
      <c r="VYX21" s="142"/>
      <c r="VYY21" s="142"/>
      <c r="VYZ21" s="142"/>
      <c r="VZA21" s="142"/>
      <c r="VZB21" s="142"/>
      <c r="VZC21" s="142"/>
      <c r="VZD21" s="142"/>
      <c r="VZE21" s="142"/>
      <c r="VZF21" s="142"/>
      <c r="VZG21" s="142"/>
      <c r="VZH21" s="142"/>
      <c r="VZI21" s="142"/>
      <c r="VZJ21" s="142"/>
      <c r="VZK21" s="142"/>
      <c r="VZL21" s="142"/>
      <c r="VZM21" s="142"/>
      <c r="VZN21" s="142"/>
      <c r="VZO21" s="142"/>
      <c r="VZP21" s="142"/>
      <c r="VZQ21" s="142"/>
      <c r="VZR21" s="142"/>
      <c r="VZS21" s="142"/>
      <c r="VZT21" s="142"/>
      <c r="VZU21" s="142"/>
      <c r="VZV21" s="142"/>
      <c r="VZW21" s="142"/>
      <c r="VZX21" s="142"/>
      <c r="VZY21" s="142"/>
      <c r="VZZ21" s="142"/>
      <c r="WAA21" s="142"/>
      <c r="WAB21" s="142"/>
      <c r="WAC21" s="142"/>
      <c r="WAD21" s="142"/>
      <c r="WAE21" s="142"/>
      <c r="WAF21" s="142"/>
      <c r="WAG21" s="142"/>
      <c r="WAH21" s="142"/>
      <c r="WAI21" s="142"/>
      <c r="WAJ21" s="142"/>
      <c r="WAK21" s="142"/>
      <c r="WAL21" s="142"/>
      <c r="WAM21" s="142"/>
      <c r="WAN21" s="142"/>
      <c r="WAO21" s="142"/>
      <c r="WAP21" s="142"/>
      <c r="WAQ21" s="142"/>
      <c r="WAR21" s="142"/>
      <c r="WAS21" s="142"/>
      <c r="WAT21" s="142"/>
      <c r="WAU21" s="142"/>
      <c r="WAV21" s="142"/>
      <c r="WAW21" s="142"/>
      <c r="WAX21" s="142"/>
      <c r="WAY21" s="142"/>
      <c r="WAZ21" s="142"/>
      <c r="WBA21" s="142"/>
      <c r="WBB21" s="142"/>
      <c r="WBC21" s="142"/>
      <c r="WBD21" s="142"/>
      <c r="WBE21" s="142"/>
      <c r="WBF21" s="142"/>
      <c r="WBG21" s="142"/>
      <c r="WBH21" s="142"/>
      <c r="WBI21" s="142"/>
      <c r="WBJ21" s="142"/>
      <c r="WBK21" s="142"/>
      <c r="WBL21" s="142"/>
      <c r="WBM21" s="142"/>
      <c r="WBN21" s="142"/>
      <c r="WBO21" s="142"/>
      <c r="WBP21" s="142"/>
      <c r="WBQ21" s="142"/>
      <c r="WBR21" s="142"/>
      <c r="WBS21" s="142"/>
      <c r="WBT21" s="142"/>
      <c r="WBU21" s="142"/>
      <c r="WBV21" s="142"/>
      <c r="WBW21" s="142"/>
      <c r="WBX21" s="142"/>
      <c r="WBY21" s="142"/>
      <c r="WBZ21" s="142"/>
      <c r="WCA21" s="142"/>
      <c r="WCB21" s="142"/>
      <c r="WCC21" s="142"/>
      <c r="WCD21" s="142"/>
      <c r="WCE21" s="142"/>
      <c r="WCF21" s="142"/>
      <c r="WCG21" s="142"/>
      <c r="WCH21" s="142"/>
      <c r="WCI21" s="142"/>
      <c r="WCJ21" s="142"/>
      <c r="WCK21" s="142"/>
      <c r="WCL21" s="142"/>
      <c r="WCM21" s="142"/>
      <c r="WCN21" s="142"/>
      <c r="WCO21" s="142"/>
      <c r="WCP21" s="142"/>
      <c r="WCQ21" s="142"/>
      <c r="WCR21" s="142"/>
      <c r="WCS21" s="142"/>
      <c r="WCT21" s="142"/>
      <c r="WCU21" s="142"/>
      <c r="WCV21" s="142"/>
      <c r="WCW21" s="142"/>
      <c r="WCX21" s="142"/>
      <c r="WCY21" s="142"/>
      <c r="WCZ21" s="142"/>
      <c r="WDA21" s="142"/>
      <c r="WDB21" s="142"/>
      <c r="WDC21" s="142"/>
      <c r="WDD21" s="142"/>
      <c r="WDE21" s="142"/>
      <c r="WDF21" s="142"/>
      <c r="WDG21" s="142"/>
      <c r="WDH21" s="142"/>
      <c r="WDI21" s="142"/>
      <c r="WDJ21" s="142"/>
      <c r="WDK21" s="142"/>
      <c r="WDL21" s="142"/>
      <c r="WDM21" s="142"/>
      <c r="WDN21" s="142"/>
      <c r="WDO21" s="142"/>
      <c r="WDP21" s="142"/>
      <c r="WDQ21" s="142"/>
      <c r="WDR21" s="142"/>
      <c r="WDS21" s="142"/>
      <c r="WDT21" s="142"/>
      <c r="WDU21" s="142"/>
      <c r="WDV21" s="142"/>
      <c r="WDW21" s="142"/>
      <c r="WDX21" s="142"/>
      <c r="WDY21" s="142"/>
      <c r="WDZ21" s="142"/>
      <c r="WEA21" s="142"/>
      <c r="WEB21" s="142"/>
      <c r="WEC21" s="142"/>
      <c r="WED21" s="142"/>
      <c r="WEE21" s="142"/>
      <c r="WEF21" s="142"/>
      <c r="WEG21" s="142"/>
      <c r="WEH21" s="142"/>
      <c r="WEI21" s="142"/>
      <c r="WEJ21" s="142"/>
      <c r="WEK21" s="142"/>
      <c r="WEL21" s="142"/>
      <c r="WEM21" s="142"/>
      <c r="WEN21" s="142"/>
      <c r="WEO21" s="142"/>
      <c r="WEP21" s="142"/>
      <c r="WEQ21" s="142"/>
      <c r="WER21" s="142"/>
      <c r="WES21" s="142"/>
      <c r="WET21" s="142"/>
      <c r="WEU21" s="142"/>
      <c r="WEV21" s="142"/>
      <c r="WEW21" s="142"/>
      <c r="WEX21" s="142"/>
      <c r="WEY21" s="142"/>
      <c r="WEZ21" s="142"/>
      <c r="WFA21" s="142"/>
      <c r="WFB21" s="142"/>
      <c r="WFC21" s="142"/>
      <c r="WFD21" s="142"/>
      <c r="WFE21" s="142"/>
      <c r="WFF21" s="142"/>
      <c r="WFG21" s="142"/>
      <c r="WFH21" s="142"/>
      <c r="WFI21" s="142"/>
      <c r="WFJ21" s="142"/>
      <c r="WFK21" s="142"/>
      <c r="WFL21" s="142"/>
      <c r="WFM21" s="142"/>
      <c r="WFN21" s="142"/>
      <c r="WFO21" s="142"/>
      <c r="WFP21" s="142"/>
      <c r="WFQ21" s="142"/>
      <c r="WFR21" s="142"/>
      <c r="WFS21" s="142"/>
      <c r="WFT21" s="142"/>
      <c r="WFU21" s="142"/>
      <c r="WFV21" s="142"/>
      <c r="WFW21" s="142"/>
      <c r="WFX21" s="142"/>
      <c r="WFY21" s="142"/>
      <c r="WFZ21" s="142"/>
      <c r="WGA21" s="142"/>
      <c r="WGB21" s="142"/>
      <c r="WGC21" s="142"/>
      <c r="WGD21" s="142"/>
      <c r="WGE21" s="142"/>
      <c r="WGF21" s="142"/>
      <c r="WGG21" s="142"/>
      <c r="WGH21" s="142"/>
      <c r="WGI21" s="142"/>
      <c r="WGJ21" s="142"/>
      <c r="WGK21" s="142"/>
      <c r="WGL21" s="142"/>
      <c r="WGM21" s="142"/>
      <c r="WGN21" s="142"/>
      <c r="WGO21" s="142"/>
      <c r="WGP21" s="142"/>
      <c r="WGQ21" s="142"/>
      <c r="WGR21" s="142"/>
      <c r="WGS21" s="142"/>
      <c r="WGT21" s="142"/>
      <c r="WGU21" s="142"/>
      <c r="WGV21" s="142"/>
      <c r="WGW21" s="142"/>
      <c r="WGX21" s="142"/>
      <c r="WGY21" s="142"/>
      <c r="WGZ21" s="142"/>
      <c r="WHA21" s="142"/>
      <c r="WHB21" s="142"/>
      <c r="WHC21" s="142"/>
      <c r="WHD21" s="142"/>
      <c r="WHE21" s="142"/>
      <c r="WHF21" s="142"/>
      <c r="WHG21" s="142"/>
      <c r="WHH21" s="142"/>
      <c r="WHI21" s="142"/>
      <c r="WHJ21" s="142"/>
      <c r="WHK21" s="142"/>
      <c r="WHL21" s="142"/>
      <c r="WHM21" s="142"/>
      <c r="WHN21" s="142"/>
      <c r="WHO21" s="142"/>
      <c r="WHP21" s="142"/>
      <c r="WHQ21" s="142"/>
      <c r="WHR21" s="142"/>
      <c r="WHS21" s="142"/>
      <c r="WHT21" s="142"/>
      <c r="WHU21" s="142"/>
      <c r="WHV21" s="142"/>
      <c r="WHW21" s="142"/>
      <c r="WHX21" s="142"/>
      <c r="WHY21" s="142"/>
      <c r="WHZ21" s="142"/>
      <c r="WIA21" s="142"/>
      <c r="WIB21" s="142"/>
      <c r="WIC21" s="142"/>
      <c r="WID21" s="142"/>
      <c r="WIE21" s="142"/>
      <c r="WIF21" s="142"/>
      <c r="WIG21" s="142"/>
      <c r="WIH21" s="142"/>
      <c r="WII21" s="142"/>
      <c r="WIJ21" s="142"/>
      <c r="WIK21" s="142"/>
      <c r="WIL21" s="142"/>
      <c r="WIM21" s="142"/>
      <c r="WIN21" s="142"/>
      <c r="WIO21" s="142"/>
      <c r="WIP21" s="142"/>
      <c r="WIQ21" s="142"/>
      <c r="WIR21" s="142"/>
      <c r="WIS21" s="142"/>
      <c r="WIT21" s="142"/>
      <c r="WIU21" s="142"/>
      <c r="WIV21" s="142"/>
      <c r="WIW21" s="142"/>
      <c r="WIX21" s="142"/>
      <c r="WIY21" s="142"/>
      <c r="WIZ21" s="142"/>
      <c r="WJA21" s="142"/>
      <c r="WJB21" s="142"/>
      <c r="WJC21" s="142"/>
      <c r="WJD21" s="142"/>
      <c r="WJE21" s="142"/>
      <c r="WJF21" s="142"/>
      <c r="WJG21" s="142"/>
      <c r="WJH21" s="142"/>
      <c r="WJI21" s="142"/>
      <c r="WJJ21" s="142"/>
      <c r="WJK21" s="142"/>
      <c r="WJL21" s="142"/>
      <c r="WJM21" s="142"/>
      <c r="WJN21" s="142"/>
      <c r="WJO21" s="142"/>
      <c r="WJP21" s="142"/>
      <c r="WJQ21" s="142"/>
      <c r="WJR21" s="142"/>
      <c r="WJS21" s="142"/>
      <c r="WJT21" s="142"/>
      <c r="WJU21" s="142"/>
      <c r="WJV21" s="142"/>
      <c r="WJW21" s="142"/>
      <c r="WJX21" s="142"/>
      <c r="WJY21" s="142"/>
      <c r="WJZ21" s="142"/>
      <c r="WKA21" s="142"/>
      <c r="WKB21" s="142"/>
      <c r="WKC21" s="142"/>
      <c r="WKD21" s="142"/>
      <c r="WKE21" s="142"/>
      <c r="WKF21" s="142"/>
      <c r="WKG21" s="142"/>
      <c r="WKH21" s="142"/>
      <c r="WKI21" s="142"/>
      <c r="WKJ21" s="142"/>
      <c r="WKK21" s="142"/>
      <c r="WKL21" s="142"/>
      <c r="WKM21" s="142"/>
      <c r="WKN21" s="142"/>
      <c r="WKO21" s="142"/>
      <c r="WKP21" s="142"/>
      <c r="WKQ21" s="142"/>
      <c r="WKR21" s="142"/>
      <c r="WKS21" s="142"/>
      <c r="WKT21" s="142"/>
      <c r="WKU21" s="142"/>
      <c r="WKV21" s="142"/>
      <c r="WKW21" s="142"/>
      <c r="WKX21" s="142"/>
      <c r="WKY21" s="142"/>
      <c r="WKZ21" s="142"/>
      <c r="WLA21" s="142"/>
      <c r="WLB21" s="142"/>
      <c r="WLC21" s="142"/>
      <c r="WLD21" s="142"/>
      <c r="WLE21" s="142"/>
      <c r="WLF21" s="142"/>
      <c r="WLG21" s="142"/>
      <c r="WLH21" s="142"/>
      <c r="WLI21" s="142"/>
      <c r="WLJ21" s="142"/>
      <c r="WLK21" s="142"/>
      <c r="WLL21" s="142"/>
      <c r="WLM21" s="142"/>
      <c r="WLN21" s="142"/>
      <c r="WLO21" s="142"/>
      <c r="WLP21" s="142"/>
      <c r="WLQ21" s="142"/>
      <c r="WLR21" s="142"/>
      <c r="WLS21" s="142"/>
      <c r="WLT21" s="142"/>
      <c r="WLU21" s="142"/>
      <c r="WLV21" s="142"/>
      <c r="WLW21" s="142"/>
      <c r="WLX21" s="142"/>
      <c r="WLY21" s="142"/>
      <c r="WLZ21" s="142"/>
      <c r="WMA21" s="142"/>
      <c r="WMB21" s="142"/>
      <c r="WMC21" s="142"/>
      <c r="WMD21" s="142"/>
      <c r="WME21" s="142"/>
      <c r="WMF21" s="142"/>
      <c r="WMG21" s="142"/>
      <c r="WMH21" s="142"/>
      <c r="WMI21" s="142"/>
      <c r="WMJ21" s="142"/>
      <c r="WMK21" s="142"/>
      <c r="WML21" s="142"/>
      <c r="WMM21" s="142"/>
      <c r="WMN21" s="142"/>
      <c r="WMO21" s="142"/>
      <c r="WMP21" s="142"/>
      <c r="WMQ21" s="142"/>
      <c r="WMR21" s="142"/>
      <c r="WMS21" s="142"/>
      <c r="WMT21" s="142"/>
      <c r="WMU21" s="142"/>
      <c r="WMV21" s="142"/>
      <c r="WMW21" s="142"/>
      <c r="WMX21" s="142"/>
      <c r="WMY21" s="142"/>
      <c r="WMZ21" s="142"/>
      <c r="WNA21" s="142"/>
      <c r="WNB21" s="142"/>
      <c r="WNC21" s="142"/>
      <c r="WND21" s="142"/>
      <c r="WNE21" s="142"/>
      <c r="WNF21" s="142"/>
      <c r="WNG21" s="142"/>
      <c r="WNH21" s="142"/>
      <c r="WNI21" s="142"/>
      <c r="WNJ21" s="142"/>
      <c r="WNK21" s="142"/>
      <c r="WNL21" s="142"/>
      <c r="WNM21" s="142"/>
      <c r="WNN21" s="142"/>
      <c r="WNO21" s="142"/>
      <c r="WNP21" s="142"/>
      <c r="WNQ21" s="142"/>
      <c r="WNR21" s="142"/>
      <c r="WNS21" s="142"/>
      <c r="WNT21" s="142"/>
      <c r="WNU21" s="142"/>
      <c r="WNV21" s="142"/>
      <c r="WNW21" s="142"/>
      <c r="WNX21" s="142"/>
      <c r="WNY21" s="142"/>
      <c r="WNZ21" s="142"/>
      <c r="WOA21" s="142"/>
      <c r="WOB21" s="142"/>
      <c r="WOC21" s="142"/>
      <c r="WOD21" s="142"/>
      <c r="WOE21" s="142"/>
      <c r="WOF21" s="142"/>
      <c r="WOG21" s="142"/>
      <c r="WOH21" s="142"/>
      <c r="WOI21" s="142"/>
      <c r="WOJ21" s="142"/>
      <c r="WOK21" s="142"/>
      <c r="WOL21" s="142"/>
      <c r="WOM21" s="142"/>
      <c r="WON21" s="142"/>
      <c r="WOO21" s="142"/>
      <c r="WOP21" s="142"/>
      <c r="WOQ21" s="142"/>
      <c r="WOR21" s="142"/>
      <c r="WOS21" s="142"/>
      <c r="WOT21" s="142"/>
      <c r="WOU21" s="142"/>
      <c r="WOV21" s="142"/>
      <c r="WOW21" s="142"/>
      <c r="WOX21" s="142"/>
      <c r="WOY21" s="142"/>
      <c r="WOZ21" s="142"/>
      <c r="WPA21" s="142"/>
      <c r="WPB21" s="142"/>
      <c r="WPC21" s="142"/>
      <c r="WPD21" s="142"/>
      <c r="WPE21" s="142"/>
      <c r="WPF21" s="142"/>
      <c r="WPG21" s="142"/>
      <c r="WPH21" s="142"/>
      <c r="WPI21" s="142"/>
      <c r="WPJ21" s="142"/>
      <c r="WPK21" s="142"/>
      <c r="WPL21" s="142"/>
      <c r="WPM21" s="142"/>
      <c r="WPN21" s="142"/>
      <c r="WPO21" s="142"/>
      <c r="WPP21" s="142"/>
      <c r="WPQ21" s="142"/>
      <c r="WPR21" s="142"/>
      <c r="WPS21" s="142"/>
      <c r="WPT21" s="142"/>
      <c r="WPU21" s="142"/>
      <c r="WPV21" s="142"/>
      <c r="WPW21" s="142"/>
      <c r="WPX21" s="142"/>
      <c r="WPY21" s="142"/>
      <c r="WPZ21" s="142"/>
      <c r="WQA21" s="142"/>
      <c r="WQB21" s="142"/>
      <c r="WQC21" s="142"/>
      <c r="WQD21" s="142"/>
      <c r="WQE21" s="142"/>
      <c r="WQF21" s="142"/>
      <c r="WQG21" s="142"/>
      <c r="WQH21" s="142"/>
      <c r="WQI21" s="142"/>
      <c r="WQJ21" s="142"/>
      <c r="WQK21" s="142"/>
      <c r="WQL21" s="142"/>
      <c r="WQM21" s="142"/>
      <c r="WQN21" s="142"/>
      <c r="WQO21" s="142"/>
      <c r="WQP21" s="142"/>
      <c r="WQQ21" s="142"/>
      <c r="WQR21" s="142"/>
      <c r="WQS21" s="142"/>
      <c r="WQT21" s="142"/>
      <c r="WQU21" s="142"/>
      <c r="WQV21" s="142"/>
      <c r="WQW21" s="142"/>
      <c r="WQX21" s="142"/>
      <c r="WQY21" s="142"/>
      <c r="WQZ21" s="142"/>
      <c r="WRA21" s="142"/>
      <c r="WRB21" s="142"/>
      <c r="WRC21" s="142"/>
      <c r="WRD21" s="142"/>
      <c r="WRE21" s="142"/>
      <c r="WRF21" s="142"/>
      <c r="WRG21" s="142"/>
      <c r="WRH21" s="142"/>
      <c r="WRI21" s="142"/>
      <c r="WRJ21" s="142"/>
      <c r="WRK21" s="142"/>
      <c r="WRL21" s="142"/>
      <c r="WRM21" s="142"/>
      <c r="WRN21" s="142"/>
      <c r="WRO21" s="142"/>
      <c r="WRP21" s="142"/>
      <c r="WRQ21" s="142"/>
      <c r="WRR21" s="142"/>
      <c r="WRS21" s="142"/>
      <c r="WRT21" s="142"/>
      <c r="WRU21" s="142"/>
      <c r="WRV21" s="142"/>
      <c r="WRW21" s="142"/>
      <c r="WRX21" s="142"/>
      <c r="WRY21" s="142"/>
      <c r="WRZ21" s="142"/>
      <c r="WSA21" s="142"/>
      <c r="WSB21" s="142"/>
      <c r="WSC21" s="142"/>
      <c r="WSD21" s="142"/>
      <c r="WSE21" s="142"/>
      <c r="WSF21" s="142"/>
      <c r="WSG21" s="142"/>
      <c r="WSH21" s="142"/>
      <c r="WSI21" s="142"/>
      <c r="WSJ21" s="142"/>
      <c r="WSK21" s="142"/>
      <c r="WSL21" s="142"/>
      <c r="WSM21" s="142"/>
      <c r="WSN21" s="142"/>
      <c r="WSO21" s="142"/>
      <c r="WSP21" s="142"/>
      <c r="WSQ21" s="142"/>
      <c r="WSR21" s="142"/>
      <c r="WSS21" s="142"/>
      <c r="WST21" s="142"/>
      <c r="WSU21" s="142"/>
      <c r="WSV21" s="142"/>
      <c r="WSW21" s="142"/>
      <c r="WSX21" s="142"/>
      <c r="WSY21" s="142"/>
      <c r="WSZ21" s="142"/>
      <c r="WTA21" s="142"/>
      <c r="WTB21" s="142"/>
      <c r="WTC21" s="142"/>
      <c r="WTD21" s="142"/>
      <c r="WTE21" s="142"/>
      <c r="WTF21" s="142"/>
      <c r="WTG21" s="142"/>
      <c r="WTH21" s="142"/>
      <c r="WTI21" s="142"/>
      <c r="WTJ21" s="142"/>
      <c r="WTK21" s="142"/>
      <c r="WTL21" s="142"/>
      <c r="WTM21" s="142"/>
      <c r="WTN21" s="142"/>
      <c r="WTO21" s="142"/>
      <c r="WTP21" s="142"/>
      <c r="WTQ21" s="142"/>
      <c r="WTR21" s="142"/>
      <c r="WTS21" s="142"/>
      <c r="WTT21" s="142"/>
      <c r="WTU21" s="142"/>
      <c r="WTV21" s="142"/>
      <c r="WTW21" s="142"/>
      <c r="WTX21" s="142"/>
      <c r="WTY21" s="142"/>
      <c r="WTZ21" s="142"/>
      <c r="WUA21" s="142"/>
      <c r="WUB21" s="142"/>
      <c r="WUC21" s="142"/>
      <c r="WUD21" s="142"/>
      <c r="WUE21" s="142"/>
      <c r="WUF21" s="142"/>
      <c r="WUG21" s="142"/>
      <c r="WUH21" s="142"/>
      <c r="WUI21" s="142"/>
      <c r="WUJ21" s="142"/>
      <c r="WUK21" s="142"/>
      <c r="WUL21" s="142"/>
      <c r="WUM21" s="142"/>
      <c r="WUN21" s="142"/>
      <c r="WUO21" s="142"/>
      <c r="WUP21" s="142"/>
      <c r="WUQ21" s="142"/>
      <c r="WUR21" s="142"/>
      <c r="WUS21" s="142"/>
      <c r="WUT21" s="142"/>
      <c r="WUU21" s="142"/>
      <c r="WUV21" s="142"/>
      <c r="WUW21" s="142"/>
      <c r="WUX21" s="142"/>
      <c r="WUY21" s="142"/>
      <c r="WUZ21" s="142"/>
      <c r="WVA21" s="142"/>
      <c r="WVB21" s="142"/>
      <c r="WVC21" s="142"/>
      <c r="WVD21" s="142"/>
      <c r="WVE21" s="142"/>
      <c r="WVF21" s="142"/>
      <c r="WVG21" s="142"/>
      <c r="WVH21" s="142"/>
      <c r="WVI21" s="142"/>
      <c r="WVJ21" s="142"/>
      <c r="WVK21" s="142"/>
      <c r="WVL21" s="142"/>
      <c r="WVM21" s="142"/>
      <c r="WVN21" s="142"/>
      <c r="WVO21" s="142"/>
      <c r="WVP21" s="142"/>
      <c r="WVQ21" s="142"/>
      <c r="WVR21" s="142"/>
      <c r="WVS21" s="142"/>
      <c r="WVT21" s="142"/>
      <c r="WVU21" s="142"/>
      <c r="WVV21" s="142"/>
      <c r="WVW21" s="142"/>
      <c r="WVX21" s="142"/>
      <c r="WVY21" s="142"/>
      <c r="WVZ21" s="142"/>
      <c r="WWA21" s="142"/>
      <c r="WWB21" s="142"/>
      <c r="WWC21" s="142"/>
      <c r="WWD21" s="142"/>
      <c r="WWE21" s="142"/>
      <c r="WWF21" s="142"/>
      <c r="WWG21" s="142"/>
      <c r="WWH21" s="142"/>
      <c r="WWI21" s="142"/>
      <c r="WWJ21" s="142"/>
      <c r="WWK21" s="142"/>
      <c r="WWL21" s="142"/>
      <c r="WWM21" s="142"/>
      <c r="WWN21" s="142"/>
      <c r="WWO21" s="142"/>
      <c r="WWP21" s="142"/>
      <c r="WWQ21" s="142"/>
      <c r="WWR21" s="142"/>
      <c r="WWS21" s="142"/>
      <c r="WWT21" s="142"/>
      <c r="WWU21" s="142"/>
      <c r="WWV21" s="142"/>
      <c r="WWW21" s="142"/>
      <c r="WWX21" s="142"/>
      <c r="WWY21" s="142"/>
      <c r="WWZ21" s="142"/>
      <c r="WXA21" s="142"/>
      <c r="WXB21" s="142"/>
      <c r="WXC21" s="142"/>
      <c r="WXD21" s="142"/>
      <c r="WXE21" s="142"/>
      <c r="WXF21" s="142"/>
      <c r="WXG21" s="142"/>
      <c r="WXH21" s="142"/>
      <c r="WXI21" s="142"/>
      <c r="WXJ21" s="142"/>
      <c r="WXK21" s="142"/>
      <c r="WXL21" s="142"/>
      <c r="WXM21" s="142"/>
      <c r="WXN21" s="142"/>
      <c r="WXO21" s="142"/>
      <c r="WXP21" s="142"/>
      <c r="WXQ21" s="142"/>
      <c r="WXR21" s="142"/>
      <c r="WXS21" s="142"/>
      <c r="WXT21" s="142"/>
      <c r="WXU21" s="142"/>
      <c r="WXV21" s="142"/>
      <c r="WXW21" s="142"/>
      <c r="WXX21" s="142"/>
      <c r="WXY21" s="142"/>
      <c r="WXZ21" s="142"/>
      <c r="WYA21" s="142"/>
      <c r="WYB21" s="142"/>
      <c r="WYC21" s="142"/>
      <c r="WYD21" s="142"/>
      <c r="WYE21" s="142"/>
      <c r="WYF21" s="142"/>
      <c r="WYG21" s="142"/>
      <c r="WYH21" s="142"/>
      <c r="WYI21" s="142"/>
      <c r="WYJ21" s="142"/>
      <c r="WYK21" s="142"/>
      <c r="WYL21" s="142"/>
      <c r="WYM21" s="142"/>
      <c r="WYN21" s="142"/>
      <c r="WYO21" s="142"/>
      <c r="WYP21" s="142"/>
      <c r="WYQ21" s="142"/>
      <c r="WYR21" s="142"/>
      <c r="WYS21" s="142"/>
      <c r="WYT21" s="142"/>
      <c r="WYU21" s="142"/>
      <c r="WYV21" s="142"/>
      <c r="WYW21" s="142"/>
      <c r="WYX21" s="142"/>
      <c r="WYY21" s="142"/>
      <c r="WYZ21" s="142"/>
      <c r="WZA21" s="142"/>
      <c r="WZB21" s="142"/>
      <c r="WZC21" s="142"/>
      <c r="WZD21" s="142"/>
      <c r="WZE21" s="142"/>
      <c r="WZF21" s="142"/>
      <c r="WZG21" s="142"/>
      <c r="WZH21" s="142"/>
      <c r="WZI21" s="142"/>
      <c r="WZJ21" s="142"/>
      <c r="WZK21" s="142"/>
      <c r="WZL21" s="142"/>
      <c r="WZM21" s="142"/>
      <c r="WZN21" s="142"/>
      <c r="WZO21" s="142"/>
      <c r="WZP21" s="142"/>
      <c r="WZQ21" s="142"/>
      <c r="WZR21" s="142"/>
      <c r="WZS21" s="142"/>
      <c r="WZT21" s="142"/>
      <c r="WZU21" s="142"/>
      <c r="WZV21" s="142"/>
      <c r="WZW21" s="142"/>
      <c r="WZX21" s="142"/>
      <c r="WZY21" s="142"/>
      <c r="WZZ21" s="142"/>
      <c r="XAA21" s="142"/>
      <c r="XAB21" s="142"/>
      <c r="XAC21" s="142"/>
      <c r="XAD21" s="142"/>
      <c r="XAE21" s="142"/>
      <c r="XAF21" s="142"/>
      <c r="XAG21" s="142"/>
      <c r="XAH21" s="142"/>
      <c r="XAI21" s="142"/>
      <c r="XAJ21" s="142"/>
      <c r="XAK21" s="142"/>
      <c r="XAL21" s="142"/>
      <c r="XAM21" s="142"/>
      <c r="XAN21" s="142"/>
      <c r="XAO21" s="142"/>
      <c r="XAP21" s="142"/>
      <c r="XAQ21" s="142"/>
      <c r="XAR21" s="142"/>
      <c r="XAS21" s="142"/>
      <c r="XAT21" s="142"/>
      <c r="XAU21" s="142"/>
      <c r="XAV21" s="142"/>
      <c r="XAW21" s="142"/>
      <c r="XAX21" s="142"/>
      <c r="XAY21" s="142"/>
      <c r="XAZ21" s="142"/>
      <c r="XBA21" s="142"/>
      <c r="XBB21" s="142"/>
      <c r="XBC21" s="142"/>
      <c r="XBD21" s="142"/>
      <c r="XBE21" s="142"/>
      <c r="XBF21" s="142"/>
      <c r="XBG21" s="142"/>
      <c r="XBH21" s="142"/>
      <c r="XBI21" s="142"/>
      <c r="XBJ21" s="142"/>
      <c r="XBK21" s="142"/>
      <c r="XBL21" s="142"/>
      <c r="XBM21" s="142"/>
      <c r="XBN21" s="142"/>
      <c r="XBO21" s="142"/>
      <c r="XBP21" s="142"/>
      <c r="XBQ21" s="142"/>
      <c r="XBR21" s="142"/>
      <c r="XBS21" s="142"/>
      <c r="XBT21" s="142"/>
      <c r="XBU21" s="142"/>
      <c r="XBV21" s="142"/>
      <c r="XBW21" s="142"/>
      <c r="XBX21" s="142"/>
      <c r="XBY21" s="142"/>
      <c r="XBZ21" s="142"/>
      <c r="XCA21" s="142"/>
      <c r="XCB21" s="142"/>
      <c r="XCC21" s="142"/>
      <c r="XCD21" s="142"/>
      <c r="XCE21" s="142"/>
      <c r="XCF21" s="142"/>
      <c r="XCG21" s="142"/>
      <c r="XCH21" s="142"/>
      <c r="XCI21" s="142"/>
      <c r="XCJ21" s="142"/>
      <c r="XCK21" s="142"/>
      <c r="XCL21" s="142"/>
      <c r="XCM21" s="142"/>
      <c r="XCN21" s="142"/>
      <c r="XCO21" s="142"/>
      <c r="XCP21" s="142"/>
      <c r="XCQ21" s="142"/>
      <c r="XCR21" s="142"/>
      <c r="XCS21" s="142"/>
      <c r="XCT21" s="142"/>
      <c r="XCU21" s="142"/>
      <c r="XCV21" s="142"/>
      <c r="XCW21" s="142"/>
      <c r="XCX21" s="142"/>
      <c r="XCY21" s="142"/>
      <c r="XCZ21" s="142"/>
      <c r="XDA21" s="142"/>
      <c r="XDB21" s="142"/>
      <c r="XDC21" s="142"/>
      <c r="XDD21" s="142"/>
      <c r="XDE21" s="142"/>
      <c r="XDF21" s="142"/>
      <c r="XDG21" s="142"/>
      <c r="XDH21" s="142"/>
      <c r="XDI21" s="142"/>
      <c r="XDJ21" s="142"/>
      <c r="XDK21" s="142"/>
      <c r="XDL21" s="142"/>
      <c r="XDM21" s="142"/>
      <c r="XDN21" s="142"/>
      <c r="XDO21" s="142"/>
      <c r="XDP21" s="142"/>
      <c r="XDQ21" s="142"/>
      <c r="XDR21" s="142"/>
      <c r="XDS21" s="142"/>
      <c r="XDT21" s="142"/>
      <c r="XDU21" s="142"/>
      <c r="XDV21" s="142"/>
      <c r="XDW21" s="142"/>
      <c r="XDX21" s="142"/>
      <c r="XDY21" s="142"/>
      <c r="XDZ21" s="142"/>
      <c r="XEA21" s="142"/>
      <c r="XEB21" s="142"/>
      <c r="XEC21" s="142"/>
      <c r="XED21" s="142"/>
      <c r="XEE21" s="142"/>
      <c r="XEF21" s="142"/>
      <c r="XEG21" s="142"/>
      <c r="XEH21" s="142"/>
      <c r="XEI21" s="142"/>
      <c r="XEJ21" s="142"/>
      <c r="XEK21" s="142"/>
      <c r="XEL21" s="142"/>
      <c r="XEM21" s="142"/>
      <c r="XEN21" s="142"/>
      <c r="XEO21" s="142"/>
      <c r="XEP21" s="142"/>
      <c r="XEQ21" s="142"/>
      <c r="XER21" s="142"/>
      <c r="XES21" s="142"/>
      <c r="XET21" s="142"/>
      <c r="XEU21" s="142"/>
      <c r="XEV21" s="142"/>
      <c r="XEW21" s="142"/>
      <c r="XEX21" s="142"/>
      <c r="XEY21" s="142"/>
      <c r="XEZ21" s="142"/>
      <c r="XFA21" s="142"/>
      <c r="XFB21" s="142"/>
      <c r="XFC21" s="142"/>
      <c r="XFD21" s="142"/>
    </row>
    <row r="22" spans="2:16384">
      <c r="C22" s="144"/>
      <c r="AN22" s="62"/>
      <c r="AU22" s="51"/>
    </row>
    <row r="23" spans="2:16384">
      <c r="AG23" s="130"/>
      <c r="AH23" s="130"/>
      <c r="AI23" s="130"/>
      <c r="AJ23" s="130"/>
      <c r="AK23" s="130"/>
      <c r="AN23" s="62"/>
    </row>
    <row r="24" spans="2:16384">
      <c r="AN24" s="62"/>
    </row>
    <row r="25" spans="2:16384">
      <c r="AN25" s="62"/>
    </row>
    <row r="26" spans="2:16384">
      <c r="AN26" s="62"/>
    </row>
    <row r="27" spans="2:16384">
      <c r="AN27" s="62"/>
    </row>
    <row r="28" spans="2:16384">
      <c r="AN28" s="62"/>
    </row>
    <row r="29" spans="2:16384">
      <c r="AN29" s="62"/>
    </row>
    <row r="30" spans="2:16384">
      <c r="AN30" s="62"/>
    </row>
    <row r="31" spans="2:16384">
      <c r="AN31" s="62"/>
    </row>
    <row r="32" spans="2:16384">
      <c r="AN32" s="62"/>
    </row>
    <row r="33" spans="33:40">
      <c r="AN33" s="62"/>
    </row>
    <row r="34" spans="33:40">
      <c r="AG34" s="98"/>
      <c r="AH34" s="98"/>
      <c r="AI34" s="98"/>
      <c r="AJ34" s="98"/>
      <c r="AK34" s="98"/>
      <c r="AN34" s="62"/>
    </row>
    <row r="35" spans="33:40">
      <c r="AG35" s="98"/>
      <c r="AH35" s="98"/>
      <c r="AI35" s="98"/>
      <c r="AJ35" s="98"/>
      <c r="AK35" s="98"/>
      <c r="AN35" s="62"/>
    </row>
    <row r="36" spans="33:40">
      <c r="AG36" s="98"/>
      <c r="AH36" s="98"/>
      <c r="AI36" s="98"/>
      <c r="AJ36" s="98"/>
      <c r="AK36" s="98"/>
      <c r="AN36" s="62"/>
    </row>
    <row r="37" spans="33:40">
      <c r="AG37" s="98"/>
      <c r="AH37" s="98"/>
      <c r="AI37" s="98"/>
      <c r="AJ37" s="98"/>
      <c r="AK37" s="98"/>
      <c r="AN37" s="62"/>
    </row>
    <row r="38" spans="33:40">
      <c r="AG38" s="98"/>
      <c r="AH38" s="98"/>
      <c r="AI38" s="98"/>
      <c r="AJ38" s="98"/>
      <c r="AK38" s="98"/>
      <c r="AN38" s="62"/>
    </row>
    <row r="39" spans="33:40">
      <c r="AG39" s="98"/>
      <c r="AH39" s="98"/>
      <c r="AI39" s="98"/>
      <c r="AJ39" s="98"/>
      <c r="AK39" s="98"/>
      <c r="AN39" s="62"/>
    </row>
    <row r="40" spans="33:40">
      <c r="AG40" s="98"/>
      <c r="AH40" s="98"/>
      <c r="AI40" s="98"/>
      <c r="AJ40" s="98"/>
      <c r="AK40" s="98"/>
      <c r="AN40" s="62"/>
    </row>
    <row r="41" spans="33:40">
      <c r="AG41" s="98"/>
      <c r="AH41" s="98"/>
      <c r="AI41" s="98"/>
      <c r="AJ41" s="98"/>
      <c r="AK41" s="98"/>
      <c r="AN41" s="62"/>
    </row>
    <row r="42" spans="33:40">
      <c r="AG42" s="98"/>
      <c r="AN42" s="62"/>
    </row>
    <row r="43" spans="33:40">
      <c r="AG43" s="98" t="s">
        <v>405</v>
      </c>
      <c r="AN43" s="62"/>
    </row>
  </sheetData>
  <mergeCells count="1">
    <mergeCell ref="AT6:AV6"/>
  </mergeCells>
  <conditionalFormatting sqref="R4">
    <cfRule type="cellIs" dxfId="4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5">
    <tabColor theme="6"/>
  </sheetPr>
  <dimension ref="A1:XFD31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43.234375" style="51" bestFit="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463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464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403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1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677</v>
      </c>
      <c r="F8" s="51" t="s">
        <v>290</v>
      </c>
      <c r="G8" s="51" t="s">
        <v>283</v>
      </c>
      <c r="H8" s="51" t="s">
        <v>288</v>
      </c>
      <c r="I8" s="51" t="s">
        <v>291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285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 ht="13.5">
      <c r="E12" s="51" t="s">
        <v>21</v>
      </c>
      <c r="F12" s="51" t="s">
        <v>292</v>
      </c>
      <c r="G12" s="51" t="s">
        <v>284</v>
      </c>
      <c r="H12" s="77"/>
      <c r="J12" s="51" t="s">
        <v>289</v>
      </c>
      <c r="K12" s="98" t="s">
        <v>293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4.6463810480329713</v>
      </c>
      <c r="AH12" s="14">
        <v>4.6411511634187184</v>
      </c>
      <c r="AI12" s="14">
        <v>4.6352688243180769</v>
      </c>
      <c r="AJ12" s="14">
        <v>4.6286682067322387</v>
      </c>
      <c r="AK12" s="14">
        <v>4.6218435943219562</v>
      </c>
      <c r="AM12" s="55"/>
      <c r="AN12" s="97"/>
      <c r="AO12" s="55"/>
      <c r="AP12" s="55"/>
      <c r="AQ12" s="55"/>
      <c r="AR12" s="55"/>
    </row>
    <row r="13" spans="1:72" ht="13.5">
      <c r="E13" s="51" t="s">
        <v>24</v>
      </c>
      <c r="F13" s="51" t="s">
        <v>292</v>
      </c>
      <c r="G13" s="51" t="s">
        <v>284</v>
      </c>
      <c r="H13" s="77"/>
      <c r="J13" s="51" t="s">
        <v>289</v>
      </c>
      <c r="K13" s="98" t="s">
        <v>294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2.4506457462132172</v>
      </c>
      <c r="AH13" s="14">
        <v>2.4467107114758631</v>
      </c>
      <c r="AI13" s="14">
        <v>2.4428877997025031</v>
      </c>
      <c r="AJ13" s="14">
        <v>2.4383942558848921</v>
      </c>
      <c r="AK13" s="14">
        <v>2.4340550395878835</v>
      </c>
      <c r="AM13" s="55"/>
      <c r="AN13" s="97"/>
      <c r="AO13" s="55"/>
      <c r="AP13" s="55"/>
      <c r="AQ13" s="55"/>
      <c r="AR13" s="55"/>
    </row>
    <row r="14" spans="1:72" ht="13.5">
      <c r="E14" s="51" t="s">
        <v>26</v>
      </c>
      <c r="F14" s="51" t="s">
        <v>292</v>
      </c>
      <c r="G14" s="51" t="s">
        <v>284</v>
      </c>
      <c r="H14" s="77"/>
      <c r="J14" s="51" t="s">
        <v>289</v>
      </c>
      <c r="K14" s="98" t="s">
        <v>295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2.9595453397829918</v>
      </c>
      <c r="AH14" s="14">
        <v>2.9554070998556377</v>
      </c>
      <c r="AI14" s="14">
        <v>2.9512078733349418</v>
      </c>
      <c r="AJ14" s="14">
        <v>2.9468355847025589</v>
      </c>
      <c r="AK14" s="14">
        <v>2.942828036166349</v>
      </c>
      <c r="AM14" s="55"/>
      <c r="AN14" s="97"/>
      <c r="AO14" s="55"/>
      <c r="AP14" s="55"/>
      <c r="AQ14" s="55"/>
      <c r="AR14" s="55"/>
    </row>
    <row r="15" spans="1:72" ht="13.5">
      <c r="E15" s="51" t="s">
        <v>28</v>
      </c>
      <c r="F15" s="51" t="s">
        <v>292</v>
      </c>
      <c r="G15" s="51" t="s">
        <v>284</v>
      </c>
      <c r="H15" s="77"/>
      <c r="J15" s="51" t="s">
        <v>289</v>
      </c>
      <c r="K15" s="98" t="s">
        <v>296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2.3281425716974762</v>
      </c>
      <c r="AH15" s="14">
        <v>2.3250991720643555</v>
      </c>
      <c r="AI15" s="14">
        <v>2.3215755364594592</v>
      </c>
      <c r="AJ15" s="14">
        <v>2.3180082386159357</v>
      </c>
      <c r="AK15" s="14">
        <v>2.3146156258199353</v>
      </c>
      <c r="AM15" s="55"/>
      <c r="AN15" s="97"/>
      <c r="AO15" s="55"/>
      <c r="AP15" s="55"/>
      <c r="AQ15" s="55"/>
      <c r="AR15" s="55"/>
    </row>
    <row r="16" spans="1:72" ht="13.5">
      <c r="E16" s="51" t="s">
        <v>30</v>
      </c>
      <c r="F16" s="51" t="s">
        <v>292</v>
      </c>
      <c r="G16" s="51" t="s">
        <v>284</v>
      </c>
      <c r="H16" s="77"/>
      <c r="J16" s="51" t="s">
        <v>289</v>
      </c>
      <c r="K16" s="98" t="s">
        <v>297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2.9336418042517729</v>
      </c>
      <c r="AH16" s="14">
        <v>2.9280463980837776</v>
      </c>
      <c r="AI16" s="14">
        <v>2.9225520238710185</v>
      </c>
      <c r="AJ16" s="14">
        <v>2.9171575273933601</v>
      </c>
      <c r="AK16" s="14">
        <v>2.9118619253531732</v>
      </c>
      <c r="AM16" s="55"/>
      <c r="AN16" s="97"/>
      <c r="AO16" s="55"/>
      <c r="AP16" s="55"/>
      <c r="AQ16" s="55"/>
      <c r="AR16" s="55"/>
    </row>
    <row r="17" spans="2:16384">
      <c r="E17" s="51" t="s">
        <v>32</v>
      </c>
      <c r="F17" s="51" t="s">
        <v>292</v>
      </c>
      <c r="G17" s="51" t="s">
        <v>284</v>
      </c>
      <c r="J17" s="51" t="s">
        <v>289</v>
      </c>
      <c r="K17" s="98" t="s">
        <v>298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3.0409353753832633</v>
      </c>
      <c r="AH17" s="14">
        <v>3.0411718460965194</v>
      </c>
      <c r="AI17" s="14">
        <v>3.0401289714091266</v>
      </c>
      <c r="AJ17" s="14">
        <v>3.0357893205089477</v>
      </c>
      <c r="AK17" s="14">
        <v>3.0331190626748912</v>
      </c>
      <c r="AM17" s="55"/>
      <c r="AN17" s="97"/>
      <c r="AO17" s="55"/>
      <c r="AP17" s="55"/>
      <c r="AQ17" s="55"/>
      <c r="AR17" s="55"/>
    </row>
    <row r="18" spans="2:16384">
      <c r="E18" s="51" t="s">
        <v>34</v>
      </c>
      <c r="F18" s="51" t="s">
        <v>292</v>
      </c>
      <c r="G18" s="51" t="s">
        <v>284</v>
      </c>
      <c r="J18" s="51" t="s">
        <v>289</v>
      </c>
      <c r="K18" s="98" t="s">
        <v>299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4.9684765523089176</v>
      </c>
      <c r="AH18" s="14">
        <v>4.9630267783690121</v>
      </c>
      <c r="AI18" s="14">
        <v>4.957072344997373</v>
      </c>
      <c r="AJ18" s="14">
        <v>4.9505765673007005</v>
      </c>
      <c r="AK18" s="14">
        <v>4.9439198296459779</v>
      </c>
      <c r="AM18" s="55"/>
      <c r="AN18" s="97"/>
      <c r="AO18" s="55"/>
      <c r="AP18" s="55"/>
      <c r="AQ18" s="55"/>
      <c r="AR18" s="55"/>
    </row>
    <row r="19" spans="2:16384">
      <c r="E19" s="51" t="s">
        <v>36</v>
      </c>
      <c r="F19" s="51" t="s">
        <v>292</v>
      </c>
      <c r="G19" s="51" t="s">
        <v>284</v>
      </c>
      <c r="J19" s="51" t="s">
        <v>289</v>
      </c>
      <c r="K19" s="98" t="s">
        <v>300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3.8255284176877149</v>
      </c>
      <c r="AH19" s="14">
        <v>3.8482326255943282</v>
      </c>
      <c r="AI19" s="14">
        <v>3.8698050862808753</v>
      </c>
      <c r="AJ19" s="14">
        <v>3.8926934478974484</v>
      </c>
      <c r="AK19" s="14">
        <v>3.913819022679605</v>
      </c>
      <c r="AM19" s="55"/>
      <c r="AN19" s="99"/>
      <c r="AO19" s="89"/>
      <c r="AP19" s="55"/>
      <c r="AQ19" s="69"/>
      <c r="AR19" s="69"/>
    </row>
    <row r="20" spans="2:16384">
      <c r="AN20" s="62"/>
    </row>
    <row r="21" spans="2:16384">
      <c r="R21" s="55"/>
      <c r="T21" s="96"/>
      <c r="U21" s="96"/>
      <c r="V21" s="96"/>
      <c r="W21" s="96"/>
      <c r="X21" s="96"/>
      <c r="Y21" s="96"/>
      <c r="Z21" s="96"/>
      <c r="AA21" s="96"/>
      <c r="AB21" s="96"/>
      <c r="AC21" s="96"/>
      <c r="AD21" s="96"/>
      <c r="AE21" s="96"/>
      <c r="AF21" s="96"/>
      <c r="AG21" s="14"/>
      <c r="AH21" s="14"/>
      <c r="AI21" s="14"/>
      <c r="AJ21" s="14"/>
      <c r="AK21" s="14"/>
      <c r="AM21" s="55"/>
      <c r="AN21" s="97"/>
      <c r="AO21" s="55"/>
      <c r="AP21" s="55"/>
      <c r="AQ21" s="55"/>
      <c r="AR21" s="55"/>
    </row>
    <row r="22" spans="2:16384">
      <c r="R22" s="55"/>
      <c r="T22" s="96"/>
      <c r="U22" s="96"/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6"/>
      <c r="AG22" s="96"/>
      <c r="AH22" s="96"/>
      <c r="AI22" s="96"/>
      <c r="AJ22" s="96"/>
      <c r="AK22" s="96"/>
      <c r="AM22" s="55"/>
      <c r="AN22" s="97"/>
      <c r="AO22" s="55"/>
      <c r="AP22" s="55"/>
      <c r="AQ22" s="55"/>
      <c r="AR22" s="55"/>
    </row>
    <row r="23" spans="2:16384">
      <c r="R23" s="55"/>
      <c r="T23" s="96"/>
      <c r="U23" s="96"/>
      <c r="V23" s="96"/>
      <c r="W23" s="96"/>
      <c r="X23" s="96"/>
      <c r="Y23" s="96"/>
      <c r="Z23" s="96"/>
      <c r="AA23" s="96"/>
      <c r="AB23" s="96"/>
      <c r="AC23" s="96"/>
      <c r="AD23" s="96"/>
      <c r="AE23" s="96"/>
      <c r="AF23" s="96"/>
      <c r="AG23" s="14"/>
      <c r="AH23" s="14"/>
      <c r="AI23" s="14"/>
      <c r="AJ23" s="14"/>
      <c r="AK23" s="14"/>
      <c r="AM23" s="55"/>
      <c r="AN23" s="97"/>
      <c r="AO23" s="55"/>
      <c r="AP23" s="55"/>
      <c r="AQ23" s="55"/>
      <c r="AR23" s="55"/>
    </row>
    <row r="24" spans="2:16384">
      <c r="E24" s="51" t="s">
        <v>28</v>
      </c>
      <c r="F24" s="51" t="s">
        <v>292</v>
      </c>
      <c r="G24" s="51" t="s">
        <v>629</v>
      </c>
      <c r="J24" s="51" t="s">
        <v>289</v>
      </c>
      <c r="K24" s="98" t="s">
        <v>630</v>
      </c>
      <c r="L24" s="51" t="s">
        <v>108</v>
      </c>
      <c r="R24" s="55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14">
        <v>4.3277587831483908</v>
      </c>
      <c r="AH24" s="14">
        <v>4.3221014408305347</v>
      </c>
      <c r="AI24" s="14">
        <v>4.3155513931130587</v>
      </c>
      <c r="AJ24" s="14">
        <v>4.308920182137367</v>
      </c>
      <c r="AK24" s="14">
        <v>4.3026136912874504</v>
      </c>
      <c r="AM24" s="55"/>
      <c r="AN24" s="97"/>
      <c r="AO24" s="55"/>
      <c r="AP24" s="55"/>
      <c r="AQ24" s="55"/>
      <c r="AR24" s="55"/>
    </row>
    <row r="25" spans="2:16384">
      <c r="E25" s="51" t="s">
        <v>30</v>
      </c>
      <c r="F25" s="51" t="s">
        <v>292</v>
      </c>
      <c r="G25" s="51" t="s">
        <v>629</v>
      </c>
      <c r="J25" s="51" t="s">
        <v>289</v>
      </c>
      <c r="K25" s="98" t="s">
        <v>631</v>
      </c>
      <c r="L25" s="51" t="s">
        <v>108</v>
      </c>
      <c r="R25" s="55"/>
      <c r="T25" s="96"/>
      <c r="U25" s="96"/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6"/>
      <c r="AG25" s="14">
        <v>5.4533146892739612</v>
      </c>
      <c r="AH25" s="14">
        <v>5.4429134498983291</v>
      </c>
      <c r="AI25" s="14">
        <v>5.4327000177201468</v>
      </c>
      <c r="AJ25" s="14">
        <v>5.4226722471722173</v>
      </c>
      <c r="AK25" s="14">
        <v>5.4128283104133237</v>
      </c>
      <c r="AM25" s="55"/>
      <c r="AN25" s="97"/>
      <c r="AO25" s="55"/>
      <c r="AP25" s="55"/>
      <c r="AQ25" s="55"/>
      <c r="AR25" s="55"/>
    </row>
    <row r="26" spans="2:16384">
      <c r="E26" s="51" t="s">
        <v>32</v>
      </c>
      <c r="F26" s="51" t="s">
        <v>292</v>
      </c>
      <c r="G26" s="51" t="s">
        <v>629</v>
      </c>
      <c r="J26" s="51" t="s">
        <v>289</v>
      </c>
      <c r="K26" s="98" t="s">
        <v>632</v>
      </c>
      <c r="L26" s="51" t="s">
        <v>108</v>
      </c>
      <c r="R26" s="55"/>
      <c r="T26" s="96"/>
      <c r="U26" s="96"/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6"/>
      <c r="AG26" s="14">
        <v>5.6527615360798711</v>
      </c>
      <c r="AH26" s="14">
        <v>5.6532011089044447</v>
      </c>
      <c r="AI26" s="14">
        <v>5.6512625205452292</v>
      </c>
      <c r="AJ26" s="14">
        <v>5.6431955909132716</v>
      </c>
      <c r="AK26" s="14">
        <v>5.6382318778077716</v>
      </c>
      <c r="AM26" s="55"/>
      <c r="AN26" s="97"/>
      <c r="AO26" s="55"/>
      <c r="AP26" s="55"/>
      <c r="AQ26" s="55"/>
      <c r="AR26" s="55"/>
    </row>
    <row r="27" spans="2:16384">
      <c r="E27" s="51" t="s">
        <v>34</v>
      </c>
      <c r="F27" s="51" t="s">
        <v>292</v>
      </c>
      <c r="G27" s="51" t="s">
        <v>629</v>
      </c>
      <c r="J27" s="51" t="s">
        <v>289</v>
      </c>
      <c r="K27" s="98" t="s">
        <v>633</v>
      </c>
      <c r="L27" s="51" t="s">
        <v>108</v>
      </c>
      <c r="R27" s="55"/>
      <c r="T27" s="96"/>
      <c r="U27" s="96"/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6"/>
      <c r="AG27" s="14">
        <v>9.2358467645064053</v>
      </c>
      <c r="AH27" s="14">
        <v>9.2257162392880101</v>
      </c>
      <c r="AI27" s="14">
        <v>9.214647608167196</v>
      </c>
      <c r="AJ27" s="14">
        <v>9.2025726779967236</v>
      </c>
      <c r="AK27" s="14">
        <v>9.1901985411192992</v>
      </c>
      <c r="AM27" s="55"/>
      <c r="AN27" s="97"/>
      <c r="AO27" s="55"/>
      <c r="AP27" s="55"/>
      <c r="AQ27" s="55"/>
      <c r="AR27" s="55"/>
    </row>
    <row r="28" spans="2:16384">
      <c r="E28" s="51" t="s">
        <v>36</v>
      </c>
      <c r="F28" s="51" t="s">
        <v>292</v>
      </c>
      <c r="G28" s="51" t="s">
        <v>629</v>
      </c>
      <c r="J28" s="51" t="s">
        <v>289</v>
      </c>
      <c r="K28" s="98" t="s">
        <v>634</v>
      </c>
      <c r="L28" s="51" t="s">
        <v>108</v>
      </c>
      <c r="R28" s="55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14">
        <v>7.1112329679022315</v>
      </c>
      <c r="AH28" s="14">
        <v>7.1534375718542265</v>
      </c>
      <c r="AI28" s="14">
        <v>7.1935383832672732</v>
      </c>
      <c r="AJ28" s="14">
        <v>7.2360853085381676</v>
      </c>
      <c r="AK28" s="14">
        <v>7.2753554086273891</v>
      </c>
      <c r="AM28" s="55"/>
      <c r="AN28" s="99"/>
      <c r="AO28" s="89"/>
      <c r="AP28" s="55"/>
      <c r="AQ28" s="69"/>
      <c r="AR28" s="69"/>
    </row>
    <row r="29" spans="2:16384">
      <c r="AN29" s="62"/>
    </row>
    <row r="30" spans="2:16384" ht="14.65">
      <c r="B30" s="142"/>
      <c r="C30" s="142"/>
      <c r="D30" s="142"/>
      <c r="E30" s="142"/>
      <c r="F30" s="142"/>
      <c r="G30" s="142"/>
      <c r="H30" s="142"/>
      <c r="I30" s="142"/>
      <c r="J30" s="142"/>
      <c r="K30" s="142"/>
      <c r="L30" s="142"/>
      <c r="M30" s="142"/>
      <c r="N30" s="142"/>
      <c r="O30" s="142"/>
      <c r="P30" s="142"/>
      <c r="Q30" s="142"/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3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  <c r="AY30" s="142"/>
      <c r="AZ30" s="142"/>
      <c r="BA30" s="142"/>
      <c r="BB30" s="142"/>
      <c r="BC30" s="142"/>
      <c r="BD30" s="142"/>
      <c r="BE30" s="142"/>
      <c r="BF30" s="142"/>
      <c r="BG30" s="142"/>
      <c r="BH30" s="142"/>
      <c r="BI30" s="142"/>
      <c r="BJ30" s="142"/>
      <c r="BK30" s="142"/>
      <c r="BL30" s="142"/>
      <c r="BM30" s="142"/>
      <c r="BN30" s="142"/>
      <c r="BO30" s="142"/>
      <c r="BP30" s="142"/>
      <c r="BQ30" s="142"/>
      <c r="BR30" s="142"/>
      <c r="BS30" s="142"/>
      <c r="BT30" s="142"/>
      <c r="BU30" s="142"/>
      <c r="BV30" s="142"/>
      <c r="BW30" s="142"/>
      <c r="BX30" s="142"/>
      <c r="BY30" s="142"/>
      <c r="BZ30" s="142"/>
      <c r="CA30" s="142"/>
      <c r="CB30" s="142"/>
      <c r="CC30" s="142"/>
      <c r="CD30" s="142"/>
      <c r="CE30" s="142"/>
      <c r="CF30" s="142"/>
      <c r="CG30" s="142"/>
      <c r="CH30" s="142"/>
      <c r="CI30" s="142"/>
      <c r="CJ30" s="142"/>
      <c r="CK30" s="142"/>
      <c r="CL30" s="142"/>
      <c r="CM30" s="142"/>
      <c r="CN30" s="142"/>
      <c r="CO30" s="142"/>
      <c r="CP30" s="142"/>
      <c r="CQ30" s="142"/>
      <c r="CR30" s="142"/>
      <c r="CS30" s="142"/>
      <c r="CT30" s="142"/>
      <c r="CU30" s="142"/>
      <c r="CV30" s="142"/>
      <c r="CW30" s="142"/>
      <c r="CX30" s="142"/>
      <c r="CY30" s="142"/>
      <c r="CZ30" s="142"/>
      <c r="DA30" s="142"/>
      <c r="DB30" s="142"/>
      <c r="DC30" s="142"/>
      <c r="DD30" s="142"/>
      <c r="DE30" s="142"/>
      <c r="DF30" s="142"/>
      <c r="DG30" s="142"/>
      <c r="DH30" s="142"/>
      <c r="DI30" s="142"/>
      <c r="DJ30" s="142"/>
      <c r="DK30" s="142"/>
      <c r="DL30" s="142"/>
      <c r="DM30" s="142"/>
      <c r="DN30" s="142"/>
      <c r="DO30" s="142"/>
      <c r="DP30" s="142"/>
      <c r="DQ30" s="142"/>
      <c r="DR30" s="142"/>
      <c r="DS30" s="142"/>
      <c r="DT30" s="142"/>
      <c r="DU30" s="142"/>
      <c r="DV30" s="142"/>
      <c r="DW30" s="142"/>
      <c r="DX30" s="142"/>
      <c r="DY30" s="142"/>
      <c r="DZ30" s="142"/>
      <c r="EA30" s="142"/>
      <c r="EB30" s="142"/>
      <c r="EC30" s="142"/>
      <c r="ED30" s="142"/>
      <c r="EE30" s="142"/>
      <c r="EF30" s="142"/>
      <c r="EG30" s="142"/>
      <c r="EH30" s="142"/>
      <c r="EI30" s="142"/>
      <c r="EJ30" s="142"/>
      <c r="EK30" s="142"/>
      <c r="EL30" s="142"/>
      <c r="EM30" s="142"/>
      <c r="EN30" s="142"/>
      <c r="EO30" s="142"/>
      <c r="EP30" s="142"/>
      <c r="EQ30" s="142"/>
      <c r="ER30" s="142"/>
      <c r="ES30" s="142"/>
      <c r="ET30" s="142"/>
      <c r="EU30" s="142"/>
      <c r="EV30" s="142"/>
      <c r="EW30" s="142"/>
      <c r="EX30" s="142"/>
      <c r="EY30" s="142"/>
      <c r="EZ30" s="142"/>
      <c r="FA30" s="142"/>
      <c r="FB30" s="142"/>
      <c r="FC30" s="142"/>
      <c r="FD30" s="142"/>
      <c r="FE30" s="142"/>
      <c r="FF30" s="142"/>
      <c r="FG30" s="142"/>
      <c r="FH30" s="142"/>
      <c r="FI30" s="142"/>
      <c r="FJ30" s="142"/>
      <c r="FK30" s="142"/>
      <c r="FL30" s="142"/>
      <c r="FM30" s="142"/>
      <c r="FN30" s="142"/>
      <c r="FO30" s="142"/>
      <c r="FP30" s="142"/>
      <c r="FQ30" s="142"/>
      <c r="FR30" s="142"/>
      <c r="FS30" s="142"/>
      <c r="FT30" s="142"/>
      <c r="FU30" s="142"/>
      <c r="FV30" s="142"/>
      <c r="FW30" s="142"/>
      <c r="FX30" s="142"/>
      <c r="FY30" s="142"/>
      <c r="FZ30" s="142"/>
      <c r="GA30" s="142"/>
      <c r="GB30" s="142"/>
      <c r="GC30" s="142"/>
      <c r="GD30" s="142"/>
      <c r="GE30" s="142"/>
      <c r="GF30" s="142"/>
      <c r="GG30" s="142"/>
      <c r="GH30" s="142"/>
      <c r="GI30" s="142"/>
      <c r="GJ30" s="142"/>
      <c r="GK30" s="142"/>
      <c r="GL30" s="142"/>
      <c r="GM30" s="142"/>
      <c r="GN30" s="142"/>
      <c r="GO30" s="142"/>
      <c r="GP30" s="142"/>
      <c r="GQ30" s="142"/>
      <c r="GR30" s="142"/>
      <c r="GS30" s="142"/>
      <c r="GT30" s="142"/>
      <c r="GU30" s="142"/>
      <c r="GV30" s="142"/>
      <c r="GW30" s="142"/>
      <c r="GX30" s="142"/>
      <c r="GY30" s="142"/>
      <c r="GZ30" s="142"/>
      <c r="HA30" s="142"/>
      <c r="HB30" s="142"/>
      <c r="HC30" s="142"/>
      <c r="HD30" s="142"/>
      <c r="HE30" s="142"/>
      <c r="HF30" s="142"/>
      <c r="HG30" s="142"/>
      <c r="HH30" s="142"/>
      <c r="HI30" s="142"/>
      <c r="HJ30" s="142"/>
      <c r="HK30" s="142"/>
      <c r="HL30" s="142"/>
      <c r="HM30" s="142"/>
      <c r="HN30" s="142"/>
      <c r="HO30" s="142"/>
      <c r="HP30" s="142"/>
      <c r="HQ30" s="142"/>
      <c r="HR30" s="142"/>
      <c r="HS30" s="142"/>
      <c r="HT30" s="142"/>
      <c r="HU30" s="142"/>
      <c r="HV30" s="142"/>
      <c r="HW30" s="142"/>
      <c r="HX30" s="142"/>
      <c r="HY30" s="142"/>
      <c r="HZ30" s="142"/>
      <c r="IA30" s="142"/>
      <c r="IB30" s="142"/>
      <c r="IC30" s="142"/>
      <c r="ID30" s="142"/>
      <c r="IE30" s="142"/>
      <c r="IF30" s="142"/>
      <c r="IG30" s="142"/>
      <c r="IH30" s="142"/>
      <c r="II30" s="142"/>
      <c r="IJ30" s="142"/>
      <c r="IK30" s="142"/>
      <c r="IL30" s="142"/>
      <c r="IM30" s="142"/>
      <c r="IN30" s="142"/>
      <c r="IO30" s="142"/>
      <c r="IP30" s="142"/>
      <c r="IQ30" s="142"/>
      <c r="IR30" s="142"/>
      <c r="IS30" s="142"/>
      <c r="IT30" s="142"/>
      <c r="IU30" s="142"/>
      <c r="IV30" s="142"/>
      <c r="IW30" s="142"/>
      <c r="IX30" s="142"/>
      <c r="IY30" s="142"/>
      <c r="IZ30" s="142"/>
      <c r="JA30" s="142"/>
      <c r="JB30" s="142"/>
      <c r="JC30" s="142"/>
      <c r="JD30" s="142"/>
      <c r="JE30" s="142"/>
      <c r="JF30" s="142"/>
      <c r="JG30" s="142"/>
      <c r="JH30" s="142"/>
      <c r="JI30" s="142"/>
      <c r="JJ30" s="142"/>
      <c r="JK30" s="142"/>
      <c r="JL30" s="142"/>
      <c r="JM30" s="142"/>
      <c r="JN30" s="142"/>
      <c r="JO30" s="142"/>
      <c r="JP30" s="142"/>
      <c r="JQ30" s="142"/>
      <c r="JR30" s="142"/>
      <c r="JS30" s="142"/>
      <c r="JT30" s="142"/>
      <c r="JU30" s="142"/>
      <c r="JV30" s="142"/>
      <c r="JW30" s="142"/>
      <c r="JX30" s="142"/>
      <c r="JY30" s="142"/>
      <c r="JZ30" s="142"/>
      <c r="KA30" s="142"/>
      <c r="KB30" s="142"/>
      <c r="KC30" s="142"/>
      <c r="KD30" s="142"/>
      <c r="KE30" s="142"/>
      <c r="KF30" s="142"/>
      <c r="KG30" s="142"/>
      <c r="KH30" s="142"/>
      <c r="KI30" s="142"/>
      <c r="KJ30" s="142"/>
      <c r="KK30" s="142"/>
      <c r="KL30" s="142"/>
      <c r="KM30" s="142"/>
      <c r="KN30" s="142"/>
      <c r="KO30" s="142"/>
      <c r="KP30" s="142"/>
      <c r="KQ30" s="142"/>
      <c r="KR30" s="142"/>
      <c r="KS30" s="142"/>
      <c r="KT30" s="142"/>
      <c r="KU30" s="142"/>
      <c r="KV30" s="142"/>
      <c r="KW30" s="142"/>
      <c r="KX30" s="142"/>
      <c r="KY30" s="142"/>
      <c r="KZ30" s="142"/>
      <c r="LA30" s="142"/>
      <c r="LB30" s="142"/>
      <c r="LC30" s="142"/>
      <c r="LD30" s="142"/>
      <c r="LE30" s="142"/>
      <c r="LF30" s="142"/>
      <c r="LG30" s="142"/>
      <c r="LH30" s="142"/>
      <c r="LI30" s="142"/>
      <c r="LJ30" s="142"/>
      <c r="LK30" s="142"/>
      <c r="LL30" s="142"/>
      <c r="LM30" s="142"/>
      <c r="LN30" s="142"/>
      <c r="LO30" s="142"/>
      <c r="LP30" s="142"/>
      <c r="LQ30" s="142"/>
      <c r="LR30" s="142"/>
      <c r="LS30" s="142"/>
      <c r="LT30" s="142"/>
      <c r="LU30" s="142"/>
      <c r="LV30" s="142"/>
      <c r="LW30" s="142"/>
      <c r="LX30" s="142"/>
      <c r="LY30" s="142"/>
      <c r="LZ30" s="142"/>
      <c r="MA30" s="142"/>
      <c r="MB30" s="142"/>
      <c r="MC30" s="142"/>
      <c r="MD30" s="142"/>
      <c r="ME30" s="142"/>
      <c r="MF30" s="142"/>
      <c r="MG30" s="142"/>
      <c r="MH30" s="142"/>
      <c r="MI30" s="142"/>
      <c r="MJ30" s="142"/>
      <c r="MK30" s="142"/>
      <c r="ML30" s="142"/>
      <c r="MM30" s="142"/>
      <c r="MN30" s="142"/>
      <c r="MO30" s="142"/>
      <c r="MP30" s="142"/>
      <c r="MQ30" s="142"/>
      <c r="MR30" s="142"/>
      <c r="MS30" s="142"/>
      <c r="MT30" s="142"/>
      <c r="MU30" s="142"/>
      <c r="MV30" s="142"/>
      <c r="MW30" s="142"/>
      <c r="MX30" s="142"/>
      <c r="MY30" s="142"/>
      <c r="MZ30" s="142"/>
      <c r="NA30" s="142"/>
      <c r="NB30" s="142"/>
      <c r="NC30" s="142"/>
      <c r="ND30" s="142"/>
      <c r="NE30" s="142"/>
      <c r="NF30" s="142"/>
      <c r="NG30" s="142"/>
      <c r="NH30" s="142"/>
      <c r="NI30" s="142"/>
      <c r="NJ30" s="142"/>
      <c r="NK30" s="142"/>
      <c r="NL30" s="142"/>
      <c r="NM30" s="142"/>
      <c r="NN30" s="142"/>
      <c r="NO30" s="142"/>
      <c r="NP30" s="142"/>
      <c r="NQ30" s="142"/>
      <c r="NR30" s="142"/>
      <c r="NS30" s="142"/>
      <c r="NT30" s="142"/>
      <c r="NU30" s="142"/>
      <c r="NV30" s="142"/>
      <c r="NW30" s="142"/>
      <c r="NX30" s="142"/>
      <c r="NY30" s="142"/>
      <c r="NZ30" s="142"/>
      <c r="OA30" s="142"/>
      <c r="OB30" s="142"/>
      <c r="OC30" s="142"/>
      <c r="OD30" s="142"/>
      <c r="OE30" s="142"/>
      <c r="OF30" s="142"/>
      <c r="OG30" s="142"/>
      <c r="OH30" s="142"/>
      <c r="OI30" s="142"/>
      <c r="OJ30" s="142"/>
      <c r="OK30" s="142"/>
      <c r="OL30" s="142"/>
      <c r="OM30" s="142"/>
      <c r="ON30" s="142"/>
      <c r="OO30" s="142"/>
      <c r="OP30" s="142"/>
      <c r="OQ30" s="142"/>
      <c r="OR30" s="142"/>
      <c r="OS30" s="142"/>
      <c r="OT30" s="142"/>
      <c r="OU30" s="142"/>
      <c r="OV30" s="142"/>
      <c r="OW30" s="142"/>
      <c r="OX30" s="142"/>
      <c r="OY30" s="142"/>
      <c r="OZ30" s="142"/>
      <c r="PA30" s="142"/>
      <c r="PB30" s="142"/>
      <c r="PC30" s="142"/>
      <c r="PD30" s="142"/>
      <c r="PE30" s="142"/>
      <c r="PF30" s="142"/>
      <c r="PG30" s="142"/>
      <c r="PH30" s="142"/>
      <c r="PI30" s="142"/>
      <c r="PJ30" s="142"/>
      <c r="PK30" s="142"/>
      <c r="PL30" s="142"/>
      <c r="PM30" s="142"/>
      <c r="PN30" s="142"/>
      <c r="PO30" s="142"/>
      <c r="PP30" s="142"/>
      <c r="PQ30" s="142"/>
      <c r="PR30" s="142"/>
      <c r="PS30" s="142"/>
      <c r="PT30" s="142"/>
      <c r="PU30" s="142"/>
      <c r="PV30" s="142"/>
      <c r="PW30" s="142"/>
      <c r="PX30" s="142"/>
      <c r="PY30" s="142"/>
      <c r="PZ30" s="142"/>
      <c r="QA30" s="142"/>
      <c r="QB30" s="142"/>
      <c r="QC30" s="142"/>
      <c r="QD30" s="142"/>
      <c r="QE30" s="142"/>
      <c r="QF30" s="142"/>
      <c r="QG30" s="142"/>
      <c r="QH30" s="142"/>
      <c r="QI30" s="142"/>
      <c r="QJ30" s="142"/>
      <c r="QK30" s="142"/>
      <c r="QL30" s="142"/>
      <c r="QM30" s="142"/>
      <c r="QN30" s="142"/>
      <c r="QO30" s="142"/>
      <c r="QP30" s="142"/>
      <c r="QQ30" s="142"/>
      <c r="QR30" s="142"/>
      <c r="QS30" s="142"/>
      <c r="QT30" s="142"/>
      <c r="QU30" s="142"/>
      <c r="QV30" s="142"/>
      <c r="QW30" s="142"/>
      <c r="QX30" s="142"/>
      <c r="QY30" s="142"/>
      <c r="QZ30" s="142"/>
      <c r="RA30" s="142"/>
      <c r="RB30" s="142"/>
      <c r="RC30" s="142"/>
      <c r="RD30" s="142"/>
      <c r="RE30" s="142"/>
      <c r="RF30" s="142"/>
      <c r="RG30" s="142"/>
      <c r="RH30" s="142"/>
      <c r="RI30" s="142"/>
      <c r="RJ30" s="142"/>
      <c r="RK30" s="142"/>
      <c r="RL30" s="142"/>
      <c r="RM30" s="142"/>
      <c r="RN30" s="142"/>
      <c r="RO30" s="142"/>
      <c r="RP30" s="142"/>
      <c r="RQ30" s="142"/>
      <c r="RR30" s="142"/>
      <c r="RS30" s="142"/>
      <c r="RT30" s="142"/>
      <c r="RU30" s="142"/>
      <c r="RV30" s="142"/>
      <c r="RW30" s="142"/>
      <c r="RX30" s="142"/>
      <c r="RY30" s="142"/>
      <c r="RZ30" s="142"/>
      <c r="SA30" s="142"/>
      <c r="SB30" s="142"/>
      <c r="SC30" s="142"/>
      <c r="SD30" s="142"/>
      <c r="SE30" s="142"/>
      <c r="SF30" s="142"/>
      <c r="SG30" s="142"/>
      <c r="SH30" s="142"/>
      <c r="SI30" s="142"/>
      <c r="SJ30" s="142"/>
      <c r="SK30" s="142"/>
      <c r="SL30" s="142"/>
      <c r="SM30" s="142"/>
      <c r="SN30" s="142"/>
      <c r="SO30" s="142"/>
      <c r="SP30" s="142"/>
      <c r="SQ30" s="142"/>
      <c r="SR30" s="142"/>
      <c r="SS30" s="142"/>
      <c r="ST30" s="142"/>
      <c r="SU30" s="142"/>
      <c r="SV30" s="142"/>
      <c r="SW30" s="142"/>
      <c r="SX30" s="142"/>
      <c r="SY30" s="142"/>
      <c r="SZ30" s="142"/>
      <c r="TA30" s="142"/>
      <c r="TB30" s="142"/>
      <c r="TC30" s="142"/>
      <c r="TD30" s="142"/>
      <c r="TE30" s="142"/>
      <c r="TF30" s="142"/>
      <c r="TG30" s="142"/>
      <c r="TH30" s="142"/>
      <c r="TI30" s="142"/>
      <c r="TJ30" s="142"/>
      <c r="TK30" s="142"/>
      <c r="TL30" s="142"/>
      <c r="TM30" s="142"/>
      <c r="TN30" s="142"/>
      <c r="TO30" s="142"/>
      <c r="TP30" s="142"/>
      <c r="TQ30" s="142"/>
      <c r="TR30" s="142"/>
      <c r="TS30" s="142"/>
      <c r="TT30" s="142"/>
      <c r="TU30" s="142"/>
      <c r="TV30" s="142"/>
      <c r="TW30" s="142"/>
      <c r="TX30" s="142"/>
      <c r="TY30" s="142"/>
      <c r="TZ30" s="142"/>
      <c r="UA30" s="142"/>
      <c r="UB30" s="142"/>
      <c r="UC30" s="142"/>
      <c r="UD30" s="142"/>
      <c r="UE30" s="142"/>
      <c r="UF30" s="142"/>
      <c r="UG30" s="142"/>
      <c r="UH30" s="142"/>
      <c r="UI30" s="142"/>
      <c r="UJ30" s="142"/>
      <c r="UK30" s="142"/>
      <c r="UL30" s="142"/>
      <c r="UM30" s="142"/>
      <c r="UN30" s="142"/>
      <c r="UO30" s="142"/>
      <c r="UP30" s="142"/>
      <c r="UQ30" s="142"/>
      <c r="UR30" s="142"/>
      <c r="US30" s="142"/>
      <c r="UT30" s="142"/>
      <c r="UU30" s="142"/>
      <c r="UV30" s="142"/>
      <c r="UW30" s="142"/>
      <c r="UX30" s="142"/>
      <c r="UY30" s="142"/>
      <c r="UZ30" s="142"/>
      <c r="VA30" s="142"/>
      <c r="VB30" s="142"/>
      <c r="VC30" s="142"/>
      <c r="VD30" s="142"/>
      <c r="VE30" s="142"/>
      <c r="VF30" s="142"/>
      <c r="VG30" s="142"/>
      <c r="VH30" s="142"/>
      <c r="VI30" s="142"/>
      <c r="VJ30" s="142"/>
      <c r="VK30" s="142"/>
      <c r="VL30" s="142"/>
      <c r="VM30" s="142"/>
      <c r="VN30" s="142"/>
      <c r="VO30" s="142"/>
      <c r="VP30" s="142"/>
      <c r="VQ30" s="142"/>
      <c r="VR30" s="142"/>
      <c r="VS30" s="142"/>
      <c r="VT30" s="142"/>
      <c r="VU30" s="142"/>
      <c r="VV30" s="142"/>
      <c r="VW30" s="142"/>
      <c r="VX30" s="142"/>
      <c r="VY30" s="142"/>
      <c r="VZ30" s="142"/>
      <c r="WA30" s="142"/>
      <c r="WB30" s="142"/>
      <c r="WC30" s="142"/>
      <c r="WD30" s="142"/>
      <c r="WE30" s="142"/>
      <c r="WF30" s="142"/>
      <c r="WG30" s="142"/>
      <c r="WH30" s="142"/>
      <c r="WI30" s="142"/>
      <c r="WJ30" s="142"/>
      <c r="WK30" s="142"/>
      <c r="WL30" s="142"/>
      <c r="WM30" s="142"/>
      <c r="WN30" s="142"/>
      <c r="WO30" s="142"/>
      <c r="WP30" s="142"/>
      <c r="WQ30" s="142"/>
      <c r="WR30" s="142"/>
      <c r="WS30" s="142"/>
      <c r="WT30" s="142"/>
      <c r="WU30" s="142"/>
      <c r="WV30" s="142"/>
      <c r="WW30" s="142"/>
      <c r="WX30" s="142"/>
      <c r="WY30" s="142"/>
      <c r="WZ30" s="142"/>
      <c r="XA30" s="142"/>
      <c r="XB30" s="142"/>
      <c r="XC30" s="142"/>
      <c r="XD30" s="142"/>
      <c r="XE30" s="142"/>
      <c r="XF30" s="142"/>
      <c r="XG30" s="142"/>
      <c r="XH30" s="142"/>
      <c r="XI30" s="142"/>
      <c r="XJ30" s="142"/>
      <c r="XK30" s="142"/>
      <c r="XL30" s="142"/>
      <c r="XM30" s="142"/>
      <c r="XN30" s="142"/>
      <c r="XO30" s="142"/>
      <c r="XP30" s="142"/>
      <c r="XQ30" s="142"/>
      <c r="XR30" s="142"/>
      <c r="XS30" s="142"/>
      <c r="XT30" s="142"/>
      <c r="XU30" s="142"/>
      <c r="XV30" s="142"/>
      <c r="XW30" s="142"/>
      <c r="XX30" s="142"/>
      <c r="XY30" s="142"/>
      <c r="XZ30" s="142"/>
      <c r="YA30" s="142"/>
      <c r="YB30" s="142"/>
      <c r="YC30" s="142"/>
      <c r="YD30" s="142"/>
      <c r="YE30" s="142"/>
      <c r="YF30" s="142"/>
      <c r="YG30" s="142"/>
      <c r="YH30" s="142"/>
      <c r="YI30" s="142"/>
      <c r="YJ30" s="142"/>
      <c r="YK30" s="142"/>
      <c r="YL30" s="142"/>
      <c r="YM30" s="142"/>
      <c r="YN30" s="142"/>
      <c r="YO30" s="142"/>
      <c r="YP30" s="142"/>
      <c r="YQ30" s="142"/>
      <c r="YR30" s="142"/>
      <c r="YS30" s="142"/>
      <c r="YT30" s="142"/>
      <c r="YU30" s="142"/>
      <c r="YV30" s="142"/>
      <c r="YW30" s="142"/>
      <c r="YX30" s="142"/>
      <c r="YY30" s="142"/>
      <c r="YZ30" s="142"/>
      <c r="ZA30" s="142"/>
      <c r="ZB30" s="142"/>
      <c r="ZC30" s="142"/>
      <c r="ZD30" s="142"/>
      <c r="ZE30" s="142"/>
      <c r="ZF30" s="142"/>
      <c r="ZG30" s="142"/>
      <c r="ZH30" s="142"/>
      <c r="ZI30" s="142"/>
      <c r="ZJ30" s="142"/>
      <c r="ZK30" s="142"/>
      <c r="ZL30" s="142"/>
      <c r="ZM30" s="142"/>
      <c r="ZN30" s="142"/>
      <c r="ZO30" s="142"/>
      <c r="ZP30" s="142"/>
      <c r="ZQ30" s="142"/>
      <c r="ZR30" s="142"/>
      <c r="ZS30" s="142"/>
      <c r="ZT30" s="142"/>
      <c r="ZU30" s="142"/>
      <c r="ZV30" s="142"/>
      <c r="ZW30" s="142"/>
      <c r="ZX30" s="142"/>
      <c r="ZY30" s="142"/>
      <c r="ZZ30" s="142"/>
      <c r="AAA30" s="142"/>
      <c r="AAB30" s="142"/>
      <c r="AAC30" s="142"/>
      <c r="AAD30" s="142"/>
      <c r="AAE30" s="142"/>
      <c r="AAF30" s="142"/>
      <c r="AAG30" s="142"/>
      <c r="AAH30" s="142"/>
      <c r="AAI30" s="142"/>
      <c r="AAJ30" s="142"/>
      <c r="AAK30" s="142"/>
      <c r="AAL30" s="142"/>
      <c r="AAM30" s="142"/>
      <c r="AAN30" s="142"/>
      <c r="AAO30" s="142"/>
      <c r="AAP30" s="142"/>
      <c r="AAQ30" s="142"/>
      <c r="AAR30" s="142"/>
      <c r="AAS30" s="142"/>
      <c r="AAT30" s="142"/>
      <c r="AAU30" s="142"/>
      <c r="AAV30" s="142"/>
      <c r="AAW30" s="142"/>
      <c r="AAX30" s="142"/>
      <c r="AAY30" s="142"/>
      <c r="AAZ30" s="142"/>
      <c r="ABA30" s="142"/>
      <c r="ABB30" s="142"/>
      <c r="ABC30" s="142"/>
      <c r="ABD30" s="142"/>
      <c r="ABE30" s="142"/>
      <c r="ABF30" s="142"/>
      <c r="ABG30" s="142"/>
      <c r="ABH30" s="142"/>
      <c r="ABI30" s="142"/>
      <c r="ABJ30" s="142"/>
      <c r="ABK30" s="142"/>
      <c r="ABL30" s="142"/>
      <c r="ABM30" s="142"/>
      <c r="ABN30" s="142"/>
      <c r="ABO30" s="142"/>
      <c r="ABP30" s="142"/>
      <c r="ABQ30" s="142"/>
      <c r="ABR30" s="142"/>
      <c r="ABS30" s="142"/>
      <c r="ABT30" s="142"/>
      <c r="ABU30" s="142"/>
      <c r="ABV30" s="142"/>
      <c r="ABW30" s="142"/>
      <c r="ABX30" s="142"/>
      <c r="ABY30" s="142"/>
      <c r="ABZ30" s="142"/>
      <c r="ACA30" s="142"/>
      <c r="ACB30" s="142"/>
      <c r="ACC30" s="142"/>
      <c r="ACD30" s="142"/>
      <c r="ACE30" s="142"/>
      <c r="ACF30" s="142"/>
      <c r="ACG30" s="142"/>
      <c r="ACH30" s="142"/>
      <c r="ACI30" s="142"/>
      <c r="ACJ30" s="142"/>
      <c r="ACK30" s="142"/>
      <c r="ACL30" s="142"/>
      <c r="ACM30" s="142"/>
      <c r="ACN30" s="142"/>
      <c r="ACO30" s="142"/>
      <c r="ACP30" s="142"/>
      <c r="ACQ30" s="142"/>
      <c r="ACR30" s="142"/>
      <c r="ACS30" s="142"/>
      <c r="ACT30" s="142"/>
      <c r="ACU30" s="142"/>
      <c r="ACV30" s="142"/>
      <c r="ACW30" s="142"/>
      <c r="ACX30" s="142"/>
      <c r="ACY30" s="142"/>
      <c r="ACZ30" s="142"/>
      <c r="ADA30" s="142"/>
      <c r="ADB30" s="142"/>
      <c r="ADC30" s="142"/>
      <c r="ADD30" s="142"/>
      <c r="ADE30" s="142"/>
      <c r="ADF30" s="142"/>
      <c r="ADG30" s="142"/>
      <c r="ADH30" s="142"/>
      <c r="ADI30" s="142"/>
      <c r="ADJ30" s="142"/>
      <c r="ADK30" s="142"/>
      <c r="ADL30" s="142"/>
      <c r="ADM30" s="142"/>
      <c r="ADN30" s="142"/>
      <c r="ADO30" s="142"/>
      <c r="ADP30" s="142"/>
      <c r="ADQ30" s="142"/>
      <c r="ADR30" s="142"/>
      <c r="ADS30" s="142"/>
      <c r="ADT30" s="142"/>
      <c r="ADU30" s="142"/>
      <c r="ADV30" s="142"/>
      <c r="ADW30" s="142"/>
      <c r="ADX30" s="142"/>
      <c r="ADY30" s="142"/>
      <c r="ADZ30" s="142"/>
      <c r="AEA30" s="142"/>
      <c r="AEB30" s="142"/>
      <c r="AEC30" s="142"/>
      <c r="AED30" s="142"/>
      <c r="AEE30" s="142"/>
      <c r="AEF30" s="142"/>
      <c r="AEG30" s="142"/>
      <c r="AEH30" s="142"/>
      <c r="AEI30" s="142"/>
      <c r="AEJ30" s="142"/>
      <c r="AEK30" s="142"/>
      <c r="AEL30" s="142"/>
      <c r="AEM30" s="142"/>
      <c r="AEN30" s="142"/>
      <c r="AEO30" s="142"/>
      <c r="AEP30" s="142"/>
      <c r="AEQ30" s="142"/>
      <c r="AER30" s="142"/>
      <c r="AES30" s="142"/>
      <c r="AET30" s="142"/>
      <c r="AEU30" s="142"/>
      <c r="AEV30" s="142"/>
      <c r="AEW30" s="142"/>
      <c r="AEX30" s="142"/>
      <c r="AEY30" s="142"/>
      <c r="AEZ30" s="142"/>
      <c r="AFA30" s="142"/>
      <c r="AFB30" s="142"/>
      <c r="AFC30" s="142"/>
      <c r="AFD30" s="142"/>
      <c r="AFE30" s="142"/>
      <c r="AFF30" s="142"/>
      <c r="AFG30" s="142"/>
      <c r="AFH30" s="142"/>
      <c r="AFI30" s="142"/>
      <c r="AFJ30" s="142"/>
      <c r="AFK30" s="142"/>
      <c r="AFL30" s="142"/>
      <c r="AFM30" s="142"/>
      <c r="AFN30" s="142"/>
      <c r="AFO30" s="142"/>
      <c r="AFP30" s="142"/>
      <c r="AFQ30" s="142"/>
      <c r="AFR30" s="142"/>
      <c r="AFS30" s="142"/>
      <c r="AFT30" s="142"/>
      <c r="AFU30" s="142"/>
      <c r="AFV30" s="142"/>
      <c r="AFW30" s="142"/>
      <c r="AFX30" s="142"/>
      <c r="AFY30" s="142"/>
      <c r="AFZ30" s="142"/>
      <c r="AGA30" s="142"/>
      <c r="AGB30" s="142"/>
      <c r="AGC30" s="142"/>
      <c r="AGD30" s="142"/>
      <c r="AGE30" s="142"/>
      <c r="AGF30" s="142"/>
      <c r="AGG30" s="142"/>
      <c r="AGH30" s="142"/>
      <c r="AGI30" s="142"/>
      <c r="AGJ30" s="142"/>
      <c r="AGK30" s="142"/>
      <c r="AGL30" s="142"/>
      <c r="AGM30" s="142"/>
      <c r="AGN30" s="142"/>
      <c r="AGO30" s="142"/>
      <c r="AGP30" s="142"/>
      <c r="AGQ30" s="142"/>
      <c r="AGR30" s="142"/>
      <c r="AGS30" s="142"/>
      <c r="AGT30" s="142"/>
      <c r="AGU30" s="142"/>
      <c r="AGV30" s="142"/>
      <c r="AGW30" s="142"/>
      <c r="AGX30" s="142"/>
      <c r="AGY30" s="142"/>
      <c r="AGZ30" s="142"/>
      <c r="AHA30" s="142"/>
      <c r="AHB30" s="142"/>
      <c r="AHC30" s="142"/>
      <c r="AHD30" s="142"/>
      <c r="AHE30" s="142"/>
      <c r="AHF30" s="142"/>
      <c r="AHG30" s="142"/>
      <c r="AHH30" s="142"/>
      <c r="AHI30" s="142"/>
      <c r="AHJ30" s="142"/>
      <c r="AHK30" s="142"/>
      <c r="AHL30" s="142"/>
      <c r="AHM30" s="142"/>
      <c r="AHN30" s="142"/>
      <c r="AHO30" s="142"/>
      <c r="AHP30" s="142"/>
      <c r="AHQ30" s="142"/>
      <c r="AHR30" s="142"/>
      <c r="AHS30" s="142"/>
      <c r="AHT30" s="142"/>
      <c r="AHU30" s="142"/>
      <c r="AHV30" s="142"/>
      <c r="AHW30" s="142"/>
      <c r="AHX30" s="142"/>
      <c r="AHY30" s="142"/>
      <c r="AHZ30" s="142"/>
      <c r="AIA30" s="142"/>
      <c r="AIB30" s="142"/>
      <c r="AIC30" s="142"/>
      <c r="AID30" s="142"/>
      <c r="AIE30" s="142"/>
      <c r="AIF30" s="142"/>
      <c r="AIG30" s="142"/>
      <c r="AIH30" s="142"/>
      <c r="AII30" s="142"/>
      <c r="AIJ30" s="142"/>
      <c r="AIK30" s="142"/>
      <c r="AIL30" s="142"/>
      <c r="AIM30" s="142"/>
      <c r="AIN30" s="142"/>
      <c r="AIO30" s="142"/>
      <c r="AIP30" s="142"/>
      <c r="AIQ30" s="142"/>
      <c r="AIR30" s="142"/>
      <c r="AIS30" s="142"/>
      <c r="AIT30" s="142"/>
      <c r="AIU30" s="142"/>
      <c r="AIV30" s="142"/>
      <c r="AIW30" s="142"/>
      <c r="AIX30" s="142"/>
      <c r="AIY30" s="142"/>
      <c r="AIZ30" s="142"/>
      <c r="AJA30" s="142"/>
      <c r="AJB30" s="142"/>
      <c r="AJC30" s="142"/>
      <c r="AJD30" s="142"/>
      <c r="AJE30" s="142"/>
      <c r="AJF30" s="142"/>
      <c r="AJG30" s="142"/>
      <c r="AJH30" s="142"/>
      <c r="AJI30" s="142"/>
      <c r="AJJ30" s="142"/>
      <c r="AJK30" s="142"/>
      <c r="AJL30" s="142"/>
      <c r="AJM30" s="142"/>
      <c r="AJN30" s="142"/>
      <c r="AJO30" s="142"/>
      <c r="AJP30" s="142"/>
      <c r="AJQ30" s="142"/>
      <c r="AJR30" s="142"/>
      <c r="AJS30" s="142"/>
      <c r="AJT30" s="142"/>
      <c r="AJU30" s="142"/>
      <c r="AJV30" s="142"/>
      <c r="AJW30" s="142"/>
      <c r="AJX30" s="142"/>
      <c r="AJY30" s="142"/>
      <c r="AJZ30" s="142"/>
      <c r="AKA30" s="142"/>
      <c r="AKB30" s="142"/>
      <c r="AKC30" s="142"/>
      <c r="AKD30" s="142"/>
      <c r="AKE30" s="142"/>
      <c r="AKF30" s="142"/>
      <c r="AKG30" s="142"/>
      <c r="AKH30" s="142"/>
      <c r="AKI30" s="142"/>
      <c r="AKJ30" s="142"/>
      <c r="AKK30" s="142"/>
      <c r="AKL30" s="142"/>
      <c r="AKM30" s="142"/>
      <c r="AKN30" s="142"/>
      <c r="AKO30" s="142"/>
      <c r="AKP30" s="142"/>
      <c r="AKQ30" s="142"/>
      <c r="AKR30" s="142"/>
      <c r="AKS30" s="142"/>
      <c r="AKT30" s="142"/>
      <c r="AKU30" s="142"/>
      <c r="AKV30" s="142"/>
      <c r="AKW30" s="142"/>
      <c r="AKX30" s="142"/>
      <c r="AKY30" s="142"/>
      <c r="AKZ30" s="142"/>
      <c r="ALA30" s="142"/>
      <c r="ALB30" s="142"/>
      <c r="ALC30" s="142"/>
      <c r="ALD30" s="142"/>
      <c r="ALE30" s="142"/>
      <c r="ALF30" s="142"/>
      <c r="ALG30" s="142"/>
      <c r="ALH30" s="142"/>
      <c r="ALI30" s="142"/>
      <c r="ALJ30" s="142"/>
      <c r="ALK30" s="142"/>
      <c r="ALL30" s="142"/>
      <c r="ALM30" s="142"/>
      <c r="ALN30" s="142"/>
      <c r="ALO30" s="142"/>
      <c r="ALP30" s="142"/>
      <c r="ALQ30" s="142"/>
      <c r="ALR30" s="142"/>
      <c r="ALS30" s="142"/>
      <c r="ALT30" s="142"/>
      <c r="ALU30" s="142"/>
      <c r="ALV30" s="142"/>
      <c r="ALW30" s="142"/>
      <c r="ALX30" s="142"/>
      <c r="ALY30" s="142"/>
      <c r="ALZ30" s="142"/>
      <c r="AMA30" s="142"/>
      <c r="AMB30" s="142"/>
      <c r="AMC30" s="142"/>
      <c r="AMD30" s="142"/>
      <c r="AME30" s="142"/>
      <c r="AMF30" s="142"/>
      <c r="AMG30" s="142"/>
      <c r="AMH30" s="142"/>
      <c r="AMI30" s="142"/>
      <c r="AMJ30" s="142"/>
      <c r="AMK30" s="142"/>
      <c r="AML30" s="142"/>
      <c r="AMM30" s="142"/>
      <c r="AMN30" s="142"/>
      <c r="AMO30" s="142"/>
      <c r="AMP30" s="142"/>
      <c r="AMQ30" s="142"/>
      <c r="AMR30" s="142"/>
      <c r="AMS30" s="142"/>
      <c r="AMT30" s="142"/>
      <c r="AMU30" s="142"/>
      <c r="AMV30" s="142"/>
      <c r="AMW30" s="142"/>
      <c r="AMX30" s="142"/>
      <c r="AMY30" s="142"/>
      <c r="AMZ30" s="142"/>
      <c r="ANA30" s="142"/>
      <c r="ANB30" s="142"/>
      <c r="ANC30" s="142"/>
      <c r="AND30" s="142"/>
      <c r="ANE30" s="142"/>
      <c r="ANF30" s="142"/>
      <c r="ANG30" s="142"/>
      <c r="ANH30" s="142"/>
      <c r="ANI30" s="142"/>
      <c r="ANJ30" s="142"/>
      <c r="ANK30" s="142"/>
      <c r="ANL30" s="142"/>
      <c r="ANM30" s="142"/>
      <c r="ANN30" s="142"/>
      <c r="ANO30" s="142"/>
      <c r="ANP30" s="142"/>
      <c r="ANQ30" s="142"/>
      <c r="ANR30" s="142"/>
      <c r="ANS30" s="142"/>
      <c r="ANT30" s="142"/>
      <c r="ANU30" s="142"/>
      <c r="ANV30" s="142"/>
      <c r="ANW30" s="142"/>
      <c r="ANX30" s="142"/>
      <c r="ANY30" s="142"/>
      <c r="ANZ30" s="142"/>
      <c r="AOA30" s="142"/>
      <c r="AOB30" s="142"/>
      <c r="AOC30" s="142"/>
      <c r="AOD30" s="142"/>
      <c r="AOE30" s="142"/>
      <c r="AOF30" s="142"/>
      <c r="AOG30" s="142"/>
      <c r="AOH30" s="142"/>
      <c r="AOI30" s="142"/>
      <c r="AOJ30" s="142"/>
      <c r="AOK30" s="142"/>
      <c r="AOL30" s="142"/>
      <c r="AOM30" s="142"/>
      <c r="AON30" s="142"/>
      <c r="AOO30" s="142"/>
      <c r="AOP30" s="142"/>
      <c r="AOQ30" s="142"/>
      <c r="AOR30" s="142"/>
      <c r="AOS30" s="142"/>
      <c r="AOT30" s="142"/>
      <c r="AOU30" s="142"/>
      <c r="AOV30" s="142"/>
      <c r="AOW30" s="142"/>
      <c r="AOX30" s="142"/>
      <c r="AOY30" s="142"/>
      <c r="AOZ30" s="142"/>
      <c r="APA30" s="142"/>
      <c r="APB30" s="142"/>
      <c r="APC30" s="142"/>
      <c r="APD30" s="142"/>
      <c r="APE30" s="142"/>
      <c r="APF30" s="142"/>
      <c r="APG30" s="142"/>
      <c r="APH30" s="142"/>
      <c r="API30" s="142"/>
      <c r="APJ30" s="142"/>
      <c r="APK30" s="142"/>
      <c r="APL30" s="142"/>
      <c r="APM30" s="142"/>
      <c r="APN30" s="142"/>
      <c r="APO30" s="142"/>
      <c r="APP30" s="142"/>
      <c r="APQ30" s="142"/>
      <c r="APR30" s="142"/>
      <c r="APS30" s="142"/>
      <c r="APT30" s="142"/>
      <c r="APU30" s="142"/>
      <c r="APV30" s="142"/>
      <c r="APW30" s="142"/>
      <c r="APX30" s="142"/>
      <c r="APY30" s="142"/>
      <c r="APZ30" s="142"/>
      <c r="AQA30" s="142"/>
      <c r="AQB30" s="142"/>
      <c r="AQC30" s="142"/>
      <c r="AQD30" s="142"/>
      <c r="AQE30" s="142"/>
      <c r="AQF30" s="142"/>
      <c r="AQG30" s="142"/>
      <c r="AQH30" s="142"/>
      <c r="AQI30" s="142"/>
      <c r="AQJ30" s="142"/>
      <c r="AQK30" s="142"/>
      <c r="AQL30" s="142"/>
      <c r="AQM30" s="142"/>
      <c r="AQN30" s="142"/>
      <c r="AQO30" s="142"/>
      <c r="AQP30" s="142"/>
      <c r="AQQ30" s="142"/>
      <c r="AQR30" s="142"/>
      <c r="AQS30" s="142"/>
      <c r="AQT30" s="142"/>
      <c r="AQU30" s="142"/>
      <c r="AQV30" s="142"/>
      <c r="AQW30" s="142"/>
      <c r="AQX30" s="142"/>
      <c r="AQY30" s="142"/>
      <c r="AQZ30" s="142"/>
      <c r="ARA30" s="142"/>
      <c r="ARB30" s="142"/>
      <c r="ARC30" s="142"/>
      <c r="ARD30" s="142"/>
      <c r="ARE30" s="142"/>
      <c r="ARF30" s="142"/>
      <c r="ARG30" s="142"/>
      <c r="ARH30" s="142"/>
      <c r="ARI30" s="142"/>
      <c r="ARJ30" s="142"/>
      <c r="ARK30" s="142"/>
      <c r="ARL30" s="142"/>
      <c r="ARM30" s="142"/>
      <c r="ARN30" s="142"/>
      <c r="ARO30" s="142"/>
      <c r="ARP30" s="142"/>
      <c r="ARQ30" s="142"/>
      <c r="ARR30" s="142"/>
      <c r="ARS30" s="142"/>
      <c r="ART30" s="142"/>
      <c r="ARU30" s="142"/>
      <c r="ARV30" s="142"/>
      <c r="ARW30" s="142"/>
      <c r="ARX30" s="142"/>
      <c r="ARY30" s="142"/>
      <c r="ARZ30" s="142"/>
      <c r="ASA30" s="142"/>
      <c r="ASB30" s="142"/>
      <c r="ASC30" s="142"/>
      <c r="ASD30" s="142"/>
      <c r="ASE30" s="142"/>
      <c r="ASF30" s="142"/>
      <c r="ASG30" s="142"/>
      <c r="ASH30" s="142"/>
      <c r="ASI30" s="142"/>
      <c r="ASJ30" s="142"/>
      <c r="ASK30" s="142"/>
      <c r="ASL30" s="142"/>
      <c r="ASM30" s="142"/>
      <c r="ASN30" s="142"/>
      <c r="ASO30" s="142"/>
      <c r="ASP30" s="142"/>
      <c r="ASQ30" s="142"/>
      <c r="ASR30" s="142"/>
      <c r="ASS30" s="142"/>
      <c r="AST30" s="142"/>
      <c r="ASU30" s="142"/>
      <c r="ASV30" s="142"/>
      <c r="ASW30" s="142"/>
      <c r="ASX30" s="142"/>
      <c r="ASY30" s="142"/>
      <c r="ASZ30" s="142"/>
      <c r="ATA30" s="142"/>
      <c r="ATB30" s="142"/>
      <c r="ATC30" s="142"/>
      <c r="ATD30" s="142"/>
      <c r="ATE30" s="142"/>
      <c r="ATF30" s="142"/>
      <c r="ATG30" s="142"/>
      <c r="ATH30" s="142"/>
      <c r="ATI30" s="142"/>
      <c r="ATJ30" s="142"/>
      <c r="ATK30" s="142"/>
      <c r="ATL30" s="142"/>
      <c r="ATM30" s="142"/>
      <c r="ATN30" s="142"/>
      <c r="ATO30" s="142"/>
      <c r="ATP30" s="142"/>
      <c r="ATQ30" s="142"/>
      <c r="ATR30" s="142"/>
      <c r="ATS30" s="142"/>
      <c r="ATT30" s="142"/>
      <c r="ATU30" s="142"/>
      <c r="ATV30" s="142"/>
      <c r="ATW30" s="142"/>
      <c r="ATX30" s="142"/>
      <c r="ATY30" s="142"/>
      <c r="ATZ30" s="142"/>
      <c r="AUA30" s="142"/>
      <c r="AUB30" s="142"/>
      <c r="AUC30" s="142"/>
      <c r="AUD30" s="142"/>
      <c r="AUE30" s="142"/>
      <c r="AUF30" s="142"/>
      <c r="AUG30" s="142"/>
      <c r="AUH30" s="142"/>
      <c r="AUI30" s="142"/>
      <c r="AUJ30" s="142"/>
      <c r="AUK30" s="142"/>
      <c r="AUL30" s="142"/>
      <c r="AUM30" s="142"/>
      <c r="AUN30" s="142"/>
      <c r="AUO30" s="142"/>
      <c r="AUP30" s="142"/>
      <c r="AUQ30" s="142"/>
      <c r="AUR30" s="142"/>
      <c r="AUS30" s="142"/>
      <c r="AUT30" s="142"/>
      <c r="AUU30" s="142"/>
      <c r="AUV30" s="142"/>
      <c r="AUW30" s="142"/>
      <c r="AUX30" s="142"/>
      <c r="AUY30" s="142"/>
      <c r="AUZ30" s="142"/>
      <c r="AVA30" s="142"/>
      <c r="AVB30" s="142"/>
      <c r="AVC30" s="142"/>
      <c r="AVD30" s="142"/>
      <c r="AVE30" s="142"/>
      <c r="AVF30" s="142"/>
      <c r="AVG30" s="142"/>
      <c r="AVH30" s="142"/>
      <c r="AVI30" s="142"/>
      <c r="AVJ30" s="142"/>
      <c r="AVK30" s="142"/>
      <c r="AVL30" s="142"/>
      <c r="AVM30" s="142"/>
      <c r="AVN30" s="142"/>
      <c r="AVO30" s="142"/>
      <c r="AVP30" s="142"/>
      <c r="AVQ30" s="142"/>
      <c r="AVR30" s="142"/>
      <c r="AVS30" s="142"/>
      <c r="AVT30" s="142"/>
      <c r="AVU30" s="142"/>
      <c r="AVV30" s="142"/>
      <c r="AVW30" s="142"/>
      <c r="AVX30" s="142"/>
      <c r="AVY30" s="142"/>
      <c r="AVZ30" s="142"/>
      <c r="AWA30" s="142"/>
      <c r="AWB30" s="142"/>
      <c r="AWC30" s="142"/>
      <c r="AWD30" s="142"/>
      <c r="AWE30" s="142"/>
      <c r="AWF30" s="142"/>
      <c r="AWG30" s="142"/>
      <c r="AWH30" s="142"/>
      <c r="AWI30" s="142"/>
      <c r="AWJ30" s="142"/>
      <c r="AWK30" s="142"/>
      <c r="AWL30" s="142"/>
      <c r="AWM30" s="142"/>
      <c r="AWN30" s="142"/>
      <c r="AWO30" s="142"/>
      <c r="AWP30" s="142"/>
      <c r="AWQ30" s="142"/>
      <c r="AWR30" s="142"/>
      <c r="AWS30" s="142"/>
      <c r="AWT30" s="142"/>
      <c r="AWU30" s="142"/>
      <c r="AWV30" s="142"/>
      <c r="AWW30" s="142"/>
      <c r="AWX30" s="142"/>
      <c r="AWY30" s="142"/>
      <c r="AWZ30" s="142"/>
      <c r="AXA30" s="142"/>
      <c r="AXB30" s="142"/>
      <c r="AXC30" s="142"/>
      <c r="AXD30" s="142"/>
      <c r="AXE30" s="142"/>
      <c r="AXF30" s="142"/>
      <c r="AXG30" s="142"/>
      <c r="AXH30" s="142"/>
      <c r="AXI30" s="142"/>
      <c r="AXJ30" s="142"/>
      <c r="AXK30" s="142"/>
      <c r="AXL30" s="142"/>
      <c r="AXM30" s="142"/>
      <c r="AXN30" s="142"/>
      <c r="AXO30" s="142"/>
      <c r="AXP30" s="142"/>
      <c r="AXQ30" s="142"/>
      <c r="AXR30" s="142"/>
      <c r="AXS30" s="142"/>
      <c r="AXT30" s="142"/>
      <c r="AXU30" s="142"/>
      <c r="AXV30" s="142"/>
      <c r="AXW30" s="142"/>
      <c r="AXX30" s="142"/>
      <c r="AXY30" s="142"/>
      <c r="AXZ30" s="142"/>
      <c r="AYA30" s="142"/>
      <c r="AYB30" s="142"/>
      <c r="AYC30" s="142"/>
      <c r="AYD30" s="142"/>
      <c r="AYE30" s="142"/>
      <c r="AYF30" s="142"/>
      <c r="AYG30" s="142"/>
      <c r="AYH30" s="142"/>
      <c r="AYI30" s="142"/>
      <c r="AYJ30" s="142"/>
      <c r="AYK30" s="142"/>
      <c r="AYL30" s="142"/>
      <c r="AYM30" s="142"/>
      <c r="AYN30" s="142"/>
      <c r="AYO30" s="142"/>
      <c r="AYP30" s="142"/>
      <c r="AYQ30" s="142"/>
      <c r="AYR30" s="142"/>
      <c r="AYS30" s="142"/>
      <c r="AYT30" s="142"/>
      <c r="AYU30" s="142"/>
      <c r="AYV30" s="142"/>
      <c r="AYW30" s="142"/>
      <c r="AYX30" s="142"/>
      <c r="AYY30" s="142"/>
      <c r="AYZ30" s="142"/>
      <c r="AZA30" s="142"/>
      <c r="AZB30" s="142"/>
      <c r="AZC30" s="142"/>
      <c r="AZD30" s="142"/>
      <c r="AZE30" s="142"/>
      <c r="AZF30" s="142"/>
      <c r="AZG30" s="142"/>
      <c r="AZH30" s="142"/>
      <c r="AZI30" s="142"/>
      <c r="AZJ30" s="142"/>
      <c r="AZK30" s="142"/>
      <c r="AZL30" s="142"/>
      <c r="AZM30" s="142"/>
      <c r="AZN30" s="142"/>
      <c r="AZO30" s="142"/>
      <c r="AZP30" s="142"/>
      <c r="AZQ30" s="142"/>
      <c r="AZR30" s="142"/>
      <c r="AZS30" s="142"/>
      <c r="AZT30" s="142"/>
      <c r="AZU30" s="142"/>
      <c r="AZV30" s="142"/>
      <c r="AZW30" s="142"/>
      <c r="AZX30" s="142"/>
      <c r="AZY30" s="142"/>
      <c r="AZZ30" s="142"/>
      <c r="BAA30" s="142"/>
      <c r="BAB30" s="142"/>
      <c r="BAC30" s="142"/>
      <c r="BAD30" s="142"/>
      <c r="BAE30" s="142"/>
      <c r="BAF30" s="142"/>
      <c r="BAG30" s="142"/>
      <c r="BAH30" s="142"/>
      <c r="BAI30" s="142"/>
      <c r="BAJ30" s="142"/>
      <c r="BAK30" s="142"/>
      <c r="BAL30" s="142"/>
      <c r="BAM30" s="142"/>
      <c r="BAN30" s="142"/>
      <c r="BAO30" s="142"/>
      <c r="BAP30" s="142"/>
      <c r="BAQ30" s="142"/>
      <c r="BAR30" s="142"/>
      <c r="BAS30" s="142"/>
      <c r="BAT30" s="142"/>
      <c r="BAU30" s="142"/>
      <c r="BAV30" s="142"/>
      <c r="BAW30" s="142"/>
      <c r="BAX30" s="142"/>
      <c r="BAY30" s="142"/>
      <c r="BAZ30" s="142"/>
      <c r="BBA30" s="142"/>
      <c r="BBB30" s="142"/>
      <c r="BBC30" s="142"/>
      <c r="BBD30" s="142"/>
      <c r="BBE30" s="142"/>
      <c r="BBF30" s="142"/>
      <c r="BBG30" s="142"/>
      <c r="BBH30" s="142"/>
      <c r="BBI30" s="142"/>
      <c r="BBJ30" s="142"/>
      <c r="BBK30" s="142"/>
      <c r="BBL30" s="142"/>
      <c r="BBM30" s="142"/>
      <c r="BBN30" s="142"/>
      <c r="BBO30" s="142"/>
      <c r="BBP30" s="142"/>
      <c r="BBQ30" s="142"/>
      <c r="BBR30" s="142"/>
      <c r="BBS30" s="142"/>
      <c r="BBT30" s="142"/>
      <c r="BBU30" s="142"/>
      <c r="BBV30" s="142"/>
      <c r="BBW30" s="142"/>
      <c r="BBX30" s="142"/>
      <c r="BBY30" s="142"/>
      <c r="BBZ30" s="142"/>
      <c r="BCA30" s="142"/>
      <c r="BCB30" s="142"/>
      <c r="BCC30" s="142"/>
      <c r="BCD30" s="142"/>
      <c r="BCE30" s="142"/>
      <c r="BCF30" s="142"/>
      <c r="BCG30" s="142"/>
      <c r="BCH30" s="142"/>
      <c r="BCI30" s="142"/>
      <c r="BCJ30" s="142"/>
      <c r="BCK30" s="142"/>
      <c r="BCL30" s="142"/>
      <c r="BCM30" s="142"/>
      <c r="BCN30" s="142"/>
      <c r="BCO30" s="142"/>
      <c r="BCP30" s="142"/>
      <c r="BCQ30" s="142"/>
      <c r="BCR30" s="142"/>
      <c r="BCS30" s="142"/>
      <c r="BCT30" s="142"/>
      <c r="BCU30" s="142"/>
      <c r="BCV30" s="142"/>
      <c r="BCW30" s="142"/>
      <c r="BCX30" s="142"/>
      <c r="BCY30" s="142"/>
      <c r="BCZ30" s="142"/>
      <c r="BDA30" s="142"/>
      <c r="BDB30" s="142"/>
      <c r="BDC30" s="142"/>
      <c r="BDD30" s="142"/>
      <c r="BDE30" s="142"/>
      <c r="BDF30" s="142"/>
      <c r="BDG30" s="142"/>
      <c r="BDH30" s="142"/>
      <c r="BDI30" s="142"/>
      <c r="BDJ30" s="142"/>
      <c r="BDK30" s="142"/>
      <c r="BDL30" s="142"/>
      <c r="BDM30" s="142"/>
      <c r="BDN30" s="142"/>
      <c r="BDO30" s="142"/>
      <c r="BDP30" s="142"/>
      <c r="BDQ30" s="142"/>
      <c r="BDR30" s="142"/>
      <c r="BDS30" s="142"/>
      <c r="BDT30" s="142"/>
      <c r="BDU30" s="142"/>
      <c r="BDV30" s="142"/>
      <c r="BDW30" s="142"/>
      <c r="BDX30" s="142"/>
      <c r="BDY30" s="142"/>
      <c r="BDZ30" s="142"/>
      <c r="BEA30" s="142"/>
      <c r="BEB30" s="142"/>
      <c r="BEC30" s="142"/>
      <c r="BED30" s="142"/>
      <c r="BEE30" s="142"/>
      <c r="BEF30" s="142"/>
      <c r="BEG30" s="142"/>
      <c r="BEH30" s="142"/>
      <c r="BEI30" s="142"/>
      <c r="BEJ30" s="142"/>
      <c r="BEK30" s="142"/>
      <c r="BEL30" s="142"/>
      <c r="BEM30" s="142"/>
      <c r="BEN30" s="142"/>
      <c r="BEO30" s="142"/>
      <c r="BEP30" s="142"/>
      <c r="BEQ30" s="142"/>
      <c r="BER30" s="142"/>
      <c r="BES30" s="142"/>
      <c r="BET30" s="142"/>
      <c r="BEU30" s="142"/>
      <c r="BEV30" s="142"/>
      <c r="BEW30" s="142"/>
      <c r="BEX30" s="142"/>
      <c r="BEY30" s="142"/>
      <c r="BEZ30" s="142"/>
      <c r="BFA30" s="142"/>
      <c r="BFB30" s="142"/>
      <c r="BFC30" s="142"/>
      <c r="BFD30" s="142"/>
      <c r="BFE30" s="142"/>
      <c r="BFF30" s="142"/>
      <c r="BFG30" s="142"/>
      <c r="BFH30" s="142"/>
      <c r="BFI30" s="142"/>
      <c r="BFJ30" s="142"/>
      <c r="BFK30" s="142"/>
      <c r="BFL30" s="142"/>
      <c r="BFM30" s="142"/>
      <c r="BFN30" s="142"/>
      <c r="BFO30" s="142"/>
      <c r="BFP30" s="142"/>
      <c r="BFQ30" s="142"/>
      <c r="BFR30" s="142"/>
      <c r="BFS30" s="142"/>
      <c r="BFT30" s="142"/>
      <c r="BFU30" s="142"/>
      <c r="BFV30" s="142"/>
      <c r="BFW30" s="142"/>
      <c r="BFX30" s="142"/>
      <c r="BFY30" s="142"/>
      <c r="BFZ30" s="142"/>
      <c r="BGA30" s="142"/>
      <c r="BGB30" s="142"/>
      <c r="BGC30" s="142"/>
      <c r="BGD30" s="142"/>
      <c r="BGE30" s="142"/>
      <c r="BGF30" s="142"/>
      <c r="BGG30" s="142"/>
      <c r="BGH30" s="142"/>
      <c r="BGI30" s="142"/>
      <c r="BGJ30" s="142"/>
      <c r="BGK30" s="142"/>
      <c r="BGL30" s="142"/>
      <c r="BGM30" s="142"/>
      <c r="BGN30" s="142"/>
      <c r="BGO30" s="142"/>
      <c r="BGP30" s="142"/>
      <c r="BGQ30" s="142"/>
      <c r="BGR30" s="142"/>
      <c r="BGS30" s="142"/>
      <c r="BGT30" s="142"/>
      <c r="BGU30" s="142"/>
      <c r="BGV30" s="142"/>
      <c r="BGW30" s="142"/>
      <c r="BGX30" s="142"/>
      <c r="BGY30" s="142"/>
      <c r="BGZ30" s="142"/>
      <c r="BHA30" s="142"/>
      <c r="BHB30" s="142"/>
      <c r="BHC30" s="142"/>
      <c r="BHD30" s="142"/>
      <c r="BHE30" s="142"/>
      <c r="BHF30" s="142"/>
      <c r="BHG30" s="142"/>
      <c r="BHH30" s="142"/>
      <c r="BHI30" s="142"/>
      <c r="BHJ30" s="142"/>
      <c r="BHK30" s="142"/>
      <c r="BHL30" s="142"/>
      <c r="BHM30" s="142"/>
      <c r="BHN30" s="142"/>
      <c r="BHO30" s="142"/>
      <c r="BHP30" s="142"/>
      <c r="BHQ30" s="142"/>
      <c r="BHR30" s="142"/>
      <c r="BHS30" s="142"/>
      <c r="BHT30" s="142"/>
      <c r="BHU30" s="142"/>
      <c r="BHV30" s="142"/>
      <c r="BHW30" s="142"/>
      <c r="BHX30" s="142"/>
      <c r="BHY30" s="142"/>
      <c r="BHZ30" s="142"/>
      <c r="BIA30" s="142"/>
      <c r="BIB30" s="142"/>
      <c r="BIC30" s="142"/>
      <c r="BID30" s="142"/>
      <c r="BIE30" s="142"/>
      <c r="BIF30" s="142"/>
      <c r="BIG30" s="142"/>
      <c r="BIH30" s="142"/>
      <c r="BII30" s="142"/>
      <c r="BIJ30" s="142"/>
      <c r="BIK30" s="142"/>
      <c r="BIL30" s="142"/>
      <c r="BIM30" s="142"/>
      <c r="BIN30" s="142"/>
      <c r="BIO30" s="142"/>
      <c r="BIP30" s="142"/>
      <c r="BIQ30" s="142"/>
      <c r="BIR30" s="142"/>
      <c r="BIS30" s="142"/>
      <c r="BIT30" s="142"/>
      <c r="BIU30" s="142"/>
      <c r="BIV30" s="142"/>
      <c r="BIW30" s="142"/>
      <c r="BIX30" s="142"/>
      <c r="BIY30" s="142"/>
      <c r="BIZ30" s="142"/>
      <c r="BJA30" s="142"/>
      <c r="BJB30" s="142"/>
      <c r="BJC30" s="142"/>
      <c r="BJD30" s="142"/>
      <c r="BJE30" s="142"/>
      <c r="BJF30" s="142"/>
      <c r="BJG30" s="142"/>
      <c r="BJH30" s="142"/>
      <c r="BJI30" s="142"/>
      <c r="BJJ30" s="142"/>
      <c r="BJK30" s="142"/>
      <c r="BJL30" s="142"/>
      <c r="BJM30" s="142"/>
      <c r="BJN30" s="142"/>
      <c r="BJO30" s="142"/>
      <c r="BJP30" s="142"/>
      <c r="BJQ30" s="142"/>
      <c r="BJR30" s="142"/>
      <c r="BJS30" s="142"/>
      <c r="BJT30" s="142"/>
      <c r="BJU30" s="142"/>
      <c r="BJV30" s="142"/>
      <c r="BJW30" s="142"/>
      <c r="BJX30" s="142"/>
      <c r="BJY30" s="142"/>
      <c r="BJZ30" s="142"/>
      <c r="BKA30" s="142"/>
      <c r="BKB30" s="142"/>
      <c r="BKC30" s="142"/>
      <c r="BKD30" s="142"/>
      <c r="BKE30" s="142"/>
      <c r="BKF30" s="142"/>
      <c r="BKG30" s="142"/>
      <c r="BKH30" s="142"/>
      <c r="BKI30" s="142"/>
      <c r="BKJ30" s="142"/>
      <c r="BKK30" s="142"/>
      <c r="BKL30" s="142"/>
      <c r="BKM30" s="142"/>
      <c r="BKN30" s="142"/>
      <c r="BKO30" s="142"/>
      <c r="BKP30" s="142"/>
      <c r="BKQ30" s="142"/>
      <c r="BKR30" s="142"/>
      <c r="BKS30" s="142"/>
      <c r="BKT30" s="142"/>
      <c r="BKU30" s="142"/>
      <c r="BKV30" s="142"/>
      <c r="BKW30" s="142"/>
      <c r="BKX30" s="142"/>
      <c r="BKY30" s="142"/>
      <c r="BKZ30" s="142"/>
      <c r="BLA30" s="142"/>
      <c r="BLB30" s="142"/>
      <c r="BLC30" s="142"/>
      <c r="BLD30" s="142"/>
      <c r="BLE30" s="142"/>
      <c r="BLF30" s="142"/>
      <c r="BLG30" s="142"/>
      <c r="BLH30" s="142"/>
      <c r="BLI30" s="142"/>
      <c r="BLJ30" s="142"/>
      <c r="BLK30" s="142"/>
      <c r="BLL30" s="142"/>
      <c r="BLM30" s="142"/>
      <c r="BLN30" s="142"/>
      <c r="BLO30" s="142"/>
      <c r="BLP30" s="142"/>
      <c r="BLQ30" s="142"/>
      <c r="BLR30" s="142"/>
      <c r="BLS30" s="142"/>
      <c r="BLT30" s="142"/>
      <c r="BLU30" s="142"/>
      <c r="BLV30" s="142"/>
      <c r="BLW30" s="142"/>
      <c r="BLX30" s="142"/>
      <c r="BLY30" s="142"/>
      <c r="BLZ30" s="142"/>
      <c r="BMA30" s="142"/>
      <c r="BMB30" s="142"/>
      <c r="BMC30" s="142"/>
      <c r="BMD30" s="142"/>
      <c r="BME30" s="142"/>
      <c r="BMF30" s="142"/>
      <c r="BMG30" s="142"/>
      <c r="BMH30" s="142"/>
      <c r="BMI30" s="142"/>
      <c r="BMJ30" s="142"/>
      <c r="BMK30" s="142"/>
      <c r="BML30" s="142"/>
      <c r="BMM30" s="142"/>
      <c r="BMN30" s="142"/>
      <c r="BMO30" s="142"/>
      <c r="BMP30" s="142"/>
      <c r="BMQ30" s="142"/>
      <c r="BMR30" s="142"/>
      <c r="BMS30" s="142"/>
      <c r="BMT30" s="142"/>
      <c r="BMU30" s="142"/>
      <c r="BMV30" s="142"/>
      <c r="BMW30" s="142"/>
      <c r="BMX30" s="142"/>
      <c r="BMY30" s="142"/>
      <c r="BMZ30" s="142"/>
      <c r="BNA30" s="142"/>
      <c r="BNB30" s="142"/>
      <c r="BNC30" s="142"/>
      <c r="BND30" s="142"/>
      <c r="BNE30" s="142"/>
      <c r="BNF30" s="142"/>
      <c r="BNG30" s="142"/>
      <c r="BNH30" s="142"/>
      <c r="BNI30" s="142"/>
      <c r="BNJ30" s="142"/>
      <c r="BNK30" s="142"/>
      <c r="BNL30" s="142"/>
      <c r="BNM30" s="142"/>
      <c r="BNN30" s="142"/>
      <c r="BNO30" s="142"/>
      <c r="BNP30" s="142"/>
      <c r="BNQ30" s="142"/>
      <c r="BNR30" s="142"/>
      <c r="BNS30" s="142"/>
      <c r="BNT30" s="142"/>
      <c r="BNU30" s="142"/>
      <c r="BNV30" s="142"/>
      <c r="BNW30" s="142"/>
      <c r="BNX30" s="142"/>
      <c r="BNY30" s="142"/>
      <c r="BNZ30" s="142"/>
      <c r="BOA30" s="142"/>
      <c r="BOB30" s="142"/>
      <c r="BOC30" s="142"/>
      <c r="BOD30" s="142"/>
      <c r="BOE30" s="142"/>
      <c r="BOF30" s="142"/>
      <c r="BOG30" s="142"/>
      <c r="BOH30" s="142"/>
      <c r="BOI30" s="142"/>
      <c r="BOJ30" s="142"/>
      <c r="BOK30" s="142"/>
      <c r="BOL30" s="142"/>
      <c r="BOM30" s="142"/>
      <c r="BON30" s="142"/>
      <c r="BOO30" s="142"/>
      <c r="BOP30" s="142"/>
      <c r="BOQ30" s="142"/>
      <c r="BOR30" s="142"/>
      <c r="BOS30" s="142"/>
      <c r="BOT30" s="142"/>
      <c r="BOU30" s="142"/>
      <c r="BOV30" s="142"/>
      <c r="BOW30" s="142"/>
      <c r="BOX30" s="142"/>
      <c r="BOY30" s="142"/>
      <c r="BOZ30" s="142"/>
      <c r="BPA30" s="142"/>
      <c r="BPB30" s="142"/>
      <c r="BPC30" s="142"/>
      <c r="BPD30" s="142"/>
      <c r="BPE30" s="142"/>
      <c r="BPF30" s="142"/>
      <c r="BPG30" s="142"/>
      <c r="BPH30" s="142"/>
      <c r="BPI30" s="142"/>
      <c r="BPJ30" s="142"/>
      <c r="BPK30" s="142"/>
      <c r="BPL30" s="142"/>
      <c r="BPM30" s="142"/>
      <c r="BPN30" s="142"/>
      <c r="BPO30" s="142"/>
      <c r="BPP30" s="142"/>
      <c r="BPQ30" s="142"/>
      <c r="BPR30" s="142"/>
      <c r="BPS30" s="142"/>
      <c r="BPT30" s="142"/>
      <c r="BPU30" s="142"/>
      <c r="BPV30" s="142"/>
      <c r="BPW30" s="142"/>
      <c r="BPX30" s="142"/>
      <c r="BPY30" s="142"/>
      <c r="BPZ30" s="142"/>
      <c r="BQA30" s="142"/>
      <c r="BQB30" s="142"/>
      <c r="BQC30" s="142"/>
      <c r="BQD30" s="142"/>
      <c r="BQE30" s="142"/>
      <c r="BQF30" s="142"/>
      <c r="BQG30" s="142"/>
      <c r="BQH30" s="142"/>
      <c r="BQI30" s="142"/>
      <c r="BQJ30" s="142"/>
      <c r="BQK30" s="142"/>
      <c r="BQL30" s="142"/>
      <c r="BQM30" s="142"/>
      <c r="BQN30" s="142"/>
      <c r="BQO30" s="142"/>
      <c r="BQP30" s="142"/>
      <c r="BQQ30" s="142"/>
      <c r="BQR30" s="142"/>
      <c r="BQS30" s="142"/>
      <c r="BQT30" s="142"/>
      <c r="BQU30" s="142"/>
      <c r="BQV30" s="142"/>
      <c r="BQW30" s="142"/>
      <c r="BQX30" s="142"/>
      <c r="BQY30" s="142"/>
      <c r="BQZ30" s="142"/>
      <c r="BRA30" s="142"/>
      <c r="BRB30" s="142"/>
      <c r="BRC30" s="142"/>
      <c r="BRD30" s="142"/>
      <c r="BRE30" s="142"/>
      <c r="BRF30" s="142"/>
      <c r="BRG30" s="142"/>
      <c r="BRH30" s="142"/>
      <c r="BRI30" s="142"/>
      <c r="BRJ30" s="142"/>
      <c r="BRK30" s="142"/>
      <c r="BRL30" s="142"/>
      <c r="BRM30" s="142"/>
      <c r="BRN30" s="142"/>
      <c r="BRO30" s="142"/>
      <c r="BRP30" s="142"/>
      <c r="BRQ30" s="142"/>
      <c r="BRR30" s="142"/>
      <c r="BRS30" s="142"/>
      <c r="BRT30" s="142"/>
      <c r="BRU30" s="142"/>
      <c r="BRV30" s="142"/>
      <c r="BRW30" s="142"/>
      <c r="BRX30" s="142"/>
      <c r="BRY30" s="142"/>
      <c r="BRZ30" s="142"/>
      <c r="BSA30" s="142"/>
      <c r="BSB30" s="142"/>
      <c r="BSC30" s="142"/>
      <c r="BSD30" s="142"/>
      <c r="BSE30" s="142"/>
      <c r="BSF30" s="142"/>
      <c r="BSG30" s="142"/>
      <c r="BSH30" s="142"/>
      <c r="BSI30" s="142"/>
      <c r="BSJ30" s="142"/>
      <c r="BSK30" s="142"/>
      <c r="BSL30" s="142"/>
      <c r="BSM30" s="142"/>
      <c r="BSN30" s="142"/>
      <c r="BSO30" s="142"/>
      <c r="BSP30" s="142"/>
      <c r="BSQ30" s="142"/>
      <c r="BSR30" s="142"/>
      <c r="BSS30" s="142"/>
      <c r="BST30" s="142"/>
      <c r="BSU30" s="142"/>
      <c r="BSV30" s="142"/>
      <c r="BSW30" s="142"/>
      <c r="BSX30" s="142"/>
      <c r="BSY30" s="142"/>
      <c r="BSZ30" s="142"/>
      <c r="BTA30" s="142"/>
      <c r="BTB30" s="142"/>
      <c r="BTC30" s="142"/>
      <c r="BTD30" s="142"/>
      <c r="BTE30" s="142"/>
      <c r="BTF30" s="142"/>
      <c r="BTG30" s="142"/>
      <c r="BTH30" s="142"/>
      <c r="BTI30" s="142"/>
      <c r="BTJ30" s="142"/>
      <c r="BTK30" s="142"/>
      <c r="BTL30" s="142"/>
      <c r="BTM30" s="142"/>
      <c r="BTN30" s="142"/>
      <c r="BTO30" s="142"/>
      <c r="BTP30" s="142"/>
      <c r="BTQ30" s="142"/>
      <c r="BTR30" s="142"/>
      <c r="BTS30" s="142"/>
      <c r="BTT30" s="142"/>
      <c r="BTU30" s="142"/>
      <c r="BTV30" s="142"/>
      <c r="BTW30" s="142"/>
      <c r="BTX30" s="142"/>
      <c r="BTY30" s="142"/>
      <c r="BTZ30" s="142"/>
      <c r="BUA30" s="142"/>
      <c r="BUB30" s="142"/>
      <c r="BUC30" s="142"/>
      <c r="BUD30" s="142"/>
      <c r="BUE30" s="142"/>
      <c r="BUF30" s="142"/>
      <c r="BUG30" s="142"/>
      <c r="BUH30" s="142"/>
      <c r="BUI30" s="142"/>
      <c r="BUJ30" s="142"/>
      <c r="BUK30" s="142"/>
      <c r="BUL30" s="142"/>
      <c r="BUM30" s="142"/>
      <c r="BUN30" s="142"/>
      <c r="BUO30" s="142"/>
      <c r="BUP30" s="142"/>
      <c r="BUQ30" s="142"/>
      <c r="BUR30" s="142"/>
      <c r="BUS30" s="142"/>
      <c r="BUT30" s="142"/>
      <c r="BUU30" s="142"/>
      <c r="BUV30" s="142"/>
      <c r="BUW30" s="142"/>
      <c r="BUX30" s="142"/>
      <c r="BUY30" s="142"/>
      <c r="BUZ30" s="142"/>
      <c r="BVA30" s="142"/>
      <c r="BVB30" s="142"/>
      <c r="BVC30" s="142"/>
      <c r="BVD30" s="142"/>
      <c r="BVE30" s="142"/>
      <c r="BVF30" s="142"/>
      <c r="BVG30" s="142"/>
      <c r="BVH30" s="142"/>
      <c r="BVI30" s="142"/>
      <c r="BVJ30" s="142"/>
      <c r="BVK30" s="142"/>
      <c r="BVL30" s="142"/>
      <c r="BVM30" s="142"/>
      <c r="BVN30" s="142"/>
      <c r="BVO30" s="142"/>
      <c r="BVP30" s="142"/>
      <c r="BVQ30" s="142"/>
      <c r="BVR30" s="142"/>
      <c r="BVS30" s="142"/>
      <c r="BVT30" s="142"/>
      <c r="BVU30" s="142"/>
      <c r="BVV30" s="142"/>
      <c r="BVW30" s="142"/>
      <c r="BVX30" s="142"/>
      <c r="BVY30" s="142"/>
      <c r="BVZ30" s="142"/>
      <c r="BWA30" s="142"/>
      <c r="BWB30" s="142"/>
      <c r="BWC30" s="142"/>
      <c r="BWD30" s="142"/>
      <c r="BWE30" s="142"/>
      <c r="BWF30" s="142"/>
      <c r="BWG30" s="142"/>
      <c r="BWH30" s="142"/>
      <c r="BWI30" s="142"/>
      <c r="BWJ30" s="142"/>
      <c r="BWK30" s="142"/>
      <c r="BWL30" s="142"/>
      <c r="BWM30" s="142"/>
      <c r="BWN30" s="142"/>
      <c r="BWO30" s="142"/>
      <c r="BWP30" s="142"/>
      <c r="BWQ30" s="142"/>
      <c r="BWR30" s="142"/>
      <c r="BWS30" s="142"/>
      <c r="BWT30" s="142"/>
      <c r="BWU30" s="142"/>
      <c r="BWV30" s="142"/>
      <c r="BWW30" s="142"/>
      <c r="BWX30" s="142"/>
      <c r="BWY30" s="142"/>
      <c r="BWZ30" s="142"/>
      <c r="BXA30" s="142"/>
      <c r="BXB30" s="142"/>
      <c r="BXC30" s="142"/>
      <c r="BXD30" s="142"/>
      <c r="BXE30" s="142"/>
      <c r="BXF30" s="142"/>
      <c r="BXG30" s="142"/>
      <c r="BXH30" s="142"/>
      <c r="BXI30" s="142"/>
      <c r="BXJ30" s="142"/>
      <c r="BXK30" s="142"/>
      <c r="BXL30" s="142"/>
      <c r="BXM30" s="142"/>
      <c r="BXN30" s="142"/>
      <c r="BXO30" s="142"/>
      <c r="BXP30" s="142"/>
      <c r="BXQ30" s="142"/>
      <c r="BXR30" s="142"/>
      <c r="BXS30" s="142"/>
      <c r="BXT30" s="142"/>
      <c r="BXU30" s="142"/>
      <c r="BXV30" s="142"/>
      <c r="BXW30" s="142"/>
      <c r="BXX30" s="142"/>
      <c r="BXY30" s="142"/>
      <c r="BXZ30" s="142"/>
      <c r="BYA30" s="142"/>
      <c r="BYB30" s="142"/>
      <c r="BYC30" s="142"/>
      <c r="BYD30" s="142"/>
      <c r="BYE30" s="142"/>
      <c r="BYF30" s="142"/>
      <c r="BYG30" s="142"/>
      <c r="BYH30" s="142"/>
      <c r="BYI30" s="142"/>
      <c r="BYJ30" s="142"/>
      <c r="BYK30" s="142"/>
      <c r="BYL30" s="142"/>
      <c r="BYM30" s="142"/>
      <c r="BYN30" s="142"/>
      <c r="BYO30" s="142"/>
      <c r="BYP30" s="142"/>
      <c r="BYQ30" s="142"/>
      <c r="BYR30" s="142"/>
      <c r="BYS30" s="142"/>
      <c r="BYT30" s="142"/>
      <c r="BYU30" s="142"/>
      <c r="BYV30" s="142"/>
      <c r="BYW30" s="142"/>
      <c r="BYX30" s="142"/>
      <c r="BYY30" s="142"/>
      <c r="BYZ30" s="142"/>
      <c r="BZA30" s="142"/>
      <c r="BZB30" s="142"/>
      <c r="BZC30" s="142"/>
      <c r="BZD30" s="142"/>
      <c r="BZE30" s="142"/>
      <c r="BZF30" s="142"/>
      <c r="BZG30" s="142"/>
      <c r="BZH30" s="142"/>
      <c r="BZI30" s="142"/>
      <c r="BZJ30" s="142"/>
      <c r="BZK30" s="142"/>
      <c r="BZL30" s="142"/>
      <c r="BZM30" s="142"/>
      <c r="BZN30" s="142"/>
      <c r="BZO30" s="142"/>
      <c r="BZP30" s="142"/>
      <c r="BZQ30" s="142"/>
      <c r="BZR30" s="142"/>
      <c r="BZS30" s="142"/>
      <c r="BZT30" s="142"/>
      <c r="BZU30" s="142"/>
      <c r="BZV30" s="142"/>
      <c r="BZW30" s="142"/>
      <c r="BZX30" s="142"/>
      <c r="BZY30" s="142"/>
      <c r="BZZ30" s="142"/>
      <c r="CAA30" s="142"/>
      <c r="CAB30" s="142"/>
      <c r="CAC30" s="142"/>
      <c r="CAD30" s="142"/>
      <c r="CAE30" s="142"/>
      <c r="CAF30" s="142"/>
      <c r="CAG30" s="142"/>
      <c r="CAH30" s="142"/>
      <c r="CAI30" s="142"/>
      <c r="CAJ30" s="142"/>
      <c r="CAK30" s="142"/>
      <c r="CAL30" s="142"/>
      <c r="CAM30" s="142"/>
      <c r="CAN30" s="142"/>
      <c r="CAO30" s="142"/>
      <c r="CAP30" s="142"/>
      <c r="CAQ30" s="142"/>
      <c r="CAR30" s="142"/>
      <c r="CAS30" s="142"/>
      <c r="CAT30" s="142"/>
      <c r="CAU30" s="142"/>
      <c r="CAV30" s="142"/>
      <c r="CAW30" s="142"/>
      <c r="CAX30" s="142"/>
      <c r="CAY30" s="142"/>
      <c r="CAZ30" s="142"/>
      <c r="CBA30" s="142"/>
      <c r="CBB30" s="142"/>
      <c r="CBC30" s="142"/>
      <c r="CBD30" s="142"/>
      <c r="CBE30" s="142"/>
      <c r="CBF30" s="142"/>
      <c r="CBG30" s="142"/>
      <c r="CBH30" s="142"/>
      <c r="CBI30" s="142"/>
      <c r="CBJ30" s="142"/>
      <c r="CBK30" s="142"/>
      <c r="CBL30" s="142"/>
      <c r="CBM30" s="142"/>
      <c r="CBN30" s="142"/>
      <c r="CBO30" s="142"/>
      <c r="CBP30" s="142"/>
      <c r="CBQ30" s="142"/>
      <c r="CBR30" s="142"/>
      <c r="CBS30" s="142"/>
      <c r="CBT30" s="142"/>
      <c r="CBU30" s="142"/>
      <c r="CBV30" s="142"/>
      <c r="CBW30" s="142"/>
      <c r="CBX30" s="142"/>
      <c r="CBY30" s="142"/>
      <c r="CBZ30" s="142"/>
      <c r="CCA30" s="142"/>
      <c r="CCB30" s="142"/>
      <c r="CCC30" s="142"/>
      <c r="CCD30" s="142"/>
      <c r="CCE30" s="142"/>
      <c r="CCF30" s="142"/>
      <c r="CCG30" s="142"/>
      <c r="CCH30" s="142"/>
      <c r="CCI30" s="142"/>
      <c r="CCJ30" s="142"/>
      <c r="CCK30" s="142"/>
      <c r="CCL30" s="142"/>
      <c r="CCM30" s="142"/>
      <c r="CCN30" s="142"/>
      <c r="CCO30" s="142"/>
      <c r="CCP30" s="142"/>
      <c r="CCQ30" s="142"/>
      <c r="CCR30" s="142"/>
      <c r="CCS30" s="142"/>
      <c r="CCT30" s="142"/>
      <c r="CCU30" s="142"/>
      <c r="CCV30" s="142"/>
      <c r="CCW30" s="142"/>
      <c r="CCX30" s="142"/>
      <c r="CCY30" s="142"/>
      <c r="CCZ30" s="142"/>
      <c r="CDA30" s="142"/>
      <c r="CDB30" s="142"/>
      <c r="CDC30" s="142"/>
      <c r="CDD30" s="142"/>
      <c r="CDE30" s="142"/>
      <c r="CDF30" s="142"/>
      <c r="CDG30" s="142"/>
      <c r="CDH30" s="142"/>
      <c r="CDI30" s="142"/>
      <c r="CDJ30" s="142"/>
      <c r="CDK30" s="142"/>
      <c r="CDL30" s="142"/>
      <c r="CDM30" s="142"/>
      <c r="CDN30" s="142"/>
      <c r="CDO30" s="142"/>
      <c r="CDP30" s="142"/>
      <c r="CDQ30" s="142"/>
      <c r="CDR30" s="142"/>
      <c r="CDS30" s="142"/>
      <c r="CDT30" s="142"/>
      <c r="CDU30" s="142"/>
      <c r="CDV30" s="142"/>
      <c r="CDW30" s="142"/>
      <c r="CDX30" s="142"/>
      <c r="CDY30" s="142"/>
      <c r="CDZ30" s="142"/>
      <c r="CEA30" s="142"/>
      <c r="CEB30" s="142"/>
      <c r="CEC30" s="142"/>
      <c r="CED30" s="142"/>
      <c r="CEE30" s="142"/>
      <c r="CEF30" s="142"/>
      <c r="CEG30" s="142"/>
      <c r="CEH30" s="142"/>
      <c r="CEI30" s="142"/>
      <c r="CEJ30" s="142"/>
      <c r="CEK30" s="142"/>
      <c r="CEL30" s="142"/>
      <c r="CEM30" s="142"/>
      <c r="CEN30" s="142"/>
      <c r="CEO30" s="142"/>
      <c r="CEP30" s="142"/>
      <c r="CEQ30" s="142"/>
      <c r="CER30" s="142"/>
      <c r="CES30" s="142"/>
      <c r="CET30" s="142"/>
      <c r="CEU30" s="142"/>
      <c r="CEV30" s="142"/>
      <c r="CEW30" s="142"/>
      <c r="CEX30" s="142"/>
      <c r="CEY30" s="142"/>
      <c r="CEZ30" s="142"/>
      <c r="CFA30" s="142"/>
      <c r="CFB30" s="142"/>
      <c r="CFC30" s="142"/>
      <c r="CFD30" s="142"/>
      <c r="CFE30" s="142"/>
      <c r="CFF30" s="142"/>
      <c r="CFG30" s="142"/>
      <c r="CFH30" s="142"/>
      <c r="CFI30" s="142"/>
      <c r="CFJ30" s="142"/>
      <c r="CFK30" s="142"/>
      <c r="CFL30" s="142"/>
      <c r="CFM30" s="142"/>
      <c r="CFN30" s="142"/>
      <c r="CFO30" s="142"/>
      <c r="CFP30" s="142"/>
      <c r="CFQ30" s="142"/>
      <c r="CFR30" s="142"/>
      <c r="CFS30" s="142"/>
      <c r="CFT30" s="142"/>
      <c r="CFU30" s="142"/>
      <c r="CFV30" s="142"/>
      <c r="CFW30" s="142"/>
      <c r="CFX30" s="142"/>
      <c r="CFY30" s="142"/>
      <c r="CFZ30" s="142"/>
      <c r="CGA30" s="142"/>
      <c r="CGB30" s="142"/>
      <c r="CGC30" s="142"/>
      <c r="CGD30" s="142"/>
      <c r="CGE30" s="142"/>
      <c r="CGF30" s="142"/>
      <c r="CGG30" s="142"/>
      <c r="CGH30" s="142"/>
      <c r="CGI30" s="142"/>
      <c r="CGJ30" s="142"/>
      <c r="CGK30" s="142"/>
      <c r="CGL30" s="142"/>
      <c r="CGM30" s="142"/>
      <c r="CGN30" s="142"/>
      <c r="CGO30" s="142"/>
      <c r="CGP30" s="142"/>
      <c r="CGQ30" s="142"/>
      <c r="CGR30" s="142"/>
      <c r="CGS30" s="142"/>
      <c r="CGT30" s="142"/>
      <c r="CGU30" s="142"/>
      <c r="CGV30" s="142"/>
      <c r="CGW30" s="142"/>
      <c r="CGX30" s="142"/>
      <c r="CGY30" s="142"/>
      <c r="CGZ30" s="142"/>
      <c r="CHA30" s="142"/>
      <c r="CHB30" s="142"/>
      <c r="CHC30" s="142"/>
      <c r="CHD30" s="142"/>
      <c r="CHE30" s="142"/>
      <c r="CHF30" s="142"/>
      <c r="CHG30" s="142"/>
      <c r="CHH30" s="142"/>
      <c r="CHI30" s="142"/>
      <c r="CHJ30" s="142"/>
      <c r="CHK30" s="142"/>
      <c r="CHL30" s="142"/>
      <c r="CHM30" s="142"/>
      <c r="CHN30" s="142"/>
      <c r="CHO30" s="142"/>
      <c r="CHP30" s="142"/>
      <c r="CHQ30" s="142"/>
      <c r="CHR30" s="142"/>
      <c r="CHS30" s="142"/>
      <c r="CHT30" s="142"/>
      <c r="CHU30" s="142"/>
      <c r="CHV30" s="142"/>
      <c r="CHW30" s="142"/>
      <c r="CHX30" s="142"/>
      <c r="CHY30" s="142"/>
      <c r="CHZ30" s="142"/>
      <c r="CIA30" s="142"/>
      <c r="CIB30" s="142"/>
      <c r="CIC30" s="142"/>
      <c r="CID30" s="142"/>
      <c r="CIE30" s="142"/>
      <c r="CIF30" s="142"/>
      <c r="CIG30" s="142"/>
      <c r="CIH30" s="142"/>
      <c r="CII30" s="142"/>
      <c r="CIJ30" s="142"/>
      <c r="CIK30" s="142"/>
      <c r="CIL30" s="142"/>
      <c r="CIM30" s="142"/>
      <c r="CIN30" s="142"/>
      <c r="CIO30" s="142"/>
      <c r="CIP30" s="142"/>
      <c r="CIQ30" s="142"/>
      <c r="CIR30" s="142"/>
      <c r="CIS30" s="142"/>
      <c r="CIT30" s="142"/>
      <c r="CIU30" s="142"/>
      <c r="CIV30" s="142"/>
      <c r="CIW30" s="142"/>
      <c r="CIX30" s="142"/>
      <c r="CIY30" s="142"/>
      <c r="CIZ30" s="142"/>
      <c r="CJA30" s="142"/>
      <c r="CJB30" s="142"/>
      <c r="CJC30" s="142"/>
      <c r="CJD30" s="142"/>
      <c r="CJE30" s="142"/>
      <c r="CJF30" s="142"/>
      <c r="CJG30" s="142"/>
      <c r="CJH30" s="142"/>
      <c r="CJI30" s="142"/>
      <c r="CJJ30" s="142"/>
      <c r="CJK30" s="142"/>
      <c r="CJL30" s="142"/>
      <c r="CJM30" s="142"/>
      <c r="CJN30" s="142"/>
      <c r="CJO30" s="142"/>
      <c r="CJP30" s="142"/>
      <c r="CJQ30" s="142"/>
      <c r="CJR30" s="142"/>
      <c r="CJS30" s="142"/>
      <c r="CJT30" s="142"/>
      <c r="CJU30" s="142"/>
      <c r="CJV30" s="142"/>
      <c r="CJW30" s="142"/>
      <c r="CJX30" s="142"/>
      <c r="CJY30" s="142"/>
      <c r="CJZ30" s="142"/>
      <c r="CKA30" s="142"/>
      <c r="CKB30" s="142"/>
      <c r="CKC30" s="142"/>
      <c r="CKD30" s="142"/>
      <c r="CKE30" s="142"/>
      <c r="CKF30" s="142"/>
      <c r="CKG30" s="142"/>
      <c r="CKH30" s="142"/>
      <c r="CKI30" s="142"/>
      <c r="CKJ30" s="142"/>
      <c r="CKK30" s="142"/>
      <c r="CKL30" s="142"/>
      <c r="CKM30" s="142"/>
      <c r="CKN30" s="142"/>
      <c r="CKO30" s="142"/>
      <c r="CKP30" s="142"/>
      <c r="CKQ30" s="142"/>
      <c r="CKR30" s="142"/>
      <c r="CKS30" s="142"/>
      <c r="CKT30" s="142"/>
      <c r="CKU30" s="142"/>
      <c r="CKV30" s="142"/>
      <c r="CKW30" s="142"/>
      <c r="CKX30" s="142"/>
      <c r="CKY30" s="142"/>
      <c r="CKZ30" s="142"/>
      <c r="CLA30" s="142"/>
      <c r="CLB30" s="142"/>
      <c r="CLC30" s="142"/>
      <c r="CLD30" s="142"/>
      <c r="CLE30" s="142"/>
      <c r="CLF30" s="142"/>
      <c r="CLG30" s="142"/>
      <c r="CLH30" s="142"/>
      <c r="CLI30" s="142"/>
      <c r="CLJ30" s="142"/>
      <c r="CLK30" s="142"/>
      <c r="CLL30" s="142"/>
      <c r="CLM30" s="142"/>
      <c r="CLN30" s="142"/>
      <c r="CLO30" s="142"/>
      <c r="CLP30" s="142"/>
      <c r="CLQ30" s="142"/>
      <c r="CLR30" s="142"/>
      <c r="CLS30" s="142"/>
      <c r="CLT30" s="142"/>
      <c r="CLU30" s="142"/>
      <c r="CLV30" s="142"/>
      <c r="CLW30" s="142"/>
      <c r="CLX30" s="142"/>
      <c r="CLY30" s="142"/>
      <c r="CLZ30" s="142"/>
      <c r="CMA30" s="142"/>
      <c r="CMB30" s="142"/>
      <c r="CMC30" s="142"/>
      <c r="CMD30" s="142"/>
      <c r="CME30" s="142"/>
      <c r="CMF30" s="142"/>
      <c r="CMG30" s="142"/>
      <c r="CMH30" s="142"/>
      <c r="CMI30" s="142"/>
      <c r="CMJ30" s="142"/>
      <c r="CMK30" s="142"/>
      <c r="CML30" s="142"/>
      <c r="CMM30" s="142"/>
      <c r="CMN30" s="142"/>
      <c r="CMO30" s="142"/>
      <c r="CMP30" s="142"/>
      <c r="CMQ30" s="142"/>
      <c r="CMR30" s="142"/>
      <c r="CMS30" s="142"/>
      <c r="CMT30" s="142"/>
      <c r="CMU30" s="142"/>
      <c r="CMV30" s="142"/>
      <c r="CMW30" s="142"/>
      <c r="CMX30" s="142"/>
      <c r="CMY30" s="142"/>
      <c r="CMZ30" s="142"/>
      <c r="CNA30" s="142"/>
      <c r="CNB30" s="142"/>
      <c r="CNC30" s="142"/>
      <c r="CND30" s="142"/>
      <c r="CNE30" s="142"/>
      <c r="CNF30" s="142"/>
      <c r="CNG30" s="142"/>
      <c r="CNH30" s="142"/>
      <c r="CNI30" s="142"/>
      <c r="CNJ30" s="142"/>
      <c r="CNK30" s="142"/>
      <c r="CNL30" s="142"/>
      <c r="CNM30" s="142"/>
      <c r="CNN30" s="142"/>
      <c r="CNO30" s="142"/>
      <c r="CNP30" s="142"/>
      <c r="CNQ30" s="142"/>
      <c r="CNR30" s="142"/>
      <c r="CNS30" s="142"/>
      <c r="CNT30" s="142"/>
      <c r="CNU30" s="142"/>
      <c r="CNV30" s="142"/>
      <c r="CNW30" s="142"/>
      <c r="CNX30" s="142"/>
      <c r="CNY30" s="142"/>
      <c r="CNZ30" s="142"/>
      <c r="COA30" s="142"/>
      <c r="COB30" s="142"/>
      <c r="COC30" s="142"/>
      <c r="COD30" s="142"/>
      <c r="COE30" s="142"/>
      <c r="COF30" s="142"/>
      <c r="COG30" s="142"/>
      <c r="COH30" s="142"/>
      <c r="COI30" s="142"/>
      <c r="COJ30" s="142"/>
      <c r="COK30" s="142"/>
      <c r="COL30" s="142"/>
      <c r="COM30" s="142"/>
      <c r="CON30" s="142"/>
      <c r="COO30" s="142"/>
      <c r="COP30" s="142"/>
      <c r="COQ30" s="142"/>
      <c r="COR30" s="142"/>
      <c r="COS30" s="142"/>
      <c r="COT30" s="142"/>
      <c r="COU30" s="142"/>
      <c r="COV30" s="142"/>
      <c r="COW30" s="142"/>
      <c r="COX30" s="142"/>
      <c r="COY30" s="142"/>
      <c r="COZ30" s="142"/>
      <c r="CPA30" s="142"/>
      <c r="CPB30" s="142"/>
      <c r="CPC30" s="142"/>
      <c r="CPD30" s="142"/>
      <c r="CPE30" s="142"/>
      <c r="CPF30" s="142"/>
      <c r="CPG30" s="142"/>
      <c r="CPH30" s="142"/>
      <c r="CPI30" s="142"/>
      <c r="CPJ30" s="142"/>
      <c r="CPK30" s="142"/>
      <c r="CPL30" s="142"/>
      <c r="CPM30" s="142"/>
      <c r="CPN30" s="142"/>
      <c r="CPO30" s="142"/>
      <c r="CPP30" s="142"/>
      <c r="CPQ30" s="142"/>
      <c r="CPR30" s="142"/>
      <c r="CPS30" s="142"/>
      <c r="CPT30" s="142"/>
      <c r="CPU30" s="142"/>
      <c r="CPV30" s="142"/>
      <c r="CPW30" s="142"/>
      <c r="CPX30" s="142"/>
      <c r="CPY30" s="142"/>
      <c r="CPZ30" s="142"/>
      <c r="CQA30" s="142"/>
      <c r="CQB30" s="142"/>
      <c r="CQC30" s="142"/>
      <c r="CQD30" s="142"/>
      <c r="CQE30" s="142"/>
      <c r="CQF30" s="142"/>
      <c r="CQG30" s="142"/>
      <c r="CQH30" s="142"/>
      <c r="CQI30" s="142"/>
      <c r="CQJ30" s="142"/>
      <c r="CQK30" s="142"/>
      <c r="CQL30" s="142"/>
      <c r="CQM30" s="142"/>
      <c r="CQN30" s="142"/>
      <c r="CQO30" s="142"/>
      <c r="CQP30" s="142"/>
      <c r="CQQ30" s="142"/>
      <c r="CQR30" s="142"/>
      <c r="CQS30" s="142"/>
      <c r="CQT30" s="142"/>
      <c r="CQU30" s="142"/>
      <c r="CQV30" s="142"/>
      <c r="CQW30" s="142"/>
      <c r="CQX30" s="142"/>
      <c r="CQY30" s="142"/>
      <c r="CQZ30" s="142"/>
      <c r="CRA30" s="142"/>
      <c r="CRB30" s="142"/>
      <c r="CRC30" s="142"/>
      <c r="CRD30" s="142"/>
      <c r="CRE30" s="142"/>
      <c r="CRF30" s="142"/>
      <c r="CRG30" s="142"/>
      <c r="CRH30" s="142"/>
      <c r="CRI30" s="142"/>
      <c r="CRJ30" s="142"/>
      <c r="CRK30" s="142"/>
      <c r="CRL30" s="142"/>
      <c r="CRM30" s="142"/>
      <c r="CRN30" s="142"/>
      <c r="CRO30" s="142"/>
      <c r="CRP30" s="142"/>
      <c r="CRQ30" s="142"/>
      <c r="CRR30" s="142"/>
      <c r="CRS30" s="142"/>
      <c r="CRT30" s="142"/>
      <c r="CRU30" s="142"/>
      <c r="CRV30" s="142"/>
      <c r="CRW30" s="142"/>
      <c r="CRX30" s="142"/>
      <c r="CRY30" s="142"/>
      <c r="CRZ30" s="142"/>
      <c r="CSA30" s="142"/>
      <c r="CSB30" s="142"/>
      <c r="CSC30" s="142"/>
      <c r="CSD30" s="142"/>
      <c r="CSE30" s="142"/>
      <c r="CSF30" s="142"/>
      <c r="CSG30" s="142"/>
      <c r="CSH30" s="142"/>
      <c r="CSI30" s="142"/>
      <c r="CSJ30" s="142"/>
      <c r="CSK30" s="142"/>
      <c r="CSL30" s="142"/>
      <c r="CSM30" s="142"/>
      <c r="CSN30" s="142"/>
      <c r="CSO30" s="142"/>
      <c r="CSP30" s="142"/>
      <c r="CSQ30" s="142"/>
      <c r="CSR30" s="142"/>
      <c r="CSS30" s="142"/>
      <c r="CST30" s="142"/>
      <c r="CSU30" s="142"/>
      <c r="CSV30" s="142"/>
      <c r="CSW30" s="142"/>
      <c r="CSX30" s="142"/>
      <c r="CSY30" s="142"/>
      <c r="CSZ30" s="142"/>
      <c r="CTA30" s="142"/>
      <c r="CTB30" s="142"/>
      <c r="CTC30" s="142"/>
      <c r="CTD30" s="142"/>
      <c r="CTE30" s="142"/>
      <c r="CTF30" s="142"/>
      <c r="CTG30" s="142"/>
      <c r="CTH30" s="142"/>
      <c r="CTI30" s="142"/>
      <c r="CTJ30" s="142"/>
      <c r="CTK30" s="142"/>
      <c r="CTL30" s="142"/>
      <c r="CTM30" s="142"/>
      <c r="CTN30" s="142"/>
      <c r="CTO30" s="142"/>
      <c r="CTP30" s="142"/>
      <c r="CTQ30" s="142"/>
      <c r="CTR30" s="142"/>
      <c r="CTS30" s="142"/>
      <c r="CTT30" s="142"/>
      <c r="CTU30" s="142"/>
      <c r="CTV30" s="142"/>
      <c r="CTW30" s="142"/>
      <c r="CTX30" s="142"/>
      <c r="CTY30" s="142"/>
      <c r="CTZ30" s="142"/>
      <c r="CUA30" s="142"/>
      <c r="CUB30" s="142"/>
      <c r="CUC30" s="142"/>
      <c r="CUD30" s="142"/>
      <c r="CUE30" s="142"/>
      <c r="CUF30" s="142"/>
      <c r="CUG30" s="142"/>
      <c r="CUH30" s="142"/>
      <c r="CUI30" s="142"/>
      <c r="CUJ30" s="142"/>
      <c r="CUK30" s="142"/>
      <c r="CUL30" s="142"/>
      <c r="CUM30" s="142"/>
      <c r="CUN30" s="142"/>
      <c r="CUO30" s="142"/>
      <c r="CUP30" s="142"/>
      <c r="CUQ30" s="142"/>
      <c r="CUR30" s="142"/>
      <c r="CUS30" s="142"/>
      <c r="CUT30" s="142"/>
      <c r="CUU30" s="142"/>
      <c r="CUV30" s="142"/>
      <c r="CUW30" s="142"/>
      <c r="CUX30" s="142"/>
      <c r="CUY30" s="142"/>
      <c r="CUZ30" s="142"/>
      <c r="CVA30" s="142"/>
      <c r="CVB30" s="142"/>
      <c r="CVC30" s="142"/>
      <c r="CVD30" s="142"/>
      <c r="CVE30" s="142"/>
      <c r="CVF30" s="142"/>
      <c r="CVG30" s="142"/>
      <c r="CVH30" s="142"/>
      <c r="CVI30" s="142"/>
      <c r="CVJ30" s="142"/>
      <c r="CVK30" s="142"/>
      <c r="CVL30" s="142"/>
      <c r="CVM30" s="142"/>
      <c r="CVN30" s="142"/>
      <c r="CVO30" s="142"/>
      <c r="CVP30" s="142"/>
      <c r="CVQ30" s="142"/>
      <c r="CVR30" s="142"/>
      <c r="CVS30" s="142"/>
      <c r="CVT30" s="142"/>
      <c r="CVU30" s="142"/>
      <c r="CVV30" s="142"/>
      <c r="CVW30" s="142"/>
      <c r="CVX30" s="142"/>
      <c r="CVY30" s="142"/>
      <c r="CVZ30" s="142"/>
      <c r="CWA30" s="142"/>
      <c r="CWB30" s="142"/>
      <c r="CWC30" s="142"/>
      <c r="CWD30" s="142"/>
      <c r="CWE30" s="142"/>
      <c r="CWF30" s="142"/>
      <c r="CWG30" s="142"/>
      <c r="CWH30" s="142"/>
      <c r="CWI30" s="142"/>
      <c r="CWJ30" s="142"/>
      <c r="CWK30" s="142"/>
      <c r="CWL30" s="142"/>
      <c r="CWM30" s="142"/>
      <c r="CWN30" s="142"/>
      <c r="CWO30" s="142"/>
      <c r="CWP30" s="142"/>
      <c r="CWQ30" s="142"/>
      <c r="CWR30" s="142"/>
      <c r="CWS30" s="142"/>
      <c r="CWT30" s="142"/>
      <c r="CWU30" s="142"/>
      <c r="CWV30" s="142"/>
      <c r="CWW30" s="142"/>
      <c r="CWX30" s="142"/>
      <c r="CWY30" s="142"/>
      <c r="CWZ30" s="142"/>
      <c r="CXA30" s="142"/>
      <c r="CXB30" s="142"/>
      <c r="CXC30" s="142"/>
      <c r="CXD30" s="142"/>
      <c r="CXE30" s="142"/>
      <c r="CXF30" s="142"/>
      <c r="CXG30" s="142"/>
      <c r="CXH30" s="142"/>
      <c r="CXI30" s="142"/>
      <c r="CXJ30" s="142"/>
      <c r="CXK30" s="142"/>
      <c r="CXL30" s="142"/>
      <c r="CXM30" s="142"/>
      <c r="CXN30" s="142"/>
      <c r="CXO30" s="142"/>
      <c r="CXP30" s="142"/>
      <c r="CXQ30" s="142"/>
      <c r="CXR30" s="142"/>
      <c r="CXS30" s="142"/>
      <c r="CXT30" s="142"/>
      <c r="CXU30" s="142"/>
      <c r="CXV30" s="142"/>
      <c r="CXW30" s="142"/>
      <c r="CXX30" s="142"/>
      <c r="CXY30" s="142"/>
      <c r="CXZ30" s="142"/>
      <c r="CYA30" s="142"/>
      <c r="CYB30" s="142"/>
      <c r="CYC30" s="142"/>
      <c r="CYD30" s="142"/>
      <c r="CYE30" s="142"/>
      <c r="CYF30" s="142"/>
      <c r="CYG30" s="142"/>
      <c r="CYH30" s="142"/>
      <c r="CYI30" s="142"/>
      <c r="CYJ30" s="142"/>
      <c r="CYK30" s="142"/>
      <c r="CYL30" s="142"/>
      <c r="CYM30" s="142"/>
      <c r="CYN30" s="142"/>
      <c r="CYO30" s="142"/>
      <c r="CYP30" s="142"/>
      <c r="CYQ30" s="142"/>
      <c r="CYR30" s="142"/>
      <c r="CYS30" s="142"/>
      <c r="CYT30" s="142"/>
      <c r="CYU30" s="142"/>
      <c r="CYV30" s="142"/>
      <c r="CYW30" s="142"/>
      <c r="CYX30" s="142"/>
      <c r="CYY30" s="142"/>
      <c r="CYZ30" s="142"/>
      <c r="CZA30" s="142"/>
      <c r="CZB30" s="142"/>
      <c r="CZC30" s="142"/>
      <c r="CZD30" s="142"/>
      <c r="CZE30" s="142"/>
      <c r="CZF30" s="142"/>
      <c r="CZG30" s="142"/>
      <c r="CZH30" s="142"/>
      <c r="CZI30" s="142"/>
      <c r="CZJ30" s="142"/>
      <c r="CZK30" s="142"/>
      <c r="CZL30" s="142"/>
      <c r="CZM30" s="142"/>
      <c r="CZN30" s="142"/>
      <c r="CZO30" s="142"/>
      <c r="CZP30" s="142"/>
      <c r="CZQ30" s="142"/>
      <c r="CZR30" s="142"/>
      <c r="CZS30" s="142"/>
      <c r="CZT30" s="142"/>
      <c r="CZU30" s="142"/>
      <c r="CZV30" s="142"/>
      <c r="CZW30" s="142"/>
      <c r="CZX30" s="142"/>
      <c r="CZY30" s="142"/>
      <c r="CZZ30" s="142"/>
      <c r="DAA30" s="142"/>
      <c r="DAB30" s="142"/>
      <c r="DAC30" s="142"/>
      <c r="DAD30" s="142"/>
      <c r="DAE30" s="142"/>
      <c r="DAF30" s="142"/>
      <c r="DAG30" s="142"/>
      <c r="DAH30" s="142"/>
      <c r="DAI30" s="142"/>
      <c r="DAJ30" s="142"/>
      <c r="DAK30" s="142"/>
      <c r="DAL30" s="142"/>
      <c r="DAM30" s="142"/>
      <c r="DAN30" s="142"/>
      <c r="DAO30" s="142"/>
      <c r="DAP30" s="142"/>
      <c r="DAQ30" s="142"/>
      <c r="DAR30" s="142"/>
      <c r="DAS30" s="142"/>
      <c r="DAT30" s="142"/>
      <c r="DAU30" s="142"/>
      <c r="DAV30" s="142"/>
      <c r="DAW30" s="142"/>
      <c r="DAX30" s="142"/>
      <c r="DAY30" s="142"/>
      <c r="DAZ30" s="142"/>
      <c r="DBA30" s="142"/>
      <c r="DBB30" s="142"/>
      <c r="DBC30" s="142"/>
      <c r="DBD30" s="142"/>
      <c r="DBE30" s="142"/>
      <c r="DBF30" s="142"/>
      <c r="DBG30" s="142"/>
      <c r="DBH30" s="142"/>
      <c r="DBI30" s="142"/>
      <c r="DBJ30" s="142"/>
      <c r="DBK30" s="142"/>
      <c r="DBL30" s="142"/>
      <c r="DBM30" s="142"/>
      <c r="DBN30" s="142"/>
      <c r="DBO30" s="142"/>
      <c r="DBP30" s="142"/>
      <c r="DBQ30" s="142"/>
      <c r="DBR30" s="142"/>
      <c r="DBS30" s="142"/>
      <c r="DBT30" s="142"/>
      <c r="DBU30" s="142"/>
      <c r="DBV30" s="142"/>
      <c r="DBW30" s="142"/>
      <c r="DBX30" s="142"/>
      <c r="DBY30" s="142"/>
      <c r="DBZ30" s="142"/>
      <c r="DCA30" s="142"/>
      <c r="DCB30" s="142"/>
      <c r="DCC30" s="142"/>
      <c r="DCD30" s="142"/>
      <c r="DCE30" s="142"/>
      <c r="DCF30" s="142"/>
      <c r="DCG30" s="142"/>
      <c r="DCH30" s="142"/>
      <c r="DCI30" s="142"/>
      <c r="DCJ30" s="142"/>
      <c r="DCK30" s="142"/>
      <c r="DCL30" s="142"/>
      <c r="DCM30" s="142"/>
      <c r="DCN30" s="142"/>
      <c r="DCO30" s="142"/>
      <c r="DCP30" s="142"/>
      <c r="DCQ30" s="142"/>
      <c r="DCR30" s="142"/>
      <c r="DCS30" s="142"/>
      <c r="DCT30" s="142"/>
      <c r="DCU30" s="142"/>
      <c r="DCV30" s="142"/>
      <c r="DCW30" s="142"/>
      <c r="DCX30" s="142"/>
      <c r="DCY30" s="142"/>
      <c r="DCZ30" s="142"/>
      <c r="DDA30" s="142"/>
      <c r="DDB30" s="142"/>
      <c r="DDC30" s="142"/>
      <c r="DDD30" s="142"/>
      <c r="DDE30" s="142"/>
      <c r="DDF30" s="142"/>
      <c r="DDG30" s="142"/>
      <c r="DDH30" s="142"/>
      <c r="DDI30" s="142"/>
      <c r="DDJ30" s="142"/>
      <c r="DDK30" s="142"/>
      <c r="DDL30" s="142"/>
      <c r="DDM30" s="142"/>
      <c r="DDN30" s="142"/>
      <c r="DDO30" s="142"/>
      <c r="DDP30" s="142"/>
      <c r="DDQ30" s="142"/>
      <c r="DDR30" s="142"/>
      <c r="DDS30" s="142"/>
      <c r="DDT30" s="142"/>
      <c r="DDU30" s="142"/>
      <c r="DDV30" s="142"/>
      <c r="DDW30" s="142"/>
      <c r="DDX30" s="142"/>
      <c r="DDY30" s="142"/>
      <c r="DDZ30" s="142"/>
      <c r="DEA30" s="142"/>
      <c r="DEB30" s="142"/>
      <c r="DEC30" s="142"/>
      <c r="DED30" s="142"/>
      <c r="DEE30" s="142"/>
      <c r="DEF30" s="142"/>
      <c r="DEG30" s="142"/>
      <c r="DEH30" s="142"/>
      <c r="DEI30" s="142"/>
      <c r="DEJ30" s="142"/>
      <c r="DEK30" s="142"/>
      <c r="DEL30" s="142"/>
      <c r="DEM30" s="142"/>
      <c r="DEN30" s="142"/>
      <c r="DEO30" s="142"/>
      <c r="DEP30" s="142"/>
      <c r="DEQ30" s="142"/>
      <c r="DER30" s="142"/>
      <c r="DES30" s="142"/>
      <c r="DET30" s="142"/>
      <c r="DEU30" s="142"/>
      <c r="DEV30" s="142"/>
      <c r="DEW30" s="142"/>
      <c r="DEX30" s="142"/>
      <c r="DEY30" s="142"/>
      <c r="DEZ30" s="142"/>
      <c r="DFA30" s="142"/>
      <c r="DFB30" s="142"/>
      <c r="DFC30" s="142"/>
      <c r="DFD30" s="142"/>
      <c r="DFE30" s="142"/>
      <c r="DFF30" s="142"/>
      <c r="DFG30" s="142"/>
      <c r="DFH30" s="142"/>
      <c r="DFI30" s="142"/>
      <c r="DFJ30" s="142"/>
      <c r="DFK30" s="142"/>
      <c r="DFL30" s="142"/>
      <c r="DFM30" s="142"/>
      <c r="DFN30" s="142"/>
      <c r="DFO30" s="142"/>
      <c r="DFP30" s="142"/>
      <c r="DFQ30" s="142"/>
      <c r="DFR30" s="142"/>
      <c r="DFS30" s="142"/>
      <c r="DFT30" s="142"/>
      <c r="DFU30" s="142"/>
      <c r="DFV30" s="142"/>
      <c r="DFW30" s="142"/>
      <c r="DFX30" s="142"/>
      <c r="DFY30" s="142"/>
      <c r="DFZ30" s="142"/>
      <c r="DGA30" s="142"/>
      <c r="DGB30" s="142"/>
      <c r="DGC30" s="142"/>
      <c r="DGD30" s="142"/>
      <c r="DGE30" s="142"/>
      <c r="DGF30" s="142"/>
      <c r="DGG30" s="142"/>
      <c r="DGH30" s="142"/>
      <c r="DGI30" s="142"/>
      <c r="DGJ30" s="142"/>
      <c r="DGK30" s="142"/>
      <c r="DGL30" s="142"/>
      <c r="DGM30" s="142"/>
      <c r="DGN30" s="142"/>
      <c r="DGO30" s="142"/>
      <c r="DGP30" s="142"/>
      <c r="DGQ30" s="142"/>
      <c r="DGR30" s="142"/>
      <c r="DGS30" s="142"/>
      <c r="DGT30" s="142"/>
      <c r="DGU30" s="142"/>
      <c r="DGV30" s="142"/>
      <c r="DGW30" s="142"/>
      <c r="DGX30" s="142"/>
      <c r="DGY30" s="142"/>
      <c r="DGZ30" s="142"/>
      <c r="DHA30" s="142"/>
      <c r="DHB30" s="142"/>
      <c r="DHC30" s="142"/>
      <c r="DHD30" s="142"/>
      <c r="DHE30" s="142"/>
      <c r="DHF30" s="142"/>
      <c r="DHG30" s="142"/>
      <c r="DHH30" s="142"/>
      <c r="DHI30" s="142"/>
      <c r="DHJ30" s="142"/>
      <c r="DHK30" s="142"/>
      <c r="DHL30" s="142"/>
      <c r="DHM30" s="142"/>
      <c r="DHN30" s="142"/>
      <c r="DHO30" s="142"/>
      <c r="DHP30" s="142"/>
      <c r="DHQ30" s="142"/>
      <c r="DHR30" s="142"/>
      <c r="DHS30" s="142"/>
      <c r="DHT30" s="142"/>
      <c r="DHU30" s="142"/>
      <c r="DHV30" s="142"/>
      <c r="DHW30" s="142"/>
      <c r="DHX30" s="142"/>
      <c r="DHY30" s="142"/>
      <c r="DHZ30" s="142"/>
      <c r="DIA30" s="142"/>
      <c r="DIB30" s="142"/>
      <c r="DIC30" s="142"/>
      <c r="DID30" s="142"/>
      <c r="DIE30" s="142"/>
      <c r="DIF30" s="142"/>
      <c r="DIG30" s="142"/>
      <c r="DIH30" s="142"/>
      <c r="DII30" s="142"/>
      <c r="DIJ30" s="142"/>
      <c r="DIK30" s="142"/>
      <c r="DIL30" s="142"/>
      <c r="DIM30" s="142"/>
      <c r="DIN30" s="142"/>
      <c r="DIO30" s="142"/>
      <c r="DIP30" s="142"/>
      <c r="DIQ30" s="142"/>
      <c r="DIR30" s="142"/>
      <c r="DIS30" s="142"/>
      <c r="DIT30" s="142"/>
      <c r="DIU30" s="142"/>
      <c r="DIV30" s="142"/>
      <c r="DIW30" s="142"/>
      <c r="DIX30" s="142"/>
      <c r="DIY30" s="142"/>
      <c r="DIZ30" s="142"/>
      <c r="DJA30" s="142"/>
      <c r="DJB30" s="142"/>
      <c r="DJC30" s="142"/>
      <c r="DJD30" s="142"/>
      <c r="DJE30" s="142"/>
      <c r="DJF30" s="142"/>
      <c r="DJG30" s="142"/>
      <c r="DJH30" s="142"/>
      <c r="DJI30" s="142"/>
      <c r="DJJ30" s="142"/>
      <c r="DJK30" s="142"/>
      <c r="DJL30" s="142"/>
      <c r="DJM30" s="142"/>
      <c r="DJN30" s="142"/>
      <c r="DJO30" s="142"/>
      <c r="DJP30" s="142"/>
      <c r="DJQ30" s="142"/>
      <c r="DJR30" s="142"/>
      <c r="DJS30" s="142"/>
      <c r="DJT30" s="142"/>
      <c r="DJU30" s="142"/>
      <c r="DJV30" s="142"/>
      <c r="DJW30" s="142"/>
      <c r="DJX30" s="142"/>
      <c r="DJY30" s="142"/>
      <c r="DJZ30" s="142"/>
      <c r="DKA30" s="142"/>
      <c r="DKB30" s="142"/>
      <c r="DKC30" s="142"/>
      <c r="DKD30" s="142"/>
      <c r="DKE30" s="142"/>
      <c r="DKF30" s="142"/>
      <c r="DKG30" s="142"/>
      <c r="DKH30" s="142"/>
      <c r="DKI30" s="142"/>
      <c r="DKJ30" s="142"/>
      <c r="DKK30" s="142"/>
      <c r="DKL30" s="142"/>
      <c r="DKM30" s="142"/>
      <c r="DKN30" s="142"/>
      <c r="DKO30" s="142"/>
      <c r="DKP30" s="142"/>
      <c r="DKQ30" s="142"/>
      <c r="DKR30" s="142"/>
      <c r="DKS30" s="142"/>
      <c r="DKT30" s="142"/>
      <c r="DKU30" s="142"/>
      <c r="DKV30" s="142"/>
      <c r="DKW30" s="142"/>
      <c r="DKX30" s="142"/>
      <c r="DKY30" s="142"/>
      <c r="DKZ30" s="142"/>
      <c r="DLA30" s="142"/>
      <c r="DLB30" s="142"/>
      <c r="DLC30" s="142"/>
      <c r="DLD30" s="142"/>
      <c r="DLE30" s="142"/>
      <c r="DLF30" s="142"/>
      <c r="DLG30" s="142"/>
      <c r="DLH30" s="142"/>
      <c r="DLI30" s="142"/>
      <c r="DLJ30" s="142"/>
      <c r="DLK30" s="142"/>
      <c r="DLL30" s="142"/>
      <c r="DLM30" s="142"/>
      <c r="DLN30" s="142"/>
      <c r="DLO30" s="142"/>
      <c r="DLP30" s="142"/>
      <c r="DLQ30" s="142"/>
      <c r="DLR30" s="142"/>
      <c r="DLS30" s="142"/>
      <c r="DLT30" s="142"/>
      <c r="DLU30" s="142"/>
      <c r="DLV30" s="142"/>
      <c r="DLW30" s="142"/>
      <c r="DLX30" s="142"/>
      <c r="DLY30" s="142"/>
      <c r="DLZ30" s="142"/>
      <c r="DMA30" s="142"/>
      <c r="DMB30" s="142"/>
      <c r="DMC30" s="142"/>
      <c r="DMD30" s="142"/>
      <c r="DME30" s="142"/>
      <c r="DMF30" s="142"/>
      <c r="DMG30" s="142"/>
      <c r="DMH30" s="142"/>
      <c r="DMI30" s="142"/>
      <c r="DMJ30" s="142"/>
      <c r="DMK30" s="142"/>
      <c r="DML30" s="142"/>
      <c r="DMM30" s="142"/>
      <c r="DMN30" s="142"/>
      <c r="DMO30" s="142"/>
      <c r="DMP30" s="142"/>
      <c r="DMQ30" s="142"/>
      <c r="DMR30" s="142"/>
      <c r="DMS30" s="142"/>
      <c r="DMT30" s="142"/>
      <c r="DMU30" s="142"/>
      <c r="DMV30" s="142"/>
      <c r="DMW30" s="142"/>
      <c r="DMX30" s="142"/>
      <c r="DMY30" s="142"/>
      <c r="DMZ30" s="142"/>
      <c r="DNA30" s="142"/>
      <c r="DNB30" s="142"/>
      <c r="DNC30" s="142"/>
      <c r="DND30" s="142"/>
      <c r="DNE30" s="142"/>
      <c r="DNF30" s="142"/>
      <c r="DNG30" s="142"/>
      <c r="DNH30" s="142"/>
      <c r="DNI30" s="142"/>
      <c r="DNJ30" s="142"/>
      <c r="DNK30" s="142"/>
      <c r="DNL30" s="142"/>
      <c r="DNM30" s="142"/>
      <c r="DNN30" s="142"/>
      <c r="DNO30" s="142"/>
      <c r="DNP30" s="142"/>
      <c r="DNQ30" s="142"/>
      <c r="DNR30" s="142"/>
      <c r="DNS30" s="142"/>
      <c r="DNT30" s="142"/>
      <c r="DNU30" s="142"/>
      <c r="DNV30" s="142"/>
      <c r="DNW30" s="142"/>
      <c r="DNX30" s="142"/>
      <c r="DNY30" s="142"/>
      <c r="DNZ30" s="142"/>
      <c r="DOA30" s="142"/>
      <c r="DOB30" s="142"/>
      <c r="DOC30" s="142"/>
      <c r="DOD30" s="142"/>
      <c r="DOE30" s="142"/>
      <c r="DOF30" s="142"/>
      <c r="DOG30" s="142"/>
      <c r="DOH30" s="142"/>
      <c r="DOI30" s="142"/>
      <c r="DOJ30" s="142"/>
      <c r="DOK30" s="142"/>
      <c r="DOL30" s="142"/>
      <c r="DOM30" s="142"/>
      <c r="DON30" s="142"/>
      <c r="DOO30" s="142"/>
      <c r="DOP30" s="142"/>
      <c r="DOQ30" s="142"/>
      <c r="DOR30" s="142"/>
      <c r="DOS30" s="142"/>
      <c r="DOT30" s="142"/>
      <c r="DOU30" s="142"/>
      <c r="DOV30" s="142"/>
      <c r="DOW30" s="142"/>
      <c r="DOX30" s="142"/>
      <c r="DOY30" s="142"/>
      <c r="DOZ30" s="142"/>
      <c r="DPA30" s="142"/>
      <c r="DPB30" s="142"/>
      <c r="DPC30" s="142"/>
      <c r="DPD30" s="142"/>
      <c r="DPE30" s="142"/>
      <c r="DPF30" s="142"/>
      <c r="DPG30" s="142"/>
      <c r="DPH30" s="142"/>
      <c r="DPI30" s="142"/>
      <c r="DPJ30" s="142"/>
      <c r="DPK30" s="142"/>
      <c r="DPL30" s="142"/>
      <c r="DPM30" s="142"/>
      <c r="DPN30" s="142"/>
      <c r="DPO30" s="142"/>
      <c r="DPP30" s="142"/>
      <c r="DPQ30" s="142"/>
      <c r="DPR30" s="142"/>
      <c r="DPS30" s="142"/>
      <c r="DPT30" s="142"/>
      <c r="DPU30" s="142"/>
      <c r="DPV30" s="142"/>
      <c r="DPW30" s="142"/>
      <c r="DPX30" s="142"/>
      <c r="DPY30" s="142"/>
      <c r="DPZ30" s="142"/>
      <c r="DQA30" s="142"/>
      <c r="DQB30" s="142"/>
      <c r="DQC30" s="142"/>
      <c r="DQD30" s="142"/>
      <c r="DQE30" s="142"/>
      <c r="DQF30" s="142"/>
      <c r="DQG30" s="142"/>
      <c r="DQH30" s="142"/>
      <c r="DQI30" s="142"/>
      <c r="DQJ30" s="142"/>
      <c r="DQK30" s="142"/>
      <c r="DQL30" s="142"/>
      <c r="DQM30" s="142"/>
      <c r="DQN30" s="142"/>
      <c r="DQO30" s="142"/>
      <c r="DQP30" s="142"/>
      <c r="DQQ30" s="142"/>
      <c r="DQR30" s="142"/>
      <c r="DQS30" s="142"/>
      <c r="DQT30" s="142"/>
      <c r="DQU30" s="142"/>
      <c r="DQV30" s="142"/>
      <c r="DQW30" s="142"/>
      <c r="DQX30" s="142"/>
      <c r="DQY30" s="142"/>
      <c r="DQZ30" s="142"/>
      <c r="DRA30" s="142"/>
      <c r="DRB30" s="142"/>
      <c r="DRC30" s="142"/>
      <c r="DRD30" s="142"/>
      <c r="DRE30" s="142"/>
      <c r="DRF30" s="142"/>
      <c r="DRG30" s="142"/>
      <c r="DRH30" s="142"/>
      <c r="DRI30" s="142"/>
      <c r="DRJ30" s="142"/>
      <c r="DRK30" s="142"/>
      <c r="DRL30" s="142"/>
      <c r="DRM30" s="142"/>
      <c r="DRN30" s="142"/>
      <c r="DRO30" s="142"/>
      <c r="DRP30" s="142"/>
      <c r="DRQ30" s="142"/>
      <c r="DRR30" s="142"/>
      <c r="DRS30" s="142"/>
      <c r="DRT30" s="142"/>
      <c r="DRU30" s="142"/>
      <c r="DRV30" s="142"/>
      <c r="DRW30" s="142"/>
      <c r="DRX30" s="142"/>
      <c r="DRY30" s="142"/>
      <c r="DRZ30" s="142"/>
      <c r="DSA30" s="142"/>
      <c r="DSB30" s="142"/>
      <c r="DSC30" s="142"/>
      <c r="DSD30" s="142"/>
      <c r="DSE30" s="142"/>
      <c r="DSF30" s="142"/>
      <c r="DSG30" s="142"/>
      <c r="DSH30" s="142"/>
      <c r="DSI30" s="142"/>
      <c r="DSJ30" s="142"/>
      <c r="DSK30" s="142"/>
      <c r="DSL30" s="142"/>
      <c r="DSM30" s="142"/>
      <c r="DSN30" s="142"/>
      <c r="DSO30" s="142"/>
      <c r="DSP30" s="142"/>
      <c r="DSQ30" s="142"/>
      <c r="DSR30" s="142"/>
      <c r="DSS30" s="142"/>
      <c r="DST30" s="142"/>
      <c r="DSU30" s="142"/>
      <c r="DSV30" s="142"/>
      <c r="DSW30" s="142"/>
      <c r="DSX30" s="142"/>
      <c r="DSY30" s="142"/>
      <c r="DSZ30" s="142"/>
      <c r="DTA30" s="142"/>
      <c r="DTB30" s="142"/>
      <c r="DTC30" s="142"/>
      <c r="DTD30" s="142"/>
      <c r="DTE30" s="142"/>
      <c r="DTF30" s="142"/>
      <c r="DTG30" s="142"/>
      <c r="DTH30" s="142"/>
      <c r="DTI30" s="142"/>
      <c r="DTJ30" s="142"/>
      <c r="DTK30" s="142"/>
      <c r="DTL30" s="142"/>
      <c r="DTM30" s="142"/>
      <c r="DTN30" s="142"/>
      <c r="DTO30" s="142"/>
      <c r="DTP30" s="142"/>
      <c r="DTQ30" s="142"/>
      <c r="DTR30" s="142"/>
      <c r="DTS30" s="142"/>
      <c r="DTT30" s="142"/>
      <c r="DTU30" s="142"/>
      <c r="DTV30" s="142"/>
      <c r="DTW30" s="142"/>
      <c r="DTX30" s="142"/>
      <c r="DTY30" s="142"/>
      <c r="DTZ30" s="142"/>
      <c r="DUA30" s="142"/>
      <c r="DUB30" s="142"/>
      <c r="DUC30" s="142"/>
      <c r="DUD30" s="142"/>
      <c r="DUE30" s="142"/>
      <c r="DUF30" s="142"/>
      <c r="DUG30" s="142"/>
      <c r="DUH30" s="142"/>
      <c r="DUI30" s="142"/>
      <c r="DUJ30" s="142"/>
      <c r="DUK30" s="142"/>
      <c r="DUL30" s="142"/>
      <c r="DUM30" s="142"/>
      <c r="DUN30" s="142"/>
      <c r="DUO30" s="142"/>
      <c r="DUP30" s="142"/>
      <c r="DUQ30" s="142"/>
      <c r="DUR30" s="142"/>
      <c r="DUS30" s="142"/>
      <c r="DUT30" s="142"/>
      <c r="DUU30" s="142"/>
      <c r="DUV30" s="142"/>
      <c r="DUW30" s="142"/>
      <c r="DUX30" s="142"/>
      <c r="DUY30" s="142"/>
      <c r="DUZ30" s="142"/>
      <c r="DVA30" s="142"/>
      <c r="DVB30" s="142"/>
      <c r="DVC30" s="142"/>
      <c r="DVD30" s="142"/>
      <c r="DVE30" s="142"/>
      <c r="DVF30" s="142"/>
      <c r="DVG30" s="142"/>
      <c r="DVH30" s="142"/>
      <c r="DVI30" s="142"/>
      <c r="DVJ30" s="142"/>
      <c r="DVK30" s="142"/>
      <c r="DVL30" s="142"/>
      <c r="DVM30" s="142"/>
      <c r="DVN30" s="142"/>
      <c r="DVO30" s="142"/>
      <c r="DVP30" s="142"/>
      <c r="DVQ30" s="142"/>
      <c r="DVR30" s="142"/>
      <c r="DVS30" s="142"/>
      <c r="DVT30" s="142"/>
      <c r="DVU30" s="142"/>
      <c r="DVV30" s="142"/>
      <c r="DVW30" s="142"/>
      <c r="DVX30" s="142"/>
      <c r="DVY30" s="142"/>
      <c r="DVZ30" s="142"/>
      <c r="DWA30" s="142"/>
      <c r="DWB30" s="142"/>
      <c r="DWC30" s="142"/>
      <c r="DWD30" s="142"/>
      <c r="DWE30" s="142"/>
      <c r="DWF30" s="142"/>
      <c r="DWG30" s="142"/>
      <c r="DWH30" s="142"/>
      <c r="DWI30" s="142"/>
      <c r="DWJ30" s="142"/>
      <c r="DWK30" s="142"/>
      <c r="DWL30" s="142"/>
      <c r="DWM30" s="142"/>
      <c r="DWN30" s="142"/>
      <c r="DWO30" s="142"/>
      <c r="DWP30" s="142"/>
      <c r="DWQ30" s="142"/>
      <c r="DWR30" s="142"/>
      <c r="DWS30" s="142"/>
      <c r="DWT30" s="142"/>
      <c r="DWU30" s="142"/>
      <c r="DWV30" s="142"/>
      <c r="DWW30" s="142"/>
      <c r="DWX30" s="142"/>
      <c r="DWY30" s="142"/>
      <c r="DWZ30" s="142"/>
      <c r="DXA30" s="142"/>
      <c r="DXB30" s="142"/>
      <c r="DXC30" s="142"/>
      <c r="DXD30" s="142"/>
      <c r="DXE30" s="142"/>
      <c r="DXF30" s="142"/>
      <c r="DXG30" s="142"/>
      <c r="DXH30" s="142"/>
      <c r="DXI30" s="142"/>
      <c r="DXJ30" s="142"/>
      <c r="DXK30" s="142"/>
      <c r="DXL30" s="142"/>
      <c r="DXM30" s="142"/>
      <c r="DXN30" s="142"/>
      <c r="DXO30" s="142"/>
      <c r="DXP30" s="142"/>
      <c r="DXQ30" s="142"/>
      <c r="DXR30" s="142"/>
      <c r="DXS30" s="142"/>
      <c r="DXT30" s="142"/>
      <c r="DXU30" s="142"/>
      <c r="DXV30" s="142"/>
      <c r="DXW30" s="142"/>
      <c r="DXX30" s="142"/>
      <c r="DXY30" s="142"/>
      <c r="DXZ30" s="142"/>
      <c r="DYA30" s="142"/>
      <c r="DYB30" s="142"/>
      <c r="DYC30" s="142"/>
      <c r="DYD30" s="142"/>
      <c r="DYE30" s="142"/>
      <c r="DYF30" s="142"/>
      <c r="DYG30" s="142"/>
      <c r="DYH30" s="142"/>
      <c r="DYI30" s="142"/>
      <c r="DYJ30" s="142"/>
      <c r="DYK30" s="142"/>
      <c r="DYL30" s="142"/>
      <c r="DYM30" s="142"/>
      <c r="DYN30" s="142"/>
      <c r="DYO30" s="142"/>
      <c r="DYP30" s="142"/>
      <c r="DYQ30" s="142"/>
      <c r="DYR30" s="142"/>
      <c r="DYS30" s="142"/>
      <c r="DYT30" s="142"/>
      <c r="DYU30" s="142"/>
      <c r="DYV30" s="142"/>
      <c r="DYW30" s="142"/>
      <c r="DYX30" s="142"/>
      <c r="DYY30" s="142"/>
      <c r="DYZ30" s="142"/>
      <c r="DZA30" s="142"/>
      <c r="DZB30" s="142"/>
      <c r="DZC30" s="142"/>
      <c r="DZD30" s="142"/>
      <c r="DZE30" s="142"/>
      <c r="DZF30" s="142"/>
      <c r="DZG30" s="142"/>
      <c r="DZH30" s="142"/>
      <c r="DZI30" s="142"/>
      <c r="DZJ30" s="142"/>
      <c r="DZK30" s="142"/>
      <c r="DZL30" s="142"/>
      <c r="DZM30" s="142"/>
      <c r="DZN30" s="142"/>
      <c r="DZO30" s="142"/>
      <c r="DZP30" s="142"/>
      <c r="DZQ30" s="142"/>
      <c r="DZR30" s="142"/>
      <c r="DZS30" s="142"/>
      <c r="DZT30" s="142"/>
      <c r="DZU30" s="142"/>
      <c r="DZV30" s="142"/>
      <c r="DZW30" s="142"/>
      <c r="DZX30" s="142"/>
      <c r="DZY30" s="142"/>
      <c r="DZZ30" s="142"/>
      <c r="EAA30" s="142"/>
      <c r="EAB30" s="142"/>
      <c r="EAC30" s="142"/>
      <c r="EAD30" s="142"/>
      <c r="EAE30" s="142"/>
      <c r="EAF30" s="142"/>
      <c r="EAG30" s="142"/>
      <c r="EAH30" s="142"/>
      <c r="EAI30" s="142"/>
      <c r="EAJ30" s="142"/>
      <c r="EAK30" s="142"/>
      <c r="EAL30" s="142"/>
      <c r="EAM30" s="142"/>
      <c r="EAN30" s="142"/>
      <c r="EAO30" s="142"/>
      <c r="EAP30" s="142"/>
      <c r="EAQ30" s="142"/>
      <c r="EAR30" s="142"/>
      <c r="EAS30" s="142"/>
      <c r="EAT30" s="142"/>
      <c r="EAU30" s="142"/>
      <c r="EAV30" s="142"/>
      <c r="EAW30" s="142"/>
      <c r="EAX30" s="142"/>
      <c r="EAY30" s="142"/>
      <c r="EAZ30" s="142"/>
      <c r="EBA30" s="142"/>
      <c r="EBB30" s="142"/>
      <c r="EBC30" s="142"/>
      <c r="EBD30" s="142"/>
      <c r="EBE30" s="142"/>
      <c r="EBF30" s="142"/>
      <c r="EBG30" s="142"/>
      <c r="EBH30" s="142"/>
      <c r="EBI30" s="142"/>
      <c r="EBJ30" s="142"/>
      <c r="EBK30" s="142"/>
      <c r="EBL30" s="142"/>
      <c r="EBM30" s="142"/>
      <c r="EBN30" s="142"/>
      <c r="EBO30" s="142"/>
      <c r="EBP30" s="142"/>
      <c r="EBQ30" s="142"/>
      <c r="EBR30" s="142"/>
      <c r="EBS30" s="142"/>
      <c r="EBT30" s="142"/>
      <c r="EBU30" s="142"/>
      <c r="EBV30" s="142"/>
      <c r="EBW30" s="142"/>
      <c r="EBX30" s="142"/>
      <c r="EBY30" s="142"/>
      <c r="EBZ30" s="142"/>
      <c r="ECA30" s="142"/>
      <c r="ECB30" s="142"/>
      <c r="ECC30" s="142"/>
      <c r="ECD30" s="142"/>
      <c r="ECE30" s="142"/>
      <c r="ECF30" s="142"/>
      <c r="ECG30" s="142"/>
      <c r="ECH30" s="142"/>
      <c r="ECI30" s="142"/>
      <c r="ECJ30" s="142"/>
      <c r="ECK30" s="142"/>
      <c r="ECL30" s="142"/>
      <c r="ECM30" s="142"/>
      <c r="ECN30" s="142"/>
      <c r="ECO30" s="142"/>
      <c r="ECP30" s="142"/>
      <c r="ECQ30" s="142"/>
      <c r="ECR30" s="142"/>
      <c r="ECS30" s="142"/>
      <c r="ECT30" s="142"/>
      <c r="ECU30" s="142"/>
      <c r="ECV30" s="142"/>
      <c r="ECW30" s="142"/>
      <c r="ECX30" s="142"/>
      <c r="ECY30" s="142"/>
      <c r="ECZ30" s="142"/>
      <c r="EDA30" s="142"/>
      <c r="EDB30" s="142"/>
      <c r="EDC30" s="142"/>
      <c r="EDD30" s="142"/>
      <c r="EDE30" s="142"/>
      <c r="EDF30" s="142"/>
      <c r="EDG30" s="142"/>
      <c r="EDH30" s="142"/>
      <c r="EDI30" s="142"/>
      <c r="EDJ30" s="142"/>
      <c r="EDK30" s="142"/>
      <c r="EDL30" s="142"/>
      <c r="EDM30" s="142"/>
      <c r="EDN30" s="142"/>
      <c r="EDO30" s="142"/>
      <c r="EDP30" s="142"/>
      <c r="EDQ30" s="142"/>
      <c r="EDR30" s="142"/>
      <c r="EDS30" s="142"/>
      <c r="EDT30" s="142"/>
      <c r="EDU30" s="142"/>
      <c r="EDV30" s="142"/>
      <c r="EDW30" s="142"/>
      <c r="EDX30" s="142"/>
      <c r="EDY30" s="142"/>
      <c r="EDZ30" s="142"/>
      <c r="EEA30" s="142"/>
      <c r="EEB30" s="142"/>
      <c r="EEC30" s="142"/>
      <c r="EED30" s="142"/>
      <c r="EEE30" s="142"/>
      <c r="EEF30" s="142"/>
      <c r="EEG30" s="142"/>
      <c r="EEH30" s="142"/>
      <c r="EEI30" s="142"/>
      <c r="EEJ30" s="142"/>
      <c r="EEK30" s="142"/>
      <c r="EEL30" s="142"/>
      <c r="EEM30" s="142"/>
      <c r="EEN30" s="142"/>
      <c r="EEO30" s="142"/>
      <c r="EEP30" s="142"/>
      <c r="EEQ30" s="142"/>
      <c r="EER30" s="142"/>
      <c r="EES30" s="142"/>
      <c r="EET30" s="142"/>
      <c r="EEU30" s="142"/>
      <c r="EEV30" s="142"/>
      <c r="EEW30" s="142"/>
      <c r="EEX30" s="142"/>
      <c r="EEY30" s="142"/>
      <c r="EEZ30" s="142"/>
      <c r="EFA30" s="142"/>
      <c r="EFB30" s="142"/>
      <c r="EFC30" s="142"/>
      <c r="EFD30" s="142"/>
      <c r="EFE30" s="142"/>
      <c r="EFF30" s="142"/>
      <c r="EFG30" s="142"/>
      <c r="EFH30" s="142"/>
      <c r="EFI30" s="142"/>
      <c r="EFJ30" s="142"/>
      <c r="EFK30" s="142"/>
      <c r="EFL30" s="142"/>
      <c r="EFM30" s="142"/>
      <c r="EFN30" s="142"/>
      <c r="EFO30" s="142"/>
      <c r="EFP30" s="142"/>
      <c r="EFQ30" s="142"/>
      <c r="EFR30" s="142"/>
      <c r="EFS30" s="142"/>
      <c r="EFT30" s="142"/>
      <c r="EFU30" s="142"/>
      <c r="EFV30" s="142"/>
      <c r="EFW30" s="142"/>
      <c r="EFX30" s="142"/>
      <c r="EFY30" s="142"/>
      <c r="EFZ30" s="142"/>
      <c r="EGA30" s="142"/>
      <c r="EGB30" s="142"/>
      <c r="EGC30" s="142"/>
      <c r="EGD30" s="142"/>
      <c r="EGE30" s="142"/>
      <c r="EGF30" s="142"/>
      <c r="EGG30" s="142"/>
      <c r="EGH30" s="142"/>
      <c r="EGI30" s="142"/>
      <c r="EGJ30" s="142"/>
      <c r="EGK30" s="142"/>
      <c r="EGL30" s="142"/>
      <c r="EGM30" s="142"/>
      <c r="EGN30" s="142"/>
      <c r="EGO30" s="142"/>
      <c r="EGP30" s="142"/>
      <c r="EGQ30" s="142"/>
      <c r="EGR30" s="142"/>
      <c r="EGS30" s="142"/>
      <c r="EGT30" s="142"/>
      <c r="EGU30" s="142"/>
      <c r="EGV30" s="142"/>
      <c r="EGW30" s="142"/>
      <c r="EGX30" s="142"/>
      <c r="EGY30" s="142"/>
      <c r="EGZ30" s="142"/>
      <c r="EHA30" s="142"/>
      <c r="EHB30" s="142"/>
      <c r="EHC30" s="142"/>
      <c r="EHD30" s="142"/>
      <c r="EHE30" s="142"/>
      <c r="EHF30" s="142"/>
      <c r="EHG30" s="142"/>
      <c r="EHH30" s="142"/>
      <c r="EHI30" s="142"/>
      <c r="EHJ30" s="142"/>
      <c r="EHK30" s="142"/>
      <c r="EHL30" s="142"/>
      <c r="EHM30" s="142"/>
      <c r="EHN30" s="142"/>
      <c r="EHO30" s="142"/>
      <c r="EHP30" s="142"/>
      <c r="EHQ30" s="142"/>
      <c r="EHR30" s="142"/>
      <c r="EHS30" s="142"/>
      <c r="EHT30" s="142"/>
      <c r="EHU30" s="142"/>
      <c r="EHV30" s="142"/>
      <c r="EHW30" s="142"/>
      <c r="EHX30" s="142"/>
      <c r="EHY30" s="142"/>
      <c r="EHZ30" s="142"/>
      <c r="EIA30" s="142"/>
      <c r="EIB30" s="142"/>
      <c r="EIC30" s="142"/>
      <c r="EID30" s="142"/>
      <c r="EIE30" s="142"/>
      <c r="EIF30" s="142"/>
      <c r="EIG30" s="142"/>
      <c r="EIH30" s="142"/>
      <c r="EII30" s="142"/>
      <c r="EIJ30" s="142"/>
      <c r="EIK30" s="142"/>
      <c r="EIL30" s="142"/>
      <c r="EIM30" s="142"/>
      <c r="EIN30" s="142"/>
      <c r="EIO30" s="142"/>
      <c r="EIP30" s="142"/>
      <c r="EIQ30" s="142"/>
      <c r="EIR30" s="142"/>
      <c r="EIS30" s="142"/>
      <c r="EIT30" s="142"/>
      <c r="EIU30" s="142"/>
      <c r="EIV30" s="142"/>
      <c r="EIW30" s="142"/>
      <c r="EIX30" s="142"/>
      <c r="EIY30" s="142"/>
      <c r="EIZ30" s="142"/>
      <c r="EJA30" s="142"/>
      <c r="EJB30" s="142"/>
      <c r="EJC30" s="142"/>
      <c r="EJD30" s="142"/>
      <c r="EJE30" s="142"/>
      <c r="EJF30" s="142"/>
      <c r="EJG30" s="142"/>
      <c r="EJH30" s="142"/>
      <c r="EJI30" s="142"/>
      <c r="EJJ30" s="142"/>
      <c r="EJK30" s="142"/>
      <c r="EJL30" s="142"/>
      <c r="EJM30" s="142"/>
      <c r="EJN30" s="142"/>
      <c r="EJO30" s="142"/>
      <c r="EJP30" s="142"/>
      <c r="EJQ30" s="142"/>
      <c r="EJR30" s="142"/>
      <c r="EJS30" s="142"/>
      <c r="EJT30" s="142"/>
      <c r="EJU30" s="142"/>
      <c r="EJV30" s="142"/>
      <c r="EJW30" s="142"/>
      <c r="EJX30" s="142"/>
      <c r="EJY30" s="142"/>
      <c r="EJZ30" s="142"/>
      <c r="EKA30" s="142"/>
      <c r="EKB30" s="142"/>
      <c r="EKC30" s="142"/>
      <c r="EKD30" s="142"/>
      <c r="EKE30" s="142"/>
      <c r="EKF30" s="142"/>
      <c r="EKG30" s="142"/>
      <c r="EKH30" s="142"/>
      <c r="EKI30" s="142"/>
      <c r="EKJ30" s="142"/>
      <c r="EKK30" s="142"/>
      <c r="EKL30" s="142"/>
      <c r="EKM30" s="142"/>
      <c r="EKN30" s="142"/>
      <c r="EKO30" s="142"/>
      <c r="EKP30" s="142"/>
      <c r="EKQ30" s="142"/>
      <c r="EKR30" s="142"/>
      <c r="EKS30" s="142"/>
      <c r="EKT30" s="142"/>
      <c r="EKU30" s="142"/>
      <c r="EKV30" s="142"/>
      <c r="EKW30" s="142"/>
      <c r="EKX30" s="142"/>
      <c r="EKY30" s="142"/>
      <c r="EKZ30" s="142"/>
      <c r="ELA30" s="142"/>
      <c r="ELB30" s="142"/>
      <c r="ELC30" s="142"/>
      <c r="ELD30" s="142"/>
      <c r="ELE30" s="142"/>
      <c r="ELF30" s="142"/>
      <c r="ELG30" s="142"/>
      <c r="ELH30" s="142"/>
      <c r="ELI30" s="142"/>
      <c r="ELJ30" s="142"/>
      <c r="ELK30" s="142"/>
      <c r="ELL30" s="142"/>
      <c r="ELM30" s="142"/>
      <c r="ELN30" s="142"/>
      <c r="ELO30" s="142"/>
      <c r="ELP30" s="142"/>
      <c r="ELQ30" s="142"/>
      <c r="ELR30" s="142"/>
      <c r="ELS30" s="142"/>
      <c r="ELT30" s="142"/>
      <c r="ELU30" s="142"/>
      <c r="ELV30" s="142"/>
      <c r="ELW30" s="142"/>
      <c r="ELX30" s="142"/>
      <c r="ELY30" s="142"/>
      <c r="ELZ30" s="142"/>
      <c r="EMA30" s="142"/>
      <c r="EMB30" s="142"/>
      <c r="EMC30" s="142"/>
      <c r="EMD30" s="142"/>
      <c r="EME30" s="142"/>
      <c r="EMF30" s="142"/>
      <c r="EMG30" s="142"/>
      <c r="EMH30" s="142"/>
      <c r="EMI30" s="142"/>
      <c r="EMJ30" s="142"/>
      <c r="EMK30" s="142"/>
      <c r="EML30" s="142"/>
      <c r="EMM30" s="142"/>
      <c r="EMN30" s="142"/>
      <c r="EMO30" s="142"/>
      <c r="EMP30" s="142"/>
      <c r="EMQ30" s="142"/>
      <c r="EMR30" s="142"/>
      <c r="EMS30" s="142"/>
      <c r="EMT30" s="142"/>
      <c r="EMU30" s="142"/>
      <c r="EMV30" s="142"/>
      <c r="EMW30" s="142"/>
      <c r="EMX30" s="142"/>
      <c r="EMY30" s="142"/>
      <c r="EMZ30" s="142"/>
      <c r="ENA30" s="142"/>
      <c r="ENB30" s="142"/>
      <c r="ENC30" s="142"/>
      <c r="END30" s="142"/>
      <c r="ENE30" s="142"/>
      <c r="ENF30" s="142"/>
      <c r="ENG30" s="142"/>
      <c r="ENH30" s="142"/>
      <c r="ENI30" s="142"/>
      <c r="ENJ30" s="142"/>
      <c r="ENK30" s="142"/>
      <c r="ENL30" s="142"/>
      <c r="ENM30" s="142"/>
      <c r="ENN30" s="142"/>
      <c r="ENO30" s="142"/>
      <c r="ENP30" s="142"/>
      <c r="ENQ30" s="142"/>
      <c r="ENR30" s="142"/>
      <c r="ENS30" s="142"/>
      <c r="ENT30" s="142"/>
      <c r="ENU30" s="142"/>
      <c r="ENV30" s="142"/>
      <c r="ENW30" s="142"/>
      <c r="ENX30" s="142"/>
      <c r="ENY30" s="142"/>
      <c r="ENZ30" s="142"/>
      <c r="EOA30" s="142"/>
      <c r="EOB30" s="142"/>
      <c r="EOC30" s="142"/>
      <c r="EOD30" s="142"/>
      <c r="EOE30" s="142"/>
      <c r="EOF30" s="142"/>
      <c r="EOG30" s="142"/>
      <c r="EOH30" s="142"/>
      <c r="EOI30" s="142"/>
      <c r="EOJ30" s="142"/>
      <c r="EOK30" s="142"/>
      <c r="EOL30" s="142"/>
      <c r="EOM30" s="142"/>
      <c r="EON30" s="142"/>
      <c r="EOO30" s="142"/>
      <c r="EOP30" s="142"/>
      <c r="EOQ30" s="142"/>
      <c r="EOR30" s="142"/>
      <c r="EOS30" s="142"/>
      <c r="EOT30" s="142"/>
      <c r="EOU30" s="142"/>
      <c r="EOV30" s="142"/>
      <c r="EOW30" s="142"/>
      <c r="EOX30" s="142"/>
      <c r="EOY30" s="142"/>
      <c r="EOZ30" s="142"/>
      <c r="EPA30" s="142"/>
      <c r="EPB30" s="142"/>
      <c r="EPC30" s="142"/>
      <c r="EPD30" s="142"/>
      <c r="EPE30" s="142"/>
      <c r="EPF30" s="142"/>
      <c r="EPG30" s="142"/>
      <c r="EPH30" s="142"/>
      <c r="EPI30" s="142"/>
      <c r="EPJ30" s="142"/>
      <c r="EPK30" s="142"/>
      <c r="EPL30" s="142"/>
      <c r="EPM30" s="142"/>
      <c r="EPN30" s="142"/>
      <c r="EPO30" s="142"/>
      <c r="EPP30" s="142"/>
      <c r="EPQ30" s="142"/>
      <c r="EPR30" s="142"/>
      <c r="EPS30" s="142"/>
      <c r="EPT30" s="142"/>
      <c r="EPU30" s="142"/>
      <c r="EPV30" s="142"/>
      <c r="EPW30" s="142"/>
      <c r="EPX30" s="142"/>
      <c r="EPY30" s="142"/>
      <c r="EPZ30" s="142"/>
      <c r="EQA30" s="142"/>
      <c r="EQB30" s="142"/>
      <c r="EQC30" s="142"/>
      <c r="EQD30" s="142"/>
      <c r="EQE30" s="142"/>
      <c r="EQF30" s="142"/>
      <c r="EQG30" s="142"/>
      <c r="EQH30" s="142"/>
      <c r="EQI30" s="142"/>
      <c r="EQJ30" s="142"/>
      <c r="EQK30" s="142"/>
      <c r="EQL30" s="142"/>
      <c r="EQM30" s="142"/>
      <c r="EQN30" s="142"/>
      <c r="EQO30" s="142"/>
      <c r="EQP30" s="142"/>
      <c r="EQQ30" s="142"/>
      <c r="EQR30" s="142"/>
      <c r="EQS30" s="142"/>
      <c r="EQT30" s="142"/>
      <c r="EQU30" s="142"/>
      <c r="EQV30" s="142"/>
      <c r="EQW30" s="142"/>
      <c r="EQX30" s="142"/>
      <c r="EQY30" s="142"/>
      <c r="EQZ30" s="142"/>
      <c r="ERA30" s="142"/>
      <c r="ERB30" s="142"/>
      <c r="ERC30" s="142"/>
      <c r="ERD30" s="142"/>
      <c r="ERE30" s="142"/>
      <c r="ERF30" s="142"/>
      <c r="ERG30" s="142"/>
      <c r="ERH30" s="142"/>
      <c r="ERI30" s="142"/>
      <c r="ERJ30" s="142"/>
      <c r="ERK30" s="142"/>
      <c r="ERL30" s="142"/>
      <c r="ERM30" s="142"/>
      <c r="ERN30" s="142"/>
      <c r="ERO30" s="142"/>
      <c r="ERP30" s="142"/>
      <c r="ERQ30" s="142"/>
      <c r="ERR30" s="142"/>
      <c r="ERS30" s="142"/>
      <c r="ERT30" s="142"/>
      <c r="ERU30" s="142"/>
      <c r="ERV30" s="142"/>
      <c r="ERW30" s="142"/>
      <c r="ERX30" s="142"/>
      <c r="ERY30" s="142"/>
      <c r="ERZ30" s="142"/>
      <c r="ESA30" s="142"/>
      <c r="ESB30" s="142"/>
      <c r="ESC30" s="142"/>
      <c r="ESD30" s="142"/>
      <c r="ESE30" s="142"/>
      <c r="ESF30" s="142"/>
      <c r="ESG30" s="142"/>
      <c r="ESH30" s="142"/>
      <c r="ESI30" s="142"/>
      <c r="ESJ30" s="142"/>
      <c r="ESK30" s="142"/>
      <c r="ESL30" s="142"/>
      <c r="ESM30" s="142"/>
      <c r="ESN30" s="142"/>
      <c r="ESO30" s="142"/>
      <c r="ESP30" s="142"/>
      <c r="ESQ30" s="142"/>
      <c r="ESR30" s="142"/>
      <c r="ESS30" s="142"/>
      <c r="EST30" s="142"/>
      <c r="ESU30" s="142"/>
      <c r="ESV30" s="142"/>
      <c r="ESW30" s="142"/>
      <c r="ESX30" s="142"/>
      <c r="ESY30" s="142"/>
      <c r="ESZ30" s="142"/>
      <c r="ETA30" s="142"/>
      <c r="ETB30" s="142"/>
      <c r="ETC30" s="142"/>
      <c r="ETD30" s="142"/>
      <c r="ETE30" s="142"/>
      <c r="ETF30" s="142"/>
      <c r="ETG30" s="142"/>
      <c r="ETH30" s="142"/>
      <c r="ETI30" s="142"/>
      <c r="ETJ30" s="142"/>
      <c r="ETK30" s="142"/>
      <c r="ETL30" s="142"/>
      <c r="ETM30" s="142"/>
      <c r="ETN30" s="142"/>
      <c r="ETO30" s="142"/>
      <c r="ETP30" s="142"/>
      <c r="ETQ30" s="142"/>
      <c r="ETR30" s="142"/>
      <c r="ETS30" s="142"/>
      <c r="ETT30" s="142"/>
      <c r="ETU30" s="142"/>
      <c r="ETV30" s="142"/>
      <c r="ETW30" s="142"/>
      <c r="ETX30" s="142"/>
      <c r="ETY30" s="142"/>
      <c r="ETZ30" s="142"/>
      <c r="EUA30" s="142"/>
      <c r="EUB30" s="142"/>
      <c r="EUC30" s="142"/>
      <c r="EUD30" s="142"/>
      <c r="EUE30" s="142"/>
      <c r="EUF30" s="142"/>
      <c r="EUG30" s="142"/>
      <c r="EUH30" s="142"/>
      <c r="EUI30" s="142"/>
      <c r="EUJ30" s="142"/>
      <c r="EUK30" s="142"/>
      <c r="EUL30" s="142"/>
      <c r="EUM30" s="142"/>
      <c r="EUN30" s="142"/>
      <c r="EUO30" s="142"/>
      <c r="EUP30" s="142"/>
      <c r="EUQ30" s="142"/>
      <c r="EUR30" s="142"/>
      <c r="EUS30" s="142"/>
      <c r="EUT30" s="142"/>
      <c r="EUU30" s="142"/>
      <c r="EUV30" s="142"/>
      <c r="EUW30" s="142"/>
      <c r="EUX30" s="142"/>
      <c r="EUY30" s="142"/>
      <c r="EUZ30" s="142"/>
      <c r="EVA30" s="142"/>
      <c r="EVB30" s="142"/>
      <c r="EVC30" s="142"/>
      <c r="EVD30" s="142"/>
      <c r="EVE30" s="142"/>
      <c r="EVF30" s="142"/>
      <c r="EVG30" s="142"/>
      <c r="EVH30" s="142"/>
      <c r="EVI30" s="142"/>
      <c r="EVJ30" s="142"/>
      <c r="EVK30" s="142"/>
      <c r="EVL30" s="142"/>
      <c r="EVM30" s="142"/>
      <c r="EVN30" s="142"/>
      <c r="EVO30" s="142"/>
      <c r="EVP30" s="142"/>
      <c r="EVQ30" s="142"/>
      <c r="EVR30" s="142"/>
      <c r="EVS30" s="142"/>
      <c r="EVT30" s="142"/>
      <c r="EVU30" s="142"/>
      <c r="EVV30" s="142"/>
      <c r="EVW30" s="142"/>
      <c r="EVX30" s="142"/>
      <c r="EVY30" s="142"/>
      <c r="EVZ30" s="142"/>
      <c r="EWA30" s="142"/>
      <c r="EWB30" s="142"/>
      <c r="EWC30" s="142"/>
      <c r="EWD30" s="142"/>
      <c r="EWE30" s="142"/>
      <c r="EWF30" s="142"/>
      <c r="EWG30" s="142"/>
      <c r="EWH30" s="142"/>
      <c r="EWI30" s="142"/>
      <c r="EWJ30" s="142"/>
      <c r="EWK30" s="142"/>
      <c r="EWL30" s="142"/>
      <c r="EWM30" s="142"/>
      <c r="EWN30" s="142"/>
      <c r="EWO30" s="142"/>
      <c r="EWP30" s="142"/>
      <c r="EWQ30" s="142"/>
      <c r="EWR30" s="142"/>
      <c r="EWS30" s="142"/>
      <c r="EWT30" s="142"/>
      <c r="EWU30" s="142"/>
      <c r="EWV30" s="142"/>
      <c r="EWW30" s="142"/>
      <c r="EWX30" s="142"/>
      <c r="EWY30" s="142"/>
      <c r="EWZ30" s="142"/>
      <c r="EXA30" s="142"/>
      <c r="EXB30" s="142"/>
      <c r="EXC30" s="142"/>
      <c r="EXD30" s="142"/>
      <c r="EXE30" s="142"/>
      <c r="EXF30" s="142"/>
      <c r="EXG30" s="142"/>
      <c r="EXH30" s="142"/>
      <c r="EXI30" s="142"/>
      <c r="EXJ30" s="142"/>
      <c r="EXK30" s="142"/>
      <c r="EXL30" s="142"/>
      <c r="EXM30" s="142"/>
      <c r="EXN30" s="142"/>
      <c r="EXO30" s="142"/>
      <c r="EXP30" s="142"/>
      <c r="EXQ30" s="142"/>
      <c r="EXR30" s="142"/>
      <c r="EXS30" s="142"/>
      <c r="EXT30" s="142"/>
      <c r="EXU30" s="142"/>
      <c r="EXV30" s="142"/>
      <c r="EXW30" s="142"/>
      <c r="EXX30" s="142"/>
      <c r="EXY30" s="142"/>
      <c r="EXZ30" s="142"/>
      <c r="EYA30" s="142"/>
      <c r="EYB30" s="142"/>
      <c r="EYC30" s="142"/>
      <c r="EYD30" s="142"/>
      <c r="EYE30" s="142"/>
      <c r="EYF30" s="142"/>
      <c r="EYG30" s="142"/>
      <c r="EYH30" s="142"/>
      <c r="EYI30" s="142"/>
      <c r="EYJ30" s="142"/>
      <c r="EYK30" s="142"/>
      <c r="EYL30" s="142"/>
      <c r="EYM30" s="142"/>
      <c r="EYN30" s="142"/>
      <c r="EYO30" s="142"/>
      <c r="EYP30" s="142"/>
      <c r="EYQ30" s="142"/>
      <c r="EYR30" s="142"/>
      <c r="EYS30" s="142"/>
      <c r="EYT30" s="142"/>
      <c r="EYU30" s="142"/>
      <c r="EYV30" s="142"/>
      <c r="EYW30" s="142"/>
      <c r="EYX30" s="142"/>
      <c r="EYY30" s="142"/>
      <c r="EYZ30" s="142"/>
      <c r="EZA30" s="142"/>
      <c r="EZB30" s="142"/>
      <c r="EZC30" s="142"/>
      <c r="EZD30" s="142"/>
      <c r="EZE30" s="142"/>
      <c r="EZF30" s="142"/>
      <c r="EZG30" s="142"/>
      <c r="EZH30" s="142"/>
      <c r="EZI30" s="142"/>
      <c r="EZJ30" s="142"/>
      <c r="EZK30" s="142"/>
      <c r="EZL30" s="142"/>
      <c r="EZM30" s="142"/>
      <c r="EZN30" s="142"/>
      <c r="EZO30" s="142"/>
      <c r="EZP30" s="142"/>
      <c r="EZQ30" s="142"/>
      <c r="EZR30" s="142"/>
      <c r="EZS30" s="142"/>
      <c r="EZT30" s="142"/>
      <c r="EZU30" s="142"/>
      <c r="EZV30" s="142"/>
      <c r="EZW30" s="142"/>
      <c r="EZX30" s="142"/>
      <c r="EZY30" s="142"/>
      <c r="EZZ30" s="142"/>
      <c r="FAA30" s="142"/>
      <c r="FAB30" s="142"/>
      <c r="FAC30" s="142"/>
      <c r="FAD30" s="142"/>
      <c r="FAE30" s="142"/>
      <c r="FAF30" s="142"/>
      <c r="FAG30" s="142"/>
      <c r="FAH30" s="142"/>
      <c r="FAI30" s="142"/>
      <c r="FAJ30" s="142"/>
      <c r="FAK30" s="142"/>
      <c r="FAL30" s="142"/>
      <c r="FAM30" s="142"/>
      <c r="FAN30" s="142"/>
      <c r="FAO30" s="142"/>
      <c r="FAP30" s="142"/>
      <c r="FAQ30" s="142"/>
      <c r="FAR30" s="142"/>
      <c r="FAS30" s="142"/>
      <c r="FAT30" s="142"/>
      <c r="FAU30" s="142"/>
      <c r="FAV30" s="142"/>
      <c r="FAW30" s="142"/>
      <c r="FAX30" s="142"/>
      <c r="FAY30" s="142"/>
      <c r="FAZ30" s="142"/>
      <c r="FBA30" s="142"/>
      <c r="FBB30" s="142"/>
      <c r="FBC30" s="142"/>
      <c r="FBD30" s="142"/>
      <c r="FBE30" s="142"/>
      <c r="FBF30" s="142"/>
      <c r="FBG30" s="142"/>
      <c r="FBH30" s="142"/>
      <c r="FBI30" s="142"/>
      <c r="FBJ30" s="142"/>
      <c r="FBK30" s="142"/>
      <c r="FBL30" s="142"/>
      <c r="FBM30" s="142"/>
      <c r="FBN30" s="142"/>
      <c r="FBO30" s="142"/>
      <c r="FBP30" s="142"/>
      <c r="FBQ30" s="142"/>
      <c r="FBR30" s="142"/>
      <c r="FBS30" s="142"/>
      <c r="FBT30" s="142"/>
      <c r="FBU30" s="142"/>
      <c r="FBV30" s="142"/>
      <c r="FBW30" s="142"/>
      <c r="FBX30" s="142"/>
      <c r="FBY30" s="142"/>
      <c r="FBZ30" s="142"/>
      <c r="FCA30" s="142"/>
      <c r="FCB30" s="142"/>
      <c r="FCC30" s="142"/>
      <c r="FCD30" s="142"/>
      <c r="FCE30" s="142"/>
      <c r="FCF30" s="142"/>
      <c r="FCG30" s="142"/>
      <c r="FCH30" s="142"/>
      <c r="FCI30" s="142"/>
      <c r="FCJ30" s="142"/>
      <c r="FCK30" s="142"/>
      <c r="FCL30" s="142"/>
      <c r="FCM30" s="142"/>
      <c r="FCN30" s="142"/>
      <c r="FCO30" s="142"/>
      <c r="FCP30" s="142"/>
      <c r="FCQ30" s="142"/>
      <c r="FCR30" s="142"/>
      <c r="FCS30" s="142"/>
      <c r="FCT30" s="142"/>
      <c r="FCU30" s="142"/>
      <c r="FCV30" s="142"/>
      <c r="FCW30" s="142"/>
      <c r="FCX30" s="142"/>
      <c r="FCY30" s="142"/>
      <c r="FCZ30" s="142"/>
      <c r="FDA30" s="142"/>
      <c r="FDB30" s="142"/>
      <c r="FDC30" s="142"/>
      <c r="FDD30" s="142"/>
      <c r="FDE30" s="142"/>
      <c r="FDF30" s="142"/>
      <c r="FDG30" s="142"/>
      <c r="FDH30" s="142"/>
      <c r="FDI30" s="142"/>
      <c r="FDJ30" s="142"/>
      <c r="FDK30" s="142"/>
      <c r="FDL30" s="142"/>
      <c r="FDM30" s="142"/>
      <c r="FDN30" s="142"/>
      <c r="FDO30" s="142"/>
      <c r="FDP30" s="142"/>
      <c r="FDQ30" s="142"/>
      <c r="FDR30" s="142"/>
      <c r="FDS30" s="142"/>
      <c r="FDT30" s="142"/>
      <c r="FDU30" s="142"/>
      <c r="FDV30" s="142"/>
      <c r="FDW30" s="142"/>
      <c r="FDX30" s="142"/>
      <c r="FDY30" s="142"/>
      <c r="FDZ30" s="142"/>
      <c r="FEA30" s="142"/>
      <c r="FEB30" s="142"/>
      <c r="FEC30" s="142"/>
      <c r="FED30" s="142"/>
      <c r="FEE30" s="142"/>
      <c r="FEF30" s="142"/>
      <c r="FEG30" s="142"/>
      <c r="FEH30" s="142"/>
      <c r="FEI30" s="142"/>
      <c r="FEJ30" s="142"/>
      <c r="FEK30" s="142"/>
      <c r="FEL30" s="142"/>
      <c r="FEM30" s="142"/>
      <c r="FEN30" s="142"/>
      <c r="FEO30" s="142"/>
      <c r="FEP30" s="142"/>
      <c r="FEQ30" s="142"/>
      <c r="FER30" s="142"/>
      <c r="FES30" s="142"/>
      <c r="FET30" s="142"/>
      <c r="FEU30" s="142"/>
      <c r="FEV30" s="142"/>
      <c r="FEW30" s="142"/>
      <c r="FEX30" s="142"/>
      <c r="FEY30" s="142"/>
      <c r="FEZ30" s="142"/>
      <c r="FFA30" s="142"/>
      <c r="FFB30" s="142"/>
      <c r="FFC30" s="142"/>
      <c r="FFD30" s="142"/>
      <c r="FFE30" s="142"/>
      <c r="FFF30" s="142"/>
      <c r="FFG30" s="142"/>
      <c r="FFH30" s="142"/>
      <c r="FFI30" s="142"/>
      <c r="FFJ30" s="142"/>
      <c r="FFK30" s="142"/>
      <c r="FFL30" s="142"/>
      <c r="FFM30" s="142"/>
      <c r="FFN30" s="142"/>
      <c r="FFO30" s="142"/>
      <c r="FFP30" s="142"/>
      <c r="FFQ30" s="142"/>
      <c r="FFR30" s="142"/>
      <c r="FFS30" s="142"/>
      <c r="FFT30" s="142"/>
      <c r="FFU30" s="142"/>
      <c r="FFV30" s="142"/>
      <c r="FFW30" s="142"/>
      <c r="FFX30" s="142"/>
      <c r="FFY30" s="142"/>
      <c r="FFZ30" s="142"/>
      <c r="FGA30" s="142"/>
      <c r="FGB30" s="142"/>
      <c r="FGC30" s="142"/>
      <c r="FGD30" s="142"/>
      <c r="FGE30" s="142"/>
      <c r="FGF30" s="142"/>
      <c r="FGG30" s="142"/>
      <c r="FGH30" s="142"/>
      <c r="FGI30" s="142"/>
      <c r="FGJ30" s="142"/>
      <c r="FGK30" s="142"/>
      <c r="FGL30" s="142"/>
      <c r="FGM30" s="142"/>
      <c r="FGN30" s="142"/>
      <c r="FGO30" s="142"/>
      <c r="FGP30" s="142"/>
      <c r="FGQ30" s="142"/>
      <c r="FGR30" s="142"/>
      <c r="FGS30" s="142"/>
      <c r="FGT30" s="142"/>
      <c r="FGU30" s="142"/>
      <c r="FGV30" s="142"/>
      <c r="FGW30" s="142"/>
      <c r="FGX30" s="142"/>
      <c r="FGY30" s="142"/>
      <c r="FGZ30" s="142"/>
      <c r="FHA30" s="142"/>
      <c r="FHB30" s="142"/>
      <c r="FHC30" s="142"/>
      <c r="FHD30" s="142"/>
      <c r="FHE30" s="142"/>
      <c r="FHF30" s="142"/>
      <c r="FHG30" s="142"/>
      <c r="FHH30" s="142"/>
      <c r="FHI30" s="142"/>
      <c r="FHJ30" s="142"/>
      <c r="FHK30" s="142"/>
      <c r="FHL30" s="142"/>
      <c r="FHM30" s="142"/>
      <c r="FHN30" s="142"/>
      <c r="FHO30" s="142"/>
      <c r="FHP30" s="142"/>
      <c r="FHQ30" s="142"/>
      <c r="FHR30" s="142"/>
      <c r="FHS30" s="142"/>
      <c r="FHT30" s="142"/>
      <c r="FHU30" s="142"/>
      <c r="FHV30" s="142"/>
      <c r="FHW30" s="142"/>
      <c r="FHX30" s="142"/>
      <c r="FHY30" s="142"/>
      <c r="FHZ30" s="142"/>
      <c r="FIA30" s="142"/>
      <c r="FIB30" s="142"/>
      <c r="FIC30" s="142"/>
      <c r="FID30" s="142"/>
      <c r="FIE30" s="142"/>
      <c r="FIF30" s="142"/>
      <c r="FIG30" s="142"/>
      <c r="FIH30" s="142"/>
      <c r="FII30" s="142"/>
      <c r="FIJ30" s="142"/>
      <c r="FIK30" s="142"/>
      <c r="FIL30" s="142"/>
      <c r="FIM30" s="142"/>
      <c r="FIN30" s="142"/>
      <c r="FIO30" s="142"/>
      <c r="FIP30" s="142"/>
      <c r="FIQ30" s="142"/>
      <c r="FIR30" s="142"/>
      <c r="FIS30" s="142"/>
      <c r="FIT30" s="142"/>
      <c r="FIU30" s="142"/>
      <c r="FIV30" s="142"/>
      <c r="FIW30" s="142"/>
      <c r="FIX30" s="142"/>
      <c r="FIY30" s="142"/>
      <c r="FIZ30" s="142"/>
      <c r="FJA30" s="142"/>
      <c r="FJB30" s="142"/>
      <c r="FJC30" s="142"/>
      <c r="FJD30" s="142"/>
      <c r="FJE30" s="142"/>
      <c r="FJF30" s="142"/>
      <c r="FJG30" s="142"/>
      <c r="FJH30" s="142"/>
      <c r="FJI30" s="142"/>
      <c r="FJJ30" s="142"/>
      <c r="FJK30" s="142"/>
      <c r="FJL30" s="142"/>
      <c r="FJM30" s="142"/>
      <c r="FJN30" s="142"/>
      <c r="FJO30" s="142"/>
      <c r="FJP30" s="142"/>
      <c r="FJQ30" s="142"/>
      <c r="FJR30" s="142"/>
      <c r="FJS30" s="142"/>
      <c r="FJT30" s="142"/>
      <c r="FJU30" s="142"/>
      <c r="FJV30" s="142"/>
      <c r="FJW30" s="142"/>
      <c r="FJX30" s="142"/>
      <c r="FJY30" s="142"/>
      <c r="FJZ30" s="142"/>
      <c r="FKA30" s="142"/>
      <c r="FKB30" s="142"/>
      <c r="FKC30" s="142"/>
      <c r="FKD30" s="142"/>
      <c r="FKE30" s="142"/>
      <c r="FKF30" s="142"/>
      <c r="FKG30" s="142"/>
      <c r="FKH30" s="142"/>
      <c r="FKI30" s="142"/>
      <c r="FKJ30" s="142"/>
      <c r="FKK30" s="142"/>
      <c r="FKL30" s="142"/>
      <c r="FKM30" s="142"/>
      <c r="FKN30" s="142"/>
      <c r="FKO30" s="142"/>
      <c r="FKP30" s="142"/>
      <c r="FKQ30" s="142"/>
      <c r="FKR30" s="142"/>
      <c r="FKS30" s="142"/>
      <c r="FKT30" s="142"/>
      <c r="FKU30" s="142"/>
      <c r="FKV30" s="142"/>
      <c r="FKW30" s="142"/>
      <c r="FKX30" s="142"/>
      <c r="FKY30" s="142"/>
      <c r="FKZ30" s="142"/>
      <c r="FLA30" s="142"/>
      <c r="FLB30" s="142"/>
      <c r="FLC30" s="142"/>
      <c r="FLD30" s="142"/>
      <c r="FLE30" s="142"/>
      <c r="FLF30" s="142"/>
      <c r="FLG30" s="142"/>
      <c r="FLH30" s="142"/>
      <c r="FLI30" s="142"/>
      <c r="FLJ30" s="142"/>
      <c r="FLK30" s="142"/>
      <c r="FLL30" s="142"/>
      <c r="FLM30" s="142"/>
      <c r="FLN30" s="142"/>
      <c r="FLO30" s="142"/>
      <c r="FLP30" s="142"/>
      <c r="FLQ30" s="142"/>
      <c r="FLR30" s="142"/>
      <c r="FLS30" s="142"/>
      <c r="FLT30" s="142"/>
      <c r="FLU30" s="142"/>
      <c r="FLV30" s="142"/>
      <c r="FLW30" s="142"/>
      <c r="FLX30" s="142"/>
      <c r="FLY30" s="142"/>
      <c r="FLZ30" s="142"/>
      <c r="FMA30" s="142"/>
      <c r="FMB30" s="142"/>
      <c r="FMC30" s="142"/>
      <c r="FMD30" s="142"/>
      <c r="FME30" s="142"/>
      <c r="FMF30" s="142"/>
      <c r="FMG30" s="142"/>
      <c r="FMH30" s="142"/>
      <c r="FMI30" s="142"/>
      <c r="FMJ30" s="142"/>
      <c r="FMK30" s="142"/>
      <c r="FML30" s="142"/>
      <c r="FMM30" s="142"/>
      <c r="FMN30" s="142"/>
      <c r="FMO30" s="142"/>
      <c r="FMP30" s="142"/>
      <c r="FMQ30" s="142"/>
      <c r="FMR30" s="142"/>
      <c r="FMS30" s="142"/>
      <c r="FMT30" s="142"/>
      <c r="FMU30" s="142"/>
      <c r="FMV30" s="142"/>
      <c r="FMW30" s="142"/>
      <c r="FMX30" s="142"/>
      <c r="FMY30" s="142"/>
      <c r="FMZ30" s="142"/>
      <c r="FNA30" s="142"/>
      <c r="FNB30" s="142"/>
      <c r="FNC30" s="142"/>
      <c r="FND30" s="142"/>
      <c r="FNE30" s="142"/>
      <c r="FNF30" s="142"/>
      <c r="FNG30" s="142"/>
      <c r="FNH30" s="142"/>
      <c r="FNI30" s="142"/>
      <c r="FNJ30" s="142"/>
      <c r="FNK30" s="142"/>
      <c r="FNL30" s="142"/>
      <c r="FNM30" s="142"/>
      <c r="FNN30" s="142"/>
      <c r="FNO30" s="142"/>
      <c r="FNP30" s="142"/>
      <c r="FNQ30" s="142"/>
      <c r="FNR30" s="142"/>
      <c r="FNS30" s="142"/>
      <c r="FNT30" s="142"/>
      <c r="FNU30" s="142"/>
      <c r="FNV30" s="142"/>
      <c r="FNW30" s="142"/>
      <c r="FNX30" s="142"/>
      <c r="FNY30" s="142"/>
      <c r="FNZ30" s="142"/>
      <c r="FOA30" s="142"/>
      <c r="FOB30" s="142"/>
      <c r="FOC30" s="142"/>
      <c r="FOD30" s="142"/>
      <c r="FOE30" s="142"/>
      <c r="FOF30" s="142"/>
      <c r="FOG30" s="142"/>
      <c r="FOH30" s="142"/>
      <c r="FOI30" s="142"/>
      <c r="FOJ30" s="142"/>
      <c r="FOK30" s="142"/>
      <c r="FOL30" s="142"/>
      <c r="FOM30" s="142"/>
      <c r="FON30" s="142"/>
      <c r="FOO30" s="142"/>
      <c r="FOP30" s="142"/>
      <c r="FOQ30" s="142"/>
      <c r="FOR30" s="142"/>
      <c r="FOS30" s="142"/>
      <c r="FOT30" s="142"/>
      <c r="FOU30" s="142"/>
      <c r="FOV30" s="142"/>
      <c r="FOW30" s="142"/>
      <c r="FOX30" s="142"/>
      <c r="FOY30" s="142"/>
      <c r="FOZ30" s="142"/>
      <c r="FPA30" s="142"/>
      <c r="FPB30" s="142"/>
      <c r="FPC30" s="142"/>
      <c r="FPD30" s="142"/>
      <c r="FPE30" s="142"/>
      <c r="FPF30" s="142"/>
      <c r="FPG30" s="142"/>
      <c r="FPH30" s="142"/>
      <c r="FPI30" s="142"/>
      <c r="FPJ30" s="142"/>
      <c r="FPK30" s="142"/>
      <c r="FPL30" s="142"/>
      <c r="FPM30" s="142"/>
      <c r="FPN30" s="142"/>
      <c r="FPO30" s="142"/>
      <c r="FPP30" s="142"/>
      <c r="FPQ30" s="142"/>
      <c r="FPR30" s="142"/>
      <c r="FPS30" s="142"/>
      <c r="FPT30" s="142"/>
      <c r="FPU30" s="142"/>
      <c r="FPV30" s="142"/>
      <c r="FPW30" s="142"/>
      <c r="FPX30" s="142"/>
      <c r="FPY30" s="142"/>
      <c r="FPZ30" s="142"/>
      <c r="FQA30" s="142"/>
      <c r="FQB30" s="142"/>
      <c r="FQC30" s="142"/>
      <c r="FQD30" s="142"/>
      <c r="FQE30" s="142"/>
      <c r="FQF30" s="142"/>
      <c r="FQG30" s="142"/>
      <c r="FQH30" s="142"/>
      <c r="FQI30" s="142"/>
      <c r="FQJ30" s="142"/>
      <c r="FQK30" s="142"/>
      <c r="FQL30" s="142"/>
      <c r="FQM30" s="142"/>
      <c r="FQN30" s="142"/>
      <c r="FQO30" s="142"/>
      <c r="FQP30" s="142"/>
      <c r="FQQ30" s="142"/>
      <c r="FQR30" s="142"/>
      <c r="FQS30" s="142"/>
      <c r="FQT30" s="142"/>
      <c r="FQU30" s="142"/>
      <c r="FQV30" s="142"/>
      <c r="FQW30" s="142"/>
      <c r="FQX30" s="142"/>
      <c r="FQY30" s="142"/>
      <c r="FQZ30" s="142"/>
      <c r="FRA30" s="142"/>
      <c r="FRB30" s="142"/>
      <c r="FRC30" s="142"/>
      <c r="FRD30" s="142"/>
      <c r="FRE30" s="142"/>
      <c r="FRF30" s="142"/>
      <c r="FRG30" s="142"/>
      <c r="FRH30" s="142"/>
      <c r="FRI30" s="142"/>
      <c r="FRJ30" s="142"/>
      <c r="FRK30" s="142"/>
      <c r="FRL30" s="142"/>
      <c r="FRM30" s="142"/>
      <c r="FRN30" s="142"/>
      <c r="FRO30" s="142"/>
      <c r="FRP30" s="142"/>
      <c r="FRQ30" s="142"/>
      <c r="FRR30" s="142"/>
      <c r="FRS30" s="142"/>
      <c r="FRT30" s="142"/>
      <c r="FRU30" s="142"/>
      <c r="FRV30" s="142"/>
      <c r="FRW30" s="142"/>
      <c r="FRX30" s="142"/>
      <c r="FRY30" s="142"/>
      <c r="FRZ30" s="142"/>
      <c r="FSA30" s="142"/>
      <c r="FSB30" s="142"/>
      <c r="FSC30" s="142"/>
      <c r="FSD30" s="142"/>
      <c r="FSE30" s="142"/>
      <c r="FSF30" s="142"/>
      <c r="FSG30" s="142"/>
      <c r="FSH30" s="142"/>
      <c r="FSI30" s="142"/>
      <c r="FSJ30" s="142"/>
      <c r="FSK30" s="142"/>
      <c r="FSL30" s="142"/>
      <c r="FSM30" s="142"/>
      <c r="FSN30" s="142"/>
      <c r="FSO30" s="142"/>
      <c r="FSP30" s="142"/>
      <c r="FSQ30" s="142"/>
      <c r="FSR30" s="142"/>
      <c r="FSS30" s="142"/>
      <c r="FST30" s="142"/>
      <c r="FSU30" s="142"/>
      <c r="FSV30" s="142"/>
      <c r="FSW30" s="142"/>
      <c r="FSX30" s="142"/>
      <c r="FSY30" s="142"/>
      <c r="FSZ30" s="142"/>
      <c r="FTA30" s="142"/>
      <c r="FTB30" s="142"/>
      <c r="FTC30" s="142"/>
      <c r="FTD30" s="142"/>
      <c r="FTE30" s="142"/>
      <c r="FTF30" s="142"/>
      <c r="FTG30" s="142"/>
      <c r="FTH30" s="142"/>
      <c r="FTI30" s="142"/>
      <c r="FTJ30" s="142"/>
      <c r="FTK30" s="142"/>
      <c r="FTL30" s="142"/>
      <c r="FTM30" s="142"/>
      <c r="FTN30" s="142"/>
      <c r="FTO30" s="142"/>
      <c r="FTP30" s="142"/>
      <c r="FTQ30" s="142"/>
      <c r="FTR30" s="142"/>
      <c r="FTS30" s="142"/>
      <c r="FTT30" s="142"/>
      <c r="FTU30" s="142"/>
      <c r="FTV30" s="142"/>
      <c r="FTW30" s="142"/>
      <c r="FTX30" s="142"/>
      <c r="FTY30" s="142"/>
      <c r="FTZ30" s="142"/>
      <c r="FUA30" s="142"/>
      <c r="FUB30" s="142"/>
      <c r="FUC30" s="142"/>
      <c r="FUD30" s="142"/>
      <c r="FUE30" s="142"/>
      <c r="FUF30" s="142"/>
      <c r="FUG30" s="142"/>
      <c r="FUH30" s="142"/>
      <c r="FUI30" s="142"/>
      <c r="FUJ30" s="142"/>
      <c r="FUK30" s="142"/>
      <c r="FUL30" s="142"/>
      <c r="FUM30" s="142"/>
      <c r="FUN30" s="142"/>
      <c r="FUO30" s="142"/>
      <c r="FUP30" s="142"/>
      <c r="FUQ30" s="142"/>
      <c r="FUR30" s="142"/>
      <c r="FUS30" s="142"/>
      <c r="FUT30" s="142"/>
      <c r="FUU30" s="142"/>
      <c r="FUV30" s="142"/>
      <c r="FUW30" s="142"/>
      <c r="FUX30" s="142"/>
      <c r="FUY30" s="142"/>
      <c r="FUZ30" s="142"/>
      <c r="FVA30" s="142"/>
      <c r="FVB30" s="142"/>
      <c r="FVC30" s="142"/>
      <c r="FVD30" s="142"/>
      <c r="FVE30" s="142"/>
      <c r="FVF30" s="142"/>
      <c r="FVG30" s="142"/>
      <c r="FVH30" s="142"/>
      <c r="FVI30" s="142"/>
      <c r="FVJ30" s="142"/>
      <c r="FVK30" s="142"/>
      <c r="FVL30" s="142"/>
      <c r="FVM30" s="142"/>
      <c r="FVN30" s="142"/>
      <c r="FVO30" s="142"/>
      <c r="FVP30" s="142"/>
      <c r="FVQ30" s="142"/>
      <c r="FVR30" s="142"/>
      <c r="FVS30" s="142"/>
      <c r="FVT30" s="142"/>
      <c r="FVU30" s="142"/>
      <c r="FVV30" s="142"/>
      <c r="FVW30" s="142"/>
      <c r="FVX30" s="142"/>
      <c r="FVY30" s="142"/>
      <c r="FVZ30" s="142"/>
      <c r="FWA30" s="142"/>
      <c r="FWB30" s="142"/>
      <c r="FWC30" s="142"/>
      <c r="FWD30" s="142"/>
      <c r="FWE30" s="142"/>
      <c r="FWF30" s="142"/>
      <c r="FWG30" s="142"/>
      <c r="FWH30" s="142"/>
      <c r="FWI30" s="142"/>
      <c r="FWJ30" s="142"/>
      <c r="FWK30" s="142"/>
      <c r="FWL30" s="142"/>
      <c r="FWM30" s="142"/>
      <c r="FWN30" s="142"/>
      <c r="FWO30" s="142"/>
      <c r="FWP30" s="142"/>
      <c r="FWQ30" s="142"/>
      <c r="FWR30" s="142"/>
      <c r="FWS30" s="142"/>
      <c r="FWT30" s="142"/>
      <c r="FWU30" s="142"/>
      <c r="FWV30" s="142"/>
      <c r="FWW30" s="142"/>
      <c r="FWX30" s="142"/>
      <c r="FWY30" s="142"/>
      <c r="FWZ30" s="142"/>
      <c r="FXA30" s="142"/>
      <c r="FXB30" s="142"/>
      <c r="FXC30" s="142"/>
      <c r="FXD30" s="142"/>
      <c r="FXE30" s="142"/>
      <c r="FXF30" s="142"/>
      <c r="FXG30" s="142"/>
      <c r="FXH30" s="142"/>
      <c r="FXI30" s="142"/>
      <c r="FXJ30" s="142"/>
      <c r="FXK30" s="142"/>
      <c r="FXL30" s="142"/>
      <c r="FXM30" s="142"/>
      <c r="FXN30" s="142"/>
      <c r="FXO30" s="142"/>
      <c r="FXP30" s="142"/>
      <c r="FXQ30" s="142"/>
      <c r="FXR30" s="142"/>
      <c r="FXS30" s="142"/>
      <c r="FXT30" s="142"/>
      <c r="FXU30" s="142"/>
      <c r="FXV30" s="142"/>
      <c r="FXW30" s="142"/>
      <c r="FXX30" s="142"/>
      <c r="FXY30" s="142"/>
      <c r="FXZ30" s="142"/>
      <c r="FYA30" s="142"/>
      <c r="FYB30" s="142"/>
      <c r="FYC30" s="142"/>
      <c r="FYD30" s="142"/>
      <c r="FYE30" s="142"/>
      <c r="FYF30" s="142"/>
      <c r="FYG30" s="142"/>
      <c r="FYH30" s="142"/>
      <c r="FYI30" s="142"/>
      <c r="FYJ30" s="142"/>
      <c r="FYK30" s="142"/>
      <c r="FYL30" s="142"/>
      <c r="FYM30" s="142"/>
      <c r="FYN30" s="142"/>
      <c r="FYO30" s="142"/>
      <c r="FYP30" s="142"/>
      <c r="FYQ30" s="142"/>
      <c r="FYR30" s="142"/>
      <c r="FYS30" s="142"/>
      <c r="FYT30" s="142"/>
      <c r="FYU30" s="142"/>
      <c r="FYV30" s="142"/>
      <c r="FYW30" s="142"/>
      <c r="FYX30" s="142"/>
      <c r="FYY30" s="142"/>
      <c r="FYZ30" s="142"/>
      <c r="FZA30" s="142"/>
      <c r="FZB30" s="142"/>
      <c r="FZC30" s="142"/>
      <c r="FZD30" s="142"/>
      <c r="FZE30" s="142"/>
      <c r="FZF30" s="142"/>
      <c r="FZG30" s="142"/>
      <c r="FZH30" s="142"/>
      <c r="FZI30" s="142"/>
      <c r="FZJ30" s="142"/>
      <c r="FZK30" s="142"/>
      <c r="FZL30" s="142"/>
      <c r="FZM30" s="142"/>
      <c r="FZN30" s="142"/>
      <c r="FZO30" s="142"/>
      <c r="FZP30" s="142"/>
      <c r="FZQ30" s="142"/>
      <c r="FZR30" s="142"/>
      <c r="FZS30" s="142"/>
      <c r="FZT30" s="142"/>
      <c r="FZU30" s="142"/>
      <c r="FZV30" s="142"/>
      <c r="FZW30" s="142"/>
      <c r="FZX30" s="142"/>
      <c r="FZY30" s="142"/>
      <c r="FZZ30" s="142"/>
      <c r="GAA30" s="142"/>
      <c r="GAB30" s="142"/>
      <c r="GAC30" s="142"/>
      <c r="GAD30" s="142"/>
      <c r="GAE30" s="142"/>
      <c r="GAF30" s="142"/>
      <c r="GAG30" s="142"/>
      <c r="GAH30" s="142"/>
      <c r="GAI30" s="142"/>
      <c r="GAJ30" s="142"/>
      <c r="GAK30" s="142"/>
      <c r="GAL30" s="142"/>
      <c r="GAM30" s="142"/>
      <c r="GAN30" s="142"/>
      <c r="GAO30" s="142"/>
      <c r="GAP30" s="142"/>
      <c r="GAQ30" s="142"/>
      <c r="GAR30" s="142"/>
      <c r="GAS30" s="142"/>
      <c r="GAT30" s="142"/>
      <c r="GAU30" s="142"/>
      <c r="GAV30" s="142"/>
      <c r="GAW30" s="142"/>
      <c r="GAX30" s="142"/>
      <c r="GAY30" s="142"/>
      <c r="GAZ30" s="142"/>
      <c r="GBA30" s="142"/>
      <c r="GBB30" s="142"/>
      <c r="GBC30" s="142"/>
      <c r="GBD30" s="142"/>
      <c r="GBE30" s="142"/>
      <c r="GBF30" s="142"/>
      <c r="GBG30" s="142"/>
      <c r="GBH30" s="142"/>
      <c r="GBI30" s="142"/>
      <c r="GBJ30" s="142"/>
      <c r="GBK30" s="142"/>
      <c r="GBL30" s="142"/>
      <c r="GBM30" s="142"/>
      <c r="GBN30" s="142"/>
      <c r="GBO30" s="142"/>
      <c r="GBP30" s="142"/>
      <c r="GBQ30" s="142"/>
      <c r="GBR30" s="142"/>
      <c r="GBS30" s="142"/>
      <c r="GBT30" s="142"/>
      <c r="GBU30" s="142"/>
      <c r="GBV30" s="142"/>
      <c r="GBW30" s="142"/>
      <c r="GBX30" s="142"/>
      <c r="GBY30" s="142"/>
      <c r="GBZ30" s="142"/>
      <c r="GCA30" s="142"/>
      <c r="GCB30" s="142"/>
      <c r="GCC30" s="142"/>
      <c r="GCD30" s="142"/>
      <c r="GCE30" s="142"/>
      <c r="GCF30" s="142"/>
      <c r="GCG30" s="142"/>
      <c r="GCH30" s="142"/>
      <c r="GCI30" s="142"/>
      <c r="GCJ30" s="142"/>
      <c r="GCK30" s="142"/>
      <c r="GCL30" s="142"/>
      <c r="GCM30" s="142"/>
      <c r="GCN30" s="142"/>
      <c r="GCO30" s="142"/>
      <c r="GCP30" s="142"/>
      <c r="GCQ30" s="142"/>
      <c r="GCR30" s="142"/>
      <c r="GCS30" s="142"/>
      <c r="GCT30" s="142"/>
      <c r="GCU30" s="142"/>
      <c r="GCV30" s="142"/>
      <c r="GCW30" s="142"/>
      <c r="GCX30" s="142"/>
      <c r="GCY30" s="142"/>
      <c r="GCZ30" s="142"/>
      <c r="GDA30" s="142"/>
      <c r="GDB30" s="142"/>
      <c r="GDC30" s="142"/>
      <c r="GDD30" s="142"/>
      <c r="GDE30" s="142"/>
      <c r="GDF30" s="142"/>
      <c r="GDG30" s="142"/>
      <c r="GDH30" s="142"/>
      <c r="GDI30" s="142"/>
      <c r="GDJ30" s="142"/>
      <c r="GDK30" s="142"/>
      <c r="GDL30" s="142"/>
      <c r="GDM30" s="142"/>
      <c r="GDN30" s="142"/>
      <c r="GDO30" s="142"/>
      <c r="GDP30" s="142"/>
      <c r="GDQ30" s="142"/>
      <c r="GDR30" s="142"/>
      <c r="GDS30" s="142"/>
      <c r="GDT30" s="142"/>
      <c r="GDU30" s="142"/>
      <c r="GDV30" s="142"/>
      <c r="GDW30" s="142"/>
      <c r="GDX30" s="142"/>
      <c r="GDY30" s="142"/>
      <c r="GDZ30" s="142"/>
      <c r="GEA30" s="142"/>
      <c r="GEB30" s="142"/>
      <c r="GEC30" s="142"/>
      <c r="GED30" s="142"/>
      <c r="GEE30" s="142"/>
      <c r="GEF30" s="142"/>
      <c r="GEG30" s="142"/>
      <c r="GEH30" s="142"/>
      <c r="GEI30" s="142"/>
      <c r="GEJ30" s="142"/>
      <c r="GEK30" s="142"/>
      <c r="GEL30" s="142"/>
      <c r="GEM30" s="142"/>
      <c r="GEN30" s="142"/>
      <c r="GEO30" s="142"/>
      <c r="GEP30" s="142"/>
      <c r="GEQ30" s="142"/>
      <c r="GER30" s="142"/>
      <c r="GES30" s="142"/>
      <c r="GET30" s="142"/>
      <c r="GEU30" s="142"/>
      <c r="GEV30" s="142"/>
      <c r="GEW30" s="142"/>
      <c r="GEX30" s="142"/>
      <c r="GEY30" s="142"/>
      <c r="GEZ30" s="142"/>
      <c r="GFA30" s="142"/>
      <c r="GFB30" s="142"/>
      <c r="GFC30" s="142"/>
      <c r="GFD30" s="142"/>
      <c r="GFE30" s="142"/>
      <c r="GFF30" s="142"/>
      <c r="GFG30" s="142"/>
      <c r="GFH30" s="142"/>
      <c r="GFI30" s="142"/>
      <c r="GFJ30" s="142"/>
      <c r="GFK30" s="142"/>
      <c r="GFL30" s="142"/>
      <c r="GFM30" s="142"/>
      <c r="GFN30" s="142"/>
      <c r="GFO30" s="142"/>
      <c r="GFP30" s="142"/>
      <c r="GFQ30" s="142"/>
      <c r="GFR30" s="142"/>
      <c r="GFS30" s="142"/>
      <c r="GFT30" s="142"/>
      <c r="GFU30" s="142"/>
      <c r="GFV30" s="142"/>
      <c r="GFW30" s="142"/>
      <c r="GFX30" s="142"/>
      <c r="GFY30" s="142"/>
      <c r="GFZ30" s="142"/>
      <c r="GGA30" s="142"/>
      <c r="GGB30" s="142"/>
      <c r="GGC30" s="142"/>
      <c r="GGD30" s="142"/>
      <c r="GGE30" s="142"/>
      <c r="GGF30" s="142"/>
      <c r="GGG30" s="142"/>
      <c r="GGH30" s="142"/>
      <c r="GGI30" s="142"/>
      <c r="GGJ30" s="142"/>
      <c r="GGK30" s="142"/>
      <c r="GGL30" s="142"/>
      <c r="GGM30" s="142"/>
      <c r="GGN30" s="142"/>
      <c r="GGO30" s="142"/>
      <c r="GGP30" s="142"/>
      <c r="GGQ30" s="142"/>
      <c r="GGR30" s="142"/>
      <c r="GGS30" s="142"/>
      <c r="GGT30" s="142"/>
      <c r="GGU30" s="142"/>
      <c r="GGV30" s="142"/>
      <c r="GGW30" s="142"/>
      <c r="GGX30" s="142"/>
      <c r="GGY30" s="142"/>
      <c r="GGZ30" s="142"/>
      <c r="GHA30" s="142"/>
      <c r="GHB30" s="142"/>
      <c r="GHC30" s="142"/>
      <c r="GHD30" s="142"/>
      <c r="GHE30" s="142"/>
      <c r="GHF30" s="142"/>
      <c r="GHG30" s="142"/>
      <c r="GHH30" s="142"/>
      <c r="GHI30" s="142"/>
      <c r="GHJ30" s="142"/>
      <c r="GHK30" s="142"/>
      <c r="GHL30" s="142"/>
      <c r="GHM30" s="142"/>
      <c r="GHN30" s="142"/>
      <c r="GHO30" s="142"/>
      <c r="GHP30" s="142"/>
      <c r="GHQ30" s="142"/>
      <c r="GHR30" s="142"/>
      <c r="GHS30" s="142"/>
      <c r="GHT30" s="142"/>
      <c r="GHU30" s="142"/>
      <c r="GHV30" s="142"/>
      <c r="GHW30" s="142"/>
      <c r="GHX30" s="142"/>
      <c r="GHY30" s="142"/>
      <c r="GHZ30" s="142"/>
      <c r="GIA30" s="142"/>
      <c r="GIB30" s="142"/>
      <c r="GIC30" s="142"/>
      <c r="GID30" s="142"/>
      <c r="GIE30" s="142"/>
      <c r="GIF30" s="142"/>
      <c r="GIG30" s="142"/>
      <c r="GIH30" s="142"/>
      <c r="GII30" s="142"/>
      <c r="GIJ30" s="142"/>
      <c r="GIK30" s="142"/>
      <c r="GIL30" s="142"/>
      <c r="GIM30" s="142"/>
      <c r="GIN30" s="142"/>
      <c r="GIO30" s="142"/>
      <c r="GIP30" s="142"/>
      <c r="GIQ30" s="142"/>
      <c r="GIR30" s="142"/>
      <c r="GIS30" s="142"/>
      <c r="GIT30" s="142"/>
      <c r="GIU30" s="142"/>
      <c r="GIV30" s="142"/>
      <c r="GIW30" s="142"/>
      <c r="GIX30" s="142"/>
      <c r="GIY30" s="142"/>
      <c r="GIZ30" s="142"/>
      <c r="GJA30" s="142"/>
      <c r="GJB30" s="142"/>
      <c r="GJC30" s="142"/>
      <c r="GJD30" s="142"/>
      <c r="GJE30" s="142"/>
      <c r="GJF30" s="142"/>
      <c r="GJG30" s="142"/>
      <c r="GJH30" s="142"/>
      <c r="GJI30" s="142"/>
      <c r="GJJ30" s="142"/>
      <c r="GJK30" s="142"/>
      <c r="GJL30" s="142"/>
      <c r="GJM30" s="142"/>
      <c r="GJN30" s="142"/>
      <c r="GJO30" s="142"/>
      <c r="GJP30" s="142"/>
      <c r="GJQ30" s="142"/>
      <c r="GJR30" s="142"/>
      <c r="GJS30" s="142"/>
      <c r="GJT30" s="142"/>
      <c r="GJU30" s="142"/>
      <c r="GJV30" s="142"/>
      <c r="GJW30" s="142"/>
      <c r="GJX30" s="142"/>
      <c r="GJY30" s="142"/>
      <c r="GJZ30" s="142"/>
      <c r="GKA30" s="142"/>
      <c r="GKB30" s="142"/>
      <c r="GKC30" s="142"/>
      <c r="GKD30" s="142"/>
      <c r="GKE30" s="142"/>
      <c r="GKF30" s="142"/>
      <c r="GKG30" s="142"/>
      <c r="GKH30" s="142"/>
      <c r="GKI30" s="142"/>
      <c r="GKJ30" s="142"/>
      <c r="GKK30" s="142"/>
      <c r="GKL30" s="142"/>
      <c r="GKM30" s="142"/>
      <c r="GKN30" s="142"/>
      <c r="GKO30" s="142"/>
      <c r="GKP30" s="142"/>
      <c r="GKQ30" s="142"/>
      <c r="GKR30" s="142"/>
      <c r="GKS30" s="142"/>
      <c r="GKT30" s="142"/>
      <c r="GKU30" s="142"/>
      <c r="GKV30" s="142"/>
      <c r="GKW30" s="142"/>
      <c r="GKX30" s="142"/>
      <c r="GKY30" s="142"/>
      <c r="GKZ30" s="142"/>
      <c r="GLA30" s="142"/>
      <c r="GLB30" s="142"/>
      <c r="GLC30" s="142"/>
      <c r="GLD30" s="142"/>
      <c r="GLE30" s="142"/>
      <c r="GLF30" s="142"/>
      <c r="GLG30" s="142"/>
      <c r="GLH30" s="142"/>
      <c r="GLI30" s="142"/>
      <c r="GLJ30" s="142"/>
      <c r="GLK30" s="142"/>
      <c r="GLL30" s="142"/>
      <c r="GLM30" s="142"/>
      <c r="GLN30" s="142"/>
      <c r="GLO30" s="142"/>
      <c r="GLP30" s="142"/>
      <c r="GLQ30" s="142"/>
      <c r="GLR30" s="142"/>
      <c r="GLS30" s="142"/>
      <c r="GLT30" s="142"/>
      <c r="GLU30" s="142"/>
      <c r="GLV30" s="142"/>
      <c r="GLW30" s="142"/>
      <c r="GLX30" s="142"/>
      <c r="GLY30" s="142"/>
      <c r="GLZ30" s="142"/>
      <c r="GMA30" s="142"/>
      <c r="GMB30" s="142"/>
      <c r="GMC30" s="142"/>
      <c r="GMD30" s="142"/>
      <c r="GME30" s="142"/>
      <c r="GMF30" s="142"/>
      <c r="GMG30" s="142"/>
      <c r="GMH30" s="142"/>
      <c r="GMI30" s="142"/>
      <c r="GMJ30" s="142"/>
      <c r="GMK30" s="142"/>
      <c r="GML30" s="142"/>
      <c r="GMM30" s="142"/>
      <c r="GMN30" s="142"/>
      <c r="GMO30" s="142"/>
      <c r="GMP30" s="142"/>
      <c r="GMQ30" s="142"/>
      <c r="GMR30" s="142"/>
      <c r="GMS30" s="142"/>
      <c r="GMT30" s="142"/>
      <c r="GMU30" s="142"/>
      <c r="GMV30" s="142"/>
      <c r="GMW30" s="142"/>
      <c r="GMX30" s="142"/>
      <c r="GMY30" s="142"/>
      <c r="GMZ30" s="142"/>
      <c r="GNA30" s="142"/>
      <c r="GNB30" s="142"/>
      <c r="GNC30" s="142"/>
      <c r="GND30" s="142"/>
      <c r="GNE30" s="142"/>
      <c r="GNF30" s="142"/>
      <c r="GNG30" s="142"/>
      <c r="GNH30" s="142"/>
      <c r="GNI30" s="142"/>
      <c r="GNJ30" s="142"/>
      <c r="GNK30" s="142"/>
      <c r="GNL30" s="142"/>
      <c r="GNM30" s="142"/>
      <c r="GNN30" s="142"/>
      <c r="GNO30" s="142"/>
      <c r="GNP30" s="142"/>
      <c r="GNQ30" s="142"/>
      <c r="GNR30" s="142"/>
      <c r="GNS30" s="142"/>
      <c r="GNT30" s="142"/>
      <c r="GNU30" s="142"/>
      <c r="GNV30" s="142"/>
      <c r="GNW30" s="142"/>
      <c r="GNX30" s="142"/>
      <c r="GNY30" s="142"/>
      <c r="GNZ30" s="142"/>
      <c r="GOA30" s="142"/>
      <c r="GOB30" s="142"/>
      <c r="GOC30" s="142"/>
      <c r="GOD30" s="142"/>
      <c r="GOE30" s="142"/>
      <c r="GOF30" s="142"/>
      <c r="GOG30" s="142"/>
      <c r="GOH30" s="142"/>
      <c r="GOI30" s="142"/>
      <c r="GOJ30" s="142"/>
      <c r="GOK30" s="142"/>
      <c r="GOL30" s="142"/>
      <c r="GOM30" s="142"/>
      <c r="GON30" s="142"/>
      <c r="GOO30" s="142"/>
      <c r="GOP30" s="142"/>
      <c r="GOQ30" s="142"/>
      <c r="GOR30" s="142"/>
      <c r="GOS30" s="142"/>
      <c r="GOT30" s="142"/>
      <c r="GOU30" s="142"/>
      <c r="GOV30" s="142"/>
      <c r="GOW30" s="142"/>
      <c r="GOX30" s="142"/>
      <c r="GOY30" s="142"/>
      <c r="GOZ30" s="142"/>
      <c r="GPA30" s="142"/>
      <c r="GPB30" s="142"/>
      <c r="GPC30" s="142"/>
      <c r="GPD30" s="142"/>
      <c r="GPE30" s="142"/>
      <c r="GPF30" s="142"/>
      <c r="GPG30" s="142"/>
      <c r="GPH30" s="142"/>
      <c r="GPI30" s="142"/>
      <c r="GPJ30" s="142"/>
      <c r="GPK30" s="142"/>
      <c r="GPL30" s="142"/>
      <c r="GPM30" s="142"/>
      <c r="GPN30" s="142"/>
      <c r="GPO30" s="142"/>
      <c r="GPP30" s="142"/>
      <c r="GPQ30" s="142"/>
      <c r="GPR30" s="142"/>
      <c r="GPS30" s="142"/>
      <c r="GPT30" s="142"/>
      <c r="GPU30" s="142"/>
      <c r="GPV30" s="142"/>
      <c r="GPW30" s="142"/>
      <c r="GPX30" s="142"/>
      <c r="GPY30" s="142"/>
      <c r="GPZ30" s="142"/>
      <c r="GQA30" s="142"/>
      <c r="GQB30" s="142"/>
      <c r="GQC30" s="142"/>
      <c r="GQD30" s="142"/>
      <c r="GQE30" s="142"/>
      <c r="GQF30" s="142"/>
      <c r="GQG30" s="142"/>
      <c r="GQH30" s="142"/>
      <c r="GQI30" s="142"/>
      <c r="GQJ30" s="142"/>
      <c r="GQK30" s="142"/>
      <c r="GQL30" s="142"/>
      <c r="GQM30" s="142"/>
      <c r="GQN30" s="142"/>
      <c r="GQO30" s="142"/>
      <c r="GQP30" s="142"/>
      <c r="GQQ30" s="142"/>
      <c r="GQR30" s="142"/>
      <c r="GQS30" s="142"/>
      <c r="GQT30" s="142"/>
      <c r="GQU30" s="142"/>
      <c r="GQV30" s="142"/>
      <c r="GQW30" s="142"/>
      <c r="GQX30" s="142"/>
      <c r="GQY30" s="142"/>
      <c r="GQZ30" s="142"/>
      <c r="GRA30" s="142"/>
      <c r="GRB30" s="142"/>
      <c r="GRC30" s="142"/>
      <c r="GRD30" s="142"/>
      <c r="GRE30" s="142"/>
      <c r="GRF30" s="142"/>
      <c r="GRG30" s="142"/>
      <c r="GRH30" s="142"/>
      <c r="GRI30" s="142"/>
      <c r="GRJ30" s="142"/>
      <c r="GRK30" s="142"/>
      <c r="GRL30" s="142"/>
      <c r="GRM30" s="142"/>
      <c r="GRN30" s="142"/>
      <c r="GRO30" s="142"/>
      <c r="GRP30" s="142"/>
      <c r="GRQ30" s="142"/>
      <c r="GRR30" s="142"/>
      <c r="GRS30" s="142"/>
      <c r="GRT30" s="142"/>
      <c r="GRU30" s="142"/>
      <c r="GRV30" s="142"/>
      <c r="GRW30" s="142"/>
      <c r="GRX30" s="142"/>
      <c r="GRY30" s="142"/>
      <c r="GRZ30" s="142"/>
      <c r="GSA30" s="142"/>
      <c r="GSB30" s="142"/>
      <c r="GSC30" s="142"/>
      <c r="GSD30" s="142"/>
      <c r="GSE30" s="142"/>
      <c r="GSF30" s="142"/>
      <c r="GSG30" s="142"/>
      <c r="GSH30" s="142"/>
      <c r="GSI30" s="142"/>
      <c r="GSJ30" s="142"/>
      <c r="GSK30" s="142"/>
      <c r="GSL30" s="142"/>
      <c r="GSM30" s="142"/>
      <c r="GSN30" s="142"/>
      <c r="GSO30" s="142"/>
      <c r="GSP30" s="142"/>
      <c r="GSQ30" s="142"/>
      <c r="GSR30" s="142"/>
      <c r="GSS30" s="142"/>
      <c r="GST30" s="142"/>
      <c r="GSU30" s="142"/>
      <c r="GSV30" s="142"/>
      <c r="GSW30" s="142"/>
      <c r="GSX30" s="142"/>
      <c r="GSY30" s="142"/>
      <c r="GSZ30" s="142"/>
      <c r="GTA30" s="142"/>
      <c r="GTB30" s="142"/>
      <c r="GTC30" s="142"/>
      <c r="GTD30" s="142"/>
      <c r="GTE30" s="142"/>
      <c r="GTF30" s="142"/>
      <c r="GTG30" s="142"/>
      <c r="GTH30" s="142"/>
      <c r="GTI30" s="142"/>
      <c r="GTJ30" s="142"/>
      <c r="GTK30" s="142"/>
      <c r="GTL30" s="142"/>
      <c r="GTM30" s="142"/>
      <c r="GTN30" s="142"/>
      <c r="GTO30" s="142"/>
      <c r="GTP30" s="142"/>
      <c r="GTQ30" s="142"/>
      <c r="GTR30" s="142"/>
      <c r="GTS30" s="142"/>
      <c r="GTT30" s="142"/>
      <c r="GTU30" s="142"/>
      <c r="GTV30" s="142"/>
      <c r="GTW30" s="142"/>
      <c r="GTX30" s="142"/>
      <c r="GTY30" s="142"/>
      <c r="GTZ30" s="142"/>
      <c r="GUA30" s="142"/>
      <c r="GUB30" s="142"/>
      <c r="GUC30" s="142"/>
      <c r="GUD30" s="142"/>
      <c r="GUE30" s="142"/>
      <c r="GUF30" s="142"/>
      <c r="GUG30" s="142"/>
      <c r="GUH30" s="142"/>
      <c r="GUI30" s="142"/>
      <c r="GUJ30" s="142"/>
      <c r="GUK30" s="142"/>
      <c r="GUL30" s="142"/>
      <c r="GUM30" s="142"/>
      <c r="GUN30" s="142"/>
      <c r="GUO30" s="142"/>
      <c r="GUP30" s="142"/>
      <c r="GUQ30" s="142"/>
      <c r="GUR30" s="142"/>
      <c r="GUS30" s="142"/>
      <c r="GUT30" s="142"/>
      <c r="GUU30" s="142"/>
      <c r="GUV30" s="142"/>
      <c r="GUW30" s="142"/>
      <c r="GUX30" s="142"/>
      <c r="GUY30" s="142"/>
      <c r="GUZ30" s="142"/>
      <c r="GVA30" s="142"/>
      <c r="GVB30" s="142"/>
      <c r="GVC30" s="142"/>
      <c r="GVD30" s="142"/>
      <c r="GVE30" s="142"/>
      <c r="GVF30" s="142"/>
      <c r="GVG30" s="142"/>
      <c r="GVH30" s="142"/>
      <c r="GVI30" s="142"/>
      <c r="GVJ30" s="142"/>
      <c r="GVK30" s="142"/>
      <c r="GVL30" s="142"/>
      <c r="GVM30" s="142"/>
      <c r="GVN30" s="142"/>
      <c r="GVO30" s="142"/>
      <c r="GVP30" s="142"/>
      <c r="GVQ30" s="142"/>
      <c r="GVR30" s="142"/>
      <c r="GVS30" s="142"/>
      <c r="GVT30" s="142"/>
      <c r="GVU30" s="142"/>
      <c r="GVV30" s="142"/>
      <c r="GVW30" s="142"/>
      <c r="GVX30" s="142"/>
      <c r="GVY30" s="142"/>
      <c r="GVZ30" s="142"/>
      <c r="GWA30" s="142"/>
      <c r="GWB30" s="142"/>
      <c r="GWC30" s="142"/>
      <c r="GWD30" s="142"/>
      <c r="GWE30" s="142"/>
      <c r="GWF30" s="142"/>
      <c r="GWG30" s="142"/>
      <c r="GWH30" s="142"/>
      <c r="GWI30" s="142"/>
      <c r="GWJ30" s="142"/>
      <c r="GWK30" s="142"/>
      <c r="GWL30" s="142"/>
      <c r="GWM30" s="142"/>
      <c r="GWN30" s="142"/>
      <c r="GWO30" s="142"/>
      <c r="GWP30" s="142"/>
      <c r="GWQ30" s="142"/>
      <c r="GWR30" s="142"/>
      <c r="GWS30" s="142"/>
      <c r="GWT30" s="142"/>
      <c r="GWU30" s="142"/>
      <c r="GWV30" s="142"/>
      <c r="GWW30" s="142"/>
      <c r="GWX30" s="142"/>
      <c r="GWY30" s="142"/>
      <c r="GWZ30" s="142"/>
      <c r="GXA30" s="142"/>
      <c r="GXB30" s="142"/>
      <c r="GXC30" s="142"/>
      <c r="GXD30" s="142"/>
      <c r="GXE30" s="142"/>
      <c r="GXF30" s="142"/>
      <c r="GXG30" s="142"/>
      <c r="GXH30" s="142"/>
      <c r="GXI30" s="142"/>
      <c r="GXJ30" s="142"/>
      <c r="GXK30" s="142"/>
      <c r="GXL30" s="142"/>
      <c r="GXM30" s="142"/>
      <c r="GXN30" s="142"/>
      <c r="GXO30" s="142"/>
      <c r="GXP30" s="142"/>
      <c r="GXQ30" s="142"/>
      <c r="GXR30" s="142"/>
      <c r="GXS30" s="142"/>
      <c r="GXT30" s="142"/>
      <c r="GXU30" s="142"/>
      <c r="GXV30" s="142"/>
      <c r="GXW30" s="142"/>
      <c r="GXX30" s="142"/>
      <c r="GXY30" s="142"/>
      <c r="GXZ30" s="142"/>
      <c r="GYA30" s="142"/>
      <c r="GYB30" s="142"/>
      <c r="GYC30" s="142"/>
      <c r="GYD30" s="142"/>
      <c r="GYE30" s="142"/>
      <c r="GYF30" s="142"/>
      <c r="GYG30" s="142"/>
      <c r="GYH30" s="142"/>
      <c r="GYI30" s="142"/>
      <c r="GYJ30" s="142"/>
      <c r="GYK30" s="142"/>
      <c r="GYL30" s="142"/>
      <c r="GYM30" s="142"/>
      <c r="GYN30" s="142"/>
      <c r="GYO30" s="142"/>
      <c r="GYP30" s="142"/>
      <c r="GYQ30" s="142"/>
      <c r="GYR30" s="142"/>
      <c r="GYS30" s="142"/>
      <c r="GYT30" s="142"/>
      <c r="GYU30" s="142"/>
      <c r="GYV30" s="142"/>
      <c r="GYW30" s="142"/>
      <c r="GYX30" s="142"/>
      <c r="GYY30" s="142"/>
      <c r="GYZ30" s="142"/>
      <c r="GZA30" s="142"/>
      <c r="GZB30" s="142"/>
      <c r="GZC30" s="142"/>
      <c r="GZD30" s="142"/>
      <c r="GZE30" s="142"/>
      <c r="GZF30" s="142"/>
      <c r="GZG30" s="142"/>
      <c r="GZH30" s="142"/>
      <c r="GZI30" s="142"/>
      <c r="GZJ30" s="142"/>
      <c r="GZK30" s="142"/>
      <c r="GZL30" s="142"/>
      <c r="GZM30" s="142"/>
      <c r="GZN30" s="142"/>
      <c r="GZO30" s="142"/>
      <c r="GZP30" s="142"/>
      <c r="GZQ30" s="142"/>
      <c r="GZR30" s="142"/>
      <c r="GZS30" s="142"/>
      <c r="GZT30" s="142"/>
      <c r="GZU30" s="142"/>
      <c r="GZV30" s="142"/>
      <c r="GZW30" s="142"/>
      <c r="GZX30" s="142"/>
      <c r="GZY30" s="142"/>
      <c r="GZZ30" s="142"/>
      <c r="HAA30" s="142"/>
      <c r="HAB30" s="142"/>
      <c r="HAC30" s="142"/>
      <c r="HAD30" s="142"/>
      <c r="HAE30" s="142"/>
      <c r="HAF30" s="142"/>
      <c r="HAG30" s="142"/>
      <c r="HAH30" s="142"/>
      <c r="HAI30" s="142"/>
      <c r="HAJ30" s="142"/>
      <c r="HAK30" s="142"/>
      <c r="HAL30" s="142"/>
      <c r="HAM30" s="142"/>
      <c r="HAN30" s="142"/>
      <c r="HAO30" s="142"/>
      <c r="HAP30" s="142"/>
      <c r="HAQ30" s="142"/>
      <c r="HAR30" s="142"/>
      <c r="HAS30" s="142"/>
      <c r="HAT30" s="142"/>
      <c r="HAU30" s="142"/>
      <c r="HAV30" s="142"/>
      <c r="HAW30" s="142"/>
      <c r="HAX30" s="142"/>
      <c r="HAY30" s="142"/>
      <c r="HAZ30" s="142"/>
      <c r="HBA30" s="142"/>
      <c r="HBB30" s="142"/>
      <c r="HBC30" s="142"/>
      <c r="HBD30" s="142"/>
      <c r="HBE30" s="142"/>
      <c r="HBF30" s="142"/>
      <c r="HBG30" s="142"/>
      <c r="HBH30" s="142"/>
      <c r="HBI30" s="142"/>
      <c r="HBJ30" s="142"/>
      <c r="HBK30" s="142"/>
      <c r="HBL30" s="142"/>
      <c r="HBM30" s="142"/>
      <c r="HBN30" s="142"/>
      <c r="HBO30" s="142"/>
      <c r="HBP30" s="142"/>
      <c r="HBQ30" s="142"/>
      <c r="HBR30" s="142"/>
      <c r="HBS30" s="142"/>
      <c r="HBT30" s="142"/>
      <c r="HBU30" s="142"/>
      <c r="HBV30" s="142"/>
      <c r="HBW30" s="142"/>
      <c r="HBX30" s="142"/>
      <c r="HBY30" s="142"/>
      <c r="HBZ30" s="142"/>
      <c r="HCA30" s="142"/>
      <c r="HCB30" s="142"/>
      <c r="HCC30" s="142"/>
      <c r="HCD30" s="142"/>
      <c r="HCE30" s="142"/>
      <c r="HCF30" s="142"/>
      <c r="HCG30" s="142"/>
      <c r="HCH30" s="142"/>
      <c r="HCI30" s="142"/>
      <c r="HCJ30" s="142"/>
      <c r="HCK30" s="142"/>
      <c r="HCL30" s="142"/>
      <c r="HCM30" s="142"/>
      <c r="HCN30" s="142"/>
      <c r="HCO30" s="142"/>
      <c r="HCP30" s="142"/>
      <c r="HCQ30" s="142"/>
      <c r="HCR30" s="142"/>
      <c r="HCS30" s="142"/>
      <c r="HCT30" s="142"/>
      <c r="HCU30" s="142"/>
      <c r="HCV30" s="142"/>
      <c r="HCW30" s="142"/>
      <c r="HCX30" s="142"/>
      <c r="HCY30" s="142"/>
      <c r="HCZ30" s="142"/>
      <c r="HDA30" s="142"/>
      <c r="HDB30" s="142"/>
      <c r="HDC30" s="142"/>
      <c r="HDD30" s="142"/>
      <c r="HDE30" s="142"/>
      <c r="HDF30" s="142"/>
      <c r="HDG30" s="142"/>
      <c r="HDH30" s="142"/>
      <c r="HDI30" s="142"/>
      <c r="HDJ30" s="142"/>
      <c r="HDK30" s="142"/>
      <c r="HDL30" s="142"/>
      <c r="HDM30" s="142"/>
      <c r="HDN30" s="142"/>
      <c r="HDO30" s="142"/>
      <c r="HDP30" s="142"/>
      <c r="HDQ30" s="142"/>
      <c r="HDR30" s="142"/>
      <c r="HDS30" s="142"/>
      <c r="HDT30" s="142"/>
      <c r="HDU30" s="142"/>
      <c r="HDV30" s="142"/>
      <c r="HDW30" s="142"/>
      <c r="HDX30" s="142"/>
      <c r="HDY30" s="142"/>
      <c r="HDZ30" s="142"/>
      <c r="HEA30" s="142"/>
      <c r="HEB30" s="142"/>
      <c r="HEC30" s="142"/>
      <c r="HED30" s="142"/>
      <c r="HEE30" s="142"/>
      <c r="HEF30" s="142"/>
      <c r="HEG30" s="142"/>
      <c r="HEH30" s="142"/>
      <c r="HEI30" s="142"/>
      <c r="HEJ30" s="142"/>
      <c r="HEK30" s="142"/>
      <c r="HEL30" s="142"/>
      <c r="HEM30" s="142"/>
      <c r="HEN30" s="142"/>
      <c r="HEO30" s="142"/>
      <c r="HEP30" s="142"/>
      <c r="HEQ30" s="142"/>
      <c r="HER30" s="142"/>
      <c r="HES30" s="142"/>
      <c r="HET30" s="142"/>
      <c r="HEU30" s="142"/>
      <c r="HEV30" s="142"/>
      <c r="HEW30" s="142"/>
      <c r="HEX30" s="142"/>
      <c r="HEY30" s="142"/>
      <c r="HEZ30" s="142"/>
      <c r="HFA30" s="142"/>
      <c r="HFB30" s="142"/>
      <c r="HFC30" s="142"/>
      <c r="HFD30" s="142"/>
      <c r="HFE30" s="142"/>
      <c r="HFF30" s="142"/>
      <c r="HFG30" s="142"/>
      <c r="HFH30" s="142"/>
      <c r="HFI30" s="142"/>
      <c r="HFJ30" s="142"/>
      <c r="HFK30" s="142"/>
      <c r="HFL30" s="142"/>
      <c r="HFM30" s="142"/>
      <c r="HFN30" s="142"/>
      <c r="HFO30" s="142"/>
      <c r="HFP30" s="142"/>
      <c r="HFQ30" s="142"/>
      <c r="HFR30" s="142"/>
      <c r="HFS30" s="142"/>
      <c r="HFT30" s="142"/>
      <c r="HFU30" s="142"/>
      <c r="HFV30" s="142"/>
      <c r="HFW30" s="142"/>
      <c r="HFX30" s="142"/>
      <c r="HFY30" s="142"/>
      <c r="HFZ30" s="142"/>
      <c r="HGA30" s="142"/>
      <c r="HGB30" s="142"/>
      <c r="HGC30" s="142"/>
      <c r="HGD30" s="142"/>
      <c r="HGE30" s="142"/>
      <c r="HGF30" s="142"/>
      <c r="HGG30" s="142"/>
      <c r="HGH30" s="142"/>
      <c r="HGI30" s="142"/>
      <c r="HGJ30" s="142"/>
      <c r="HGK30" s="142"/>
      <c r="HGL30" s="142"/>
      <c r="HGM30" s="142"/>
      <c r="HGN30" s="142"/>
      <c r="HGO30" s="142"/>
      <c r="HGP30" s="142"/>
      <c r="HGQ30" s="142"/>
      <c r="HGR30" s="142"/>
      <c r="HGS30" s="142"/>
      <c r="HGT30" s="142"/>
      <c r="HGU30" s="142"/>
      <c r="HGV30" s="142"/>
      <c r="HGW30" s="142"/>
      <c r="HGX30" s="142"/>
      <c r="HGY30" s="142"/>
      <c r="HGZ30" s="142"/>
      <c r="HHA30" s="142"/>
      <c r="HHB30" s="142"/>
      <c r="HHC30" s="142"/>
      <c r="HHD30" s="142"/>
      <c r="HHE30" s="142"/>
      <c r="HHF30" s="142"/>
      <c r="HHG30" s="142"/>
      <c r="HHH30" s="142"/>
      <c r="HHI30" s="142"/>
      <c r="HHJ30" s="142"/>
      <c r="HHK30" s="142"/>
      <c r="HHL30" s="142"/>
      <c r="HHM30" s="142"/>
      <c r="HHN30" s="142"/>
      <c r="HHO30" s="142"/>
      <c r="HHP30" s="142"/>
      <c r="HHQ30" s="142"/>
      <c r="HHR30" s="142"/>
      <c r="HHS30" s="142"/>
      <c r="HHT30" s="142"/>
      <c r="HHU30" s="142"/>
      <c r="HHV30" s="142"/>
      <c r="HHW30" s="142"/>
      <c r="HHX30" s="142"/>
      <c r="HHY30" s="142"/>
      <c r="HHZ30" s="142"/>
      <c r="HIA30" s="142"/>
      <c r="HIB30" s="142"/>
      <c r="HIC30" s="142"/>
      <c r="HID30" s="142"/>
      <c r="HIE30" s="142"/>
      <c r="HIF30" s="142"/>
      <c r="HIG30" s="142"/>
      <c r="HIH30" s="142"/>
      <c r="HII30" s="142"/>
      <c r="HIJ30" s="142"/>
      <c r="HIK30" s="142"/>
      <c r="HIL30" s="142"/>
      <c r="HIM30" s="142"/>
      <c r="HIN30" s="142"/>
      <c r="HIO30" s="142"/>
      <c r="HIP30" s="142"/>
      <c r="HIQ30" s="142"/>
      <c r="HIR30" s="142"/>
      <c r="HIS30" s="142"/>
      <c r="HIT30" s="142"/>
      <c r="HIU30" s="142"/>
      <c r="HIV30" s="142"/>
      <c r="HIW30" s="142"/>
      <c r="HIX30" s="142"/>
      <c r="HIY30" s="142"/>
      <c r="HIZ30" s="142"/>
      <c r="HJA30" s="142"/>
      <c r="HJB30" s="142"/>
      <c r="HJC30" s="142"/>
      <c r="HJD30" s="142"/>
      <c r="HJE30" s="142"/>
      <c r="HJF30" s="142"/>
      <c r="HJG30" s="142"/>
      <c r="HJH30" s="142"/>
      <c r="HJI30" s="142"/>
      <c r="HJJ30" s="142"/>
      <c r="HJK30" s="142"/>
      <c r="HJL30" s="142"/>
      <c r="HJM30" s="142"/>
      <c r="HJN30" s="142"/>
      <c r="HJO30" s="142"/>
      <c r="HJP30" s="142"/>
      <c r="HJQ30" s="142"/>
      <c r="HJR30" s="142"/>
      <c r="HJS30" s="142"/>
      <c r="HJT30" s="142"/>
      <c r="HJU30" s="142"/>
      <c r="HJV30" s="142"/>
      <c r="HJW30" s="142"/>
      <c r="HJX30" s="142"/>
      <c r="HJY30" s="142"/>
      <c r="HJZ30" s="142"/>
      <c r="HKA30" s="142"/>
      <c r="HKB30" s="142"/>
      <c r="HKC30" s="142"/>
      <c r="HKD30" s="142"/>
      <c r="HKE30" s="142"/>
      <c r="HKF30" s="142"/>
      <c r="HKG30" s="142"/>
      <c r="HKH30" s="142"/>
      <c r="HKI30" s="142"/>
      <c r="HKJ30" s="142"/>
      <c r="HKK30" s="142"/>
      <c r="HKL30" s="142"/>
      <c r="HKM30" s="142"/>
      <c r="HKN30" s="142"/>
      <c r="HKO30" s="142"/>
      <c r="HKP30" s="142"/>
      <c r="HKQ30" s="142"/>
      <c r="HKR30" s="142"/>
      <c r="HKS30" s="142"/>
      <c r="HKT30" s="142"/>
      <c r="HKU30" s="142"/>
      <c r="HKV30" s="142"/>
      <c r="HKW30" s="142"/>
      <c r="HKX30" s="142"/>
      <c r="HKY30" s="142"/>
      <c r="HKZ30" s="142"/>
      <c r="HLA30" s="142"/>
      <c r="HLB30" s="142"/>
      <c r="HLC30" s="142"/>
      <c r="HLD30" s="142"/>
      <c r="HLE30" s="142"/>
      <c r="HLF30" s="142"/>
      <c r="HLG30" s="142"/>
      <c r="HLH30" s="142"/>
      <c r="HLI30" s="142"/>
      <c r="HLJ30" s="142"/>
      <c r="HLK30" s="142"/>
      <c r="HLL30" s="142"/>
      <c r="HLM30" s="142"/>
      <c r="HLN30" s="142"/>
      <c r="HLO30" s="142"/>
      <c r="HLP30" s="142"/>
      <c r="HLQ30" s="142"/>
      <c r="HLR30" s="142"/>
      <c r="HLS30" s="142"/>
      <c r="HLT30" s="142"/>
      <c r="HLU30" s="142"/>
      <c r="HLV30" s="142"/>
      <c r="HLW30" s="142"/>
      <c r="HLX30" s="142"/>
      <c r="HLY30" s="142"/>
      <c r="HLZ30" s="142"/>
      <c r="HMA30" s="142"/>
      <c r="HMB30" s="142"/>
      <c r="HMC30" s="142"/>
      <c r="HMD30" s="142"/>
      <c r="HME30" s="142"/>
      <c r="HMF30" s="142"/>
      <c r="HMG30" s="142"/>
      <c r="HMH30" s="142"/>
      <c r="HMI30" s="142"/>
      <c r="HMJ30" s="142"/>
      <c r="HMK30" s="142"/>
      <c r="HML30" s="142"/>
      <c r="HMM30" s="142"/>
      <c r="HMN30" s="142"/>
      <c r="HMO30" s="142"/>
      <c r="HMP30" s="142"/>
      <c r="HMQ30" s="142"/>
      <c r="HMR30" s="142"/>
      <c r="HMS30" s="142"/>
      <c r="HMT30" s="142"/>
      <c r="HMU30" s="142"/>
      <c r="HMV30" s="142"/>
      <c r="HMW30" s="142"/>
      <c r="HMX30" s="142"/>
      <c r="HMY30" s="142"/>
      <c r="HMZ30" s="142"/>
      <c r="HNA30" s="142"/>
      <c r="HNB30" s="142"/>
      <c r="HNC30" s="142"/>
      <c r="HND30" s="142"/>
      <c r="HNE30" s="142"/>
      <c r="HNF30" s="142"/>
      <c r="HNG30" s="142"/>
      <c r="HNH30" s="142"/>
      <c r="HNI30" s="142"/>
      <c r="HNJ30" s="142"/>
      <c r="HNK30" s="142"/>
      <c r="HNL30" s="142"/>
      <c r="HNM30" s="142"/>
      <c r="HNN30" s="142"/>
      <c r="HNO30" s="142"/>
      <c r="HNP30" s="142"/>
      <c r="HNQ30" s="142"/>
      <c r="HNR30" s="142"/>
      <c r="HNS30" s="142"/>
      <c r="HNT30" s="142"/>
      <c r="HNU30" s="142"/>
      <c r="HNV30" s="142"/>
      <c r="HNW30" s="142"/>
      <c r="HNX30" s="142"/>
      <c r="HNY30" s="142"/>
      <c r="HNZ30" s="142"/>
      <c r="HOA30" s="142"/>
      <c r="HOB30" s="142"/>
      <c r="HOC30" s="142"/>
      <c r="HOD30" s="142"/>
      <c r="HOE30" s="142"/>
      <c r="HOF30" s="142"/>
      <c r="HOG30" s="142"/>
      <c r="HOH30" s="142"/>
      <c r="HOI30" s="142"/>
      <c r="HOJ30" s="142"/>
      <c r="HOK30" s="142"/>
      <c r="HOL30" s="142"/>
      <c r="HOM30" s="142"/>
      <c r="HON30" s="142"/>
      <c r="HOO30" s="142"/>
      <c r="HOP30" s="142"/>
      <c r="HOQ30" s="142"/>
      <c r="HOR30" s="142"/>
      <c r="HOS30" s="142"/>
      <c r="HOT30" s="142"/>
      <c r="HOU30" s="142"/>
      <c r="HOV30" s="142"/>
      <c r="HOW30" s="142"/>
      <c r="HOX30" s="142"/>
      <c r="HOY30" s="142"/>
      <c r="HOZ30" s="142"/>
      <c r="HPA30" s="142"/>
      <c r="HPB30" s="142"/>
      <c r="HPC30" s="142"/>
      <c r="HPD30" s="142"/>
      <c r="HPE30" s="142"/>
      <c r="HPF30" s="142"/>
      <c r="HPG30" s="142"/>
      <c r="HPH30" s="142"/>
      <c r="HPI30" s="142"/>
      <c r="HPJ30" s="142"/>
      <c r="HPK30" s="142"/>
      <c r="HPL30" s="142"/>
      <c r="HPM30" s="142"/>
      <c r="HPN30" s="142"/>
      <c r="HPO30" s="142"/>
      <c r="HPP30" s="142"/>
      <c r="HPQ30" s="142"/>
      <c r="HPR30" s="142"/>
      <c r="HPS30" s="142"/>
      <c r="HPT30" s="142"/>
      <c r="HPU30" s="142"/>
      <c r="HPV30" s="142"/>
      <c r="HPW30" s="142"/>
      <c r="HPX30" s="142"/>
      <c r="HPY30" s="142"/>
      <c r="HPZ30" s="142"/>
      <c r="HQA30" s="142"/>
      <c r="HQB30" s="142"/>
      <c r="HQC30" s="142"/>
      <c r="HQD30" s="142"/>
      <c r="HQE30" s="142"/>
      <c r="HQF30" s="142"/>
      <c r="HQG30" s="142"/>
      <c r="HQH30" s="142"/>
      <c r="HQI30" s="142"/>
      <c r="HQJ30" s="142"/>
      <c r="HQK30" s="142"/>
      <c r="HQL30" s="142"/>
      <c r="HQM30" s="142"/>
      <c r="HQN30" s="142"/>
      <c r="HQO30" s="142"/>
      <c r="HQP30" s="142"/>
      <c r="HQQ30" s="142"/>
      <c r="HQR30" s="142"/>
      <c r="HQS30" s="142"/>
      <c r="HQT30" s="142"/>
      <c r="HQU30" s="142"/>
      <c r="HQV30" s="142"/>
      <c r="HQW30" s="142"/>
      <c r="HQX30" s="142"/>
      <c r="HQY30" s="142"/>
      <c r="HQZ30" s="142"/>
      <c r="HRA30" s="142"/>
      <c r="HRB30" s="142"/>
      <c r="HRC30" s="142"/>
      <c r="HRD30" s="142"/>
      <c r="HRE30" s="142"/>
      <c r="HRF30" s="142"/>
      <c r="HRG30" s="142"/>
      <c r="HRH30" s="142"/>
      <c r="HRI30" s="142"/>
      <c r="HRJ30" s="142"/>
      <c r="HRK30" s="142"/>
      <c r="HRL30" s="142"/>
      <c r="HRM30" s="142"/>
      <c r="HRN30" s="142"/>
      <c r="HRO30" s="142"/>
      <c r="HRP30" s="142"/>
      <c r="HRQ30" s="142"/>
      <c r="HRR30" s="142"/>
      <c r="HRS30" s="142"/>
      <c r="HRT30" s="142"/>
      <c r="HRU30" s="142"/>
      <c r="HRV30" s="142"/>
      <c r="HRW30" s="142"/>
      <c r="HRX30" s="142"/>
      <c r="HRY30" s="142"/>
      <c r="HRZ30" s="142"/>
      <c r="HSA30" s="142"/>
      <c r="HSB30" s="142"/>
      <c r="HSC30" s="142"/>
      <c r="HSD30" s="142"/>
      <c r="HSE30" s="142"/>
      <c r="HSF30" s="142"/>
      <c r="HSG30" s="142"/>
      <c r="HSH30" s="142"/>
      <c r="HSI30" s="142"/>
      <c r="HSJ30" s="142"/>
      <c r="HSK30" s="142"/>
      <c r="HSL30" s="142"/>
      <c r="HSM30" s="142"/>
      <c r="HSN30" s="142"/>
      <c r="HSO30" s="142"/>
      <c r="HSP30" s="142"/>
      <c r="HSQ30" s="142"/>
      <c r="HSR30" s="142"/>
      <c r="HSS30" s="142"/>
      <c r="HST30" s="142"/>
      <c r="HSU30" s="142"/>
      <c r="HSV30" s="142"/>
      <c r="HSW30" s="142"/>
      <c r="HSX30" s="142"/>
      <c r="HSY30" s="142"/>
      <c r="HSZ30" s="142"/>
      <c r="HTA30" s="142"/>
      <c r="HTB30" s="142"/>
      <c r="HTC30" s="142"/>
      <c r="HTD30" s="142"/>
      <c r="HTE30" s="142"/>
      <c r="HTF30" s="142"/>
      <c r="HTG30" s="142"/>
      <c r="HTH30" s="142"/>
      <c r="HTI30" s="142"/>
      <c r="HTJ30" s="142"/>
      <c r="HTK30" s="142"/>
      <c r="HTL30" s="142"/>
      <c r="HTM30" s="142"/>
      <c r="HTN30" s="142"/>
      <c r="HTO30" s="142"/>
      <c r="HTP30" s="142"/>
      <c r="HTQ30" s="142"/>
      <c r="HTR30" s="142"/>
      <c r="HTS30" s="142"/>
      <c r="HTT30" s="142"/>
      <c r="HTU30" s="142"/>
      <c r="HTV30" s="142"/>
      <c r="HTW30" s="142"/>
      <c r="HTX30" s="142"/>
      <c r="HTY30" s="142"/>
      <c r="HTZ30" s="142"/>
      <c r="HUA30" s="142"/>
      <c r="HUB30" s="142"/>
      <c r="HUC30" s="142"/>
      <c r="HUD30" s="142"/>
      <c r="HUE30" s="142"/>
      <c r="HUF30" s="142"/>
      <c r="HUG30" s="142"/>
      <c r="HUH30" s="142"/>
      <c r="HUI30" s="142"/>
      <c r="HUJ30" s="142"/>
      <c r="HUK30" s="142"/>
      <c r="HUL30" s="142"/>
      <c r="HUM30" s="142"/>
      <c r="HUN30" s="142"/>
      <c r="HUO30" s="142"/>
      <c r="HUP30" s="142"/>
      <c r="HUQ30" s="142"/>
      <c r="HUR30" s="142"/>
      <c r="HUS30" s="142"/>
      <c r="HUT30" s="142"/>
      <c r="HUU30" s="142"/>
      <c r="HUV30" s="142"/>
      <c r="HUW30" s="142"/>
      <c r="HUX30" s="142"/>
      <c r="HUY30" s="142"/>
      <c r="HUZ30" s="142"/>
      <c r="HVA30" s="142"/>
      <c r="HVB30" s="142"/>
      <c r="HVC30" s="142"/>
      <c r="HVD30" s="142"/>
      <c r="HVE30" s="142"/>
      <c r="HVF30" s="142"/>
      <c r="HVG30" s="142"/>
      <c r="HVH30" s="142"/>
      <c r="HVI30" s="142"/>
      <c r="HVJ30" s="142"/>
      <c r="HVK30" s="142"/>
      <c r="HVL30" s="142"/>
      <c r="HVM30" s="142"/>
      <c r="HVN30" s="142"/>
      <c r="HVO30" s="142"/>
      <c r="HVP30" s="142"/>
      <c r="HVQ30" s="142"/>
      <c r="HVR30" s="142"/>
      <c r="HVS30" s="142"/>
      <c r="HVT30" s="142"/>
      <c r="HVU30" s="142"/>
      <c r="HVV30" s="142"/>
      <c r="HVW30" s="142"/>
      <c r="HVX30" s="142"/>
      <c r="HVY30" s="142"/>
      <c r="HVZ30" s="142"/>
      <c r="HWA30" s="142"/>
      <c r="HWB30" s="142"/>
      <c r="HWC30" s="142"/>
      <c r="HWD30" s="142"/>
      <c r="HWE30" s="142"/>
      <c r="HWF30" s="142"/>
      <c r="HWG30" s="142"/>
      <c r="HWH30" s="142"/>
      <c r="HWI30" s="142"/>
      <c r="HWJ30" s="142"/>
      <c r="HWK30" s="142"/>
      <c r="HWL30" s="142"/>
      <c r="HWM30" s="142"/>
      <c r="HWN30" s="142"/>
      <c r="HWO30" s="142"/>
      <c r="HWP30" s="142"/>
      <c r="HWQ30" s="142"/>
      <c r="HWR30" s="142"/>
      <c r="HWS30" s="142"/>
      <c r="HWT30" s="142"/>
      <c r="HWU30" s="142"/>
      <c r="HWV30" s="142"/>
      <c r="HWW30" s="142"/>
      <c r="HWX30" s="142"/>
      <c r="HWY30" s="142"/>
      <c r="HWZ30" s="142"/>
      <c r="HXA30" s="142"/>
      <c r="HXB30" s="142"/>
      <c r="HXC30" s="142"/>
      <c r="HXD30" s="142"/>
      <c r="HXE30" s="142"/>
      <c r="HXF30" s="142"/>
      <c r="HXG30" s="142"/>
      <c r="HXH30" s="142"/>
      <c r="HXI30" s="142"/>
      <c r="HXJ30" s="142"/>
      <c r="HXK30" s="142"/>
      <c r="HXL30" s="142"/>
      <c r="HXM30" s="142"/>
      <c r="HXN30" s="142"/>
      <c r="HXO30" s="142"/>
      <c r="HXP30" s="142"/>
      <c r="HXQ30" s="142"/>
      <c r="HXR30" s="142"/>
      <c r="HXS30" s="142"/>
      <c r="HXT30" s="142"/>
      <c r="HXU30" s="142"/>
      <c r="HXV30" s="142"/>
      <c r="HXW30" s="142"/>
      <c r="HXX30" s="142"/>
      <c r="HXY30" s="142"/>
      <c r="HXZ30" s="142"/>
      <c r="HYA30" s="142"/>
      <c r="HYB30" s="142"/>
      <c r="HYC30" s="142"/>
      <c r="HYD30" s="142"/>
      <c r="HYE30" s="142"/>
      <c r="HYF30" s="142"/>
      <c r="HYG30" s="142"/>
      <c r="HYH30" s="142"/>
      <c r="HYI30" s="142"/>
      <c r="HYJ30" s="142"/>
      <c r="HYK30" s="142"/>
      <c r="HYL30" s="142"/>
      <c r="HYM30" s="142"/>
      <c r="HYN30" s="142"/>
      <c r="HYO30" s="142"/>
      <c r="HYP30" s="142"/>
      <c r="HYQ30" s="142"/>
      <c r="HYR30" s="142"/>
      <c r="HYS30" s="142"/>
      <c r="HYT30" s="142"/>
      <c r="HYU30" s="142"/>
      <c r="HYV30" s="142"/>
      <c r="HYW30" s="142"/>
      <c r="HYX30" s="142"/>
      <c r="HYY30" s="142"/>
      <c r="HYZ30" s="142"/>
      <c r="HZA30" s="142"/>
      <c r="HZB30" s="142"/>
      <c r="HZC30" s="142"/>
      <c r="HZD30" s="142"/>
      <c r="HZE30" s="142"/>
      <c r="HZF30" s="142"/>
      <c r="HZG30" s="142"/>
      <c r="HZH30" s="142"/>
      <c r="HZI30" s="142"/>
      <c r="HZJ30" s="142"/>
      <c r="HZK30" s="142"/>
      <c r="HZL30" s="142"/>
      <c r="HZM30" s="142"/>
      <c r="HZN30" s="142"/>
      <c r="HZO30" s="142"/>
      <c r="HZP30" s="142"/>
      <c r="HZQ30" s="142"/>
      <c r="HZR30" s="142"/>
      <c r="HZS30" s="142"/>
      <c r="HZT30" s="142"/>
      <c r="HZU30" s="142"/>
      <c r="HZV30" s="142"/>
      <c r="HZW30" s="142"/>
      <c r="HZX30" s="142"/>
      <c r="HZY30" s="142"/>
      <c r="HZZ30" s="142"/>
      <c r="IAA30" s="142"/>
      <c r="IAB30" s="142"/>
      <c r="IAC30" s="142"/>
      <c r="IAD30" s="142"/>
      <c r="IAE30" s="142"/>
      <c r="IAF30" s="142"/>
      <c r="IAG30" s="142"/>
      <c r="IAH30" s="142"/>
      <c r="IAI30" s="142"/>
      <c r="IAJ30" s="142"/>
      <c r="IAK30" s="142"/>
      <c r="IAL30" s="142"/>
      <c r="IAM30" s="142"/>
      <c r="IAN30" s="142"/>
      <c r="IAO30" s="142"/>
      <c r="IAP30" s="142"/>
      <c r="IAQ30" s="142"/>
      <c r="IAR30" s="142"/>
      <c r="IAS30" s="142"/>
      <c r="IAT30" s="142"/>
      <c r="IAU30" s="142"/>
      <c r="IAV30" s="142"/>
      <c r="IAW30" s="142"/>
      <c r="IAX30" s="142"/>
      <c r="IAY30" s="142"/>
      <c r="IAZ30" s="142"/>
      <c r="IBA30" s="142"/>
      <c r="IBB30" s="142"/>
      <c r="IBC30" s="142"/>
      <c r="IBD30" s="142"/>
      <c r="IBE30" s="142"/>
      <c r="IBF30" s="142"/>
      <c r="IBG30" s="142"/>
      <c r="IBH30" s="142"/>
      <c r="IBI30" s="142"/>
      <c r="IBJ30" s="142"/>
      <c r="IBK30" s="142"/>
      <c r="IBL30" s="142"/>
      <c r="IBM30" s="142"/>
      <c r="IBN30" s="142"/>
      <c r="IBO30" s="142"/>
      <c r="IBP30" s="142"/>
      <c r="IBQ30" s="142"/>
      <c r="IBR30" s="142"/>
      <c r="IBS30" s="142"/>
      <c r="IBT30" s="142"/>
      <c r="IBU30" s="142"/>
      <c r="IBV30" s="142"/>
      <c r="IBW30" s="142"/>
      <c r="IBX30" s="142"/>
      <c r="IBY30" s="142"/>
      <c r="IBZ30" s="142"/>
      <c r="ICA30" s="142"/>
      <c r="ICB30" s="142"/>
      <c r="ICC30" s="142"/>
      <c r="ICD30" s="142"/>
      <c r="ICE30" s="142"/>
      <c r="ICF30" s="142"/>
      <c r="ICG30" s="142"/>
      <c r="ICH30" s="142"/>
      <c r="ICI30" s="142"/>
      <c r="ICJ30" s="142"/>
      <c r="ICK30" s="142"/>
      <c r="ICL30" s="142"/>
      <c r="ICM30" s="142"/>
      <c r="ICN30" s="142"/>
      <c r="ICO30" s="142"/>
      <c r="ICP30" s="142"/>
      <c r="ICQ30" s="142"/>
      <c r="ICR30" s="142"/>
      <c r="ICS30" s="142"/>
      <c r="ICT30" s="142"/>
      <c r="ICU30" s="142"/>
      <c r="ICV30" s="142"/>
      <c r="ICW30" s="142"/>
      <c r="ICX30" s="142"/>
      <c r="ICY30" s="142"/>
      <c r="ICZ30" s="142"/>
      <c r="IDA30" s="142"/>
      <c r="IDB30" s="142"/>
      <c r="IDC30" s="142"/>
      <c r="IDD30" s="142"/>
      <c r="IDE30" s="142"/>
      <c r="IDF30" s="142"/>
      <c r="IDG30" s="142"/>
      <c r="IDH30" s="142"/>
      <c r="IDI30" s="142"/>
      <c r="IDJ30" s="142"/>
      <c r="IDK30" s="142"/>
      <c r="IDL30" s="142"/>
      <c r="IDM30" s="142"/>
      <c r="IDN30" s="142"/>
      <c r="IDO30" s="142"/>
      <c r="IDP30" s="142"/>
      <c r="IDQ30" s="142"/>
      <c r="IDR30" s="142"/>
      <c r="IDS30" s="142"/>
      <c r="IDT30" s="142"/>
      <c r="IDU30" s="142"/>
      <c r="IDV30" s="142"/>
      <c r="IDW30" s="142"/>
      <c r="IDX30" s="142"/>
      <c r="IDY30" s="142"/>
      <c r="IDZ30" s="142"/>
      <c r="IEA30" s="142"/>
      <c r="IEB30" s="142"/>
      <c r="IEC30" s="142"/>
      <c r="IED30" s="142"/>
      <c r="IEE30" s="142"/>
      <c r="IEF30" s="142"/>
      <c r="IEG30" s="142"/>
      <c r="IEH30" s="142"/>
      <c r="IEI30" s="142"/>
      <c r="IEJ30" s="142"/>
      <c r="IEK30" s="142"/>
      <c r="IEL30" s="142"/>
      <c r="IEM30" s="142"/>
      <c r="IEN30" s="142"/>
      <c r="IEO30" s="142"/>
      <c r="IEP30" s="142"/>
      <c r="IEQ30" s="142"/>
      <c r="IER30" s="142"/>
      <c r="IES30" s="142"/>
      <c r="IET30" s="142"/>
      <c r="IEU30" s="142"/>
      <c r="IEV30" s="142"/>
      <c r="IEW30" s="142"/>
      <c r="IEX30" s="142"/>
      <c r="IEY30" s="142"/>
      <c r="IEZ30" s="142"/>
      <c r="IFA30" s="142"/>
      <c r="IFB30" s="142"/>
      <c r="IFC30" s="142"/>
      <c r="IFD30" s="142"/>
      <c r="IFE30" s="142"/>
      <c r="IFF30" s="142"/>
      <c r="IFG30" s="142"/>
      <c r="IFH30" s="142"/>
      <c r="IFI30" s="142"/>
      <c r="IFJ30" s="142"/>
      <c r="IFK30" s="142"/>
      <c r="IFL30" s="142"/>
      <c r="IFM30" s="142"/>
      <c r="IFN30" s="142"/>
      <c r="IFO30" s="142"/>
      <c r="IFP30" s="142"/>
      <c r="IFQ30" s="142"/>
      <c r="IFR30" s="142"/>
      <c r="IFS30" s="142"/>
      <c r="IFT30" s="142"/>
      <c r="IFU30" s="142"/>
      <c r="IFV30" s="142"/>
      <c r="IFW30" s="142"/>
      <c r="IFX30" s="142"/>
      <c r="IFY30" s="142"/>
      <c r="IFZ30" s="142"/>
      <c r="IGA30" s="142"/>
      <c r="IGB30" s="142"/>
      <c r="IGC30" s="142"/>
      <c r="IGD30" s="142"/>
      <c r="IGE30" s="142"/>
      <c r="IGF30" s="142"/>
      <c r="IGG30" s="142"/>
      <c r="IGH30" s="142"/>
      <c r="IGI30" s="142"/>
      <c r="IGJ30" s="142"/>
      <c r="IGK30" s="142"/>
      <c r="IGL30" s="142"/>
      <c r="IGM30" s="142"/>
      <c r="IGN30" s="142"/>
      <c r="IGO30" s="142"/>
      <c r="IGP30" s="142"/>
      <c r="IGQ30" s="142"/>
      <c r="IGR30" s="142"/>
      <c r="IGS30" s="142"/>
      <c r="IGT30" s="142"/>
      <c r="IGU30" s="142"/>
      <c r="IGV30" s="142"/>
      <c r="IGW30" s="142"/>
      <c r="IGX30" s="142"/>
      <c r="IGY30" s="142"/>
      <c r="IGZ30" s="142"/>
      <c r="IHA30" s="142"/>
      <c r="IHB30" s="142"/>
      <c r="IHC30" s="142"/>
      <c r="IHD30" s="142"/>
      <c r="IHE30" s="142"/>
      <c r="IHF30" s="142"/>
      <c r="IHG30" s="142"/>
      <c r="IHH30" s="142"/>
      <c r="IHI30" s="142"/>
      <c r="IHJ30" s="142"/>
      <c r="IHK30" s="142"/>
      <c r="IHL30" s="142"/>
      <c r="IHM30" s="142"/>
      <c r="IHN30" s="142"/>
      <c r="IHO30" s="142"/>
      <c r="IHP30" s="142"/>
      <c r="IHQ30" s="142"/>
      <c r="IHR30" s="142"/>
      <c r="IHS30" s="142"/>
      <c r="IHT30" s="142"/>
      <c r="IHU30" s="142"/>
      <c r="IHV30" s="142"/>
      <c r="IHW30" s="142"/>
      <c r="IHX30" s="142"/>
      <c r="IHY30" s="142"/>
      <c r="IHZ30" s="142"/>
      <c r="IIA30" s="142"/>
      <c r="IIB30" s="142"/>
      <c r="IIC30" s="142"/>
      <c r="IID30" s="142"/>
      <c r="IIE30" s="142"/>
      <c r="IIF30" s="142"/>
      <c r="IIG30" s="142"/>
      <c r="IIH30" s="142"/>
      <c r="III30" s="142"/>
      <c r="IIJ30" s="142"/>
      <c r="IIK30" s="142"/>
      <c r="IIL30" s="142"/>
      <c r="IIM30" s="142"/>
      <c r="IIN30" s="142"/>
      <c r="IIO30" s="142"/>
      <c r="IIP30" s="142"/>
      <c r="IIQ30" s="142"/>
      <c r="IIR30" s="142"/>
      <c r="IIS30" s="142"/>
      <c r="IIT30" s="142"/>
      <c r="IIU30" s="142"/>
      <c r="IIV30" s="142"/>
      <c r="IIW30" s="142"/>
      <c r="IIX30" s="142"/>
      <c r="IIY30" s="142"/>
      <c r="IIZ30" s="142"/>
      <c r="IJA30" s="142"/>
      <c r="IJB30" s="142"/>
      <c r="IJC30" s="142"/>
      <c r="IJD30" s="142"/>
      <c r="IJE30" s="142"/>
      <c r="IJF30" s="142"/>
      <c r="IJG30" s="142"/>
      <c r="IJH30" s="142"/>
      <c r="IJI30" s="142"/>
      <c r="IJJ30" s="142"/>
      <c r="IJK30" s="142"/>
      <c r="IJL30" s="142"/>
      <c r="IJM30" s="142"/>
      <c r="IJN30" s="142"/>
      <c r="IJO30" s="142"/>
      <c r="IJP30" s="142"/>
      <c r="IJQ30" s="142"/>
      <c r="IJR30" s="142"/>
      <c r="IJS30" s="142"/>
      <c r="IJT30" s="142"/>
      <c r="IJU30" s="142"/>
      <c r="IJV30" s="142"/>
      <c r="IJW30" s="142"/>
      <c r="IJX30" s="142"/>
      <c r="IJY30" s="142"/>
      <c r="IJZ30" s="142"/>
      <c r="IKA30" s="142"/>
      <c r="IKB30" s="142"/>
      <c r="IKC30" s="142"/>
      <c r="IKD30" s="142"/>
      <c r="IKE30" s="142"/>
      <c r="IKF30" s="142"/>
      <c r="IKG30" s="142"/>
      <c r="IKH30" s="142"/>
      <c r="IKI30" s="142"/>
      <c r="IKJ30" s="142"/>
      <c r="IKK30" s="142"/>
      <c r="IKL30" s="142"/>
      <c r="IKM30" s="142"/>
      <c r="IKN30" s="142"/>
      <c r="IKO30" s="142"/>
      <c r="IKP30" s="142"/>
      <c r="IKQ30" s="142"/>
      <c r="IKR30" s="142"/>
      <c r="IKS30" s="142"/>
      <c r="IKT30" s="142"/>
      <c r="IKU30" s="142"/>
      <c r="IKV30" s="142"/>
      <c r="IKW30" s="142"/>
      <c r="IKX30" s="142"/>
      <c r="IKY30" s="142"/>
      <c r="IKZ30" s="142"/>
      <c r="ILA30" s="142"/>
      <c r="ILB30" s="142"/>
      <c r="ILC30" s="142"/>
      <c r="ILD30" s="142"/>
      <c r="ILE30" s="142"/>
      <c r="ILF30" s="142"/>
      <c r="ILG30" s="142"/>
      <c r="ILH30" s="142"/>
      <c r="ILI30" s="142"/>
      <c r="ILJ30" s="142"/>
      <c r="ILK30" s="142"/>
      <c r="ILL30" s="142"/>
      <c r="ILM30" s="142"/>
      <c r="ILN30" s="142"/>
      <c r="ILO30" s="142"/>
      <c r="ILP30" s="142"/>
      <c r="ILQ30" s="142"/>
      <c r="ILR30" s="142"/>
      <c r="ILS30" s="142"/>
      <c r="ILT30" s="142"/>
      <c r="ILU30" s="142"/>
      <c r="ILV30" s="142"/>
      <c r="ILW30" s="142"/>
      <c r="ILX30" s="142"/>
      <c r="ILY30" s="142"/>
      <c r="ILZ30" s="142"/>
      <c r="IMA30" s="142"/>
      <c r="IMB30" s="142"/>
      <c r="IMC30" s="142"/>
      <c r="IMD30" s="142"/>
      <c r="IME30" s="142"/>
      <c r="IMF30" s="142"/>
      <c r="IMG30" s="142"/>
      <c r="IMH30" s="142"/>
      <c r="IMI30" s="142"/>
      <c r="IMJ30" s="142"/>
      <c r="IMK30" s="142"/>
      <c r="IML30" s="142"/>
      <c r="IMM30" s="142"/>
      <c r="IMN30" s="142"/>
      <c r="IMO30" s="142"/>
      <c r="IMP30" s="142"/>
      <c r="IMQ30" s="142"/>
      <c r="IMR30" s="142"/>
      <c r="IMS30" s="142"/>
      <c r="IMT30" s="142"/>
      <c r="IMU30" s="142"/>
      <c r="IMV30" s="142"/>
      <c r="IMW30" s="142"/>
      <c r="IMX30" s="142"/>
      <c r="IMY30" s="142"/>
      <c r="IMZ30" s="142"/>
      <c r="INA30" s="142"/>
      <c r="INB30" s="142"/>
      <c r="INC30" s="142"/>
      <c r="IND30" s="142"/>
      <c r="INE30" s="142"/>
      <c r="INF30" s="142"/>
      <c r="ING30" s="142"/>
      <c r="INH30" s="142"/>
      <c r="INI30" s="142"/>
      <c r="INJ30" s="142"/>
      <c r="INK30" s="142"/>
      <c r="INL30" s="142"/>
      <c r="INM30" s="142"/>
      <c r="INN30" s="142"/>
      <c r="INO30" s="142"/>
      <c r="INP30" s="142"/>
      <c r="INQ30" s="142"/>
      <c r="INR30" s="142"/>
      <c r="INS30" s="142"/>
      <c r="INT30" s="142"/>
      <c r="INU30" s="142"/>
      <c r="INV30" s="142"/>
      <c r="INW30" s="142"/>
      <c r="INX30" s="142"/>
      <c r="INY30" s="142"/>
      <c r="INZ30" s="142"/>
      <c r="IOA30" s="142"/>
      <c r="IOB30" s="142"/>
      <c r="IOC30" s="142"/>
      <c r="IOD30" s="142"/>
      <c r="IOE30" s="142"/>
      <c r="IOF30" s="142"/>
      <c r="IOG30" s="142"/>
      <c r="IOH30" s="142"/>
      <c r="IOI30" s="142"/>
      <c r="IOJ30" s="142"/>
      <c r="IOK30" s="142"/>
      <c r="IOL30" s="142"/>
      <c r="IOM30" s="142"/>
      <c r="ION30" s="142"/>
      <c r="IOO30" s="142"/>
      <c r="IOP30" s="142"/>
      <c r="IOQ30" s="142"/>
      <c r="IOR30" s="142"/>
      <c r="IOS30" s="142"/>
      <c r="IOT30" s="142"/>
      <c r="IOU30" s="142"/>
      <c r="IOV30" s="142"/>
      <c r="IOW30" s="142"/>
      <c r="IOX30" s="142"/>
      <c r="IOY30" s="142"/>
      <c r="IOZ30" s="142"/>
      <c r="IPA30" s="142"/>
      <c r="IPB30" s="142"/>
      <c r="IPC30" s="142"/>
      <c r="IPD30" s="142"/>
      <c r="IPE30" s="142"/>
      <c r="IPF30" s="142"/>
      <c r="IPG30" s="142"/>
      <c r="IPH30" s="142"/>
      <c r="IPI30" s="142"/>
      <c r="IPJ30" s="142"/>
      <c r="IPK30" s="142"/>
      <c r="IPL30" s="142"/>
      <c r="IPM30" s="142"/>
      <c r="IPN30" s="142"/>
      <c r="IPO30" s="142"/>
      <c r="IPP30" s="142"/>
      <c r="IPQ30" s="142"/>
      <c r="IPR30" s="142"/>
      <c r="IPS30" s="142"/>
      <c r="IPT30" s="142"/>
      <c r="IPU30" s="142"/>
      <c r="IPV30" s="142"/>
      <c r="IPW30" s="142"/>
      <c r="IPX30" s="142"/>
      <c r="IPY30" s="142"/>
      <c r="IPZ30" s="142"/>
      <c r="IQA30" s="142"/>
      <c r="IQB30" s="142"/>
      <c r="IQC30" s="142"/>
      <c r="IQD30" s="142"/>
      <c r="IQE30" s="142"/>
      <c r="IQF30" s="142"/>
      <c r="IQG30" s="142"/>
      <c r="IQH30" s="142"/>
      <c r="IQI30" s="142"/>
      <c r="IQJ30" s="142"/>
      <c r="IQK30" s="142"/>
      <c r="IQL30" s="142"/>
      <c r="IQM30" s="142"/>
      <c r="IQN30" s="142"/>
      <c r="IQO30" s="142"/>
      <c r="IQP30" s="142"/>
      <c r="IQQ30" s="142"/>
      <c r="IQR30" s="142"/>
      <c r="IQS30" s="142"/>
      <c r="IQT30" s="142"/>
      <c r="IQU30" s="142"/>
      <c r="IQV30" s="142"/>
      <c r="IQW30" s="142"/>
      <c r="IQX30" s="142"/>
      <c r="IQY30" s="142"/>
      <c r="IQZ30" s="142"/>
      <c r="IRA30" s="142"/>
      <c r="IRB30" s="142"/>
      <c r="IRC30" s="142"/>
      <c r="IRD30" s="142"/>
      <c r="IRE30" s="142"/>
      <c r="IRF30" s="142"/>
      <c r="IRG30" s="142"/>
      <c r="IRH30" s="142"/>
      <c r="IRI30" s="142"/>
      <c r="IRJ30" s="142"/>
      <c r="IRK30" s="142"/>
      <c r="IRL30" s="142"/>
      <c r="IRM30" s="142"/>
      <c r="IRN30" s="142"/>
      <c r="IRO30" s="142"/>
      <c r="IRP30" s="142"/>
      <c r="IRQ30" s="142"/>
      <c r="IRR30" s="142"/>
      <c r="IRS30" s="142"/>
      <c r="IRT30" s="142"/>
      <c r="IRU30" s="142"/>
      <c r="IRV30" s="142"/>
      <c r="IRW30" s="142"/>
      <c r="IRX30" s="142"/>
      <c r="IRY30" s="142"/>
      <c r="IRZ30" s="142"/>
      <c r="ISA30" s="142"/>
      <c r="ISB30" s="142"/>
      <c r="ISC30" s="142"/>
      <c r="ISD30" s="142"/>
      <c r="ISE30" s="142"/>
      <c r="ISF30" s="142"/>
      <c r="ISG30" s="142"/>
      <c r="ISH30" s="142"/>
      <c r="ISI30" s="142"/>
      <c r="ISJ30" s="142"/>
      <c r="ISK30" s="142"/>
      <c r="ISL30" s="142"/>
      <c r="ISM30" s="142"/>
      <c r="ISN30" s="142"/>
      <c r="ISO30" s="142"/>
      <c r="ISP30" s="142"/>
      <c r="ISQ30" s="142"/>
      <c r="ISR30" s="142"/>
      <c r="ISS30" s="142"/>
      <c r="IST30" s="142"/>
      <c r="ISU30" s="142"/>
      <c r="ISV30" s="142"/>
      <c r="ISW30" s="142"/>
      <c r="ISX30" s="142"/>
      <c r="ISY30" s="142"/>
      <c r="ISZ30" s="142"/>
      <c r="ITA30" s="142"/>
      <c r="ITB30" s="142"/>
      <c r="ITC30" s="142"/>
      <c r="ITD30" s="142"/>
      <c r="ITE30" s="142"/>
      <c r="ITF30" s="142"/>
      <c r="ITG30" s="142"/>
      <c r="ITH30" s="142"/>
      <c r="ITI30" s="142"/>
      <c r="ITJ30" s="142"/>
      <c r="ITK30" s="142"/>
      <c r="ITL30" s="142"/>
      <c r="ITM30" s="142"/>
      <c r="ITN30" s="142"/>
      <c r="ITO30" s="142"/>
      <c r="ITP30" s="142"/>
      <c r="ITQ30" s="142"/>
      <c r="ITR30" s="142"/>
      <c r="ITS30" s="142"/>
      <c r="ITT30" s="142"/>
      <c r="ITU30" s="142"/>
      <c r="ITV30" s="142"/>
      <c r="ITW30" s="142"/>
      <c r="ITX30" s="142"/>
      <c r="ITY30" s="142"/>
      <c r="ITZ30" s="142"/>
      <c r="IUA30" s="142"/>
      <c r="IUB30" s="142"/>
      <c r="IUC30" s="142"/>
      <c r="IUD30" s="142"/>
      <c r="IUE30" s="142"/>
      <c r="IUF30" s="142"/>
      <c r="IUG30" s="142"/>
      <c r="IUH30" s="142"/>
      <c r="IUI30" s="142"/>
      <c r="IUJ30" s="142"/>
      <c r="IUK30" s="142"/>
      <c r="IUL30" s="142"/>
      <c r="IUM30" s="142"/>
      <c r="IUN30" s="142"/>
      <c r="IUO30" s="142"/>
      <c r="IUP30" s="142"/>
      <c r="IUQ30" s="142"/>
      <c r="IUR30" s="142"/>
      <c r="IUS30" s="142"/>
      <c r="IUT30" s="142"/>
      <c r="IUU30" s="142"/>
      <c r="IUV30" s="142"/>
      <c r="IUW30" s="142"/>
      <c r="IUX30" s="142"/>
      <c r="IUY30" s="142"/>
      <c r="IUZ30" s="142"/>
      <c r="IVA30" s="142"/>
      <c r="IVB30" s="142"/>
      <c r="IVC30" s="142"/>
      <c r="IVD30" s="142"/>
      <c r="IVE30" s="142"/>
      <c r="IVF30" s="142"/>
      <c r="IVG30" s="142"/>
      <c r="IVH30" s="142"/>
      <c r="IVI30" s="142"/>
      <c r="IVJ30" s="142"/>
      <c r="IVK30" s="142"/>
      <c r="IVL30" s="142"/>
      <c r="IVM30" s="142"/>
      <c r="IVN30" s="142"/>
      <c r="IVO30" s="142"/>
      <c r="IVP30" s="142"/>
      <c r="IVQ30" s="142"/>
      <c r="IVR30" s="142"/>
      <c r="IVS30" s="142"/>
      <c r="IVT30" s="142"/>
      <c r="IVU30" s="142"/>
      <c r="IVV30" s="142"/>
      <c r="IVW30" s="142"/>
      <c r="IVX30" s="142"/>
      <c r="IVY30" s="142"/>
      <c r="IVZ30" s="142"/>
      <c r="IWA30" s="142"/>
      <c r="IWB30" s="142"/>
      <c r="IWC30" s="142"/>
      <c r="IWD30" s="142"/>
      <c r="IWE30" s="142"/>
      <c r="IWF30" s="142"/>
      <c r="IWG30" s="142"/>
      <c r="IWH30" s="142"/>
      <c r="IWI30" s="142"/>
      <c r="IWJ30" s="142"/>
      <c r="IWK30" s="142"/>
      <c r="IWL30" s="142"/>
      <c r="IWM30" s="142"/>
      <c r="IWN30" s="142"/>
      <c r="IWO30" s="142"/>
      <c r="IWP30" s="142"/>
      <c r="IWQ30" s="142"/>
      <c r="IWR30" s="142"/>
      <c r="IWS30" s="142"/>
      <c r="IWT30" s="142"/>
      <c r="IWU30" s="142"/>
      <c r="IWV30" s="142"/>
      <c r="IWW30" s="142"/>
      <c r="IWX30" s="142"/>
      <c r="IWY30" s="142"/>
      <c r="IWZ30" s="142"/>
      <c r="IXA30" s="142"/>
      <c r="IXB30" s="142"/>
      <c r="IXC30" s="142"/>
      <c r="IXD30" s="142"/>
      <c r="IXE30" s="142"/>
      <c r="IXF30" s="142"/>
      <c r="IXG30" s="142"/>
      <c r="IXH30" s="142"/>
      <c r="IXI30" s="142"/>
      <c r="IXJ30" s="142"/>
      <c r="IXK30" s="142"/>
      <c r="IXL30" s="142"/>
      <c r="IXM30" s="142"/>
      <c r="IXN30" s="142"/>
      <c r="IXO30" s="142"/>
      <c r="IXP30" s="142"/>
      <c r="IXQ30" s="142"/>
      <c r="IXR30" s="142"/>
      <c r="IXS30" s="142"/>
      <c r="IXT30" s="142"/>
      <c r="IXU30" s="142"/>
      <c r="IXV30" s="142"/>
      <c r="IXW30" s="142"/>
      <c r="IXX30" s="142"/>
      <c r="IXY30" s="142"/>
      <c r="IXZ30" s="142"/>
      <c r="IYA30" s="142"/>
      <c r="IYB30" s="142"/>
      <c r="IYC30" s="142"/>
      <c r="IYD30" s="142"/>
      <c r="IYE30" s="142"/>
      <c r="IYF30" s="142"/>
      <c r="IYG30" s="142"/>
      <c r="IYH30" s="142"/>
      <c r="IYI30" s="142"/>
      <c r="IYJ30" s="142"/>
      <c r="IYK30" s="142"/>
      <c r="IYL30" s="142"/>
      <c r="IYM30" s="142"/>
      <c r="IYN30" s="142"/>
      <c r="IYO30" s="142"/>
      <c r="IYP30" s="142"/>
      <c r="IYQ30" s="142"/>
      <c r="IYR30" s="142"/>
      <c r="IYS30" s="142"/>
      <c r="IYT30" s="142"/>
      <c r="IYU30" s="142"/>
      <c r="IYV30" s="142"/>
      <c r="IYW30" s="142"/>
      <c r="IYX30" s="142"/>
      <c r="IYY30" s="142"/>
      <c r="IYZ30" s="142"/>
      <c r="IZA30" s="142"/>
      <c r="IZB30" s="142"/>
      <c r="IZC30" s="142"/>
      <c r="IZD30" s="142"/>
      <c r="IZE30" s="142"/>
      <c r="IZF30" s="142"/>
      <c r="IZG30" s="142"/>
      <c r="IZH30" s="142"/>
      <c r="IZI30" s="142"/>
      <c r="IZJ30" s="142"/>
      <c r="IZK30" s="142"/>
      <c r="IZL30" s="142"/>
      <c r="IZM30" s="142"/>
      <c r="IZN30" s="142"/>
      <c r="IZO30" s="142"/>
      <c r="IZP30" s="142"/>
      <c r="IZQ30" s="142"/>
      <c r="IZR30" s="142"/>
      <c r="IZS30" s="142"/>
      <c r="IZT30" s="142"/>
      <c r="IZU30" s="142"/>
      <c r="IZV30" s="142"/>
      <c r="IZW30" s="142"/>
      <c r="IZX30" s="142"/>
      <c r="IZY30" s="142"/>
      <c r="IZZ30" s="142"/>
      <c r="JAA30" s="142"/>
      <c r="JAB30" s="142"/>
      <c r="JAC30" s="142"/>
      <c r="JAD30" s="142"/>
      <c r="JAE30" s="142"/>
      <c r="JAF30" s="142"/>
      <c r="JAG30" s="142"/>
      <c r="JAH30" s="142"/>
      <c r="JAI30" s="142"/>
      <c r="JAJ30" s="142"/>
      <c r="JAK30" s="142"/>
      <c r="JAL30" s="142"/>
      <c r="JAM30" s="142"/>
      <c r="JAN30" s="142"/>
      <c r="JAO30" s="142"/>
      <c r="JAP30" s="142"/>
      <c r="JAQ30" s="142"/>
      <c r="JAR30" s="142"/>
      <c r="JAS30" s="142"/>
      <c r="JAT30" s="142"/>
      <c r="JAU30" s="142"/>
      <c r="JAV30" s="142"/>
      <c r="JAW30" s="142"/>
      <c r="JAX30" s="142"/>
      <c r="JAY30" s="142"/>
      <c r="JAZ30" s="142"/>
      <c r="JBA30" s="142"/>
      <c r="JBB30" s="142"/>
      <c r="JBC30" s="142"/>
      <c r="JBD30" s="142"/>
      <c r="JBE30" s="142"/>
      <c r="JBF30" s="142"/>
      <c r="JBG30" s="142"/>
      <c r="JBH30" s="142"/>
      <c r="JBI30" s="142"/>
      <c r="JBJ30" s="142"/>
      <c r="JBK30" s="142"/>
      <c r="JBL30" s="142"/>
      <c r="JBM30" s="142"/>
      <c r="JBN30" s="142"/>
      <c r="JBO30" s="142"/>
      <c r="JBP30" s="142"/>
      <c r="JBQ30" s="142"/>
      <c r="JBR30" s="142"/>
      <c r="JBS30" s="142"/>
      <c r="JBT30" s="142"/>
      <c r="JBU30" s="142"/>
      <c r="JBV30" s="142"/>
      <c r="JBW30" s="142"/>
      <c r="JBX30" s="142"/>
      <c r="JBY30" s="142"/>
      <c r="JBZ30" s="142"/>
      <c r="JCA30" s="142"/>
      <c r="JCB30" s="142"/>
      <c r="JCC30" s="142"/>
      <c r="JCD30" s="142"/>
      <c r="JCE30" s="142"/>
      <c r="JCF30" s="142"/>
      <c r="JCG30" s="142"/>
      <c r="JCH30" s="142"/>
      <c r="JCI30" s="142"/>
      <c r="JCJ30" s="142"/>
      <c r="JCK30" s="142"/>
      <c r="JCL30" s="142"/>
      <c r="JCM30" s="142"/>
      <c r="JCN30" s="142"/>
      <c r="JCO30" s="142"/>
      <c r="JCP30" s="142"/>
      <c r="JCQ30" s="142"/>
      <c r="JCR30" s="142"/>
      <c r="JCS30" s="142"/>
      <c r="JCT30" s="142"/>
      <c r="JCU30" s="142"/>
      <c r="JCV30" s="142"/>
      <c r="JCW30" s="142"/>
      <c r="JCX30" s="142"/>
      <c r="JCY30" s="142"/>
      <c r="JCZ30" s="142"/>
      <c r="JDA30" s="142"/>
      <c r="JDB30" s="142"/>
      <c r="JDC30" s="142"/>
      <c r="JDD30" s="142"/>
      <c r="JDE30" s="142"/>
      <c r="JDF30" s="142"/>
      <c r="JDG30" s="142"/>
      <c r="JDH30" s="142"/>
      <c r="JDI30" s="142"/>
      <c r="JDJ30" s="142"/>
      <c r="JDK30" s="142"/>
      <c r="JDL30" s="142"/>
      <c r="JDM30" s="142"/>
      <c r="JDN30" s="142"/>
      <c r="JDO30" s="142"/>
      <c r="JDP30" s="142"/>
      <c r="JDQ30" s="142"/>
      <c r="JDR30" s="142"/>
      <c r="JDS30" s="142"/>
      <c r="JDT30" s="142"/>
      <c r="JDU30" s="142"/>
      <c r="JDV30" s="142"/>
      <c r="JDW30" s="142"/>
      <c r="JDX30" s="142"/>
      <c r="JDY30" s="142"/>
      <c r="JDZ30" s="142"/>
      <c r="JEA30" s="142"/>
      <c r="JEB30" s="142"/>
      <c r="JEC30" s="142"/>
      <c r="JED30" s="142"/>
      <c r="JEE30" s="142"/>
      <c r="JEF30" s="142"/>
      <c r="JEG30" s="142"/>
      <c r="JEH30" s="142"/>
      <c r="JEI30" s="142"/>
      <c r="JEJ30" s="142"/>
      <c r="JEK30" s="142"/>
      <c r="JEL30" s="142"/>
      <c r="JEM30" s="142"/>
      <c r="JEN30" s="142"/>
      <c r="JEO30" s="142"/>
      <c r="JEP30" s="142"/>
      <c r="JEQ30" s="142"/>
      <c r="JER30" s="142"/>
      <c r="JES30" s="142"/>
      <c r="JET30" s="142"/>
      <c r="JEU30" s="142"/>
      <c r="JEV30" s="142"/>
      <c r="JEW30" s="142"/>
      <c r="JEX30" s="142"/>
      <c r="JEY30" s="142"/>
      <c r="JEZ30" s="142"/>
      <c r="JFA30" s="142"/>
      <c r="JFB30" s="142"/>
      <c r="JFC30" s="142"/>
      <c r="JFD30" s="142"/>
      <c r="JFE30" s="142"/>
      <c r="JFF30" s="142"/>
      <c r="JFG30" s="142"/>
      <c r="JFH30" s="142"/>
      <c r="JFI30" s="142"/>
      <c r="JFJ30" s="142"/>
      <c r="JFK30" s="142"/>
      <c r="JFL30" s="142"/>
      <c r="JFM30" s="142"/>
      <c r="JFN30" s="142"/>
      <c r="JFO30" s="142"/>
      <c r="JFP30" s="142"/>
      <c r="JFQ30" s="142"/>
      <c r="JFR30" s="142"/>
      <c r="JFS30" s="142"/>
      <c r="JFT30" s="142"/>
      <c r="JFU30" s="142"/>
      <c r="JFV30" s="142"/>
      <c r="JFW30" s="142"/>
      <c r="JFX30" s="142"/>
      <c r="JFY30" s="142"/>
      <c r="JFZ30" s="142"/>
      <c r="JGA30" s="142"/>
      <c r="JGB30" s="142"/>
      <c r="JGC30" s="142"/>
      <c r="JGD30" s="142"/>
      <c r="JGE30" s="142"/>
      <c r="JGF30" s="142"/>
      <c r="JGG30" s="142"/>
      <c r="JGH30" s="142"/>
      <c r="JGI30" s="142"/>
      <c r="JGJ30" s="142"/>
      <c r="JGK30" s="142"/>
      <c r="JGL30" s="142"/>
      <c r="JGM30" s="142"/>
      <c r="JGN30" s="142"/>
      <c r="JGO30" s="142"/>
      <c r="JGP30" s="142"/>
      <c r="JGQ30" s="142"/>
      <c r="JGR30" s="142"/>
      <c r="JGS30" s="142"/>
      <c r="JGT30" s="142"/>
      <c r="JGU30" s="142"/>
      <c r="JGV30" s="142"/>
      <c r="JGW30" s="142"/>
      <c r="JGX30" s="142"/>
      <c r="JGY30" s="142"/>
      <c r="JGZ30" s="142"/>
      <c r="JHA30" s="142"/>
      <c r="JHB30" s="142"/>
      <c r="JHC30" s="142"/>
      <c r="JHD30" s="142"/>
      <c r="JHE30" s="142"/>
      <c r="JHF30" s="142"/>
      <c r="JHG30" s="142"/>
      <c r="JHH30" s="142"/>
      <c r="JHI30" s="142"/>
      <c r="JHJ30" s="142"/>
      <c r="JHK30" s="142"/>
      <c r="JHL30" s="142"/>
      <c r="JHM30" s="142"/>
      <c r="JHN30" s="142"/>
      <c r="JHO30" s="142"/>
      <c r="JHP30" s="142"/>
      <c r="JHQ30" s="142"/>
      <c r="JHR30" s="142"/>
      <c r="JHS30" s="142"/>
      <c r="JHT30" s="142"/>
      <c r="JHU30" s="142"/>
      <c r="JHV30" s="142"/>
      <c r="JHW30" s="142"/>
      <c r="JHX30" s="142"/>
      <c r="JHY30" s="142"/>
      <c r="JHZ30" s="142"/>
      <c r="JIA30" s="142"/>
      <c r="JIB30" s="142"/>
      <c r="JIC30" s="142"/>
      <c r="JID30" s="142"/>
      <c r="JIE30" s="142"/>
      <c r="JIF30" s="142"/>
      <c r="JIG30" s="142"/>
      <c r="JIH30" s="142"/>
      <c r="JII30" s="142"/>
      <c r="JIJ30" s="142"/>
      <c r="JIK30" s="142"/>
      <c r="JIL30" s="142"/>
      <c r="JIM30" s="142"/>
      <c r="JIN30" s="142"/>
      <c r="JIO30" s="142"/>
      <c r="JIP30" s="142"/>
      <c r="JIQ30" s="142"/>
      <c r="JIR30" s="142"/>
      <c r="JIS30" s="142"/>
      <c r="JIT30" s="142"/>
      <c r="JIU30" s="142"/>
      <c r="JIV30" s="142"/>
      <c r="JIW30" s="142"/>
      <c r="JIX30" s="142"/>
      <c r="JIY30" s="142"/>
      <c r="JIZ30" s="142"/>
      <c r="JJA30" s="142"/>
      <c r="JJB30" s="142"/>
      <c r="JJC30" s="142"/>
      <c r="JJD30" s="142"/>
      <c r="JJE30" s="142"/>
      <c r="JJF30" s="142"/>
      <c r="JJG30" s="142"/>
      <c r="JJH30" s="142"/>
      <c r="JJI30" s="142"/>
      <c r="JJJ30" s="142"/>
      <c r="JJK30" s="142"/>
      <c r="JJL30" s="142"/>
      <c r="JJM30" s="142"/>
      <c r="JJN30" s="142"/>
      <c r="JJO30" s="142"/>
      <c r="JJP30" s="142"/>
      <c r="JJQ30" s="142"/>
      <c r="JJR30" s="142"/>
      <c r="JJS30" s="142"/>
      <c r="JJT30" s="142"/>
      <c r="JJU30" s="142"/>
      <c r="JJV30" s="142"/>
      <c r="JJW30" s="142"/>
      <c r="JJX30" s="142"/>
      <c r="JJY30" s="142"/>
      <c r="JJZ30" s="142"/>
      <c r="JKA30" s="142"/>
      <c r="JKB30" s="142"/>
      <c r="JKC30" s="142"/>
      <c r="JKD30" s="142"/>
      <c r="JKE30" s="142"/>
      <c r="JKF30" s="142"/>
      <c r="JKG30" s="142"/>
      <c r="JKH30" s="142"/>
      <c r="JKI30" s="142"/>
      <c r="JKJ30" s="142"/>
      <c r="JKK30" s="142"/>
      <c r="JKL30" s="142"/>
      <c r="JKM30" s="142"/>
      <c r="JKN30" s="142"/>
      <c r="JKO30" s="142"/>
      <c r="JKP30" s="142"/>
      <c r="JKQ30" s="142"/>
      <c r="JKR30" s="142"/>
      <c r="JKS30" s="142"/>
      <c r="JKT30" s="142"/>
      <c r="JKU30" s="142"/>
      <c r="JKV30" s="142"/>
      <c r="JKW30" s="142"/>
      <c r="JKX30" s="142"/>
      <c r="JKY30" s="142"/>
      <c r="JKZ30" s="142"/>
      <c r="JLA30" s="142"/>
      <c r="JLB30" s="142"/>
      <c r="JLC30" s="142"/>
      <c r="JLD30" s="142"/>
      <c r="JLE30" s="142"/>
      <c r="JLF30" s="142"/>
      <c r="JLG30" s="142"/>
      <c r="JLH30" s="142"/>
      <c r="JLI30" s="142"/>
      <c r="JLJ30" s="142"/>
      <c r="JLK30" s="142"/>
      <c r="JLL30" s="142"/>
      <c r="JLM30" s="142"/>
      <c r="JLN30" s="142"/>
      <c r="JLO30" s="142"/>
      <c r="JLP30" s="142"/>
      <c r="JLQ30" s="142"/>
      <c r="JLR30" s="142"/>
      <c r="JLS30" s="142"/>
      <c r="JLT30" s="142"/>
      <c r="JLU30" s="142"/>
      <c r="JLV30" s="142"/>
      <c r="JLW30" s="142"/>
      <c r="JLX30" s="142"/>
      <c r="JLY30" s="142"/>
      <c r="JLZ30" s="142"/>
      <c r="JMA30" s="142"/>
      <c r="JMB30" s="142"/>
      <c r="JMC30" s="142"/>
      <c r="JMD30" s="142"/>
      <c r="JME30" s="142"/>
      <c r="JMF30" s="142"/>
      <c r="JMG30" s="142"/>
      <c r="JMH30" s="142"/>
      <c r="JMI30" s="142"/>
      <c r="JMJ30" s="142"/>
      <c r="JMK30" s="142"/>
      <c r="JML30" s="142"/>
      <c r="JMM30" s="142"/>
      <c r="JMN30" s="142"/>
      <c r="JMO30" s="142"/>
      <c r="JMP30" s="142"/>
      <c r="JMQ30" s="142"/>
      <c r="JMR30" s="142"/>
      <c r="JMS30" s="142"/>
      <c r="JMT30" s="142"/>
      <c r="JMU30" s="142"/>
      <c r="JMV30" s="142"/>
      <c r="JMW30" s="142"/>
      <c r="JMX30" s="142"/>
      <c r="JMY30" s="142"/>
      <c r="JMZ30" s="142"/>
      <c r="JNA30" s="142"/>
      <c r="JNB30" s="142"/>
      <c r="JNC30" s="142"/>
      <c r="JND30" s="142"/>
      <c r="JNE30" s="142"/>
      <c r="JNF30" s="142"/>
      <c r="JNG30" s="142"/>
      <c r="JNH30" s="142"/>
      <c r="JNI30" s="142"/>
      <c r="JNJ30" s="142"/>
      <c r="JNK30" s="142"/>
      <c r="JNL30" s="142"/>
      <c r="JNM30" s="142"/>
      <c r="JNN30" s="142"/>
      <c r="JNO30" s="142"/>
      <c r="JNP30" s="142"/>
      <c r="JNQ30" s="142"/>
      <c r="JNR30" s="142"/>
      <c r="JNS30" s="142"/>
      <c r="JNT30" s="142"/>
      <c r="JNU30" s="142"/>
      <c r="JNV30" s="142"/>
      <c r="JNW30" s="142"/>
      <c r="JNX30" s="142"/>
      <c r="JNY30" s="142"/>
      <c r="JNZ30" s="142"/>
      <c r="JOA30" s="142"/>
      <c r="JOB30" s="142"/>
      <c r="JOC30" s="142"/>
      <c r="JOD30" s="142"/>
      <c r="JOE30" s="142"/>
      <c r="JOF30" s="142"/>
      <c r="JOG30" s="142"/>
      <c r="JOH30" s="142"/>
      <c r="JOI30" s="142"/>
      <c r="JOJ30" s="142"/>
      <c r="JOK30" s="142"/>
      <c r="JOL30" s="142"/>
      <c r="JOM30" s="142"/>
      <c r="JON30" s="142"/>
      <c r="JOO30" s="142"/>
      <c r="JOP30" s="142"/>
      <c r="JOQ30" s="142"/>
      <c r="JOR30" s="142"/>
      <c r="JOS30" s="142"/>
      <c r="JOT30" s="142"/>
      <c r="JOU30" s="142"/>
      <c r="JOV30" s="142"/>
      <c r="JOW30" s="142"/>
      <c r="JOX30" s="142"/>
      <c r="JOY30" s="142"/>
      <c r="JOZ30" s="142"/>
      <c r="JPA30" s="142"/>
      <c r="JPB30" s="142"/>
      <c r="JPC30" s="142"/>
      <c r="JPD30" s="142"/>
      <c r="JPE30" s="142"/>
      <c r="JPF30" s="142"/>
      <c r="JPG30" s="142"/>
      <c r="JPH30" s="142"/>
      <c r="JPI30" s="142"/>
      <c r="JPJ30" s="142"/>
      <c r="JPK30" s="142"/>
      <c r="JPL30" s="142"/>
      <c r="JPM30" s="142"/>
      <c r="JPN30" s="142"/>
      <c r="JPO30" s="142"/>
      <c r="JPP30" s="142"/>
      <c r="JPQ30" s="142"/>
      <c r="JPR30" s="142"/>
      <c r="JPS30" s="142"/>
      <c r="JPT30" s="142"/>
      <c r="JPU30" s="142"/>
      <c r="JPV30" s="142"/>
      <c r="JPW30" s="142"/>
      <c r="JPX30" s="142"/>
      <c r="JPY30" s="142"/>
      <c r="JPZ30" s="142"/>
      <c r="JQA30" s="142"/>
      <c r="JQB30" s="142"/>
      <c r="JQC30" s="142"/>
      <c r="JQD30" s="142"/>
      <c r="JQE30" s="142"/>
      <c r="JQF30" s="142"/>
      <c r="JQG30" s="142"/>
      <c r="JQH30" s="142"/>
      <c r="JQI30" s="142"/>
      <c r="JQJ30" s="142"/>
      <c r="JQK30" s="142"/>
      <c r="JQL30" s="142"/>
      <c r="JQM30" s="142"/>
      <c r="JQN30" s="142"/>
      <c r="JQO30" s="142"/>
      <c r="JQP30" s="142"/>
      <c r="JQQ30" s="142"/>
      <c r="JQR30" s="142"/>
      <c r="JQS30" s="142"/>
      <c r="JQT30" s="142"/>
      <c r="JQU30" s="142"/>
      <c r="JQV30" s="142"/>
      <c r="JQW30" s="142"/>
      <c r="JQX30" s="142"/>
      <c r="JQY30" s="142"/>
      <c r="JQZ30" s="142"/>
      <c r="JRA30" s="142"/>
      <c r="JRB30" s="142"/>
      <c r="JRC30" s="142"/>
      <c r="JRD30" s="142"/>
      <c r="JRE30" s="142"/>
      <c r="JRF30" s="142"/>
      <c r="JRG30" s="142"/>
      <c r="JRH30" s="142"/>
      <c r="JRI30" s="142"/>
      <c r="JRJ30" s="142"/>
      <c r="JRK30" s="142"/>
      <c r="JRL30" s="142"/>
      <c r="JRM30" s="142"/>
      <c r="JRN30" s="142"/>
      <c r="JRO30" s="142"/>
      <c r="JRP30" s="142"/>
      <c r="JRQ30" s="142"/>
      <c r="JRR30" s="142"/>
      <c r="JRS30" s="142"/>
      <c r="JRT30" s="142"/>
      <c r="JRU30" s="142"/>
      <c r="JRV30" s="142"/>
      <c r="JRW30" s="142"/>
      <c r="JRX30" s="142"/>
      <c r="JRY30" s="142"/>
      <c r="JRZ30" s="142"/>
      <c r="JSA30" s="142"/>
      <c r="JSB30" s="142"/>
      <c r="JSC30" s="142"/>
      <c r="JSD30" s="142"/>
      <c r="JSE30" s="142"/>
      <c r="JSF30" s="142"/>
      <c r="JSG30" s="142"/>
      <c r="JSH30" s="142"/>
      <c r="JSI30" s="142"/>
      <c r="JSJ30" s="142"/>
      <c r="JSK30" s="142"/>
      <c r="JSL30" s="142"/>
      <c r="JSM30" s="142"/>
      <c r="JSN30" s="142"/>
      <c r="JSO30" s="142"/>
      <c r="JSP30" s="142"/>
      <c r="JSQ30" s="142"/>
      <c r="JSR30" s="142"/>
      <c r="JSS30" s="142"/>
      <c r="JST30" s="142"/>
      <c r="JSU30" s="142"/>
      <c r="JSV30" s="142"/>
      <c r="JSW30" s="142"/>
      <c r="JSX30" s="142"/>
      <c r="JSY30" s="142"/>
      <c r="JSZ30" s="142"/>
      <c r="JTA30" s="142"/>
      <c r="JTB30" s="142"/>
      <c r="JTC30" s="142"/>
      <c r="JTD30" s="142"/>
      <c r="JTE30" s="142"/>
      <c r="JTF30" s="142"/>
      <c r="JTG30" s="142"/>
      <c r="JTH30" s="142"/>
      <c r="JTI30" s="142"/>
      <c r="JTJ30" s="142"/>
      <c r="JTK30" s="142"/>
      <c r="JTL30" s="142"/>
      <c r="JTM30" s="142"/>
      <c r="JTN30" s="142"/>
      <c r="JTO30" s="142"/>
      <c r="JTP30" s="142"/>
      <c r="JTQ30" s="142"/>
      <c r="JTR30" s="142"/>
      <c r="JTS30" s="142"/>
      <c r="JTT30" s="142"/>
      <c r="JTU30" s="142"/>
      <c r="JTV30" s="142"/>
      <c r="JTW30" s="142"/>
      <c r="JTX30" s="142"/>
      <c r="JTY30" s="142"/>
      <c r="JTZ30" s="142"/>
      <c r="JUA30" s="142"/>
      <c r="JUB30" s="142"/>
      <c r="JUC30" s="142"/>
      <c r="JUD30" s="142"/>
      <c r="JUE30" s="142"/>
      <c r="JUF30" s="142"/>
      <c r="JUG30" s="142"/>
      <c r="JUH30" s="142"/>
      <c r="JUI30" s="142"/>
      <c r="JUJ30" s="142"/>
      <c r="JUK30" s="142"/>
      <c r="JUL30" s="142"/>
      <c r="JUM30" s="142"/>
      <c r="JUN30" s="142"/>
      <c r="JUO30" s="142"/>
      <c r="JUP30" s="142"/>
      <c r="JUQ30" s="142"/>
      <c r="JUR30" s="142"/>
      <c r="JUS30" s="142"/>
      <c r="JUT30" s="142"/>
      <c r="JUU30" s="142"/>
      <c r="JUV30" s="142"/>
      <c r="JUW30" s="142"/>
      <c r="JUX30" s="142"/>
      <c r="JUY30" s="142"/>
      <c r="JUZ30" s="142"/>
      <c r="JVA30" s="142"/>
      <c r="JVB30" s="142"/>
      <c r="JVC30" s="142"/>
      <c r="JVD30" s="142"/>
      <c r="JVE30" s="142"/>
      <c r="JVF30" s="142"/>
      <c r="JVG30" s="142"/>
      <c r="JVH30" s="142"/>
      <c r="JVI30" s="142"/>
      <c r="JVJ30" s="142"/>
      <c r="JVK30" s="142"/>
      <c r="JVL30" s="142"/>
      <c r="JVM30" s="142"/>
      <c r="JVN30" s="142"/>
      <c r="JVO30" s="142"/>
      <c r="JVP30" s="142"/>
      <c r="JVQ30" s="142"/>
      <c r="JVR30" s="142"/>
      <c r="JVS30" s="142"/>
      <c r="JVT30" s="142"/>
      <c r="JVU30" s="142"/>
      <c r="JVV30" s="142"/>
      <c r="JVW30" s="142"/>
      <c r="JVX30" s="142"/>
      <c r="JVY30" s="142"/>
      <c r="JVZ30" s="142"/>
      <c r="JWA30" s="142"/>
      <c r="JWB30" s="142"/>
      <c r="JWC30" s="142"/>
      <c r="JWD30" s="142"/>
      <c r="JWE30" s="142"/>
      <c r="JWF30" s="142"/>
      <c r="JWG30" s="142"/>
      <c r="JWH30" s="142"/>
      <c r="JWI30" s="142"/>
      <c r="JWJ30" s="142"/>
      <c r="JWK30" s="142"/>
      <c r="JWL30" s="142"/>
      <c r="JWM30" s="142"/>
      <c r="JWN30" s="142"/>
      <c r="JWO30" s="142"/>
      <c r="JWP30" s="142"/>
      <c r="JWQ30" s="142"/>
      <c r="JWR30" s="142"/>
      <c r="JWS30" s="142"/>
      <c r="JWT30" s="142"/>
      <c r="JWU30" s="142"/>
      <c r="JWV30" s="142"/>
      <c r="JWW30" s="142"/>
      <c r="JWX30" s="142"/>
      <c r="JWY30" s="142"/>
      <c r="JWZ30" s="142"/>
      <c r="JXA30" s="142"/>
      <c r="JXB30" s="142"/>
      <c r="JXC30" s="142"/>
      <c r="JXD30" s="142"/>
      <c r="JXE30" s="142"/>
      <c r="JXF30" s="142"/>
      <c r="JXG30" s="142"/>
      <c r="JXH30" s="142"/>
      <c r="JXI30" s="142"/>
      <c r="JXJ30" s="142"/>
      <c r="JXK30" s="142"/>
      <c r="JXL30" s="142"/>
      <c r="JXM30" s="142"/>
      <c r="JXN30" s="142"/>
      <c r="JXO30" s="142"/>
      <c r="JXP30" s="142"/>
      <c r="JXQ30" s="142"/>
      <c r="JXR30" s="142"/>
      <c r="JXS30" s="142"/>
      <c r="JXT30" s="142"/>
      <c r="JXU30" s="142"/>
      <c r="JXV30" s="142"/>
      <c r="JXW30" s="142"/>
      <c r="JXX30" s="142"/>
      <c r="JXY30" s="142"/>
      <c r="JXZ30" s="142"/>
      <c r="JYA30" s="142"/>
      <c r="JYB30" s="142"/>
      <c r="JYC30" s="142"/>
      <c r="JYD30" s="142"/>
      <c r="JYE30" s="142"/>
      <c r="JYF30" s="142"/>
      <c r="JYG30" s="142"/>
      <c r="JYH30" s="142"/>
      <c r="JYI30" s="142"/>
      <c r="JYJ30" s="142"/>
      <c r="JYK30" s="142"/>
      <c r="JYL30" s="142"/>
      <c r="JYM30" s="142"/>
      <c r="JYN30" s="142"/>
      <c r="JYO30" s="142"/>
      <c r="JYP30" s="142"/>
      <c r="JYQ30" s="142"/>
      <c r="JYR30" s="142"/>
      <c r="JYS30" s="142"/>
      <c r="JYT30" s="142"/>
      <c r="JYU30" s="142"/>
      <c r="JYV30" s="142"/>
      <c r="JYW30" s="142"/>
      <c r="JYX30" s="142"/>
      <c r="JYY30" s="142"/>
      <c r="JYZ30" s="142"/>
      <c r="JZA30" s="142"/>
      <c r="JZB30" s="142"/>
      <c r="JZC30" s="142"/>
      <c r="JZD30" s="142"/>
      <c r="JZE30" s="142"/>
      <c r="JZF30" s="142"/>
      <c r="JZG30" s="142"/>
      <c r="JZH30" s="142"/>
      <c r="JZI30" s="142"/>
      <c r="JZJ30" s="142"/>
      <c r="JZK30" s="142"/>
      <c r="JZL30" s="142"/>
      <c r="JZM30" s="142"/>
      <c r="JZN30" s="142"/>
      <c r="JZO30" s="142"/>
      <c r="JZP30" s="142"/>
      <c r="JZQ30" s="142"/>
      <c r="JZR30" s="142"/>
      <c r="JZS30" s="142"/>
      <c r="JZT30" s="142"/>
      <c r="JZU30" s="142"/>
      <c r="JZV30" s="142"/>
      <c r="JZW30" s="142"/>
      <c r="JZX30" s="142"/>
      <c r="JZY30" s="142"/>
      <c r="JZZ30" s="142"/>
      <c r="KAA30" s="142"/>
      <c r="KAB30" s="142"/>
      <c r="KAC30" s="142"/>
      <c r="KAD30" s="142"/>
      <c r="KAE30" s="142"/>
      <c r="KAF30" s="142"/>
      <c r="KAG30" s="142"/>
      <c r="KAH30" s="142"/>
      <c r="KAI30" s="142"/>
      <c r="KAJ30" s="142"/>
      <c r="KAK30" s="142"/>
      <c r="KAL30" s="142"/>
      <c r="KAM30" s="142"/>
      <c r="KAN30" s="142"/>
      <c r="KAO30" s="142"/>
      <c r="KAP30" s="142"/>
      <c r="KAQ30" s="142"/>
      <c r="KAR30" s="142"/>
      <c r="KAS30" s="142"/>
      <c r="KAT30" s="142"/>
      <c r="KAU30" s="142"/>
      <c r="KAV30" s="142"/>
      <c r="KAW30" s="142"/>
      <c r="KAX30" s="142"/>
      <c r="KAY30" s="142"/>
      <c r="KAZ30" s="142"/>
      <c r="KBA30" s="142"/>
      <c r="KBB30" s="142"/>
      <c r="KBC30" s="142"/>
      <c r="KBD30" s="142"/>
      <c r="KBE30" s="142"/>
      <c r="KBF30" s="142"/>
      <c r="KBG30" s="142"/>
      <c r="KBH30" s="142"/>
      <c r="KBI30" s="142"/>
      <c r="KBJ30" s="142"/>
      <c r="KBK30" s="142"/>
      <c r="KBL30" s="142"/>
      <c r="KBM30" s="142"/>
      <c r="KBN30" s="142"/>
      <c r="KBO30" s="142"/>
      <c r="KBP30" s="142"/>
      <c r="KBQ30" s="142"/>
      <c r="KBR30" s="142"/>
      <c r="KBS30" s="142"/>
      <c r="KBT30" s="142"/>
      <c r="KBU30" s="142"/>
      <c r="KBV30" s="142"/>
      <c r="KBW30" s="142"/>
      <c r="KBX30" s="142"/>
      <c r="KBY30" s="142"/>
      <c r="KBZ30" s="142"/>
      <c r="KCA30" s="142"/>
      <c r="KCB30" s="142"/>
      <c r="KCC30" s="142"/>
      <c r="KCD30" s="142"/>
      <c r="KCE30" s="142"/>
      <c r="KCF30" s="142"/>
      <c r="KCG30" s="142"/>
      <c r="KCH30" s="142"/>
      <c r="KCI30" s="142"/>
      <c r="KCJ30" s="142"/>
      <c r="KCK30" s="142"/>
      <c r="KCL30" s="142"/>
      <c r="KCM30" s="142"/>
      <c r="KCN30" s="142"/>
      <c r="KCO30" s="142"/>
      <c r="KCP30" s="142"/>
      <c r="KCQ30" s="142"/>
      <c r="KCR30" s="142"/>
      <c r="KCS30" s="142"/>
      <c r="KCT30" s="142"/>
      <c r="KCU30" s="142"/>
      <c r="KCV30" s="142"/>
      <c r="KCW30" s="142"/>
      <c r="KCX30" s="142"/>
      <c r="KCY30" s="142"/>
      <c r="KCZ30" s="142"/>
      <c r="KDA30" s="142"/>
      <c r="KDB30" s="142"/>
      <c r="KDC30" s="142"/>
      <c r="KDD30" s="142"/>
      <c r="KDE30" s="142"/>
      <c r="KDF30" s="142"/>
      <c r="KDG30" s="142"/>
      <c r="KDH30" s="142"/>
      <c r="KDI30" s="142"/>
      <c r="KDJ30" s="142"/>
      <c r="KDK30" s="142"/>
      <c r="KDL30" s="142"/>
      <c r="KDM30" s="142"/>
      <c r="KDN30" s="142"/>
      <c r="KDO30" s="142"/>
      <c r="KDP30" s="142"/>
      <c r="KDQ30" s="142"/>
      <c r="KDR30" s="142"/>
      <c r="KDS30" s="142"/>
      <c r="KDT30" s="142"/>
      <c r="KDU30" s="142"/>
      <c r="KDV30" s="142"/>
      <c r="KDW30" s="142"/>
      <c r="KDX30" s="142"/>
      <c r="KDY30" s="142"/>
      <c r="KDZ30" s="142"/>
      <c r="KEA30" s="142"/>
      <c r="KEB30" s="142"/>
      <c r="KEC30" s="142"/>
      <c r="KED30" s="142"/>
      <c r="KEE30" s="142"/>
      <c r="KEF30" s="142"/>
      <c r="KEG30" s="142"/>
      <c r="KEH30" s="142"/>
      <c r="KEI30" s="142"/>
      <c r="KEJ30" s="142"/>
      <c r="KEK30" s="142"/>
      <c r="KEL30" s="142"/>
      <c r="KEM30" s="142"/>
      <c r="KEN30" s="142"/>
      <c r="KEO30" s="142"/>
      <c r="KEP30" s="142"/>
      <c r="KEQ30" s="142"/>
      <c r="KER30" s="142"/>
      <c r="KES30" s="142"/>
      <c r="KET30" s="142"/>
      <c r="KEU30" s="142"/>
      <c r="KEV30" s="142"/>
      <c r="KEW30" s="142"/>
      <c r="KEX30" s="142"/>
      <c r="KEY30" s="142"/>
      <c r="KEZ30" s="142"/>
      <c r="KFA30" s="142"/>
      <c r="KFB30" s="142"/>
      <c r="KFC30" s="142"/>
      <c r="KFD30" s="142"/>
      <c r="KFE30" s="142"/>
      <c r="KFF30" s="142"/>
      <c r="KFG30" s="142"/>
      <c r="KFH30" s="142"/>
      <c r="KFI30" s="142"/>
      <c r="KFJ30" s="142"/>
      <c r="KFK30" s="142"/>
      <c r="KFL30" s="142"/>
      <c r="KFM30" s="142"/>
      <c r="KFN30" s="142"/>
      <c r="KFO30" s="142"/>
      <c r="KFP30" s="142"/>
      <c r="KFQ30" s="142"/>
      <c r="KFR30" s="142"/>
      <c r="KFS30" s="142"/>
      <c r="KFT30" s="142"/>
      <c r="KFU30" s="142"/>
      <c r="KFV30" s="142"/>
      <c r="KFW30" s="142"/>
      <c r="KFX30" s="142"/>
      <c r="KFY30" s="142"/>
      <c r="KFZ30" s="142"/>
      <c r="KGA30" s="142"/>
      <c r="KGB30" s="142"/>
      <c r="KGC30" s="142"/>
      <c r="KGD30" s="142"/>
      <c r="KGE30" s="142"/>
      <c r="KGF30" s="142"/>
      <c r="KGG30" s="142"/>
      <c r="KGH30" s="142"/>
      <c r="KGI30" s="142"/>
      <c r="KGJ30" s="142"/>
      <c r="KGK30" s="142"/>
      <c r="KGL30" s="142"/>
      <c r="KGM30" s="142"/>
      <c r="KGN30" s="142"/>
      <c r="KGO30" s="142"/>
      <c r="KGP30" s="142"/>
      <c r="KGQ30" s="142"/>
      <c r="KGR30" s="142"/>
      <c r="KGS30" s="142"/>
      <c r="KGT30" s="142"/>
      <c r="KGU30" s="142"/>
      <c r="KGV30" s="142"/>
      <c r="KGW30" s="142"/>
      <c r="KGX30" s="142"/>
      <c r="KGY30" s="142"/>
      <c r="KGZ30" s="142"/>
      <c r="KHA30" s="142"/>
      <c r="KHB30" s="142"/>
      <c r="KHC30" s="142"/>
      <c r="KHD30" s="142"/>
      <c r="KHE30" s="142"/>
      <c r="KHF30" s="142"/>
      <c r="KHG30" s="142"/>
      <c r="KHH30" s="142"/>
      <c r="KHI30" s="142"/>
      <c r="KHJ30" s="142"/>
      <c r="KHK30" s="142"/>
      <c r="KHL30" s="142"/>
      <c r="KHM30" s="142"/>
      <c r="KHN30" s="142"/>
      <c r="KHO30" s="142"/>
      <c r="KHP30" s="142"/>
      <c r="KHQ30" s="142"/>
      <c r="KHR30" s="142"/>
      <c r="KHS30" s="142"/>
      <c r="KHT30" s="142"/>
      <c r="KHU30" s="142"/>
      <c r="KHV30" s="142"/>
      <c r="KHW30" s="142"/>
      <c r="KHX30" s="142"/>
      <c r="KHY30" s="142"/>
      <c r="KHZ30" s="142"/>
      <c r="KIA30" s="142"/>
      <c r="KIB30" s="142"/>
      <c r="KIC30" s="142"/>
      <c r="KID30" s="142"/>
      <c r="KIE30" s="142"/>
      <c r="KIF30" s="142"/>
      <c r="KIG30" s="142"/>
      <c r="KIH30" s="142"/>
      <c r="KII30" s="142"/>
      <c r="KIJ30" s="142"/>
      <c r="KIK30" s="142"/>
      <c r="KIL30" s="142"/>
      <c r="KIM30" s="142"/>
      <c r="KIN30" s="142"/>
      <c r="KIO30" s="142"/>
      <c r="KIP30" s="142"/>
      <c r="KIQ30" s="142"/>
      <c r="KIR30" s="142"/>
      <c r="KIS30" s="142"/>
      <c r="KIT30" s="142"/>
      <c r="KIU30" s="142"/>
      <c r="KIV30" s="142"/>
      <c r="KIW30" s="142"/>
      <c r="KIX30" s="142"/>
      <c r="KIY30" s="142"/>
      <c r="KIZ30" s="142"/>
      <c r="KJA30" s="142"/>
      <c r="KJB30" s="142"/>
      <c r="KJC30" s="142"/>
      <c r="KJD30" s="142"/>
      <c r="KJE30" s="142"/>
      <c r="KJF30" s="142"/>
      <c r="KJG30" s="142"/>
      <c r="KJH30" s="142"/>
      <c r="KJI30" s="142"/>
      <c r="KJJ30" s="142"/>
      <c r="KJK30" s="142"/>
      <c r="KJL30" s="142"/>
      <c r="KJM30" s="142"/>
      <c r="KJN30" s="142"/>
      <c r="KJO30" s="142"/>
      <c r="KJP30" s="142"/>
      <c r="KJQ30" s="142"/>
      <c r="KJR30" s="142"/>
      <c r="KJS30" s="142"/>
      <c r="KJT30" s="142"/>
      <c r="KJU30" s="142"/>
      <c r="KJV30" s="142"/>
      <c r="KJW30" s="142"/>
      <c r="KJX30" s="142"/>
      <c r="KJY30" s="142"/>
      <c r="KJZ30" s="142"/>
      <c r="KKA30" s="142"/>
      <c r="KKB30" s="142"/>
      <c r="KKC30" s="142"/>
      <c r="KKD30" s="142"/>
      <c r="KKE30" s="142"/>
      <c r="KKF30" s="142"/>
      <c r="KKG30" s="142"/>
      <c r="KKH30" s="142"/>
      <c r="KKI30" s="142"/>
      <c r="KKJ30" s="142"/>
      <c r="KKK30" s="142"/>
      <c r="KKL30" s="142"/>
      <c r="KKM30" s="142"/>
      <c r="KKN30" s="142"/>
      <c r="KKO30" s="142"/>
      <c r="KKP30" s="142"/>
      <c r="KKQ30" s="142"/>
      <c r="KKR30" s="142"/>
      <c r="KKS30" s="142"/>
      <c r="KKT30" s="142"/>
      <c r="KKU30" s="142"/>
      <c r="KKV30" s="142"/>
      <c r="KKW30" s="142"/>
      <c r="KKX30" s="142"/>
      <c r="KKY30" s="142"/>
      <c r="KKZ30" s="142"/>
      <c r="KLA30" s="142"/>
      <c r="KLB30" s="142"/>
      <c r="KLC30" s="142"/>
      <c r="KLD30" s="142"/>
      <c r="KLE30" s="142"/>
      <c r="KLF30" s="142"/>
      <c r="KLG30" s="142"/>
      <c r="KLH30" s="142"/>
      <c r="KLI30" s="142"/>
      <c r="KLJ30" s="142"/>
      <c r="KLK30" s="142"/>
      <c r="KLL30" s="142"/>
      <c r="KLM30" s="142"/>
      <c r="KLN30" s="142"/>
      <c r="KLO30" s="142"/>
      <c r="KLP30" s="142"/>
      <c r="KLQ30" s="142"/>
      <c r="KLR30" s="142"/>
      <c r="KLS30" s="142"/>
      <c r="KLT30" s="142"/>
      <c r="KLU30" s="142"/>
      <c r="KLV30" s="142"/>
      <c r="KLW30" s="142"/>
      <c r="KLX30" s="142"/>
      <c r="KLY30" s="142"/>
      <c r="KLZ30" s="142"/>
      <c r="KMA30" s="142"/>
      <c r="KMB30" s="142"/>
      <c r="KMC30" s="142"/>
      <c r="KMD30" s="142"/>
      <c r="KME30" s="142"/>
      <c r="KMF30" s="142"/>
      <c r="KMG30" s="142"/>
      <c r="KMH30" s="142"/>
      <c r="KMI30" s="142"/>
      <c r="KMJ30" s="142"/>
      <c r="KMK30" s="142"/>
      <c r="KML30" s="142"/>
      <c r="KMM30" s="142"/>
      <c r="KMN30" s="142"/>
      <c r="KMO30" s="142"/>
      <c r="KMP30" s="142"/>
      <c r="KMQ30" s="142"/>
      <c r="KMR30" s="142"/>
      <c r="KMS30" s="142"/>
      <c r="KMT30" s="142"/>
      <c r="KMU30" s="142"/>
      <c r="KMV30" s="142"/>
      <c r="KMW30" s="142"/>
      <c r="KMX30" s="142"/>
      <c r="KMY30" s="142"/>
      <c r="KMZ30" s="142"/>
      <c r="KNA30" s="142"/>
      <c r="KNB30" s="142"/>
      <c r="KNC30" s="142"/>
      <c r="KND30" s="142"/>
      <c r="KNE30" s="142"/>
      <c r="KNF30" s="142"/>
      <c r="KNG30" s="142"/>
      <c r="KNH30" s="142"/>
      <c r="KNI30" s="142"/>
      <c r="KNJ30" s="142"/>
      <c r="KNK30" s="142"/>
      <c r="KNL30" s="142"/>
      <c r="KNM30" s="142"/>
      <c r="KNN30" s="142"/>
      <c r="KNO30" s="142"/>
      <c r="KNP30" s="142"/>
      <c r="KNQ30" s="142"/>
      <c r="KNR30" s="142"/>
      <c r="KNS30" s="142"/>
      <c r="KNT30" s="142"/>
      <c r="KNU30" s="142"/>
      <c r="KNV30" s="142"/>
      <c r="KNW30" s="142"/>
      <c r="KNX30" s="142"/>
      <c r="KNY30" s="142"/>
      <c r="KNZ30" s="142"/>
      <c r="KOA30" s="142"/>
      <c r="KOB30" s="142"/>
      <c r="KOC30" s="142"/>
      <c r="KOD30" s="142"/>
      <c r="KOE30" s="142"/>
      <c r="KOF30" s="142"/>
      <c r="KOG30" s="142"/>
      <c r="KOH30" s="142"/>
      <c r="KOI30" s="142"/>
      <c r="KOJ30" s="142"/>
      <c r="KOK30" s="142"/>
      <c r="KOL30" s="142"/>
      <c r="KOM30" s="142"/>
      <c r="KON30" s="142"/>
      <c r="KOO30" s="142"/>
      <c r="KOP30" s="142"/>
      <c r="KOQ30" s="142"/>
      <c r="KOR30" s="142"/>
      <c r="KOS30" s="142"/>
      <c r="KOT30" s="142"/>
      <c r="KOU30" s="142"/>
      <c r="KOV30" s="142"/>
      <c r="KOW30" s="142"/>
      <c r="KOX30" s="142"/>
      <c r="KOY30" s="142"/>
      <c r="KOZ30" s="142"/>
      <c r="KPA30" s="142"/>
      <c r="KPB30" s="142"/>
      <c r="KPC30" s="142"/>
      <c r="KPD30" s="142"/>
      <c r="KPE30" s="142"/>
      <c r="KPF30" s="142"/>
      <c r="KPG30" s="142"/>
      <c r="KPH30" s="142"/>
      <c r="KPI30" s="142"/>
      <c r="KPJ30" s="142"/>
      <c r="KPK30" s="142"/>
      <c r="KPL30" s="142"/>
      <c r="KPM30" s="142"/>
      <c r="KPN30" s="142"/>
      <c r="KPO30" s="142"/>
      <c r="KPP30" s="142"/>
      <c r="KPQ30" s="142"/>
      <c r="KPR30" s="142"/>
      <c r="KPS30" s="142"/>
      <c r="KPT30" s="142"/>
      <c r="KPU30" s="142"/>
      <c r="KPV30" s="142"/>
      <c r="KPW30" s="142"/>
      <c r="KPX30" s="142"/>
      <c r="KPY30" s="142"/>
      <c r="KPZ30" s="142"/>
      <c r="KQA30" s="142"/>
      <c r="KQB30" s="142"/>
      <c r="KQC30" s="142"/>
      <c r="KQD30" s="142"/>
      <c r="KQE30" s="142"/>
      <c r="KQF30" s="142"/>
      <c r="KQG30" s="142"/>
      <c r="KQH30" s="142"/>
      <c r="KQI30" s="142"/>
      <c r="KQJ30" s="142"/>
      <c r="KQK30" s="142"/>
      <c r="KQL30" s="142"/>
      <c r="KQM30" s="142"/>
      <c r="KQN30" s="142"/>
      <c r="KQO30" s="142"/>
      <c r="KQP30" s="142"/>
      <c r="KQQ30" s="142"/>
      <c r="KQR30" s="142"/>
      <c r="KQS30" s="142"/>
      <c r="KQT30" s="142"/>
      <c r="KQU30" s="142"/>
      <c r="KQV30" s="142"/>
      <c r="KQW30" s="142"/>
      <c r="KQX30" s="142"/>
      <c r="KQY30" s="142"/>
      <c r="KQZ30" s="142"/>
      <c r="KRA30" s="142"/>
      <c r="KRB30" s="142"/>
      <c r="KRC30" s="142"/>
      <c r="KRD30" s="142"/>
      <c r="KRE30" s="142"/>
      <c r="KRF30" s="142"/>
      <c r="KRG30" s="142"/>
      <c r="KRH30" s="142"/>
      <c r="KRI30" s="142"/>
      <c r="KRJ30" s="142"/>
      <c r="KRK30" s="142"/>
      <c r="KRL30" s="142"/>
      <c r="KRM30" s="142"/>
      <c r="KRN30" s="142"/>
      <c r="KRO30" s="142"/>
      <c r="KRP30" s="142"/>
      <c r="KRQ30" s="142"/>
      <c r="KRR30" s="142"/>
      <c r="KRS30" s="142"/>
      <c r="KRT30" s="142"/>
      <c r="KRU30" s="142"/>
      <c r="KRV30" s="142"/>
      <c r="KRW30" s="142"/>
      <c r="KRX30" s="142"/>
      <c r="KRY30" s="142"/>
      <c r="KRZ30" s="142"/>
      <c r="KSA30" s="142"/>
      <c r="KSB30" s="142"/>
      <c r="KSC30" s="142"/>
      <c r="KSD30" s="142"/>
      <c r="KSE30" s="142"/>
      <c r="KSF30" s="142"/>
      <c r="KSG30" s="142"/>
      <c r="KSH30" s="142"/>
      <c r="KSI30" s="142"/>
      <c r="KSJ30" s="142"/>
      <c r="KSK30" s="142"/>
      <c r="KSL30" s="142"/>
      <c r="KSM30" s="142"/>
      <c r="KSN30" s="142"/>
      <c r="KSO30" s="142"/>
      <c r="KSP30" s="142"/>
      <c r="KSQ30" s="142"/>
      <c r="KSR30" s="142"/>
      <c r="KSS30" s="142"/>
      <c r="KST30" s="142"/>
      <c r="KSU30" s="142"/>
      <c r="KSV30" s="142"/>
      <c r="KSW30" s="142"/>
      <c r="KSX30" s="142"/>
      <c r="KSY30" s="142"/>
      <c r="KSZ30" s="142"/>
      <c r="KTA30" s="142"/>
      <c r="KTB30" s="142"/>
      <c r="KTC30" s="142"/>
      <c r="KTD30" s="142"/>
      <c r="KTE30" s="142"/>
      <c r="KTF30" s="142"/>
      <c r="KTG30" s="142"/>
      <c r="KTH30" s="142"/>
      <c r="KTI30" s="142"/>
      <c r="KTJ30" s="142"/>
      <c r="KTK30" s="142"/>
      <c r="KTL30" s="142"/>
      <c r="KTM30" s="142"/>
      <c r="KTN30" s="142"/>
      <c r="KTO30" s="142"/>
      <c r="KTP30" s="142"/>
      <c r="KTQ30" s="142"/>
      <c r="KTR30" s="142"/>
      <c r="KTS30" s="142"/>
      <c r="KTT30" s="142"/>
      <c r="KTU30" s="142"/>
      <c r="KTV30" s="142"/>
      <c r="KTW30" s="142"/>
      <c r="KTX30" s="142"/>
      <c r="KTY30" s="142"/>
      <c r="KTZ30" s="142"/>
      <c r="KUA30" s="142"/>
      <c r="KUB30" s="142"/>
      <c r="KUC30" s="142"/>
      <c r="KUD30" s="142"/>
      <c r="KUE30" s="142"/>
      <c r="KUF30" s="142"/>
      <c r="KUG30" s="142"/>
      <c r="KUH30" s="142"/>
      <c r="KUI30" s="142"/>
      <c r="KUJ30" s="142"/>
      <c r="KUK30" s="142"/>
      <c r="KUL30" s="142"/>
      <c r="KUM30" s="142"/>
      <c r="KUN30" s="142"/>
      <c r="KUO30" s="142"/>
      <c r="KUP30" s="142"/>
      <c r="KUQ30" s="142"/>
      <c r="KUR30" s="142"/>
      <c r="KUS30" s="142"/>
      <c r="KUT30" s="142"/>
      <c r="KUU30" s="142"/>
      <c r="KUV30" s="142"/>
      <c r="KUW30" s="142"/>
      <c r="KUX30" s="142"/>
      <c r="KUY30" s="142"/>
      <c r="KUZ30" s="142"/>
      <c r="KVA30" s="142"/>
      <c r="KVB30" s="142"/>
      <c r="KVC30" s="142"/>
      <c r="KVD30" s="142"/>
      <c r="KVE30" s="142"/>
      <c r="KVF30" s="142"/>
      <c r="KVG30" s="142"/>
      <c r="KVH30" s="142"/>
      <c r="KVI30" s="142"/>
      <c r="KVJ30" s="142"/>
      <c r="KVK30" s="142"/>
      <c r="KVL30" s="142"/>
      <c r="KVM30" s="142"/>
      <c r="KVN30" s="142"/>
      <c r="KVO30" s="142"/>
      <c r="KVP30" s="142"/>
      <c r="KVQ30" s="142"/>
      <c r="KVR30" s="142"/>
      <c r="KVS30" s="142"/>
      <c r="KVT30" s="142"/>
      <c r="KVU30" s="142"/>
      <c r="KVV30" s="142"/>
      <c r="KVW30" s="142"/>
      <c r="KVX30" s="142"/>
      <c r="KVY30" s="142"/>
      <c r="KVZ30" s="142"/>
      <c r="KWA30" s="142"/>
      <c r="KWB30" s="142"/>
      <c r="KWC30" s="142"/>
      <c r="KWD30" s="142"/>
      <c r="KWE30" s="142"/>
      <c r="KWF30" s="142"/>
      <c r="KWG30" s="142"/>
      <c r="KWH30" s="142"/>
      <c r="KWI30" s="142"/>
      <c r="KWJ30" s="142"/>
      <c r="KWK30" s="142"/>
      <c r="KWL30" s="142"/>
      <c r="KWM30" s="142"/>
      <c r="KWN30" s="142"/>
      <c r="KWO30" s="142"/>
      <c r="KWP30" s="142"/>
      <c r="KWQ30" s="142"/>
      <c r="KWR30" s="142"/>
      <c r="KWS30" s="142"/>
      <c r="KWT30" s="142"/>
      <c r="KWU30" s="142"/>
      <c r="KWV30" s="142"/>
      <c r="KWW30" s="142"/>
      <c r="KWX30" s="142"/>
      <c r="KWY30" s="142"/>
      <c r="KWZ30" s="142"/>
      <c r="KXA30" s="142"/>
      <c r="KXB30" s="142"/>
      <c r="KXC30" s="142"/>
      <c r="KXD30" s="142"/>
      <c r="KXE30" s="142"/>
      <c r="KXF30" s="142"/>
      <c r="KXG30" s="142"/>
      <c r="KXH30" s="142"/>
      <c r="KXI30" s="142"/>
      <c r="KXJ30" s="142"/>
      <c r="KXK30" s="142"/>
      <c r="KXL30" s="142"/>
      <c r="KXM30" s="142"/>
      <c r="KXN30" s="142"/>
      <c r="KXO30" s="142"/>
      <c r="KXP30" s="142"/>
      <c r="KXQ30" s="142"/>
      <c r="KXR30" s="142"/>
      <c r="KXS30" s="142"/>
      <c r="KXT30" s="142"/>
      <c r="KXU30" s="142"/>
      <c r="KXV30" s="142"/>
      <c r="KXW30" s="142"/>
      <c r="KXX30" s="142"/>
      <c r="KXY30" s="142"/>
      <c r="KXZ30" s="142"/>
      <c r="KYA30" s="142"/>
      <c r="KYB30" s="142"/>
      <c r="KYC30" s="142"/>
      <c r="KYD30" s="142"/>
      <c r="KYE30" s="142"/>
      <c r="KYF30" s="142"/>
      <c r="KYG30" s="142"/>
      <c r="KYH30" s="142"/>
      <c r="KYI30" s="142"/>
      <c r="KYJ30" s="142"/>
      <c r="KYK30" s="142"/>
      <c r="KYL30" s="142"/>
      <c r="KYM30" s="142"/>
      <c r="KYN30" s="142"/>
      <c r="KYO30" s="142"/>
      <c r="KYP30" s="142"/>
      <c r="KYQ30" s="142"/>
      <c r="KYR30" s="142"/>
      <c r="KYS30" s="142"/>
      <c r="KYT30" s="142"/>
      <c r="KYU30" s="142"/>
      <c r="KYV30" s="142"/>
      <c r="KYW30" s="142"/>
      <c r="KYX30" s="142"/>
      <c r="KYY30" s="142"/>
      <c r="KYZ30" s="142"/>
      <c r="KZA30" s="142"/>
      <c r="KZB30" s="142"/>
      <c r="KZC30" s="142"/>
      <c r="KZD30" s="142"/>
      <c r="KZE30" s="142"/>
      <c r="KZF30" s="142"/>
      <c r="KZG30" s="142"/>
      <c r="KZH30" s="142"/>
      <c r="KZI30" s="142"/>
      <c r="KZJ30" s="142"/>
      <c r="KZK30" s="142"/>
      <c r="KZL30" s="142"/>
      <c r="KZM30" s="142"/>
      <c r="KZN30" s="142"/>
      <c r="KZO30" s="142"/>
      <c r="KZP30" s="142"/>
      <c r="KZQ30" s="142"/>
      <c r="KZR30" s="142"/>
      <c r="KZS30" s="142"/>
      <c r="KZT30" s="142"/>
      <c r="KZU30" s="142"/>
      <c r="KZV30" s="142"/>
      <c r="KZW30" s="142"/>
      <c r="KZX30" s="142"/>
      <c r="KZY30" s="142"/>
      <c r="KZZ30" s="142"/>
      <c r="LAA30" s="142"/>
      <c r="LAB30" s="142"/>
      <c r="LAC30" s="142"/>
      <c r="LAD30" s="142"/>
      <c r="LAE30" s="142"/>
      <c r="LAF30" s="142"/>
      <c r="LAG30" s="142"/>
      <c r="LAH30" s="142"/>
      <c r="LAI30" s="142"/>
      <c r="LAJ30" s="142"/>
      <c r="LAK30" s="142"/>
      <c r="LAL30" s="142"/>
      <c r="LAM30" s="142"/>
      <c r="LAN30" s="142"/>
      <c r="LAO30" s="142"/>
      <c r="LAP30" s="142"/>
      <c r="LAQ30" s="142"/>
      <c r="LAR30" s="142"/>
      <c r="LAS30" s="142"/>
      <c r="LAT30" s="142"/>
      <c r="LAU30" s="142"/>
      <c r="LAV30" s="142"/>
      <c r="LAW30" s="142"/>
      <c r="LAX30" s="142"/>
      <c r="LAY30" s="142"/>
      <c r="LAZ30" s="142"/>
      <c r="LBA30" s="142"/>
      <c r="LBB30" s="142"/>
      <c r="LBC30" s="142"/>
      <c r="LBD30" s="142"/>
      <c r="LBE30" s="142"/>
      <c r="LBF30" s="142"/>
      <c r="LBG30" s="142"/>
      <c r="LBH30" s="142"/>
      <c r="LBI30" s="142"/>
      <c r="LBJ30" s="142"/>
      <c r="LBK30" s="142"/>
      <c r="LBL30" s="142"/>
      <c r="LBM30" s="142"/>
      <c r="LBN30" s="142"/>
      <c r="LBO30" s="142"/>
      <c r="LBP30" s="142"/>
      <c r="LBQ30" s="142"/>
      <c r="LBR30" s="142"/>
      <c r="LBS30" s="142"/>
      <c r="LBT30" s="142"/>
      <c r="LBU30" s="142"/>
      <c r="LBV30" s="142"/>
      <c r="LBW30" s="142"/>
      <c r="LBX30" s="142"/>
      <c r="LBY30" s="142"/>
      <c r="LBZ30" s="142"/>
      <c r="LCA30" s="142"/>
      <c r="LCB30" s="142"/>
      <c r="LCC30" s="142"/>
      <c r="LCD30" s="142"/>
      <c r="LCE30" s="142"/>
      <c r="LCF30" s="142"/>
      <c r="LCG30" s="142"/>
      <c r="LCH30" s="142"/>
      <c r="LCI30" s="142"/>
      <c r="LCJ30" s="142"/>
      <c r="LCK30" s="142"/>
      <c r="LCL30" s="142"/>
      <c r="LCM30" s="142"/>
      <c r="LCN30" s="142"/>
      <c r="LCO30" s="142"/>
      <c r="LCP30" s="142"/>
      <c r="LCQ30" s="142"/>
      <c r="LCR30" s="142"/>
      <c r="LCS30" s="142"/>
      <c r="LCT30" s="142"/>
      <c r="LCU30" s="142"/>
      <c r="LCV30" s="142"/>
      <c r="LCW30" s="142"/>
      <c r="LCX30" s="142"/>
      <c r="LCY30" s="142"/>
      <c r="LCZ30" s="142"/>
      <c r="LDA30" s="142"/>
      <c r="LDB30" s="142"/>
      <c r="LDC30" s="142"/>
      <c r="LDD30" s="142"/>
      <c r="LDE30" s="142"/>
      <c r="LDF30" s="142"/>
      <c r="LDG30" s="142"/>
      <c r="LDH30" s="142"/>
      <c r="LDI30" s="142"/>
      <c r="LDJ30" s="142"/>
      <c r="LDK30" s="142"/>
      <c r="LDL30" s="142"/>
      <c r="LDM30" s="142"/>
      <c r="LDN30" s="142"/>
      <c r="LDO30" s="142"/>
      <c r="LDP30" s="142"/>
      <c r="LDQ30" s="142"/>
      <c r="LDR30" s="142"/>
      <c r="LDS30" s="142"/>
      <c r="LDT30" s="142"/>
      <c r="LDU30" s="142"/>
      <c r="LDV30" s="142"/>
      <c r="LDW30" s="142"/>
      <c r="LDX30" s="142"/>
      <c r="LDY30" s="142"/>
      <c r="LDZ30" s="142"/>
      <c r="LEA30" s="142"/>
      <c r="LEB30" s="142"/>
      <c r="LEC30" s="142"/>
      <c r="LED30" s="142"/>
      <c r="LEE30" s="142"/>
      <c r="LEF30" s="142"/>
      <c r="LEG30" s="142"/>
      <c r="LEH30" s="142"/>
      <c r="LEI30" s="142"/>
      <c r="LEJ30" s="142"/>
      <c r="LEK30" s="142"/>
      <c r="LEL30" s="142"/>
      <c r="LEM30" s="142"/>
      <c r="LEN30" s="142"/>
      <c r="LEO30" s="142"/>
      <c r="LEP30" s="142"/>
      <c r="LEQ30" s="142"/>
      <c r="LER30" s="142"/>
      <c r="LES30" s="142"/>
      <c r="LET30" s="142"/>
      <c r="LEU30" s="142"/>
      <c r="LEV30" s="142"/>
      <c r="LEW30" s="142"/>
      <c r="LEX30" s="142"/>
      <c r="LEY30" s="142"/>
      <c r="LEZ30" s="142"/>
      <c r="LFA30" s="142"/>
      <c r="LFB30" s="142"/>
      <c r="LFC30" s="142"/>
      <c r="LFD30" s="142"/>
      <c r="LFE30" s="142"/>
      <c r="LFF30" s="142"/>
      <c r="LFG30" s="142"/>
      <c r="LFH30" s="142"/>
      <c r="LFI30" s="142"/>
      <c r="LFJ30" s="142"/>
      <c r="LFK30" s="142"/>
      <c r="LFL30" s="142"/>
      <c r="LFM30" s="142"/>
      <c r="LFN30" s="142"/>
      <c r="LFO30" s="142"/>
      <c r="LFP30" s="142"/>
      <c r="LFQ30" s="142"/>
      <c r="LFR30" s="142"/>
      <c r="LFS30" s="142"/>
      <c r="LFT30" s="142"/>
      <c r="LFU30" s="142"/>
      <c r="LFV30" s="142"/>
      <c r="LFW30" s="142"/>
      <c r="LFX30" s="142"/>
      <c r="LFY30" s="142"/>
      <c r="LFZ30" s="142"/>
      <c r="LGA30" s="142"/>
      <c r="LGB30" s="142"/>
      <c r="LGC30" s="142"/>
      <c r="LGD30" s="142"/>
      <c r="LGE30" s="142"/>
      <c r="LGF30" s="142"/>
      <c r="LGG30" s="142"/>
      <c r="LGH30" s="142"/>
      <c r="LGI30" s="142"/>
      <c r="LGJ30" s="142"/>
      <c r="LGK30" s="142"/>
      <c r="LGL30" s="142"/>
      <c r="LGM30" s="142"/>
      <c r="LGN30" s="142"/>
      <c r="LGO30" s="142"/>
      <c r="LGP30" s="142"/>
      <c r="LGQ30" s="142"/>
      <c r="LGR30" s="142"/>
      <c r="LGS30" s="142"/>
      <c r="LGT30" s="142"/>
      <c r="LGU30" s="142"/>
      <c r="LGV30" s="142"/>
      <c r="LGW30" s="142"/>
      <c r="LGX30" s="142"/>
      <c r="LGY30" s="142"/>
      <c r="LGZ30" s="142"/>
      <c r="LHA30" s="142"/>
      <c r="LHB30" s="142"/>
      <c r="LHC30" s="142"/>
      <c r="LHD30" s="142"/>
      <c r="LHE30" s="142"/>
      <c r="LHF30" s="142"/>
      <c r="LHG30" s="142"/>
      <c r="LHH30" s="142"/>
      <c r="LHI30" s="142"/>
      <c r="LHJ30" s="142"/>
      <c r="LHK30" s="142"/>
      <c r="LHL30" s="142"/>
      <c r="LHM30" s="142"/>
      <c r="LHN30" s="142"/>
      <c r="LHO30" s="142"/>
      <c r="LHP30" s="142"/>
      <c r="LHQ30" s="142"/>
      <c r="LHR30" s="142"/>
      <c r="LHS30" s="142"/>
      <c r="LHT30" s="142"/>
      <c r="LHU30" s="142"/>
      <c r="LHV30" s="142"/>
      <c r="LHW30" s="142"/>
      <c r="LHX30" s="142"/>
      <c r="LHY30" s="142"/>
      <c r="LHZ30" s="142"/>
      <c r="LIA30" s="142"/>
      <c r="LIB30" s="142"/>
      <c r="LIC30" s="142"/>
      <c r="LID30" s="142"/>
      <c r="LIE30" s="142"/>
      <c r="LIF30" s="142"/>
      <c r="LIG30" s="142"/>
      <c r="LIH30" s="142"/>
      <c r="LII30" s="142"/>
      <c r="LIJ30" s="142"/>
      <c r="LIK30" s="142"/>
      <c r="LIL30" s="142"/>
      <c r="LIM30" s="142"/>
      <c r="LIN30" s="142"/>
      <c r="LIO30" s="142"/>
      <c r="LIP30" s="142"/>
      <c r="LIQ30" s="142"/>
      <c r="LIR30" s="142"/>
      <c r="LIS30" s="142"/>
      <c r="LIT30" s="142"/>
      <c r="LIU30" s="142"/>
      <c r="LIV30" s="142"/>
      <c r="LIW30" s="142"/>
      <c r="LIX30" s="142"/>
      <c r="LIY30" s="142"/>
      <c r="LIZ30" s="142"/>
      <c r="LJA30" s="142"/>
      <c r="LJB30" s="142"/>
      <c r="LJC30" s="142"/>
      <c r="LJD30" s="142"/>
      <c r="LJE30" s="142"/>
      <c r="LJF30" s="142"/>
      <c r="LJG30" s="142"/>
      <c r="LJH30" s="142"/>
      <c r="LJI30" s="142"/>
      <c r="LJJ30" s="142"/>
      <c r="LJK30" s="142"/>
      <c r="LJL30" s="142"/>
      <c r="LJM30" s="142"/>
      <c r="LJN30" s="142"/>
      <c r="LJO30" s="142"/>
      <c r="LJP30" s="142"/>
      <c r="LJQ30" s="142"/>
      <c r="LJR30" s="142"/>
      <c r="LJS30" s="142"/>
      <c r="LJT30" s="142"/>
      <c r="LJU30" s="142"/>
      <c r="LJV30" s="142"/>
      <c r="LJW30" s="142"/>
      <c r="LJX30" s="142"/>
      <c r="LJY30" s="142"/>
      <c r="LJZ30" s="142"/>
      <c r="LKA30" s="142"/>
      <c r="LKB30" s="142"/>
      <c r="LKC30" s="142"/>
      <c r="LKD30" s="142"/>
      <c r="LKE30" s="142"/>
      <c r="LKF30" s="142"/>
      <c r="LKG30" s="142"/>
      <c r="LKH30" s="142"/>
      <c r="LKI30" s="142"/>
      <c r="LKJ30" s="142"/>
      <c r="LKK30" s="142"/>
      <c r="LKL30" s="142"/>
      <c r="LKM30" s="142"/>
      <c r="LKN30" s="142"/>
      <c r="LKO30" s="142"/>
      <c r="LKP30" s="142"/>
      <c r="LKQ30" s="142"/>
      <c r="LKR30" s="142"/>
      <c r="LKS30" s="142"/>
      <c r="LKT30" s="142"/>
      <c r="LKU30" s="142"/>
      <c r="LKV30" s="142"/>
      <c r="LKW30" s="142"/>
      <c r="LKX30" s="142"/>
      <c r="LKY30" s="142"/>
      <c r="LKZ30" s="142"/>
      <c r="LLA30" s="142"/>
      <c r="LLB30" s="142"/>
      <c r="LLC30" s="142"/>
      <c r="LLD30" s="142"/>
      <c r="LLE30" s="142"/>
      <c r="LLF30" s="142"/>
      <c r="LLG30" s="142"/>
      <c r="LLH30" s="142"/>
      <c r="LLI30" s="142"/>
      <c r="LLJ30" s="142"/>
      <c r="LLK30" s="142"/>
      <c r="LLL30" s="142"/>
      <c r="LLM30" s="142"/>
      <c r="LLN30" s="142"/>
      <c r="LLO30" s="142"/>
      <c r="LLP30" s="142"/>
      <c r="LLQ30" s="142"/>
      <c r="LLR30" s="142"/>
      <c r="LLS30" s="142"/>
      <c r="LLT30" s="142"/>
      <c r="LLU30" s="142"/>
      <c r="LLV30" s="142"/>
      <c r="LLW30" s="142"/>
      <c r="LLX30" s="142"/>
      <c r="LLY30" s="142"/>
      <c r="LLZ30" s="142"/>
      <c r="LMA30" s="142"/>
      <c r="LMB30" s="142"/>
      <c r="LMC30" s="142"/>
      <c r="LMD30" s="142"/>
      <c r="LME30" s="142"/>
      <c r="LMF30" s="142"/>
      <c r="LMG30" s="142"/>
      <c r="LMH30" s="142"/>
      <c r="LMI30" s="142"/>
      <c r="LMJ30" s="142"/>
      <c r="LMK30" s="142"/>
      <c r="LML30" s="142"/>
      <c r="LMM30" s="142"/>
      <c r="LMN30" s="142"/>
      <c r="LMO30" s="142"/>
      <c r="LMP30" s="142"/>
      <c r="LMQ30" s="142"/>
      <c r="LMR30" s="142"/>
      <c r="LMS30" s="142"/>
      <c r="LMT30" s="142"/>
      <c r="LMU30" s="142"/>
      <c r="LMV30" s="142"/>
      <c r="LMW30" s="142"/>
      <c r="LMX30" s="142"/>
      <c r="LMY30" s="142"/>
      <c r="LMZ30" s="142"/>
      <c r="LNA30" s="142"/>
      <c r="LNB30" s="142"/>
      <c r="LNC30" s="142"/>
      <c r="LND30" s="142"/>
      <c r="LNE30" s="142"/>
      <c r="LNF30" s="142"/>
      <c r="LNG30" s="142"/>
      <c r="LNH30" s="142"/>
      <c r="LNI30" s="142"/>
      <c r="LNJ30" s="142"/>
      <c r="LNK30" s="142"/>
      <c r="LNL30" s="142"/>
      <c r="LNM30" s="142"/>
      <c r="LNN30" s="142"/>
      <c r="LNO30" s="142"/>
      <c r="LNP30" s="142"/>
      <c r="LNQ30" s="142"/>
      <c r="LNR30" s="142"/>
      <c r="LNS30" s="142"/>
      <c r="LNT30" s="142"/>
      <c r="LNU30" s="142"/>
      <c r="LNV30" s="142"/>
      <c r="LNW30" s="142"/>
      <c r="LNX30" s="142"/>
      <c r="LNY30" s="142"/>
      <c r="LNZ30" s="142"/>
      <c r="LOA30" s="142"/>
      <c r="LOB30" s="142"/>
      <c r="LOC30" s="142"/>
      <c r="LOD30" s="142"/>
      <c r="LOE30" s="142"/>
      <c r="LOF30" s="142"/>
      <c r="LOG30" s="142"/>
      <c r="LOH30" s="142"/>
      <c r="LOI30" s="142"/>
      <c r="LOJ30" s="142"/>
      <c r="LOK30" s="142"/>
      <c r="LOL30" s="142"/>
      <c r="LOM30" s="142"/>
      <c r="LON30" s="142"/>
      <c r="LOO30" s="142"/>
      <c r="LOP30" s="142"/>
      <c r="LOQ30" s="142"/>
      <c r="LOR30" s="142"/>
      <c r="LOS30" s="142"/>
      <c r="LOT30" s="142"/>
      <c r="LOU30" s="142"/>
      <c r="LOV30" s="142"/>
      <c r="LOW30" s="142"/>
      <c r="LOX30" s="142"/>
      <c r="LOY30" s="142"/>
      <c r="LOZ30" s="142"/>
      <c r="LPA30" s="142"/>
      <c r="LPB30" s="142"/>
      <c r="LPC30" s="142"/>
      <c r="LPD30" s="142"/>
      <c r="LPE30" s="142"/>
      <c r="LPF30" s="142"/>
      <c r="LPG30" s="142"/>
      <c r="LPH30" s="142"/>
      <c r="LPI30" s="142"/>
      <c r="LPJ30" s="142"/>
      <c r="LPK30" s="142"/>
      <c r="LPL30" s="142"/>
      <c r="LPM30" s="142"/>
      <c r="LPN30" s="142"/>
      <c r="LPO30" s="142"/>
      <c r="LPP30" s="142"/>
      <c r="LPQ30" s="142"/>
      <c r="LPR30" s="142"/>
      <c r="LPS30" s="142"/>
      <c r="LPT30" s="142"/>
      <c r="LPU30" s="142"/>
      <c r="LPV30" s="142"/>
      <c r="LPW30" s="142"/>
      <c r="LPX30" s="142"/>
      <c r="LPY30" s="142"/>
      <c r="LPZ30" s="142"/>
      <c r="LQA30" s="142"/>
      <c r="LQB30" s="142"/>
      <c r="LQC30" s="142"/>
      <c r="LQD30" s="142"/>
      <c r="LQE30" s="142"/>
      <c r="LQF30" s="142"/>
      <c r="LQG30" s="142"/>
      <c r="LQH30" s="142"/>
      <c r="LQI30" s="142"/>
      <c r="LQJ30" s="142"/>
      <c r="LQK30" s="142"/>
      <c r="LQL30" s="142"/>
      <c r="LQM30" s="142"/>
      <c r="LQN30" s="142"/>
      <c r="LQO30" s="142"/>
      <c r="LQP30" s="142"/>
      <c r="LQQ30" s="142"/>
      <c r="LQR30" s="142"/>
      <c r="LQS30" s="142"/>
      <c r="LQT30" s="142"/>
      <c r="LQU30" s="142"/>
      <c r="LQV30" s="142"/>
      <c r="LQW30" s="142"/>
      <c r="LQX30" s="142"/>
      <c r="LQY30" s="142"/>
      <c r="LQZ30" s="142"/>
      <c r="LRA30" s="142"/>
      <c r="LRB30" s="142"/>
      <c r="LRC30" s="142"/>
      <c r="LRD30" s="142"/>
      <c r="LRE30" s="142"/>
      <c r="LRF30" s="142"/>
      <c r="LRG30" s="142"/>
      <c r="LRH30" s="142"/>
      <c r="LRI30" s="142"/>
      <c r="LRJ30" s="142"/>
      <c r="LRK30" s="142"/>
      <c r="LRL30" s="142"/>
      <c r="LRM30" s="142"/>
      <c r="LRN30" s="142"/>
      <c r="LRO30" s="142"/>
      <c r="LRP30" s="142"/>
      <c r="LRQ30" s="142"/>
      <c r="LRR30" s="142"/>
      <c r="LRS30" s="142"/>
      <c r="LRT30" s="142"/>
      <c r="LRU30" s="142"/>
      <c r="LRV30" s="142"/>
      <c r="LRW30" s="142"/>
      <c r="LRX30" s="142"/>
      <c r="LRY30" s="142"/>
      <c r="LRZ30" s="142"/>
      <c r="LSA30" s="142"/>
      <c r="LSB30" s="142"/>
      <c r="LSC30" s="142"/>
      <c r="LSD30" s="142"/>
      <c r="LSE30" s="142"/>
      <c r="LSF30" s="142"/>
      <c r="LSG30" s="142"/>
      <c r="LSH30" s="142"/>
      <c r="LSI30" s="142"/>
      <c r="LSJ30" s="142"/>
      <c r="LSK30" s="142"/>
      <c r="LSL30" s="142"/>
      <c r="LSM30" s="142"/>
      <c r="LSN30" s="142"/>
      <c r="LSO30" s="142"/>
      <c r="LSP30" s="142"/>
      <c r="LSQ30" s="142"/>
      <c r="LSR30" s="142"/>
      <c r="LSS30" s="142"/>
      <c r="LST30" s="142"/>
      <c r="LSU30" s="142"/>
      <c r="LSV30" s="142"/>
      <c r="LSW30" s="142"/>
      <c r="LSX30" s="142"/>
      <c r="LSY30" s="142"/>
      <c r="LSZ30" s="142"/>
      <c r="LTA30" s="142"/>
      <c r="LTB30" s="142"/>
      <c r="LTC30" s="142"/>
      <c r="LTD30" s="142"/>
      <c r="LTE30" s="142"/>
      <c r="LTF30" s="142"/>
      <c r="LTG30" s="142"/>
      <c r="LTH30" s="142"/>
      <c r="LTI30" s="142"/>
      <c r="LTJ30" s="142"/>
      <c r="LTK30" s="142"/>
      <c r="LTL30" s="142"/>
      <c r="LTM30" s="142"/>
      <c r="LTN30" s="142"/>
      <c r="LTO30" s="142"/>
      <c r="LTP30" s="142"/>
      <c r="LTQ30" s="142"/>
      <c r="LTR30" s="142"/>
      <c r="LTS30" s="142"/>
      <c r="LTT30" s="142"/>
      <c r="LTU30" s="142"/>
      <c r="LTV30" s="142"/>
      <c r="LTW30" s="142"/>
      <c r="LTX30" s="142"/>
      <c r="LTY30" s="142"/>
      <c r="LTZ30" s="142"/>
      <c r="LUA30" s="142"/>
      <c r="LUB30" s="142"/>
      <c r="LUC30" s="142"/>
      <c r="LUD30" s="142"/>
      <c r="LUE30" s="142"/>
      <c r="LUF30" s="142"/>
      <c r="LUG30" s="142"/>
      <c r="LUH30" s="142"/>
      <c r="LUI30" s="142"/>
      <c r="LUJ30" s="142"/>
      <c r="LUK30" s="142"/>
      <c r="LUL30" s="142"/>
      <c r="LUM30" s="142"/>
      <c r="LUN30" s="142"/>
      <c r="LUO30" s="142"/>
      <c r="LUP30" s="142"/>
      <c r="LUQ30" s="142"/>
      <c r="LUR30" s="142"/>
      <c r="LUS30" s="142"/>
      <c r="LUT30" s="142"/>
      <c r="LUU30" s="142"/>
      <c r="LUV30" s="142"/>
      <c r="LUW30" s="142"/>
      <c r="LUX30" s="142"/>
      <c r="LUY30" s="142"/>
      <c r="LUZ30" s="142"/>
      <c r="LVA30" s="142"/>
      <c r="LVB30" s="142"/>
      <c r="LVC30" s="142"/>
      <c r="LVD30" s="142"/>
      <c r="LVE30" s="142"/>
      <c r="LVF30" s="142"/>
      <c r="LVG30" s="142"/>
      <c r="LVH30" s="142"/>
      <c r="LVI30" s="142"/>
      <c r="LVJ30" s="142"/>
      <c r="LVK30" s="142"/>
      <c r="LVL30" s="142"/>
      <c r="LVM30" s="142"/>
      <c r="LVN30" s="142"/>
      <c r="LVO30" s="142"/>
      <c r="LVP30" s="142"/>
      <c r="LVQ30" s="142"/>
      <c r="LVR30" s="142"/>
      <c r="LVS30" s="142"/>
      <c r="LVT30" s="142"/>
      <c r="LVU30" s="142"/>
      <c r="LVV30" s="142"/>
      <c r="LVW30" s="142"/>
      <c r="LVX30" s="142"/>
      <c r="LVY30" s="142"/>
      <c r="LVZ30" s="142"/>
      <c r="LWA30" s="142"/>
      <c r="LWB30" s="142"/>
      <c r="LWC30" s="142"/>
      <c r="LWD30" s="142"/>
      <c r="LWE30" s="142"/>
      <c r="LWF30" s="142"/>
      <c r="LWG30" s="142"/>
      <c r="LWH30" s="142"/>
      <c r="LWI30" s="142"/>
      <c r="LWJ30" s="142"/>
      <c r="LWK30" s="142"/>
      <c r="LWL30" s="142"/>
      <c r="LWM30" s="142"/>
      <c r="LWN30" s="142"/>
      <c r="LWO30" s="142"/>
      <c r="LWP30" s="142"/>
      <c r="LWQ30" s="142"/>
      <c r="LWR30" s="142"/>
      <c r="LWS30" s="142"/>
      <c r="LWT30" s="142"/>
      <c r="LWU30" s="142"/>
      <c r="LWV30" s="142"/>
      <c r="LWW30" s="142"/>
      <c r="LWX30" s="142"/>
      <c r="LWY30" s="142"/>
      <c r="LWZ30" s="142"/>
      <c r="LXA30" s="142"/>
      <c r="LXB30" s="142"/>
      <c r="LXC30" s="142"/>
      <c r="LXD30" s="142"/>
      <c r="LXE30" s="142"/>
      <c r="LXF30" s="142"/>
      <c r="LXG30" s="142"/>
      <c r="LXH30" s="142"/>
      <c r="LXI30" s="142"/>
      <c r="LXJ30" s="142"/>
      <c r="LXK30" s="142"/>
      <c r="LXL30" s="142"/>
      <c r="LXM30" s="142"/>
      <c r="LXN30" s="142"/>
      <c r="LXO30" s="142"/>
      <c r="LXP30" s="142"/>
      <c r="LXQ30" s="142"/>
      <c r="LXR30" s="142"/>
      <c r="LXS30" s="142"/>
      <c r="LXT30" s="142"/>
      <c r="LXU30" s="142"/>
      <c r="LXV30" s="142"/>
      <c r="LXW30" s="142"/>
      <c r="LXX30" s="142"/>
      <c r="LXY30" s="142"/>
      <c r="LXZ30" s="142"/>
      <c r="LYA30" s="142"/>
      <c r="LYB30" s="142"/>
      <c r="LYC30" s="142"/>
      <c r="LYD30" s="142"/>
      <c r="LYE30" s="142"/>
      <c r="LYF30" s="142"/>
      <c r="LYG30" s="142"/>
      <c r="LYH30" s="142"/>
      <c r="LYI30" s="142"/>
      <c r="LYJ30" s="142"/>
      <c r="LYK30" s="142"/>
      <c r="LYL30" s="142"/>
      <c r="LYM30" s="142"/>
      <c r="LYN30" s="142"/>
      <c r="LYO30" s="142"/>
      <c r="LYP30" s="142"/>
      <c r="LYQ30" s="142"/>
      <c r="LYR30" s="142"/>
      <c r="LYS30" s="142"/>
      <c r="LYT30" s="142"/>
      <c r="LYU30" s="142"/>
      <c r="LYV30" s="142"/>
      <c r="LYW30" s="142"/>
      <c r="LYX30" s="142"/>
      <c r="LYY30" s="142"/>
      <c r="LYZ30" s="142"/>
      <c r="LZA30" s="142"/>
      <c r="LZB30" s="142"/>
      <c r="LZC30" s="142"/>
      <c r="LZD30" s="142"/>
      <c r="LZE30" s="142"/>
      <c r="LZF30" s="142"/>
      <c r="LZG30" s="142"/>
      <c r="LZH30" s="142"/>
      <c r="LZI30" s="142"/>
      <c r="LZJ30" s="142"/>
      <c r="LZK30" s="142"/>
      <c r="LZL30" s="142"/>
      <c r="LZM30" s="142"/>
      <c r="LZN30" s="142"/>
      <c r="LZO30" s="142"/>
      <c r="LZP30" s="142"/>
      <c r="LZQ30" s="142"/>
      <c r="LZR30" s="142"/>
      <c r="LZS30" s="142"/>
      <c r="LZT30" s="142"/>
      <c r="LZU30" s="142"/>
      <c r="LZV30" s="142"/>
      <c r="LZW30" s="142"/>
      <c r="LZX30" s="142"/>
      <c r="LZY30" s="142"/>
      <c r="LZZ30" s="142"/>
      <c r="MAA30" s="142"/>
      <c r="MAB30" s="142"/>
      <c r="MAC30" s="142"/>
      <c r="MAD30" s="142"/>
      <c r="MAE30" s="142"/>
      <c r="MAF30" s="142"/>
      <c r="MAG30" s="142"/>
      <c r="MAH30" s="142"/>
      <c r="MAI30" s="142"/>
      <c r="MAJ30" s="142"/>
      <c r="MAK30" s="142"/>
      <c r="MAL30" s="142"/>
      <c r="MAM30" s="142"/>
      <c r="MAN30" s="142"/>
      <c r="MAO30" s="142"/>
      <c r="MAP30" s="142"/>
      <c r="MAQ30" s="142"/>
      <c r="MAR30" s="142"/>
      <c r="MAS30" s="142"/>
      <c r="MAT30" s="142"/>
      <c r="MAU30" s="142"/>
      <c r="MAV30" s="142"/>
      <c r="MAW30" s="142"/>
      <c r="MAX30" s="142"/>
      <c r="MAY30" s="142"/>
      <c r="MAZ30" s="142"/>
      <c r="MBA30" s="142"/>
      <c r="MBB30" s="142"/>
      <c r="MBC30" s="142"/>
      <c r="MBD30" s="142"/>
      <c r="MBE30" s="142"/>
      <c r="MBF30" s="142"/>
      <c r="MBG30" s="142"/>
      <c r="MBH30" s="142"/>
      <c r="MBI30" s="142"/>
      <c r="MBJ30" s="142"/>
      <c r="MBK30" s="142"/>
      <c r="MBL30" s="142"/>
      <c r="MBM30" s="142"/>
      <c r="MBN30" s="142"/>
      <c r="MBO30" s="142"/>
      <c r="MBP30" s="142"/>
      <c r="MBQ30" s="142"/>
      <c r="MBR30" s="142"/>
      <c r="MBS30" s="142"/>
      <c r="MBT30" s="142"/>
      <c r="MBU30" s="142"/>
      <c r="MBV30" s="142"/>
      <c r="MBW30" s="142"/>
      <c r="MBX30" s="142"/>
      <c r="MBY30" s="142"/>
      <c r="MBZ30" s="142"/>
      <c r="MCA30" s="142"/>
      <c r="MCB30" s="142"/>
      <c r="MCC30" s="142"/>
      <c r="MCD30" s="142"/>
      <c r="MCE30" s="142"/>
      <c r="MCF30" s="142"/>
      <c r="MCG30" s="142"/>
      <c r="MCH30" s="142"/>
      <c r="MCI30" s="142"/>
      <c r="MCJ30" s="142"/>
      <c r="MCK30" s="142"/>
      <c r="MCL30" s="142"/>
      <c r="MCM30" s="142"/>
      <c r="MCN30" s="142"/>
      <c r="MCO30" s="142"/>
      <c r="MCP30" s="142"/>
      <c r="MCQ30" s="142"/>
      <c r="MCR30" s="142"/>
      <c r="MCS30" s="142"/>
      <c r="MCT30" s="142"/>
      <c r="MCU30" s="142"/>
      <c r="MCV30" s="142"/>
      <c r="MCW30" s="142"/>
      <c r="MCX30" s="142"/>
      <c r="MCY30" s="142"/>
      <c r="MCZ30" s="142"/>
      <c r="MDA30" s="142"/>
      <c r="MDB30" s="142"/>
      <c r="MDC30" s="142"/>
      <c r="MDD30" s="142"/>
      <c r="MDE30" s="142"/>
      <c r="MDF30" s="142"/>
      <c r="MDG30" s="142"/>
      <c r="MDH30" s="142"/>
      <c r="MDI30" s="142"/>
      <c r="MDJ30" s="142"/>
      <c r="MDK30" s="142"/>
      <c r="MDL30" s="142"/>
      <c r="MDM30" s="142"/>
      <c r="MDN30" s="142"/>
      <c r="MDO30" s="142"/>
      <c r="MDP30" s="142"/>
      <c r="MDQ30" s="142"/>
      <c r="MDR30" s="142"/>
      <c r="MDS30" s="142"/>
      <c r="MDT30" s="142"/>
      <c r="MDU30" s="142"/>
      <c r="MDV30" s="142"/>
      <c r="MDW30" s="142"/>
      <c r="MDX30" s="142"/>
      <c r="MDY30" s="142"/>
      <c r="MDZ30" s="142"/>
      <c r="MEA30" s="142"/>
      <c r="MEB30" s="142"/>
      <c r="MEC30" s="142"/>
      <c r="MED30" s="142"/>
      <c r="MEE30" s="142"/>
      <c r="MEF30" s="142"/>
      <c r="MEG30" s="142"/>
      <c r="MEH30" s="142"/>
      <c r="MEI30" s="142"/>
      <c r="MEJ30" s="142"/>
      <c r="MEK30" s="142"/>
      <c r="MEL30" s="142"/>
      <c r="MEM30" s="142"/>
      <c r="MEN30" s="142"/>
      <c r="MEO30" s="142"/>
      <c r="MEP30" s="142"/>
      <c r="MEQ30" s="142"/>
      <c r="MER30" s="142"/>
      <c r="MES30" s="142"/>
      <c r="MET30" s="142"/>
      <c r="MEU30" s="142"/>
      <c r="MEV30" s="142"/>
      <c r="MEW30" s="142"/>
      <c r="MEX30" s="142"/>
      <c r="MEY30" s="142"/>
      <c r="MEZ30" s="142"/>
      <c r="MFA30" s="142"/>
      <c r="MFB30" s="142"/>
      <c r="MFC30" s="142"/>
      <c r="MFD30" s="142"/>
      <c r="MFE30" s="142"/>
      <c r="MFF30" s="142"/>
      <c r="MFG30" s="142"/>
      <c r="MFH30" s="142"/>
      <c r="MFI30" s="142"/>
      <c r="MFJ30" s="142"/>
      <c r="MFK30" s="142"/>
      <c r="MFL30" s="142"/>
      <c r="MFM30" s="142"/>
      <c r="MFN30" s="142"/>
      <c r="MFO30" s="142"/>
      <c r="MFP30" s="142"/>
      <c r="MFQ30" s="142"/>
      <c r="MFR30" s="142"/>
      <c r="MFS30" s="142"/>
      <c r="MFT30" s="142"/>
      <c r="MFU30" s="142"/>
      <c r="MFV30" s="142"/>
      <c r="MFW30" s="142"/>
      <c r="MFX30" s="142"/>
      <c r="MFY30" s="142"/>
      <c r="MFZ30" s="142"/>
      <c r="MGA30" s="142"/>
      <c r="MGB30" s="142"/>
      <c r="MGC30" s="142"/>
      <c r="MGD30" s="142"/>
      <c r="MGE30" s="142"/>
      <c r="MGF30" s="142"/>
      <c r="MGG30" s="142"/>
      <c r="MGH30" s="142"/>
      <c r="MGI30" s="142"/>
      <c r="MGJ30" s="142"/>
      <c r="MGK30" s="142"/>
      <c r="MGL30" s="142"/>
      <c r="MGM30" s="142"/>
      <c r="MGN30" s="142"/>
      <c r="MGO30" s="142"/>
      <c r="MGP30" s="142"/>
      <c r="MGQ30" s="142"/>
      <c r="MGR30" s="142"/>
      <c r="MGS30" s="142"/>
      <c r="MGT30" s="142"/>
      <c r="MGU30" s="142"/>
      <c r="MGV30" s="142"/>
      <c r="MGW30" s="142"/>
      <c r="MGX30" s="142"/>
      <c r="MGY30" s="142"/>
      <c r="MGZ30" s="142"/>
      <c r="MHA30" s="142"/>
      <c r="MHB30" s="142"/>
      <c r="MHC30" s="142"/>
      <c r="MHD30" s="142"/>
      <c r="MHE30" s="142"/>
      <c r="MHF30" s="142"/>
      <c r="MHG30" s="142"/>
      <c r="MHH30" s="142"/>
      <c r="MHI30" s="142"/>
      <c r="MHJ30" s="142"/>
      <c r="MHK30" s="142"/>
      <c r="MHL30" s="142"/>
      <c r="MHM30" s="142"/>
      <c r="MHN30" s="142"/>
      <c r="MHO30" s="142"/>
      <c r="MHP30" s="142"/>
      <c r="MHQ30" s="142"/>
      <c r="MHR30" s="142"/>
      <c r="MHS30" s="142"/>
      <c r="MHT30" s="142"/>
      <c r="MHU30" s="142"/>
      <c r="MHV30" s="142"/>
      <c r="MHW30" s="142"/>
      <c r="MHX30" s="142"/>
      <c r="MHY30" s="142"/>
      <c r="MHZ30" s="142"/>
      <c r="MIA30" s="142"/>
      <c r="MIB30" s="142"/>
      <c r="MIC30" s="142"/>
      <c r="MID30" s="142"/>
      <c r="MIE30" s="142"/>
      <c r="MIF30" s="142"/>
      <c r="MIG30" s="142"/>
      <c r="MIH30" s="142"/>
      <c r="MII30" s="142"/>
      <c r="MIJ30" s="142"/>
      <c r="MIK30" s="142"/>
      <c r="MIL30" s="142"/>
      <c r="MIM30" s="142"/>
      <c r="MIN30" s="142"/>
      <c r="MIO30" s="142"/>
      <c r="MIP30" s="142"/>
      <c r="MIQ30" s="142"/>
      <c r="MIR30" s="142"/>
      <c r="MIS30" s="142"/>
      <c r="MIT30" s="142"/>
      <c r="MIU30" s="142"/>
      <c r="MIV30" s="142"/>
      <c r="MIW30" s="142"/>
      <c r="MIX30" s="142"/>
      <c r="MIY30" s="142"/>
      <c r="MIZ30" s="142"/>
      <c r="MJA30" s="142"/>
      <c r="MJB30" s="142"/>
      <c r="MJC30" s="142"/>
      <c r="MJD30" s="142"/>
      <c r="MJE30" s="142"/>
      <c r="MJF30" s="142"/>
      <c r="MJG30" s="142"/>
      <c r="MJH30" s="142"/>
      <c r="MJI30" s="142"/>
      <c r="MJJ30" s="142"/>
      <c r="MJK30" s="142"/>
      <c r="MJL30" s="142"/>
      <c r="MJM30" s="142"/>
      <c r="MJN30" s="142"/>
      <c r="MJO30" s="142"/>
      <c r="MJP30" s="142"/>
      <c r="MJQ30" s="142"/>
      <c r="MJR30" s="142"/>
      <c r="MJS30" s="142"/>
      <c r="MJT30" s="142"/>
      <c r="MJU30" s="142"/>
      <c r="MJV30" s="142"/>
      <c r="MJW30" s="142"/>
      <c r="MJX30" s="142"/>
      <c r="MJY30" s="142"/>
      <c r="MJZ30" s="142"/>
      <c r="MKA30" s="142"/>
      <c r="MKB30" s="142"/>
      <c r="MKC30" s="142"/>
      <c r="MKD30" s="142"/>
      <c r="MKE30" s="142"/>
      <c r="MKF30" s="142"/>
      <c r="MKG30" s="142"/>
      <c r="MKH30" s="142"/>
      <c r="MKI30" s="142"/>
      <c r="MKJ30" s="142"/>
      <c r="MKK30" s="142"/>
      <c r="MKL30" s="142"/>
      <c r="MKM30" s="142"/>
      <c r="MKN30" s="142"/>
      <c r="MKO30" s="142"/>
      <c r="MKP30" s="142"/>
      <c r="MKQ30" s="142"/>
      <c r="MKR30" s="142"/>
      <c r="MKS30" s="142"/>
      <c r="MKT30" s="142"/>
      <c r="MKU30" s="142"/>
      <c r="MKV30" s="142"/>
      <c r="MKW30" s="142"/>
      <c r="MKX30" s="142"/>
      <c r="MKY30" s="142"/>
      <c r="MKZ30" s="142"/>
      <c r="MLA30" s="142"/>
      <c r="MLB30" s="142"/>
      <c r="MLC30" s="142"/>
      <c r="MLD30" s="142"/>
      <c r="MLE30" s="142"/>
      <c r="MLF30" s="142"/>
      <c r="MLG30" s="142"/>
      <c r="MLH30" s="142"/>
      <c r="MLI30" s="142"/>
      <c r="MLJ30" s="142"/>
      <c r="MLK30" s="142"/>
      <c r="MLL30" s="142"/>
      <c r="MLM30" s="142"/>
      <c r="MLN30" s="142"/>
      <c r="MLO30" s="142"/>
      <c r="MLP30" s="142"/>
      <c r="MLQ30" s="142"/>
      <c r="MLR30" s="142"/>
      <c r="MLS30" s="142"/>
      <c r="MLT30" s="142"/>
      <c r="MLU30" s="142"/>
      <c r="MLV30" s="142"/>
      <c r="MLW30" s="142"/>
      <c r="MLX30" s="142"/>
      <c r="MLY30" s="142"/>
      <c r="MLZ30" s="142"/>
      <c r="MMA30" s="142"/>
      <c r="MMB30" s="142"/>
      <c r="MMC30" s="142"/>
      <c r="MMD30" s="142"/>
      <c r="MME30" s="142"/>
      <c r="MMF30" s="142"/>
      <c r="MMG30" s="142"/>
      <c r="MMH30" s="142"/>
      <c r="MMI30" s="142"/>
      <c r="MMJ30" s="142"/>
      <c r="MMK30" s="142"/>
      <c r="MML30" s="142"/>
      <c r="MMM30" s="142"/>
      <c r="MMN30" s="142"/>
      <c r="MMO30" s="142"/>
      <c r="MMP30" s="142"/>
      <c r="MMQ30" s="142"/>
      <c r="MMR30" s="142"/>
      <c r="MMS30" s="142"/>
      <c r="MMT30" s="142"/>
      <c r="MMU30" s="142"/>
      <c r="MMV30" s="142"/>
      <c r="MMW30" s="142"/>
      <c r="MMX30" s="142"/>
      <c r="MMY30" s="142"/>
      <c r="MMZ30" s="142"/>
      <c r="MNA30" s="142"/>
      <c r="MNB30" s="142"/>
      <c r="MNC30" s="142"/>
      <c r="MND30" s="142"/>
      <c r="MNE30" s="142"/>
      <c r="MNF30" s="142"/>
      <c r="MNG30" s="142"/>
      <c r="MNH30" s="142"/>
      <c r="MNI30" s="142"/>
      <c r="MNJ30" s="142"/>
      <c r="MNK30" s="142"/>
      <c r="MNL30" s="142"/>
      <c r="MNM30" s="142"/>
      <c r="MNN30" s="142"/>
      <c r="MNO30" s="142"/>
      <c r="MNP30" s="142"/>
      <c r="MNQ30" s="142"/>
      <c r="MNR30" s="142"/>
      <c r="MNS30" s="142"/>
      <c r="MNT30" s="142"/>
      <c r="MNU30" s="142"/>
      <c r="MNV30" s="142"/>
      <c r="MNW30" s="142"/>
      <c r="MNX30" s="142"/>
      <c r="MNY30" s="142"/>
      <c r="MNZ30" s="142"/>
      <c r="MOA30" s="142"/>
      <c r="MOB30" s="142"/>
      <c r="MOC30" s="142"/>
      <c r="MOD30" s="142"/>
      <c r="MOE30" s="142"/>
      <c r="MOF30" s="142"/>
      <c r="MOG30" s="142"/>
      <c r="MOH30" s="142"/>
      <c r="MOI30" s="142"/>
      <c r="MOJ30" s="142"/>
      <c r="MOK30" s="142"/>
      <c r="MOL30" s="142"/>
      <c r="MOM30" s="142"/>
      <c r="MON30" s="142"/>
      <c r="MOO30" s="142"/>
      <c r="MOP30" s="142"/>
      <c r="MOQ30" s="142"/>
      <c r="MOR30" s="142"/>
      <c r="MOS30" s="142"/>
      <c r="MOT30" s="142"/>
      <c r="MOU30" s="142"/>
      <c r="MOV30" s="142"/>
      <c r="MOW30" s="142"/>
      <c r="MOX30" s="142"/>
      <c r="MOY30" s="142"/>
      <c r="MOZ30" s="142"/>
      <c r="MPA30" s="142"/>
      <c r="MPB30" s="142"/>
      <c r="MPC30" s="142"/>
      <c r="MPD30" s="142"/>
      <c r="MPE30" s="142"/>
      <c r="MPF30" s="142"/>
      <c r="MPG30" s="142"/>
      <c r="MPH30" s="142"/>
      <c r="MPI30" s="142"/>
      <c r="MPJ30" s="142"/>
      <c r="MPK30" s="142"/>
      <c r="MPL30" s="142"/>
      <c r="MPM30" s="142"/>
      <c r="MPN30" s="142"/>
      <c r="MPO30" s="142"/>
      <c r="MPP30" s="142"/>
      <c r="MPQ30" s="142"/>
      <c r="MPR30" s="142"/>
      <c r="MPS30" s="142"/>
      <c r="MPT30" s="142"/>
      <c r="MPU30" s="142"/>
      <c r="MPV30" s="142"/>
      <c r="MPW30" s="142"/>
      <c r="MPX30" s="142"/>
      <c r="MPY30" s="142"/>
      <c r="MPZ30" s="142"/>
      <c r="MQA30" s="142"/>
      <c r="MQB30" s="142"/>
      <c r="MQC30" s="142"/>
      <c r="MQD30" s="142"/>
      <c r="MQE30" s="142"/>
      <c r="MQF30" s="142"/>
      <c r="MQG30" s="142"/>
      <c r="MQH30" s="142"/>
      <c r="MQI30" s="142"/>
      <c r="MQJ30" s="142"/>
      <c r="MQK30" s="142"/>
      <c r="MQL30" s="142"/>
      <c r="MQM30" s="142"/>
      <c r="MQN30" s="142"/>
      <c r="MQO30" s="142"/>
      <c r="MQP30" s="142"/>
      <c r="MQQ30" s="142"/>
      <c r="MQR30" s="142"/>
      <c r="MQS30" s="142"/>
      <c r="MQT30" s="142"/>
      <c r="MQU30" s="142"/>
      <c r="MQV30" s="142"/>
      <c r="MQW30" s="142"/>
      <c r="MQX30" s="142"/>
      <c r="MQY30" s="142"/>
      <c r="MQZ30" s="142"/>
      <c r="MRA30" s="142"/>
      <c r="MRB30" s="142"/>
      <c r="MRC30" s="142"/>
      <c r="MRD30" s="142"/>
      <c r="MRE30" s="142"/>
      <c r="MRF30" s="142"/>
      <c r="MRG30" s="142"/>
      <c r="MRH30" s="142"/>
      <c r="MRI30" s="142"/>
      <c r="MRJ30" s="142"/>
      <c r="MRK30" s="142"/>
      <c r="MRL30" s="142"/>
      <c r="MRM30" s="142"/>
      <c r="MRN30" s="142"/>
      <c r="MRO30" s="142"/>
      <c r="MRP30" s="142"/>
      <c r="MRQ30" s="142"/>
      <c r="MRR30" s="142"/>
      <c r="MRS30" s="142"/>
      <c r="MRT30" s="142"/>
      <c r="MRU30" s="142"/>
      <c r="MRV30" s="142"/>
      <c r="MRW30" s="142"/>
      <c r="MRX30" s="142"/>
      <c r="MRY30" s="142"/>
      <c r="MRZ30" s="142"/>
      <c r="MSA30" s="142"/>
      <c r="MSB30" s="142"/>
      <c r="MSC30" s="142"/>
      <c r="MSD30" s="142"/>
      <c r="MSE30" s="142"/>
      <c r="MSF30" s="142"/>
      <c r="MSG30" s="142"/>
      <c r="MSH30" s="142"/>
      <c r="MSI30" s="142"/>
      <c r="MSJ30" s="142"/>
      <c r="MSK30" s="142"/>
      <c r="MSL30" s="142"/>
      <c r="MSM30" s="142"/>
      <c r="MSN30" s="142"/>
      <c r="MSO30" s="142"/>
      <c r="MSP30" s="142"/>
      <c r="MSQ30" s="142"/>
      <c r="MSR30" s="142"/>
      <c r="MSS30" s="142"/>
      <c r="MST30" s="142"/>
      <c r="MSU30" s="142"/>
      <c r="MSV30" s="142"/>
      <c r="MSW30" s="142"/>
      <c r="MSX30" s="142"/>
      <c r="MSY30" s="142"/>
      <c r="MSZ30" s="142"/>
      <c r="MTA30" s="142"/>
      <c r="MTB30" s="142"/>
      <c r="MTC30" s="142"/>
      <c r="MTD30" s="142"/>
      <c r="MTE30" s="142"/>
      <c r="MTF30" s="142"/>
      <c r="MTG30" s="142"/>
      <c r="MTH30" s="142"/>
      <c r="MTI30" s="142"/>
      <c r="MTJ30" s="142"/>
      <c r="MTK30" s="142"/>
      <c r="MTL30" s="142"/>
      <c r="MTM30" s="142"/>
      <c r="MTN30" s="142"/>
      <c r="MTO30" s="142"/>
      <c r="MTP30" s="142"/>
      <c r="MTQ30" s="142"/>
      <c r="MTR30" s="142"/>
      <c r="MTS30" s="142"/>
      <c r="MTT30" s="142"/>
      <c r="MTU30" s="142"/>
      <c r="MTV30" s="142"/>
      <c r="MTW30" s="142"/>
      <c r="MTX30" s="142"/>
      <c r="MTY30" s="142"/>
      <c r="MTZ30" s="142"/>
      <c r="MUA30" s="142"/>
      <c r="MUB30" s="142"/>
      <c r="MUC30" s="142"/>
      <c r="MUD30" s="142"/>
      <c r="MUE30" s="142"/>
      <c r="MUF30" s="142"/>
      <c r="MUG30" s="142"/>
      <c r="MUH30" s="142"/>
      <c r="MUI30" s="142"/>
      <c r="MUJ30" s="142"/>
      <c r="MUK30" s="142"/>
      <c r="MUL30" s="142"/>
      <c r="MUM30" s="142"/>
      <c r="MUN30" s="142"/>
      <c r="MUO30" s="142"/>
      <c r="MUP30" s="142"/>
      <c r="MUQ30" s="142"/>
      <c r="MUR30" s="142"/>
      <c r="MUS30" s="142"/>
      <c r="MUT30" s="142"/>
      <c r="MUU30" s="142"/>
      <c r="MUV30" s="142"/>
      <c r="MUW30" s="142"/>
      <c r="MUX30" s="142"/>
      <c r="MUY30" s="142"/>
      <c r="MUZ30" s="142"/>
      <c r="MVA30" s="142"/>
      <c r="MVB30" s="142"/>
      <c r="MVC30" s="142"/>
      <c r="MVD30" s="142"/>
      <c r="MVE30" s="142"/>
      <c r="MVF30" s="142"/>
      <c r="MVG30" s="142"/>
      <c r="MVH30" s="142"/>
      <c r="MVI30" s="142"/>
      <c r="MVJ30" s="142"/>
      <c r="MVK30" s="142"/>
      <c r="MVL30" s="142"/>
      <c r="MVM30" s="142"/>
      <c r="MVN30" s="142"/>
      <c r="MVO30" s="142"/>
      <c r="MVP30" s="142"/>
      <c r="MVQ30" s="142"/>
      <c r="MVR30" s="142"/>
      <c r="MVS30" s="142"/>
      <c r="MVT30" s="142"/>
      <c r="MVU30" s="142"/>
      <c r="MVV30" s="142"/>
      <c r="MVW30" s="142"/>
      <c r="MVX30" s="142"/>
      <c r="MVY30" s="142"/>
      <c r="MVZ30" s="142"/>
      <c r="MWA30" s="142"/>
      <c r="MWB30" s="142"/>
      <c r="MWC30" s="142"/>
      <c r="MWD30" s="142"/>
      <c r="MWE30" s="142"/>
      <c r="MWF30" s="142"/>
      <c r="MWG30" s="142"/>
      <c r="MWH30" s="142"/>
      <c r="MWI30" s="142"/>
      <c r="MWJ30" s="142"/>
      <c r="MWK30" s="142"/>
      <c r="MWL30" s="142"/>
      <c r="MWM30" s="142"/>
      <c r="MWN30" s="142"/>
      <c r="MWO30" s="142"/>
      <c r="MWP30" s="142"/>
      <c r="MWQ30" s="142"/>
      <c r="MWR30" s="142"/>
      <c r="MWS30" s="142"/>
      <c r="MWT30" s="142"/>
      <c r="MWU30" s="142"/>
      <c r="MWV30" s="142"/>
      <c r="MWW30" s="142"/>
      <c r="MWX30" s="142"/>
      <c r="MWY30" s="142"/>
      <c r="MWZ30" s="142"/>
      <c r="MXA30" s="142"/>
      <c r="MXB30" s="142"/>
      <c r="MXC30" s="142"/>
      <c r="MXD30" s="142"/>
      <c r="MXE30" s="142"/>
      <c r="MXF30" s="142"/>
      <c r="MXG30" s="142"/>
      <c r="MXH30" s="142"/>
      <c r="MXI30" s="142"/>
      <c r="MXJ30" s="142"/>
      <c r="MXK30" s="142"/>
      <c r="MXL30" s="142"/>
      <c r="MXM30" s="142"/>
      <c r="MXN30" s="142"/>
      <c r="MXO30" s="142"/>
      <c r="MXP30" s="142"/>
      <c r="MXQ30" s="142"/>
      <c r="MXR30" s="142"/>
      <c r="MXS30" s="142"/>
      <c r="MXT30" s="142"/>
      <c r="MXU30" s="142"/>
      <c r="MXV30" s="142"/>
      <c r="MXW30" s="142"/>
      <c r="MXX30" s="142"/>
      <c r="MXY30" s="142"/>
      <c r="MXZ30" s="142"/>
      <c r="MYA30" s="142"/>
      <c r="MYB30" s="142"/>
      <c r="MYC30" s="142"/>
      <c r="MYD30" s="142"/>
      <c r="MYE30" s="142"/>
      <c r="MYF30" s="142"/>
      <c r="MYG30" s="142"/>
      <c r="MYH30" s="142"/>
      <c r="MYI30" s="142"/>
      <c r="MYJ30" s="142"/>
      <c r="MYK30" s="142"/>
      <c r="MYL30" s="142"/>
      <c r="MYM30" s="142"/>
      <c r="MYN30" s="142"/>
      <c r="MYO30" s="142"/>
      <c r="MYP30" s="142"/>
      <c r="MYQ30" s="142"/>
      <c r="MYR30" s="142"/>
      <c r="MYS30" s="142"/>
      <c r="MYT30" s="142"/>
      <c r="MYU30" s="142"/>
      <c r="MYV30" s="142"/>
      <c r="MYW30" s="142"/>
      <c r="MYX30" s="142"/>
      <c r="MYY30" s="142"/>
      <c r="MYZ30" s="142"/>
      <c r="MZA30" s="142"/>
      <c r="MZB30" s="142"/>
      <c r="MZC30" s="142"/>
      <c r="MZD30" s="142"/>
      <c r="MZE30" s="142"/>
      <c r="MZF30" s="142"/>
      <c r="MZG30" s="142"/>
      <c r="MZH30" s="142"/>
      <c r="MZI30" s="142"/>
      <c r="MZJ30" s="142"/>
      <c r="MZK30" s="142"/>
      <c r="MZL30" s="142"/>
      <c r="MZM30" s="142"/>
      <c r="MZN30" s="142"/>
      <c r="MZO30" s="142"/>
      <c r="MZP30" s="142"/>
      <c r="MZQ30" s="142"/>
      <c r="MZR30" s="142"/>
      <c r="MZS30" s="142"/>
      <c r="MZT30" s="142"/>
      <c r="MZU30" s="142"/>
      <c r="MZV30" s="142"/>
      <c r="MZW30" s="142"/>
      <c r="MZX30" s="142"/>
      <c r="MZY30" s="142"/>
      <c r="MZZ30" s="142"/>
      <c r="NAA30" s="142"/>
      <c r="NAB30" s="142"/>
      <c r="NAC30" s="142"/>
      <c r="NAD30" s="142"/>
      <c r="NAE30" s="142"/>
      <c r="NAF30" s="142"/>
      <c r="NAG30" s="142"/>
      <c r="NAH30" s="142"/>
      <c r="NAI30" s="142"/>
      <c r="NAJ30" s="142"/>
      <c r="NAK30" s="142"/>
      <c r="NAL30" s="142"/>
      <c r="NAM30" s="142"/>
      <c r="NAN30" s="142"/>
      <c r="NAO30" s="142"/>
      <c r="NAP30" s="142"/>
      <c r="NAQ30" s="142"/>
      <c r="NAR30" s="142"/>
      <c r="NAS30" s="142"/>
      <c r="NAT30" s="142"/>
      <c r="NAU30" s="142"/>
      <c r="NAV30" s="142"/>
      <c r="NAW30" s="142"/>
      <c r="NAX30" s="142"/>
      <c r="NAY30" s="142"/>
      <c r="NAZ30" s="142"/>
      <c r="NBA30" s="142"/>
      <c r="NBB30" s="142"/>
      <c r="NBC30" s="142"/>
      <c r="NBD30" s="142"/>
      <c r="NBE30" s="142"/>
      <c r="NBF30" s="142"/>
      <c r="NBG30" s="142"/>
      <c r="NBH30" s="142"/>
      <c r="NBI30" s="142"/>
      <c r="NBJ30" s="142"/>
      <c r="NBK30" s="142"/>
      <c r="NBL30" s="142"/>
      <c r="NBM30" s="142"/>
      <c r="NBN30" s="142"/>
      <c r="NBO30" s="142"/>
      <c r="NBP30" s="142"/>
      <c r="NBQ30" s="142"/>
      <c r="NBR30" s="142"/>
      <c r="NBS30" s="142"/>
      <c r="NBT30" s="142"/>
      <c r="NBU30" s="142"/>
      <c r="NBV30" s="142"/>
      <c r="NBW30" s="142"/>
      <c r="NBX30" s="142"/>
      <c r="NBY30" s="142"/>
      <c r="NBZ30" s="142"/>
      <c r="NCA30" s="142"/>
      <c r="NCB30" s="142"/>
      <c r="NCC30" s="142"/>
      <c r="NCD30" s="142"/>
      <c r="NCE30" s="142"/>
      <c r="NCF30" s="142"/>
      <c r="NCG30" s="142"/>
      <c r="NCH30" s="142"/>
      <c r="NCI30" s="142"/>
      <c r="NCJ30" s="142"/>
      <c r="NCK30" s="142"/>
      <c r="NCL30" s="142"/>
      <c r="NCM30" s="142"/>
      <c r="NCN30" s="142"/>
      <c r="NCO30" s="142"/>
      <c r="NCP30" s="142"/>
      <c r="NCQ30" s="142"/>
      <c r="NCR30" s="142"/>
      <c r="NCS30" s="142"/>
      <c r="NCT30" s="142"/>
      <c r="NCU30" s="142"/>
      <c r="NCV30" s="142"/>
      <c r="NCW30" s="142"/>
      <c r="NCX30" s="142"/>
      <c r="NCY30" s="142"/>
      <c r="NCZ30" s="142"/>
      <c r="NDA30" s="142"/>
      <c r="NDB30" s="142"/>
      <c r="NDC30" s="142"/>
      <c r="NDD30" s="142"/>
      <c r="NDE30" s="142"/>
      <c r="NDF30" s="142"/>
      <c r="NDG30" s="142"/>
      <c r="NDH30" s="142"/>
      <c r="NDI30" s="142"/>
      <c r="NDJ30" s="142"/>
      <c r="NDK30" s="142"/>
      <c r="NDL30" s="142"/>
      <c r="NDM30" s="142"/>
      <c r="NDN30" s="142"/>
      <c r="NDO30" s="142"/>
      <c r="NDP30" s="142"/>
      <c r="NDQ30" s="142"/>
      <c r="NDR30" s="142"/>
      <c r="NDS30" s="142"/>
      <c r="NDT30" s="142"/>
      <c r="NDU30" s="142"/>
      <c r="NDV30" s="142"/>
      <c r="NDW30" s="142"/>
      <c r="NDX30" s="142"/>
      <c r="NDY30" s="142"/>
      <c r="NDZ30" s="142"/>
      <c r="NEA30" s="142"/>
      <c r="NEB30" s="142"/>
      <c r="NEC30" s="142"/>
      <c r="NED30" s="142"/>
      <c r="NEE30" s="142"/>
      <c r="NEF30" s="142"/>
      <c r="NEG30" s="142"/>
      <c r="NEH30" s="142"/>
      <c r="NEI30" s="142"/>
      <c r="NEJ30" s="142"/>
      <c r="NEK30" s="142"/>
      <c r="NEL30" s="142"/>
      <c r="NEM30" s="142"/>
      <c r="NEN30" s="142"/>
      <c r="NEO30" s="142"/>
      <c r="NEP30" s="142"/>
      <c r="NEQ30" s="142"/>
      <c r="NER30" s="142"/>
      <c r="NES30" s="142"/>
      <c r="NET30" s="142"/>
      <c r="NEU30" s="142"/>
      <c r="NEV30" s="142"/>
      <c r="NEW30" s="142"/>
      <c r="NEX30" s="142"/>
      <c r="NEY30" s="142"/>
      <c r="NEZ30" s="142"/>
      <c r="NFA30" s="142"/>
      <c r="NFB30" s="142"/>
      <c r="NFC30" s="142"/>
      <c r="NFD30" s="142"/>
      <c r="NFE30" s="142"/>
      <c r="NFF30" s="142"/>
      <c r="NFG30" s="142"/>
      <c r="NFH30" s="142"/>
      <c r="NFI30" s="142"/>
      <c r="NFJ30" s="142"/>
      <c r="NFK30" s="142"/>
      <c r="NFL30" s="142"/>
      <c r="NFM30" s="142"/>
      <c r="NFN30" s="142"/>
      <c r="NFO30" s="142"/>
      <c r="NFP30" s="142"/>
      <c r="NFQ30" s="142"/>
      <c r="NFR30" s="142"/>
      <c r="NFS30" s="142"/>
      <c r="NFT30" s="142"/>
      <c r="NFU30" s="142"/>
      <c r="NFV30" s="142"/>
      <c r="NFW30" s="142"/>
      <c r="NFX30" s="142"/>
      <c r="NFY30" s="142"/>
      <c r="NFZ30" s="142"/>
      <c r="NGA30" s="142"/>
      <c r="NGB30" s="142"/>
      <c r="NGC30" s="142"/>
      <c r="NGD30" s="142"/>
      <c r="NGE30" s="142"/>
      <c r="NGF30" s="142"/>
      <c r="NGG30" s="142"/>
      <c r="NGH30" s="142"/>
      <c r="NGI30" s="142"/>
      <c r="NGJ30" s="142"/>
      <c r="NGK30" s="142"/>
      <c r="NGL30" s="142"/>
      <c r="NGM30" s="142"/>
      <c r="NGN30" s="142"/>
      <c r="NGO30" s="142"/>
      <c r="NGP30" s="142"/>
      <c r="NGQ30" s="142"/>
      <c r="NGR30" s="142"/>
      <c r="NGS30" s="142"/>
      <c r="NGT30" s="142"/>
      <c r="NGU30" s="142"/>
      <c r="NGV30" s="142"/>
      <c r="NGW30" s="142"/>
      <c r="NGX30" s="142"/>
      <c r="NGY30" s="142"/>
      <c r="NGZ30" s="142"/>
      <c r="NHA30" s="142"/>
      <c r="NHB30" s="142"/>
      <c r="NHC30" s="142"/>
      <c r="NHD30" s="142"/>
      <c r="NHE30" s="142"/>
      <c r="NHF30" s="142"/>
      <c r="NHG30" s="142"/>
      <c r="NHH30" s="142"/>
      <c r="NHI30" s="142"/>
      <c r="NHJ30" s="142"/>
      <c r="NHK30" s="142"/>
      <c r="NHL30" s="142"/>
      <c r="NHM30" s="142"/>
      <c r="NHN30" s="142"/>
      <c r="NHO30" s="142"/>
      <c r="NHP30" s="142"/>
      <c r="NHQ30" s="142"/>
      <c r="NHR30" s="142"/>
      <c r="NHS30" s="142"/>
      <c r="NHT30" s="142"/>
      <c r="NHU30" s="142"/>
      <c r="NHV30" s="142"/>
      <c r="NHW30" s="142"/>
      <c r="NHX30" s="142"/>
      <c r="NHY30" s="142"/>
      <c r="NHZ30" s="142"/>
      <c r="NIA30" s="142"/>
      <c r="NIB30" s="142"/>
      <c r="NIC30" s="142"/>
      <c r="NID30" s="142"/>
      <c r="NIE30" s="142"/>
      <c r="NIF30" s="142"/>
      <c r="NIG30" s="142"/>
      <c r="NIH30" s="142"/>
      <c r="NII30" s="142"/>
      <c r="NIJ30" s="142"/>
      <c r="NIK30" s="142"/>
      <c r="NIL30" s="142"/>
      <c r="NIM30" s="142"/>
      <c r="NIN30" s="142"/>
      <c r="NIO30" s="142"/>
      <c r="NIP30" s="142"/>
      <c r="NIQ30" s="142"/>
      <c r="NIR30" s="142"/>
      <c r="NIS30" s="142"/>
      <c r="NIT30" s="142"/>
      <c r="NIU30" s="142"/>
      <c r="NIV30" s="142"/>
      <c r="NIW30" s="142"/>
      <c r="NIX30" s="142"/>
      <c r="NIY30" s="142"/>
      <c r="NIZ30" s="142"/>
      <c r="NJA30" s="142"/>
      <c r="NJB30" s="142"/>
      <c r="NJC30" s="142"/>
      <c r="NJD30" s="142"/>
      <c r="NJE30" s="142"/>
      <c r="NJF30" s="142"/>
      <c r="NJG30" s="142"/>
      <c r="NJH30" s="142"/>
      <c r="NJI30" s="142"/>
      <c r="NJJ30" s="142"/>
      <c r="NJK30" s="142"/>
      <c r="NJL30" s="142"/>
      <c r="NJM30" s="142"/>
      <c r="NJN30" s="142"/>
      <c r="NJO30" s="142"/>
      <c r="NJP30" s="142"/>
      <c r="NJQ30" s="142"/>
      <c r="NJR30" s="142"/>
      <c r="NJS30" s="142"/>
      <c r="NJT30" s="142"/>
      <c r="NJU30" s="142"/>
      <c r="NJV30" s="142"/>
      <c r="NJW30" s="142"/>
      <c r="NJX30" s="142"/>
      <c r="NJY30" s="142"/>
      <c r="NJZ30" s="142"/>
      <c r="NKA30" s="142"/>
      <c r="NKB30" s="142"/>
      <c r="NKC30" s="142"/>
      <c r="NKD30" s="142"/>
      <c r="NKE30" s="142"/>
      <c r="NKF30" s="142"/>
      <c r="NKG30" s="142"/>
      <c r="NKH30" s="142"/>
      <c r="NKI30" s="142"/>
      <c r="NKJ30" s="142"/>
      <c r="NKK30" s="142"/>
      <c r="NKL30" s="142"/>
      <c r="NKM30" s="142"/>
      <c r="NKN30" s="142"/>
      <c r="NKO30" s="142"/>
      <c r="NKP30" s="142"/>
      <c r="NKQ30" s="142"/>
      <c r="NKR30" s="142"/>
      <c r="NKS30" s="142"/>
      <c r="NKT30" s="142"/>
      <c r="NKU30" s="142"/>
      <c r="NKV30" s="142"/>
      <c r="NKW30" s="142"/>
      <c r="NKX30" s="142"/>
      <c r="NKY30" s="142"/>
      <c r="NKZ30" s="142"/>
      <c r="NLA30" s="142"/>
      <c r="NLB30" s="142"/>
      <c r="NLC30" s="142"/>
      <c r="NLD30" s="142"/>
      <c r="NLE30" s="142"/>
      <c r="NLF30" s="142"/>
      <c r="NLG30" s="142"/>
      <c r="NLH30" s="142"/>
      <c r="NLI30" s="142"/>
      <c r="NLJ30" s="142"/>
      <c r="NLK30" s="142"/>
      <c r="NLL30" s="142"/>
      <c r="NLM30" s="142"/>
      <c r="NLN30" s="142"/>
      <c r="NLO30" s="142"/>
      <c r="NLP30" s="142"/>
      <c r="NLQ30" s="142"/>
      <c r="NLR30" s="142"/>
      <c r="NLS30" s="142"/>
      <c r="NLT30" s="142"/>
      <c r="NLU30" s="142"/>
      <c r="NLV30" s="142"/>
      <c r="NLW30" s="142"/>
      <c r="NLX30" s="142"/>
      <c r="NLY30" s="142"/>
      <c r="NLZ30" s="142"/>
      <c r="NMA30" s="142"/>
      <c r="NMB30" s="142"/>
      <c r="NMC30" s="142"/>
      <c r="NMD30" s="142"/>
      <c r="NME30" s="142"/>
      <c r="NMF30" s="142"/>
      <c r="NMG30" s="142"/>
      <c r="NMH30" s="142"/>
      <c r="NMI30" s="142"/>
      <c r="NMJ30" s="142"/>
      <c r="NMK30" s="142"/>
      <c r="NML30" s="142"/>
      <c r="NMM30" s="142"/>
      <c r="NMN30" s="142"/>
      <c r="NMO30" s="142"/>
      <c r="NMP30" s="142"/>
      <c r="NMQ30" s="142"/>
      <c r="NMR30" s="142"/>
      <c r="NMS30" s="142"/>
      <c r="NMT30" s="142"/>
      <c r="NMU30" s="142"/>
      <c r="NMV30" s="142"/>
      <c r="NMW30" s="142"/>
      <c r="NMX30" s="142"/>
      <c r="NMY30" s="142"/>
      <c r="NMZ30" s="142"/>
      <c r="NNA30" s="142"/>
      <c r="NNB30" s="142"/>
      <c r="NNC30" s="142"/>
      <c r="NND30" s="142"/>
      <c r="NNE30" s="142"/>
      <c r="NNF30" s="142"/>
      <c r="NNG30" s="142"/>
      <c r="NNH30" s="142"/>
      <c r="NNI30" s="142"/>
      <c r="NNJ30" s="142"/>
      <c r="NNK30" s="142"/>
      <c r="NNL30" s="142"/>
      <c r="NNM30" s="142"/>
      <c r="NNN30" s="142"/>
      <c r="NNO30" s="142"/>
      <c r="NNP30" s="142"/>
      <c r="NNQ30" s="142"/>
      <c r="NNR30" s="142"/>
      <c r="NNS30" s="142"/>
      <c r="NNT30" s="142"/>
      <c r="NNU30" s="142"/>
      <c r="NNV30" s="142"/>
      <c r="NNW30" s="142"/>
      <c r="NNX30" s="142"/>
      <c r="NNY30" s="142"/>
      <c r="NNZ30" s="142"/>
      <c r="NOA30" s="142"/>
      <c r="NOB30" s="142"/>
      <c r="NOC30" s="142"/>
      <c r="NOD30" s="142"/>
      <c r="NOE30" s="142"/>
      <c r="NOF30" s="142"/>
      <c r="NOG30" s="142"/>
      <c r="NOH30" s="142"/>
      <c r="NOI30" s="142"/>
      <c r="NOJ30" s="142"/>
      <c r="NOK30" s="142"/>
      <c r="NOL30" s="142"/>
      <c r="NOM30" s="142"/>
      <c r="NON30" s="142"/>
      <c r="NOO30" s="142"/>
      <c r="NOP30" s="142"/>
      <c r="NOQ30" s="142"/>
      <c r="NOR30" s="142"/>
      <c r="NOS30" s="142"/>
      <c r="NOT30" s="142"/>
      <c r="NOU30" s="142"/>
      <c r="NOV30" s="142"/>
      <c r="NOW30" s="142"/>
      <c r="NOX30" s="142"/>
      <c r="NOY30" s="142"/>
      <c r="NOZ30" s="142"/>
      <c r="NPA30" s="142"/>
      <c r="NPB30" s="142"/>
      <c r="NPC30" s="142"/>
      <c r="NPD30" s="142"/>
      <c r="NPE30" s="142"/>
      <c r="NPF30" s="142"/>
      <c r="NPG30" s="142"/>
      <c r="NPH30" s="142"/>
      <c r="NPI30" s="142"/>
      <c r="NPJ30" s="142"/>
      <c r="NPK30" s="142"/>
      <c r="NPL30" s="142"/>
      <c r="NPM30" s="142"/>
      <c r="NPN30" s="142"/>
      <c r="NPO30" s="142"/>
      <c r="NPP30" s="142"/>
      <c r="NPQ30" s="142"/>
      <c r="NPR30" s="142"/>
      <c r="NPS30" s="142"/>
      <c r="NPT30" s="142"/>
      <c r="NPU30" s="142"/>
      <c r="NPV30" s="142"/>
      <c r="NPW30" s="142"/>
      <c r="NPX30" s="142"/>
      <c r="NPY30" s="142"/>
      <c r="NPZ30" s="142"/>
      <c r="NQA30" s="142"/>
      <c r="NQB30" s="142"/>
      <c r="NQC30" s="142"/>
      <c r="NQD30" s="142"/>
      <c r="NQE30" s="142"/>
      <c r="NQF30" s="142"/>
      <c r="NQG30" s="142"/>
      <c r="NQH30" s="142"/>
      <c r="NQI30" s="142"/>
      <c r="NQJ30" s="142"/>
      <c r="NQK30" s="142"/>
      <c r="NQL30" s="142"/>
      <c r="NQM30" s="142"/>
      <c r="NQN30" s="142"/>
      <c r="NQO30" s="142"/>
      <c r="NQP30" s="142"/>
      <c r="NQQ30" s="142"/>
      <c r="NQR30" s="142"/>
      <c r="NQS30" s="142"/>
      <c r="NQT30" s="142"/>
      <c r="NQU30" s="142"/>
      <c r="NQV30" s="142"/>
      <c r="NQW30" s="142"/>
      <c r="NQX30" s="142"/>
      <c r="NQY30" s="142"/>
      <c r="NQZ30" s="142"/>
      <c r="NRA30" s="142"/>
      <c r="NRB30" s="142"/>
      <c r="NRC30" s="142"/>
      <c r="NRD30" s="142"/>
      <c r="NRE30" s="142"/>
      <c r="NRF30" s="142"/>
      <c r="NRG30" s="142"/>
      <c r="NRH30" s="142"/>
      <c r="NRI30" s="142"/>
      <c r="NRJ30" s="142"/>
      <c r="NRK30" s="142"/>
      <c r="NRL30" s="142"/>
      <c r="NRM30" s="142"/>
      <c r="NRN30" s="142"/>
      <c r="NRO30" s="142"/>
      <c r="NRP30" s="142"/>
      <c r="NRQ30" s="142"/>
      <c r="NRR30" s="142"/>
      <c r="NRS30" s="142"/>
      <c r="NRT30" s="142"/>
      <c r="NRU30" s="142"/>
      <c r="NRV30" s="142"/>
      <c r="NRW30" s="142"/>
      <c r="NRX30" s="142"/>
      <c r="NRY30" s="142"/>
      <c r="NRZ30" s="142"/>
      <c r="NSA30" s="142"/>
      <c r="NSB30" s="142"/>
      <c r="NSC30" s="142"/>
      <c r="NSD30" s="142"/>
      <c r="NSE30" s="142"/>
      <c r="NSF30" s="142"/>
      <c r="NSG30" s="142"/>
      <c r="NSH30" s="142"/>
      <c r="NSI30" s="142"/>
      <c r="NSJ30" s="142"/>
      <c r="NSK30" s="142"/>
      <c r="NSL30" s="142"/>
      <c r="NSM30" s="142"/>
      <c r="NSN30" s="142"/>
      <c r="NSO30" s="142"/>
      <c r="NSP30" s="142"/>
      <c r="NSQ30" s="142"/>
      <c r="NSR30" s="142"/>
      <c r="NSS30" s="142"/>
      <c r="NST30" s="142"/>
      <c r="NSU30" s="142"/>
      <c r="NSV30" s="142"/>
      <c r="NSW30" s="142"/>
      <c r="NSX30" s="142"/>
      <c r="NSY30" s="142"/>
      <c r="NSZ30" s="142"/>
      <c r="NTA30" s="142"/>
      <c r="NTB30" s="142"/>
      <c r="NTC30" s="142"/>
      <c r="NTD30" s="142"/>
      <c r="NTE30" s="142"/>
      <c r="NTF30" s="142"/>
      <c r="NTG30" s="142"/>
      <c r="NTH30" s="142"/>
      <c r="NTI30" s="142"/>
      <c r="NTJ30" s="142"/>
      <c r="NTK30" s="142"/>
      <c r="NTL30" s="142"/>
      <c r="NTM30" s="142"/>
      <c r="NTN30" s="142"/>
      <c r="NTO30" s="142"/>
      <c r="NTP30" s="142"/>
      <c r="NTQ30" s="142"/>
      <c r="NTR30" s="142"/>
      <c r="NTS30" s="142"/>
      <c r="NTT30" s="142"/>
      <c r="NTU30" s="142"/>
      <c r="NTV30" s="142"/>
      <c r="NTW30" s="142"/>
      <c r="NTX30" s="142"/>
      <c r="NTY30" s="142"/>
      <c r="NTZ30" s="142"/>
      <c r="NUA30" s="142"/>
      <c r="NUB30" s="142"/>
      <c r="NUC30" s="142"/>
      <c r="NUD30" s="142"/>
      <c r="NUE30" s="142"/>
      <c r="NUF30" s="142"/>
      <c r="NUG30" s="142"/>
      <c r="NUH30" s="142"/>
      <c r="NUI30" s="142"/>
      <c r="NUJ30" s="142"/>
      <c r="NUK30" s="142"/>
      <c r="NUL30" s="142"/>
      <c r="NUM30" s="142"/>
      <c r="NUN30" s="142"/>
      <c r="NUO30" s="142"/>
      <c r="NUP30" s="142"/>
      <c r="NUQ30" s="142"/>
      <c r="NUR30" s="142"/>
      <c r="NUS30" s="142"/>
      <c r="NUT30" s="142"/>
      <c r="NUU30" s="142"/>
      <c r="NUV30" s="142"/>
      <c r="NUW30" s="142"/>
      <c r="NUX30" s="142"/>
      <c r="NUY30" s="142"/>
      <c r="NUZ30" s="142"/>
      <c r="NVA30" s="142"/>
      <c r="NVB30" s="142"/>
      <c r="NVC30" s="142"/>
      <c r="NVD30" s="142"/>
      <c r="NVE30" s="142"/>
      <c r="NVF30" s="142"/>
      <c r="NVG30" s="142"/>
      <c r="NVH30" s="142"/>
      <c r="NVI30" s="142"/>
      <c r="NVJ30" s="142"/>
      <c r="NVK30" s="142"/>
      <c r="NVL30" s="142"/>
      <c r="NVM30" s="142"/>
      <c r="NVN30" s="142"/>
      <c r="NVO30" s="142"/>
      <c r="NVP30" s="142"/>
      <c r="NVQ30" s="142"/>
      <c r="NVR30" s="142"/>
      <c r="NVS30" s="142"/>
      <c r="NVT30" s="142"/>
      <c r="NVU30" s="142"/>
      <c r="NVV30" s="142"/>
      <c r="NVW30" s="142"/>
      <c r="NVX30" s="142"/>
      <c r="NVY30" s="142"/>
      <c r="NVZ30" s="142"/>
      <c r="NWA30" s="142"/>
      <c r="NWB30" s="142"/>
      <c r="NWC30" s="142"/>
      <c r="NWD30" s="142"/>
      <c r="NWE30" s="142"/>
      <c r="NWF30" s="142"/>
      <c r="NWG30" s="142"/>
      <c r="NWH30" s="142"/>
      <c r="NWI30" s="142"/>
      <c r="NWJ30" s="142"/>
      <c r="NWK30" s="142"/>
      <c r="NWL30" s="142"/>
      <c r="NWM30" s="142"/>
      <c r="NWN30" s="142"/>
      <c r="NWO30" s="142"/>
      <c r="NWP30" s="142"/>
      <c r="NWQ30" s="142"/>
      <c r="NWR30" s="142"/>
      <c r="NWS30" s="142"/>
      <c r="NWT30" s="142"/>
      <c r="NWU30" s="142"/>
      <c r="NWV30" s="142"/>
      <c r="NWW30" s="142"/>
      <c r="NWX30" s="142"/>
      <c r="NWY30" s="142"/>
      <c r="NWZ30" s="142"/>
      <c r="NXA30" s="142"/>
      <c r="NXB30" s="142"/>
      <c r="NXC30" s="142"/>
      <c r="NXD30" s="142"/>
      <c r="NXE30" s="142"/>
      <c r="NXF30" s="142"/>
      <c r="NXG30" s="142"/>
      <c r="NXH30" s="142"/>
      <c r="NXI30" s="142"/>
      <c r="NXJ30" s="142"/>
      <c r="NXK30" s="142"/>
      <c r="NXL30" s="142"/>
      <c r="NXM30" s="142"/>
      <c r="NXN30" s="142"/>
      <c r="NXO30" s="142"/>
      <c r="NXP30" s="142"/>
      <c r="NXQ30" s="142"/>
      <c r="NXR30" s="142"/>
      <c r="NXS30" s="142"/>
      <c r="NXT30" s="142"/>
      <c r="NXU30" s="142"/>
      <c r="NXV30" s="142"/>
      <c r="NXW30" s="142"/>
      <c r="NXX30" s="142"/>
      <c r="NXY30" s="142"/>
      <c r="NXZ30" s="142"/>
      <c r="NYA30" s="142"/>
      <c r="NYB30" s="142"/>
      <c r="NYC30" s="142"/>
      <c r="NYD30" s="142"/>
      <c r="NYE30" s="142"/>
      <c r="NYF30" s="142"/>
      <c r="NYG30" s="142"/>
      <c r="NYH30" s="142"/>
      <c r="NYI30" s="142"/>
      <c r="NYJ30" s="142"/>
      <c r="NYK30" s="142"/>
      <c r="NYL30" s="142"/>
      <c r="NYM30" s="142"/>
      <c r="NYN30" s="142"/>
      <c r="NYO30" s="142"/>
      <c r="NYP30" s="142"/>
      <c r="NYQ30" s="142"/>
      <c r="NYR30" s="142"/>
      <c r="NYS30" s="142"/>
      <c r="NYT30" s="142"/>
      <c r="NYU30" s="142"/>
      <c r="NYV30" s="142"/>
      <c r="NYW30" s="142"/>
      <c r="NYX30" s="142"/>
      <c r="NYY30" s="142"/>
      <c r="NYZ30" s="142"/>
      <c r="NZA30" s="142"/>
      <c r="NZB30" s="142"/>
      <c r="NZC30" s="142"/>
      <c r="NZD30" s="142"/>
      <c r="NZE30" s="142"/>
      <c r="NZF30" s="142"/>
      <c r="NZG30" s="142"/>
      <c r="NZH30" s="142"/>
      <c r="NZI30" s="142"/>
      <c r="NZJ30" s="142"/>
      <c r="NZK30" s="142"/>
      <c r="NZL30" s="142"/>
      <c r="NZM30" s="142"/>
      <c r="NZN30" s="142"/>
      <c r="NZO30" s="142"/>
      <c r="NZP30" s="142"/>
      <c r="NZQ30" s="142"/>
      <c r="NZR30" s="142"/>
      <c r="NZS30" s="142"/>
      <c r="NZT30" s="142"/>
      <c r="NZU30" s="142"/>
      <c r="NZV30" s="142"/>
      <c r="NZW30" s="142"/>
      <c r="NZX30" s="142"/>
      <c r="NZY30" s="142"/>
      <c r="NZZ30" s="142"/>
      <c r="OAA30" s="142"/>
      <c r="OAB30" s="142"/>
      <c r="OAC30" s="142"/>
      <c r="OAD30" s="142"/>
      <c r="OAE30" s="142"/>
      <c r="OAF30" s="142"/>
      <c r="OAG30" s="142"/>
      <c r="OAH30" s="142"/>
      <c r="OAI30" s="142"/>
      <c r="OAJ30" s="142"/>
      <c r="OAK30" s="142"/>
      <c r="OAL30" s="142"/>
      <c r="OAM30" s="142"/>
      <c r="OAN30" s="142"/>
      <c r="OAO30" s="142"/>
      <c r="OAP30" s="142"/>
      <c r="OAQ30" s="142"/>
      <c r="OAR30" s="142"/>
      <c r="OAS30" s="142"/>
      <c r="OAT30" s="142"/>
      <c r="OAU30" s="142"/>
      <c r="OAV30" s="142"/>
      <c r="OAW30" s="142"/>
      <c r="OAX30" s="142"/>
      <c r="OAY30" s="142"/>
      <c r="OAZ30" s="142"/>
      <c r="OBA30" s="142"/>
      <c r="OBB30" s="142"/>
      <c r="OBC30" s="142"/>
      <c r="OBD30" s="142"/>
      <c r="OBE30" s="142"/>
      <c r="OBF30" s="142"/>
      <c r="OBG30" s="142"/>
      <c r="OBH30" s="142"/>
      <c r="OBI30" s="142"/>
      <c r="OBJ30" s="142"/>
      <c r="OBK30" s="142"/>
      <c r="OBL30" s="142"/>
      <c r="OBM30" s="142"/>
      <c r="OBN30" s="142"/>
      <c r="OBO30" s="142"/>
      <c r="OBP30" s="142"/>
      <c r="OBQ30" s="142"/>
      <c r="OBR30" s="142"/>
      <c r="OBS30" s="142"/>
      <c r="OBT30" s="142"/>
      <c r="OBU30" s="142"/>
      <c r="OBV30" s="142"/>
      <c r="OBW30" s="142"/>
      <c r="OBX30" s="142"/>
      <c r="OBY30" s="142"/>
      <c r="OBZ30" s="142"/>
      <c r="OCA30" s="142"/>
      <c r="OCB30" s="142"/>
      <c r="OCC30" s="142"/>
      <c r="OCD30" s="142"/>
      <c r="OCE30" s="142"/>
      <c r="OCF30" s="142"/>
      <c r="OCG30" s="142"/>
      <c r="OCH30" s="142"/>
      <c r="OCI30" s="142"/>
      <c r="OCJ30" s="142"/>
      <c r="OCK30" s="142"/>
      <c r="OCL30" s="142"/>
      <c r="OCM30" s="142"/>
      <c r="OCN30" s="142"/>
      <c r="OCO30" s="142"/>
      <c r="OCP30" s="142"/>
      <c r="OCQ30" s="142"/>
      <c r="OCR30" s="142"/>
      <c r="OCS30" s="142"/>
      <c r="OCT30" s="142"/>
      <c r="OCU30" s="142"/>
      <c r="OCV30" s="142"/>
      <c r="OCW30" s="142"/>
      <c r="OCX30" s="142"/>
      <c r="OCY30" s="142"/>
      <c r="OCZ30" s="142"/>
      <c r="ODA30" s="142"/>
      <c r="ODB30" s="142"/>
      <c r="ODC30" s="142"/>
      <c r="ODD30" s="142"/>
      <c r="ODE30" s="142"/>
      <c r="ODF30" s="142"/>
      <c r="ODG30" s="142"/>
      <c r="ODH30" s="142"/>
      <c r="ODI30" s="142"/>
      <c r="ODJ30" s="142"/>
      <c r="ODK30" s="142"/>
      <c r="ODL30" s="142"/>
      <c r="ODM30" s="142"/>
      <c r="ODN30" s="142"/>
      <c r="ODO30" s="142"/>
      <c r="ODP30" s="142"/>
      <c r="ODQ30" s="142"/>
      <c r="ODR30" s="142"/>
      <c r="ODS30" s="142"/>
      <c r="ODT30" s="142"/>
      <c r="ODU30" s="142"/>
      <c r="ODV30" s="142"/>
      <c r="ODW30" s="142"/>
      <c r="ODX30" s="142"/>
      <c r="ODY30" s="142"/>
      <c r="ODZ30" s="142"/>
      <c r="OEA30" s="142"/>
      <c r="OEB30" s="142"/>
      <c r="OEC30" s="142"/>
      <c r="OED30" s="142"/>
      <c r="OEE30" s="142"/>
      <c r="OEF30" s="142"/>
      <c r="OEG30" s="142"/>
      <c r="OEH30" s="142"/>
      <c r="OEI30" s="142"/>
      <c r="OEJ30" s="142"/>
      <c r="OEK30" s="142"/>
      <c r="OEL30" s="142"/>
      <c r="OEM30" s="142"/>
      <c r="OEN30" s="142"/>
      <c r="OEO30" s="142"/>
      <c r="OEP30" s="142"/>
      <c r="OEQ30" s="142"/>
      <c r="OER30" s="142"/>
      <c r="OES30" s="142"/>
      <c r="OET30" s="142"/>
      <c r="OEU30" s="142"/>
      <c r="OEV30" s="142"/>
      <c r="OEW30" s="142"/>
      <c r="OEX30" s="142"/>
      <c r="OEY30" s="142"/>
      <c r="OEZ30" s="142"/>
      <c r="OFA30" s="142"/>
      <c r="OFB30" s="142"/>
      <c r="OFC30" s="142"/>
      <c r="OFD30" s="142"/>
      <c r="OFE30" s="142"/>
      <c r="OFF30" s="142"/>
      <c r="OFG30" s="142"/>
      <c r="OFH30" s="142"/>
      <c r="OFI30" s="142"/>
      <c r="OFJ30" s="142"/>
      <c r="OFK30" s="142"/>
      <c r="OFL30" s="142"/>
      <c r="OFM30" s="142"/>
      <c r="OFN30" s="142"/>
      <c r="OFO30" s="142"/>
      <c r="OFP30" s="142"/>
      <c r="OFQ30" s="142"/>
      <c r="OFR30" s="142"/>
      <c r="OFS30" s="142"/>
      <c r="OFT30" s="142"/>
      <c r="OFU30" s="142"/>
      <c r="OFV30" s="142"/>
      <c r="OFW30" s="142"/>
      <c r="OFX30" s="142"/>
      <c r="OFY30" s="142"/>
      <c r="OFZ30" s="142"/>
      <c r="OGA30" s="142"/>
      <c r="OGB30" s="142"/>
      <c r="OGC30" s="142"/>
      <c r="OGD30" s="142"/>
      <c r="OGE30" s="142"/>
      <c r="OGF30" s="142"/>
      <c r="OGG30" s="142"/>
      <c r="OGH30" s="142"/>
      <c r="OGI30" s="142"/>
      <c r="OGJ30" s="142"/>
      <c r="OGK30" s="142"/>
      <c r="OGL30" s="142"/>
      <c r="OGM30" s="142"/>
      <c r="OGN30" s="142"/>
      <c r="OGO30" s="142"/>
      <c r="OGP30" s="142"/>
      <c r="OGQ30" s="142"/>
      <c r="OGR30" s="142"/>
      <c r="OGS30" s="142"/>
      <c r="OGT30" s="142"/>
      <c r="OGU30" s="142"/>
      <c r="OGV30" s="142"/>
      <c r="OGW30" s="142"/>
      <c r="OGX30" s="142"/>
      <c r="OGY30" s="142"/>
      <c r="OGZ30" s="142"/>
      <c r="OHA30" s="142"/>
      <c r="OHB30" s="142"/>
      <c r="OHC30" s="142"/>
      <c r="OHD30" s="142"/>
      <c r="OHE30" s="142"/>
      <c r="OHF30" s="142"/>
      <c r="OHG30" s="142"/>
      <c r="OHH30" s="142"/>
      <c r="OHI30" s="142"/>
      <c r="OHJ30" s="142"/>
      <c r="OHK30" s="142"/>
      <c r="OHL30" s="142"/>
      <c r="OHM30" s="142"/>
      <c r="OHN30" s="142"/>
      <c r="OHO30" s="142"/>
      <c r="OHP30" s="142"/>
      <c r="OHQ30" s="142"/>
      <c r="OHR30" s="142"/>
      <c r="OHS30" s="142"/>
      <c r="OHT30" s="142"/>
      <c r="OHU30" s="142"/>
      <c r="OHV30" s="142"/>
      <c r="OHW30" s="142"/>
      <c r="OHX30" s="142"/>
      <c r="OHY30" s="142"/>
      <c r="OHZ30" s="142"/>
      <c r="OIA30" s="142"/>
      <c r="OIB30" s="142"/>
      <c r="OIC30" s="142"/>
      <c r="OID30" s="142"/>
      <c r="OIE30" s="142"/>
      <c r="OIF30" s="142"/>
      <c r="OIG30" s="142"/>
      <c r="OIH30" s="142"/>
      <c r="OII30" s="142"/>
      <c r="OIJ30" s="142"/>
      <c r="OIK30" s="142"/>
      <c r="OIL30" s="142"/>
      <c r="OIM30" s="142"/>
      <c r="OIN30" s="142"/>
      <c r="OIO30" s="142"/>
      <c r="OIP30" s="142"/>
      <c r="OIQ30" s="142"/>
      <c r="OIR30" s="142"/>
      <c r="OIS30" s="142"/>
      <c r="OIT30" s="142"/>
      <c r="OIU30" s="142"/>
      <c r="OIV30" s="142"/>
      <c r="OIW30" s="142"/>
      <c r="OIX30" s="142"/>
      <c r="OIY30" s="142"/>
      <c r="OIZ30" s="142"/>
      <c r="OJA30" s="142"/>
      <c r="OJB30" s="142"/>
      <c r="OJC30" s="142"/>
      <c r="OJD30" s="142"/>
      <c r="OJE30" s="142"/>
      <c r="OJF30" s="142"/>
      <c r="OJG30" s="142"/>
      <c r="OJH30" s="142"/>
      <c r="OJI30" s="142"/>
      <c r="OJJ30" s="142"/>
      <c r="OJK30" s="142"/>
      <c r="OJL30" s="142"/>
      <c r="OJM30" s="142"/>
      <c r="OJN30" s="142"/>
      <c r="OJO30" s="142"/>
      <c r="OJP30" s="142"/>
      <c r="OJQ30" s="142"/>
      <c r="OJR30" s="142"/>
      <c r="OJS30" s="142"/>
      <c r="OJT30" s="142"/>
      <c r="OJU30" s="142"/>
      <c r="OJV30" s="142"/>
      <c r="OJW30" s="142"/>
      <c r="OJX30" s="142"/>
      <c r="OJY30" s="142"/>
      <c r="OJZ30" s="142"/>
      <c r="OKA30" s="142"/>
      <c r="OKB30" s="142"/>
      <c r="OKC30" s="142"/>
      <c r="OKD30" s="142"/>
      <c r="OKE30" s="142"/>
      <c r="OKF30" s="142"/>
      <c r="OKG30" s="142"/>
      <c r="OKH30" s="142"/>
      <c r="OKI30" s="142"/>
      <c r="OKJ30" s="142"/>
      <c r="OKK30" s="142"/>
      <c r="OKL30" s="142"/>
      <c r="OKM30" s="142"/>
      <c r="OKN30" s="142"/>
      <c r="OKO30" s="142"/>
      <c r="OKP30" s="142"/>
      <c r="OKQ30" s="142"/>
      <c r="OKR30" s="142"/>
      <c r="OKS30" s="142"/>
      <c r="OKT30" s="142"/>
      <c r="OKU30" s="142"/>
      <c r="OKV30" s="142"/>
      <c r="OKW30" s="142"/>
      <c r="OKX30" s="142"/>
      <c r="OKY30" s="142"/>
      <c r="OKZ30" s="142"/>
      <c r="OLA30" s="142"/>
      <c r="OLB30" s="142"/>
      <c r="OLC30" s="142"/>
      <c r="OLD30" s="142"/>
      <c r="OLE30" s="142"/>
      <c r="OLF30" s="142"/>
      <c r="OLG30" s="142"/>
      <c r="OLH30" s="142"/>
      <c r="OLI30" s="142"/>
      <c r="OLJ30" s="142"/>
      <c r="OLK30" s="142"/>
      <c r="OLL30" s="142"/>
      <c r="OLM30" s="142"/>
      <c r="OLN30" s="142"/>
      <c r="OLO30" s="142"/>
      <c r="OLP30" s="142"/>
      <c r="OLQ30" s="142"/>
      <c r="OLR30" s="142"/>
      <c r="OLS30" s="142"/>
      <c r="OLT30" s="142"/>
      <c r="OLU30" s="142"/>
      <c r="OLV30" s="142"/>
      <c r="OLW30" s="142"/>
      <c r="OLX30" s="142"/>
      <c r="OLY30" s="142"/>
      <c r="OLZ30" s="142"/>
      <c r="OMA30" s="142"/>
      <c r="OMB30" s="142"/>
      <c r="OMC30" s="142"/>
      <c r="OMD30" s="142"/>
      <c r="OME30" s="142"/>
      <c r="OMF30" s="142"/>
      <c r="OMG30" s="142"/>
      <c r="OMH30" s="142"/>
      <c r="OMI30" s="142"/>
      <c r="OMJ30" s="142"/>
      <c r="OMK30" s="142"/>
      <c r="OML30" s="142"/>
      <c r="OMM30" s="142"/>
      <c r="OMN30" s="142"/>
      <c r="OMO30" s="142"/>
      <c r="OMP30" s="142"/>
      <c r="OMQ30" s="142"/>
      <c r="OMR30" s="142"/>
      <c r="OMS30" s="142"/>
      <c r="OMT30" s="142"/>
      <c r="OMU30" s="142"/>
      <c r="OMV30" s="142"/>
      <c r="OMW30" s="142"/>
      <c r="OMX30" s="142"/>
      <c r="OMY30" s="142"/>
      <c r="OMZ30" s="142"/>
      <c r="ONA30" s="142"/>
      <c r="ONB30" s="142"/>
      <c r="ONC30" s="142"/>
      <c r="OND30" s="142"/>
      <c r="ONE30" s="142"/>
      <c r="ONF30" s="142"/>
      <c r="ONG30" s="142"/>
      <c r="ONH30" s="142"/>
      <c r="ONI30" s="142"/>
      <c r="ONJ30" s="142"/>
      <c r="ONK30" s="142"/>
      <c r="ONL30" s="142"/>
      <c r="ONM30" s="142"/>
      <c r="ONN30" s="142"/>
      <c r="ONO30" s="142"/>
      <c r="ONP30" s="142"/>
      <c r="ONQ30" s="142"/>
      <c r="ONR30" s="142"/>
      <c r="ONS30" s="142"/>
      <c r="ONT30" s="142"/>
      <c r="ONU30" s="142"/>
      <c r="ONV30" s="142"/>
      <c r="ONW30" s="142"/>
      <c r="ONX30" s="142"/>
      <c r="ONY30" s="142"/>
      <c r="ONZ30" s="142"/>
      <c r="OOA30" s="142"/>
      <c r="OOB30" s="142"/>
      <c r="OOC30" s="142"/>
      <c r="OOD30" s="142"/>
      <c r="OOE30" s="142"/>
      <c r="OOF30" s="142"/>
      <c r="OOG30" s="142"/>
      <c r="OOH30" s="142"/>
      <c r="OOI30" s="142"/>
      <c r="OOJ30" s="142"/>
      <c r="OOK30" s="142"/>
      <c r="OOL30" s="142"/>
      <c r="OOM30" s="142"/>
      <c r="OON30" s="142"/>
      <c r="OOO30" s="142"/>
      <c r="OOP30" s="142"/>
      <c r="OOQ30" s="142"/>
      <c r="OOR30" s="142"/>
      <c r="OOS30" s="142"/>
      <c r="OOT30" s="142"/>
      <c r="OOU30" s="142"/>
      <c r="OOV30" s="142"/>
      <c r="OOW30" s="142"/>
      <c r="OOX30" s="142"/>
      <c r="OOY30" s="142"/>
      <c r="OOZ30" s="142"/>
      <c r="OPA30" s="142"/>
      <c r="OPB30" s="142"/>
      <c r="OPC30" s="142"/>
      <c r="OPD30" s="142"/>
      <c r="OPE30" s="142"/>
      <c r="OPF30" s="142"/>
      <c r="OPG30" s="142"/>
      <c r="OPH30" s="142"/>
      <c r="OPI30" s="142"/>
      <c r="OPJ30" s="142"/>
      <c r="OPK30" s="142"/>
      <c r="OPL30" s="142"/>
      <c r="OPM30" s="142"/>
      <c r="OPN30" s="142"/>
      <c r="OPO30" s="142"/>
      <c r="OPP30" s="142"/>
      <c r="OPQ30" s="142"/>
      <c r="OPR30" s="142"/>
      <c r="OPS30" s="142"/>
      <c r="OPT30" s="142"/>
      <c r="OPU30" s="142"/>
      <c r="OPV30" s="142"/>
      <c r="OPW30" s="142"/>
      <c r="OPX30" s="142"/>
      <c r="OPY30" s="142"/>
      <c r="OPZ30" s="142"/>
      <c r="OQA30" s="142"/>
      <c r="OQB30" s="142"/>
      <c r="OQC30" s="142"/>
      <c r="OQD30" s="142"/>
      <c r="OQE30" s="142"/>
      <c r="OQF30" s="142"/>
      <c r="OQG30" s="142"/>
      <c r="OQH30" s="142"/>
      <c r="OQI30" s="142"/>
      <c r="OQJ30" s="142"/>
      <c r="OQK30" s="142"/>
      <c r="OQL30" s="142"/>
      <c r="OQM30" s="142"/>
      <c r="OQN30" s="142"/>
      <c r="OQO30" s="142"/>
      <c r="OQP30" s="142"/>
      <c r="OQQ30" s="142"/>
      <c r="OQR30" s="142"/>
      <c r="OQS30" s="142"/>
      <c r="OQT30" s="142"/>
      <c r="OQU30" s="142"/>
      <c r="OQV30" s="142"/>
      <c r="OQW30" s="142"/>
      <c r="OQX30" s="142"/>
      <c r="OQY30" s="142"/>
      <c r="OQZ30" s="142"/>
      <c r="ORA30" s="142"/>
      <c r="ORB30" s="142"/>
      <c r="ORC30" s="142"/>
      <c r="ORD30" s="142"/>
      <c r="ORE30" s="142"/>
      <c r="ORF30" s="142"/>
      <c r="ORG30" s="142"/>
      <c r="ORH30" s="142"/>
      <c r="ORI30" s="142"/>
      <c r="ORJ30" s="142"/>
      <c r="ORK30" s="142"/>
      <c r="ORL30" s="142"/>
      <c r="ORM30" s="142"/>
      <c r="ORN30" s="142"/>
      <c r="ORO30" s="142"/>
      <c r="ORP30" s="142"/>
      <c r="ORQ30" s="142"/>
      <c r="ORR30" s="142"/>
      <c r="ORS30" s="142"/>
      <c r="ORT30" s="142"/>
      <c r="ORU30" s="142"/>
      <c r="ORV30" s="142"/>
      <c r="ORW30" s="142"/>
      <c r="ORX30" s="142"/>
      <c r="ORY30" s="142"/>
      <c r="ORZ30" s="142"/>
      <c r="OSA30" s="142"/>
      <c r="OSB30" s="142"/>
      <c r="OSC30" s="142"/>
      <c r="OSD30" s="142"/>
      <c r="OSE30" s="142"/>
      <c r="OSF30" s="142"/>
      <c r="OSG30" s="142"/>
      <c r="OSH30" s="142"/>
      <c r="OSI30" s="142"/>
      <c r="OSJ30" s="142"/>
      <c r="OSK30" s="142"/>
      <c r="OSL30" s="142"/>
      <c r="OSM30" s="142"/>
      <c r="OSN30" s="142"/>
      <c r="OSO30" s="142"/>
      <c r="OSP30" s="142"/>
      <c r="OSQ30" s="142"/>
      <c r="OSR30" s="142"/>
      <c r="OSS30" s="142"/>
      <c r="OST30" s="142"/>
      <c r="OSU30" s="142"/>
      <c r="OSV30" s="142"/>
      <c r="OSW30" s="142"/>
      <c r="OSX30" s="142"/>
      <c r="OSY30" s="142"/>
      <c r="OSZ30" s="142"/>
      <c r="OTA30" s="142"/>
      <c r="OTB30" s="142"/>
      <c r="OTC30" s="142"/>
      <c r="OTD30" s="142"/>
      <c r="OTE30" s="142"/>
      <c r="OTF30" s="142"/>
      <c r="OTG30" s="142"/>
      <c r="OTH30" s="142"/>
      <c r="OTI30" s="142"/>
      <c r="OTJ30" s="142"/>
      <c r="OTK30" s="142"/>
      <c r="OTL30" s="142"/>
      <c r="OTM30" s="142"/>
      <c r="OTN30" s="142"/>
      <c r="OTO30" s="142"/>
      <c r="OTP30" s="142"/>
      <c r="OTQ30" s="142"/>
      <c r="OTR30" s="142"/>
      <c r="OTS30" s="142"/>
      <c r="OTT30" s="142"/>
      <c r="OTU30" s="142"/>
      <c r="OTV30" s="142"/>
      <c r="OTW30" s="142"/>
      <c r="OTX30" s="142"/>
      <c r="OTY30" s="142"/>
      <c r="OTZ30" s="142"/>
      <c r="OUA30" s="142"/>
      <c r="OUB30" s="142"/>
      <c r="OUC30" s="142"/>
      <c r="OUD30" s="142"/>
      <c r="OUE30" s="142"/>
      <c r="OUF30" s="142"/>
      <c r="OUG30" s="142"/>
      <c r="OUH30" s="142"/>
      <c r="OUI30" s="142"/>
      <c r="OUJ30" s="142"/>
      <c r="OUK30" s="142"/>
      <c r="OUL30" s="142"/>
      <c r="OUM30" s="142"/>
      <c r="OUN30" s="142"/>
      <c r="OUO30" s="142"/>
      <c r="OUP30" s="142"/>
      <c r="OUQ30" s="142"/>
      <c r="OUR30" s="142"/>
      <c r="OUS30" s="142"/>
      <c r="OUT30" s="142"/>
      <c r="OUU30" s="142"/>
      <c r="OUV30" s="142"/>
      <c r="OUW30" s="142"/>
      <c r="OUX30" s="142"/>
      <c r="OUY30" s="142"/>
      <c r="OUZ30" s="142"/>
      <c r="OVA30" s="142"/>
      <c r="OVB30" s="142"/>
      <c r="OVC30" s="142"/>
      <c r="OVD30" s="142"/>
      <c r="OVE30" s="142"/>
      <c r="OVF30" s="142"/>
      <c r="OVG30" s="142"/>
      <c r="OVH30" s="142"/>
      <c r="OVI30" s="142"/>
      <c r="OVJ30" s="142"/>
      <c r="OVK30" s="142"/>
      <c r="OVL30" s="142"/>
      <c r="OVM30" s="142"/>
      <c r="OVN30" s="142"/>
      <c r="OVO30" s="142"/>
      <c r="OVP30" s="142"/>
      <c r="OVQ30" s="142"/>
      <c r="OVR30" s="142"/>
      <c r="OVS30" s="142"/>
      <c r="OVT30" s="142"/>
      <c r="OVU30" s="142"/>
      <c r="OVV30" s="142"/>
      <c r="OVW30" s="142"/>
      <c r="OVX30" s="142"/>
      <c r="OVY30" s="142"/>
      <c r="OVZ30" s="142"/>
      <c r="OWA30" s="142"/>
      <c r="OWB30" s="142"/>
      <c r="OWC30" s="142"/>
      <c r="OWD30" s="142"/>
      <c r="OWE30" s="142"/>
      <c r="OWF30" s="142"/>
      <c r="OWG30" s="142"/>
      <c r="OWH30" s="142"/>
      <c r="OWI30" s="142"/>
      <c r="OWJ30" s="142"/>
      <c r="OWK30" s="142"/>
      <c r="OWL30" s="142"/>
      <c r="OWM30" s="142"/>
      <c r="OWN30" s="142"/>
      <c r="OWO30" s="142"/>
      <c r="OWP30" s="142"/>
      <c r="OWQ30" s="142"/>
      <c r="OWR30" s="142"/>
      <c r="OWS30" s="142"/>
      <c r="OWT30" s="142"/>
      <c r="OWU30" s="142"/>
      <c r="OWV30" s="142"/>
      <c r="OWW30" s="142"/>
      <c r="OWX30" s="142"/>
      <c r="OWY30" s="142"/>
      <c r="OWZ30" s="142"/>
      <c r="OXA30" s="142"/>
      <c r="OXB30" s="142"/>
      <c r="OXC30" s="142"/>
      <c r="OXD30" s="142"/>
      <c r="OXE30" s="142"/>
      <c r="OXF30" s="142"/>
      <c r="OXG30" s="142"/>
      <c r="OXH30" s="142"/>
      <c r="OXI30" s="142"/>
      <c r="OXJ30" s="142"/>
      <c r="OXK30" s="142"/>
      <c r="OXL30" s="142"/>
      <c r="OXM30" s="142"/>
      <c r="OXN30" s="142"/>
      <c r="OXO30" s="142"/>
      <c r="OXP30" s="142"/>
      <c r="OXQ30" s="142"/>
      <c r="OXR30" s="142"/>
      <c r="OXS30" s="142"/>
      <c r="OXT30" s="142"/>
      <c r="OXU30" s="142"/>
      <c r="OXV30" s="142"/>
      <c r="OXW30" s="142"/>
      <c r="OXX30" s="142"/>
      <c r="OXY30" s="142"/>
      <c r="OXZ30" s="142"/>
      <c r="OYA30" s="142"/>
      <c r="OYB30" s="142"/>
      <c r="OYC30" s="142"/>
      <c r="OYD30" s="142"/>
      <c r="OYE30" s="142"/>
      <c r="OYF30" s="142"/>
      <c r="OYG30" s="142"/>
      <c r="OYH30" s="142"/>
      <c r="OYI30" s="142"/>
      <c r="OYJ30" s="142"/>
      <c r="OYK30" s="142"/>
      <c r="OYL30" s="142"/>
      <c r="OYM30" s="142"/>
      <c r="OYN30" s="142"/>
      <c r="OYO30" s="142"/>
      <c r="OYP30" s="142"/>
      <c r="OYQ30" s="142"/>
      <c r="OYR30" s="142"/>
      <c r="OYS30" s="142"/>
      <c r="OYT30" s="142"/>
      <c r="OYU30" s="142"/>
      <c r="OYV30" s="142"/>
      <c r="OYW30" s="142"/>
      <c r="OYX30" s="142"/>
      <c r="OYY30" s="142"/>
      <c r="OYZ30" s="142"/>
      <c r="OZA30" s="142"/>
      <c r="OZB30" s="142"/>
      <c r="OZC30" s="142"/>
      <c r="OZD30" s="142"/>
      <c r="OZE30" s="142"/>
      <c r="OZF30" s="142"/>
      <c r="OZG30" s="142"/>
      <c r="OZH30" s="142"/>
      <c r="OZI30" s="142"/>
      <c r="OZJ30" s="142"/>
      <c r="OZK30" s="142"/>
      <c r="OZL30" s="142"/>
      <c r="OZM30" s="142"/>
      <c r="OZN30" s="142"/>
      <c r="OZO30" s="142"/>
      <c r="OZP30" s="142"/>
      <c r="OZQ30" s="142"/>
      <c r="OZR30" s="142"/>
      <c r="OZS30" s="142"/>
      <c r="OZT30" s="142"/>
      <c r="OZU30" s="142"/>
      <c r="OZV30" s="142"/>
      <c r="OZW30" s="142"/>
      <c r="OZX30" s="142"/>
      <c r="OZY30" s="142"/>
      <c r="OZZ30" s="142"/>
      <c r="PAA30" s="142"/>
      <c r="PAB30" s="142"/>
      <c r="PAC30" s="142"/>
      <c r="PAD30" s="142"/>
      <c r="PAE30" s="142"/>
      <c r="PAF30" s="142"/>
      <c r="PAG30" s="142"/>
      <c r="PAH30" s="142"/>
      <c r="PAI30" s="142"/>
      <c r="PAJ30" s="142"/>
      <c r="PAK30" s="142"/>
      <c r="PAL30" s="142"/>
      <c r="PAM30" s="142"/>
      <c r="PAN30" s="142"/>
      <c r="PAO30" s="142"/>
      <c r="PAP30" s="142"/>
      <c r="PAQ30" s="142"/>
      <c r="PAR30" s="142"/>
      <c r="PAS30" s="142"/>
      <c r="PAT30" s="142"/>
      <c r="PAU30" s="142"/>
      <c r="PAV30" s="142"/>
      <c r="PAW30" s="142"/>
      <c r="PAX30" s="142"/>
      <c r="PAY30" s="142"/>
      <c r="PAZ30" s="142"/>
      <c r="PBA30" s="142"/>
      <c r="PBB30" s="142"/>
      <c r="PBC30" s="142"/>
      <c r="PBD30" s="142"/>
      <c r="PBE30" s="142"/>
      <c r="PBF30" s="142"/>
      <c r="PBG30" s="142"/>
      <c r="PBH30" s="142"/>
      <c r="PBI30" s="142"/>
      <c r="PBJ30" s="142"/>
      <c r="PBK30" s="142"/>
      <c r="PBL30" s="142"/>
      <c r="PBM30" s="142"/>
      <c r="PBN30" s="142"/>
      <c r="PBO30" s="142"/>
      <c r="PBP30" s="142"/>
      <c r="PBQ30" s="142"/>
      <c r="PBR30" s="142"/>
      <c r="PBS30" s="142"/>
      <c r="PBT30" s="142"/>
      <c r="PBU30" s="142"/>
      <c r="PBV30" s="142"/>
      <c r="PBW30" s="142"/>
      <c r="PBX30" s="142"/>
      <c r="PBY30" s="142"/>
      <c r="PBZ30" s="142"/>
      <c r="PCA30" s="142"/>
      <c r="PCB30" s="142"/>
      <c r="PCC30" s="142"/>
      <c r="PCD30" s="142"/>
      <c r="PCE30" s="142"/>
      <c r="PCF30" s="142"/>
      <c r="PCG30" s="142"/>
      <c r="PCH30" s="142"/>
      <c r="PCI30" s="142"/>
      <c r="PCJ30" s="142"/>
      <c r="PCK30" s="142"/>
      <c r="PCL30" s="142"/>
      <c r="PCM30" s="142"/>
      <c r="PCN30" s="142"/>
      <c r="PCO30" s="142"/>
      <c r="PCP30" s="142"/>
      <c r="PCQ30" s="142"/>
      <c r="PCR30" s="142"/>
      <c r="PCS30" s="142"/>
      <c r="PCT30" s="142"/>
      <c r="PCU30" s="142"/>
      <c r="PCV30" s="142"/>
      <c r="PCW30" s="142"/>
      <c r="PCX30" s="142"/>
      <c r="PCY30" s="142"/>
      <c r="PCZ30" s="142"/>
      <c r="PDA30" s="142"/>
      <c r="PDB30" s="142"/>
      <c r="PDC30" s="142"/>
      <c r="PDD30" s="142"/>
      <c r="PDE30" s="142"/>
      <c r="PDF30" s="142"/>
      <c r="PDG30" s="142"/>
      <c r="PDH30" s="142"/>
      <c r="PDI30" s="142"/>
      <c r="PDJ30" s="142"/>
      <c r="PDK30" s="142"/>
      <c r="PDL30" s="142"/>
      <c r="PDM30" s="142"/>
      <c r="PDN30" s="142"/>
      <c r="PDO30" s="142"/>
      <c r="PDP30" s="142"/>
      <c r="PDQ30" s="142"/>
      <c r="PDR30" s="142"/>
      <c r="PDS30" s="142"/>
      <c r="PDT30" s="142"/>
      <c r="PDU30" s="142"/>
      <c r="PDV30" s="142"/>
      <c r="PDW30" s="142"/>
      <c r="PDX30" s="142"/>
      <c r="PDY30" s="142"/>
      <c r="PDZ30" s="142"/>
      <c r="PEA30" s="142"/>
      <c r="PEB30" s="142"/>
      <c r="PEC30" s="142"/>
      <c r="PED30" s="142"/>
      <c r="PEE30" s="142"/>
      <c r="PEF30" s="142"/>
      <c r="PEG30" s="142"/>
      <c r="PEH30" s="142"/>
      <c r="PEI30" s="142"/>
      <c r="PEJ30" s="142"/>
      <c r="PEK30" s="142"/>
      <c r="PEL30" s="142"/>
      <c r="PEM30" s="142"/>
      <c r="PEN30" s="142"/>
      <c r="PEO30" s="142"/>
      <c r="PEP30" s="142"/>
      <c r="PEQ30" s="142"/>
      <c r="PER30" s="142"/>
      <c r="PES30" s="142"/>
      <c r="PET30" s="142"/>
      <c r="PEU30" s="142"/>
      <c r="PEV30" s="142"/>
      <c r="PEW30" s="142"/>
      <c r="PEX30" s="142"/>
      <c r="PEY30" s="142"/>
      <c r="PEZ30" s="142"/>
      <c r="PFA30" s="142"/>
      <c r="PFB30" s="142"/>
      <c r="PFC30" s="142"/>
      <c r="PFD30" s="142"/>
      <c r="PFE30" s="142"/>
      <c r="PFF30" s="142"/>
      <c r="PFG30" s="142"/>
      <c r="PFH30" s="142"/>
      <c r="PFI30" s="142"/>
      <c r="PFJ30" s="142"/>
      <c r="PFK30" s="142"/>
      <c r="PFL30" s="142"/>
      <c r="PFM30" s="142"/>
      <c r="PFN30" s="142"/>
      <c r="PFO30" s="142"/>
      <c r="PFP30" s="142"/>
      <c r="PFQ30" s="142"/>
      <c r="PFR30" s="142"/>
      <c r="PFS30" s="142"/>
      <c r="PFT30" s="142"/>
      <c r="PFU30" s="142"/>
      <c r="PFV30" s="142"/>
      <c r="PFW30" s="142"/>
      <c r="PFX30" s="142"/>
      <c r="PFY30" s="142"/>
      <c r="PFZ30" s="142"/>
      <c r="PGA30" s="142"/>
      <c r="PGB30" s="142"/>
      <c r="PGC30" s="142"/>
      <c r="PGD30" s="142"/>
      <c r="PGE30" s="142"/>
      <c r="PGF30" s="142"/>
      <c r="PGG30" s="142"/>
      <c r="PGH30" s="142"/>
      <c r="PGI30" s="142"/>
      <c r="PGJ30" s="142"/>
      <c r="PGK30" s="142"/>
      <c r="PGL30" s="142"/>
      <c r="PGM30" s="142"/>
      <c r="PGN30" s="142"/>
      <c r="PGO30" s="142"/>
      <c r="PGP30" s="142"/>
      <c r="PGQ30" s="142"/>
      <c r="PGR30" s="142"/>
      <c r="PGS30" s="142"/>
      <c r="PGT30" s="142"/>
      <c r="PGU30" s="142"/>
      <c r="PGV30" s="142"/>
      <c r="PGW30" s="142"/>
      <c r="PGX30" s="142"/>
      <c r="PGY30" s="142"/>
      <c r="PGZ30" s="142"/>
      <c r="PHA30" s="142"/>
      <c r="PHB30" s="142"/>
      <c r="PHC30" s="142"/>
      <c r="PHD30" s="142"/>
      <c r="PHE30" s="142"/>
      <c r="PHF30" s="142"/>
      <c r="PHG30" s="142"/>
      <c r="PHH30" s="142"/>
      <c r="PHI30" s="142"/>
      <c r="PHJ30" s="142"/>
      <c r="PHK30" s="142"/>
      <c r="PHL30" s="142"/>
      <c r="PHM30" s="142"/>
      <c r="PHN30" s="142"/>
      <c r="PHO30" s="142"/>
      <c r="PHP30" s="142"/>
      <c r="PHQ30" s="142"/>
      <c r="PHR30" s="142"/>
      <c r="PHS30" s="142"/>
      <c r="PHT30" s="142"/>
      <c r="PHU30" s="142"/>
      <c r="PHV30" s="142"/>
      <c r="PHW30" s="142"/>
      <c r="PHX30" s="142"/>
      <c r="PHY30" s="142"/>
      <c r="PHZ30" s="142"/>
      <c r="PIA30" s="142"/>
      <c r="PIB30" s="142"/>
      <c r="PIC30" s="142"/>
      <c r="PID30" s="142"/>
      <c r="PIE30" s="142"/>
      <c r="PIF30" s="142"/>
      <c r="PIG30" s="142"/>
      <c r="PIH30" s="142"/>
      <c r="PII30" s="142"/>
      <c r="PIJ30" s="142"/>
      <c r="PIK30" s="142"/>
      <c r="PIL30" s="142"/>
      <c r="PIM30" s="142"/>
      <c r="PIN30" s="142"/>
      <c r="PIO30" s="142"/>
      <c r="PIP30" s="142"/>
      <c r="PIQ30" s="142"/>
      <c r="PIR30" s="142"/>
      <c r="PIS30" s="142"/>
      <c r="PIT30" s="142"/>
      <c r="PIU30" s="142"/>
      <c r="PIV30" s="142"/>
      <c r="PIW30" s="142"/>
      <c r="PIX30" s="142"/>
      <c r="PIY30" s="142"/>
      <c r="PIZ30" s="142"/>
      <c r="PJA30" s="142"/>
      <c r="PJB30" s="142"/>
      <c r="PJC30" s="142"/>
      <c r="PJD30" s="142"/>
      <c r="PJE30" s="142"/>
      <c r="PJF30" s="142"/>
      <c r="PJG30" s="142"/>
      <c r="PJH30" s="142"/>
      <c r="PJI30" s="142"/>
      <c r="PJJ30" s="142"/>
      <c r="PJK30" s="142"/>
      <c r="PJL30" s="142"/>
      <c r="PJM30" s="142"/>
      <c r="PJN30" s="142"/>
      <c r="PJO30" s="142"/>
      <c r="PJP30" s="142"/>
      <c r="PJQ30" s="142"/>
      <c r="PJR30" s="142"/>
      <c r="PJS30" s="142"/>
      <c r="PJT30" s="142"/>
      <c r="PJU30" s="142"/>
      <c r="PJV30" s="142"/>
      <c r="PJW30" s="142"/>
      <c r="PJX30" s="142"/>
      <c r="PJY30" s="142"/>
      <c r="PJZ30" s="142"/>
      <c r="PKA30" s="142"/>
      <c r="PKB30" s="142"/>
      <c r="PKC30" s="142"/>
      <c r="PKD30" s="142"/>
      <c r="PKE30" s="142"/>
      <c r="PKF30" s="142"/>
      <c r="PKG30" s="142"/>
      <c r="PKH30" s="142"/>
      <c r="PKI30" s="142"/>
      <c r="PKJ30" s="142"/>
      <c r="PKK30" s="142"/>
      <c r="PKL30" s="142"/>
      <c r="PKM30" s="142"/>
      <c r="PKN30" s="142"/>
      <c r="PKO30" s="142"/>
      <c r="PKP30" s="142"/>
      <c r="PKQ30" s="142"/>
      <c r="PKR30" s="142"/>
      <c r="PKS30" s="142"/>
      <c r="PKT30" s="142"/>
      <c r="PKU30" s="142"/>
      <c r="PKV30" s="142"/>
      <c r="PKW30" s="142"/>
      <c r="PKX30" s="142"/>
      <c r="PKY30" s="142"/>
      <c r="PKZ30" s="142"/>
      <c r="PLA30" s="142"/>
      <c r="PLB30" s="142"/>
      <c r="PLC30" s="142"/>
      <c r="PLD30" s="142"/>
      <c r="PLE30" s="142"/>
      <c r="PLF30" s="142"/>
      <c r="PLG30" s="142"/>
      <c r="PLH30" s="142"/>
      <c r="PLI30" s="142"/>
      <c r="PLJ30" s="142"/>
      <c r="PLK30" s="142"/>
      <c r="PLL30" s="142"/>
      <c r="PLM30" s="142"/>
      <c r="PLN30" s="142"/>
      <c r="PLO30" s="142"/>
      <c r="PLP30" s="142"/>
      <c r="PLQ30" s="142"/>
      <c r="PLR30" s="142"/>
      <c r="PLS30" s="142"/>
      <c r="PLT30" s="142"/>
      <c r="PLU30" s="142"/>
      <c r="PLV30" s="142"/>
      <c r="PLW30" s="142"/>
      <c r="PLX30" s="142"/>
      <c r="PLY30" s="142"/>
      <c r="PLZ30" s="142"/>
      <c r="PMA30" s="142"/>
      <c r="PMB30" s="142"/>
      <c r="PMC30" s="142"/>
      <c r="PMD30" s="142"/>
      <c r="PME30" s="142"/>
      <c r="PMF30" s="142"/>
      <c r="PMG30" s="142"/>
      <c r="PMH30" s="142"/>
      <c r="PMI30" s="142"/>
      <c r="PMJ30" s="142"/>
      <c r="PMK30" s="142"/>
      <c r="PML30" s="142"/>
      <c r="PMM30" s="142"/>
      <c r="PMN30" s="142"/>
      <c r="PMO30" s="142"/>
      <c r="PMP30" s="142"/>
      <c r="PMQ30" s="142"/>
      <c r="PMR30" s="142"/>
      <c r="PMS30" s="142"/>
      <c r="PMT30" s="142"/>
      <c r="PMU30" s="142"/>
      <c r="PMV30" s="142"/>
      <c r="PMW30" s="142"/>
      <c r="PMX30" s="142"/>
      <c r="PMY30" s="142"/>
      <c r="PMZ30" s="142"/>
      <c r="PNA30" s="142"/>
      <c r="PNB30" s="142"/>
      <c r="PNC30" s="142"/>
      <c r="PND30" s="142"/>
      <c r="PNE30" s="142"/>
      <c r="PNF30" s="142"/>
      <c r="PNG30" s="142"/>
      <c r="PNH30" s="142"/>
      <c r="PNI30" s="142"/>
      <c r="PNJ30" s="142"/>
      <c r="PNK30" s="142"/>
      <c r="PNL30" s="142"/>
      <c r="PNM30" s="142"/>
      <c r="PNN30" s="142"/>
      <c r="PNO30" s="142"/>
      <c r="PNP30" s="142"/>
      <c r="PNQ30" s="142"/>
      <c r="PNR30" s="142"/>
      <c r="PNS30" s="142"/>
      <c r="PNT30" s="142"/>
      <c r="PNU30" s="142"/>
      <c r="PNV30" s="142"/>
      <c r="PNW30" s="142"/>
      <c r="PNX30" s="142"/>
      <c r="PNY30" s="142"/>
      <c r="PNZ30" s="142"/>
      <c r="POA30" s="142"/>
      <c r="POB30" s="142"/>
      <c r="POC30" s="142"/>
      <c r="POD30" s="142"/>
      <c r="POE30" s="142"/>
      <c r="POF30" s="142"/>
      <c r="POG30" s="142"/>
      <c r="POH30" s="142"/>
      <c r="POI30" s="142"/>
      <c r="POJ30" s="142"/>
      <c r="POK30" s="142"/>
      <c r="POL30" s="142"/>
      <c r="POM30" s="142"/>
      <c r="PON30" s="142"/>
      <c r="POO30" s="142"/>
      <c r="POP30" s="142"/>
      <c r="POQ30" s="142"/>
      <c r="POR30" s="142"/>
      <c r="POS30" s="142"/>
      <c r="POT30" s="142"/>
      <c r="POU30" s="142"/>
      <c r="POV30" s="142"/>
      <c r="POW30" s="142"/>
      <c r="POX30" s="142"/>
      <c r="POY30" s="142"/>
      <c r="POZ30" s="142"/>
      <c r="PPA30" s="142"/>
      <c r="PPB30" s="142"/>
      <c r="PPC30" s="142"/>
      <c r="PPD30" s="142"/>
      <c r="PPE30" s="142"/>
      <c r="PPF30" s="142"/>
      <c r="PPG30" s="142"/>
      <c r="PPH30" s="142"/>
      <c r="PPI30" s="142"/>
      <c r="PPJ30" s="142"/>
      <c r="PPK30" s="142"/>
      <c r="PPL30" s="142"/>
      <c r="PPM30" s="142"/>
      <c r="PPN30" s="142"/>
      <c r="PPO30" s="142"/>
      <c r="PPP30" s="142"/>
      <c r="PPQ30" s="142"/>
      <c r="PPR30" s="142"/>
      <c r="PPS30" s="142"/>
      <c r="PPT30" s="142"/>
      <c r="PPU30" s="142"/>
      <c r="PPV30" s="142"/>
      <c r="PPW30" s="142"/>
      <c r="PPX30" s="142"/>
      <c r="PPY30" s="142"/>
      <c r="PPZ30" s="142"/>
      <c r="PQA30" s="142"/>
      <c r="PQB30" s="142"/>
      <c r="PQC30" s="142"/>
      <c r="PQD30" s="142"/>
      <c r="PQE30" s="142"/>
      <c r="PQF30" s="142"/>
      <c r="PQG30" s="142"/>
      <c r="PQH30" s="142"/>
      <c r="PQI30" s="142"/>
      <c r="PQJ30" s="142"/>
      <c r="PQK30" s="142"/>
      <c r="PQL30" s="142"/>
      <c r="PQM30" s="142"/>
      <c r="PQN30" s="142"/>
      <c r="PQO30" s="142"/>
      <c r="PQP30" s="142"/>
      <c r="PQQ30" s="142"/>
      <c r="PQR30" s="142"/>
      <c r="PQS30" s="142"/>
      <c r="PQT30" s="142"/>
      <c r="PQU30" s="142"/>
      <c r="PQV30" s="142"/>
      <c r="PQW30" s="142"/>
      <c r="PQX30" s="142"/>
      <c r="PQY30" s="142"/>
      <c r="PQZ30" s="142"/>
      <c r="PRA30" s="142"/>
      <c r="PRB30" s="142"/>
      <c r="PRC30" s="142"/>
      <c r="PRD30" s="142"/>
      <c r="PRE30" s="142"/>
      <c r="PRF30" s="142"/>
      <c r="PRG30" s="142"/>
      <c r="PRH30" s="142"/>
      <c r="PRI30" s="142"/>
      <c r="PRJ30" s="142"/>
      <c r="PRK30" s="142"/>
      <c r="PRL30" s="142"/>
      <c r="PRM30" s="142"/>
      <c r="PRN30" s="142"/>
      <c r="PRO30" s="142"/>
      <c r="PRP30" s="142"/>
      <c r="PRQ30" s="142"/>
      <c r="PRR30" s="142"/>
      <c r="PRS30" s="142"/>
      <c r="PRT30" s="142"/>
      <c r="PRU30" s="142"/>
      <c r="PRV30" s="142"/>
      <c r="PRW30" s="142"/>
      <c r="PRX30" s="142"/>
      <c r="PRY30" s="142"/>
      <c r="PRZ30" s="142"/>
      <c r="PSA30" s="142"/>
      <c r="PSB30" s="142"/>
      <c r="PSC30" s="142"/>
      <c r="PSD30" s="142"/>
      <c r="PSE30" s="142"/>
      <c r="PSF30" s="142"/>
      <c r="PSG30" s="142"/>
      <c r="PSH30" s="142"/>
      <c r="PSI30" s="142"/>
      <c r="PSJ30" s="142"/>
      <c r="PSK30" s="142"/>
      <c r="PSL30" s="142"/>
      <c r="PSM30" s="142"/>
      <c r="PSN30" s="142"/>
      <c r="PSO30" s="142"/>
      <c r="PSP30" s="142"/>
      <c r="PSQ30" s="142"/>
      <c r="PSR30" s="142"/>
      <c r="PSS30" s="142"/>
      <c r="PST30" s="142"/>
      <c r="PSU30" s="142"/>
      <c r="PSV30" s="142"/>
      <c r="PSW30" s="142"/>
      <c r="PSX30" s="142"/>
      <c r="PSY30" s="142"/>
      <c r="PSZ30" s="142"/>
      <c r="PTA30" s="142"/>
      <c r="PTB30" s="142"/>
      <c r="PTC30" s="142"/>
      <c r="PTD30" s="142"/>
      <c r="PTE30" s="142"/>
      <c r="PTF30" s="142"/>
      <c r="PTG30" s="142"/>
      <c r="PTH30" s="142"/>
      <c r="PTI30" s="142"/>
      <c r="PTJ30" s="142"/>
      <c r="PTK30" s="142"/>
      <c r="PTL30" s="142"/>
      <c r="PTM30" s="142"/>
      <c r="PTN30" s="142"/>
      <c r="PTO30" s="142"/>
      <c r="PTP30" s="142"/>
      <c r="PTQ30" s="142"/>
      <c r="PTR30" s="142"/>
      <c r="PTS30" s="142"/>
      <c r="PTT30" s="142"/>
      <c r="PTU30" s="142"/>
      <c r="PTV30" s="142"/>
      <c r="PTW30" s="142"/>
      <c r="PTX30" s="142"/>
      <c r="PTY30" s="142"/>
      <c r="PTZ30" s="142"/>
      <c r="PUA30" s="142"/>
      <c r="PUB30" s="142"/>
      <c r="PUC30" s="142"/>
      <c r="PUD30" s="142"/>
      <c r="PUE30" s="142"/>
      <c r="PUF30" s="142"/>
      <c r="PUG30" s="142"/>
      <c r="PUH30" s="142"/>
      <c r="PUI30" s="142"/>
      <c r="PUJ30" s="142"/>
      <c r="PUK30" s="142"/>
      <c r="PUL30" s="142"/>
      <c r="PUM30" s="142"/>
      <c r="PUN30" s="142"/>
      <c r="PUO30" s="142"/>
      <c r="PUP30" s="142"/>
      <c r="PUQ30" s="142"/>
      <c r="PUR30" s="142"/>
      <c r="PUS30" s="142"/>
      <c r="PUT30" s="142"/>
      <c r="PUU30" s="142"/>
      <c r="PUV30" s="142"/>
      <c r="PUW30" s="142"/>
      <c r="PUX30" s="142"/>
      <c r="PUY30" s="142"/>
      <c r="PUZ30" s="142"/>
      <c r="PVA30" s="142"/>
      <c r="PVB30" s="142"/>
      <c r="PVC30" s="142"/>
      <c r="PVD30" s="142"/>
      <c r="PVE30" s="142"/>
      <c r="PVF30" s="142"/>
      <c r="PVG30" s="142"/>
      <c r="PVH30" s="142"/>
      <c r="PVI30" s="142"/>
      <c r="PVJ30" s="142"/>
      <c r="PVK30" s="142"/>
      <c r="PVL30" s="142"/>
      <c r="PVM30" s="142"/>
      <c r="PVN30" s="142"/>
      <c r="PVO30" s="142"/>
      <c r="PVP30" s="142"/>
      <c r="PVQ30" s="142"/>
      <c r="PVR30" s="142"/>
      <c r="PVS30" s="142"/>
      <c r="PVT30" s="142"/>
      <c r="PVU30" s="142"/>
      <c r="PVV30" s="142"/>
      <c r="PVW30" s="142"/>
      <c r="PVX30" s="142"/>
      <c r="PVY30" s="142"/>
      <c r="PVZ30" s="142"/>
      <c r="PWA30" s="142"/>
      <c r="PWB30" s="142"/>
      <c r="PWC30" s="142"/>
      <c r="PWD30" s="142"/>
      <c r="PWE30" s="142"/>
      <c r="PWF30" s="142"/>
      <c r="PWG30" s="142"/>
      <c r="PWH30" s="142"/>
      <c r="PWI30" s="142"/>
      <c r="PWJ30" s="142"/>
      <c r="PWK30" s="142"/>
      <c r="PWL30" s="142"/>
      <c r="PWM30" s="142"/>
      <c r="PWN30" s="142"/>
      <c r="PWO30" s="142"/>
      <c r="PWP30" s="142"/>
      <c r="PWQ30" s="142"/>
      <c r="PWR30" s="142"/>
      <c r="PWS30" s="142"/>
      <c r="PWT30" s="142"/>
      <c r="PWU30" s="142"/>
      <c r="PWV30" s="142"/>
      <c r="PWW30" s="142"/>
      <c r="PWX30" s="142"/>
      <c r="PWY30" s="142"/>
      <c r="PWZ30" s="142"/>
      <c r="PXA30" s="142"/>
      <c r="PXB30" s="142"/>
      <c r="PXC30" s="142"/>
      <c r="PXD30" s="142"/>
      <c r="PXE30" s="142"/>
      <c r="PXF30" s="142"/>
      <c r="PXG30" s="142"/>
      <c r="PXH30" s="142"/>
      <c r="PXI30" s="142"/>
      <c r="PXJ30" s="142"/>
      <c r="PXK30" s="142"/>
      <c r="PXL30" s="142"/>
      <c r="PXM30" s="142"/>
      <c r="PXN30" s="142"/>
      <c r="PXO30" s="142"/>
      <c r="PXP30" s="142"/>
      <c r="PXQ30" s="142"/>
      <c r="PXR30" s="142"/>
      <c r="PXS30" s="142"/>
      <c r="PXT30" s="142"/>
      <c r="PXU30" s="142"/>
      <c r="PXV30" s="142"/>
      <c r="PXW30" s="142"/>
      <c r="PXX30" s="142"/>
      <c r="PXY30" s="142"/>
      <c r="PXZ30" s="142"/>
      <c r="PYA30" s="142"/>
      <c r="PYB30" s="142"/>
      <c r="PYC30" s="142"/>
      <c r="PYD30" s="142"/>
      <c r="PYE30" s="142"/>
      <c r="PYF30" s="142"/>
      <c r="PYG30" s="142"/>
      <c r="PYH30" s="142"/>
      <c r="PYI30" s="142"/>
      <c r="PYJ30" s="142"/>
      <c r="PYK30" s="142"/>
      <c r="PYL30" s="142"/>
      <c r="PYM30" s="142"/>
      <c r="PYN30" s="142"/>
      <c r="PYO30" s="142"/>
      <c r="PYP30" s="142"/>
      <c r="PYQ30" s="142"/>
      <c r="PYR30" s="142"/>
      <c r="PYS30" s="142"/>
      <c r="PYT30" s="142"/>
      <c r="PYU30" s="142"/>
      <c r="PYV30" s="142"/>
      <c r="PYW30" s="142"/>
      <c r="PYX30" s="142"/>
      <c r="PYY30" s="142"/>
      <c r="PYZ30" s="142"/>
      <c r="PZA30" s="142"/>
      <c r="PZB30" s="142"/>
      <c r="PZC30" s="142"/>
      <c r="PZD30" s="142"/>
      <c r="PZE30" s="142"/>
      <c r="PZF30" s="142"/>
      <c r="PZG30" s="142"/>
      <c r="PZH30" s="142"/>
      <c r="PZI30" s="142"/>
      <c r="PZJ30" s="142"/>
      <c r="PZK30" s="142"/>
      <c r="PZL30" s="142"/>
      <c r="PZM30" s="142"/>
      <c r="PZN30" s="142"/>
      <c r="PZO30" s="142"/>
      <c r="PZP30" s="142"/>
      <c r="PZQ30" s="142"/>
      <c r="PZR30" s="142"/>
      <c r="PZS30" s="142"/>
      <c r="PZT30" s="142"/>
      <c r="PZU30" s="142"/>
      <c r="PZV30" s="142"/>
      <c r="PZW30" s="142"/>
      <c r="PZX30" s="142"/>
      <c r="PZY30" s="142"/>
      <c r="PZZ30" s="142"/>
      <c r="QAA30" s="142"/>
      <c r="QAB30" s="142"/>
      <c r="QAC30" s="142"/>
      <c r="QAD30" s="142"/>
      <c r="QAE30" s="142"/>
      <c r="QAF30" s="142"/>
      <c r="QAG30" s="142"/>
      <c r="QAH30" s="142"/>
      <c r="QAI30" s="142"/>
      <c r="QAJ30" s="142"/>
      <c r="QAK30" s="142"/>
      <c r="QAL30" s="142"/>
      <c r="QAM30" s="142"/>
      <c r="QAN30" s="142"/>
      <c r="QAO30" s="142"/>
      <c r="QAP30" s="142"/>
      <c r="QAQ30" s="142"/>
      <c r="QAR30" s="142"/>
      <c r="QAS30" s="142"/>
      <c r="QAT30" s="142"/>
      <c r="QAU30" s="142"/>
      <c r="QAV30" s="142"/>
      <c r="QAW30" s="142"/>
      <c r="QAX30" s="142"/>
      <c r="QAY30" s="142"/>
      <c r="QAZ30" s="142"/>
      <c r="QBA30" s="142"/>
      <c r="QBB30" s="142"/>
      <c r="QBC30" s="142"/>
      <c r="QBD30" s="142"/>
      <c r="QBE30" s="142"/>
      <c r="QBF30" s="142"/>
      <c r="QBG30" s="142"/>
      <c r="QBH30" s="142"/>
      <c r="QBI30" s="142"/>
      <c r="QBJ30" s="142"/>
      <c r="QBK30" s="142"/>
      <c r="QBL30" s="142"/>
      <c r="QBM30" s="142"/>
      <c r="QBN30" s="142"/>
      <c r="QBO30" s="142"/>
      <c r="QBP30" s="142"/>
      <c r="QBQ30" s="142"/>
      <c r="QBR30" s="142"/>
      <c r="QBS30" s="142"/>
      <c r="QBT30" s="142"/>
      <c r="QBU30" s="142"/>
      <c r="QBV30" s="142"/>
      <c r="QBW30" s="142"/>
      <c r="QBX30" s="142"/>
      <c r="QBY30" s="142"/>
      <c r="QBZ30" s="142"/>
      <c r="QCA30" s="142"/>
      <c r="QCB30" s="142"/>
      <c r="QCC30" s="142"/>
      <c r="QCD30" s="142"/>
      <c r="QCE30" s="142"/>
      <c r="QCF30" s="142"/>
      <c r="QCG30" s="142"/>
      <c r="QCH30" s="142"/>
      <c r="QCI30" s="142"/>
      <c r="QCJ30" s="142"/>
      <c r="QCK30" s="142"/>
      <c r="QCL30" s="142"/>
      <c r="QCM30" s="142"/>
      <c r="QCN30" s="142"/>
      <c r="QCO30" s="142"/>
      <c r="QCP30" s="142"/>
      <c r="QCQ30" s="142"/>
      <c r="QCR30" s="142"/>
      <c r="QCS30" s="142"/>
      <c r="QCT30" s="142"/>
      <c r="QCU30" s="142"/>
      <c r="QCV30" s="142"/>
      <c r="QCW30" s="142"/>
      <c r="QCX30" s="142"/>
      <c r="QCY30" s="142"/>
      <c r="QCZ30" s="142"/>
      <c r="QDA30" s="142"/>
      <c r="QDB30" s="142"/>
      <c r="QDC30" s="142"/>
      <c r="QDD30" s="142"/>
      <c r="QDE30" s="142"/>
      <c r="QDF30" s="142"/>
      <c r="QDG30" s="142"/>
      <c r="QDH30" s="142"/>
      <c r="QDI30" s="142"/>
      <c r="QDJ30" s="142"/>
      <c r="QDK30" s="142"/>
      <c r="QDL30" s="142"/>
      <c r="QDM30" s="142"/>
      <c r="QDN30" s="142"/>
      <c r="QDO30" s="142"/>
      <c r="QDP30" s="142"/>
      <c r="QDQ30" s="142"/>
      <c r="QDR30" s="142"/>
      <c r="QDS30" s="142"/>
      <c r="QDT30" s="142"/>
      <c r="QDU30" s="142"/>
      <c r="QDV30" s="142"/>
      <c r="QDW30" s="142"/>
      <c r="QDX30" s="142"/>
      <c r="QDY30" s="142"/>
      <c r="QDZ30" s="142"/>
      <c r="QEA30" s="142"/>
      <c r="QEB30" s="142"/>
      <c r="QEC30" s="142"/>
      <c r="QED30" s="142"/>
      <c r="QEE30" s="142"/>
      <c r="QEF30" s="142"/>
      <c r="QEG30" s="142"/>
      <c r="QEH30" s="142"/>
      <c r="QEI30" s="142"/>
      <c r="QEJ30" s="142"/>
      <c r="QEK30" s="142"/>
      <c r="QEL30" s="142"/>
      <c r="QEM30" s="142"/>
      <c r="QEN30" s="142"/>
      <c r="QEO30" s="142"/>
      <c r="QEP30" s="142"/>
      <c r="QEQ30" s="142"/>
      <c r="QER30" s="142"/>
      <c r="QES30" s="142"/>
      <c r="QET30" s="142"/>
      <c r="QEU30" s="142"/>
      <c r="QEV30" s="142"/>
      <c r="QEW30" s="142"/>
      <c r="QEX30" s="142"/>
      <c r="QEY30" s="142"/>
      <c r="QEZ30" s="142"/>
      <c r="QFA30" s="142"/>
      <c r="QFB30" s="142"/>
      <c r="QFC30" s="142"/>
      <c r="QFD30" s="142"/>
      <c r="QFE30" s="142"/>
      <c r="QFF30" s="142"/>
      <c r="QFG30" s="142"/>
      <c r="QFH30" s="142"/>
      <c r="QFI30" s="142"/>
      <c r="QFJ30" s="142"/>
      <c r="QFK30" s="142"/>
      <c r="QFL30" s="142"/>
      <c r="QFM30" s="142"/>
      <c r="QFN30" s="142"/>
      <c r="QFO30" s="142"/>
      <c r="QFP30" s="142"/>
      <c r="QFQ30" s="142"/>
      <c r="QFR30" s="142"/>
      <c r="QFS30" s="142"/>
      <c r="QFT30" s="142"/>
      <c r="QFU30" s="142"/>
      <c r="QFV30" s="142"/>
      <c r="QFW30" s="142"/>
      <c r="QFX30" s="142"/>
      <c r="QFY30" s="142"/>
      <c r="QFZ30" s="142"/>
      <c r="QGA30" s="142"/>
      <c r="QGB30" s="142"/>
      <c r="QGC30" s="142"/>
      <c r="QGD30" s="142"/>
      <c r="QGE30" s="142"/>
      <c r="QGF30" s="142"/>
      <c r="QGG30" s="142"/>
      <c r="QGH30" s="142"/>
      <c r="QGI30" s="142"/>
      <c r="QGJ30" s="142"/>
      <c r="QGK30" s="142"/>
      <c r="QGL30" s="142"/>
      <c r="QGM30" s="142"/>
      <c r="QGN30" s="142"/>
      <c r="QGO30" s="142"/>
      <c r="QGP30" s="142"/>
      <c r="QGQ30" s="142"/>
      <c r="QGR30" s="142"/>
      <c r="QGS30" s="142"/>
      <c r="QGT30" s="142"/>
      <c r="QGU30" s="142"/>
      <c r="QGV30" s="142"/>
      <c r="QGW30" s="142"/>
      <c r="QGX30" s="142"/>
      <c r="QGY30" s="142"/>
      <c r="QGZ30" s="142"/>
      <c r="QHA30" s="142"/>
      <c r="QHB30" s="142"/>
      <c r="QHC30" s="142"/>
      <c r="QHD30" s="142"/>
      <c r="QHE30" s="142"/>
      <c r="QHF30" s="142"/>
      <c r="QHG30" s="142"/>
      <c r="QHH30" s="142"/>
      <c r="QHI30" s="142"/>
      <c r="QHJ30" s="142"/>
      <c r="QHK30" s="142"/>
      <c r="QHL30" s="142"/>
      <c r="QHM30" s="142"/>
      <c r="QHN30" s="142"/>
      <c r="QHO30" s="142"/>
      <c r="QHP30" s="142"/>
      <c r="QHQ30" s="142"/>
      <c r="QHR30" s="142"/>
      <c r="QHS30" s="142"/>
      <c r="QHT30" s="142"/>
      <c r="QHU30" s="142"/>
      <c r="QHV30" s="142"/>
      <c r="QHW30" s="142"/>
      <c r="QHX30" s="142"/>
      <c r="QHY30" s="142"/>
      <c r="QHZ30" s="142"/>
      <c r="QIA30" s="142"/>
      <c r="QIB30" s="142"/>
      <c r="QIC30" s="142"/>
      <c r="QID30" s="142"/>
      <c r="QIE30" s="142"/>
      <c r="QIF30" s="142"/>
      <c r="QIG30" s="142"/>
      <c r="QIH30" s="142"/>
      <c r="QII30" s="142"/>
      <c r="QIJ30" s="142"/>
      <c r="QIK30" s="142"/>
      <c r="QIL30" s="142"/>
      <c r="QIM30" s="142"/>
      <c r="QIN30" s="142"/>
      <c r="QIO30" s="142"/>
      <c r="QIP30" s="142"/>
      <c r="QIQ30" s="142"/>
      <c r="QIR30" s="142"/>
      <c r="QIS30" s="142"/>
      <c r="QIT30" s="142"/>
      <c r="QIU30" s="142"/>
      <c r="QIV30" s="142"/>
      <c r="QIW30" s="142"/>
      <c r="QIX30" s="142"/>
      <c r="QIY30" s="142"/>
      <c r="QIZ30" s="142"/>
      <c r="QJA30" s="142"/>
      <c r="QJB30" s="142"/>
      <c r="QJC30" s="142"/>
      <c r="QJD30" s="142"/>
      <c r="QJE30" s="142"/>
      <c r="QJF30" s="142"/>
      <c r="QJG30" s="142"/>
      <c r="QJH30" s="142"/>
      <c r="QJI30" s="142"/>
      <c r="QJJ30" s="142"/>
      <c r="QJK30" s="142"/>
      <c r="QJL30" s="142"/>
      <c r="QJM30" s="142"/>
      <c r="QJN30" s="142"/>
      <c r="QJO30" s="142"/>
      <c r="QJP30" s="142"/>
      <c r="QJQ30" s="142"/>
      <c r="QJR30" s="142"/>
      <c r="QJS30" s="142"/>
      <c r="QJT30" s="142"/>
      <c r="QJU30" s="142"/>
      <c r="QJV30" s="142"/>
      <c r="QJW30" s="142"/>
      <c r="QJX30" s="142"/>
      <c r="QJY30" s="142"/>
      <c r="QJZ30" s="142"/>
      <c r="QKA30" s="142"/>
      <c r="QKB30" s="142"/>
      <c r="QKC30" s="142"/>
      <c r="QKD30" s="142"/>
      <c r="QKE30" s="142"/>
      <c r="QKF30" s="142"/>
      <c r="QKG30" s="142"/>
      <c r="QKH30" s="142"/>
      <c r="QKI30" s="142"/>
      <c r="QKJ30" s="142"/>
      <c r="QKK30" s="142"/>
      <c r="QKL30" s="142"/>
      <c r="QKM30" s="142"/>
      <c r="QKN30" s="142"/>
      <c r="QKO30" s="142"/>
      <c r="QKP30" s="142"/>
      <c r="QKQ30" s="142"/>
      <c r="QKR30" s="142"/>
      <c r="QKS30" s="142"/>
      <c r="QKT30" s="142"/>
      <c r="QKU30" s="142"/>
      <c r="QKV30" s="142"/>
      <c r="QKW30" s="142"/>
      <c r="QKX30" s="142"/>
      <c r="QKY30" s="142"/>
      <c r="QKZ30" s="142"/>
      <c r="QLA30" s="142"/>
      <c r="QLB30" s="142"/>
      <c r="QLC30" s="142"/>
      <c r="QLD30" s="142"/>
      <c r="QLE30" s="142"/>
      <c r="QLF30" s="142"/>
      <c r="QLG30" s="142"/>
      <c r="QLH30" s="142"/>
      <c r="QLI30" s="142"/>
      <c r="QLJ30" s="142"/>
      <c r="QLK30" s="142"/>
      <c r="QLL30" s="142"/>
      <c r="QLM30" s="142"/>
      <c r="QLN30" s="142"/>
      <c r="QLO30" s="142"/>
      <c r="QLP30" s="142"/>
      <c r="QLQ30" s="142"/>
      <c r="QLR30" s="142"/>
      <c r="QLS30" s="142"/>
      <c r="QLT30" s="142"/>
      <c r="QLU30" s="142"/>
      <c r="QLV30" s="142"/>
      <c r="QLW30" s="142"/>
      <c r="QLX30" s="142"/>
      <c r="QLY30" s="142"/>
      <c r="QLZ30" s="142"/>
      <c r="QMA30" s="142"/>
      <c r="QMB30" s="142"/>
      <c r="QMC30" s="142"/>
      <c r="QMD30" s="142"/>
      <c r="QME30" s="142"/>
      <c r="QMF30" s="142"/>
      <c r="QMG30" s="142"/>
      <c r="QMH30" s="142"/>
      <c r="QMI30" s="142"/>
      <c r="QMJ30" s="142"/>
      <c r="QMK30" s="142"/>
      <c r="QML30" s="142"/>
      <c r="QMM30" s="142"/>
      <c r="QMN30" s="142"/>
      <c r="QMO30" s="142"/>
      <c r="QMP30" s="142"/>
      <c r="QMQ30" s="142"/>
      <c r="QMR30" s="142"/>
      <c r="QMS30" s="142"/>
      <c r="QMT30" s="142"/>
      <c r="QMU30" s="142"/>
      <c r="QMV30" s="142"/>
      <c r="QMW30" s="142"/>
      <c r="QMX30" s="142"/>
      <c r="QMY30" s="142"/>
      <c r="QMZ30" s="142"/>
      <c r="QNA30" s="142"/>
      <c r="QNB30" s="142"/>
      <c r="QNC30" s="142"/>
      <c r="QND30" s="142"/>
      <c r="QNE30" s="142"/>
      <c r="QNF30" s="142"/>
      <c r="QNG30" s="142"/>
      <c r="QNH30" s="142"/>
      <c r="QNI30" s="142"/>
      <c r="QNJ30" s="142"/>
      <c r="QNK30" s="142"/>
      <c r="QNL30" s="142"/>
      <c r="QNM30" s="142"/>
      <c r="QNN30" s="142"/>
      <c r="QNO30" s="142"/>
      <c r="QNP30" s="142"/>
      <c r="QNQ30" s="142"/>
      <c r="QNR30" s="142"/>
      <c r="QNS30" s="142"/>
      <c r="QNT30" s="142"/>
      <c r="QNU30" s="142"/>
      <c r="QNV30" s="142"/>
      <c r="QNW30" s="142"/>
      <c r="QNX30" s="142"/>
      <c r="QNY30" s="142"/>
      <c r="QNZ30" s="142"/>
      <c r="QOA30" s="142"/>
      <c r="QOB30" s="142"/>
      <c r="QOC30" s="142"/>
      <c r="QOD30" s="142"/>
      <c r="QOE30" s="142"/>
      <c r="QOF30" s="142"/>
      <c r="QOG30" s="142"/>
      <c r="QOH30" s="142"/>
      <c r="QOI30" s="142"/>
      <c r="QOJ30" s="142"/>
      <c r="QOK30" s="142"/>
      <c r="QOL30" s="142"/>
      <c r="QOM30" s="142"/>
      <c r="QON30" s="142"/>
      <c r="QOO30" s="142"/>
      <c r="QOP30" s="142"/>
      <c r="QOQ30" s="142"/>
      <c r="QOR30" s="142"/>
      <c r="QOS30" s="142"/>
      <c r="QOT30" s="142"/>
      <c r="QOU30" s="142"/>
      <c r="QOV30" s="142"/>
      <c r="QOW30" s="142"/>
      <c r="QOX30" s="142"/>
      <c r="QOY30" s="142"/>
      <c r="QOZ30" s="142"/>
      <c r="QPA30" s="142"/>
      <c r="QPB30" s="142"/>
      <c r="QPC30" s="142"/>
      <c r="QPD30" s="142"/>
      <c r="QPE30" s="142"/>
      <c r="QPF30" s="142"/>
      <c r="QPG30" s="142"/>
      <c r="QPH30" s="142"/>
      <c r="QPI30" s="142"/>
      <c r="QPJ30" s="142"/>
      <c r="QPK30" s="142"/>
      <c r="QPL30" s="142"/>
      <c r="QPM30" s="142"/>
      <c r="QPN30" s="142"/>
      <c r="QPO30" s="142"/>
      <c r="QPP30" s="142"/>
      <c r="QPQ30" s="142"/>
      <c r="QPR30" s="142"/>
      <c r="QPS30" s="142"/>
      <c r="QPT30" s="142"/>
      <c r="QPU30" s="142"/>
      <c r="QPV30" s="142"/>
      <c r="QPW30" s="142"/>
      <c r="QPX30" s="142"/>
      <c r="QPY30" s="142"/>
      <c r="QPZ30" s="142"/>
      <c r="QQA30" s="142"/>
      <c r="QQB30" s="142"/>
      <c r="QQC30" s="142"/>
      <c r="QQD30" s="142"/>
      <c r="QQE30" s="142"/>
      <c r="QQF30" s="142"/>
      <c r="QQG30" s="142"/>
      <c r="QQH30" s="142"/>
      <c r="QQI30" s="142"/>
      <c r="QQJ30" s="142"/>
      <c r="QQK30" s="142"/>
      <c r="QQL30" s="142"/>
      <c r="QQM30" s="142"/>
      <c r="QQN30" s="142"/>
      <c r="QQO30" s="142"/>
      <c r="QQP30" s="142"/>
      <c r="QQQ30" s="142"/>
      <c r="QQR30" s="142"/>
      <c r="QQS30" s="142"/>
      <c r="QQT30" s="142"/>
      <c r="QQU30" s="142"/>
      <c r="QQV30" s="142"/>
      <c r="QQW30" s="142"/>
      <c r="QQX30" s="142"/>
      <c r="QQY30" s="142"/>
      <c r="QQZ30" s="142"/>
      <c r="QRA30" s="142"/>
      <c r="QRB30" s="142"/>
      <c r="QRC30" s="142"/>
      <c r="QRD30" s="142"/>
      <c r="QRE30" s="142"/>
      <c r="QRF30" s="142"/>
      <c r="QRG30" s="142"/>
      <c r="QRH30" s="142"/>
      <c r="QRI30" s="142"/>
      <c r="QRJ30" s="142"/>
      <c r="QRK30" s="142"/>
      <c r="QRL30" s="142"/>
      <c r="QRM30" s="142"/>
      <c r="QRN30" s="142"/>
      <c r="QRO30" s="142"/>
      <c r="QRP30" s="142"/>
      <c r="QRQ30" s="142"/>
      <c r="QRR30" s="142"/>
      <c r="QRS30" s="142"/>
      <c r="QRT30" s="142"/>
      <c r="QRU30" s="142"/>
      <c r="QRV30" s="142"/>
      <c r="QRW30" s="142"/>
      <c r="QRX30" s="142"/>
      <c r="QRY30" s="142"/>
      <c r="QRZ30" s="142"/>
      <c r="QSA30" s="142"/>
      <c r="QSB30" s="142"/>
      <c r="QSC30" s="142"/>
      <c r="QSD30" s="142"/>
      <c r="QSE30" s="142"/>
      <c r="QSF30" s="142"/>
      <c r="QSG30" s="142"/>
      <c r="QSH30" s="142"/>
      <c r="QSI30" s="142"/>
      <c r="QSJ30" s="142"/>
      <c r="QSK30" s="142"/>
      <c r="QSL30" s="142"/>
      <c r="QSM30" s="142"/>
      <c r="QSN30" s="142"/>
      <c r="QSO30" s="142"/>
      <c r="QSP30" s="142"/>
      <c r="QSQ30" s="142"/>
      <c r="QSR30" s="142"/>
      <c r="QSS30" s="142"/>
      <c r="QST30" s="142"/>
      <c r="QSU30" s="142"/>
      <c r="QSV30" s="142"/>
      <c r="QSW30" s="142"/>
      <c r="QSX30" s="142"/>
      <c r="QSY30" s="142"/>
      <c r="QSZ30" s="142"/>
      <c r="QTA30" s="142"/>
      <c r="QTB30" s="142"/>
      <c r="QTC30" s="142"/>
      <c r="QTD30" s="142"/>
      <c r="QTE30" s="142"/>
      <c r="QTF30" s="142"/>
      <c r="QTG30" s="142"/>
      <c r="QTH30" s="142"/>
      <c r="QTI30" s="142"/>
      <c r="QTJ30" s="142"/>
      <c r="QTK30" s="142"/>
      <c r="QTL30" s="142"/>
      <c r="QTM30" s="142"/>
      <c r="QTN30" s="142"/>
      <c r="QTO30" s="142"/>
      <c r="QTP30" s="142"/>
      <c r="QTQ30" s="142"/>
      <c r="QTR30" s="142"/>
      <c r="QTS30" s="142"/>
      <c r="QTT30" s="142"/>
      <c r="QTU30" s="142"/>
      <c r="QTV30" s="142"/>
      <c r="QTW30" s="142"/>
      <c r="QTX30" s="142"/>
      <c r="QTY30" s="142"/>
      <c r="QTZ30" s="142"/>
      <c r="QUA30" s="142"/>
      <c r="QUB30" s="142"/>
      <c r="QUC30" s="142"/>
      <c r="QUD30" s="142"/>
      <c r="QUE30" s="142"/>
      <c r="QUF30" s="142"/>
      <c r="QUG30" s="142"/>
      <c r="QUH30" s="142"/>
      <c r="QUI30" s="142"/>
      <c r="QUJ30" s="142"/>
      <c r="QUK30" s="142"/>
      <c r="QUL30" s="142"/>
      <c r="QUM30" s="142"/>
      <c r="QUN30" s="142"/>
      <c r="QUO30" s="142"/>
      <c r="QUP30" s="142"/>
      <c r="QUQ30" s="142"/>
      <c r="QUR30" s="142"/>
      <c r="QUS30" s="142"/>
      <c r="QUT30" s="142"/>
      <c r="QUU30" s="142"/>
      <c r="QUV30" s="142"/>
      <c r="QUW30" s="142"/>
      <c r="QUX30" s="142"/>
      <c r="QUY30" s="142"/>
      <c r="QUZ30" s="142"/>
      <c r="QVA30" s="142"/>
      <c r="QVB30" s="142"/>
      <c r="QVC30" s="142"/>
      <c r="QVD30" s="142"/>
      <c r="QVE30" s="142"/>
      <c r="QVF30" s="142"/>
      <c r="QVG30" s="142"/>
      <c r="QVH30" s="142"/>
      <c r="QVI30" s="142"/>
      <c r="QVJ30" s="142"/>
      <c r="QVK30" s="142"/>
      <c r="QVL30" s="142"/>
      <c r="QVM30" s="142"/>
      <c r="QVN30" s="142"/>
      <c r="QVO30" s="142"/>
      <c r="QVP30" s="142"/>
      <c r="QVQ30" s="142"/>
      <c r="QVR30" s="142"/>
      <c r="QVS30" s="142"/>
      <c r="QVT30" s="142"/>
      <c r="QVU30" s="142"/>
      <c r="QVV30" s="142"/>
      <c r="QVW30" s="142"/>
      <c r="QVX30" s="142"/>
      <c r="QVY30" s="142"/>
      <c r="QVZ30" s="142"/>
      <c r="QWA30" s="142"/>
      <c r="QWB30" s="142"/>
      <c r="QWC30" s="142"/>
      <c r="QWD30" s="142"/>
      <c r="QWE30" s="142"/>
      <c r="QWF30" s="142"/>
      <c r="QWG30" s="142"/>
      <c r="QWH30" s="142"/>
      <c r="QWI30" s="142"/>
      <c r="QWJ30" s="142"/>
      <c r="QWK30" s="142"/>
      <c r="QWL30" s="142"/>
      <c r="QWM30" s="142"/>
      <c r="QWN30" s="142"/>
      <c r="QWO30" s="142"/>
      <c r="QWP30" s="142"/>
      <c r="QWQ30" s="142"/>
      <c r="QWR30" s="142"/>
      <c r="QWS30" s="142"/>
      <c r="QWT30" s="142"/>
      <c r="QWU30" s="142"/>
      <c r="QWV30" s="142"/>
      <c r="QWW30" s="142"/>
      <c r="QWX30" s="142"/>
      <c r="QWY30" s="142"/>
      <c r="QWZ30" s="142"/>
      <c r="QXA30" s="142"/>
      <c r="QXB30" s="142"/>
      <c r="QXC30" s="142"/>
      <c r="QXD30" s="142"/>
      <c r="QXE30" s="142"/>
      <c r="QXF30" s="142"/>
      <c r="QXG30" s="142"/>
      <c r="QXH30" s="142"/>
      <c r="QXI30" s="142"/>
      <c r="QXJ30" s="142"/>
      <c r="QXK30" s="142"/>
      <c r="QXL30" s="142"/>
      <c r="QXM30" s="142"/>
      <c r="QXN30" s="142"/>
      <c r="QXO30" s="142"/>
      <c r="QXP30" s="142"/>
      <c r="QXQ30" s="142"/>
      <c r="QXR30" s="142"/>
      <c r="QXS30" s="142"/>
      <c r="QXT30" s="142"/>
      <c r="QXU30" s="142"/>
      <c r="QXV30" s="142"/>
      <c r="QXW30" s="142"/>
      <c r="QXX30" s="142"/>
      <c r="QXY30" s="142"/>
      <c r="QXZ30" s="142"/>
      <c r="QYA30" s="142"/>
      <c r="QYB30" s="142"/>
      <c r="QYC30" s="142"/>
      <c r="QYD30" s="142"/>
      <c r="QYE30" s="142"/>
      <c r="QYF30" s="142"/>
      <c r="QYG30" s="142"/>
      <c r="QYH30" s="142"/>
      <c r="QYI30" s="142"/>
      <c r="QYJ30" s="142"/>
      <c r="QYK30" s="142"/>
      <c r="QYL30" s="142"/>
      <c r="QYM30" s="142"/>
      <c r="QYN30" s="142"/>
      <c r="QYO30" s="142"/>
      <c r="QYP30" s="142"/>
      <c r="QYQ30" s="142"/>
      <c r="QYR30" s="142"/>
      <c r="QYS30" s="142"/>
      <c r="QYT30" s="142"/>
      <c r="QYU30" s="142"/>
      <c r="QYV30" s="142"/>
      <c r="QYW30" s="142"/>
      <c r="QYX30" s="142"/>
      <c r="QYY30" s="142"/>
      <c r="QYZ30" s="142"/>
      <c r="QZA30" s="142"/>
      <c r="QZB30" s="142"/>
      <c r="QZC30" s="142"/>
      <c r="QZD30" s="142"/>
      <c r="QZE30" s="142"/>
      <c r="QZF30" s="142"/>
      <c r="QZG30" s="142"/>
      <c r="QZH30" s="142"/>
      <c r="QZI30" s="142"/>
      <c r="QZJ30" s="142"/>
      <c r="QZK30" s="142"/>
      <c r="QZL30" s="142"/>
      <c r="QZM30" s="142"/>
      <c r="QZN30" s="142"/>
      <c r="QZO30" s="142"/>
      <c r="QZP30" s="142"/>
      <c r="QZQ30" s="142"/>
      <c r="QZR30" s="142"/>
      <c r="QZS30" s="142"/>
      <c r="QZT30" s="142"/>
      <c r="QZU30" s="142"/>
      <c r="QZV30" s="142"/>
      <c r="QZW30" s="142"/>
      <c r="QZX30" s="142"/>
      <c r="QZY30" s="142"/>
      <c r="QZZ30" s="142"/>
      <c r="RAA30" s="142"/>
      <c r="RAB30" s="142"/>
      <c r="RAC30" s="142"/>
      <c r="RAD30" s="142"/>
      <c r="RAE30" s="142"/>
      <c r="RAF30" s="142"/>
      <c r="RAG30" s="142"/>
      <c r="RAH30" s="142"/>
      <c r="RAI30" s="142"/>
      <c r="RAJ30" s="142"/>
      <c r="RAK30" s="142"/>
      <c r="RAL30" s="142"/>
      <c r="RAM30" s="142"/>
      <c r="RAN30" s="142"/>
      <c r="RAO30" s="142"/>
      <c r="RAP30" s="142"/>
      <c r="RAQ30" s="142"/>
      <c r="RAR30" s="142"/>
      <c r="RAS30" s="142"/>
      <c r="RAT30" s="142"/>
      <c r="RAU30" s="142"/>
      <c r="RAV30" s="142"/>
      <c r="RAW30" s="142"/>
      <c r="RAX30" s="142"/>
      <c r="RAY30" s="142"/>
      <c r="RAZ30" s="142"/>
      <c r="RBA30" s="142"/>
      <c r="RBB30" s="142"/>
      <c r="RBC30" s="142"/>
      <c r="RBD30" s="142"/>
      <c r="RBE30" s="142"/>
      <c r="RBF30" s="142"/>
      <c r="RBG30" s="142"/>
      <c r="RBH30" s="142"/>
      <c r="RBI30" s="142"/>
      <c r="RBJ30" s="142"/>
      <c r="RBK30" s="142"/>
      <c r="RBL30" s="142"/>
      <c r="RBM30" s="142"/>
      <c r="RBN30" s="142"/>
      <c r="RBO30" s="142"/>
      <c r="RBP30" s="142"/>
      <c r="RBQ30" s="142"/>
      <c r="RBR30" s="142"/>
      <c r="RBS30" s="142"/>
      <c r="RBT30" s="142"/>
      <c r="RBU30" s="142"/>
      <c r="RBV30" s="142"/>
      <c r="RBW30" s="142"/>
      <c r="RBX30" s="142"/>
      <c r="RBY30" s="142"/>
      <c r="RBZ30" s="142"/>
      <c r="RCA30" s="142"/>
      <c r="RCB30" s="142"/>
      <c r="RCC30" s="142"/>
      <c r="RCD30" s="142"/>
      <c r="RCE30" s="142"/>
      <c r="RCF30" s="142"/>
      <c r="RCG30" s="142"/>
      <c r="RCH30" s="142"/>
      <c r="RCI30" s="142"/>
      <c r="RCJ30" s="142"/>
      <c r="RCK30" s="142"/>
      <c r="RCL30" s="142"/>
      <c r="RCM30" s="142"/>
      <c r="RCN30" s="142"/>
      <c r="RCO30" s="142"/>
      <c r="RCP30" s="142"/>
      <c r="RCQ30" s="142"/>
      <c r="RCR30" s="142"/>
      <c r="RCS30" s="142"/>
      <c r="RCT30" s="142"/>
      <c r="RCU30" s="142"/>
      <c r="RCV30" s="142"/>
      <c r="RCW30" s="142"/>
      <c r="RCX30" s="142"/>
      <c r="RCY30" s="142"/>
      <c r="RCZ30" s="142"/>
      <c r="RDA30" s="142"/>
      <c r="RDB30" s="142"/>
      <c r="RDC30" s="142"/>
      <c r="RDD30" s="142"/>
      <c r="RDE30" s="142"/>
      <c r="RDF30" s="142"/>
      <c r="RDG30" s="142"/>
      <c r="RDH30" s="142"/>
      <c r="RDI30" s="142"/>
      <c r="RDJ30" s="142"/>
      <c r="RDK30" s="142"/>
      <c r="RDL30" s="142"/>
      <c r="RDM30" s="142"/>
      <c r="RDN30" s="142"/>
      <c r="RDO30" s="142"/>
      <c r="RDP30" s="142"/>
      <c r="RDQ30" s="142"/>
      <c r="RDR30" s="142"/>
      <c r="RDS30" s="142"/>
      <c r="RDT30" s="142"/>
      <c r="RDU30" s="142"/>
      <c r="RDV30" s="142"/>
      <c r="RDW30" s="142"/>
      <c r="RDX30" s="142"/>
      <c r="RDY30" s="142"/>
      <c r="RDZ30" s="142"/>
      <c r="REA30" s="142"/>
      <c r="REB30" s="142"/>
      <c r="REC30" s="142"/>
      <c r="RED30" s="142"/>
      <c r="REE30" s="142"/>
      <c r="REF30" s="142"/>
      <c r="REG30" s="142"/>
      <c r="REH30" s="142"/>
      <c r="REI30" s="142"/>
      <c r="REJ30" s="142"/>
      <c r="REK30" s="142"/>
      <c r="REL30" s="142"/>
      <c r="REM30" s="142"/>
      <c r="REN30" s="142"/>
      <c r="REO30" s="142"/>
      <c r="REP30" s="142"/>
      <c r="REQ30" s="142"/>
      <c r="RER30" s="142"/>
      <c r="RES30" s="142"/>
      <c r="RET30" s="142"/>
      <c r="REU30" s="142"/>
      <c r="REV30" s="142"/>
      <c r="REW30" s="142"/>
      <c r="REX30" s="142"/>
      <c r="REY30" s="142"/>
      <c r="REZ30" s="142"/>
      <c r="RFA30" s="142"/>
      <c r="RFB30" s="142"/>
      <c r="RFC30" s="142"/>
      <c r="RFD30" s="142"/>
      <c r="RFE30" s="142"/>
      <c r="RFF30" s="142"/>
      <c r="RFG30" s="142"/>
      <c r="RFH30" s="142"/>
      <c r="RFI30" s="142"/>
      <c r="RFJ30" s="142"/>
      <c r="RFK30" s="142"/>
      <c r="RFL30" s="142"/>
      <c r="RFM30" s="142"/>
      <c r="RFN30" s="142"/>
      <c r="RFO30" s="142"/>
      <c r="RFP30" s="142"/>
      <c r="RFQ30" s="142"/>
      <c r="RFR30" s="142"/>
      <c r="RFS30" s="142"/>
      <c r="RFT30" s="142"/>
      <c r="RFU30" s="142"/>
      <c r="RFV30" s="142"/>
      <c r="RFW30" s="142"/>
      <c r="RFX30" s="142"/>
      <c r="RFY30" s="142"/>
      <c r="RFZ30" s="142"/>
      <c r="RGA30" s="142"/>
      <c r="RGB30" s="142"/>
      <c r="RGC30" s="142"/>
      <c r="RGD30" s="142"/>
      <c r="RGE30" s="142"/>
      <c r="RGF30" s="142"/>
      <c r="RGG30" s="142"/>
      <c r="RGH30" s="142"/>
      <c r="RGI30" s="142"/>
      <c r="RGJ30" s="142"/>
      <c r="RGK30" s="142"/>
      <c r="RGL30" s="142"/>
      <c r="RGM30" s="142"/>
      <c r="RGN30" s="142"/>
      <c r="RGO30" s="142"/>
      <c r="RGP30" s="142"/>
      <c r="RGQ30" s="142"/>
      <c r="RGR30" s="142"/>
      <c r="RGS30" s="142"/>
      <c r="RGT30" s="142"/>
      <c r="RGU30" s="142"/>
      <c r="RGV30" s="142"/>
      <c r="RGW30" s="142"/>
      <c r="RGX30" s="142"/>
      <c r="RGY30" s="142"/>
      <c r="RGZ30" s="142"/>
      <c r="RHA30" s="142"/>
      <c r="RHB30" s="142"/>
      <c r="RHC30" s="142"/>
      <c r="RHD30" s="142"/>
      <c r="RHE30" s="142"/>
      <c r="RHF30" s="142"/>
      <c r="RHG30" s="142"/>
      <c r="RHH30" s="142"/>
      <c r="RHI30" s="142"/>
      <c r="RHJ30" s="142"/>
      <c r="RHK30" s="142"/>
      <c r="RHL30" s="142"/>
      <c r="RHM30" s="142"/>
      <c r="RHN30" s="142"/>
      <c r="RHO30" s="142"/>
      <c r="RHP30" s="142"/>
      <c r="RHQ30" s="142"/>
      <c r="RHR30" s="142"/>
      <c r="RHS30" s="142"/>
      <c r="RHT30" s="142"/>
      <c r="RHU30" s="142"/>
      <c r="RHV30" s="142"/>
      <c r="RHW30" s="142"/>
      <c r="RHX30" s="142"/>
      <c r="RHY30" s="142"/>
      <c r="RHZ30" s="142"/>
      <c r="RIA30" s="142"/>
      <c r="RIB30" s="142"/>
      <c r="RIC30" s="142"/>
      <c r="RID30" s="142"/>
      <c r="RIE30" s="142"/>
      <c r="RIF30" s="142"/>
      <c r="RIG30" s="142"/>
      <c r="RIH30" s="142"/>
      <c r="RII30" s="142"/>
      <c r="RIJ30" s="142"/>
      <c r="RIK30" s="142"/>
      <c r="RIL30" s="142"/>
      <c r="RIM30" s="142"/>
      <c r="RIN30" s="142"/>
      <c r="RIO30" s="142"/>
      <c r="RIP30" s="142"/>
      <c r="RIQ30" s="142"/>
      <c r="RIR30" s="142"/>
      <c r="RIS30" s="142"/>
      <c r="RIT30" s="142"/>
      <c r="RIU30" s="142"/>
      <c r="RIV30" s="142"/>
      <c r="RIW30" s="142"/>
      <c r="RIX30" s="142"/>
      <c r="RIY30" s="142"/>
      <c r="RIZ30" s="142"/>
      <c r="RJA30" s="142"/>
      <c r="RJB30" s="142"/>
      <c r="RJC30" s="142"/>
      <c r="RJD30" s="142"/>
      <c r="RJE30" s="142"/>
      <c r="RJF30" s="142"/>
      <c r="RJG30" s="142"/>
      <c r="RJH30" s="142"/>
      <c r="RJI30" s="142"/>
      <c r="RJJ30" s="142"/>
      <c r="RJK30" s="142"/>
      <c r="RJL30" s="142"/>
      <c r="RJM30" s="142"/>
      <c r="RJN30" s="142"/>
      <c r="RJO30" s="142"/>
      <c r="RJP30" s="142"/>
      <c r="RJQ30" s="142"/>
      <c r="RJR30" s="142"/>
      <c r="RJS30" s="142"/>
      <c r="RJT30" s="142"/>
      <c r="RJU30" s="142"/>
      <c r="RJV30" s="142"/>
      <c r="RJW30" s="142"/>
      <c r="RJX30" s="142"/>
      <c r="RJY30" s="142"/>
      <c r="RJZ30" s="142"/>
      <c r="RKA30" s="142"/>
      <c r="RKB30" s="142"/>
      <c r="RKC30" s="142"/>
      <c r="RKD30" s="142"/>
      <c r="RKE30" s="142"/>
      <c r="RKF30" s="142"/>
      <c r="RKG30" s="142"/>
      <c r="RKH30" s="142"/>
      <c r="RKI30" s="142"/>
      <c r="RKJ30" s="142"/>
      <c r="RKK30" s="142"/>
      <c r="RKL30" s="142"/>
      <c r="RKM30" s="142"/>
      <c r="RKN30" s="142"/>
      <c r="RKO30" s="142"/>
      <c r="RKP30" s="142"/>
      <c r="RKQ30" s="142"/>
      <c r="RKR30" s="142"/>
      <c r="RKS30" s="142"/>
      <c r="RKT30" s="142"/>
      <c r="RKU30" s="142"/>
      <c r="RKV30" s="142"/>
      <c r="RKW30" s="142"/>
      <c r="RKX30" s="142"/>
      <c r="RKY30" s="142"/>
      <c r="RKZ30" s="142"/>
      <c r="RLA30" s="142"/>
      <c r="RLB30" s="142"/>
      <c r="RLC30" s="142"/>
      <c r="RLD30" s="142"/>
      <c r="RLE30" s="142"/>
      <c r="RLF30" s="142"/>
      <c r="RLG30" s="142"/>
      <c r="RLH30" s="142"/>
      <c r="RLI30" s="142"/>
      <c r="RLJ30" s="142"/>
      <c r="RLK30" s="142"/>
      <c r="RLL30" s="142"/>
      <c r="RLM30" s="142"/>
      <c r="RLN30" s="142"/>
      <c r="RLO30" s="142"/>
      <c r="RLP30" s="142"/>
      <c r="RLQ30" s="142"/>
      <c r="RLR30" s="142"/>
      <c r="RLS30" s="142"/>
      <c r="RLT30" s="142"/>
      <c r="RLU30" s="142"/>
      <c r="RLV30" s="142"/>
      <c r="RLW30" s="142"/>
      <c r="RLX30" s="142"/>
      <c r="RLY30" s="142"/>
      <c r="RLZ30" s="142"/>
      <c r="RMA30" s="142"/>
      <c r="RMB30" s="142"/>
      <c r="RMC30" s="142"/>
      <c r="RMD30" s="142"/>
      <c r="RME30" s="142"/>
      <c r="RMF30" s="142"/>
      <c r="RMG30" s="142"/>
      <c r="RMH30" s="142"/>
      <c r="RMI30" s="142"/>
      <c r="RMJ30" s="142"/>
      <c r="RMK30" s="142"/>
      <c r="RML30" s="142"/>
      <c r="RMM30" s="142"/>
      <c r="RMN30" s="142"/>
      <c r="RMO30" s="142"/>
      <c r="RMP30" s="142"/>
      <c r="RMQ30" s="142"/>
      <c r="RMR30" s="142"/>
      <c r="RMS30" s="142"/>
      <c r="RMT30" s="142"/>
      <c r="RMU30" s="142"/>
      <c r="RMV30" s="142"/>
      <c r="RMW30" s="142"/>
      <c r="RMX30" s="142"/>
      <c r="RMY30" s="142"/>
      <c r="RMZ30" s="142"/>
      <c r="RNA30" s="142"/>
      <c r="RNB30" s="142"/>
      <c r="RNC30" s="142"/>
      <c r="RND30" s="142"/>
      <c r="RNE30" s="142"/>
      <c r="RNF30" s="142"/>
      <c r="RNG30" s="142"/>
      <c r="RNH30" s="142"/>
      <c r="RNI30" s="142"/>
      <c r="RNJ30" s="142"/>
      <c r="RNK30" s="142"/>
      <c r="RNL30" s="142"/>
      <c r="RNM30" s="142"/>
      <c r="RNN30" s="142"/>
      <c r="RNO30" s="142"/>
      <c r="RNP30" s="142"/>
      <c r="RNQ30" s="142"/>
      <c r="RNR30" s="142"/>
      <c r="RNS30" s="142"/>
      <c r="RNT30" s="142"/>
      <c r="RNU30" s="142"/>
      <c r="RNV30" s="142"/>
      <c r="RNW30" s="142"/>
      <c r="RNX30" s="142"/>
      <c r="RNY30" s="142"/>
      <c r="RNZ30" s="142"/>
      <c r="ROA30" s="142"/>
      <c r="ROB30" s="142"/>
      <c r="ROC30" s="142"/>
      <c r="ROD30" s="142"/>
      <c r="ROE30" s="142"/>
      <c r="ROF30" s="142"/>
      <c r="ROG30" s="142"/>
      <c r="ROH30" s="142"/>
      <c r="ROI30" s="142"/>
      <c r="ROJ30" s="142"/>
      <c r="ROK30" s="142"/>
      <c r="ROL30" s="142"/>
      <c r="ROM30" s="142"/>
      <c r="RON30" s="142"/>
      <c r="ROO30" s="142"/>
      <c r="ROP30" s="142"/>
      <c r="ROQ30" s="142"/>
      <c r="ROR30" s="142"/>
      <c r="ROS30" s="142"/>
      <c r="ROT30" s="142"/>
      <c r="ROU30" s="142"/>
      <c r="ROV30" s="142"/>
      <c r="ROW30" s="142"/>
      <c r="ROX30" s="142"/>
      <c r="ROY30" s="142"/>
      <c r="ROZ30" s="142"/>
      <c r="RPA30" s="142"/>
      <c r="RPB30" s="142"/>
      <c r="RPC30" s="142"/>
      <c r="RPD30" s="142"/>
      <c r="RPE30" s="142"/>
      <c r="RPF30" s="142"/>
      <c r="RPG30" s="142"/>
      <c r="RPH30" s="142"/>
      <c r="RPI30" s="142"/>
      <c r="RPJ30" s="142"/>
      <c r="RPK30" s="142"/>
      <c r="RPL30" s="142"/>
      <c r="RPM30" s="142"/>
      <c r="RPN30" s="142"/>
      <c r="RPO30" s="142"/>
      <c r="RPP30" s="142"/>
      <c r="RPQ30" s="142"/>
      <c r="RPR30" s="142"/>
      <c r="RPS30" s="142"/>
      <c r="RPT30" s="142"/>
      <c r="RPU30" s="142"/>
      <c r="RPV30" s="142"/>
      <c r="RPW30" s="142"/>
      <c r="RPX30" s="142"/>
      <c r="RPY30" s="142"/>
      <c r="RPZ30" s="142"/>
      <c r="RQA30" s="142"/>
      <c r="RQB30" s="142"/>
      <c r="RQC30" s="142"/>
      <c r="RQD30" s="142"/>
      <c r="RQE30" s="142"/>
      <c r="RQF30" s="142"/>
      <c r="RQG30" s="142"/>
      <c r="RQH30" s="142"/>
      <c r="RQI30" s="142"/>
      <c r="RQJ30" s="142"/>
      <c r="RQK30" s="142"/>
      <c r="RQL30" s="142"/>
      <c r="RQM30" s="142"/>
      <c r="RQN30" s="142"/>
      <c r="RQO30" s="142"/>
      <c r="RQP30" s="142"/>
      <c r="RQQ30" s="142"/>
      <c r="RQR30" s="142"/>
      <c r="RQS30" s="142"/>
      <c r="RQT30" s="142"/>
      <c r="RQU30" s="142"/>
      <c r="RQV30" s="142"/>
      <c r="RQW30" s="142"/>
      <c r="RQX30" s="142"/>
      <c r="RQY30" s="142"/>
      <c r="RQZ30" s="142"/>
      <c r="RRA30" s="142"/>
      <c r="RRB30" s="142"/>
      <c r="RRC30" s="142"/>
      <c r="RRD30" s="142"/>
      <c r="RRE30" s="142"/>
      <c r="RRF30" s="142"/>
      <c r="RRG30" s="142"/>
      <c r="RRH30" s="142"/>
      <c r="RRI30" s="142"/>
      <c r="RRJ30" s="142"/>
      <c r="RRK30" s="142"/>
      <c r="RRL30" s="142"/>
      <c r="RRM30" s="142"/>
      <c r="RRN30" s="142"/>
      <c r="RRO30" s="142"/>
      <c r="RRP30" s="142"/>
      <c r="RRQ30" s="142"/>
      <c r="RRR30" s="142"/>
      <c r="RRS30" s="142"/>
      <c r="RRT30" s="142"/>
      <c r="RRU30" s="142"/>
      <c r="RRV30" s="142"/>
      <c r="RRW30" s="142"/>
      <c r="RRX30" s="142"/>
      <c r="RRY30" s="142"/>
      <c r="RRZ30" s="142"/>
      <c r="RSA30" s="142"/>
      <c r="RSB30" s="142"/>
      <c r="RSC30" s="142"/>
      <c r="RSD30" s="142"/>
      <c r="RSE30" s="142"/>
      <c r="RSF30" s="142"/>
      <c r="RSG30" s="142"/>
      <c r="RSH30" s="142"/>
      <c r="RSI30" s="142"/>
      <c r="RSJ30" s="142"/>
      <c r="RSK30" s="142"/>
      <c r="RSL30" s="142"/>
      <c r="RSM30" s="142"/>
      <c r="RSN30" s="142"/>
      <c r="RSO30" s="142"/>
      <c r="RSP30" s="142"/>
      <c r="RSQ30" s="142"/>
      <c r="RSR30" s="142"/>
      <c r="RSS30" s="142"/>
      <c r="RST30" s="142"/>
      <c r="RSU30" s="142"/>
      <c r="RSV30" s="142"/>
      <c r="RSW30" s="142"/>
      <c r="RSX30" s="142"/>
      <c r="RSY30" s="142"/>
      <c r="RSZ30" s="142"/>
      <c r="RTA30" s="142"/>
      <c r="RTB30" s="142"/>
      <c r="RTC30" s="142"/>
      <c r="RTD30" s="142"/>
      <c r="RTE30" s="142"/>
      <c r="RTF30" s="142"/>
      <c r="RTG30" s="142"/>
      <c r="RTH30" s="142"/>
      <c r="RTI30" s="142"/>
      <c r="RTJ30" s="142"/>
      <c r="RTK30" s="142"/>
      <c r="RTL30" s="142"/>
      <c r="RTM30" s="142"/>
      <c r="RTN30" s="142"/>
      <c r="RTO30" s="142"/>
      <c r="RTP30" s="142"/>
      <c r="RTQ30" s="142"/>
      <c r="RTR30" s="142"/>
      <c r="RTS30" s="142"/>
      <c r="RTT30" s="142"/>
      <c r="RTU30" s="142"/>
      <c r="RTV30" s="142"/>
      <c r="RTW30" s="142"/>
      <c r="RTX30" s="142"/>
      <c r="RTY30" s="142"/>
      <c r="RTZ30" s="142"/>
      <c r="RUA30" s="142"/>
      <c r="RUB30" s="142"/>
      <c r="RUC30" s="142"/>
      <c r="RUD30" s="142"/>
      <c r="RUE30" s="142"/>
      <c r="RUF30" s="142"/>
      <c r="RUG30" s="142"/>
      <c r="RUH30" s="142"/>
      <c r="RUI30" s="142"/>
      <c r="RUJ30" s="142"/>
      <c r="RUK30" s="142"/>
      <c r="RUL30" s="142"/>
      <c r="RUM30" s="142"/>
      <c r="RUN30" s="142"/>
      <c r="RUO30" s="142"/>
      <c r="RUP30" s="142"/>
      <c r="RUQ30" s="142"/>
      <c r="RUR30" s="142"/>
      <c r="RUS30" s="142"/>
      <c r="RUT30" s="142"/>
      <c r="RUU30" s="142"/>
      <c r="RUV30" s="142"/>
      <c r="RUW30" s="142"/>
      <c r="RUX30" s="142"/>
      <c r="RUY30" s="142"/>
      <c r="RUZ30" s="142"/>
      <c r="RVA30" s="142"/>
      <c r="RVB30" s="142"/>
      <c r="RVC30" s="142"/>
      <c r="RVD30" s="142"/>
      <c r="RVE30" s="142"/>
      <c r="RVF30" s="142"/>
      <c r="RVG30" s="142"/>
      <c r="RVH30" s="142"/>
      <c r="RVI30" s="142"/>
      <c r="RVJ30" s="142"/>
      <c r="RVK30" s="142"/>
      <c r="RVL30" s="142"/>
      <c r="RVM30" s="142"/>
      <c r="RVN30" s="142"/>
      <c r="RVO30" s="142"/>
      <c r="RVP30" s="142"/>
      <c r="RVQ30" s="142"/>
      <c r="RVR30" s="142"/>
      <c r="RVS30" s="142"/>
      <c r="RVT30" s="142"/>
      <c r="RVU30" s="142"/>
      <c r="RVV30" s="142"/>
      <c r="RVW30" s="142"/>
      <c r="RVX30" s="142"/>
      <c r="RVY30" s="142"/>
      <c r="RVZ30" s="142"/>
      <c r="RWA30" s="142"/>
      <c r="RWB30" s="142"/>
      <c r="RWC30" s="142"/>
      <c r="RWD30" s="142"/>
      <c r="RWE30" s="142"/>
      <c r="RWF30" s="142"/>
      <c r="RWG30" s="142"/>
      <c r="RWH30" s="142"/>
      <c r="RWI30" s="142"/>
      <c r="RWJ30" s="142"/>
      <c r="RWK30" s="142"/>
      <c r="RWL30" s="142"/>
      <c r="RWM30" s="142"/>
      <c r="RWN30" s="142"/>
      <c r="RWO30" s="142"/>
      <c r="RWP30" s="142"/>
      <c r="RWQ30" s="142"/>
      <c r="RWR30" s="142"/>
      <c r="RWS30" s="142"/>
      <c r="RWT30" s="142"/>
      <c r="RWU30" s="142"/>
      <c r="RWV30" s="142"/>
      <c r="RWW30" s="142"/>
      <c r="RWX30" s="142"/>
      <c r="RWY30" s="142"/>
      <c r="RWZ30" s="142"/>
      <c r="RXA30" s="142"/>
      <c r="RXB30" s="142"/>
      <c r="RXC30" s="142"/>
      <c r="RXD30" s="142"/>
      <c r="RXE30" s="142"/>
      <c r="RXF30" s="142"/>
      <c r="RXG30" s="142"/>
      <c r="RXH30" s="142"/>
      <c r="RXI30" s="142"/>
      <c r="RXJ30" s="142"/>
      <c r="RXK30" s="142"/>
      <c r="RXL30" s="142"/>
      <c r="RXM30" s="142"/>
      <c r="RXN30" s="142"/>
      <c r="RXO30" s="142"/>
      <c r="RXP30" s="142"/>
      <c r="RXQ30" s="142"/>
      <c r="RXR30" s="142"/>
      <c r="RXS30" s="142"/>
      <c r="RXT30" s="142"/>
      <c r="RXU30" s="142"/>
      <c r="RXV30" s="142"/>
      <c r="RXW30" s="142"/>
      <c r="RXX30" s="142"/>
      <c r="RXY30" s="142"/>
      <c r="RXZ30" s="142"/>
      <c r="RYA30" s="142"/>
      <c r="RYB30" s="142"/>
      <c r="RYC30" s="142"/>
      <c r="RYD30" s="142"/>
      <c r="RYE30" s="142"/>
      <c r="RYF30" s="142"/>
      <c r="RYG30" s="142"/>
      <c r="RYH30" s="142"/>
      <c r="RYI30" s="142"/>
      <c r="RYJ30" s="142"/>
      <c r="RYK30" s="142"/>
      <c r="RYL30" s="142"/>
      <c r="RYM30" s="142"/>
      <c r="RYN30" s="142"/>
      <c r="RYO30" s="142"/>
      <c r="RYP30" s="142"/>
      <c r="RYQ30" s="142"/>
      <c r="RYR30" s="142"/>
      <c r="RYS30" s="142"/>
      <c r="RYT30" s="142"/>
      <c r="RYU30" s="142"/>
      <c r="RYV30" s="142"/>
      <c r="RYW30" s="142"/>
      <c r="RYX30" s="142"/>
      <c r="RYY30" s="142"/>
      <c r="RYZ30" s="142"/>
      <c r="RZA30" s="142"/>
      <c r="RZB30" s="142"/>
      <c r="RZC30" s="142"/>
      <c r="RZD30" s="142"/>
      <c r="RZE30" s="142"/>
      <c r="RZF30" s="142"/>
      <c r="RZG30" s="142"/>
      <c r="RZH30" s="142"/>
      <c r="RZI30" s="142"/>
      <c r="RZJ30" s="142"/>
      <c r="RZK30" s="142"/>
      <c r="RZL30" s="142"/>
      <c r="RZM30" s="142"/>
      <c r="RZN30" s="142"/>
      <c r="RZO30" s="142"/>
      <c r="RZP30" s="142"/>
      <c r="RZQ30" s="142"/>
      <c r="RZR30" s="142"/>
      <c r="RZS30" s="142"/>
      <c r="RZT30" s="142"/>
      <c r="RZU30" s="142"/>
      <c r="RZV30" s="142"/>
      <c r="RZW30" s="142"/>
      <c r="RZX30" s="142"/>
      <c r="RZY30" s="142"/>
      <c r="RZZ30" s="142"/>
      <c r="SAA30" s="142"/>
      <c r="SAB30" s="142"/>
      <c r="SAC30" s="142"/>
      <c r="SAD30" s="142"/>
      <c r="SAE30" s="142"/>
      <c r="SAF30" s="142"/>
      <c r="SAG30" s="142"/>
      <c r="SAH30" s="142"/>
      <c r="SAI30" s="142"/>
      <c r="SAJ30" s="142"/>
      <c r="SAK30" s="142"/>
      <c r="SAL30" s="142"/>
      <c r="SAM30" s="142"/>
      <c r="SAN30" s="142"/>
      <c r="SAO30" s="142"/>
      <c r="SAP30" s="142"/>
      <c r="SAQ30" s="142"/>
      <c r="SAR30" s="142"/>
      <c r="SAS30" s="142"/>
      <c r="SAT30" s="142"/>
      <c r="SAU30" s="142"/>
      <c r="SAV30" s="142"/>
      <c r="SAW30" s="142"/>
      <c r="SAX30" s="142"/>
      <c r="SAY30" s="142"/>
      <c r="SAZ30" s="142"/>
      <c r="SBA30" s="142"/>
      <c r="SBB30" s="142"/>
      <c r="SBC30" s="142"/>
      <c r="SBD30" s="142"/>
      <c r="SBE30" s="142"/>
      <c r="SBF30" s="142"/>
      <c r="SBG30" s="142"/>
      <c r="SBH30" s="142"/>
      <c r="SBI30" s="142"/>
      <c r="SBJ30" s="142"/>
      <c r="SBK30" s="142"/>
      <c r="SBL30" s="142"/>
      <c r="SBM30" s="142"/>
      <c r="SBN30" s="142"/>
      <c r="SBO30" s="142"/>
      <c r="SBP30" s="142"/>
      <c r="SBQ30" s="142"/>
      <c r="SBR30" s="142"/>
      <c r="SBS30" s="142"/>
      <c r="SBT30" s="142"/>
      <c r="SBU30" s="142"/>
      <c r="SBV30" s="142"/>
      <c r="SBW30" s="142"/>
      <c r="SBX30" s="142"/>
      <c r="SBY30" s="142"/>
      <c r="SBZ30" s="142"/>
      <c r="SCA30" s="142"/>
      <c r="SCB30" s="142"/>
      <c r="SCC30" s="142"/>
      <c r="SCD30" s="142"/>
      <c r="SCE30" s="142"/>
      <c r="SCF30" s="142"/>
      <c r="SCG30" s="142"/>
      <c r="SCH30" s="142"/>
      <c r="SCI30" s="142"/>
      <c r="SCJ30" s="142"/>
      <c r="SCK30" s="142"/>
      <c r="SCL30" s="142"/>
      <c r="SCM30" s="142"/>
      <c r="SCN30" s="142"/>
      <c r="SCO30" s="142"/>
      <c r="SCP30" s="142"/>
      <c r="SCQ30" s="142"/>
      <c r="SCR30" s="142"/>
      <c r="SCS30" s="142"/>
      <c r="SCT30" s="142"/>
      <c r="SCU30" s="142"/>
      <c r="SCV30" s="142"/>
      <c r="SCW30" s="142"/>
      <c r="SCX30" s="142"/>
      <c r="SCY30" s="142"/>
      <c r="SCZ30" s="142"/>
      <c r="SDA30" s="142"/>
      <c r="SDB30" s="142"/>
      <c r="SDC30" s="142"/>
      <c r="SDD30" s="142"/>
      <c r="SDE30" s="142"/>
      <c r="SDF30" s="142"/>
      <c r="SDG30" s="142"/>
      <c r="SDH30" s="142"/>
      <c r="SDI30" s="142"/>
      <c r="SDJ30" s="142"/>
      <c r="SDK30" s="142"/>
      <c r="SDL30" s="142"/>
      <c r="SDM30" s="142"/>
      <c r="SDN30" s="142"/>
      <c r="SDO30" s="142"/>
      <c r="SDP30" s="142"/>
      <c r="SDQ30" s="142"/>
      <c r="SDR30" s="142"/>
      <c r="SDS30" s="142"/>
      <c r="SDT30" s="142"/>
      <c r="SDU30" s="142"/>
      <c r="SDV30" s="142"/>
      <c r="SDW30" s="142"/>
      <c r="SDX30" s="142"/>
      <c r="SDY30" s="142"/>
      <c r="SDZ30" s="142"/>
      <c r="SEA30" s="142"/>
      <c r="SEB30" s="142"/>
      <c r="SEC30" s="142"/>
      <c r="SED30" s="142"/>
      <c r="SEE30" s="142"/>
      <c r="SEF30" s="142"/>
      <c r="SEG30" s="142"/>
      <c r="SEH30" s="142"/>
      <c r="SEI30" s="142"/>
      <c r="SEJ30" s="142"/>
      <c r="SEK30" s="142"/>
      <c r="SEL30" s="142"/>
      <c r="SEM30" s="142"/>
      <c r="SEN30" s="142"/>
      <c r="SEO30" s="142"/>
      <c r="SEP30" s="142"/>
      <c r="SEQ30" s="142"/>
      <c r="SER30" s="142"/>
      <c r="SES30" s="142"/>
      <c r="SET30" s="142"/>
      <c r="SEU30" s="142"/>
      <c r="SEV30" s="142"/>
      <c r="SEW30" s="142"/>
      <c r="SEX30" s="142"/>
      <c r="SEY30" s="142"/>
      <c r="SEZ30" s="142"/>
      <c r="SFA30" s="142"/>
      <c r="SFB30" s="142"/>
      <c r="SFC30" s="142"/>
      <c r="SFD30" s="142"/>
      <c r="SFE30" s="142"/>
      <c r="SFF30" s="142"/>
      <c r="SFG30" s="142"/>
      <c r="SFH30" s="142"/>
      <c r="SFI30" s="142"/>
      <c r="SFJ30" s="142"/>
      <c r="SFK30" s="142"/>
      <c r="SFL30" s="142"/>
      <c r="SFM30" s="142"/>
      <c r="SFN30" s="142"/>
      <c r="SFO30" s="142"/>
      <c r="SFP30" s="142"/>
      <c r="SFQ30" s="142"/>
      <c r="SFR30" s="142"/>
      <c r="SFS30" s="142"/>
      <c r="SFT30" s="142"/>
      <c r="SFU30" s="142"/>
      <c r="SFV30" s="142"/>
      <c r="SFW30" s="142"/>
      <c r="SFX30" s="142"/>
      <c r="SFY30" s="142"/>
      <c r="SFZ30" s="142"/>
      <c r="SGA30" s="142"/>
      <c r="SGB30" s="142"/>
      <c r="SGC30" s="142"/>
      <c r="SGD30" s="142"/>
      <c r="SGE30" s="142"/>
      <c r="SGF30" s="142"/>
      <c r="SGG30" s="142"/>
      <c r="SGH30" s="142"/>
      <c r="SGI30" s="142"/>
      <c r="SGJ30" s="142"/>
      <c r="SGK30" s="142"/>
      <c r="SGL30" s="142"/>
      <c r="SGM30" s="142"/>
      <c r="SGN30" s="142"/>
      <c r="SGO30" s="142"/>
      <c r="SGP30" s="142"/>
      <c r="SGQ30" s="142"/>
      <c r="SGR30" s="142"/>
      <c r="SGS30" s="142"/>
      <c r="SGT30" s="142"/>
      <c r="SGU30" s="142"/>
      <c r="SGV30" s="142"/>
      <c r="SGW30" s="142"/>
      <c r="SGX30" s="142"/>
      <c r="SGY30" s="142"/>
      <c r="SGZ30" s="142"/>
      <c r="SHA30" s="142"/>
      <c r="SHB30" s="142"/>
      <c r="SHC30" s="142"/>
      <c r="SHD30" s="142"/>
      <c r="SHE30" s="142"/>
      <c r="SHF30" s="142"/>
      <c r="SHG30" s="142"/>
      <c r="SHH30" s="142"/>
      <c r="SHI30" s="142"/>
      <c r="SHJ30" s="142"/>
      <c r="SHK30" s="142"/>
      <c r="SHL30" s="142"/>
      <c r="SHM30" s="142"/>
      <c r="SHN30" s="142"/>
      <c r="SHO30" s="142"/>
      <c r="SHP30" s="142"/>
      <c r="SHQ30" s="142"/>
      <c r="SHR30" s="142"/>
      <c r="SHS30" s="142"/>
      <c r="SHT30" s="142"/>
      <c r="SHU30" s="142"/>
      <c r="SHV30" s="142"/>
      <c r="SHW30" s="142"/>
      <c r="SHX30" s="142"/>
      <c r="SHY30" s="142"/>
      <c r="SHZ30" s="142"/>
      <c r="SIA30" s="142"/>
      <c r="SIB30" s="142"/>
      <c r="SIC30" s="142"/>
      <c r="SID30" s="142"/>
      <c r="SIE30" s="142"/>
      <c r="SIF30" s="142"/>
      <c r="SIG30" s="142"/>
      <c r="SIH30" s="142"/>
      <c r="SII30" s="142"/>
      <c r="SIJ30" s="142"/>
      <c r="SIK30" s="142"/>
      <c r="SIL30" s="142"/>
      <c r="SIM30" s="142"/>
      <c r="SIN30" s="142"/>
      <c r="SIO30" s="142"/>
      <c r="SIP30" s="142"/>
      <c r="SIQ30" s="142"/>
      <c r="SIR30" s="142"/>
      <c r="SIS30" s="142"/>
      <c r="SIT30" s="142"/>
      <c r="SIU30" s="142"/>
      <c r="SIV30" s="142"/>
      <c r="SIW30" s="142"/>
      <c r="SIX30" s="142"/>
      <c r="SIY30" s="142"/>
      <c r="SIZ30" s="142"/>
      <c r="SJA30" s="142"/>
      <c r="SJB30" s="142"/>
      <c r="SJC30" s="142"/>
      <c r="SJD30" s="142"/>
      <c r="SJE30" s="142"/>
      <c r="SJF30" s="142"/>
      <c r="SJG30" s="142"/>
      <c r="SJH30" s="142"/>
      <c r="SJI30" s="142"/>
      <c r="SJJ30" s="142"/>
      <c r="SJK30" s="142"/>
      <c r="SJL30" s="142"/>
      <c r="SJM30" s="142"/>
      <c r="SJN30" s="142"/>
      <c r="SJO30" s="142"/>
      <c r="SJP30" s="142"/>
      <c r="SJQ30" s="142"/>
      <c r="SJR30" s="142"/>
      <c r="SJS30" s="142"/>
      <c r="SJT30" s="142"/>
      <c r="SJU30" s="142"/>
      <c r="SJV30" s="142"/>
      <c r="SJW30" s="142"/>
      <c r="SJX30" s="142"/>
      <c r="SJY30" s="142"/>
      <c r="SJZ30" s="142"/>
      <c r="SKA30" s="142"/>
      <c r="SKB30" s="142"/>
      <c r="SKC30" s="142"/>
      <c r="SKD30" s="142"/>
      <c r="SKE30" s="142"/>
      <c r="SKF30" s="142"/>
      <c r="SKG30" s="142"/>
      <c r="SKH30" s="142"/>
      <c r="SKI30" s="142"/>
      <c r="SKJ30" s="142"/>
      <c r="SKK30" s="142"/>
      <c r="SKL30" s="142"/>
      <c r="SKM30" s="142"/>
      <c r="SKN30" s="142"/>
      <c r="SKO30" s="142"/>
      <c r="SKP30" s="142"/>
      <c r="SKQ30" s="142"/>
      <c r="SKR30" s="142"/>
      <c r="SKS30" s="142"/>
      <c r="SKT30" s="142"/>
      <c r="SKU30" s="142"/>
      <c r="SKV30" s="142"/>
      <c r="SKW30" s="142"/>
      <c r="SKX30" s="142"/>
      <c r="SKY30" s="142"/>
      <c r="SKZ30" s="142"/>
      <c r="SLA30" s="142"/>
      <c r="SLB30" s="142"/>
      <c r="SLC30" s="142"/>
      <c r="SLD30" s="142"/>
      <c r="SLE30" s="142"/>
      <c r="SLF30" s="142"/>
      <c r="SLG30" s="142"/>
      <c r="SLH30" s="142"/>
      <c r="SLI30" s="142"/>
      <c r="SLJ30" s="142"/>
      <c r="SLK30" s="142"/>
      <c r="SLL30" s="142"/>
      <c r="SLM30" s="142"/>
      <c r="SLN30" s="142"/>
      <c r="SLO30" s="142"/>
      <c r="SLP30" s="142"/>
      <c r="SLQ30" s="142"/>
      <c r="SLR30" s="142"/>
      <c r="SLS30" s="142"/>
      <c r="SLT30" s="142"/>
      <c r="SLU30" s="142"/>
      <c r="SLV30" s="142"/>
      <c r="SLW30" s="142"/>
      <c r="SLX30" s="142"/>
      <c r="SLY30" s="142"/>
      <c r="SLZ30" s="142"/>
      <c r="SMA30" s="142"/>
      <c r="SMB30" s="142"/>
      <c r="SMC30" s="142"/>
      <c r="SMD30" s="142"/>
      <c r="SME30" s="142"/>
      <c r="SMF30" s="142"/>
      <c r="SMG30" s="142"/>
      <c r="SMH30" s="142"/>
      <c r="SMI30" s="142"/>
      <c r="SMJ30" s="142"/>
      <c r="SMK30" s="142"/>
      <c r="SML30" s="142"/>
      <c r="SMM30" s="142"/>
      <c r="SMN30" s="142"/>
      <c r="SMO30" s="142"/>
      <c r="SMP30" s="142"/>
      <c r="SMQ30" s="142"/>
      <c r="SMR30" s="142"/>
      <c r="SMS30" s="142"/>
      <c r="SMT30" s="142"/>
      <c r="SMU30" s="142"/>
      <c r="SMV30" s="142"/>
      <c r="SMW30" s="142"/>
      <c r="SMX30" s="142"/>
      <c r="SMY30" s="142"/>
      <c r="SMZ30" s="142"/>
      <c r="SNA30" s="142"/>
      <c r="SNB30" s="142"/>
      <c r="SNC30" s="142"/>
      <c r="SND30" s="142"/>
      <c r="SNE30" s="142"/>
      <c r="SNF30" s="142"/>
      <c r="SNG30" s="142"/>
      <c r="SNH30" s="142"/>
      <c r="SNI30" s="142"/>
      <c r="SNJ30" s="142"/>
      <c r="SNK30" s="142"/>
      <c r="SNL30" s="142"/>
      <c r="SNM30" s="142"/>
      <c r="SNN30" s="142"/>
      <c r="SNO30" s="142"/>
      <c r="SNP30" s="142"/>
      <c r="SNQ30" s="142"/>
      <c r="SNR30" s="142"/>
      <c r="SNS30" s="142"/>
      <c r="SNT30" s="142"/>
      <c r="SNU30" s="142"/>
      <c r="SNV30" s="142"/>
      <c r="SNW30" s="142"/>
      <c r="SNX30" s="142"/>
      <c r="SNY30" s="142"/>
      <c r="SNZ30" s="142"/>
      <c r="SOA30" s="142"/>
      <c r="SOB30" s="142"/>
      <c r="SOC30" s="142"/>
      <c r="SOD30" s="142"/>
      <c r="SOE30" s="142"/>
      <c r="SOF30" s="142"/>
      <c r="SOG30" s="142"/>
      <c r="SOH30" s="142"/>
      <c r="SOI30" s="142"/>
      <c r="SOJ30" s="142"/>
      <c r="SOK30" s="142"/>
      <c r="SOL30" s="142"/>
      <c r="SOM30" s="142"/>
      <c r="SON30" s="142"/>
      <c r="SOO30" s="142"/>
      <c r="SOP30" s="142"/>
      <c r="SOQ30" s="142"/>
      <c r="SOR30" s="142"/>
      <c r="SOS30" s="142"/>
      <c r="SOT30" s="142"/>
      <c r="SOU30" s="142"/>
      <c r="SOV30" s="142"/>
      <c r="SOW30" s="142"/>
      <c r="SOX30" s="142"/>
      <c r="SOY30" s="142"/>
      <c r="SOZ30" s="142"/>
      <c r="SPA30" s="142"/>
      <c r="SPB30" s="142"/>
      <c r="SPC30" s="142"/>
      <c r="SPD30" s="142"/>
      <c r="SPE30" s="142"/>
      <c r="SPF30" s="142"/>
      <c r="SPG30" s="142"/>
      <c r="SPH30" s="142"/>
      <c r="SPI30" s="142"/>
      <c r="SPJ30" s="142"/>
      <c r="SPK30" s="142"/>
      <c r="SPL30" s="142"/>
      <c r="SPM30" s="142"/>
      <c r="SPN30" s="142"/>
      <c r="SPO30" s="142"/>
      <c r="SPP30" s="142"/>
      <c r="SPQ30" s="142"/>
      <c r="SPR30" s="142"/>
      <c r="SPS30" s="142"/>
      <c r="SPT30" s="142"/>
      <c r="SPU30" s="142"/>
      <c r="SPV30" s="142"/>
      <c r="SPW30" s="142"/>
      <c r="SPX30" s="142"/>
      <c r="SPY30" s="142"/>
      <c r="SPZ30" s="142"/>
      <c r="SQA30" s="142"/>
      <c r="SQB30" s="142"/>
      <c r="SQC30" s="142"/>
      <c r="SQD30" s="142"/>
      <c r="SQE30" s="142"/>
      <c r="SQF30" s="142"/>
      <c r="SQG30" s="142"/>
      <c r="SQH30" s="142"/>
      <c r="SQI30" s="142"/>
      <c r="SQJ30" s="142"/>
      <c r="SQK30" s="142"/>
      <c r="SQL30" s="142"/>
      <c r="SQM30" s="142"/>
      <c r="SQN30" s="142"/>
      <c r="SQO30" s="142"/>
      <c r="SQP30" s="142"/>
      <c r="SQQ30" s="142"/>
      <c r="SQR30" s="142"/>
      <c r="SQS30" s="142"/>
      <c r="SQT30" s="142"/>
      <c r="SQU30" s="142"/>
      <c r="SQV30" s="142"/>
      <c r="SQW30" s="142"/>
      <c r="SQX30" s="142"/>
      <c r="SQY30" s="142"/>
      <c r="SQZ30" s="142"/>
      <c r="SRA30" s="142"/>
      <c r="SRB30" s="142"/>
      <c r="SRC30" s="142"/>
      <c r="SRD30" s="142"/>
      <c r="SRE30" s="142"/>
      <c r="SRF30" s="142"/>
      <c r="SRG30" s="142"/>
      <c r="SRH30" s="142"/>
      <c r="SRI30" s="142"/>
      <c r="SRJ30" s="142"/>
      <c r="SRK30" s="142"/>
      <c r="SRL30" s="142"/>
      <c r="SRM30" s="142"/>
      <c r="SRN30" s="142"/>
      <c r="SRO30" s="142"/>
      <c r="SRP30" s="142"/>
      <c r="SRQ30" s="142"/>
      <c r="SRR30" s="142"/>
      <c r="SRS30" s="142"/>
      <c r="SRT30" s="142"/>
      <c r="SRU30" s="142"/>
      <c r="SRV30" s="142"/>
      <c r="SRW30" s="142"/>
      <c r="SRX30" s="142"/>
      <c r="SRY30" s="142"/>
      <c r="SRZ30" s="142"/>
      <c r="SSA30" s="142"/>
      <c r="SSB30" s="142"/>
      <c r="SSC30" s="142"/>
      <c r="SSD30" s="142"/>
      <c r="SSE30" s="142"/>
      <c r="SSF30" s="142"/>
      <c r="SSG30" s="142"/>
      <c r="SSH30" s="142"/>
      <c r="SSI30" s="142"/>
      <c r="SSJ30" s="142"/>
      <c r="SSK30" s="142"/>
      <c r="SSL30" s="142"/>
      <c r="SSM30" s="142"/>
      <c r="SSN30" s="142"/>
      <c r="SSO30" s="142"/>
      <c r="SSP30" s="142"/>
      <c r="SSQ30" s="142"/>
      <c r="SSR30" s="142"/>
      <c r="SSS30" s="142"/>
      <c r="SST30" s="142"/>
      <c r="SSU30" s="142"/>
      <c r="SSV30" s="142"/>
      <c r="SSW30" s="142"/>
      <c r="SSX30" s="142"/>
      <c r="SSY30" s="142"/>
      <c r="SSZ30" s="142"/>
      <c r="STA30" s="142"/>
      <c r="STB30" s="142"/>
      <c r="STC30" s="142"/>
      <c r="STD30" s="142"/>
      <c r="STE30" s="142"/>
      <c r="STF30" s="142"/>
      <c r="STG30" s="142"/>
      <c r="STH30" s="142"/>
      <c r="STI30" s="142"/>
      <c r="STJ30" s="142"/>
      <c r="STK30" s="142"/>
      <c r="STL30" s="142"/>
      <c r="STM30" s="142"/>
      <c r="STN30" s="142"/>
      <c r="STO30" s="142"/>
      <c r="STP30" s="142"/>
      <c r="STQ30" s="142"/>
      <c r="STR30" s="142"/>
      <c r="STS30" s="142"/>
      <c r="STT30" s="142"/>
      <c r="STU30" s="142"/>
      <c r="STV30" s="142"/>
      <c r="STW30" s="142"/>
      <c r="STX30" s="142"/>
      <c r="STY30" s="142"/>
      <c r="STZ30" s="142"/>
      <c r="SUA30" s="142"/>
      <c r="SUB30" s="142"/>
      <c r="SUC30" s="142"/>
      <c r="SUD30" s="142"/>
      <c r="SUE30" s="142"/>
      <c r="SUF30" s="142"/>
      <c r="SUG30" s="142"/>
      <c r="SUH30" s="142"/>
      <c r="SUI30" s="142"/>
      <c r="SUJ30" s="142"/>
      <c r="SUK30" s="142"/>
      <c r="SUL30" s="142"/>
      <c r="SUM30" s="142"/>
      <c r="SUN30" s="142"/>
      <c r="SUO30" s="142"/>
      <c r="SUP30" s="142"/>
      <c r="SUQ30" s="142"/>
      <c r="SUR30" s="142"/>
      <c r="SUS30" s="142"/>
      <c r="SUT30" s="142"/>
      <c r="SUU30" s="142"/>
      <c r="SUV30" s="142"/>
      <c r="SUW30" s="142"/>
      <c r="SUX30" s="142"/>
      <c r="SUY30" s="142"/>
      <c r="SUZ30" s="142"/>
      <c r="SVA30" s="142"/>
      <c r="SVB30" s="142"/>
      <c r="SVC30" s="142"/>
      <c r="SVD30" s="142"/>
      <c r="SVE30" s="142"/>
      <c r="SVF30" s="142"/>
      <c r="SVG30" s="142"/>
      <c r="SVH30" s="142"/>
      <c r="SVI30" s="142"/>
      <c r="SVJ30" s="142"/>
      <c r="SVK30" s="142"/>
      <c r="SVL30" s="142"/>
      <c r="SVM30" s="142"/>
      <c r="SVN30" s="142"/>
      <c r="SVO30" s="142"/>
      <c r="SVP30" s="142"/>
      <c r="SVQ30" s="142"/>
      <c r="SVR30" s="142"/>
      <c r="SVS30" s="142"/>
      <c r="SVT30" s="142"/>
      <c r="SVU30" s="142"/>
      <c r="SVV30" s="142"/>
      <c r="SVW30" s="142"/>
      <c r="SVX30" s="142"/>
      <c r="SVY30" s="142"/>
      <c r="SVZ30" s="142"/>
      <c r="SWA30" s="142"/>
      <c r="SWB30" s="142"/>
      <c r="SWC30" s="142"/>
      <c r="SWD30" s="142"/>
      <c r="SWE30" s="142"/>
      <c r="SWF30" s="142"/>
      <c r="SWG30" s="142"/>
      <c r="SWH30" s="142"/>
      <c r="SWI30" s="142"/>
      <c r="SWJ30" s="142"/>
      <c r="SWK30" s="142"/>
      <c r="SWL30" s="142"/>
      <c r="SWM30" s="142"/>
      <c r="SWN30" s="142"/>
      <c r="SWO30" s="142"/>
      <c r="SWP30" s="142"/>
      <c r="SWQ30" s="142"/>
      <c r="SWR30" s="142"/>
      <c r="SWS30" s="142"/>
      <c r="SWT30" s="142"/>
      <c r="SWU30" s="142"/>
      <c r="SWV30" s="142"/>
      <c r="SWW30" s="142"/>
      <c r="SWX30" s="142"/>
      <c r="SWY30" s="142"/>
      <c r="SWZ30" s="142"/>
      <c r="SXA30" s="142"/>
      <c r="SXB30" s="142"/>
      <c r="SXC30" s="142"/>
      <c r="SXD30" s="142"/>
      <c r="SXE30" s="142"/>
      <c r="SXF30" s="142"/>
      <c r="SXG30" s="142"/>
      <c r="SXH30" s="142"/>
      <c r="SXI30" s="142"/>
      <c r="SXJ30" s="142"/>
      <c r="SXK30" s="142"/>
      <c r="SXL30" s="142"/>
      <c r="SXM30" s="142"/>
      <c r="SXN30" s="142"/>
      <c r="SXO30" s="142"/>
      <c r="SXP30" s="142"/>
      <c r="SXQ30" s="142"/>
      <c r="SXR30" s="142"/>
      <c r="SXS30" s="142"/>
      <c r="SXT30" s="142"/>
      <c r="SXU30" s="142"/>
      <c r="SXV30" s="142"/>
      <c r="SXW30" s="142"/>
      <c r="SXX30" s="142"/>
      <c r="SXY30" s="142"/>
      <c r="SXZ30" s="142"/>
      <c r="SYA30" s="142"/>
      <c r="SYB30" s="142"/>
      <c r="SYC30" s="142"/>
      <c r="SYD30" s="142"/>
      <c r="SYE30" s="142"/>
      <c r="SYF30" s="142"/>
      <c r="SYG30" s="142"/>
      <c r="SYH30" s="142"/>
      <c r="SYI30" s="142"/>
      <c r="SYJ30" s="142"/>
      <c r="SYK30" s="142"/>
      <c r="SYL30" s="142"/>
      <c r="SYM30" s="142"/>
      <c r="SYN30" s="142"/>
      <c r="SYO30" s="142"/>
      <c r="SYP30" s="142"/>
      <c r="SYQ30" s="142"/>
      <c r="SYR30" s="142"/>
      <c r="SYS30" s="142"/>
      <c r="SYT30" s="142"/>
      <c r="SYU30" s="142"/>
      <c r="SYV30" s="142"/>
      <c r="SYW30" s="142"/>
      <c r="SYX30" s="142"/>
      <c r="SYY30" s="142"/>
      <c r="SYZ30" s="142"/>
      <c r="SZA30" s="142"/>
      <c r="SZB30" s="142"/>
      <c r="SZC30" s="142"/>
      <c r="SZD30" s="142"/>
      <c r="SZE30" s="142"/>
      <c r="SZF30" s="142"/>
      <c r="SZG30" s="142"/>
      <c r="SZH30" s="142"/>
      <c r="SZI30" s="142"/>
      <c r="SZJ30" s="142"/>
      <c r="SZK30" s="142"/>
      <c r="SZL30" s="142"/>
      <c r="SZM30" s="142"/>
      <c r="SZN30" s="142"/>
      <c r="SZO30" s="142"/>
      <c r="SZP30" s="142"/>
      <c r="SZQ30" s="142"/>
      <c r="SZR30" s="142"/>
      <c r="SZS30" s="142"/>
      <c r="SZT30" s="142"/>
      <c r="SZU30" s="142"/>
      <c r="SZV30" s="142"/>
      <c r="SZW30" s="142"/>
      <c r="SZX30" s="142"/>
      <c r="SZY30" s="142"/>
      <c r="SZZ30" s="142"/>
      <c r="TAA30" s="142"/>
      <c r="TAB30" s="142"/>
      <c r="TAC30" s="142"/>
      <c r="TAD30" s="142"/>
      <c r="TAE30" s="142"/>
      <c r="TAF30" s="142"/>
      <c r="TAG30" s="142"/>
      <c r="TAH30" s="142"/>
      <c r="TAI30" s="142"/>
      <c r="TAJ30" s="142"/>
      <c r="TAK30" s="142"/>
      <c r="TAL30" s="142"/>
      <c r="TAM30" s="142"/>
      <c r="TAN30" s="142"/>
      <c r="TAO30" s="142"/>
      <c r="TAP30" s="142"/>
      <c r="TAQ30" s="142"/>
      <c r="TAR30" s="142"/>
      <c r="TAS30" s="142"/>
      <c r="TAT30" s="142"/>
      <c r="TAU30" s="142"/>
      <c r="TAV30" s="142"/>
      <c r="TAW30" s="142"/>
      <c r="TAX30" s="142"/>
      <c r="TAY30" s="142"/>
      <c r="TAZ30" s="142"/>
      <c r="TBA30" s="142"/>
      <c r="TBB30" s="142"/>
      <c r="TBC30" s="142"/>
      <c r="TBD30" s="142"/>
      <c r="TBE30" s="142"/>
      <c r="TBF30" s="142"/>
      <c r="TBG30" s="142"/>
      <c r="TBH30" s="142"/>
      <c r="TBI30" s="142"/>
      <c r="TBJ30" s="142"/>
      <c r="TBK30" s="142"/>
      <c r="TBL30" s="142"/>
      <c r="TBM30" s="142"/>
      <c r="TBN30" s="142"/>
      <c r="TBO30" s="142"/>
      <c r="TBP30" s="142"/>
      <c r="TBQ30" s="142"/>
      <c r="TBR30" s="142"/>
      <c r="TBS30" s="142"/>
      <c r="TBT30" s="142"/>
      <c r="TBU30" s="142"/>
      <c r="TBV30" s="142"/>
      <c r="TBW30" s="142"/>
      <c r="TBX30" s="142"/>
      <c r="TBY30" s="142"/>
      <c r="TBZ30" s="142"/>
      <c r="TCA30" s="142"/>
      <c r="TCB30" s="142"/>
      <c r="TCC30" s="142"/>
      <c r="TCD30" s="142"/>
      <c r="TCE30" s="142"/>
      <c r="TCF30" s="142"/>
      <c r="TCG30" s="142"/>
      <c r="TCH30" s="142"/>
      <c r="TCI30" s="142"/>
      <c r="TCJ30" s="142"/>
      <c r="TCK30" s="142"/>
      <c r="TCL30" s="142"/>
      <c r="TCM30" s="142"/>
      <c r="TCN30" s="142"/>
      <c r="TCO30" s="142"/>
      <c r="TCP30" s="142"/>
      <c r="TCQ30" s="142"/>
      <c r="TCR30" s="142"/>
      <c r="TCS30" s="142"/>
      <c r="TCT30" s="142"/>
      <c r="TCU30" s="142"/>
      <c r="TCV30" s="142"/>
      <c r="TCW30" s="142"/>
      <c r="TCX30" s="142"/>
      <c r="TCY30" s="142"/>
      <c r="TCZ30" s="142"/>
      <c r="TDA30" s="142"/>
      <c r="TDB30" s="142"/>
      <c r="TDC30" s="142"/>
      <c r="TDD30" s="142"/>
      <c r="TDE30" s="142"/>
      <c r="TDF30" s="142"/>
      <c r="TDG30" s="142"/>
      <c r="TDH30" s="142"/>
      <c r="TDI30" s="142"/>
      <c r="TDJ30" s="142"/>
      <c r="TDK30" s="142"/>
      <c r="TDL30" s="142"/>
      <c r="TDM30" s="142"/>
      <c r="TDN30" s="142"/>
      <c r="TDO30" s="142"/>
      <c r="TDP30" s="142"/>
      <c r="TDQ30" s="142"/>
      <c r="TDR30" s="142"/>
      <c r="TDS30" s="142"/>
      <c r="TDT30" s="142"/>
      <c r="TDU30" s="142"/>
      <c r="TDV30" s="142"/>
      <c r="TDW30" s="142"/>
      <c r="TDX30" s="142"/>
      <c r="TDY30" s="142"/>
      <c r="TDZ30" s="142"/>
      <c r="TEA30" s="142"/>
      <c r="TEB30" s="142"/>
      <c r="TEC30" s="142"/>
      <c r="TED30" s="142"/>
      <c r="TEE30" s="142"/>
      <c r="TEF30" s="142"/>
      <c r="TEG30" s="142"/>
      <c r="TEH30" s="142"/>
      <c r="TEI30" s="142"/>
      <c r="TEJ30" s="142"/>
      <c r="TEK30" s="142"/>
      <c r="TEL30" s="142"/>
      <c r="TEM30" s="142"/>
      <c r="TEN30" s="142"/>
      <c r="TEO30" s="142"/>
      <c r="TEP30" s="142"/>
      <c r="TEQ30" s="142"/>
      <c r="TER30" s="142"/>
      <c r="TES30" s="142"/>
      <c r="TET30" s="142"/>
      <c r="TEU30" s="142"/>
      <c r="TEV30" s="142"/>
      <c r="TEW30" s="142"/>
      <c r="TEX30" s="142"/>
      <c r="TEY30" s="142"/>
      <c r="TEZ30" s="142"/>
      <c r="TFA30" s="142"/>
      <c r="TFB30" s="142"/>
      <c r="TFC30" s="142"/>
      <c r="TFD30" s="142"/>
      <c r="TFE30" s="142"/>
      <c r="TFF30" s="142"/>
      <c r="TFG30" s="142"/>
      <c r="TFH30" s="142"/>
      <c r="TFI30" s="142"/>
      <c r="TFJ30" s="142"/>
      <c r="TFK30" s="142"/>
      <c r="TFL30" s="142"/>
      <c r="TFM30" s="142"/>
      <c r="TFN30" s="142"/>
      <c r="TFO30" s="142"/>
      <c r="TFP30" s="142"/>
      <c r="TFQ30" s="142"/>
      <c r="TFR30" s="142"/>
      <c r="TFS30" s="142"/>
      <c r="TFT30" s="142"/>
      <c r="TFU30" s="142"/>
      <c r="TFV30" s="142"/>
      <c r="TFW30" s="142"/>
      <c r="TFX30" s="142"/>
      <c r="TFY30" s="142"/>
      <c r="TFZ30" s="142"/>
      <c r="TGA30" s="142"/>
      <c r="TGB30" s="142"/>
      <c r="TGC30" s="142"/>
      <c r="TGD30" s="142"/>
      <c r="TGE30" s="142"/>
      <c r="TGF30" s="142"/>
      <c r="TGG30" s="142"/>
      <c r="TGH30" s="142"/>
      <c r="TGI30" s="142"/>
      <c r="TGJ30" s="142"/>
      <c r="TGK30" s="142"/>
      <c r="TGL30" s="142"/>
      <c r="TGM30" s="142"/>
      <c r="TGN30" s="142"/>
      <c r="TGO30" s="142"/>
      <c r="TGP30" s="142"/>
      <c r="TGQ30" s="142"/>
      <c r="TGR30" s="142"/>
      <c r="TGS30" s="142"/>
      <c r="TGT30" s="142"/>
      <c r="TGU30" s="142"/>
      <c r="TGV30" s="142"/>
      <c r="TGW30" s="142"/>
      <c r="TGX30" s="142"/>
      <c r="TGY30" s="142"/>
      <c r="TGZ30" s="142"/>
      <c r="THA30" s="142"/>
      <c r="THB30" s="142"/>
      <c r="THC30" s="142"/>
      <c r="THD30" s="142"/>
      <c r="THE30" s="142"/>
      <c r="THF30" s="142"/>
      <c r="THG30" s="142"/>
      <c r="THH30" s="142"/>
      <c r="THI30" s="142"/>
      <c r="THJ30" s="142"/>
      <c r="THK30" s="142"/>
      <c r="THL30" s="142"/>
      <c r="THM30" s="142"/>
      <c r="THN30" s="142"/>
      <c r="THO30" s="142"/>
      <c r="THP30" s="142"/>
      <c r="THQ30" s="142"/>
      <c r="THR30" s="142"/>
      <c r="THS30" s="142"/>
      <c r="THT30" s="142"/>
      <c r="THU30" s="142"/>
      <c r="THV30" s="142"/>
      <c r="THW30" s="142"/>
      <c r="THX30" s="142"/>
      <c r="THY30" s="142"/>
      <c r="THZ30" s="142"/>
      <c r="TIA30" s="142"/>
      <c r="TIB30" s="142"/>
      <c r="TIC30" s="142"/>
      <c r="TID30" s="142"/>
      <c r="TIE30" s="142"/>
      <c r="TIF30" s="142"/>
      <c r="TIG30" s="142"/>
      <c r="TIH30" s="142"/>
      <c r="TII30" s="142"/>
      <c r="TIJ30" s="142"/>
      <c r="TIK30" s="142"/>
      <c r="TIL30" s="142"/>
      <c r="TIM30" s="142"/>
      <c r="TIN30" s="142"/>
      <c r="TIO30" s="142"/>
      <c r="TIP30" s="142"/>
      <c r="TIQ30" s="142"/>
      <c r="TIR30" s="142"/>
      <c r="TIS30" s="142"/>
      <c r="TIT30" s="142"/>
      <c r="TIU30" s="142"/>
      <c r="TIV30" s="142"/>
      <c r="TIW30" s="142"/>
      <c r="TIX30" s="142"/>
      <c r="TIY30" s="142"/>
      <c r="TIZ30" s="142"/>
      <c r="TJA30" s="142"/>
      <c r="TJB30" s="142"/>
      <c r="TJC30" s="142"/>
      <c r="TJD30" s="142"/>
      <c r="TJE30" s="142"/>
      <c r="TJF30" s="142"/>
      <c r="TJG30" s="142"/>
      <c r="TJH30" s="142"/>
      <c r="TJI30" s="142"/>
      <c r="TJJ30" s="142"/>
      <c r="TJK30" s="142"/>
      <c r="TJL30" s="142"/>
      <c r="TJM30" s="142"/>
      <c r="TJN30" s="142"/>
      <c r="TJO30" s="142"/>
      <c r="TJP30" s="142"/>
      <c r="TJQ30" s="142"/>
      <c r="TJR30" s="142"/>
      <c r="TJS30" s="142"/>
      <c r="TJT30" s="142"/>
      <c r="TJU30" s="142"/>
      <c r="TJV30" s="142"/>
      <c r="TJW30" s="142"/>
      <c r="TJX30" s="142"/>
      <c r="TJY30" s="142"/>
      <c r="TJZ30" s="142"/>
      <c r="TKA30" s="142"/>
      <c r="TKB30" s="142"/>
      <c r="TKC30" s="142"/>
      <c r="TKD30" s="142"/>
      <c r="TKE30" s="142"/>
      <c r="TKF30" s="142"/>
      <c r="TKG30" s="142"/>
      <c r="TKH30" s="142"/>
      <c r="TKI30" s="142"/>
      <c r="TKJ30" s="142"/>
      <c r="TKK30" s="142"/>
      <c r="TKL30" s="142"/>
      <c r="TKM30" s="142"/>
      <c r="TKN30" s="142"/>
      <c r="TKO30" s="142"/>
      <c r="TKP30" s="142"/>
      <c r="TKQ30" s="142"/>
      <c r="TKR30" s="142"/>
      <c r="TKS30" s="142"/>
      <c r="TKT30" s="142"/>
      <c r="TKU30" s="142"/>
      <c r="TKV30" s="142"/>
      <c r="TKW30" s="142"/>
      <c r="TKX30" s="142"/>
      <c r="TKY30" s="142"/>
      <c r="TKZ30" s="142"/>
      <c r="TLA30" s="142"/>
      <c r="TLB30" s="142"/>
      <c r="TLC30" s="142"/>
      <c r="TLD30" s="142"/>
      <c r="TLE30" s="142"/>
      <c r="TLF30" s="142"/>
      <c r="TLG30" s="142"/>
      <c r="TLH30" s="142"/>
      <c r="TLI30" s="142"/>
      <c r="TLJ30" s="142"/>
      <c r="TLK30" s="142"/>
      <c r="TLL30" s="142"/>
      <c r="TLM30" s="142"/>
      <c r="TLN30" s="142"/>
      <c r="TLO30" s="142"/>
      <c r="TLP30" s="142"/>
      <c r="TLQ30" s="142"/>
      <c r="TLR30" s="142"/>
      <c r="TLS30" s="142"/>
      <c r="TLT30" s="142"/>
      <c r="TLU30" s="142"/>
      <c r="TLV30" s="142"/>
      <c r="TLW30" s="142"/>
      <c r="TLX30" s="142"/>
      <c r="TLY30" s="142"/>
      <c r="TLZ30" s="142"/>
      <c r="TMA30" s="142"/>
      <c r="TMB30" s="142"/>
      <c r="TMC30" s="142"/>
      <c r="TMD30" s="142"/>
      <c r="TME30" s="142"/>
      <c r="TMF30" s="142"/>
      <c r="TMG30" s="142"/>
      <c r="TMH30" s="142"/>
      <c r="TMI30" s="142"/>
      <c r="TMJ30" s="142"/>
      <c r="TMK30" s="142"/>
      <c r="TML30" s="142"/>
      <c r="TMM30" s="142"/>
      <c r="TMN30" s="142"/>
      <c r="TMO30" s="142"/>
      <c r="TMP30" s="142"/>
      <c r="TMQ30" s="142"/>
      <c r="TMR30" s="142"/>
      <c r="TMS30" s="142"/>
      <c r="TMT30" s="142"/>
      <c r="TMU30" s="142"/>
      <c r="TMV30" s="142"/>
      <c r="TMW30" s="142"/>
      <c r="TMX30" s="142"/>
      <c r="TMY30" s="142"/>
      <c r="TMZ30" s="142"/>
      <c r="TNA30" s="142"/>
      <c r="TNB30" s="142"/>
      <c r="TNC30" s="142"/>
      <c r="TND30" s="142"/>
      <c r="TNE30" s="142"/>
      <c r="TNF30" s="142"/>
      <c r="TNG30" s="142"/>
      <c r="TNH30" s="142"/>
      <c r="TNI30" s="142"/>
      <c r="TNJ30" s="142"/>
      <c r="TNK30" s="142"/>
      <c r="TNL30" s="142"/>
      <c r="TNM30" s="142"/>
      <c r="TNN30" s="142"/>
      <c r="TNO30" s="142"/>
      <c r="TNP30" s="142"/>
      <c r="TNQ30" s="142"/>
      <c r="TNR30" s="142"/>
      <c r="TNS30" s="142"/>
      <c r="TNT30" s="142"/>
      <c r="TNU30" s="142"/>
      <c r="TNV30" s="142"/>
      <c r="TNW30" s="142"/>
      <c r="TNX30" s="142"/>
      <c r="TNY30" s="142"/>
      <c r="TNZ30" s="142"/>
      <c r="TOA30" s="142"/>
      <c r="TOB30" s="142"/>
      <c r="TOC30" s="142"/>
      <c r="TOD30" s="142"/>
      <c r="TOE30" s="142"/>
      <c r="TOF30" s="142"/>
      <c r="TOG30" s="142"/>
      <c r="TOH30" s="142"/>
      <c r="TOI30" s="142"/>
      <c r="TOJ30" s="142"/>
      <c r="TOK30" s="142"/>
      <c r="TOL30" s="142"/>
      <c r="TOM30" s="142"/>
      <c r="TON30" s="142"/>
      <c r="TOO30" s="142"/>
      <c r="TOP30" s="142"/>
      <c r="TOQ30" s="142"/>
      <c r="TOR30" s="142"/>
      <c r="TOS30" s="142"/>
      <c r="TOT30" s="142"/>
      <c r="TOU30" s="142"/>
      <c r="TOV30" s="142"/>
      <c r="TOW30" s="142"/>
      <c r="TOX30" s="142"/>
      <c r="TOY30" s="142"/>
      <c r="TOZ30" s="142"/>
      <c r="TPA30" s="142"/>
      <c r="TPB30" s="142"/>
      <c r="TPC30" s="142"/>
      <c r="TPD30" s="142"/>
      <c r="TPE30" s="142"/>
      <c r="TPF30" s="142"/>
      <c r="TPG30" s="142"/>
      <c r="TPH30" s="142"/>
      <c r="TPI30" s="142"/>
      <c r="TPJ30" s="142"/>
      <c r="TPK30" s="142"/>
      <c r="TPL30" s="142"/>
      <c r="TPM30" s="142"/>
      <c r="TPN30" s="142"/>
      <c r="TPO30" s="142"/>
      <c r="TPP30" s="142"/>
      <c r="TPQ30" s="142"/>
      <c r="TPR30" s="142"/>
      <c r="TPS30" s="142"/>
      <c r="TPT30" s="142"/>
      <c r="TPU30" s="142"/>
      <c r="TPV30" s="142"/>
      <c r="TPW30" s="142"/>
      <c r="TPX30" s="142"/>
      <c r="TPY30" s="142"/>
      <c r="TPZ30" s="142"/>
      <c r="TQA30" s="142"/>
      <c r="TQB30" s="142"/>
      <c r="TQC30" s="142"/>
      <c r="TQD30" s="142"/>
      <c r="TQE30" s="142"/>
      <c r="TQF30" s="142"/>
      <c r="TQG30" s="142"/>
      <c r="TQH30" s="142"/>
      <c r="TQI30" s="142"/>
      <c r="TQJ30" s="142"/>
      <c r="TQK30" s="142"/>
      <c r="TQL30" s="142"/>
      <c r="TQM30" s="142"/>
      <c r="TQN30" s="142"/>
      <c r="TQO30" s="142"/>
      <c r="TQP30" s="142"/>
      <c r="TQQ30" s="142"/>
      <c r="TQR30" s="142"/>
      <c r="TQS30" s="142"/>
      <c r="TQT30" s="142"/>
      <c r="TQU30" s="142"/>
      <c r="TQV30" s="142"/>
      <c r="TQW30" s="142"/>
      <c r="TQX30" s="142"/>
      <c r="TQY30" s="142"/>
      <c r="TQZ30" s="142"/>
      <c r="TRA30" s="142"/>
      <c r="TRB30" s="142"/>
      <c r="TRC30" s="142"/>
      <c r="TRD30" s="142"/>
      <c r="TRE30" s="142"/>
      <c r="TRF30" s="142"/>
      <c r="TRG30" s="142"/>
      <c r="TRH30" s="142"/>
      <c r="TRI30" s="142"/>
      <c r="TRJ30" s="142"/>
      <c r="TRK30" s="142"/>
      <c r="TRL30" s="142"/>
      <c r="TRM30" s="142"/>
      <c r="TRN30" s="142"/>
      <c r="TRO30" s="142"/>
      <c r="TRP30" s="142"/>
      <c r="TRQ30" s="142"/>
      <c r="TRR30" s="142"/>
      <c r="TRS30" s="142"/>
      <c r="TRT30" s="142"/>
      <c r="TRU30" s="142"/>
      <c r="TRV30" s="142"/>
      <c r="TRW30" s="142"/>
      <c r="TRX30" s="142"/>
      <c r="TRY30" s="142"/>
      <c r="TRZ30" s="142"/>
      <c r="TSA30" s="142"/>
      <c r="TSB30" s="142"/>
      <c r="TSC30" s="142"/>
      <c r="TSD30" s="142"/>
      <c r="TSE30" s="142"/>
      <c r="TSF30" s="142"/>
      <c r="TSG30" s="142"/>
      <c r="TSH30" s="142"/>
      <c r="TSI30" s="142"/>
      <c r="TSJ30" s="142"/>
      <c r="TSK30" s="142"/>
      <c r="TSL30" s="142"/>
      <c r="TSM30" s="142"/>
      <c r="TSN30" s="142"/>
      <c r="TSO30" s="142"/>
      <c r="TSP30" s="142"/>
      <c r="TSQ30" s="142"/>
      <c r="TSR30" s="142"/>
      <c r="TSS30" s="142"/>
      <c r="TST30" s="142"/>
      <c r="TSU30" s="142"/>
      <c r="TSV30" s="142"/>
      <c r="TSW30" s="142"/>
      <c r="TSX30" s="142"/>
      <c r="TSY30" s="142"/>
      <c r="TSZ30" s="142"/>
      <c r="TTA30" s="142"/>
      <c r="TTB30" s="142"/>
      <c r="TTC30" s="142"/>
      <c r="TTD30" s="142"/>
      <c r="TTE30" s="142"/>
      <c r="TTF30" s="142"/>
      <c r="TTG30" s="142"/>
      <c r="TTH30" s="142"/>
      <c r="TTI30" s="142"/>
      <c r="TTJ30" s="142"/>
      <c r="TTK30" s="142"/>
      <c r="TTL30" s="142"/>
      <c r="TTM30" s="142"/>
      <c r="TTN30" s="142"/>
      <c r="TTO30" s="142"/>
      <c r="TTP30" s="142"/>
      <c r="TTQ30" s="142"/>
      <c r="TTR30" s="142"/>
      <c r="TTS30" s="142"/>
      <c r="TTT30" s="142"/>
      <c r="TTU30" s="142"/>
      <c r="TTV30" s="142"/>
      <c r="TTW30" s="142"/>
      <c r="TTX30" s="142"/>
      <c r="TTY30" s="142"/>
      <c r="TTZ30" s="142"/>
      <c r="TUA30" s="142"/>
      <c r="TUB30" s="142"/>
      <c r="TUC30" s="142"/>
      <c r="TUD30" s="142"/>
      <c r="TUE30" s="142"/>
      <c r="TUF30" s="142"/>
      <c r="TUG30" s="142"/>
      <c r="TUH30" s="142"/>
      <c r="TUI30" s="142"/>
      <c r="TUJ30" s="142"/>
      <c r="TUK30" s="142"/>
      <c r="TUL30" s="142"/>
      <c r="TUM30" s="142"/>
      <c r="TUN30" s="142"/>
      <c r="TUO30" s="142"/>
      <c r="TUP30" s="142"/>
      <c r="TUQ30" s="142"/>
      <c r="TUR30" s="142"/>
      <c r="TUS30" s="142"/>
      <c r="TUT30" s="142"/>
      <c r="TUU30" s="142"/>
      <c r="TUV30" s="142"/>
      <c r="TUW30" s="142"/>
      <c r="TUX30" s="142"/>
      <c r="TUY30" s="142"/>
      <c r="TUZ30" s="142"/>
      <c r="TVA30" s="142"/>
      <c r="TVB30" s="142"/>
      <c r="TVC30" s="142"/>
      <c r="TVD30" s="142"/>
      <c r="TVE30" s="142"/>
      <c r="TVF30" s="142"/>
      <c r="TVG30" s="142"/>
      <c r="TVH30" s="142"/>
      <c r="TVI30" s="142"/>
      <c r="TVJ30" s="142"/>
      <c r="TVK30" s="142"/>
      <c r="TVL30" s="142"/>
      <c r="TVM30" s="142"/>
      <c r="TVN30" s="142"/>
      <c r="TVO30" s="142"/>
      <c r="TVP30" s="142"/>
      <c r="TVQ30" s="142"/>
      <c r="TVR30" s="142"/>
      <c r="TVS30" s="142"/>
      <c r="TVT30" s="142"/>
      <c r="TVU30" s="142"/>
      <c r="TVV30" s="142"/>
      <c r="TVW30" s="142"/>
      <c r="TVX30" s="142"/>
      <c r="TVY30" s="142"/>
      <c r="TVZ30" s="142"/>
      <c r="TWA30" s="142"/>
      <c r="TWB30" s="142"/>
      <c r="TWC30" s="142"/>
      <c r="TWD30" s="142"/>
      <c r="TWE30" s="142"/>
      <c r="TWF30" s="142"/>
      <c r="TWG30" s="142"/>
      <c r="TWH30" s="142"/>
      <c r="TWI30" s="142"/>
      <c r="TWJ30" s="142"/>
      <c r="TWK30" s="142"/>
      <c r="TWL30" s="142"/>
      <c r="TWM30" s="142"/>
      <c r="TWN30" s="142"/>
      <c r="TWO30" s="142"/>
      <c r="TWP30" s="142"/>
      <c r="TWQ30" s="142"/>
      <c r="TWR30" s="142"/>
      <c r="TWS30" s="142"/>
      <c r="TWT30" s="142"/>
      <c r="TWU30" s="142"/>
      <c r="TWV30" s="142"/>
      <c r="TWW30" s="142"/>
      <c r="TWX30" s="142"/>
      <c r="TWY30" s="142"/>
      <c r="TWZ30" s="142"/>
      <c r="TXA30" s="142"/>
      <c r="TXB30" s="142"/>
      <c r="TXC30" s="142"/>
      <c r="TXD30" s="142"/>
      <c r="TXE30" s="142"/>
      <c r="TXF30" s="142"/>
      <c r="TXG30" s="142"/>
      <c r="TXH30" s="142"/>
      <c r="TXI30" s="142"/>
      <c r="TXJ30" s="142"/>
      <c r="TXK30" s="142"/>
      <c r="TXL30" s="142"/>
      <c r="TXM30" s="142"/>
      <c r="TXN30" s="142"/>
      <c r="TXO30" s="142"/>
      <c r="TXP30" s="142"/>
      <c r="TXQ30" s="142"/>
      <c r="TXR30" s="142"/>
      <c r="TXS30" s="142"/>
      <c r="TXT30" s="142"/>
      <c r="TXU30" s="142"/>
      <c r="TXV30" s="142"/>
      <c r="TXW30" s="142"/>
      <c r="TXX30" s="142"/>
      <c r="TXY30" s="142"/>
      <c r="TXZ30" s="142"/>
      <c r="TYA30" s="142"/>
      <c r="TYB30" s="142"/>
      <c r="TYC30" s="142"/>
      <c r="TYD30" s="142"/>
      <c r="TYE30" s="142"/>
      <c r="TYF30" s="142"/>
      <c r="TYG30" s="142"/>
      <c r="TYH30" s="142"/>
      <c r="TYI30" s="142"/>
      <c r="TYJ30" s="142"/>
      <c r="TYK30" s="142"/>
      <c r="TYL30" s="142"/>
      <c r="TYM30" s="142"/>
      <c r="TYN30" s="142"/>
      <c r="TYO30" s="142"/>
      <c r="TYP30" s="142"/>
      <c r="TYQ30" s="142"/>
      <c r="TYR30" s="142"/>
      <c r="TYS30" s="142"/>
      <c r="TYT30" s="142"/>
      <c r="TYU30" s="142"/>
      <c r="TYV30" s="142"/>
      <c r="TYW30" s="142"/>
      <c r="TYX30" s="142"/>
      <c r="TYY30" s="142"/>
      <c r="TYZ30" s="142"/>
      <c r="TZA30" s="142"/>
      <c r="TZB30" s="142"/>
      <c r="TZC30" s="142"/>
      <c r="TZD30" s="142"/>
      <c r="TZE30" s="142"/>
      <c r="TZF30" s="142"/>
      <c r="TZG30" s="142"/>
      <c r="TZH30" s="142"/>
      <c r="TZI30" s="142"/>
      <c r="TZJ30" s="142"/>
      <c r="TZK30" s="142"/>
      <c r="TZL30" s="142"/>
      <c r="TZM30" s="142"/>
      <c r="TZN30" s="142"/>
      <c r="TZO30" s="142"/>
      <c r="TZP30" s="142"/>
      <c r="TZQ30" s="142"/>
      <c r="TZR30" s="142"/>
      <c r="TZS30" s="142"/>
      <c r="TZT30" s="142"/>
      <c r="TZU30" s="142"/>
      <c r="TZV30" s="142"/>
      <c r="TZW30" s="142"/>
      <c r="TZX30" s="142"/>
      <c r="TZY30" s="142"/>
      <c r="TZZ30" s="142"/>
      <c r="UAA30" s="142"/>
      <c r="UAB30" s="142"/>
      <c r="UAC30" s="142"/>
      <c r="UAD30" s="142"/>
      <c r="UAE30" s="142"/>
      <c r="UAF30" s="142"/>
      <c r="UAG30" s="142"/>
      <c r="UAH30" s="142"/>
      <c r="UAI30" s="142"/>
      <c r="UAJ30" s="142"/>
      <c r="UAK30" s="142"/>
      <c r="UAL30" s="142"/>
      <c r="UAM30" s="142"/>
      <c r="UAN30" s="142"/>
      <c r="UAO30" s="142"/>
      <c r="UAP30" s="142"/>
      <c r="UAQ30" s="142"/>
      <c r="UAR30" s="142"/>
      <c r="UAS30" s="142"/>
      <c r="UAT30" s="142"/>
      <c r="UAU30" s="142"/>
      <c r="UAV30" s="142"/>
      <c r="UAW30" s="142"/>
      <c r="UAX30" s="142"/>
      <c r="UAY30" s="142"/>
      <c r="UAZ30" s="142"/>
      <c r="UBA30" s="142"/>
      <c r="UBB30" s="142"/>
      <c r="UBC30" s="142"/>
      <c r="UBD30" s="142"/>
      <c r="UBE30" s="142"/>
      <c r="UBF30" s="142"/>
      <c r="UBG30" s="142"/>
      <c r="UBH30" s="142"/>
      <c r="UBI30" s="142"/>
      <c r="UBJ30" s="142"/>
      <c r="UBK30" s="142"/>
      <c r="UBL30" s="142"/>
      <c r="UBM30" s="142"/>
      <c r="UBN30" s="142"/>
      <c r="UBO30" s="142"/>
      <c r="UBP30" s="142"/>
      <c r="UBQ30" s="142"/>
      <c r="UBR30" s="142"/>
      <c r="UBS30" s="142"/>
      <c r="UBT30" s="142"/>
      <c r="UBU30" s="142"/>
      <c r="UBV30" s="142"/>
      <c r="UBW30" s="142"/>
      <c r="UBX30" s="142"/>
      <c r="UBY30" s="142"/>
      <c r="UBZ30" s="142"/>
      <c r="UCA30" s="142"/>
      <c r="UCB30" s="142"/>
      <c r="UCC30" s="142"/>
      <c r="UCD30" s="142"/>
      <c r="UCE30" s="142"/>
      <c r="UCF30" s="142"/>
      <c r="UCG30" s="142"/>
      <c r="UCH30" s="142"/>
      <c r="UCI30" s="142"/>
      <c r="UCJ30" s="142"/>
      <c r="UCK30" s="142"/>
      <c r="UCL30" s="142"/>
      <c r="UCM30" s="142"/>
      <c r="UCN30" s="142"/>
      <c r="UCO30" s="142"/>
      <c r="UCP30" s="142"/>
      <c r="UCQ30" s="142"/>
      <c r="UCR30" s="142"/>
      <c r="UCS30" s="142"/>
      <c r="UCT30" s="142"/>
      <c r="UCU30" s="142"/>
      <c r="UCV30" s="142"/>
      <c r="UCW30" s="142"/>
      <c r="UCX30" s="142"/>
      <c r="UCY30" s="142"/>
      <c r="UCZ30" s="142"/>
      <c r="UDA30" s="142"/>
      <c r="UDB30" s="142"/>
      <c r="UDC30" s="142"/>
      <c r="UDD30" s="142"/>
      <c r="UDE30" s="142"/>
      <c r="UDF30" s="142"/>
      <c r="UDG30" s="142"/>
      <c r="UDH30" s="142"/>
      <c r="UDI30" s="142"/>
      <c r="UDJ30" s="142"/>
      <c r="UDK30" s="142"/>
      <c r="UDL30" s="142"/>
      <c r="UDM30" s="142"/>
      <c r="UDN30" s="142"/>
      <c r="UDO30" s="142"/>
      <c r="UDP30" s="142"/>
      <c r="UDQ30" s="142"/>
      <c r="UDR30" s="142"/>
      <c r="UDS30" s="142"/>
      <c r="UDT30" s="142"/>
      <c r="UDU30" s="142"/>
      <c r="UDV30" s="142"/>
      <c r="UDW30" s="142"/>
      <c r="UDX30" s="142"/>
      <c r="UDY30" s="142"/>
      <c r="UDZ30" s="142"/>
      <c r="UEA30" s="142"/>
      <c r="UEB30" s="142"/>
      <c r="UEC30" s="142"/>
      <c r="UED30" s="142"/>
      <c r="UEE30" s="142"/>
      <c r="UEF30" s="142"/>
      <c r="UEG30" s="142"/>
      <c r="UEH30" s="142"/>
      <c r="UEI30" s="142"/>
      <c r="UEJ30" s="142"/>
      <c r="UEK30" s="142"/>
      <c r="UEL30" s="142"/>
      <c r="UEM30" s="142"/>
      <c r="UEN30" s="142"/>
      <c r="UEO30" s="142"/>
      <c r="UEP30" s="142"/>
      <c r="UEQ30" s="142"/>
      <c r="UER30" s="142"/>
      <c r="UES30" s="142"/>
      <c r="UET30" s="142"/>
      <c r="UEU30" s="142"/>
      <c r="UEV30" s="142"/>
      <c r="UEW30" s="142"/>
      <c r="UEX30" s="142"/>
      <c r="UEY30" s="142"/>
      <c r="UEZ30" s="142"/>
      <c r="UFA30" s="142"/>
      <c r="UFB30" s="142"/>
      <c r="UFC30" s="142"/>
      <c r="UFD30" s="142"/>
      <c r="UFE30" s="142"/>
      <c r="UFF30" s="142"/>
      <c r="UFG30" s="142"/>
      <c r="UFH30" s="142"/>
      <c r="UFI30" s="142"/>
      <c r="UFJ30" s="142"/>
      <c r="UFK30" s="142"/>
      <c r="UFL30" s="142"/>
      <c r="UFM30" s="142"/>
      <c r="UFN30" s="142"/>
      <c r="UFO30" s="142"/>
      <c r="UFP30" s="142"/>
      <c r="UFQ30" s="142"/>
      <c r="UFR30" s="142"/>
      <c r="UFS30" s="142"/>
      <c r="UFT30" s="142"/>
      <c r="UFU30" s="142"/>
      <c r="UFV30" s="142"/>
      <c r="UFW30" s="142"/>
      <c r="UFX30" s="142"/>
      <c r="UFY30" s="142"/>
      <c r="UFZ30" s="142"/>
      <c r="UGA30" s="142"/>
      <c r="UGB30" s="142"/>
      <c r="UGC30" s="142"/>
      <c r="UGD30" s="142"/>
      <c r="UGE30" s="142"/>
      <c r="UGF30" s="142"/>
      <c r="UGG30" s="142"/>
      <c r="UGH30" s="142"/>
      <c r="UGI30" s="142"/>
      <c r="UGJ30" s="142"/>
      <c r="UGK30" s="142"/>
      <c r="UGL30" s="142"/>
      <c r="UGM30" s="142"/>
      <c r="UGN30" s="142"/>
      <c r="UGO30" s="142"/>
      <c r="UGP30" s="142"/>
      <c r="UGQ30" s="142"/>
      <c r="UGR30" s="142"/>
      <c r="UGS30" s="142"/>
      <c r="UGT30" s="142"/>
      <c r="UGU30" s="142"/>
      <c r="UGV30" s="142"/>
      <c r="UGW30" s="142"/>
      <c r="UGX30" s="142"/>
      <c r="UGY30" s="142"/>
      <c r="UGZ30" s="142"/>
      <c r="UHA30" s="142"/>
      <c r="UHB30" s="142"/>
      <c r="UHC30" s="142"/>
      <c r="UHD30" s="142"/>
      <c r="UHE30" s="142"/>
      <c r="UHF30" s="142"/>
      <c r="UHG30" s="142"/>
      <c r="UHH30" s="142"/>
      <c r="UHI30" s="142"/>
      <c r="UHJ30" s="142"/>
      <c r="UHK30" s="142"/>
      <c r="UHL30" s="142"/>
      <c r="UHM30" s="142"/>
      <c r="UHN30" s="142"/>
      <c r="UHO30" s="142"/>
      <c r="UHP30" s="142"/>
      <c r="UHQ30" s="142"/>
      <c r="UHR30" s="142"/>
      <c r="UHS30" s="142"/>
      <c r="UHT30" s="142"/>
      <c r="UHU30" s="142"/>
      <c r="UHV30" s="142"/>
      <c r="UHW30" s="142"/>
      <c r="UHX30" s="142"/>
      <c r="UHY30" s="142"/>
      <c r="UHZ30" s="142"/>
      <c r="UIA30" s="142"/>
      <c r="UIB30" s="142"/>
      <c r="UIC30" s="142"/>
      <c r="UID30" s="142"/>
      <c r="UIE30" s="142"/>
      <c r="UIF30" s="142"/>
      <c r="UIG30" s="142"/>
      <c r="UIH30" s="142"/>
      <c r="UII30" s="142"/>
      <c r="UIJ30" s="142"/>
      <c r="UIK30" s="142"/>
      <c r="UIL30" s="142"/>
      <c r="UIM30" s="142"/>
      <c r="UIN30" s="142"/>
      <c r="UIO30" s="142"/>
      <c r="UIP30" s="142"/>
      <c r="UIQ30" s="142"/>
      <c r="UIR30" s="142"/>
      <c r="UIS30" s="142"/>
      <c r="UIT30" s="142"/>
      <c r="UIU30" s="142"/>
      <c r="UIV30" s="142"/>
      <c r="UIW30" s="142"/>
      <c r="UIX30" s="142"/>
      <c r="UIY30" s="142"/>
      <c r="UIZ30" s="142"/>
      <c r="UJA30" s="142"/>
      <c r="UJB30" s="142"/>
      <c r="UJC30" s="142"/>
      <c r="UJD30" s="142"/>
      <c r="UJE30" s="142"/>
      <c r="UJF30" s="142"/>
      <c r="UJG30" s="142"/>
      <c r="UJH30" s="142"/>
      <c r="UJI30" s="142"/>
      <c r="UJJ30" s="142"/>
      <c r="UJK30" s="142"/>
      <c r="UJL30" s="142"/>
      <c r="UJM30" s="142"/>
      <c r="UJN30" s="142"/>
      <c r="UJO30" s="142"/>
      <c r="UJP30" s="142"/>
      <c r="UJQ30" s="142"/>
      <c r="UJR30" s="142"/>
      <c r="UJS30" s="142"/>
      <c r="UJT30" s="142"/>
      <c r="UJU30" s="142"/>
      <c r="UJV30" s="142"/>
      <c r="UJW30" s="142"/>
      <c r="UJX30" s="142"/>
      <c r="UJY30" s="142"/>
      <c r="UJZ30" s="142"/>
      <c r="UKA30" s="142"/>
      <c r="UKB30" s="142"/>
      <c r="UKC30" s="142"/>
      <c r="UKD30" s="142"/>
      <c r="UKE30" s="142"/>
      <c r="UKF30" s="142"/>
      <c r="UKG30" s="142"/>
      <c r="UKH30" s="142"/>
      <c r="UKI30" s="142"/>
      <c r="UKJ30" s="142"/>
      <c r="UKK30" s="142"/>
      <c r="UKL30" s="142"/>
      <c r="UKM30" s="142"/>
      <c r="UKN30" s="142"/>
      <c r="UKO30" s="142"/>
      <c r="UKP30" s="142"/>
      <c r="UKQ30" s="142"/>
      <c r="UKR30" s="142"/>
      <c r="UKS30" s="142"/>
      <c r="UKT30" s="142"/>
      <c r="UKU30" s="142"/>
      <c r="UKV30" s="142"/>
      <c r="UKW30" s="142"/>
      <c r="UKX30" s="142"/>
      <c r="UKY30" s="142"/>
      <c r="UKZ30" s="142"/>
      <c r="ULA30" s="142"/>
      <c r="ULB30" s="142"/>
      <c r="ULC30" s="142"/>
      <c r="ULD30" s="142"/>
      <c r="ULE30" s="142"/>
      <c r="ULF30" s="142"/>
      <c r="ULG30" s="142"/>
      <c r="ULH30" s="142"/>
      <c r="ULI30" s="142"/>
      <c r="ULJ30" s="142"/>
      <c r="ULK30" s="142"/>
      <c r="ULL30" s="142"/>
      <c r="ULM30" s="142"/>
      <c r="ULN30" s="142"/>
      <c r="ULO30" s="142"/>
      <c r="ULP30" s="142"/>
      <c r="ULQ30" s="142"/>
      <c r="ULR30" s="142"/>
      <c r="ULS30" s="142"/>
      <c r="ULT30" s="142"/>
      <c r="ULU30" s="142"/>
      <c r="ULV30" s="142"/>
      <c r="ULW30" s="142"/>
      <c r="ULX30" s="142"/>
      <c r="ULY30" s="142"/>
      <c r="ULZ30" s="142"/>
      <c r="UMA30" s="142"/>
      <c r="UMB30" s="142"/>
      <c r="UMC30" s="142"/>
      <c r="UMD30" s="142"/>
      <c r="UME30" s="142"/>
      <c r="UMF30" s="142"/>
      <c r="UMG30" s="142"/>
      <c r="UMH30" s="142"/>
      <c r="UMI30" s="142"/>
      <c r="UMJ30" s="142"/>
      <c r="UMK30" s="142"/>
      <c r="UML30" s="142"/>
      <c r="UMM30" s="142"/>
      <c r="UMN30" s="142"/>
      <c r="UMO30" s="142"/>
      <c r="UMP30" s="142"/>
      <c r="UMQ30" s="142"/>
      <c r="UMR30" s="142"/>
      <c r="UMS30" s="142"/>
      <c r="UMT30" s="142"/>
      <c r="UMU30" s="142"/>
      <c r="UMV30" s="142"/>
      <c r="UMW30" s="142"/>
      <c r="UMX30" s="142"/>
      <c r="UMY30" s="142"/>
      <c r="UMZ30" s="142"/>
      <c r="UNA30" s="142"/>
      <c r="UNB30" s="142"/>
      <c r="UNC30" s="142"/>
      <c r="UND30" s="142"/>
      <c r="UNE30" s="142"/>
      <c r="UNF30" s="142"/>
      <c r="UNG30" s="142"/>
      <c r="UNH30" s="142"/>
      <c r="UNI30" s="142"/>
      <c r="UNJ30" s="142"/>
      <c r="UNK30" s="142"/>
      <c r="UNL30" s="142"/>
      <c r="UNM30" s="142"/>
      <c r="UNN30" s="142"/>
      <c r="UNO30" s="142"/>
      <c r="UNP30" s="142"/>
      <c r="UNQ30" s="142"/>
      <c r="UNR30" s="142"/>
      <c r="UNS30" s="142"/>
      <c r="UNT30" s="142"/>
      <c r="UNU30" s="142"/>
      <c r="UNV30" s="142"/>
      <c r="UNW30" s="142"/>
      <c r="UNX30" s="142"/>
      <c r="UNY30" s="142"/>
      <c r="UNZ30" s="142"/>
      <c r="UOA30" s="142"/>
      <c r="UOB30" s="142"/>
      <c r="UOC30" s="142"/>
      <c r="UOD30" s="142"/>
      <c r="UOE30" s="142"/>
      <c r="UOF30" s="142"/>
      <c r="UOG30" s="142"/>
      <c r="UOH30" s="142"/>
      <c r="UOI30" s="142"/>
      <c r="UOJ30" s="142"/>
      <c r="UOK30" s="142"/>
      <c r="UOL30" s="142"/>
      <c r="UOM30" s="142"/>
      <c r="UON30" s="142"/>
      <c r="UOO30" s="142"/>
      <c r="UOP30" s="142"/>
      <c r="UOQ30" s="142"/>
      <c r="UOR30" s="142"/>
      <c r="UOS30" s="142"/>
      <c r="UOT30" s="142"/>
      <c r="UOU30" s="142"/>
      <c r="UOV30" s="142"/>
      <c r="UOW30" s="142"/>
      <c r="UOX30" s="142"/>
      <c r="UOY30" s="142"/>
      <c r="UOZ30" s="142"/>
      <c r="UPA30" s="142"/>
      <c r="UPB30" s="142"/>
      <c r="UPC30" s="142"/>
      <c r="UPD30" s="142"/>
      <c r="UPE30" s="142"/>
      <c r="UPF30" s="142"/>
      <c r="UPG30" s="142"/>
      <c r="UPH30" s="142"/>
      <c r="UPI30" s="142"/>
      <c r="UPJ30" s="142"/>
      <c r="UPK30" s="142"/>
      <c r="UPL30" s="142"/>
      <c r="UPM30" s="142"/>
      <c r="UPN30" s="142"/>
      <c r="UPO30" s="142"/>
      <c r="UPP30" s="142"/>
      <c r="UPQ30" s="142"/>
      <c r="UPR30" s="142"/>
      <c r="UPS30" s="142"/>
      <c r="UPT30" s="142"/>
      <c r="UPU30" s="142"/>
      <c r="UPV30" s="142"/>
      <c r="UPW30" s="142"/>
      <c r="UPX30" s="142"/>
      <c r="UPY30" s="142"/>
      <c r="UPZ30" s="142"/>
      <c r="UQA30" s="142"/>
      <c r="UQB30" s="142"/>
      <c r="UQC30" s="142"/>
      <c r="UQD30" s="142"/>
      <c r="UQE30" s="142"/>
      <c r="UQF30" s="142"/>
      <c r="UQG30" s="142"/>
      <c r="UQH30" s="142"/>
      <c r="UQI30" s="142"/>
      <c r="UQJ30" s="142"/>
      <c r="UQK30" s="142"/>
      <c r="UQL30" s="142"/>
      <c r="UQM30" s="142"/>
      <c r="UQN30" s="142"/>
      <c r="UQO30" s="142"/>
      <c r="UQP30" s="142"/>
      <c r="UQQ30" s="142"/>
      <c r="UQR30" s="142"/>
      <c r="UQS30" s="142"/>
      <c r="UQT30" s="142"/>
      <c r="UQU30" s="142"/>
      <c r="UQV30" s="142"/>
      <c r="UQW30" s="142"/>
      <c r="UQX30" s="142"/>
      <c r="UQY30" s="142"/>
      <c r="UQZ30" s="142"/>
      <c r="URA30" s="142"/>
      <c r="URB30" s="142"/>
      <c r="URC30" s="142"/>
      <c r="URD30" s="142"/>
      <c r="URE30" s="142"/>
      <c r="URF30" s="142"/>
      <c r="URG30" s="142"/>
      <c r="URH30" s="142"/>
      <c r="URI30" s="142"/>
      <c r="URJ30" s="142"/>
      <c r="URK30" s="142"/>
      <c r="URL30" s="142"/>
      <c r="URM30" s="142"/>
      <c r="URN30" s="142"/>
      <c r="URO30" s="142"/>
      <c r="URP30" s="142"/>
      <c r="URQ30" s="142"/>
      <c r="URR30" s="142"/>
      <c r="URS30" s="142"/>
      <c r="URT30" s="142"/>
      <c r="URU30" s="142"/>
      <c r="URV30" s="142"/>
      <c r="URW30" s="142"/>
      <c r="URX30" s="142"/>
      <c r="URY30" s="142"/>
      <c r="URZ30" s="142"/>
      <c r="USA30" s="142"/>
      <c r="USB30" s="142"/>
      <c r="USC30" s="142"/>
      <c r="USD30" s="142"/>
      <c r="USE30" s="142"/>
      <c r="USF30" s="142"/>
      <c r="USG30" s="142"/>
      <c r="USH30" s="142"/>
      <c r="USI30" s="142"/>
      <c r="USJ30" s="142"/>
      <c r="USK30" s="142"/>
      <c r="USL30" s="142"/>
      <c r="USM30" s="142"/>
      <c r="USN30" s="142"/>
      <c r="USO30" s="142"/>
      <c r="USP30" s="142"/>
      <c r="USQ30" s="142"/>
      <c r="USR30" s="142"/>
      <c r="USS30" s="142"/>
      <c r="UST30" s="142"/>
      <c r="USU30" s="142"/>
      <c r="USV30" s="142"/>
      <c r="USW30" s="142"/>
      <c r="USX30" s="142"/>
      <c r="USY30" s="142"/>
      <c r="USZ30" s="142"/>
      <c r="UTA30" s="142"/>
      <c r="UTB30" s="142"/>
      <c r="UTC30" s="142"/>
      <c r="UTD30" s="142"/>
      <c r="UTE30" s="142"/>
      <c r="UTF30" s="142"/>
      <c r="UTG30" s="142"/>
      <c r="UTH30" s="142"/>
      <c r="UTI30" s="142"/>
      <c r="UTJ30" s="142"/>
      <c r="UTK30" s="142"/>
      <c r="UTL30" s="142"/>
      <c r="UTM30" s="142"/>
      <c r="UTN30" s="142"/>
      <c r="UTO30" s="142"/>
      <c r="UTP30" s="142"/>
      <c r="UTQ30" s="142"/>
      <c r="UTR30" s="142"/>
      <c r="UTS30" s="142"/>
      <c r="UTT30" s="142"/>
      <c r="UTU30" s="142"/>
      <c r="UTV30" s="142"/>
      <c r="UTW30" s="142"/>
      <c r="UTX30" s="142"/>
      <c r="UTY30" s="142"/>
      <c r="UTZ30" s="142"/>
      <c r="UUA30" s="142"/>
      <c r="UUB30" s="142"/>
      <c r="UUC30" s="142"/>
      <c r="UUD30" s="142"/>
      <c r="UUE30" s="142"/>
      <c r="UUF30" s="142"/>
      <c r="UUG30" s="142"/>
      <c r="UUH30" s="142"/>
      <c r="UUI30" s="142"/>
      <c r="UUJ30" s="142"/>
      <c r="UUK30" s="142"/>
      <c r="UUL30" s="142"/>
      <c r="UUM30" s="142"/>
      <c r="UUN30" s="142"/>
      <c r="UUO30" s="142"/>
      <c r="UUP30" s="142"/>
      <c r="UUQ30" s="142"/>
      <c r="UUR30" s="142"/>
      <c r="UUS30" s="142"/>
      <c r="UUT30" s="142"/>
      <c r="UUU30" s="142"/>
      <c r="UUV30" s="142"/>
      <c r="UUW30" s="142"/>
      <c r="UUX30" s="142"/>
      <c r="UUY30" s="142"/>
      <c r="UUZ30" s="142"/>
      <c r="UVA30" s="142"/>
      <c r="UVB30" s="142"/>
      <c r="UVC30" s="142"/>
      <c r="UVD30" s="142"/>
      <c r="UVE30" s="142"/>
      <c r="UVF30" s="142"/>
      <c r="UVG30" s="142"/>
      <c r="UVH30" s="142"/>
      <c r="UVI30" s="142"/>
      <c r="UVJ30" s="142"/>
      <c r="UVK30" s="142"/>
      <c r="UVL30" s="142"/>
      <c r="UVM30" s="142"/>
      <c r="UVN30" s="142"/>
      <c r="UVO30" s="142"/>
      <c r="UVP30" s="142"/>
      <c r="UVQ30" s="142"/>
      <c r="UVR30" s="142"/>
      <c r="UVS30" s="142"/>
      <c r="UVT30" s="142"/>
      <c r="UVU30" s="142"/>
      <c r="UVV30" s="142"/>
      <c r="UVW30" s="142"/>
      <c r="UVX30" s="142"/>
      <c r="UVY30" s="142"/>
      <c r="UVZ30" s="142"/>
      <c r="UWA30" s="142"/>
      <c r="UWB30" s="142"/>
      <c r="UWC30" s="142"/>
      <c r="UWD30" s="142"/>
      <c r="UWE30" s="142"/>
      <c r="UWF30" s="142"/>
      <c r="UWG30" s="142"/>
      <c r="UWH30" s="142"/>
      <c r="UWI30" s="142"/>
      <c r="UWJ30" s="142"/>
      <c r="UWK30" s="142"/>
      <c r="UWL30" s="142"/>
      <c r="UWM30" s="142"/>
      <c r="UWN30" s="142"/>
      <c r="UWO30" s="142"/>
      <c r="UWP30" s="142"/>
      <c r="UWQ30" s="142"/>
      <c r="UWR30" s="142"/>
      <c r="UWS30" s="142"/>
      <c r="UWT30" s="142"/>
      <c r="UWU30" s="142"/>
      <c r="UWV30" s="142"/>
      <c r="UWW30" s="142"/>
      <c r="UWX30" s="142"/>
      <c r="UWY30" s="142"/>
      <c r="UWZ30" s="142"/>
      <c r="UXA30" s="142"/>
      <c r="UXB30" s="142"/>
      <c r="UXC30" s="142"/>
      <c r="UXD30" s="142"/>
      <c r="UXE30" s="142"/>
      <c r="UXF30" s="142"/>
      <c r="UXG30" s="142"/>
      <c r="UXH30" s="142"/>
      <c r="UXI30" s="142"/>
      <c r="UXJ30" s="142"/>
      <c r="UXK30" s="142"/>
      <c r="UXL30" s="142"/>
      <c r="UXM30" s="142"/>
      <c r="UXN30" s="142"/>
      <c r="UXO30" s="142"/>
      <c r="UXP30" s="142"/>
      <c r="UXQ30" s="142"/>
      <c r="UXR30" s="142"/>
      <c r="UXS30" s="142"/>
      <c r="UXT30" s="142"/>
      <c r="UXU30" s="142"/>
      <c r="UXV30" s="142"/>
      <c r="UXW30" s="142"/>
      <c r="UXX30" s="142"/>
      <c r="UXY30" s="142"/>
      <c r="UXZ30" s="142"/>
      <c r="UYA30" s="142"/>
      <c r="UYB30" s="142"/>
      <c r="UYC30" s="142"/>
      <c r="UYD30" s="142"/>
      <c r="UYE30" s="142"/>
      <c r="UYF30" s="142"/>
      <c r="UYG30" s="142"/>
      <c r="UYH30" s="142"/>
      <c r="UYI30" s="142"/>
      <c r="UYJ30" s="142"/>
      <c r="UYK30" s="142"/>
      <c r="UYL30" s="142"/>
      <c r="UYM30" s="142"/>
      <c r="UYN30" s="142"/>
      <c r="UYO30" s="142"/>
      <c r="UYP30" s="142"/>
      <c r="UYQ30" s="142"/>
      <c r="UYR30" s="142"/>
      <c r="UYS30" s="142"/>
      <c r="UYT30" s="142"/>
      <c r="UYU30" s="142"/>
      <c r="UYV30" s="142"/>
      <c r="UYW30" s="142"/>
      <c r="UYX30" s="142"/>
      <c r="UYY30" s="142"/>
      <c r="UYZ30" s="142"/>
      <c r="UZA30" s="142"/>
      <c r="UZB30" s="142"/>
      <c r="UZC30" s="142"/>
      <c r="UZD30" s="142"/>
      <c r="UZE30" s="142"/>
      <c r="UZF30" s="142"/>
      <c r="UZG30" s="142"/>
      <c r="UZH30" s="142"/>
      <c r="UZI30" s="142"/>
      <c r="UZJ30" s="142"/>
      <c r="UZK30" s="142"/>
      <c r="UZL30" s="142"/>
      <c r="UZM30" s="142"/>
      <c r="UZN30" s="142"/>
      <c r="UZO30" s="142"/>
      <c r="UZP30" s="142"/>
      <c r="UZQ30" s="142"/>
      <c r="UZR30" s="142"/>
      <c r="UZS30" s="142"/>
      <c r="UZT30" s="142"/>
      <c r="UZU30" s="142"/>
      <c r="UZV30" s="142"/>
      <c r="UZW30" s="142"/>
      <c r="UZX30" s="142"/>
      <c r="UZY30" s="142"/>
      <c r="UZZ30" s="142"/>
      <c r="VAA30" s="142"/>
      <c r="VAB30" s="142"/>
      <c r="VAC30" s="142"/>
      <c r="VAD30" s="142"/>
      <c r="VAE30" s="142"/>
      <c r="VAF30" s="142"/>
      <c r="VAG30" s="142"/>
      <c r="VAH30" s="142"/>
      <c r="VAI30" s="142"/>
      <c r="VAJ30" s="142"/>
      <c r="VAK30" s="142"/>
      <c r="VAL30" s="142"/>
      <c r="VAM30" s="142"/>
      <c r="VAN30" s="142"/>
      <c r="VAO30" s="142"/>
      <c r="VAP30" s="142"/>
      <c r="VAQ30" s="142"/>
      <c r="VAR30" s="142"/>
      <c r="VAS30" s="142"/>
      <c r="VAT30" s="142"/>
      <c r="VAU30" s="142"/>
      <c r="VAV30" s="142"/>
      <c r="VAW30" s="142"/>
      <c r="VAX30" s="142"/>
      <c r="VAY30" s="142"/>
      <c r="VAZ30" s="142"/>
      <c r="VBA30" s="142"/>
      <c r="VBB30" s="142"/>
      <c r="VBC30" s="142"/>
      <c r="VBD30" s="142"/>
      <c r="VBE30" s="142"/>
      <c r="VBF30" s="142"/>
      <c r="VBG30" s="142"/>
      <c r="VBH30" s="142"/>
      <c r="VBI30" s="142"/>
      <c r="VBJ30" s="142"/>
      <c r="VBK30" s="142"/>
      <c r="VBL30" s="142"/>
      <c r="VBM30" s="142"/>
      <c r="VBN30" s="142"/>
      <c r="VBO30" s="142"/>
      <c r="VBP30" s="142"/>
      <c r="VBQ30" s="142"/>
      <c r="VBR30" s="142"/>
      <c r="VBS30" s="142"/>
      <c r="VBT30" s="142"/>
      <c r="VBU30" s="142"/>
      <c r="VBV30" s="142"/>
      <c r="VBW30" s="142"/>
      <c r="VBX30" s="142"/>
      <c r="VBY30" s="142"/>
      <c r="VBZ30" s="142"/>
      <c r="VCA30" s="142"/>
      <c r="VCB30" s="142"/>
      <c r="VCC30" s="142"/>
      <c r="VCD30" s="142"/>
      <c r="VCE30" s="142"/>
      <c r="VCF30" s="142"/>
      <c r="VCG30" s="142"/>
      <c r="VCH30" s="142"/>
      <c r="VCI30" s="142"/>
      <c r="VCJ30" s="142"/>
      <c r="VCK30" s="142"/>
      <c r="VCL30" s="142"/>
      <c r="VCM30" s="142"/>
      <c r="VCN30" s="142"/>
      <c r="VCO30" s="142"/>
      <c r="VCP30" s="142"/>
      <c r="VCQ30" s="142"/>
      <c r="VCR30" s="142"/>
      <c r="VCS30" s="142"/>
      <c r="VCT30" s="142"/>
      <c r="VCU30" s="142"/>
      <c r="VCV30" s="142"/>
      <c r="VCW30" s="142"/>
      <c r="VCX30" s="142"/>
      <c r="VCY30" s="142"/>
      <c r="VCZ30" s="142"/>
      <c r="VDA30" s="142"/>
      <c r="VDB30" s="142"/>
      <c r="VDC30" s="142"/>
      <c r="VDD30" s="142"/>
      <c r="VDE30" s="142"/>
      <c r="VDF30" s="142"/>
      <c r="VDG30" s="142"/>
      <c r="VDH30" s="142"/>
      <c r="VDI30" s="142"/>
      <c r="VDJ30" s="142"/>
      <c r="VDK30" s="142"/>
      <c r="VDL30" s="142"/>
      <c r="VDM30" s="142"/>
      <c r="VDN30" s="142"/>
      <c r="VDO30" s="142"/>
      <c r="VDP30" s="142"/>
      <c r="VDQ30" s="142"/>
      <c r="VDR30" s="142"/>
      <c r="VDS30" s="142"/>
      <c r="VDT30" s="142"/>
      <c r="VDU30" s="142"/>
      <c r="VDV30" s="142"/>
      <c r="VDW30" s="142"/>
      <c r="VDX30" s="142"/>
      <c r="VDY30" s="142"/>
      <c r="VDZ30" s="142"/>
      <c r="VEA30" s="142"/>
      <c r="VEB30" s="142"/>
      <c r="VEC30" s="142"/>
      <c r="VED30" s="142"/>
      <c r="VEE30" s="142"/>
      <c r="VEF30" s="142"/>
      <c r="VEG30" s="142"/>
      <c r="VEH30" s="142"/>
      <c r="VEI30" s="142"/>
      <c r="VEJ30" s="142"/>
      <c r="VEK30" s="142"/>
      <c r="VEL30" s="142"/>
      <c r="VEM30" s="142"/>
      <c r="VEN30" s="142"/>
      <c r="VEO30" s="142"/>
      <c r="VEP30" s="142"/>
      <c r="VEQ30" s="142"/>
      <c r="VER30" s="142"/>
      <c r="VES30" s="142"/>
      <c r="VET30" s="142"/>
      <c r="VEU30" s="142"/>
      <c r="VEV30" s="142"/>
      <c r="VEW30" s="142"/>
      <c r="VEX30" s="142"/>
      <c r="VEY30" s="142"/>
      <c r="VEZ30" s="142"/>
      <c r="VFA30" s="142"/>
      <c r="VFB30" s="142"/>
      <c r="VFC30" s="142"/>
      <c r="VFD30" s="142"/>
      <c r="VFE30" s="142"/>
      <c r="VFF30" s="142"/>
      <c r="VFG30" s="142"/>
      <c r="VFH30" s="142"/>
      <c r="VFI30" s="142"/>
      <c r="VFJ30" s="142"/>
      <c r="VFK30" s="142"/>
      <c r="VFL30" s="142"/>
      <c r="VFM30" s="142"/>
      <c r="VFN30" s="142"/>
      <c r="VFO30" s="142"/>
      <c r="VFP30" s="142"/>
      <c r="VFQ30" s="142"/>
      <c r="VFR30" s="142"/>
      <c r="VFS30" s="142"/>
      <c r="VFT30" s="142"/>
      <c r="VFU30" s="142"/>
      <c r="VFV30" s="142"/>
      <c r="VFW30" s="142"/>
      <c r="VFX30" s="142"/>
      <c r="VFY30" s="142"/>
      <c r="VFZ30" s="142"/>
      <c r="VGA30" s="142"/>
      <c r="VGB30" s="142"/>
      <c r="VGC30" s="142"/>
      <c r="VGD30" s="142"/>
      <c r="VGE30" s="142"/>
      <c r="VGF30" s="142"/>
      <c r="VGG30" s="142"/>
      <c r="VGH30" s="142"/>
      <c r="VGI30" s="142"/>
      <c r="VGJ30" s="142"/>
      <c r="VGK30" s="142"/>
      <c r="VGL30" s="142"/>
      <c r="VGM30" s="142"/>
      <c r="VGN30" s="142"/>
      <c r="VGO30" s="142"/>
      <c r="VGP30" s="142"/>
      <c r="VGQ30" s="142"/>
      <c r="VGR30" s="142"/>
      <c r="VGS30" s="142"/>
      <c r="VGT30" s="142"/>
      <c r="VGU30" s="142"/>
      <c r="VGV30" s="142"/>
      <c r="VGW30" s="142"/>
      <c r="VGX30" s="142"/>
      <c r="VGY30" s="142"/>
      <c r="VGZ30" s="142"/>
      <c r="VHA30" s="142"/>
      <c r="VHB30" s="142"/>
      <c r="VHC30" s="142"/>
      <c r="VHD30" s="142"/>
      <c r="VHE30" s="142"/>
      <c r="VHF30" s="142"/>
      <c r="VHG30" s="142"/>
      <c r="VHH30" s="142"/>
      <c r="VHI30" s="142"/>
      <c r="VHJ30" s="142"/>
      <c r="VHK30" s="142"/>
      <c r="VHL30" s="142"/>
      <c r="VHM30" s="142"/>
      <c r="VHN30" s="142"/>
      <c r="VHO30" s="142"/>
      <c r="VHP30" s="142"/>
      <c r="VHQ30" s="142"/>
      <c r="VHR30" s="142"/>
      <c r="VHS30" s="142"/>
      <c r="VHT30" s="142"/>
      <c r="VHU30" s="142"/>
      <c r="VHV30" s="142"/>
      <c r="VHW30" s="142"/>
      <c r="VHX30" s="142"/>
      <c r="VHY30" s="142"/>
      <c r="VHZ30" s="142"/>
      <c r="VIA30" s="142"/>
      <c r="VIB30" s="142"/>
      <c r="VIC30" s="142"/>
      <c r="VID30" s="142"/>
      <c r="VIE30" s="142"/>
      <c r="VIF30" s="142"/>
      <c r="VIG30" s="142"/>
      <c r="VIH30" s="142"/>
      <c r="VII30" s="142"/>
      <c r="VIJ30" s="142"/>
      <c r="VIK30" s="142"/>
      <c r="VIL30" s="142"/>
      <c r="VIM30" s="142"/>
      <c r="VIN30" s="142"/>
      <c r="VIO30" s="142"/>
      <c r="VIP30" s="142"/>
      <c r="VIQ30" s="142"/>
      <c r="VIR30" s="142"/>
      <c r="VIS30" s="142"/>
      <c r="VIT30" s="142"/>
      <c r="VIU30" s="142"/>
      <c r="VIV30" s="142"/>
      <c r="VIW30" s="142"/>
      <c r="VIX30" s="142"/>
      <c r="VIY30" s="142"/>
      <c r="VIZ30" s="142"/>
      <c r="VJA30" s="142"/>
      <c r="VJB30" s="142"/>
      <c r="VJC30" s="142"/>
      <c r="VJD30" s="142"/>
      <c r="VJE30" s="142"/>
      <c r="VJF30" s="142"/>
      <c r="VJG30" s="142"/>
      <c r="VJH30" s="142"/>
      <c r="VJI30" s="142"/>
      <c r="VJJ30" s="142"/>
      <c r="VJK30" s="142"/>
      <c r="VJL30" s="142"/>
      <c r="VJM30" s="142"/>
      <c r="VJN30" s="142"/>
      <c r="VJO30" s="142"/>
      <c r="VJP30" s="142"/>
      <c r="VJQ30" s="142"/>
      <c r="VJR30" s="142"/>
      <c r="VJS30" s="142"/>
      <c r="VJT30" s="142"/>
      <c r="VJU30" s="142"/>
      <c r="VJV30" s="142"/>
      <c r="VJW30" s="142"/>
      <c r="VJX30" s="142"/>
      <c r="VJY30" s="142"/>
      <c r="VJZ30" s="142"/>
      <c r="VKA30" s="142"/>
      <c r="VKB30" s="142"/>
      <c r="VKC30" s="142"/>
      <c r="VKD30" s="142"/>
      <c r="VKE30" s="142"/>
      <c r="VKF30" s="142"/>
      <c r="VKG30" s="142"/>
      <c r="VKH30" s="142"/>
      <c r="VKI30" s="142"/>
      <c r="VKJ30" s="142"/>
      <c r="VKK30" s="142"/>
      <c r="VKL30" s="142"/>
      <c r="VKM30" s="142"/>
      <c r="VKN30" s="142"/>
      <c r="VKO30" s="142"/>
      <c r="VKP30" s="142"/>
      <c r="VKQ30" s="142"/>
      <c r="VKR30" s="142"/>
      <c r="VKS30" s="142"/>
      <c r="VKT30" s="142"/>
      <c r="VKU30" s="142"/>
      <c r="VKV30" s="142"/>
      <c r="VKW30" s="142"/>
      <c r="VKX30" s="142"/>
      <c r="VKY30" s="142"/>
      <c r="VKZ30" s="142"/>
      <c r="VLA30" s="142"/>
      <c r="VLB30" s="142"/>
      <c r="VLC30" s="142"/>
      <c r="VLD30" s="142"/>
      <c r="VLE30" s="142"/>
      <c r="VLF30" s="142"/>
      <c r="VLG30" s="142"/>
      <c r="VLH30" s="142"/>
      <c r="VLI30" s="142"/>
      <c r="VLJ30" s="142"/>
      <c r="VLK30" s="142"/>
      <c r="VLL30" s="142"/>
      <c r="VLM30" s="142"/>
      <c r="VLN30" s="142"/>
      <c r="VLO30" s="142"/>
      <c r="VLP30" s="142"/>
      <c r="VLQ30" s="142"/>
      <c r="VLR30" s="142"/>
      <c r="VLS30" s="142"/>
      <c r="VLT30" s="142"/>
      <c r="VLU30" s="142"/>
      <c r="VLV30" s="142"/>
      <c r="VLW30" s="142"/>
      <c r="VLX30" s="142"/>
      <c r="VLY30" s="142"/>
      <c r="VLZ30" s="142"/>
      <c r="VMA30" s="142"/>
      <c r="VMB30" s="142"/>
      <c r="VMC30" s="142"/>
      <c r="VMD30" s="142"/>
      <c r="VME30" s="142"/>
      <c r="VMF30" s="142"/>
      <c r="VMG30" s="142"/>
      <c r="VMH30" s="142"/>
      <c r="VMI30" s="142"/>
      <c r="VMJ30" s="142"/>
      <c r="VMK30" s="142"/>
      <c r="VML30" s="142"/>
      <c r="VMM30" s="142"/>
      <c r="VMN30" s="142"/>
      <c r="VMO30" s="142"/>
      <c r="VMP30" s="142"/>
      <c r="VMQ30" s="142"/>
      <c r="VMR30" s="142"/>
      <c r="VMS30" s="142"/>
      <c r="VMT30" s="142"/>
      <c r="VMU30" s="142"/>
      <c r="VMV30" s="142"/>
      <c r="VMW30" s="142"/>
      <c r="VMX30" s="142"/>
      <c r="VMY30" s="142"/>
      <c r="VMZ30" s="142"/>
      <c r="VNA30" s="142"/>
      <c r="VNB30" s="142"/>
      <c r="VNC30" s="142"/>
      <c r="VND30" s="142"/>
      <c r="VNE30" s="142"/>
      <c r="VNF30" s="142"/>
      <c r="VNG30" s="142"/>
      <c r="VNH30" s="142"/>
      <c r="VNI30" s="142"/>
      <c r="VNJ30" s="142"/>
      <c r="VNK30" s="142"/>
      <c r="VNL30" s="142"/>
      <c r="VNM30" s="142"/>
      <c r="VNN30" s="142"/>
      <c r="VNO30" s="142"/>
      <c r="VNP30" s="142"/>
      <c r="VNQ30" s="142"/>
      <c r="VNR30" s="142"/>
      <c r="VNS30" s="142"/>
      <c r="VNT30" s="142"/>
      <c r="VNU30" s="142"/>
      <c r="VNV30" s="142"/>
      <c r="VNW30" s="142"/>
      <c r="VNX30" s="142"/>
      <c r="VNY30" s="142"/>
      <c r="VNZ30" s="142"/>
      <c r="VOA30" s="142"/>
      <c r="VOB30" s="142"/>
      <c r="VOC30" s="142"/>
      <c r="VOD30" s="142"/>
      <c r="VOE30" s="142"/>
      <c r="VOF30" s="142"/>
      <c r="VOG30" s="142"/>
      <c r="VOH30" s="142"/>
      <c r="VOI30" s="142"/>
      <c r="VOJ30" s="142"/>
      <c r="VOK30" s="142"/>
      <c r="VOL30" s="142"/>
      <c r="VOM30" s="142"/>
      <c r="VON30" s="142"/>
      <c r="VOO30" s="142"/>
      <c r="VOP30" s="142"/>
      <c r="VOQ30" s="142"/>
      <c r="VOR30" s="142"/>
      <c r="VOS30" s="142"/>
      <c r="VOT30" s="142"/>
      <c r="VOU30" s="142"/>
      <c r="VOV30" s="142"/>
      <c r="VOW30" s="142"/>
      <c r="VOX30" s="142"/>
      <c r="VOY30" s="142"/>
      <c r="VOZ30" s="142"/>
      <c r="VPA30" s="142"/>
      <c r="VPB30" s="142"/>
      <c r="VPC30" s="142"/>
      <c r="VPD30" s="142"/>
      <c r="VPE30" s="142"/>
      <c r="VPF30" s="142"/>
      <c r="VPG30" s="142"/>
      <c r="VPH30" s="142"/>
      <c r="VPI30" s="142"/>
      <c r="VPJ30" s="142"/>
      <c r="VPK30" s="142"/>
      <c r="VPL30" s="142"/>
      <c r="VPM30" s="142"/>
      <c r="VPN30" s="142"/>
      <c r="VPO30" s="142"/>
      <c r="VPP30" s="142"/>
      <c r="VPQ30" s="142"/>
      <c r="VPR30" s="142"/>
      <c r="VPS30" s="142"/>
      <c r="VPT30" s="142"/>
      <c r="VPU30" s="142"/>
      <c r="VPV30" s="142"/>
      <c r="VPW30" s="142"/>
      <c r="VPX30" s="142"/>
      <c r="VPY30" s="142"/>
      <c r="VPZ30" s="142"/>
      <c r="VQA30" s="142"/>
      <c r="VQB30" s="142"/>
      <c r="VQC30" s="142"/>
      <c r="VQD30" s="142"/>
      <c r="VQE30" s="142"/>
      <c r="VQF30" s="142"/>
      <c r="VQG30" s="142"/>
      <c r="VQH30" s="142"/>
      <c r="VQI30" s="142"/>
      <c r="VQJ30" s="142"/>
      <c r="VQK30" s="142"/>
      <c r="VQL30" s="142"/>
      <c r="VQM30" s="142"/>
      <c r="VQN30" s="142"/>
      <c r="VQO30" s="142"/>
      <c r="VQP30" s="142"/>
      <c r="VQQ30" s="142"/>
      <c r="VQR30" s="142"/>
      <c r="VQS30" s="142"/>
      <c r="VQT30" s="142"/>
      <c r="VQU30" s="142"/>
      <c r="VQV30" s="142"/>
      <c r="VQW30" s="142"/>
      <c r="VQX30" s="142"/>
      <c r="VQY30" s="142"/>
      <c r="VQZ30" s="142"/>
      <c r="VRA30" s="142"/>
      <c r="VRB30" s="142"/>
      <c r="VRC30" s="142"/>
      <c r="VRD30" s="142"/>
      <c r="VRE30" s="142"/>
      <c r="VRF30" s="142"/>
      <c r="VRG30" s="142"/>
      <c r="VRH30" s="142"/>
      <c r="VRI30" s="142"/>
      <c r="VRJ30" s="142"/>
      <c r="VRK30" s="142"/>
      <c r="VRL30" s="142"/>
      <c r="VRM30" s="142"/>
      <c r="VRN30" s="142"/>
      <c r="VRO30" s="142"/>
      <c r="VRP30" s="142"/>
      <c r="VRQ30" s="142"/>
      <c r="VRR30" s="142"/>
      <c r="VRS30" s="142"/>
      <c r="VRT30" s="142"/>
      <c r="VRU30" s="142"/>
      <c r="VRV30" s="142"/>
      <c r="VRW30" s="142"/>
      <c r="VRX30" s="142"/>
      <c r="VRY30" s="142"/>
      <c r="VRZ30" s="142"/>
      <c r="VSA30" s="142"/>
      <c r="VSB30" s="142"/>
      <c r="VSC30" s="142"/>
      <c r="VSD30" s="142"/>
      <c r="VSE30" s="142"/>
      <c r="VSF30" s="142"/>
      <c r="VSG30" s="142"/>
      <c r="VSH30" s="142"/>
      <c r="VSI30" s="142"/>
      <c r="VSJ30" s="142"/>
      <c r="VSK30" s="142"/>
      <c r="VSL30" s="142"/>
      <c r="VSM30" s="142"/>
      <c r="VSN30" s="142"/>
      <c r="VSO30" s="142"/>
      <c r="VSP30" s="142"/>
      <c r="VSQ30" s="142"/>
      <c r="VSR30" s="142"/>
      <c r="VSS30" s="142"/>
      <c r="VST30" s="142"/>
      <c r="VSU30" s="142"/>
      <c r="VSV30" s="142"/>
      <c r="VSW30" s="142"/>
      <c r="VSX30" s="142"/>
      <c r="VSY30" s="142"/>
      <c r="VSZ30" s="142"/>
      <c r="VTA30" s="142"/>
      <c r="VTB30" s="142"/>
      <c r="VTC30" s="142"/>
      <c r="VTD30" s="142"/>
      <c r="VTE30" s="142"/>
      <c r="VTF30" s="142"/>
      <c r="VTG30" s="142"/>
      <c r="VTH30" s="142"/>
      <c r="VTI30" s="142"/>
      <c r="VTJ30" s="142"/>
      <c r="VTK30" s="142"/>
      <c r="VTL30" s="142"/>
      <c r="VTM30" s="142"/>
      <c r="VTN30" s="142"/>
      <c r="VTO30" s="142"/>
      <c r="VTP30" s="142"/>
      <c r="VTQ30" s="142"/>
      <c r="VTR30" s="142"/>
      <c r="VTS30" s="142"/>
      <c r="VTT30" s="142"/>
      <c r="VTU30" s="142"/>
      <c r="VTV30" s="142"/>
      <c r="VTW30" s="142"/>
      <c r="VTX30" s="142"/>
      <c r="VTY30" s="142"/>
      <c r="VTZ30" s="142"/>
      <c r="VUA30" s="142"/>
      <c r="VUB30" s="142"/>
      <c r="VUC30" s="142"/>
      <c r="VUD30" s="142"/>
      <c r="VUE30" s="142"/>
      <c r="VUF30" s="142"/>
      <c r="VUG30" s="142"/>
      <c r="VUH30" s="142"/>
      <c r="VUI30" s="142"/>
      <c r="VUJ30" s="142"/>
      <c r="VUK30" s="142"/>
      <c r="VUL30" s="142"/>
      <c r="VUM30" s="142"/>
      <c r="VUN30" s="142"/>
      <c r="VUO30" s="142"/>
      <c r="VUP30" s="142"/>
      <c r="VUQ30" s="142"/>
      <c r="VUR30" s="142"/>
      <c r="VUS30" s="142"/>
      <c r="VUT30" s="142"/>
      <c r="VUU30" s="142"/>
      <c r="VUV30" s="142"/>
      <c r="VUW30" s="142"/>
      <c r="VUX30" s="142"/>
      <c r="VUY30" s="142"/>
      <c r="VUZ30" s="142"/>
      <c r="VVA30" s="142"/>
      <c r="VVB30" s="142"/>
      <c r="VVC30" s="142"/>
      <c r="VVD30" s="142"/>
      <c r="VVE30" s="142"/>
      <c r="VVF30" s="142"/>
      <c r="VVG30" s="142"/>
      <c r="VVH30" s="142"/>
      <c r="VVI30" s="142"/>
      <c r="VVJ30" s="142"/>
      <c r="VVK30" s="142"/>
      <c r="VVL30" s="142"/>
      <c r="VVM30" s="142"/>
      <c r="VVN30" s="142"/>
      <c r="VVO30" s="142"/>
      <c r="VVP30" s="142"/>
      <c r="VVQ30" s="142"/>
      <c r="VVR30" s="142"/>
      <c r="VVS30" s="142"/>
      <c r="VVT30" s="142"/>
      <c r="VVU30" s="142"/>
      <c r="VVV30" s="142"/>
      <c r="VVW30" s="142"/>
      <c r="VVX30" s="142"/>
      <c r="VVY30" s="142"/>
      <c r="VVZ30" s="142"/>
      <c r="VWA30" s="142"/>
      <c r="VWB30" s="142"/>
      <c r="VWC30" s="142"/>
      <c r="VWD30" s="142"/>
      <c r="VWE30" s="142"/>
      <c r="VWF30" s="142"/>
      <c r="VWG30" s="142"/>
      <c r="VWH30" s="142"/>
      <c r="VWI30" s="142"/>
      <c r="VWJ30" s="142"/>
      <c r="VWK30" s="142"/>
      <c r="VWL30" s="142"/>
      <c r="VWM30" s="142"/>
      <c r="VWN30" s="142"/>
      <c r="VWO30" s="142"/>
      <c r="VWP30" s="142"/>
      <c r="VWQ30" s="142"/>
      <c r="VWR30" s="142"/>
      <c r="VWS30" s="142"/>
      <c r="VWT30" s="142"/>
      <c r="VWU30" s="142"/>
      <c r="VWV30" s="142"/>
      <c r="VWW30" s="142"/>
      <c r="VWX30" s="142"/>
      <c r="VWY30" s="142"/>
      <c r="VWZ30" s="142"/>
      <c r="VXA30" s="142"/>
      <c r="VXB30" s="142"/>
      <c r="VXC30" s="142"/>
      <c r="VXD30" s="142"/>
      <c r="VXE30" s="142"/>
      <c r="VXF30" s="142"/>
      <c r="VXG30" s="142"/>
      <c r="VXH30" s="142"/>
      <c r="VXI30" s="142"/>
      <c r="VXJ30" s="142"/>
      <c r="VXK30" s="142"/>
      <c r="VXL30" s="142"/>
      <c r="VXM30" s="142"/>
      <c r="VXN30" s="142"/>
      <c r="VXO30" s="142"/>
      <c r="VXP30" s="142"/>
      <c r="VXQ30" s="142"/>
      <c r="VXR30" s="142"/>
      <c r="VXS30" s="142"/>
      <c r="VXT30" s="142"/>
      <c r="VXU30" s="142"/>
      <c r="VXV30" s="142"/>
      <c r="VXW30" s="142"/>
      <c r="VXX30" s="142"/>
      <c r="VXY30" s="142"/>
      <c r="VXZ30" s="142"/>
      <c r="VYA30" s="142"/>
      <c r="VYB30" s="142"/>
      <c r="VYC30" s="142"/>
      <c r="VYD30" s="142"/>
      <c r="VYE30" s="142"/>
      <c r="VYF30" s="142"/>
      <c r="VYG30" s="142"/>
      <c r="VYH30" s="142"/>
      <c r="VYI30" s="142"/>
      <c r="VYJ30" s="142"/>
      <c r="VYK30" s="142"/>
      <c r="VYL30" s="142"/>
      <c r="VYM30" s="142"/>
      <c r="VYN30" s="142"/>
      <c r="VYO30" s="142"/>
      <c r="VYP30" s="142"/>
      <c r="VYQ30" s="142"/>
      <c r="VYR30" s="142"/>
      <c r="VYS30" s="142"/>
      <c r="VYT30" s="142"/>
      <c r="VYU30" s="142"/>
      <c r="VYV30" s="142"/>
      <c r="VYW30" s="142"/>
      <c r="VYX30" s="142"/>
      <c r="VYY30" s="142"/>
      <c r="VYZ30" s="142"/>
      <c r="VZA30" s="142"/>
      <c r="VZB30" s="142"/>
      <c r="VZC30" s="142"/>
      <c r="VZD30" s="142"/>
      <c r="VZE30" s="142"/>
      <c r="VZF30" s="142"/>
      <c r="VZG30" s="142"/>
      <c r="VZH30" s="142"/>
      <c r="VZI30" s="142"/>
      <c r="VZJ30" s="142"/>
      <c r="VZK30" s="142"/>
      <c r="VZL30" s="142"/>
      <c r="VZM30" s="142"/>
      <c r="VZN30" s="142"/>
      <c r="VZO30" s="142"/>
      <c r="VZP30" s="142"/>
      <c r="VZQ30" s="142"/>
      <c r="VZR30" s="142"/>
      <c r="VZS30" s="142"/>
      <c r="VZT30" s="142"/>
      <c r="VZU30" s="142"/>
      <c r="VZV30" s="142"/>
      <c r="VZW30" s="142"/>
      <c r="VZX30" s="142"/>
      <c r="VZY30" s="142"/>
      <c r="VZZ30" s="142"/>
      <c r="WAA30" s="142"/>
      <c r="WAB30" s="142"/>
      <c r="WAC30" s="142"/>
      <c r="WAD30" s="142"/>
      <c r="WAE30" s="142"/>
      <c r="WAF30" s="142"/>
      <c r="WAG30" s="142"/>
      <c r="WAH30" s="142"/>
      <c r="WAI30" s="142"/>
      <c r="WAJ30" s="142"/>
      <c r="WAK30" s="142"/>
      <c r="WAL30" s="142"/>
      <c r="WAM30" s="142"/>
      <c r="WAN30" s="142"/>
      <c r="WAO30" s="142"/>
      <c r="WAP30" s="142"/>
      <c r="WAQ30" s="142"/>
      <c r="WAR30" s="142"/>
      <c r="WAS30" s="142"/>
      <c r="WAT30" s="142"/>
      <c r="WAU30" s="142"/>
      <c r="WAV30" s="142"/>
      <c r="WAW30" s="142"/>
      <c r="WAX30" s="142"/>
      <c r="WAY30" s="142"/>
      <c r="WAZ30" s="142"/>
      <c r="WBA30" s="142"/>
      <c r="WBB30" s="142"/>
      <c r="WBC30" s="142"/>
      <c r="WBD30" s="142"/>
      <c r="WBE30" s="142"/>
      <c r="WBF30" s="142"/>
      <c r="WBG30" s="142"/>
      <c r="WBH30" s="142"/>
      <c r="WBI30" s="142"/>
      <c r="WBJ30" s="142"/>
      <c r="WBK30" s="142"/>
      <c r="WBL30" s="142"/>
      <c r="WBM30" s="142"/>
      <c r="WBN30" s="142"/>
      <c r="WBO30" s="142"/>
      <c r="WBP30" s="142"/>
      <c r="WBQ30" s="142"/>
      <c r="WBR30" s="142"/>
      <c r="WBS30" s="142"/>
      <c r="WBT30" s="142"/>
      <c r="WBU30" s="142"/>
      <c r="WBV30" s="142"/>
      <c r="WBW30" s="142"/>
      <c r="WBX30" s="142"/>
      <c r="WBY30" s="142"/>
      <c r="WBZ30" s="142"/>
      <c r="WCA30" s="142"/>
      <c r="WCB30" s="142"/>
      <c r="WCC30" s="142"/>
      <c r="WCD30" s="142"/>
      <c r="WCE30" s="142"/>
      <c r="WCF30" s="142"/>
      <c r="WCG30" s="142"/>
      <c r="WCH30" s="142"/>
      <c r="WCI30" s="142"/>
      <c r="WCJ30" s="142"/>
      <c r="WCK30" s="142"/>
      <c r="WCL30" s="142"/>
      <c r="WCM30" s="142"/>
      <c r="WCN30" s="142"/>
      <c r="WCO30" s="142"/>
      <c r="WCP30" s="142"/>
      <c r="WCQ30" s="142"/>
      <c r="WCR30" s="142"/>
      <c r="WCS30" s="142"/>
      <c r="WCT30" s="142"/>
      <c r="WCU30" s="142"/>
      <c r="WCV30" s="142"/>
      <c r="WCW30" s="142"/>
      <c r="WCX30" s="142"/>
      <c r="WCY30" s="142"/>
      <c r="WCZ30" s="142"/>
      <c r="WDA30" s="142"/>
      <c r="WDB30" s="142"/>
      <c r="WDC30" s="142"/>
      <c r="WDD30" s="142"/>
      <c r="WDE30" s="142"/>
      <c r="WDF30" s="142"/>
      <c r="WDG30" s="142"/>
      <c r="WDH30" s="142"/>
      <c r="WDI30" s="142"/>
      <c r="WDJ30" s="142"/>
      <c r="WDK30" s="142"/>
      <c r="WDL30" s="142"/>
      <c r="WDM30" s="142"/>
      <c r="WDN30" s="142"/>
      <c r="WDO30" s="142"/>
      <c r="WDP30" s="142"/>
      <c r="WDQ30" s="142"/>
      <c r="WDR30" s="142"/>
      <c r="WDS30" s="142"/>
      <c r="WDT30" s="142"/>
      <c r="WDU30" s="142"/>
      <c r="WDV30" s="142"/>
      <c r="WDW30" s="142"/>
      <c r="WDX30" s="142"/>
      <c r="WDY30" s="142"/>
      <c r="WDZ30" s="142"/>
      <c r="WEA30" s="142"/>
      <c r="WEB30" s="142"/>
      <c r="WEC30" s="142"/>
      <c r="WED30" s="142"/>
      <c r="WEE30" s="142"/>
      <c r="WEF30" s="142"/>
      <c r="WEG30" s="142"/>
      <c r="WEH30" s="142"/>
      <c r="WEI30" s="142"/>
      <c r="WEJ30" s="142"/>
      <c r="WEK30" s="142"/>
      <c r="WEL30" s="142"/>
      <c r="WEM30" s="142"/>
      <c r="WEN30" s="142"/>
      <c r="WEO30" s="142"/>
      <c r="WEP30" s="142"/>
      <c r="WEQ30" s="142"/>
      <c r="WER30" s="142"/>
      <c r="WES30" s="142"/>
      <c r="WET30" s="142"/>
      <c r="WEU30" s="142"/>
      <c r="WEV30" s="142"/>
      <c r="WEW30" s="142"/>
      <c r="WEX30" s="142"/>
      <c r="WEY30" s="142"/>
      <c r="WEZ30" s="142"/>
      <c r="WFA30" s="142"/>
      <c r="WFB30" s="142"/>
      <c r="WFC30" s="142"/>
      <c r="WFD30" s="142"/>
      <c r="WFE30" s="142"/>
      <c r="WFF30" s="142"/>
      <c r="WFG30" s="142"/>
      <c r="WFH30" s="142"/>
      <c r="WFI30" s="142"/>
      <c r="WFJ30" s="142"/>
      <c r="WFK30" s="142"/>
      <c r="WFL30" s="142"/>
      <c r="WFM30" s="142"/>
      <c r="WFN30" s="142"/>
      <c r="WFO30" s="142"/>
      <c r="WFP30" s="142"/>
      <c r="WFQ30" s="142"/>
      <c r="WFR30" s="142"/>
      <c r="WFS30" s="142"/>
      <c r="WFT30" s="142"/>
      <c r="WFU30" s="142"/>
      <c r="WFV30" s="142"/>
      <c r="WFW30" s="142"/>
      <c r="WFX30" s="142"/>
      <c r="WFY30" s="142"/>
      <c r="WFZ30" s="142"/>
      <c r="WGA30" s="142"/>
      <c r="WGB30" s="142"/>
      <c r="WGC30" s="142"/>
      <c r="WGD30" s="142"/>
      <c r="WGE30" s="142"/>
      <c r="WGF30" s="142"/>
      <c r="WGG30" s="142"/>
      <c r="WGH30" s="142"/>
      <c r="WGI30" s="142"/>
      <c r="WGJ30" s="142"/>
      <c r="WGK30" s="142"/>
      <c r="WGL30" s="142"/>
      <c r="WGM30" s="142"/>
      <c r="WGN30" s="142"/>
      <c r="WGO30" s="142"/>
      <c r="WGP30" s="142"/>
      <c r="WGQ30" s="142"/>
      <c r="WGR30" s="142"/>
      <c r="WGS30" s="142"/>
      <c r="WGT30" s="142"/>
      <c r="WGU30" s="142"/>
      <c r="WGV30" s="142"/>
      <c r="WGW30" s="142"/>
      <c r="WGX30" s="142"/>
      <c r="WGY30" s="142"/>
      <c r="WGZ30" s="142"/>
      <c r="WHA30" s="142"/>
      <c r="WHB30" s="142"/>
      <c r="WHC30" s="142"/>
      <c r="WHD30" s="142"/>
      <c r="WHE30" s="142"/>
      <c r="WHF30" s="142"/>
      <c r="WHG30" s="142"/>
      <c r="WHH30" s="142"/>
      <c r="WHI30" s="142"/>
      <c r="WHJ30" s="142"/>
      <c r="WHK30" s="142"/>
      <c r="WHL30" s="142"/>
      <c r="WHM30" s="142"/>
      <c r="WHN30" s="142"/>
      <c r="WHO30" s="142"/>
      <c r="WHP30" s="142"/>
      <c r="WHQ30" s="142"/>
      <c r="WHR30" s="142"/>
      <c r="WHS30" s="142"/>
      <c r="WHT30" s="142"/>
      <c r="WHU30" s="142"/>
      <c r="WHV30" s="142"/>
      <c r="WHW30" s="142"/>
      <c r="WHX30" s="142"/>
      <c r="WHY30" s="142"/>
      <c r="WHZ30" s="142"/>
      <c r="WIA30" s="142"/>
      <c r="WIB30" s="142"/>
      <c r="WIC30" s="142"/>
      <c r="WID30" s="142"/>
      <c r="WIE30" s="142"/>
      <c r="WIF30" s="142"/>
      <c r="WIG30" s="142"/>
      <c r="WIH30" s="142"/>
      <c r="WII30" s="142"/>
      <c r="WIJ30" s="142"/>
      <c r="WIK30" s="142"/>
      <c r="WIL30" s="142"/>
      <c r="WIM30" s="142"/>
      <c r="WIN30" s="142"/>
      <c r="WIO30" s="142"/>
      <c r="WIP30" s="142"/>
      <c r="WIQ30" s="142"/>
      <c r="WIR30" s="142"/>
      <c r="WIS30" s="142"/>
      <c r="WIT30" s="142"/>
      <c r="WIU30" s="142"/>
      <c r="WIV30" s="142"/>
      <c r="WIW30" s="142"/>
      <c r="WIX30" s="142"/>
      <c r="WIY30" s="142"/>
      <c r="WIZ30" s="142"/>
      <c r="WJA30" s="142"/>
      <c r="WJB30" s="142"/>
      <c r="WJC30" s="142"/>
      <c r="WJD30" s="142"/>
      <c r="WJE30" s="142"/>
      <c r="WJF30" s="142"/>
      <c r="WJG30" s="142"/>
      <c r="WJH30" s="142"/>
      <c r="WJI30" s="142"/>
      <c r="WJJ30" s="142"/>
      <c r="WJK30" s="142"/>
      <c r="WJL30" s="142"/>
      <c r="WJM30" s="142"/>
      <c r="WJN30" s="142"/>
      <c r="WJO30" s="142"/>
      <c r="WJP30" s="142"/>
      <c r="WJQ30" s="142"/>
      <c r="WJR30" s="142"/>
      <c r="WJS30" s="142"/>
      <c r="WJT30" s="142"/>
      <c r="WJU30" s="142"/>
      <c r="WJV30" s="142"/>
      <c r="WJW30" s="142"/>
      <c r="WJX30" s="142"/>
      <c r="WJY30" s="142"/>
      <c r="WJZ30" s="142"/>
      <c r="WKA30" s="142"/>
      <c r="WKB30" s="142"/>
      <c r="WKC30" s="142"/>
      <c r="WKD30" s="142"/>
      <c r="WKE30" s="142"/>
      <c r="WKF30" s="142"/>
      <c r="WKG30" s="142"/>
      <c r="WKH30" s="142"/>
      <c r="WKI30" s="142"/>
      <c r="WKJ30" s="142"/>
      <c r="WKK30" s="142"/>
      <c r="WKL30" s="142"/>
      <c r="WKM30" s="142"/>
      <c r="WKN30" s="142"/>
      <c r="WKO30" s="142"/>
      <c r="WKP30" s="142"/>
      <c r="WKQ30" s="142"/>
      <c r="WKR30" s="142"/>
      <c r="WKS30" s="142"/>
      <c r="WKT30" s="142"/>
      <c r="WKU30" s="142"/>
      <c r="WKV30" s="142"/>
      <c r="WKW30" s="142"/>
      <c r="WKX30" s="142"/>
      <c r="WKY30" s="142"/>
      <c r="WKZ30" s="142"/>
      <c r="WLA30" s="142"/>
      <c r="WLB30" s="142"/>
      <c r="WLC30" s="142"/>
      <c r="WLD30" s="142"/>
      <c r="WLE30" s="142"/>
      <c r="WLF30" s="142"/>
      <c r="WLG30" s="142"/>
      <c r="WLH30" s="142"/>
      <c r="WLI30" s="142"/>
      <c r="WLJ30" s="142"/>
      <c r="WLK30" s="142"/>
      <c r="WLL30" s="142"/>
      <c r="WLM30" s="142"/>
      <c r="WLN30" s="142"/>
      <c r="WLO30" s="142"/>
      <c r="WLP30" s="142"/>
      <c r="WLQ30" s="142"/>
      <c r="WLR30" s="142"/>
      <c r="WLS30" s="142"/>
      <c r="WLT30" s="142"/>
      <c r="WLU30" s="142"/>
      <c r="WLV30" s="142"/>
      <c r="WLW30" s="142"/>
      <c r="WLX30" s="142"/>
      <c r="WLY30" s="142"/>
      <c r="WLZ30" s="142"/>
      <c r="WMA30" s="142"/>
      <c r="WMB30" s="142"/>
      <c r="WMC30" s="142"/>
      <c r="WMD30" s="142"/>
      <c r="WME30" s="142"/>
      <c r="WMF30" s="142"/>
      <c r="WMG30" s="142"/>
      <c r="WMH30" s="142"/>
      <c r="WMI30" s="142"/>
      <c r="WMJ30" s="142"/>
      <c r="WMK30" s="142"/>
      <c r="WML30" s="142"/>
      <c r="WMM30" s="142"/>
      <c r="WMN30" s="142"/>
      <c r="WMO30" s="142"/>
      <c r="WMP30" s="142"/>
      <c r="WMQ30" s="142"/>
      <c r="WMR30" s="142"/>
      <c r="WMS30" s="142"/>
      <c r="WMT30" s="142"/>
      <c r="WMU30" s="142"/>
      <c r="WMV30" s="142"/>
      <c r="WMW30" s="142"/>
      <c r="WMX30" s="142"/>
      <c r="WMY30" s="142"/>
      <c r="WMZ30" s="142"/>
      <c r="WNA30" s="142"/>
      <c r="WNB30" s="142"/>
      <c r="WNC30" s="142"/>
      <c r="WND30" s="142"/>
      <c r="WNE30" s="142"/>
      <c r="WNF30" s="142"/>
      <c r="WNG30" s="142"/>
      <c r="WNH30" s="142"/>
      <c r="WNI30" s="142"/>
      <c r="WNJ30" s="142"/>
      <c r="WNK30" s="142"/>
      <c r="WNL30" s="142"/>
      <c r="WNM30" s="142"/>
      <c r="WNN30" s="142"/>
      <c r="WNO30" s="142"/>
      <c r="WNP30" s="142"/>
      <c r="WNQ30" s="142"/>
      <c r="WNR30" s="142"/>
      <c r="WNS30" s="142"/>
      <c r="WNT30" s="142"/>
      <c r="WNU30" s="142"/>
      <c r="WNV30" s="142"/>
      <c r="WNW30" s="142"/>
      <c r="WNX30" s="142"/>
      <c r="WNY30" s="142"/>
      <c r="WNZ30" s="142"/>
      <c r="WOA30" s="142"/>
      <c r="WOB30" s="142"/>
      <c r="WOC30" s="142"/>
      <c r="WOD30" s="142"/>
      <c r="WOE30" s="142"/>
      <c r="WOF30" s="142"/>
      <c r="WOG30" s="142"/>
      <c r="WOH30" s="142"/>
      <c r="WOI30" s="142"/>
      <c r="WOJ30" s="142"/>
      <c r="WOK30" s="142"/>
      <c r="WOL30" s="142"/>
      <c r="WOM30" s="142"/>
      <c r="WON30" s="142"/>
      <c r="WOO30" s="142"/>
      <c r="WOP30" s="142"/>
      <c r="WOQ30" s="142"/>
      <c r="WOR30" s="142"/>
      <c r="WOS30" s="142"/>
      <c r="WOT30" s="142"/>
      <c r="WOU30" s="142"/>
      <c r="WOV30" s="142"/>
      <c r="WOW30" s="142"/>
      <c r="WOX30" s="142"/>
      <c r="WOY30" s="142"/>
      <c r="WOZ30" s="142"/>
      <c r="WPA30" s="142"/>
      <c r="WPB30" s="142"/>
      <c r="WPC30" s="142"/>
      <c r="WPD30" s="142"/>
      <c r="WPE30" s="142"/>
      <c r="WPF30" s="142"/>
      <c r="WPG30" s="142"/>
      <c r="WPH30" s="142"/>
      <c r="WPI30" s="142"/>
      <c r="WPJ30" s="142"/>
      <c r="WPK30" s="142"/>
      <c r="WPL30" s="142"/>
      <c r="WPM30" s="142"/>
      <c r="WPN30" s="142"/>
      <c r="WPO30" s="142"/>
      <c r="WPP30" s="142"/>
      <c r="WPQ30" s="142"/>
      <c r="WPR30" s="142"/>
      <c r="WPS30" s="142"/>
      <c r="WPT30" s="142"/>
      <c r="WPU30" s="142"/>
      <c r="WPV30" s="142"/>
      <c r="WPW30" s="142"/>
      <c r="WPX30" s="142"/>
      <c r="WPY30" s="142"/>
      <c r="WPZ30" s="142"/>
      <c r="WQA30" s="142"/>
      <c r="WQB30" s="142"/>
      <c r="WQC30" s="142"/>
      <c r="WQD30" s="142"/>
      <c r="WQE30" s="142"/>
      <c r="WQF30" s="142"/>
      <c r="WQG30" s="142"/>
      <c r="WQH30" s="142"/>
      <c r="WQI30" s="142"/>
      <c r="WQJ30" s="142"/>
      <c r="WQK30" s="142"/>
      <c r="WQL30" s="142"/>
      <c r="WQM30" s="142"/>
      <c r="WQN30" s="142"/>
      <c r="WQO30" s="142"/>
      <c r="WQP30" s="142"/>
      <c r="WQQ30" s="142"/>
      <c r="WQR30" s="142"/>
      <c r="WQS30" s="142"/>
      <c r="WQT30" s="142"/>
      <c r="WQU30" s="142"/>
      <c r="WQV30" s="142"/>
      <c r="WQW30" s="142"/>
      <c r="WQX30" s="142"/>
      <c r="WQY30" s="142"/>
      <c r="WQZ30" s="142"/>
      <c r="WRA30" s="142"/>
      <c r="WRB30" s="142"/>
      <c r="WRC30" s="142"/>
      <c r="WRD30" s="142"/>
      <c r="WRE30" s="142"/>
      <c r="WRF30" s="142"/>
      <c r="WRG30" s="142"/>
      <c r="WRH30" s="142"/>
      <c r="WRI30" s="142"/>
      <c r="WRJ30" s="142"/>
      <c r="WRK30" s="142"/>
      <c r="WRL30" s="142"/>
      <c r="WRM30" s="142"/>
      <c r="WRN30" s="142"/>
      <c r="WRO30" s="142"/>
      <c r="WRP30" s="142"/>
      <c r="WRQ30" s="142"/>
      <c r="WRR30" s="142"/>
      <c r="WRS30" s="142"/>
      <c r="WRT30" s="142"/>
      <c r="WRU30" s="142"/>
      <c r="WRV30" s="142"/>
      <c r="WRW30" s="142"/>
      <c r="WRX30" s="142"/>
      <c r="WRY30" s="142"/>
      <c r="WRZ30" s="142"/>
      <c r="WSA30" s="142"/>
      <c r="WSB30" s="142"/>
      <c r="WSC30" s="142"/>
      <c r="WSD30" s="142"/>
      <c r="WSE30" s="142"/>
      <c r="WSF30" s="142"/>
      <c r="WSG30" s="142"/>
      <c r="WSH30" s="142"/>
      <c r="WSI30" s="142"/>
      <c r="WSJ30" s="142"/>
      <c r="WSK30" s="142"/>
      <c r="WSL30" s="142"/>
      <c r="WSM30" s="142"/>
      <c r="WSN30" s="142"/>
      <c r="WSO30" s="142"/>
      <c r="WSP30" s="142"/>
      <c r="WSQ30" s="142"/>
      <c r="WSR30" s="142"/>
      <c r="WSS30" s="142"/>
      <c r="WST30" s="142"/>
      <c r="WSU30" s="142"/>
      <c r="WSV30" s="142"/>
      <c r="WSW30" s="142"/>
      <c r="WSX30" s="142"/>
      <c r="WSY30" s="142"/>
      <c r="WSZ30" s="142"/>
      <c r="WTA30" s="142"/>
      <c r="WTB30" s="142"/>
      <c r="WTC30" s="142"/>
      <c r="WTD30" s="142"/>
      <c r="WTE30" s="142"/>
      <c r="WTF30" s="142"/>
      <c r="WTG30" s="142"/>
      <c r="WTH30" s="142"/>
      <c r="WTI30" s="142"/>
      <c r="WTJ30" s="142"/>
      <c r="WTK30" s="142"/>
      <c r="WTL30" s="142"/>
      <c r="WTM30" s="142"/>
      <c r="WTN30" s="142"/>
      <c r="WTO30" s="142"/>
      <c r="WTP30" s="142"/>
      <c r="WTQ30" s="142"/>
      <c r="WTR30" s="142"/>
      <c r="WTS30" s="142"/>
      <c r="WTT30" s="142"/>
      <c r="WTU30" s="142"/>
      <c r="WTV30" s="142"/>
      <c r="WTW30" s="142"/>
      <c r="WTX30" s="142"/>
      <c r="WTY30" s="142"/>
      <c r="WTZ30" s="142"/>
      <c r="WUA30" s="142"/>
      <c r="WUB30" s="142"/>
      <c r="WUC30" s="142"/>
      <c r="WUD30" s="142"/>
      <c r="WUE30" s="142"/>
      <c r="WUF30" s="142"/>
      <c r="WUG30" s="142"/>
      <c r="WUH30" s="142"/>
      <c r="WUI30" s="142"/>
      <c r="WUJ30" s="142"/>
      <c r="WUK30" s="142"/>
      <c r="WUL30" s="142"/>
      <c r="WUM30" s="142"/>
      <c r="WUN30" s="142"/>
      <c r="WUO30" s="142"/>
      <c r="WUP30" s="142"/>
      <c r="WUQ30" s="142"/>
      <c r="WUR30" s="142"/>
      <c r="WUS30" s="142"/>
      <c r="WUT30" s="142"/>
      <c r="WUU30" s="142"/>
      <c r="WUV30" s="142"/>
      <c r="WUW30" s="142"/>
      <c r="WUX30" s="142"/>
      <c r="WUY30" s="142"/>
      <c r="WUZ30" s="142"/>
      <c r="WVA30" s="142"/>
      <c r="WVB30" s="142"/>
      <c r="WVC30" s="142"/>
      <c r="WVD30" s="142"/>
      <c r="WVE30" s="142"/>
      <c r="WVF30" s="142"/>
      <c r="WVG30" s="142"/>
      <c r="WVH30" s="142"/>
      <c r="WVI30" s="142"/>
      <c r="WVJ30" s="142"/>
      <c r="WVK30" s="142"/>
      <c r="WVL30" s="142"/>
      <c r="WVM30" s="142"/>
      <c r="WVN30" s="142"/>
      <c r="WVO30" s="142"/>
      <c r="WVP30" s="142"/>
      <c r="WVQ30" s="142"/>
      <c r="WVR30" s="142"/>
      <c r="WVS30" s="142"/>
      <c r="WVT30" s="142"/>
      <c r="WVU30" s="142"/>
      <c r="WVV30" s="142"/>
      <c r="WVW30" s="142"/>
      <c r="WVX30" s="142"/>
      <c r="WVY30" s="142"/>
      <c r="WVZ30" s="142"/>
      <c r="WWA30" s="142"/>
      <c r="WWB30" s="142"/>
      <c r="WWC30" s="142"/>
      <c r="WWD30" s="142"/>
      <c r="WWE30" s="142"/>
      <c r="WWF30" s="142"/>
      <c r="WWG30" s="142"/>
      <c r="WWH30" s="142"/>
      <c r="WWI30" s="142"/>
      <c r="WWJ30" s="142"/>
      <c r="WWK30" s="142"/>
      <c r="WWL30" s="142"/>
      <c r="WWM30" s="142"/>
      <c r="WWN30" s="142"/>
      <c r="WWO30" s="142"/>
      <c r="WWP30" s="142"/>
      <c r="WWQ30" s="142"/>
      <c r="WWR30" s="142"/>
      <c r="WWS30" s="142"/>
      <c r="WWT30" s="142"/>
      <c r="WWU30" s="142"/>
      <c r="WWV30" s="142"/>
      <c r="WWW30" s="142"/>
      <c r="WWX30" s="142"/>
      <c r="WWY30" s="142"/>
      <c r="WWZ30" s="142"/>
      <c r="WXA30" s="142"/>
      <c r="WXB30" s="142"/>
      <c r="WXC30" s="142"/>
      <c r="WXD30" s="142"/>
      <c r="WXE30" s="142"/>
      <c r="WXF30" s="142"/>
      <c r="WXG30" s="142"/>
      <c r="WXH30" s="142"/>
      <c r="WXI30" s="142"/>
      <c r="WXJ30" s="142"/>
      <c r="WXK30" s="142"/>
      <c r="WXL30" s="142"/>
      <c r="WXM30" s="142"/>
      <c r="WXN30" s="142"/>
      <c r="WXO30" s="142"/>
      <c r="WXP30" s="142"/>
      <c r="WXQ30" s="142"/>
      <c r="WXR30" s="142"/>
      <c r="WXS30" s="142"/>
      <c r="WXT30" s="142"/>
      <c r="WXU30" s="142"/>
      <c r="WXV30" s="142"/>
      <c r="WXW30" s="142"/>
      <c r="WXX30" s="142"/>
      <c r="WXY30" s="142"/>
      <c r="WXZ30" s="142"/>
      <c r="WYA30" s="142"/>
      <c r="WYB30" s="142"/>
      <c r="WYC30" s="142"/>
      <c r="WYD30" s="142"/>
      <c r="WYE30" s="142"/>
      <c r="WYF30" s="142"/>
      <c r="WYG30" s="142"/>
      <c r="WYH30" s="142"/>
      <c r="WYI30" s="142"/>
      <c r="WYJ30" s="142"/>
      <c r="WYK30" s="142"/>
      <c r="WYL30" s="142"/>
      <c r="WYM30" s="142"/>
      <c r="WYN30" s="142"/>
      <c r="WYO30" s="142"/>
      <c r="WYP30" s="142"/>
      <c r="WYQ30" s="142"/>
      <c r="WYR30" s="142"/>
      <c r="WYS30" s="142"/>
      <c r="WYT30" s="142"/>
      <c r="WYU30" s="142"/>
      <c r="WYV30" s="142"/>
      <c r="WYW30" s="142"/>
      <c r="WYX30" s="142"/>
      <c r="WYY30" s="142"/>
      <c r="WYZ30" s="142"/>
      <c r="WZA30" s="142"/>
      <c r="WZB30" s="142"/>
      <c r="WZC30" s="142"/>
      <c r="WZD30" s="142"/>
      <c r="WZE30" s="142"/>
      <c r="WZF30" s="142"/>
      <c r="WZG30" s="142"/>
      <c r="WZH30" s="142"/>
      <c r="WZI30" s="142"/>
      <c r="WZJ30" s="142"/>
      <c r="WZK30" s="142"/>
      <c r="WZL30" s="142"/>
      <c r="WZM30" s="142"/>
      <c r="WZN30" s="142"/>
      <c r="WZO30" s="142"/>
      <c r="WZP30" s="142"/>
      <c r="WZQ30" s="142"/>
      <c r="WZR30" s="142"/>
      <c r="WZS30" s="142"/>
      <c r="WZT30" s="142"/>
      <c r="WZU30" s="142"/>
      <c r="WZV30" s="142"/>
      <c r="WZW30" s="142"/>
      <c r="WZX30" s="142"/>
      <c r="WZY30" s="142"/>
      <c r="WZZ30" s="142"/>
      <c r="XAA30" s="142"/>
      <c r="XAB30" s="142"/>
      <c r="XAC30" s="142"/>
      <c r="XAD30" s="142"/>
      <c r="XAE30" s="142"/>
      <c r="XAF30" s="142"/>
      <c r="XAG30" s="142"/>
      <c r="XAH30" s="142"/>
      <c r="XAI30" s="142"/>
      <c r="XAJ30" s="142"/>
      <c r="XAK30" s="142"/>
      <c r="XAL30" s="142"/>
      <c r="XAM30" s="142"/>
      <c r="XAN30" s="142"/>
      <c r="XAO30" s="142"/>
      <c r="XAP30" s="142"/>
      <c r="XAQ30" s="142"/>
      <c r="XAR30" s="142"/>
      <c r="XAS30" s="142"/>
      <c r="XAT30" s="142"/>
      <c r="XAU30" s="142"/>
      <c r="XAV30" s="142"/>
      <c r="XAW30" s="142"/>
      <c r="XAX30" s="142"/>
      <c r="XAY30" s="142"/>
      <c r="XAZ30" s="142"/>
      <c r="XBA30" s="142"/>
      <c r="XBB30" s="142"/>
      <c r="XBC30" s="142"/>
      <c r="XBD30" s="142"/>
      <c r="XBE30" s="142"/>
      <c r="XBF30" s="142"/>
      <c r="XBG30" s="142"/>
      <c r="XBH30" s="142"/>
      <c r="XBI30" s="142"/>
      <c r="XBJ30" s="142"/>
      <c r="XBK30" s="142"/>
      <c r="XBL30" s="142"/>
      <c r="XBM30" s="142"/>
      <c r="XBN30" s="142"/>
      <c r="XBO30" s="142"/>
      <c r="XBP30" s="142"/>
      <c r="XBQ30" s="142"/>
      <c r="XBR30" s="142"/>
      <c r="XBS30" s="142"/>
      <c r="XBT30" s="142"/>
      <c r="XBU30" s="142"/>
      <c r="XBV30" s="142"/>
      <c r="XBW30" s="142"/>
      <c r="XBX30" s="142"/>
      <c r="XBY30" s="142"/>
      <c r="XBZ30" s="142"/>
      <c r="XCA30" s="142"/>
      <c r="XCB30" s="142"/>
      <c r="XCC30" s="142"/>
      <c r="XCD30" s="142"/>
      <c r="XCE30" s="142"/>
      <c r="XCF30" s="142"/>
      <c r="XCG30" s="142"/>
      <c r="XCH30" s="142"/>
      <c r="XCI30" s="142"/>
      <c r="XCJ30" s="142"/>
      <c r="XCK30" s="142"/>
      <c r="XCL30" s="142"/>
      <c r="XCM30" s="142"/>
      <c r="XCN30" s="142"/>
      <c r="XCO30" s="142"/>
      <c r="XCP30" s="142"/>
      <c r="XCQ30" s="142"/>
      <c r="XCR30" s="142"/>
      <c r="XCS30" s="142"/>
      <c r="XCT30" s="142"/>
      <c r="XCU30" s="142"/>
      <c r="XCV30" s="142"/>
      <c r="XCW30" s="142"/>
      <c r="XCX30" s="142"/>
      <c r="XCY30" s="142"/>
      <c r="XCZ30" s="142"/>
      <c r="XDA30" s="142"/>
      <c r="XDB30" s="142"/>
      <c r="XDC30" s="142"/>
      <c r="XDD30" s="142"/>
      <c r="XDE30" s="142"/>
      <c r="XDF30" s="142"/>
      <c r="XDG30" s="142"/>
      <c r="XDH30" s="142"/>
      <c r="XDI30" s="142"/>
      <c r="XDJ30" s="142"/>
      <c r="XDK30" s="142"/>
      <c r="XDL30" s="142"/>
      <c r="XDM30" s="142"/>
      <c r="XDN30" s="142"/>
      <c r="XDO30" s="142"/>
      <c r="XDP30" s="142"/>
      <c r="XDQ30" s="142"/>
      <c r="XDR30" s="142"/>
      <c r="XDS30" s="142"/>
      <c r="XDT30" s="142"/>
      <c r="XDU30" s="142"/>
      <c r="XDV30" s="142"/>
      <c r="XDW30" s="142"/>
      <c r="XDX30" s="142"/>
      <c r="XDY30" s="142"/>
      <c r="XDZ30" s="142"/>
      <c r="XEA30" s="142"/>
      <c r="XEB30" s="142"/>
      <c r="XEC30" s="142"/>
      <c r="XED30" s="142"/>
      <c r="XEE30" s="142"/>
      <c r="XEF30" s="142"/>
      <c r="XEG30" s="142"/>
      <c r="XEH30" s="142"/>
      <c r="XEI30" s="142"/>
      <c r="XEJ30" s="142"/>
      <c r="XEK30" s="142"/>
      <c r="XEL30" s="142"/>
      <c r="XEM30" s="142"/>
      <c r="XEN30" s="142"/>
      <c r="XEO30" s="142"/>
      <c r="XEP30" s="142"/>
      <c r="XEQ30" s="142"/>
      <c r="XER30" s="142"/>
      <c r="XES30" s="142"/>
      <c r="XET30" s="142"/>
      <c r="XEU30" s="142"/>
      <c r="XEV30" s="142"/>
      <c r="XEW30" s="142"/>
      <c r="XEX30" s="142"/>
      <c r="XEY30" s="142"/>
      <c r="XEZ30" s="142"/>
      <c r="XFA30" s="142"/>
      <c r="XFB30" s="142"/>
      <c r="XFC30" s="142"/>
      <c r="XFD30" s="142"/>
    </row>
    <row r="31" spans="2:16384">
      <c r="C31" s="144"/>
      <c r="AG31" s="98"/>
      <c r="AH31" s="98"/>
      <c r="AI31" s="98"/>
      <c r="AJ31" s="98"/>
      <c r="AK31" s="98"/>
      <c r="AN31" s="62"/>
      <c r="AU31" s="51"/>
    </row>
  </sheetData>
  <mergeCells count="1">
    <mergeCell ref="AT6:AV6"/>
  </mergeCells>
  <conditionalFormatting sqref="R4">
    <cfRule type="cellIs" dxfId="4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6">
    <tabColor theme="6"/>
  </sheetPr>
  <dimension ref="A1:XFD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1.878906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408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635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637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H5" s="96"/>
      <c r="R5" s="96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162</v>
      </c>
      <c r="F8" s="51" t="s">
        <v>135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409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301</v>
      </c>
      <c r="J12" s="51" t="s">
        <v>289</v>
      </c>
      <c r="K12" s="98" t="s">
        <v>302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15.165707912551953</v>
      </c>
      <c r="AH12" s="14">
        <v>15.492529822201591</v>
      </c>
      <c r="AI12" s="14">
        <v>17.309936192222779</v>
      </c>
      <c r="AJ12" s="14">
        <v>10.769852223710826</v>
      </c>
      <c r="AK12" s="14">
        <v>7.4276180653389998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301</v>
      </c>
      <c r="J13" s="51" t="s">
        <v>289</v>
      </c>
      <c r="K13" s="98" t="s">
        <v>303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7.3230682284048125</v>
      </c>
      <c r="AH13" s="14">
        <v>8.1832239026785487</v>
      </c>
      <c r="AI13" s="14">
        <v>9.0095666674174062</v>
      </c>
      <c r="AJ13" s="14">
        <v>5.4853995803138176</v>
      </c>
      <c r="AK13" s="14">
        <v>3.7353497591052571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301</v>
      </c>
      <c r="J14" s="51" t="s">
        <v>289</v>
      </c>
      <c r="K14" s="98" t="s">
        <v>304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8.517233888795559</v>
      </c>
      <c r="AH14" s="14">
        <v>10.216884997146582</v>
      </c>
      <c r="AI14" s="14">
        <v>11.146358322939408</v>
      </c>
      <c r="AJ14" s="14">
        <v>6.6663870818064952</v>
      </c>
      <c r="AK14" s="14">
        <v>5.508024102701488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301</v>
      </c>
      <c r="J15" s="51" t="s">
        <v>289</v>
      </c>
      <c r="K15" s="98" t="s">
        <v>305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5.0603266790477903</v>
      </c>
      <c r="AH15" s="14">
        <v>6.7376292489881155</v>
      </c>
      <c r="AI15" s="14">
        <v>9.7533374311155452</v>
      </c>
      <c r="AJ15" s="14">
        <v>5.2618459410296969</v>
      </c>
      <c r="AK15" s="14">
        <v>5.0457208397926765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301</v>
      </c>
      <c r="J16" s="51" t="s">
        <v>289</v>
      </c>
      <c r="K16" s="98" t="s">
        <v>306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8.8726535820000016</v>
      </c>
      <c r="AH16" s="14">
        <v>6.8278173320000013</v>
      </c>
      <c r="AI16" s="14">
        <v>6.6063695060000009</v>
      </c>
      <c r="AJ16" s="14">
        <v>5.7126721879999982</v>
      </c>
      <c r="AK16" s="14">
        <v>9.3306229890000001</v>
      </c>
      <c r="AM16" s="55"/>
      <c r="AN16" s="97"/>
      <c r="AO16" s="55"/>
      <c r="AP16" s="55"/>
      <c r="AQ16" s="55"/>
      <c r="AR16" s="55"/>
    </row>
    <row r="17" spans="2:16384">
      <c r="E17" s="51" t="s">
        <v>32</v>
      </c>
      <c r="F17" s="51" t="s">
        <v>301</v>
      </c>
      <c r="J17" s="51" t="s">
        <v>289</v>
      </c>
      <c r="K17" s="98" t="s">
        <v>307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4.3939936027821425</v>
      </c>
      <c r="AH17" s="14">
        <v>4.2482777091435295</v>
      </c>
      <c r="AI17" s="14">
        <v>5.4369824254009966</v>
      </c>
      <c r="AJ17" s="14">
        <v>5.2405615396009075</v>
      </c>
      <c r="AK17" s="14">
        <v>5.1972221876163598</v>
      </c>
      <c r="AM17" s="55"/>
      <c r="AN17" s="97"/>
      <c r="AO17" s="55"/>
      <c r="AP17" s="55"/>
      <c r="AQ17" s="55"/>
      <c r="AR17" s="55"/>
    </row>
    <row r="18" spans="2:16384">
      <c r="E18" s="51" t="s">
        <v>34</v>
      </c>
      <c r="F18" s="51" t="s">
        <v>301</v>
      </c>
      <c r="J18" s="51" t="s">
        <v>289</v>
      </c>
      <c r="K18" s="98" t="s">
        <v>308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8.6746617422614118</v>
      </c>
      <c r="AH18" s="14">
        <v>7.879634025435946</v>
      </c>
      <c r="AI18" s="14">
        <v>7.4837913794420761</v>
      </c>
      <c r="AJ18" s="14">
        <v>7.1351909003281619</v>
      </c>
      <c r="AK18" s="14">
        <v>6.9553697323401202</v>
      </c>
      <c r="AM18" s="55"/>
      <c r="AN18" s="97"/>
      <c r="AO18" s="55"/>
      <c r="AP18" s="55"/>
      <c r="AQ18" s="55"/>
      <c r="AR18" s="55"/>
    </row>
    <row r="19" spans="2:16384">
      <c r="E19" s="51" t="s">
        <v>36</v>
      </c>
      <c r="F19" s="51" t="s">
        <v>301</v>
      </c>
      <c r="J19" s="51" t="s">
        <v>289</v>
      </c>
      <c r="K19" s="98" t="s">
        <v>309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3.3764254810000001</v>
      </c>
      <c r="AH19" s="14">
        <v>3.8106789279999997</v>
      </c>
      <c r="AI19" s="14">
        <v>3.7774159739999997</v>
      </c>
      <c r="AJ19" s="14">
        <v>2.9723327789999998</v>
      </c>
      <c r="AK19" s="14">
        <v>4.4476059079999999</v>
      </c>
      <c r="AM19" s="55"/>
      <c r="AN19" s="99"/>
      <c r="AO19" s="89"/>
      <c r="AP19" s="55"/>
      <c r="AQ19" s="69"/>
      <c r="AR19" s="69"/>
    </row>
    <row r="21" spans="2:16384" ht="14.65">
      <c r="B21" s="142" t="s">
        <v>245</v>
      </c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  <c r="BC21" s="142"/>
      <c r="BD21" s="142"/>
      <c r="BE21" s="142"/>
      <c r="BF21" s="142"/>
      <c r="BG21" s="142"/>
      <c r="BH21" s="142"/>
      <c r="BI21" s="142"/>
      <c r="BJ21" s="142"/>
      <c r="BK21" s="142"/>
      <c r="BL21" s="142"/>
      <c r="BM21" s="142"/>
      <c r="BN21" s="142"/>
      <c r="BO21" s="142"/>
      <c r="BP21" s="142"/>
      <c r="BQ21" s="142"/>
      <c r="BR21" s="142"/>
      <c r="BS21" s="142"/>
      <c r="BT21" s="142"/>
      <c r="BU21" s="142"/>
      <c r="BV21" s="142"/>
      <c r="BW21" s="142"/>
      <c r="BX21" s="142"/>
      <c r="BY21" s="142"/>
      <c r="BZ21" s="142"/>
      <c r="CA21" s="142"/>
      <c r="CB21" s="142"/>
      <c r="CC21" s="142"/>
      <c r="CD21" s="142"/>
      <c r="CE21" s="142"/>
      <c r="CF21" s="142"/>
      <c r="CG21" s="142"/>
      <c r="CH21" s="142"/>
      <c r="CI21" s="142"/>
      <c r="CJ21" s="142"/>
      <c r="CK21" s="142"/>
      <c r="CL21" s="142"/>
      <c r="CM21" s="142"/>
      <c r="CN21" s="142"/>
      <c r="CO21" s="142"/>
      <c r="CP21" s="142"/>
      <c r="CQ21" s="142"/>
      <c r="CR21" s="142"/>
      <c r="CS21" s="142"/>
      <c r="CT21" s="142"/>
      <c r="CU21" s="142"/>
      <c r="CV21" s="142"/>
      <c r="CW21" s="142"/>
      <c r="CX21" s="142"/>
      <c r="CY21" s="142"/>
      <c r="CZ21" s="142"/>
      <c r="DA21" s="142"/>
      <c r="DB21" s="142"/>
      <c r="DC21" s="142"/>
      <c r="DD21" s="142"/>
      <c r="DE21" s="142"/>
      <c r="DF21" s="142"/>
      <c r="DG21" s="142"/>
      <c r="DH21" s="142"/>
      <c r="DI21" s="142"/>
      <c r="DJ21" s="142"/>
      <c r="DK21" s="142"/>
      <c r="DL21" s="142"/>
      <c r="DM21" s="142"/>
      <c r="DN21" s="142"/>
      <c r="DO21" s="142"/>
      <c r="DP21" s="142"/>
      <c r="DQ21" s="142"/>
      <c r="DR21" s="142"/>
      <c r="DS21" s="142"/>
      <c r="DT21" s="142"/>
      <c r="DU21" s="142"/>
      <c r="DV21" s="142"/>
      <c r="DW21" s="142"/>
      <c r="DX21" s="142"/>
      <c r="DY21" s="142"/>
      <c r="DZ21" s="142"/>
      <c r="EA21" s="142"/>
      <c r="EB21" s="142"/>
      <c r="EC21" s="142"/>
      <c r="ED21" s="142"/>
      <c r="EE21" s="142"/>
      <c r="EF21" s="142"/>
      <c r="EG21" s="142"/>
      <c r="EH21" s="142"/>
      <c r="EI21" s="142"/>
      <c r="EJ21" s="142"/>
      <c r="EK21" s="142"/>
      <c r="EL21" s="142"/>
      <c r="EM21" s="142"/>
      <c r="EN21" s="142"/>
      <c r="EO21" s="142"/>
      <c r="EP21" s="142"/>
      <c r="EQ21" s="142"/>
      <c r="ER21" s="142"/>
      <c r="ES21" s="142"/>
      <c r="ET21" s="142"/>
      <c r="EU21" s="142"/>
      <c r="EV21" s="142"/>
      <c r="EW21" s="142"/>
      <c r="EX21" s="142"/>
      <c r="EY21" s="142"/>
      <c r="EZ21" s="142"/>
      <c r="FA21" s="142"/>
      <c r="FB21" s="142"/>
      <c r="FC21" s="142"/>
      <c r="FD21" s="142"/>
      <c r="FE21" s="142"/>
      <c r="FF21" s="142"/>
      <c r="FG21" s="142"/>
      <c r="FH21" s="142"/>
      <c r="FI21" s="142"/>
      <c r="FJ21" s="142"/>
      <c r="FK21" s="142"/>
      <c r="FL21" s="142"/>
      <c r="FM21" s="142"/>
      <c r="FN21" s="142"/>
      <c r="FO21" s="142"/>
      <c r="FP21" s="142"/>
      <c r="FQ21" s="142"/>
      <c r="FR21" s="142"/>
      <c r="FS21" s="142"/>
      <c r="FT21" s="142"/>
      <c r="FU21" s="142"/>
      <c r="FV21" s="142"/>
      <c r="FW21" s="142"/>
      <c r="FX21" s="142"/>
      <c r="FY21" s="142"/>
      <c r="FZ21" s="142"/>
      <c r="GA21" s="142"/>
      <c r="GB21" s="142"/>
      <c r="GC21" s="142"/>
      <c r="GD21" s="142"/>
      <c r="GE21" s="142"/>
      <c r="GF21" s="142"/>
      <c r="GG21" s="142"/>
      <c r="GH21" s="142"/>
      <c r="GI21" s="142"/>
      <c r="GJ21" s="142"/>
      <c r="GK21" s="142"/>
      <c r="GL21" s="142"/>
      <c r="GM21" s="142"/>
      <c r="GN21" s="142"/>
      <c r="GO21" s="142"/>
      <c r="GP21" s="142"/>
      <c r="GQ21" s="142"/>
      <c r="GR21" s="142"/>
      <c r="GS21" s="142"/>
      <c r="GT21" s="142"/>
      <c r="GU21" s="142"/>
      <c r="GV21" s="142"/>
      <c r="GW21" s="142"/>
      <c r="GX21" s="142"/>
      <c r="GY21" s="142"/>
      <c r="GZ21" s="142"/>
      <c r="HA21" s="142"/>
      <c r="HB21" s="142"/>
      <c r="HC21" s="142"/>
      <c r="HD21" s="142"/>
      <c r="HE21" s="142"/>
      <c r="HF21" s="142"/>
      <c r="HG21" s="142"/>
      <c r="HH21" s="142"/>
      <c r="HI21" s="142"/>
      <c r="HJ21" s="142"/>
      <c r="HK21" s="142"/>
      <c r="HL21" s="142"/>
      <c r="HM21" s="142"/>
      <c r="HN21" s="142"/>
      <c r="HO21" s="142"/>
      <c r="HP21" s="142"/>
      <c r="HQ21" s="142"/>
      <c r="HR21" s="142"/>
      <c r="HS21" s="142"/>
      <c r="HT21" s="142"/>
      <c r="HU21" s="142"/>
      <c r="HV21" s="142"/>
      <c r="HW21" s="142"/>
      <c r="HX21" s="142"/>
      <c r="HY21" s="142"/>
      <c r="HZ21" s="142"/>
      <c r="IA21" s="142"/>
      <c r="IB21" s="142"/>
      <c r="IC21" s="142"/>
      <c r="ID21" s="142"/>
      <c r="IE21" s="142"/>
      <c r="IF21" s="142"/>
      <c r="IG21" s="142"/>
      <c r="IH21" s="142"/>
      <c r="II21" s="142"/>
      <c r="IJ21" s="142"/>
      <c r="IK21" s="142"/>
      <c r="IL21" s="142"/>
      <c r="IM21" s="142"/>
      <c r="IN21" s="142"/>
      <c r="IO21" s="142"/>
      <c r="IP21" s="142"/>
      <c r="IQ21" s="142"/>
      <c r="IR21" s="142"/>
      <c r="IS21" s="142"/>
      <c r="IT21" s="142"/>
      <c r="IU21" s="142"/>
      <c r="IV21" s="142"/>
      <c r="IW21" s="142"/>
      <c r="IX21" s="142"/>
      <c r="IY21" s="142"/>
      <c r="IZ21" s="142"/>
      <c r="JA21" s="142"/>
      <c r="JB21" s="142"/>
      <c r="JC21" s="142"/>
      <c r="JD21" s="142"/>
      <c r="JE21" s="142"/>
      <c r="JF21" s="142"/>
      <c r="JG21" s="142"/>
      <c r="JH21" s="142"/>
      <c r="JI21" s="142"/>
      <c r="JJ21" s="142"/>
      <c r="JK21" s="142"/>
      <c r="JL21" s="142"/>
      <c r="JM21" s="142"/>
      <c r="JN21" s="142"/>
      <c r="JO21" s="142"/>
      <c r="JP21" s="142"/>
      <c r="JQ21" s="142"/>
      <c r="JR21" s="142"/>
      <c r="JS21" s="142"/>
      <c r="JT21" s="142"/>
      <c r="JU21" s="142"/>
      <c r="JV21" s="142"/>
      <c r="JW21" s="142"/>
      <c r="JX21" s="142"/>
      <c r="JY21" s="142"/>
      <c r="JZ21" s="142"/>
      <c r="KA21" s="142"/>
      <c r="KB21" s="142"/>
      <c r="KC21" s="142"/>
      <c r="KD21" s="142"/>
      <c r="KE21" s="142"/>
      <c r="KF21" s="142"/>
      <c r="KG21" s="142"/>
      <c r="KH21" s="142"/>
      <c r="KI21" s="142"/>
      <c r="KJ21" s="142"/>
      <c r="KK21" s="142"/>
      <c r="KL21" s="142"/>
      <c r="KM21" s="142"/>
      <c r="KN21" s="142"/>
      <c r="KO21" s="142"/>
      <c r="KP21" s="142"/>
      <c r="KQ21" s="142"/>
      <c r="KR21" s="142"/>
      <c r="KS21" s="142"/>
      <c r="KT21" s="142"/>
      <c r="KU21" s="142"/>
      <c r="KV21" s="142"/>
      <c r="KW21" s="142"/>
      <c r="KX21" s="142"/>
      <c r="KY21" s="142"/>
      <c r="KZ21" s="142"/>
      <c r="LA21" s="142"/>
      <c r="LB21" s="142"/>
      <c r="LC21" s="142"/>
      <c r="LD21" s="142"/>
      <c r="LE21" s="142"/>
      <c r="LF21" s="142"/>
      <c r="LG21" s="142"/>
      <c r="LH21" s="142"/>
      <c r="LI21" s="142"/>
      <c r="LJ21" s="142"/>
      <c r="LK21" s="142"/>
      <c r="LL21" s="142"/>
      <c r="LM21" s="142"/>
      <c r="LN21" s="142"/>
      <c r="LO21" s="142"/>
      <c r="LP21" s="142"/>
      <c r="LQ21" s="142"/>
      <c r="LR21" s="142"/>
      <c r="LS21" s="142"/>
      <c r="LT21" s="142"/>
      <c r="LU21" s="142"/>
      <c r="LV21" s="142"/>
      <c r="LW21" s="142"/>
      <c r="LX21" s="142"/>
      <c r="LY21" s="142"/>
      <c r="LZ21" s="142"/>
      <c r="MA21" s="142"/>
      <c r="MB21" s="142"/>
      <c r="MC21" s="142"/>
      <c r="MD21" s="142"/>
      <c r="ME21" s="142"/>
      <c r="MF21" s="142"/>
      <c r="MG21" s="142"/>
      <c r="MH21" s="142"/>
      <c r="MI21" s="142"/>
      <c r="MJ21" s="142"/>
      <c r="MK21" s="142"/>
      <c r="ML21" s="142"/>
      <c r="MM21" s="142"/>
      <c r="MN21" s="142"/>
      <c r="MO21" s="142"/>
      <c r="MP21" s="142"/>
      <c r="MQ21" s="142"/>
      <c r="MR21" s="142"/>
      <c r="MS21" s="142"/>
      <c r="MT21" s="142"/>
      <c r="MU21" s="142"/>
      <c r="MV21" s="142"/>
      <c r="MW21" s="142"/>
      <c r="MX21" s="142"/>
      <c r="MY21" s="142"/>
      <c r="MZ21" s="142"/>
      <c r="NA21" s="142"/>
      <c r="NB21" s="142"/>
      <c r="NC21" s="142"/>
      <c r="ND21" s="142"/>
      <c r="NE21" s="142"/>
      <c r="NF21" s="142"/>
      <c r="NG21" s="142"/>
      <c r="NH21" s="142"/>
      <c r="NI21" s="142"/>
      <c r="NJ21" s="142"/>
      <c r="NK21" s="142"/>
      <c r="NL21" s="142"/>
      <c r="NM21" s="142"/>
      <c r="NN21" s="142"/>
      <c r="NO21" s="142"/>
      <c r="NP21" s="142"/>
      <c r="NQ21" s="142"/>
      <c r="NR21" s="142"/>
      <c r="NS21" s="142"/>
      <c r="NT21" s="142"/>
      <c r="NU21" s="142"/>
      <c r="NV21" s="142"/>
      <c r="NW21" s="142"/>
      <c r="NX21" s="142"/>
      <c r="NY21" s="142"/>
      <c r="NZ21" s="142"/>
      <c r="OA21" s="142"/>
      <c r="OB21" s="142"/>
      <c r="OC21" s="142"/>
      <c r="OD21" s="142"/>
      <c r="OE21" s="142"/>
      <c r="OF21" s="142"/>
      <c r="OG21" s="142"/>
      <c r="OH21" s="142"/>
      <c r="OI21" s="142"/>
      <c r="OJ21" s="142"/>
      <c r="OK21" s="142"/>
      <c r="OL21" s="142"/>
      <c r="OM21" s="142"/>
      <c r="ON21" s="142"/>
      <c r="OO21" s="142"/>
      <c r="OP21" s="142"/>
      <c r="OQ21" s="142"/>
      <c r="OR21" s="142"/>
      <c r="OS21" s="142"/>
      <c r="OT21" s="142"/>
      <c r="OU21" s="142"/>
      <c r="OV21" s="142"/>
      <c r="OW21" s="142"/>
      <c r="OX21" s="142"/>
      <c r="OY21" s="142"/>
      <c r="OZ21" s="142"/>
      <c r="PA21" s="142"/>
      <c r="PB21" s="142"/>
      <c r="PC21" s="142"/>
      <c r="PD21" s="142"/>
      <c r="PE21" s="142"/>
      <c r="PF21" s="142"/>
      <c r="PG21" s="142"/>
      <c r="PH21" s="142"/>
      <c r="PI21" s="142"/>
      <c r="PJ21" s="142"/>
      <c r="PK21" s="142"/>
      <c r="PL21" s="142"/>
      <c r="PM21" s="142"/>
      <c r="PN21" s="142"/>
      <c r="PO21" s="142"/>
      <c r="PP21" s="142"/>
      <c r="PQ21" s="142"/>
      <c r="PR21" s="142"/>
      <c r="PS21" s="142"/>
      <c r="PT21" s="142"/>
      <c r="PU21" s="142"/>
      <c r="PV21" s="142"/>
      <c r="PW21" s="142"/>
      <c r="PX21" s="142"/>
      <c r="PY21" s="142"/>
      <c r="PZ21" s="142"/>
      <c r="QA21" s="142"/>
      <c r="QB21" s="142"/>
      <c r="QC21" s="142"/>
      <c r="QD21" s="142"/>
      <c r="QE21" s="142"/>
      <c r="QF21" s="142"/>
      <c r="QG21" s="142"/>
      <c r="QH21" s="142"/>
      <c r="QI21" s="142"/>
      <c r="QJ21" s="142"/>
      <c r="QK21" s="142"/>
      <c r="QL21" s="142"/>
      <c r="QM21" s="142"/>
      <c r="QN21" s="142"/>
      <c r="QO21" s="142"/>
      <c r="QP21" s="142"/>
      <c r="QQ21" s="142"/>
      <c r="QR21" s="142"/>
      <c r="QS21" s="142"/>
      <c r="QT21" s="142"/>
      <c r="QU21" s="142"/>
      <c r="QV21" s="142"/>
      <c r="QW21" s="142"/>
      <c r="QX21" s="142"/>
      <c r="QY21" s="142"/>
      <c r="QZ21" s="142"/>
      <c r="RA21" s="142"/>
      <c r="RB21" s="142"/>
      <c r="RC21" s="142"/>
      <c r="RD21" s="142"/>
      <c r="RE21" s="142"/>
      <c r="RF21" s="142"/>
      <c r="RG21" s="142"/>
      <c r="RH21" s="142"/>
      <c r="RI21" s="142"/>
      <c r="RJ21" s="142"/>
      <c r="RK21" s="142"/>
      <c r="RL21" s="142"/>
      <c r="RM21" s="142"/>
      <c r="RN21" s="142"/>
      <c r="RO21" s="142"/>
      <c r="RP21" s="142"/>
      <c r="RQ21" s="142"/>
      <c r="RR21" s="142"/>
      <c r="RS21" s="142"/>
      <c r="RT21" s="142"/>
      <c r="RU21" s="142"/>
      <c r="RV21" s="142"/>
      <c r="RW21" s="142"/>
      <c r="RX21" s="142"/>
      <c r="RY21" s="142"/>
      <c r="RZ21" s="142"/>
      <c r="SA21" s="142"/>
      <c r="SB21" s="142"/>
      <c r="SC21" s="142"/>
      <c r="SD21" s="142"/>
      <c r="SE21" s="142"/>
      <c r="SF21" s="142"/>
      <c r="SG21" s="142"/>
      <c r="SH21" s="142"/>
      <c r="SI21" s="142"/>
      <c r="SJ21" s="142"/>
      <c r="SK21" s="142"/>
      <c r="SL21" s="142"/>
      <c r="SM21" s="142"/>
      <c r="SN21" s="142"/>
      <c r="SO21" s="142"/>
      <c r="SP21" s="142"/>
      <c r="SQ21" s="142"/>
      <c r="SR21" s="142"/>
      <c r="SS21" s="142"/>
      <c r="ST21" s="142"/>
      <c r="SU21" s="142"/>
      <c r="SV21" s="142"/>
      <c r="SW21" s="142"/>
      <c r="SX21" s="142"/>
      <c r="SY21" s="142"/>
      <c r="SZ21" s="142"/>
      <c r="TA21" s="142"/>
      <c r="TB21" s="142"/>
      <c r="TC21" s="142"/>
      <c r="TD21" s="142"/>
      <c r="TE21" s="142"/>
      <c r="TF21" s="142"/>
      <c r="TG21" s="142"/>
      <c r="TH21" s="142"/>
      <c r="TI21" s="142"/>
      <c r="TJ21" s="142"/>
      <c r="TK21" s="142"/>
      <c r="TL21" s="142"/>
      <c r="TM21" s="142"/>
      <c r="TN21" s="142"/>
      <c r="TO21" s="142"/>
      <c r="TP21" s="142"/>
      <c r="TQ21" s="142"/>
      <c r="TR21" s="142"/>
      <c r="TS21" s="142"/>
      <c r="TT21" s="142"/>
      <c r="TU21" s="142"/>
      <c r="TV21" s="142"/>
      <c r="TW21" s="142"/>
      <c r="TX21" s="142"/>
      <c r="TY21" s="142"/>
      <c r="TZ21" s="142"/>
      <c r="UA21" s="142"/>
      <c r="UB21" s="142"/>
      <c r="UC21" s="142"/>
      <c r="UD21" s="142"/>
      <c r="UE21" s="142"/>
      <c r="UF21" s="142"/>
      <c r="UG21" s="142"/>
      <c r="UH21" s="142"/>
      <c r="UI21" s="142"/>
      <c r="UJ21" s="142"/>
      <c r="UK21" s="142"/>
      <c r="UL21" s="142"/>
      <c r="UM21" s="142"/>
      <c r="UN21" s="142"/>
      <c r="UO21" s="142"/>
      <c r="UP21" s="142"/>
      <c r="UQ21" s="142"/>
      <c r="UR21" s="142"/>
      <c r="US21" s="142"/>
      <c r="UT21" s="142"/>
      <c r="UU21" s="142"/>
      <c r="UV21" s="142"/>
      <c r="UW21" s="142"/>
      <c r="UX21" s="142"/>
      <c r="UY21" s="142"/>
      <c r="UZ21" s="142"/>
      <c r="VA21" s="142"/>
      <c r="VB21" s="142"/>
      <c r="VC21" s="142"/>
      <c r="VD21" s="142"/>
      <c r="VE21" s="142"/>
      <c r="VF21" s="142"/>
      <c r="VG21" s="142"/>
      <c r="VH21" s="142"/>
      <c r="VI21" s="142"/>
      <c r="VJ21" s="142"/>
      <c r="VK21" s="142"/>
      <c r="VL21" s="142"/>
      <c r="VM21" s="142"/>
      <c r="VN21" s="142"/>
      <c r="VO21" s="142"/>
      <c r="VP21" s="142"/>
      <c r="VQ21" s="142"/>
      <c r="VR21" s="142"/>
      <c r="VS21" s="142"/>
      <c r="VT21" s="142"/>
      <c r="VU21" s="142"/>
      <c r="VV21" s="142"/>
      <c r="VW21" s="142"/>
      <c r="VX21" s="142"/>
      <c r="VY21" s="142"/>
      <c r="VZ21" s="142"/>
      <c r="WA21" s="142"/>
      <c r="WB21" s="142"/>
      <c r="WC21" s="142"/>
      <c r="WD21" s="142"/>
      <c r="WE21" s="142"/>
      <c r="WF21" s="142"/>
      <c r="WG21" s="142"/>
      <c r="WH21" s="142"/>
      <c r="WI21" s="142"/>
      <c r="WJ21" s="142"/>
      <c r="WK21" s="142"/>
      <c r="WL21" s="142"/>
      <c r="WM21" s="142"/>
      <c r="WN21" s="142"/>
      <c r="WO21" s="142"/>
      <c r="WP21" s="142"/>
      <c r="WQ21" s="142"/>
      <c r="WR21" s="142"/>
      <c r="WS21" s="142"/>
      <c r="WT21" s="142"/>
      <c r="WU21" s="142"/>
      <c r="WV21" s="142"/>
      <c r="WW21" s="142"/>
      <c r="WX21" s="142"/>
      <c r="WY21" s="142"/>
      <c r="WZ21" s="142"/>
      <c r="XA21" s="142"/>
      <c r="XB21" s="142"/>
      <c r="XC21" s="142"/>
      <c r="XD21" s="142"/>
      <c r="XE21" s="142"/>
      <c r="XF21" s="142"/>
      <c r="XG21" s="142"/>
      <c r="XH21" s="142"/>
      <c r="XI21" s="142"/>
      <c r="XJ21" s="142"/>
      <c r="XK21" s="142"/>
      <c r="XL21" s="142"/>
      <c r="XM21" s="142"/>
      <c r="XN21" s="142"/>
      <c r="XO21" s="142"/>
      <c r="XP21" s="142"/>
      <c r="XQ21" s="142"/>
      <c r="XR21" s="142"/>
      <c r="XS21" s="142"/>
      <c r="XT21" s="142"/>
      <c r="XU21" s="142"/>
      <c r="XV21" s="142"/>
      <c r="XW21" s="142"/>
      <c r="XX21" s="142"/>
      <c r="XY21" s="142"/>
      <c r="XZ21" s="142"/>
      <c r="YA21" s="142"/>
      <c r="YB21" s="142"/>
      <c r="YC21" s="142"/>
      <c r="YD21" s="142"/>
      <c r="YE21" s="142"/>
      <c r="YF21" s="142"/>
      <c r="YG21" s="142"/>
      <c r="YH21" s="142"/>
      <c r="YI21" s="142"/>
      <c r="YJ21" s="142"/>
      <c r="YK21" s="142"/>
      <c r="YL21" s="142"/>
      <c r="YM21" s="142"/>
      <c r="YN21" s="142"/>
      <c r="YO21" s="142"/>
      <c r="YP21" s="142"/>
      <c r="YQ21" s="142"/>
      <c r="YR21" s="142"/>
      <c r="YS21" s="142"/>
      <c r="YT21" s="142"/>
      <c r="YU21" s="142"/>
      <c r="YV21" s="142"/>
      <c r="YW21" s="142"/>
      <c r="YX21" s="142"/>
      <c r="YY21" s="142"/>
      <c r="YZ21" s="142"/>
      <c r="ZA21" s="142"/>
      <c r="ZB21" s="142"/>
      <c r="ZC21" s="142"/>
      <c r="ZD21" s="142"/>
      <c r="ZE21" s="142"/>
      <c r="ZF21" s="142"/>
      <c r="ZG21" s="142"/>
      <c r="ZH21" s="142"/>
      <c r="ZI21" s="142"/>
      <c r="ZJ21" s="142"/>
      <c r="ZK21" s="142"/>
      <c r="ZL21" s="142"/>
      <c r="ZM21" s="142"/>
      <c r="ZN21" s="142"/>
      <c r="ZO21" s="142"/>
      <c r="ZP21" s="142"/>
      <c r="ZQ21" s="142"/>
      <c r="ZR21" s="142"/>
      <c r="ZS21" s="142"/>
      <c r="ZT21" s="142"/>
      <c r="ZU21" s="142"/>
      <c r="ZV21" s="142"/>
      <c r="ZW21" s="142"/>
      <c r="ZX21" s="142"/>
      <c r="ZY21" s="142"/>
      <c r="ZZ21" s="142"/>
      <c r="AAA21" s="142"/>
      <c r="AAB21" s="142"/>
      <c r="AAC21" s="142"/>
      <c r="AAD21" s="142"/>
      <c r="AAE21" s="142"/>
      <c r="AAF21" s="142"/>
      <c r="AAG21" s="142"/>
      <c r="AAH21" s="142"/>
      <c r="AAI21" s="142"/>
      <c r="AAJ21" s="142"/>
      <c r="AAK21" s="142"/>
      <c r="AAL21" s="142"/>
      <c r="AAM21" s="142"/>
      <c r="AAN21" s="142"/>
      <c r="AAO21" s="142"/>
      <c r="AAP21" s="142"/>
      <c r="AAQ21" s="142"/>
      <c r="AAR21" s="142"/>
      <c r="AAS21" s="142"/>
      <c r="AAT21" s="142"/>
      <c r="AAU21" s="142"/>
      <c r="AAV21" s="142"/>
      <c r="AAW21" s="142"/>
      <c r="AAX21" s="142"/>
      <c r="AAY21" s="142"/>
      <c r="AAZ21" s="142"/>
      <c r="ABA21" s="142"/>
      <c r="ABB21" s="142"/>
      <c r="ABC21" s="142"/>
      <c r="ABD21" s="142"/>
      <c r="ABE21" s="142"/>
      <c r="ABF21" s="142"/>
      <c r="ABG21" s="142"/>
      <c r="ABH21" s="142"/>
      <c r="ABI21" s="142"/>
      <c r="ABJ21" s="142"/>
      <c r="ABK21" s="142"/>
      <c r="ABL21" s="142"/>
      <c r="ABM21" s="142"/>
      <c r="ABN21" s="142"/>
      <c r="ABO21" s="142"/>
      <c r="ABP21" s="142"/>
      <c r="ABQ21" s="142"/>
      <c r="ABR21" s="142"/>
      <c r="ABS21" s="142"/>
      <c r="ABT21" s="142"/>
      <c r="ABU21" s="142"/>
      <c r="ABV21" s="142"/>
      <c r="ABW21" s="142"/>
      <c r="ABX21" s="142"/>
      <c r="ABY21" s="142"/>
      <c r="ABZ21" s="142"/>
      <c r="ACA21" s="142"/>
      <c r="ACB21" s="142"/>
      <c r="ACC21" s="142"/>
      <c r="ACD21" s="142"/>
      <c r="ACE21" s="142"/>
      <c r="ACF21" s="142"/>
      <c r="ACG21" s="142"/>
      <c r="ACH21" s="142"/>
      <c r="ACI21" s="142"/>
      <c r="ACJ21" s="142"/>
      <c r="ACK21" s="142"/>
      <c r="ACL21" s="142"/>
      <c r="ACM21" s="142"/>
      <c r="ACN21" s="142"/>
      <c r="ACO21" s="142"/>
      <c r="ACP21" s="142"/>
      <c r="ACQ21" s="142"/>
      <c r="ACR21" s="142"/>
      <c r="ACS21" s="142"/>
      <c r="ACT21" s="142"/>
      <c r="ACU21" s="142"/>
      <c r="ACV21" s="142"/>
      <c r="ACW21" s="142"/>
      <c r="ACX21" s="142"/>
      <c r="ACY21" s="142"/>
      <c r="ACZ21" s="142"/>
      <c r="ADA21" s="142"/>
      <c r="ADB21" s="142"/>
      <c r="ADC21" s="142"/>
      <c r="ADD21" s="142"/>
      <c r="ADE21" s="142"/>
      <c r="ADF21" s="142"/>
      <c r="ADG21" s="142"/>
      <c r="ADH21" s="142"/>
      <c r="ADI21" s="142"/>
      <c r="ADJ21" s="142"/>
      <c r="ADK21" s="142"/>
      <c r="ADL21" s="142"/>
      <c r="ADM21" s="142"/>
      <c r="ADN21" s="142"/>
      <c r="ADO21" s="142"/>
      <c r="ADP21" s="142"/>
      <c r="ADQ21" s="142"/>
      <c r="ADR21" s="142"/>
      <c r="ADS21" s="142"/>
      <c r="ADT21" s="142"/>
      <c r="ADU21" s="142"/>
      <c r="ADV21" s="142"/>
      <c r="ADW21" s="142"/>
      <c r="ADX21" s="142"/>
      <c r="ADY21" s="142"/>
      <c r="ADZ21" s="142"/>
      <c r="AEA21" s="142"/>
      <c r="AEB21" s="142"/>
      <c r="AEC21" s="142"/>
      <c r="AED21" s="142"/>
      <c r="AEE21" s="142"/>
      <c r="AEF21" s="142"/>
      <c r="AEG21" s="142"/>
      <c r="AEH21" s="142"/>
      <c r="AEI21" s="142"/>
      <c r="AEJ21" s="142"/>
      <c r="AEK21" s="142"/>
      <c r="AEL21" s="142"/>
      <c r="AEM21" s="142"/>
      <c r="AEN21" s="142"/>
      <c r="AEO21" s="142"/>
      <c r="AEP21" s="142"/>
      <c r="AEQ21" s="142"/>
      <c r="AER21" s="142"/>
      <c r="AES21" s="142"/>
      <c r="AET21" s="142"/>
      <c r="AEU21" s="142"/>
      <c r="AEV21" s="142"/>
      <c r="AEW21" s="142"/>
      <c r="AEX21" s="142"/>
      <c r="AEY21" s="142"/>
      <c r="AEZ21" s="142"/>
      <c r="AFA21" s="142"/>
      <c r="AFB21" s="142"/>
      <c r="AFC21" s="142"/>
      <c r="AFD21" s="142"/>
      <c r="AFE21" s="142"/>
      <c r="AFF21" s="142"/>
      <c r="AFG21" s="142"/>
      <c r="AFH21" s="142"/>
      <c r="AFI21" s="142"/>
      <c r="AFJ21" s="142"/>
      <c r="AFK21" s="142"/>
      <c r="AFL21" s="142"/>
      <c r="AFM21" s="142"/>
      <c r="AFN21" s="142"/>
      <c r="AFO21" s="142"/>
      <c r="AFP21" s="142"/>
      <c r="AFQ21" s="142"/>
      <c r="AFR21" s="142"/>
      <c r="AFS21" s="142"/>
      <c r="AFT21" s="142"/>
      <c r="AFU21" s="142"/>
      <c r="AFV21" s="142"/>
      <c r="AFW21" s="142"/>
      <c r="AFX21" s="142"/>
      <c r="AFY21" s="142"/>
      <c r="AFZ21" s="142"/>
      <c r="AGA21" s="142"/>
      <c r="AGB21" s="142"/>
      <c r="AGC21" s="142"/>
      <c r="AGD21" s="142"/>
      <c r="AGE21" s="142"/>
      <c r="AGF21" s="142"/>
      <c r="AGG21" s="142"/>
      <c r="AGH21" s="142"/>
      <c r="AGI21" s="142"/>
      <c r="AGJ21" s="142"/>
      <c r="AGK21" s="142"/>
      <c r="AGL21" s="142"/>
      <c r="AGM21" s="142"/>
      <c r="AGN21" s="142"/>
      <c r="AGO21" s="142"/>
      <c r="AGP21" s="142"/>
      <c r="AGQ21" s="142"/>
      <c r="AGR21" s="142"/>
      <c r="AGS21" s="142"/>
      <c r="AGT21" s="142"/>
      <c r="AGU21" s="142"/>
      <c r="AGV21" s="142"/>
      <c r="AGW21" s="142"/>
      <c r="AGX21" s="142"/>
      <c r="AGY21" s="142"/>
      <c r="AGZ21" s="142"/>
      <c r="AHA21" s="142"/>
      <c r="AHB21" s="142"/>
      <c r="AHC21" s="142"/>
      <c r="AHD21" s="142"/>
      <c r="AHE21" s="142"/>
      <c r="AHF21" s="142"/>
      <c r="AHG21" s="142"/>
      <c r="AHH21" s="142"/>
      <c r="AHI21" s="142"/>
      <c r="AHJ21" s="142"/>
      <c r="AHK21" s="142"/>
      <c r="AHL21" s="142"/>
      <c r="AHM21" s="142"/>
      <c r="AHN21" s="142"/>
      <c r="AHO21" s="142"/>
      <c r="AHP21" s="142"/>
      <c r="AHQ21" s="142"/>
      <c r="AHR21" s="142"/>
      <c r="AHS21" s="142"/>
      <c r="AHT21" s="142"/>
      <c r="AHU21" s="142"/>
      <c r="AHV21" s="142"/>
      <c r="AHW21" s="142"/>
      <c r="AHX21" s="142"/>
      <c r="AHY21" s="142"/>
      <c r="AHZ21" s="142"/>
      <c r="AIA21" s="142"/>
      <c r="AIB21" s="142"/>
      <c r="AIC21" s="142"/>
      <c r="AID21" s="142"/>
      <c r="AIE21" s="142"/>
      <c r="AIF21" s="142"/>
      <c r="AIG21" s="142"/>
      <c r="AIH21" s="142"/>
      <c r="AII21" s="142"/>
      <c r="AIJ21" s="142"/>
      <c r="AIK21" s="142"/>
      <c r="AIL21" s="142"/>
      <c r="AIM21" s="142"/>
      <c r="AIN21" s="142"/>
      <c r="AIO21" s="142"/>
      <c r="AIP21" s="142"/>
      <c r="AIQ21" s="142"/>
      <c r="AIR21" s="142"/>
      <c r="AIS21" s="142"/>
      <c r="AIT21" s="142"/>
      <c r="AIU21" s="142"/>
      <c r="AIV21" s="142"/>
      <c r="AIW21" s="142"/>
      <c r="AIX21" s="142"/>
      <c r="AIY21" s="142"/>
      <c r="AIZ21" s="142"/>
      <c r="AJA21" s="142"/>
      <c r="AJB21" s="142"/>
      <c r="AJC21" s="142"/>
      <c r="AJD21" s="142"/>
      <c r="AJE21" s="142"/>
      <c r="AJF21" s="142"/>
      <c r="AJG21" s="142"/>
      <c r="AJH21" s="142"/>
      <c r="AJI21" s="142"/>
      <c r="AJJ21" s="142"/>
      <c r="AJK21" s="142"/>
      <c r="AJL21" s="142"/>
      <c r="AJM21" s="142"/>
      <c r="AJN21" s="142"/>
      <c r="AJO21" s="142"/>
      <c r="AJP21" s="142"/>
      <c r="AJQ21" s="142"/>
      <c r="AJR21" s="142"/>
      <c r="AJS21" s="142"/>
      <c r="AJT21" s="142"/>
      <c r="AJU21" s="142"/>
      <c r="AJV21" s="142"/>
      <c r="AJW21" s="142"/>
      <c r="AJX21" s="142"/>
      <c r="AJY21" s="142"/>
      <c r="AJZ21" s="142"/>
      <c r="AKA21" s="142"/>
      <c r="AKB21" s="142"/>
      <c r="AKC21" s="142"/>
      <c r="AKD21" s="142"/>
      <c r="AKE21" s="142"/>
      <c r="AKF21" s="142"/>
      <c r="AKG21" s="142"/>
      <c r="AKH21" s="142"/>
      <c r="AKI21" s="142"/>
      <c r="AKJ21" s="142"/>
      <c r="AKK21" s="142"/>
      <c r="AKL21" s="142"/>
      <c r="AKM21" s="142"/>
      <c r="AKN21" s="142"/>
      <c r="AKO21" s="142"/>
      <c r="AKP21" s="142"/>
      <c r="AKQ21" s="142"/>
      <c r="AKR21" s="142"/>
      <c r="AKS21" s="142"/>
      <c r="AKT21" s="142"/>
      <c r="AKU21" s="142"/>
      <c r="AKV21" s="142"/>
      <c r="AKW21" s="142"/>
      <c r="AKX21" s="142"/>
      <c r="AKY21" s="142"/>
      <c r="AKZ21" s="142"/>
      <c r="ALA21" s="142"/>
      <c r="ALB21" s="142"/>
      <c r="ALC21" s="142"/>
      <c r="ALD21" s="142"/>
      <c r="ALE21" s="142"/>
      <c r="ALF21" s="142"/>
      <c r="ALG21" s="142"/>
      <c r="ALH21" s="142"/>
      <c r="ALI21" s="142"/>
      <c r="ALJ21" s="142"/>
      <c r="ALK21" s="142"/>
      <c r="ALL21" s="142"/>
      <c r="ALM21" s="142"/>
      <c r="ALN21" s="142"/>
      <c r="ALO21" s="142"/>
      <c r="ALP21" s="142"/>
      <c r="ALQ21" s="142"/>
      <c r="ALR21" s="142"/>
      <c r="ALS21" s="142"/>
      <c r="ALT21" s="142"/>
      <c r="ALU21" s="142"/>
      <c r="ALV21" s="142"/>
      <c r="ALW21" s="142"/>
      <c r="ALX21" s="142"/>
      <c r="ALY21" s="142"/>
      <c r="ALZ21" s="142"/>
      <c r="AMA21" s="142"/>
      <c r="AMB21" s="142"/>
      <c r="AMC21" s="142"/>
      <c r="AMD21" s="142"/>
      <c r="AME21" s="142"/>
      <c r="AMF21" s="142"/>
      <c r="AMG21" s="142"/>
      <c r="AMH21" s="142"/>
      <c r="AMI21" s="142"/>
      <c r="AMJ21" s="142"/>
      <c r="AMK21" s="142"/>
      <c r="AML21" s="142"/>
      <c r="AMM21" s="142"/>
      <c r="AMN21" s="142"/>
      <c r="AMO21" s="142"/>
      <c r="AMP21" s="142"/>
      <c r="AMQ21" s="142"/>
      <c r="AMR21" s="142"/>
      <c r="AMS21" s="142"/>
      <c r="AMT21" s="142"/>
      <c r="AMU21" s="142"/>
      <c r="AMV21" s="142"/>
      <c r="AMW21" s="142"/>
      <c r="AMX21" s="142"/>
      <c r="AMY21" s="142"/>
      <c r="AMZ21" s="142"/>
      <c r="ANA21" s="142"/>
      <c r="ANB21" s="142"/>
      <c r="ANC21" s="142"/>
      <c r="AND21" s="142"/>
      <c r="ANE21" s="142"/>
      <c r="ANF21" s="142"/>
      <c r="ANG21" s="142"/>
      <c r="ANH21" s="142"/>
      <c r="ANI21" s="142"/>
      <c r="ANJ21" s="142"/>
      <c r="ANK21" s="142"/>
      <c r="ANL21" s="142"/>
      <c r="ANM21" s="142"/>
      <c r="ANN21" s="142"/>
      <c r="ANO21" s="142"/>
      <c r="ANP21" s="142"/>
      <c r="ANQ21" s="142"/>
      <c r="ANR21" s="142"/>
      <c r="ANS21" s="142"/>
      <c r="ANT21" s="142"/>
      <c r="ANU21" s="142"/>
      <c r="ANV21" s="142"/>
      <c r="ANW21" s="142"/>
      <c r="ANX21" s="142"/>
      <c r="ANY21" s="142"/>
      <c r="ANZ21" s="142"/>
      <c r="AOA21" s="142"/>
      <c r="AOB21" s="142"/>
      <c r="AOC21" s="142"/>
      <c r="AOD21" s="142"/>
      <c r="AOE21" s="142"/>
      <c r="AOF21" s="142"/>
      <c r="AOG21" s="142"/>
      <c r="AOH21" s="142"/>
      <c r="AOI21" s="142"/>
      <c r="AOJ21" s="142"/>
      <c r="AOK21" s="142"/>
      <c r="AOL21" s="142"/>
      <c r="AOM21" s="142"/>
      <c r="AON21" s="142"/>
      <c r="AOO21" s="142"/>
      <c r="AOP21" s="142"/>
      <c r="AOQ21" s="142"/>
      <c r="AOR21" s="142"/>
      <c r="AOS21" s="142"/>
      <c r="AOT21" s="142"/>
      <c r="AOU21" s="142"/>
      <c r="AOV21" s="142"/>
      <c r="AOW21" s="142"/>
      <c r="AOX21" s="142"/>
      <c r="AOY21" s="142"/>
      <c r="AOZ21" s="142"/>
      <c r="APA21" s="142"/>
      <c r="APB21" s="142"/>
      <c r="APC21" s="142"/>
      <c r="APD21" s="142"/>
      <c r="APE21" s="142"/>
      <c r="APF21" s="142"/>
      <c r="APG21" s="142"/>
      <c r="APH21" s="142"/>
      <c r="API21" s="142"/>
      <c r="APJ21" s="142"/>
      <c r="APK21" s="142"/>
      <c r="APL21" s="142"/>
      <c r="APM21" s="142"/>
      <c r="APN21" s="142"/>
      <c r="APO21" s="142"/>
      <c r="APP21" s="142"/>
      <c r="APQ21" s="142"/>
      <c r="APR21" s="142"/>
      <c r="APS21" s="142"/>
      <c r="APT21" s="142"/>
      <c r="APU21" s="142"/>
      <c r="APV21" s="142"/>
      <c r="APW21" s="142"/>
      <c r="APX21" s="142"/>
      <c r="APY21" s="142"/>
      <c r="APZ21" s="142"/>
      <c r="AQA21" s="142"/>
      <c r="AQB21" s="142"/>
      <c r="AQC21" s="142"/>
      <c r="AQD21" s="142"/>
      <c r="AQE21" s="142"/>
      <c r="AQF21" s="142"/>
      <c r="AQG21" s="142"/>
      <c r="AQH21" s="142"/>
      <c r="AQI21" s="142"/>
      <c r="AQJ21" s="142"/>
      <c r="AQK21" s="142"/>
      <c r="AQL21" s="142"/>
      <c r="AQM21" s="142"/>
      <c r="AQN21" s="142"/>
      <c r="AQO21" s="142"/>
      <c r="AQP21" s="142"/>
      <c r="AQQ21" s="142"/>
      <c r="AQR21" s="142"/>
      <c r="AQS21" s="142"/>
      <c r="AQT21" s="142"/>
      <c r="AQU21" s="142"/>
      <c r="AQV21" s="142"/>
      <c r="AQW21" s="142"/>
      <c r="AQX21" s="142"/>
      <c r="AQY21" s="142"/>
      <c r="AQZ21" s="142"/>
      <c r="ARA21" s="142"/>
      <c r="ARB21" s="142"/>
      <c r="ARC21" s="142"/>
      <c r="ARD21" s="142"/>
      <c r="ARE21" s="142"/>
      <c r="ARF21" s="142"/>
      <c r="ARG21" s="142"/>
      <c r="ARH21" s="142"/>
      <c r="ARI21" s="142"/>
      <c r="ARJ21" s="142"/>
      <c r="ARK21" s="142"/>
      <c r="ARL21" s="142"/>
      <c r="ARM21" s="142"/>
      <c r="ARN21" s="142"/>
      <c r="ARO21" s="142"/>
      <c r="ARP21" s="142"/>
      <c r="ARQ21" s="142"/>
      <c r="ARR21" s="142"/>
      <c r="ARS21" s="142"/>
      <c r="ART21" s="142"/>
      <c r="ARU21" s="142"/>
      <c r="ARV21" s="142"/>
      <c r="ARW21" s="142"/>
      <c r="ARX21" s="142"/>
      <c r="ARY21" s="142"/>
      <c r="ARZ21" s="142"/>
      <c r="ASA21" s="142"/>
      <c r="ASB21" s="142"/>
      <c r="ASC21" s="142"/>
      <c r="ASD21" s="142"/>
      <c r="ASE21" s="142"/>
      <c r="ASF21" s="142"/>
      <c r="ASG21" s="142"/>
      <c r="ASH21" s="142"/>
      <c r="ASI21" s="142"/>
      <c r="ASJ21" s="142"/>
      <c r="ASK21" s="142"/>
      <c r="ASL21" s="142"/>
      <c r="ASM21" s="142"/>
      <c r="ASN21" s="142"/>
      <c r="ASO21" s="142"/>
      <c r="ASP21" s="142"/>
      <c r="ASQ21" s="142"/>
      <c r="ASR21" s="142"/>
      <c r="ASS21" s="142"/>
      <c r="AST21" s="142"/>
      <c r="ASU21" s="142"/>
      <c r="ASV21" s="142"/>
      <c r="ASW21" s="142"/>
      <c r="ASX21" s="142"/>
      <c r="ASY21" s="142"/>
      <c r="ASZ21" s="142"/>
      <c r="ATA21" s="142"/>
      <c r="ATB21" s="142"/>
      <c r="ATC21" s="142"/>
      <c r="ATD21" s="142"/>
      <c r="ATE21" s="142"/>
      <c r="ATF21" s="142"/>
      <c r="ATG21" s="142"/>
      <c r="ATH21" s="142"/>
      <c r="ATI21" s="142"/>
      <c r="ATJ21" s="142"/>
      <c r="ATK21" s="142"/>
      <c r="ATL21" s="142"/>
      <c r="ATM21" s="142"/>
      <c r="ATN21" s="142"/>
      <c r="ATO21" s="142"/>
      <c r="ATP21" s="142"/>
      <c r="ATQ21" s="142"/>
      <c r="ATR21" s="142"/>
      <c r="ATS21" s="142"/>
      <c r="ATT21" s="142"/>
      <c r="ATU21" s="142"/>
      <c r="ATV21" s="142"/>
      <c r="ATW21" s="142"/>
      <c r="ATX21" s="142"/>
      <c r="ATY21" s="142"/>
      <c r="ATZ21" s="142"/>
      <c r="AUA21" s="142"/>
      <c r="AUB21" s="142"/>
      <c r="AUC21" s="142"/>
      <c r="AUD21" s="142"/>
      <c r="AUE21" s="142"/>
      <c r="AUF21" s="142"/>
      <c r="AUG21" s="142"/>
      <c r="AUH21" s="142"/>
      <c r="AUI21" s="142"/>
      <c r="AUJ21" s="142"/>
      <c r="AUK21" s="142"/>
      <c r="AUL21" s="142"/>
      <c r="AUM21" s="142"/>
      <c r="AUN21" s="142"/>
      <c r="AUO21" s="142"/>
      <c r="AUP21" s="142"/>
      <c r="AUQ21" s="142"/>
      <c r="AUR21" s="142"/>
      <c r="AUS21" s="142"/>
      <c r="AUT21" s="142"/>
      <c r="AUU21" s="142"/>
      <c r="AUV21" s="142"/>
      <c r="AUW21" s="142"/>
      <c r="AUX21" s="142"/>
      <c r="AUY21" s="142"/>
      <c r="AUZ21" s="142"/>
      <c r="AVA21" s="142"/>
      <c r="AVB21" s="142"/>
      <c r="AVC21" s="142"/>
      <c r="AVD21" s="142"/>
      <c r="AVE21" s="142"/>
      <c r="AVF21" s="142"/>
      <c r="AVG21" s="142"/>
      <c r="AVH21" s="142"/>
      <c r="AVI21" s="142"/>
      <c r="AVJ21" s="142"/>
      <c r="AVK21" s="142"/>
      <c r="AVL21" s="142"/>
      <c r="AVM21" s="142"/>
      <c r="AVN21" s="142"/>
      <c r="AVO21" s="142"/>
      <c r="AVP21" s="142"/>
      <c r="AVQ21" s="142"/>
      <c r="AVR21" s="142"/>
      <c r="AVS21" s="142"/>
      <c r="AVT21" s="142"/>
      <c r="AVU21" s="142"/>
      <c r="AVV21" s="142"/>
      <c r="AVW21" s="142"/>
      <c r="AVX21" s="142"/>
      <c r="AVY21" s="142"/>
      <c r="AVZ21" s="142"/>
      <c r="AWA21" s="142"/>
      <c r="AWB21" s="142"/>
      <c r="AWC21" s="142"/>
      <c r="AWD21" s="142"/>
      <c r="AWE21" s="142"/>
      <c r="AWF21" s="142"/>
      <c r="AWG21" s="142"/>
      <c r="AWH21" s="142"/>
      <c r="AWI21" s="142"/>
      <c r="AWJ21" s="142"/>
      <c r="AWK21" s="142"/>
      <c r="AWL21" s="142"/>
      <c r="AWM21" s="142"/>
      <c r="AWN21" s="142"/>
      <c r="AWO21" s="142"/>
      <c r="AWP21" s="142"/>
      <c r="AWQ21" s="142"/>
      <c r="AWR21" s="142"/>
      <c r="AWS21" s="142"/>
      <c r="AWT21" s="142"/>
      <c r="AWU21" s="142"/>
      <c r="AWV21" s="142"/>
      <c r="AWW21" s="142"/>
      <c r="AWX21" s="142"/>
      <c r="AWY21" s="142"/>
      <c r="AWZ21" s="142"/>
      <c r="AXA21" s="142"/>
      <c r="AXB21" s="142"/>
      <c r="AXC21" s="142"/>
      <c r="AXD21" s="142"/>
      <c r="AXE21" s="142"/>
      <c r="AXF21" s="142"/>
      <c r="AXG21" s="142"/>
      <c r="AXH21" s="142"/>
      <c r="AXI21" s="142"/>
      <c r="AXJ21" s="142"/>
      <c r="AXK21" s="142"/>
      <c r="AXL21" s="142"/>
      <c r="AXM21" s="142"/>
      <c r="AXN21" s="142"/>
      <c r="AXO21" s="142"/>
      <c r="AXP21" s="142"/>
      <c r="AXQ21" s="142"/>
      <c r="AXR21" s="142"/>
      <c r="AXS21" s="142"/>
      <c r="AXT21" s="142"/>
      <c r="AXU21" s="142"/>
      <c r="AXV21" s="142"/>
      <c r="AXW21" s="142"/>
      <c r="AXX21" s="142"/>
      <c r="AXY21" s="142"/>
      <c r="AXZ21" s="142"/>
      <c r="AYA21" s="142"/>
      <c r="AYB21" s="142"/>
      <c r="AYC21" s="142"/>
      <c r="AYD21" s="142"/>
      <c r="AYE21" s="142"/>
      <c r="AYF21" s="142"/>
      <c r="AYG21" s="142"/>
      <c r="AYH21" s="142"/>
      <c r="AYI21" s="142"/>
      <c r="AYJ21" s="142"/>
      <c r="AYK21" s="142"/>
      <c r="AYL21" s="142"/>
      <c r="AYM21" s="142"/>
      <c r="AYN21" s="142"/>
      <c r="AYO21" s="142"/>
      <c r="AYP21" s="142"/>
      <c r="AYQ21" s="142"/>
      <c r="AYR21" s="142"/>
      <c r="AYS21" s="142"/>
      <c r="AYT21" s="142"/>
      <c r="AYU21" s="142"/>
      <c r="AYV21" s="142"/>
      <c r="AYW21" s="142"/>
      <c r="AYX21" s="142"/>
      <c r="AYY21" s="142"/>
      <c r="AYZ21" s="142"/>
      <c r="AZA21" s="142"/>
      <c r="AZB21" s="142"/>
      <c r="AZC21" s="142"/>
      <c r="AZD21" s="142"/>
      <c r="AZE21" s="142"/>
      <c r="AZF21" s="142"/>
      <c r="AZG21" s="142"/>
      <c r="AZH21" s="142"/>
      <c r="AZI21" s="142"/>
      <c r="AZJ21" s="142"/>
      <c r="AZK21" s="142"/>
      <c r="AZL21" s="142"/>
      <c r="AZM21" s="142"/>
      <c r="AZN21" s="142"/>
      <c r="AZO21" s="142"/>
      <c r="AZP21" s="142"/>
      <c r="AZQ21" s="142"/>
      <c r="AZR21" s="142"/>
      <c r="AZS21" s="142"/>
      <c r="AZT21" s="142"/>
      <c r="AZU21" s="142"/>
      <c r="AZV21" s="142"/>
      <c r="AZW21" s="142"/>
      <c r="AZX21" s="142"/>
      <c r="AZY21" s="142"/>
      <c r="AZZ21" s="142"/>
      <c r="BAA21" s="142"/>
      <c r="BAB21" s="142"/>
      <c r="BAC21" s="142"/>
      <c r="BAD21" s="142"/>
      <c r="BAE21" s="142"/>
      <c r="BAF21" s="142"/>
      <c r="BAG21" s="142"/>
      <c r="BAH21" s="142"/>
      <c r="BAI21" s="142"/>
      <c r="BAJ21" s="142"/>
      <c r="BAK21" s="142"/>
      <c r="BAL21" s="142"/>
      <c r="BAM21" s="142"/>
      <c r="BAN21" s="142"/>
      <c r="BAO21" s="142"/>
      <c r="BAP21" s="142"/>
      <c r="BAQ21" s="142"/>
      <c r="BAR21" s="142"/>
      <c r="BAS21" s="142"/>
      <c r="BAT21" s="142"/>
      <c r="BAU21" s="142"/>
      <c r="BAV21" s="142"/>
      <c r="BAW21" s="142"/>
      <c r="BAX21" s="142"/>
      <c r="BAY21" s="142"/>
      <c r="BAZ21" s="142"/>
      <c r="BBA21" s="142"/>
      <c r="BBB21" s="142"/>
      <c r="BBC21" s="142"/>
      <c r="BBD21" s="142"/>
      <c r="BBE21" s="142"/>
      <c r="BBF21" s="142"/>
      <c r="BBG21" s="142"/>
      <c r="BBH21" s="142"/>
      <c r="BBI21" s="142"/>
      <c r="BBJ21" s="142"/>
      <c r="BBK21" s="142"/>
      <c r="BBL21" s="142"/>
      <c r="BBM21" s="142"/>
      <c r="BBN21" s="142"/>
      <c r="BBO21" s="142"/>
      <c r="BBP21" s="142"/>
      <c r="BBQ21" s="142"/>
      <c r="BBR21" s="142"/>
      <c r="BBS21" s="142"/>
      <c r="BBT21" s="142"/>
      <c r="BBU21" s="142"/>
      <c r="BBV21" s="142"/>
      <c r="BBW21" s="142"/>
      <c r="BBX21" s="142"/>
      <c r="BBY21" s="142"/>
      <c r="BBZ21" s="142"/>
      <c r="BCA21" s="142"/>
      <c r="BCB21" s="142"/>
      <c r="BCC21" s="142"/>
      <c r="BCD21" s="142"/>
      <c r="BCE21" s="142"/>
      <c r="BCF21" s="142"/>
      <c r="BCG21" s="142"/>
      <c r="BCH21" s="142"/>
      <c r="BCI21" s="142"/>
      <c r="BCJ21" s="142"/>
      <c r="BCK21" s="142"/>
      <c r="BCL21" s="142"/>
      <c r="BCM21" s="142"/>
      <c r="BCN21" s="142"/>
      <c r="BCO21" s="142"/>
      <c r="BCP21" s="142"/>
      <c r="BCQ21" s="142"/>
      <c r="BCR21" s="142"/>
      <c r="BCS21" s="142"/>
      <c r="BCT21" s="142"/>
      <c r="BCU21" s="142"/>
      <c r="BCV21" s="142"/>
      <c r="BCW21" s="142"/>
      <c r="BCX21" s="142"/>
      <c r="BCY21" s="142"/>
      <c r="BCZ21" s="142"/>
      <c r="BDA21" s="142"/>
      <c r="BDB21" s="142"/>
      <c r="BDC21" s="142"/>
      <c r="BDD21" s="142"/>
      <c r="BDE21" s="142"/>
      <c r="BDF21" s="142"/>
      <c r="BDG21" s="142"/>
      <c r="BDH21" s="142"/>
      <c r="BDI21" s="142"/>
      <c r="BDJ21" s="142"/>
      <c r="BDK21" s="142"/>
      <c r="BDL21" s="142"/>
      <c r="BDM21" s="142"/>
      <c r="BDN21" s="142"/>
      <c r="BDO21" s="142"/>
      <c r="BDP21" s="142"/>
      <c r="BDQ21" s="142"/>
      <c r="BDR21" s="142"/>
      <c r="BDS21" s="142"/>
      <c r="BDT21" s="142"/>
      <c r="BDU21" s="142"/>
      <c r="BDV21" s="142"/>
      <c r="BDW21" s="142"/>
      <c r="BDX21" s="142"/>
      <c r="BDY21" s="142"/>
      <c r="BDZ21" s="142"/>
      <c r="BEA21" s="142"/>
      <c r="BEB21" s="142"/>
      <c r="BEC21" s="142"/>
      <c r="BED21" s="142"/>
      <c r="BEE21" s="142"/>
      <c r="BEF21" s="142"/>
      <c r="BEG21" s="142"/>
      <c r="BEH21" s="142"/>
      <c r="BEI21" s="142"/>
      <c r="BEJ21" s="142"/>
      <c r="BEK21" s="142"/>
      <c r="BEL21" s="142"/>
      <c r="BEM21" s="142"/>
      <c r="BEN21" s="142"/>
      <c r="BEO21" s="142"/>
      <c r="BEP21" s="142"/>
      <c r="BEQ21" s="142"/>
      <c r="BER21" s="142"/>
      <c r="BES21" s="142"/>
      <c r="BET21" s="142"/>
      <c r="BEU21" s="142"/>
      <c r="BEV21" s="142"/>
      <c r="BEW21" s="142"/>
      <c r="BEX21" s="142"/>
      <c r="BEY21" s="142"/>
      <c r="BEZ21" s="142"/>
      <c r="BFA21" s="142"/>
      <c r="BFB21" s="142"/>
      <c r="BFC21" s="142"/>
      <c r="BFD21" s="142"/>
      <c r="BFE21" s="142"/>
      <c r="BFF21" s="142"/>
      <c r="BFG21" s="142"/>
      <c r="BFH21" s="142"/>
      <c r="BFI21" s="142"/>
      <c r="BFJ21" s="142"/>
      <c r="BFK21" s="142"/>
      <c r="BFL21" s="142"/>
      <c r="BFM21" s="142"/>
      <c r="BFN21" s="142"/>
      <c r="BFO21" s="142"/>
      <c r="BFP21" s="142"/>
      <c r="BFQ21" s="142"/>
      <c r="BFR21" s="142"/>
      <c r="BFS21" s="142"/>
      <c r="BFT21" s="142"/>
      <c r="BFU21" s="142"/>
      <c r="BFV21" s="142"/>
      <c r="BFW21" s="142"/>
      <c r="BFX21" s="142"/>
      <c r="BFY21" s="142"/>
      <c r="BFZ21" s="142"/>
      <c r="BGA21" s="142"/>
      <c r="BGB21" s="142"/>
      <c r="BGC21" s="142"/>
      <c r="BGD21" s="142"/>
      <c r="BGE21" s="142"/>
      <c r="BGF21" s="142"/>
      <c r="BGG21" s="142"/>
      <c r="BGH21" s="142"/>
      <c r="BGI21" s="142"/>
      <c r="BGJ21" s="142"/>
      <c r="BGK21" s="142"/>
      <c r="BGL21" s="142"/>
      <c r="BGM21" s="142"/>
      <c r="BGN21" s="142"/>
      <c r="BGO21" s="142"/>
      <c r="BGP21" s="142"/>
      <c r="BGQ21" s="142"/>
      <c r="BGR21" s="142"/>
      <c r="BGS21" s="142"/>
      <c r="BGT21" s="142"/>
      <c r="BGU21" s="142"/>
      <c r="BGV21" s="142"/>
      <c r="BGW21" s="142"/>
      <c r="BGX21" s="142"/>
      <c r="BGY21" s="142"/>
      <c r="BGZ21" s="142"/>
      <c r="BHA21" s="142"/>
      <c r="BHB21" s="142"/>
      <c r="BHC21" s="142"/>
      <c r="BHD21" s="142"/>
      <c r="BHE21" s="142"/>
      <c r="BHF21" s="142"/>
      <c r="BHG21" s="142"/>
      <c r="BHH21" s="142"/>
      <c r="BHI21" s="142"/>
      <c r="BHJ21" s="142"/>
      <c r="BHK21" s="142"/>
      <c r="BHL21" s="142"/>
      <c r="BHM21" s="142"/>
      <c r="BHN21" s="142"/>
      <c r="BHO21" s="142"/>
      <c r="BHP21" s="142"/>
      <c r="BHQ21" s="142"/>
      <c r="BHR21" s="142"/>
      <c r="BHS21" s="142"/>
      <c r="BHT21" s="142"/>
      <c r="BHU21" s="142"/>
      <c r="BHV21" s="142"/>
      <c r="BHW21" s="142"/>
      <c r="BHX21" s="142"/>
      <c r="BHY21" s="142"/>
      <c r="BHZ21" s="142"/>
      <c r="BIA21" s="142"/>
      <c r="BIB21" s="142"/>
      <c r="BIC21" s="142"/>
      <c r="BID21" s="142"/>
      <c r="BIE21" s="142"/>
      <c r="BIF21" s="142"/>
      <c r="BIG21" s="142"/>
      <c r="BIH21" s="142"/>
      <c r="BII21" s="142"/>
      <c r="BIJ21" s="142"/>
      <c r="BIK21" s="142"/>
      <c r="BIL21" s="142"/>
      <c r="BIM21" s="142"/>
      <c r="BIN21" s="142"/>
      <c r="BIO21" s="142"/>
      <c r="BIP21" s="142"/>
      <c r="BIQ21" s="142"/>
      <c r="BIR21" s="142"/>
      <c r="BIS21" s="142"/>
      <c r="BIT21" s="142"/>
      <c r="BIU21" s="142"/>
      <c r="BIV21" s="142"/>
      <c r="BIW21" s="142"/>
      <c r="BIX21" s="142"/>
      <c r="BIY21" s="142"/>
      <c r="BIZ21" s="142"/>
      <c r="BJA21" s="142"/>
      <c r="BJB21" s="142"/>
      <c r="BJC21" s="142"/>
      <c r="BJD21" s="142"/>
      <c r="BJE21" s="142"/>
      <c r="BJF21" s="142"/>
      <c r="BJG21" s="142"/>
      <c r="BJH21" s="142"/>
      <c r="BJI21" s="142"/>
      <c r="BJJ21" s="142"/>
      <c r="BJK21" s="142"/>
      <c r="BJL21" s="142"/>
      <c r="BJM21" s="142"/>
      <c r="BJN21" s="142"/>
      <c r="BJO21" s="142"/>
      <c r="BJP21" s="142"/>
      <c r="BJQ21" s="142"/>
      <c r="BJR21" s="142"/>
      <c r="BJS21" s="142"/>
      <c r="BJT21" s="142"/>
      <c r="BJU21" s="142"/>
      <c r="BJV21" s="142"/>
      <c r="BJW21" s="142"/>
      <c r="BJX21" s="142"/>
      <c r="BJY21" s="142"/>
      <c r="BJZ21" s="142"/>
      <c r="BKA21" s="142"/>
      <c r="BKB21" s="142"/>
      <c r="BKC21" s="142"/>
      <c r="BKD21" s="142"/>
      <c r="BKE21" s="142"/>
      <c r="BKF21" s="142"/>
      <c r="BKG21" s="142"/>
      <c r="BKH21" s="142"/>
      <c r="BKI21" s="142"/>
      <c r="BKJ21" s="142"/>
      <c r="BKK21" s="142"/>
      <c r="BKL21" s="142"/>
      <c r="BKM21" s="142"/>
      <c r="BKN21" s="142"/>
      <c r="BKO21" s="142"/>
      <c r="BKP21" s="142"/>
      <c r="BKQ21" s="142"/>
      <c r="BKR21" s="142"/>
      <c r="BKS21" s="142"/>
      <c r="BKT21" s="142"/>
      <c r="BKU21" s="142"/>
      <c r="BKV21" s="142"/>
      <c r="BKW21" s="142"/>
      <c r="BKX21" s="142"/>
      <c r="BKY21" s="142"/>
      <c r="BKZ21" s="142"/>
      <c r="BLA21" s="142"/>
      <c r="BLB21" s="142"/>
      <c r="BLC21" s="142"/>
      <c r="BLD21" s="142"/>
      <c r="BLE21" s="142"/>
      <c r="BLF21" s="142"/>
      <c r="BLG21" s="142"/>
      <c r="BLH21" s="142"/>
      <c r="BLI21" s="142"/>
      <c r="BLJ21" s="142"/>
      <c r="BLK21" s="142"/>
      <c r="BLL21" s="142"/>
      <c r="BLM21" s="142"/>
      <c r="BLN21" s="142"/>
      <c r="BLO21" s="142"/>
      <c r="BLP21" s="142"/>
      <c r="BLQ21" s="142"/>
      <c r="BLR21" s="142"/>
      <c r="BLS21" s="142"/>
      <c r="BLT21" s="142"/>
      <c r="BLU21" s="142"/>
      <c r="BLV21" s="142"/>
      <c r="BLW21" s="142"/>
      <c r="BLX21" s="142"/>
      <c r="BLY21" s="142"/>
      <c r="BLZ21" s="142"/>
      <c r="BMA21" s="142"/>
      <c r="BMB21" s="142"/>
      <c r="BMC21" s="142"/>
      <c r="BMD21" s="142"/>
      <c r="BME21" s="142"/>
      <c r="BMF21" s="142"/>
      <c r="BMG21" s="142"/>
      <c r="BMH21" s="142"/>
      <c r="BMI21" s="142"/>
      <c r="BMJ21" s="142"/>
      <c r="BMK21" s="142"/>
      <c r="BML21" s="142"/>
      <c r="BMM21" s="142"/>
      <c r="BMN21" s="142"/>
      <c r="BMO21" s="142"/>
      <c r="BMP21" s="142"/>
      <c r="BMQ21" s="142"/>
      <c r="BMR21" s="142"/>
      <c r="BMS21" s="142"/>
      <c r="BMT21" s="142"/>
      <c r="BMU21" s="142"/>
      <c r="BMV21" s="142"/>
      <c r="BMW21" s="142"/>
      <c r="BMX21" s="142"/>
      <c r="BMY21" s="142"/>
      <c r="BMZ21" s="142"/>
      <c r="BNA21" s="142"/>
      <c r="BNB21" s="142"/>
      <c r="BNC21" s="142"/>
      <c r="BND21" s="142"/>
      <c r="BNE21" s="142"/>
      <c r="BNF21" s="142"/>
      <c r="BNG21" s="142"/>
      <c r="BNH21" s="142"/>
      <c r="BNI21" s="142"/>
      <c r="BNJ21" s="142"/>
      <c r="BNK21" s="142"/>
      <c r="BNL21" s="142"/>
      <c r="BNM21" s="142"/>
      <c r="BNN21" s="142"/>
      <c r="BNO21" s="142"/>
      <c r="BNP21" s="142"/>
      <c r="BNQ21" s="142"/>
      <c r="BNR21" s="142"/>
      <c r="BNS21" s="142"/>
      <c r="BNT21" s="142"/>
      <c r="BNU21" s="142"/>
      <c r="BNV21" s="142"/>
      <c r="BNW21" s="142"/>
      <c r="BNX21" s="142"/>
      <c r="BNY21" s="142"/>
      <c r="BNZ21" s="142"/>
      <c r="BOA21" s="142"/>
      <c r="BOB21" s="142"/>
      <c r="BOC21" s="142"/>
      <c r="BOD21" s="142"/>
      <c r="BOE21" s="142"/>
      <c r="BOF21" s="142"/>
      <c r="BOG21" s="142"/>
      <c r="BOH21" s="142"/>
      <c r="BOI21" s="142"/>
      <c r="BOJ21" s="142"/>
      <c r="BOK21" s="142"/>
      <c r="BOL21" s="142"/>
      <c r="BOM21" s="142"/>
      <c r="BON21" s="142"/>
      <c r="BOO21" s="142"/>
      <c r="BOP21" s="142"/>
      <c r="BOQ21" s="142"/>
      <c r="BOR21" s="142"/>
      <c r="BOS21" s="142"/>
      <c r="BOT21" s="142"/>
      <c r="BOU21" s="142"/>
      <c r="BOV21" s="142"/>
      <c r="BOW21" s="142"/>
      <c r="BOX21" s="142"/>
      <c r="BOY21" s="142"/>
      <c r="BOZ21" s="142"/>
      <c r="BPA21" s="142"/>
      <c r="BPB21" s="142"/>
      <c r="BPC21" s="142"/>
      <c r="BPD21" s="142"/>
      <c r="BPE21" s="142"/>
      <c r="BPF21" s="142"/>
      <c r="BPG21" s="142"/>
      <c r="BPH21" s="142"/>
      <c r="BPI21" s="142"/>
      <c r="BPJ21" s="142"/>
      <c r="BPK21" s="142"/>
      <c r="BPL21" s="142"/>
      <c r="BPM21" s="142"/>
      <c r="BPN21" s="142"/>
      <c r="BPO21" s="142"/>
      <c r="BPP21" s="142"/>
      <c r="BPQ21" s="142"/>
      <c r="BPR21" s="142"/>
      <c r="BPS21" s="142"/>
      <c r="BPT21" s="142"/>
      <c r="BPU21" s="142"/>
      <c r="BPV21" s="142"/>
      <c r="BPW21" s="142"/>
      <c r="BPX21" s="142"/>
      <c r="BPY21" s="142"/>
      <c r="BPZ21" s="142"/>
      <c r="BQA21" s="142"/>
      <c r="BQB21" s="142"/>
      <c r="BQC21" s="142"/>
      <c r="BQD21" s="142"/>
      <c r="BQE21" s="142"/>
      <c r="BQF21" s="142"/>
      <c r="BQG21" s="142"/>
      <c r="BQH21" s="142"/>
      <c r="BQI21" s="142"/>
      <c r="BQJ21" s="142"/>
      <c r="BQK21" s="142"/>
      <c r="BQL21" s="142"/>
      <c r="BQM21" s="142"/>
      <c r="BQN21" s="142"/>
      <c r="BQO21" s="142"/>
      <c r="BQP21" s="142"/>
      <c r="BQQ21" s="142"/>
      <c r="BQR21" s="142"/>
      <c r="BQS21" s="142"/>
      <c r="BQT21" s="142"/>
      <c r="BQU21" s="142"/>
      <c r="BQV21" s="142"/>
      <c r="BQW21" s="142"/>
      <c r="BQX21" s="142"/>
      <c r="BQY21" s="142"/>
      <c r="BQZ21" s="142"/>
      <c r="BRA21" s="142"/>
      <c r="BRB21" s="142"/>
      <c r="BRC21" s="142"/>
      <c r="BRD21" s="142"/>
      <c r="BRE21" s="142"/>
      <c r="BRF21" s="142"/>
      <c r="BRG21" s="142"/>
      <c r="BRH21" s="142"/>
      <c r="BRI21" s="142"/>
      <c r="BRJ21" s="142"/>
      <c r="BRK21" s="142"/>
      <c r="BRL21" s="142"/>
      <c r="BRM21" s="142"/>
      <c r="BRN21" s="142"/>
      <c r="BRO21" s="142"/>
      <c r="BRP21" s="142"/>
      <c r="BRQ21" s="142"/>
      <c r="BRR21" s="142"/>
      <c r="BRS21" s="142"/>
      <c r="BRT21" s="142"/>
      <c r="BRU21" s="142"/>
      <c r="BRV21" s="142"/>
      <c r="BRW21" s="142"/>
      <c r="BRX21" s="142"/>
      <c r="BRY21" s="142"/>
      <c r="BRZ21" s="142"/>
      <c r="BSA21" s="142"/>
      <c r="BSB21" s="142"/>
      <c r="BSC21" s="142"/>
      <c r="BSD21" s="142"/>
      <c r="BSE21" s="142"/>
      <c r="BSF21" s="142"/>
      <c r="BSG21" s="142"/>
      <c r="BSH21" s="142"/>
      <c r="BSI21" s="142"/>
      <c r="BSJ21" s="142"/>
      <c r="BSK21" s="142"/>
      <c r="BSL21" s="142"/>
      <c r="BSM21" s="142"/>
      <c r="BSN21" s="142"/>
      <c r="BSO21" s="142"/>
      <c r="BSP21" s="142"/>
      <c r="BSQ21" s="142"/>
      <c r="BSR21" s="142"/>
      <c r="BSS21" s="142"/>
      <c r="BST21" s="142"/>
      <c r="BSU21" s="142"/>
      <c r="BSV21" s="142"/>
      <c r="BSW21" s="142"/>
      <c r="BSX21" s="142"/>
      <c r="BSY21" s="142"/>
      <c r="BSZ21" s="142"/>
      <c r="BTA21" s="142"/>
      <c r="BTB21" s="142"/>
      <c r="BTC21" s="142"/>
      <c r="BTD21" s="142"/>
      <c r="BTE21" s="142"/>
      <c r="BTF21" s="142"/>
      <c r="BTG21" s="142"/>
      <c r="BTH21" s="142"/>
      <c r="BTI21" s="142"/>
      <c r="BTJ21" s="142"/>
      <c r="BTK21" s="142"/>
      <c r="BTL21" s="142"/>
      <c r="BTM21" s="142"/>
      <c r="BTN21" s="142"/>
      <c r="BTO21" s="142"/>
      <c r="BTP21" s="142"/>
      <c r="BTQ21" s="142"/>
      <c r="BTR21" s="142"/>
      <c r="BTS21" s="142"/>
      <c r="BTT21" s="142"/>
      <c r="BTU21" s="142"/>
      <c r="BTV21" s="142"/>
      <c r="BTW21" s="142"/>
      <c r="BTX21" s="142"/>
      <c r="BTY21" s="142"/>
      <c r="BTZ21" s="142"/>
      <c r="BUA21" s="142"/>
      <c r="BUB21" s="142"/>
      <c r="BUC21" s="142"/>
      <c r="BUD21" s="142"/>
      <c r="BUE21" s="142"/>
      <c r="BUF21" s="142"/>
      <c r="BUG21" s="142"/>
      <c r="BUH21" s="142"/>
      <c r="BUI21" s="142"/>
      <c r="BUJ21" s="142"/>
      <c r="BUK21" s="142"/>
      <c r="BUL21" s="142"/>
      <c r="BUM21" s="142"/>
      <c r="BUN21" s="142"/>
      <c r="BUO21" s="142"/>
      <c r="BUP21" s="142"/>
      <c r="BUQ21" s="142"/>
      <c r="BUR21" s="142"/>
      <c r="BUS21" s="142"/>
      <c r="BUT21" s="142"/>
      <c r="BUU21" s="142"/>
      <c r="BUV21" s="142"/>
      <c r="BUW21" s="142"/>
      <c r="BUX21" s="142"/>
      <c r="BUY21" s="142"/>
      <c r="BUZ21" s="142"/>
      <c r="BVA21" s="142"/>
      <c r="BVB21" s="142"/>
      <c r="BVC21" s="142"/>
      <c r="BVD21" s="142"/>
      <c r="BVE21" s="142"/>
      <c r="BVF21" s="142"/>
      <c r="BVG21" s="142"/>
      <c r="BVH21" s="142"/>
      <c r="BVI21" s="142"/>
      <c r="BVJ21" s="142"/>
      <c r="BVK21" s="142"/>
      <c r="BVL21" s="142"/>
      <c r="BVM21" s="142"/>
      <c r="BVN21" s="142"/>
      <c r="BVO21" s="142"/>
      <c r="BVP21" s="142"/>
      <c r="BVQ21" s="142"/>
      <c r="BVR21" s="142"/>
      <c r="BVS21" s="142"/>
      <c r="BVT21" s="142"/>
      <c r="BVU21" s="142"/>
      <c r="BVV21" s="142"/>
      <c r="BVW21" s="142"/>
      <c r="BVX21" s="142"/>
      <c r="BVY21" s="142"/>
      <c r="BVZ21" s="142"/>
      <c r="BWA21" s="142"/>
      <c r="BWB21" s="142"/>
      <c r="BWC21" s="142"/>
      <c r="BWD21" s="142"/>
      <c r="BWE21" s="142"/>
      <c r="BWF21" s="142"/>
      <c r="BWG21" s="142"/>
      <c r="BWH21" s="142"/>
      <c r="BWI21" s="142"/>
      <c r="BWJ21" s="142"/>
      <c r="BWK21" s="142"/>
      <c r="BWL21" s="142"/>
      <c r="BWM21" s="142"/>
      <c r="BWN21" s="142"/>
      <c r="BWO21" s="142"/>
      <c r="BWP21" s="142"/>
      <c r="BWQ21" s="142"/>
      <c r="BWR21" s="142"/>
      <c r="BWS21" s="142"/>
      <c r="BWT21" s="142"/>
      <c r="BWU21" s="142"/>
      <c r="BWV21" s="142"/>
      <c r="BWW21" s="142"/>
      <c r="BWX21" s="142"/>
      <c r="BWY21" s="142"/>
      <c r="BWZ21" s="142"/>
      <c r="BXA21" s="142"/>
      <c r="BXB21" s="142"/>
      <c r="BXC21" s="142"/>
      <c r="BXD21" s="142"/>
      <c r="BXE21" s="142"/>
      <c r="BXF21" s="142"/>
      <c r="BXG21" s="142"/>
      <c r="BXH21" s="142"/>
      <c r="BXI21" s="142"/>
      <c r="BXJ21" s="142"/>
      <c r="BXK21" s="142"/>
      <c r="BXL21" s="142"/>
      <c r="BXM21" s="142"/>
      <c r="BXN21" s="142"/>
      <c r="BXO21" s="142"/>
      <c r="BXP21" s="142"/>
      <c r="BXQ21" s="142"/>
      <c r="BXR21" s="142"/>
      <c r="BXS21" s="142"/>
      <c r="BXT21" s="142"/>
      <c r="BXU21" s="142"/>
      <c r="BXV21" s="142"/>
      <c r="BXW21" s="142"/>
      <c r="BXX21" s="142"/>
      <c r="BXY21" s="142"/>
      <c r="BXZ21" s="142"/>
      <c r="BYA21" s="142"/>
      <c r="BYB21" s="142"/>
      <c r="BYC21" s="142"/>
      <c r="BYD21" s="142"/>
      <c r="BYE21" s="142"/>
      <c r="BYF21" s="142"/>
      <c r="BYG21" s="142"/>
      <c r="BYH21" s="142"/>
      <c r="BYI21" s="142"/>
      <c r="BYJ21" s="142"/>
      <c r="BYK21" s="142"/>
      <c r="BYL21" s="142"/>
      <c r="BYM21" s="142"/>
      <c r="BYN21" s="142"/>
      <c r="BYO21" s="142"/>
      <c r="BYP21" s="142"/>
      <c r="BYQ21" s="142"/>
      <c r="BYR21" s="142"/>
      <c r="BYS21" s="142"/>
      <c r="BYT21" s="142"/>
      <c r="BYU21" s="142"/>
      <c r="BYV21" s="142"/>
      <c r="BYW21" s="142"/>
      <c r="BYX21" s="142"/>
      <c r="BYY21" s="142"/>
      <c r="BYZ21" s="142"/>
      <c r="BZA21" s="142"/>
      <c r="BZB21" s="142"/>
      <c r="BZC21" s="142"/>
      <c r="BZD21" s="142"/>
      <c r="BZE21" s="142"/>
      <c r="BZF21" s="142"/>
      <c r="BZG21" s="142"/>
      <c r="BZH21" s="142"/>
      <c r="BZI21" s="142"/>
      <c r="BZJ21" s="142"/>
      <c r="BZK21" s="142"/>
      <c r="BZL21" s="142"/>
      <c r="BZM21" s="142"/>
      <c r="BZN21" s="142"/>
      <c r="BZO21" s="142"/>
      <c r="BZP21" s="142"/>
      <c r="BZQ21" s="142"/>
      <c r="BZR21" s="142"/>
      <c r="BZS21" s="142"/>
      <c r="BZT21" s="142"/>
      <c r="BZU21" s="142"/>
      <c r="BZV21" s="142"/>
      <c r="BZW21" s="142"/>
      <c r="BZX21" s="142"/>
      <c r="BZY21" s="142"/>
      <c r="BZZ21" s="142"/>
      <c r="CAA21" s="142"/>
      <c r="CAB21" s="142"/>
      <c r="CAC21" s="142"/>
      <c r="CAD21" s="142"/>
      <c r="CAE21" s="142"/>
      <c r="CAF21" s="142"/>
      <c r="CAG21" s="142"/>
      <c r="CAH21" s="142"/>
      <c r="CAI21" s="142"/>
      <c r="CAJ21" s="142"/>
      <c r="CAK21" s="142"/>
      <c r="CAL21" s="142"/>
      <c r="CAM21" s="142"/>
      <c r="CAN21" s="142"/>
      <c r="CAO21" s="142"/>
      <c r="CAP21" s="142"/>
      <c r="CAQ21" s="142"/>
      <c r="CAR21" s="142"/>
      <c r="CAS21" s="142"/>
      <c r="CAT21" s="142"/>
      <c r="CAU21" s="142"/>
      <c r="CAV21" s="142"/>
      <c r="CAW21" s="142"/>
      <c r="CAX21" s="142"/>
      <c r="CAY21" s="142"/>
      <c r="CAZ21" s="142"/>
      <c r="CBA21" s="142"/>
      <c r="CBB21" s="142"/>
      <c r="CBC21" s="142"/>
      <c r="CBD21" s="142"/>
      <c r="CBE21" s="142"/>
      <c r="CBF21" s="142"/>
      <c r="CBG21" s="142"/>
      <c r="CBH21" s="142"/>
      <c r="CBI21" s="142"/>
      <c r="CBJ21" s="142"/>
      <c r="CBK21" s="142"/>
      <c r="CBL21" s="142"/>
      <c r="CBM21" s="142"/>
      <c r="CBN21" s="142"/>
      <c r="CBO21" s="142"/>
      <c r="CBP21" s="142"/>
      <c r="CBQ21" s="142"/>
      <c r="CBR21" s="142"/>
      <c r="CBS21" s="142"/>
      <c r="CBT21" s="142"/>
      <c r="CBU21" s="142"/>
      <c r="CBV21" s="142"/>
      <c r="CBW21" s="142"/>
      <c r="CBX21" s="142"/>
      <c r="CBY21" s="142"/>
      <c r="CBZ21" s="142"/>
      <c r="CCA21" s="142"/>
      <c r="CCB21" s="142"/>
      <c r="CCC21" s="142"/>
      <c r="CCD21" s="142"/>
      <c r="CCE21" s="142"/>
      <c r="CCF21" s="142"/>
      <c r="CCG21" s="142"/>
      <c r="CCH21" s="142"/>
      <c r="CCI21" s="142"/>
      <c r="CCJ21" s="142"/>
      <c r="CCK21" s="142"/>
      <c r="CCL21" s="142"/>
      <c r="CCM21" s="142"/>
      <c r="CCN21" s="142"/>
      <c r="CCO21" s="142"/>
      <c r="CCP21" s="142"/>
      <c r="CCQ21" s="142"/>
      <c r="CCR21" s="142"/>
      <c r="CCS21" s="142"/>
      <c r="CCT21" s="142"/>
      <c r="CCU21" s="142"/>
      <c r="CCV21" s="142"/>
      <c r="CCW21" s="142"/>
      <c r="CCX21" s="142"/>
      <c r="CCY21" s="142"/>
      <c r="CCZ21" s="142"/>
      <c r="CDA21" s="142"/>
      <c r="CDB21" s="142"/>
      <c r="CDC21" s="142"/>
      <c r="CDD21" s="142"/>
      <c r="CDE21" s="142"/>
      <c r="CDF21" s="142"/>
      <c r="CDG21" s="142"/>
      <c r="CDH21" s="142"/>
      <c r="CDI21" s="142"/>
      <c r="CDJ21" s="142"/>
      <c r="CDK21" s="142"/>
      <c r="CDL21" s="142"/>
      <c r="CDM21" s="142"/>
      <c r="CDN21" s="142"/>
      <c r="CDO21" s="142"/>
      <c r="CDP21" s="142"/>
      <c r="CDQ21" s="142"/>
      <c r="CDR21" s="142"/>
      <c r="CDS21" s="142"/>
      <c r="CDT21" s="142"/>
      <c r="CDU21" s="142"/>
      <c r="CDV21" s="142"/>
      <c r="CDW21" s="142"/>
      <c r="CDX21" s="142"/>
      <c r="CDY21" s="142"/>
      <c r="CDZ21" s="142"/>
      <c r="CEA21" s="142"/>
      <c r="CEB21" s="142"/>
      <c r="CEC21" s="142"/>
      <c r="CED21" s="142"/>
      <c r="CEE21" s="142"/>
      <c r="CEF21" s="142"/>
      <c r="CEG21" s="142"/>
      <c r="CEH21" s="142"/>
      <c r="CEI21" s="142"/>
      <c r="CEJ21" s="142"/>
      <c r="CEK21" s="142"/>
      <c r="CEL21" s="142"/>
      <c r="CEM21" s="142"/>
      <c r="CEN21" s="142"/>
      <c r="CEO21" s="142"/>
      <c r="CEP21" s="142"/>
      <c r="CEQ21" s="142"/>
      <c r="CER21" s="142"/>
      <c r="CES21" s="142"/>
      <c r="CET21" s="142"/>
      <c r="CEU21" s="142"/>
      <c r="CEV21" s="142"/>
      <c r="CEW21" s="142"/>
      <c r="CEX21" s="142"/>
      <c r="CEY21" s="142"/>
      <c r="CEZ21" s="142"/>
      <c r="CFA21" s="142"/>
      <c r="CFB21" s="142"/>
      <c r="CFC21" s="142"/>
      <c r="CFD21" s="142"/>
      <c r="CFE21" s="142"/>
      <c r="CFF21" s="142"/>
      <c r="CFG21" s="142"/>
      <c r="CFH21" s="142"/>
      <c r="CFI21" s="142"/>
      <c r="CFJ21" s="142"/>
      <c r="CFK21" s="142"/>
      <c r="CFL21" s="142"/>
      <c r="CFM21" s="142"/>
      <c r="CFN21" s="142"/>
      <c r="CFO21" s="142"/>
      <c r="CFP21" s="142"/>
      <c r="CFQ21" s="142"/>
      <c r="CFR21" s="142"/>
      <c r="CFS21" s="142"/>
      <c r="CFT21" s="142"/>
      <c r="CFU21" s="142"/>
      <c r="CFV21" s="142"/>
      <c r="CFW21" s="142"/>
      <c r="CFX21" s="142"/>
      <c r="CFY21" s="142"/>
      <c r="CFZ21" s="142"/>
      <c r="CGA21" s="142"/>
      <c r="CGB21" s="142"/>
      <c r="CGC21" s="142"/>
      <c r="CGD21" s="142"/>
      <c r="CGE21" s="142"/>
      <c r="CGF21" s="142"/>
      <c r="CGG21" s="142"/>
      <c r="CGH21" s="142"/>
      <c r="CGI21" s="142"/>
      <c r="CGJ21" s="142"/>
      <c r="CGK21" s="142"/>
      <c r="CGL21" s="142"/>
      <c r="CGM21" s="142"/>
      <c r="CGN21" s="142"/>
      <c r="CGO21" s="142"/>
      <c r="CGP21" s="142"/>
      <c r="CGQ21" s="142"/>
      <c r="CGR21" s="142"/>
      <c r="CGS21" s="142"/>
      <c r="CGT21" s="142"/>
      <c r="CGU21" s="142"/>
      <c r="CGV21" s="142"/>
      <c r="CGW21" s="142"/>
      <c r="CGX21" s="142"/>
      <c r="CGY21" s="142"/>
      <c r="CGZ21" s="142"/>
      <c r="CHA21" s="142"/>
      <c r="CHB21" s="142"/>
      <c r="CHC21" s="142"/>
      <c r="CHD21" s="142"/>
      <c r="CHE21" s="142"/>
      <c r="CHF21" s="142"/>
      <c r="CHG21" s="142"/>
      <c r="CHH21" s="142"/>
      <c r="CHI21" s="142"/>
      <c r="CHJ21" s="142"/>
      <c r="CHK21" s="142"/>
      <c r="CHL21" s="142"/>
      <c r="CHM21" s="142"/>
      <c r="CHN21" s="142"/>
      <c r="CHO21" s="142"/>
      <c r="CHP21" s="142"/>
      <c r="CHQ21" s="142"/>
      <c r="CHR21" s="142"/>
      <c r="CHS21" s="142"/>
      <c r="CHT21" s="142"/>
      <c r="CHU21" s="142"/>
      <c r="CHV21" s="142"/>
      <c r="CHW21" s="142"/>
      <c r="CHX21" s="142"/>
      <c r="CHY21" s="142"/>
      <c r="CHZ21" s="142"/>
      <c r="CIA21" s="142"/>
      <c r="CIB21" s="142"/>
      <c r="CIC21" s="142"/>
      <c r="CID21" s="142"/>
      <c r="CIE21" s="142"/>
      <c r="CIF21" s="142"/>
      <c r="CIG21" s="142"/>
      <c r="CIH21" s="142"/>
      <c r="CII21" s="142"/>
      <c r="CIJ21" s="142"/>
      <c r="CIK21" s="142"/>
      <c r="CIL21" s="142"/>
      <c r="CIM21" s="142"/>
      <c r="CIN21" s="142"/>
      <c r="CIO21" s="142"/>
      <c r="CIP21" s="142"/>
      <c r="CIQ21" s="142"/>
      <c r="CIR21" s="142"/>
      <c r="CIS21" s="142"/>
      <c r="CIT21" s="142"/>
      <c r="CIU21" s="142"/>
      <c r="CIV21" s="142"/>
      <c r="CIW21" s="142"/>
      <c r="CIX21" s="142"/>
      <c r="CIY21" s="142"/>
      <c r="CIZ21" s="142"/>
      <c r="CJA21" s="142"/>
      <c r="CJB21" s="142"/>
      <c r="CJC21" s="142"/>
      <c r="CJD21" s="142"/>
      <c r="CJE21" s="142"/>
      <c r="CJF21" s="142"/>
      <c r="CJG21" s="142"/>
      <c r="CJH21" s="142"/>
      <c r="CJI21" s="142"/>
      <c r="CJJ21" s="142"/>
      <c r="CJK21" s="142"/>
      <c r="CJL21" s="142"/>
      <c r="CJM21" s="142"/>
      <c r="CJN21" s="142"/>
      <c r="CJO21" s="142"/>
      <c r="CJP21" s="142"/>
      <c r="CJQ21" s="142"/>
      <c r="CJR21" s="142"/>
      <c r="CJS21" s="142"/>
      <c r="CJT21" s="142"/>
      <c r="CJU21" s="142"/>
      <c r="CJV21" s="142"/>
      <c r="CJW21" s="142"/>
      <c r="CJX21" s="142"/>
      <c r="CJY21" s="142"/>
      <c r="CJZ21" s="142"/>
      <c r="CKA21" s="142"/>
      <c r="CKB21" s="142"/>
      <c r="CKC21" s="142"/>
      <c r="CKD21" s="142"/>
      <c r="CKE21" s="142"/>
      <c r="CKF21" s="142"/>
      <c r="CKG21" s="142"/>
      <c r="CKH21" s="142"/>
      <c r="CKI21" s="142"/>
      <c r="CKJ21" s="142"/>
      <c r="CKK21" s="142"/>
      <c r="CKL21" s="142"/>
      <c r="CKM21" s="142"/>
      <c r="CKN21" s="142"/>
      <c r="CKO21" s="142"/>
      <c r="CKP21" s="142"/>
      <c r="CKQ21" s="142"/>
      <c r="CKR21" s="142"/>
      <c r="CKS21" s="142"/>
      <c r="CKT21" s="142"/>
      <c r="CKU21" s="142"/>
      <c r="CKV21" s="142"/>
      <c r="CKW21" s="142"/>
      <c r="CKX21" s="142"/>
      <c r="CKY21" s="142"/>
      <c r="CKZ21" s="142"/>
      <c r="CLA21" s="142"/>
      <c r="CLB21" s="142"/>
      <c r="CLC21" s="142"/>
      <c r="CLD21" s="142"/>
      <c r="CLE21" s="142"/>
      <c r="CLF21" s="142"/>
      <c r="CLG21" s="142"/>
      <c r="CLH21" s="142"/>
      <c r="CLI21" s="142"/>
      <c r="CLJ21" s="142"/>
      <c r="CLK21" s="142"/>
      <c r="CLL21" s="142"/>
      <c r="CLM21" s="142"/>
      <c r="CLN21" s="142"/>
      <c r="CLO21" s="142"/>
      <c r="CLP21" s="142"/>
      <c r="CLQ21" s="142"/>
      <c r="CLR21" s="142"/>
      <c r="CLS21" s="142"/>
      <c r="CLT21" s="142"/>
      <c r="CLU21" s="142"/>
      <c r="CLV21" s="142"/>
      <c r="CLW21" s="142"/>
      <c r="CLX21" s="142"/>
      <c r="CLY21" s="142"/>
      <c r="CLZ21" s="142"/>
      <c r="CMA21" s="142"/>
      <c r="CMB21" s="142"/>
      <c r="CMC21" s="142"/>
      <c r="CMD21" s="142"/>
      <c r="CME21" s="142"/>
      <c r="CMF21" s="142"/>
      <c r="CMG21" s="142"/>
      <c r="CMH21" s="142"/>
      <c r="CMI21" s="142"/>
      <c r="CMJ21" s="142"/>
      <c r="CMK21" s="142"/>
      <c r="CML21" s="142"/>
      <c r="CMM21" s="142"/>
      <c r="CMN21" s="142"/>
      <c r="CMO21" s="142"/>
      <c r="CMP21" s="142"/>
      <c r="CMQ21" s="142"/>
      <c r="CMR21" s="142"/>
      <c r="CMS21" s="142"/>
      <c r="CMT21" s="142"/>
      <c r="CMU21" s="142"/>
      <c r="CMV21" s="142"/>
      <c r="CMW21" s="142"/>
      <c r="CMX21" s="142"/>
      <c r="CMY21" s="142"/>
      <c r="CMZ21" s="142"/>
      <c r="CNA21" s="142"/>
      <c r="CNB21" s="142"/>
      <c r="CNC21" s="142"/>
      <c r="CND21" s="142"/>
      <c r="CNE21" s="142"/>
      <c r="CNF21" s="142"/>
      <c r="CNG21" s="142"/>
      <c r="CNH21" s="142"/>
      <c r="CNI21" s="142"/>
      <c r="CNJ21" s="142"/>
      <c r="CNK21" s="142"/>
      <c r="CNL21" s="142"/>
      <c r="CNM21" s="142"/>
      <c r="CNN21" s="142"/>
      <c r="CNO21" s="142"/>
      <c r="CNP21" s="142"/>
      <c r="CNQ21" s="142"/>
      <c r="CNR21" s="142"/>
      <c r="CNS21" s="142"/>
      <c r="CNT21" s="142"/>
      <c r="CNU21" s="142"/>
      <c r="CNV21" s="142"/>
      <c r="CNW21" s="142"/>
      <c r="CNX21" s="142"/>
      <c r="CNY21" s="142"/>
      <c r="CNZ21" s="142"/>
      <c r="COA21" s="142"/>
      <c r="COB21" s="142"/>
      <c r="COC21" s="142"/>
      <c r="COD21" s="142"/>
      <c r="COE21" s="142"/>
      <c r="COF21" s="142"/>
      <c r="COG21" s="142"/>
      <c r="COH21" s="142"/>
      <c r="COI21" s="142"/>
      <c r="COJ21" s="142"/>
      <c r="COK21" s="142"/>
      <c r="COL21" s="142"/>
      <c r="COM21" s="142"/>
      <c r="CON21" s="142"/>
      <c r="COO21" s="142"/>
      <c r="COP21" s="142"/>
      <c r="COQ21" s="142"/>
      <c r="COR21" s="142"/>
      <c r="COS21" s="142"/>
      <c r="COT21" s="142"/>
      <c r="COU21" s="142"/>
      <c r="COV21" s="142"/>
      <c r="COW21" s="142"/>
      <c r="COX21" s="142"/>
      <c r="COY21" s="142"/>
      <c r="COZ21" s="142"/>
      <c r="CPA21" s="142"/>
      <c r="CPB21" s="142"/>
      <c r="CPC21" s="142"/>
      <c r="CPD21" s="142"/>
      <c r="CPE21" s="142"/>
      <c r="CPF21" s="142"/>
      <c r="CPG21" s="142"/>
      <c r="CPH21" s="142"/>
      <c r="CPI21" s="142"/>
      <c r="CPJ21" s="142"/>
      <c r="CPK21" s="142"/>
      <c r="CPL21" s="142"/>
      <c r="CPM21" s="142"/>
      <c r="CPN21" s="142"/>
      <c r="CPO21" s="142"/>
      <c r="CPP21" s="142"/>
      <c r="CPQ21" s="142"/>
      <c r="CPR21" s="142"/>
      <c r="CPS21" s="142"/>
      <c r="CPT21" s="142"/>
      <c r="CPU21" s="142"/>
      <c r="CPV21" s="142"/>
      <c r="CPW21" s="142"/>
      <c r="CPX21" s="142"/>
      <c r="CPY21" s="142"/>
      <c r="CPZ21" s="142"/>
      <c r="CQA21" s="142"/>
      <c r="CQB21" s="142"/>
      <c r="CQC21" s="142"/>
      <c r="CQD21" s="142"/>
      <c r="CQE21" s="142"/>
      <c r="CQF21" s="142"/>
      <c r="CQG21" s="142"/>
      <c r="CQH21" s="142"/>
      <c r="CQI21" s="142"/>
      <c r="CQJ21" s="142"/>
      <c r="CQK21" s="142"/>
      <c r="CQL21" s="142"/>
      <c r="CQM21" s="142"/>
      <c r="CQN21" s="142"/>
      <c r="CQO21" s="142"/>
      <c r="CQP21" s="142"/>
      <c r="CQQ21" s="142"/>
      <c r="CQR21" s="142"/>
      <c r="CQS21" s="142"/>
      <c r="CQT21" s="142"/>
      <c r="CQU21" s="142"/>
      <c r="CQV21" s="142"/>
      <c r="CQW21" s="142"/>
      <c r="CQX21" s="142"/>
      <c r="CQY21" s="142"/>
      <c r="CQZ21" s="142"/>
      <c r="CRA21" s="142"/>
      <c r="CRB21" s="142"/>
      <c r="CRC21" s="142"/>
      <c r="CRD21" s="142"/>
      <c r="CRE21" s="142"/>
      <c r="CRF21" s="142"/>
      <c r="CRG21" s="142"/>
      <c r="CRH21" s="142"/>
      <c r="CRI21" s="142"/>
      <c r="CRJ21" s="142"/>
      <c r="CRK21" s="142"/>
      <c r="CRL21" s="142"/>
      <c r="CRM21" s="142"/>
      <c r="CRN21" s="142"/>
      <c r="CRO21" s="142"/>
      <c r="CRP21" s="142"/>
      <c r="CRQ21" s="142"/>
      <c r="CRR21" s="142"/>
      <c r="CRS21" s="142"/>
      <c r="CRT21" s="142"/>
      <c r="CRU21" s="142"/>
      <c r="CRV21" s="142"/>
      <c r="CRW21" s="142"/>
      <c r="CRX21" s="142"/>
      <c r="CRY21" s="142"/>
      <c r="CRZ21" s="142"/>
      <c r="CSA21" s="142"/>
      <c r="CSB21" s="142"/>
      <c r="CSC21" s="142"/>
      <c r="CSD21" s="142"/>
      <c r="CSE21" s="142"/>
      <c r="CSF21" s="142"/>
      <c r="CSG21" s="142"/>
      <c r="CSH21" s="142"/>
      <c r="CSI21" s="142"/>
      <c r="CSJ21" s="142"/>
      <c r="CSK21" s="142"/>
      <c r="CSL21" s="142"/>
      <c r="CSM21" s="142"/>
      <c r="CSN21" s="142"/>
      <c r="CSO21" s="142"/>
      <c r="CSP21" s="142"/>
      <c r="CSQ21" s="142"/>
      <c r="CSR21" s="142"/>
      <c r="CSS21" s="142"/>
      <c r="CST21" s="142"/>
      <c r="CSU21" s="142"/>
      <c r="CSV21" s="142"/>
      <c r="CSW21" s="142"/>
      <c r="CSX21" s="142"/>
      <c r="CSY21" s="142"/>
      <c r="CSZ21" s="142"/>
      <c r="CTA21" s="142"/>
      <c r="CTB21" s="142"/>
      <c r="CTC21" s="142"/>
      <c r="CTD21" s="142"/>
      <c r="CTE21" s="142"/>
      <c r="CTF21" s="142"/>
      <c r="CTG21" s="142"/>
      <c r="CTH21" s="142"/>
      <c r="CTI21" s="142"/>
      <c r="CTJ21" s="142"/>
      <c r="CTK21" s="142"/>
      <c r="CTL21" s="142"/>
      <c r="CTM21" s="142"/>
      <c r="CTN21" s="142"/>
      <c r="CTO21" s="142"/>
      <c r="CTP21" s="142"/>
      <c r="CTQ21" s="142"/>
      <c r="CTR21" s="142"/>
      <c r="CTS21" s="142"/>
      <c r="CTT21" s="142"/>
      <c r="CTU21" s="142"/>
      <c r="CTV21" s="142"/>
      <c r="CTW21" s="142"/>
      <c r="CTX21" s="142"/>
      <c r="CTY21" s="142"/>
      <c r="CTZ21" s="142"/>
      <c r="CUA21" s="142"/>
      <c r="CUB21" s="142"/>
      <c r="CUC21" s="142"/>
      <c r="CUD21" s="142"/>
      <c r="CUE21" s="142"/>
      <c r="CUF21" s="142"/>
      <c r="CUG21" s="142"/>
      <c r="CUH21" s="142"/>
      <c r="CUI21" s="142"/>
      <c r="CUJ21" s="142"/>
      <c r="CUK21" s="142"/>
      <c r="CUL21" s="142"/>
      <c r="CUM21" s="142"/>
      <c r="CUN21" s="142"/>
      <c r="CUO21" s="142"/>
      <c r="CUP21" s="142"/>
      <c r="CUQ21" s="142"/>
      <c r="CUR21" s="142"/>
      <c r="CUS21" s="142"/>
      <c r="CUT21" s="142"/>
      <c r="CUU21" s="142"/>
      <c r="CUV21" s="142"/>
      <c r="CUW21" s="142"/>
      <c r="CUX21" s="142"/>
      <c r="CUY21" s="142"/>
      <c r="CUZ21" s="142"/>
      <c r="CVA21" s="142"/>
      <c r="CVB21" s="142"/>
      <c r="CVC21" s="142"/>
      <c r="CVD21" s="142"/>
      <c r="CVE21" s="142"/>
      <c r="CVF21" s="142"/>
      <c r="CVG21" s="142"/>
      <c r="CVH21" s="142"/>
      <c r="CVI21" s="142"/>
      <c r="CVJ21" s="142"/>
      <c r="CVK21" s="142"/>
      <c r="CVL21" s="142"/>
      <c r="CVM21" s="142"/>
      <c r="CVN21" s="142"/>
      <c r="CVO21" s="142"/>
      <c r="CVP21" s="142"/>
      <c r="CVQ21" s="142"/>
      <c r="CVR21" s="142"/>
      <c r="CVS21" s="142"/>
      <c r="CVT21" s="142"/>
      <c r="CVU21" s="142"/>
      <c r="CVV21" s="142"/>
      <c r="CVW21" s="142"/>
      <c r="CVX21" s="142"/>
      <c r="CVY21" s="142"/>
      <c r="CVZ21" s="142"/>
      <c r="CWA21" s="142"/>
      <c r="CWB21" s="142"/>
      <c r="CWC21" s="142"/>
      <c r="CWD21" s="142"/>
      <c r="CWE21" s="142"/>
      <c r="CWF21" s="142"/>
      <c r="CWG21" s="142"/>
      <c r="CWH21" s="142"/>
      <c r="CWI21" s="142"/>
      <c r="CWJ21" s="142"/>
      <c r="CWK21" s="142"/>
      <c r="CWL21" s="142"/>
      <c r="CWM21" s="142"/>
      <c r="CWN21" s="142"/>
      <c r="CWO21" s="142"/>
      <c r="CWP21" s="142"/>
      <c r="CWQ21" s="142"/>
      <c r="CWR21" s="142"/>
      <c r="CWS21" s="142"/>
      <c r="CWT21" s="142"/>
      <c r="CWU21" s="142"/>
      <c r="CWV21" s="142"/>
      <c r="CWW21" s="142"/>
      <c r="CWX21" s="142"/>
      <c r="CWY21" s="142"/>
      <c r="CWZ21" s="142"/>
      <c r="CXA21" s="142"/>
      <c r="CXB21" s="142"/>
      <c r="CXC21" s="142"/>
      <c r="CXD21" s="142"/>
      <c r="CXE21" s="142"/>
      <c r="CXF21" s="142"/>
      <c r="CXG21" s="142"/>
      <c r="CXH21" s="142"/>
      <c r="CXI21" s="142"/>
      <c r="CXJ21" s="142"/>
      <c r="CXK21" s="142"/>
      <c r="CXL21" s="142"/>
      <c r="CXM21" s="142"/>
      <c r="CXN21" s="142"/>
      <c r="CXO21" s="142"/>
      <c r="CXP21" s="142"/>
      <c r="CXQ21" s="142"/>
      <c r="CXR21" s="142"/>
      <c r="CXS21" s="142"/>
      <c r="CXT21" s="142"/>
      <c r="CXU21" s="142"/>
      <c r="CXV21" s="142"/>
      <c r="CXW21" s="142"/>
      <c r="CXX21" s="142"/>
      <c r="CXY21" s="142"/>
      <c r="CXZ21" s="142"/>
      <c r="CYA21" s="142"/>
      <c r="CYB21" s="142"/>
      <c r="CYC21" s="142"/>
      <c r="CYD21" s="142"/>
      <c r="CYE21" s="142"/>
      <c r="CYF21" s="142"/>
      <c r="CYG21" s="142"/>
      <c r="CYH21" s="142"/>
      <c r="CYI21" s="142"/>
      <c r="CYJ21" s="142"/>
      <c r="CYK21" s="142"/>
      <c r="CYL21" s="142"/>
      <c r="CYM21" s="142"/>
      <c r="CYN21" s="142"/>
      <c r="CYO21" s="142"/>
      <c r="CYP21" s="142"/>
      <c r="CYQ21" s="142"/>
      <c r="CYR21" s="142"/>
      <c r="CYS21" s="142"/>
      <c r="CYT21" s="142"/>
      <c r="CYU21" s="142"/>
      <c r="CYV21" s="142"/>
      <c r="CYW21" s="142"/>
      <c r="CYX21" s="142"/>
      <c r="CYY21" s="142"/>
      <c r="CYZ21" s="142"/>
      <c r="CZA21" s="142"/>
      <c r="CZB21" s="142"/>
      <c r="CZC21" s="142"/>
      <c r="CZD21" s="142"/>
      <c r="CZE21" s="142"/>
      <c r="CZF21" s="142"/>
      <c r="CZG21" s="142"/>
      <c r="CZH21" s="142"/>
      <c r="CZI21" s="142"/>
      <c r="CZJ21" s="142"/>
      <c r="CZK21" s="142"/>
      <c r="CZL21" s="142"/>
      <c r="CZM21" s="142"/>
      <c r="CZN21" s="142"/>
      <c r="CZO21" s="142"/>
      <c r="CZP21" s="142"/>
      <c r="CZQ21" s="142"/>
      <c r="CZR21" s="142"/>
      <c r="CZS21" s="142"/>
      <c r="CZT21" s="142"/>
      <c r="CZU21" s="142"/>
      <c r="CZV21" s="142"/>
      <c r="CZW21" s="142"/>
      <c r="CZX21" s="142"/>
      <c r="CZY21" s="142"/>
      <c r="CZZ21" s="142"/>
      <c r="DAA21" s="142"/>
      <c r="DAB21" s="142"/>
      <c r="DAC21" s="142"/>
      <c r="DAD21" s="142"/>
      <c r="DAE21" s="142"/>
      <c r="DAF21" s="142"/>
      <c r="DAG21" s="142"/>
      <c r="DAH21" s="142"/>
      <c r="DAI21" s="142"/>
      <c r="DAJ21" s="142"/>
      <c r="DAK21" s="142"/>
      <c r="DAL21" s="142"/>
      <c r="DAM21" s="142"/>
      <c r="DAN21" s="142"/>
      <c r="DAO21" s="142"/>
      <c r="DAP21" s="142"/>
      <c r="DAQ21" s="142"/>
      <c r="DAR21" s="142"/>
      <c r="DAS21" s="142"/>
      <c r="DAT21" s="142"/>
      <c r="DAU21" s="142"/>
      <c r="DAV21" s="142"/>
      <c r="DAW21" s="142"/>
      <c r="DAX21" s="142"/>
      <c r="DAY21" s="142"/>
      <c r="DAZ21" s="142"/>
      <c r="DBA21" s="142"/>
      <c r="DBB21" s="142"/>
      <c r="DBC21" s="142"/>
      <c r="DBD21" s="142"/>
      <c r="DBE21" s="142"/>
      <c r="DBF21" s="142"/>
      <c r="DBG21" s="142"/>
      <c r="DBH21" s="142"/>
      <c r="DBI21" s="142"/>
      <c r="DBJ21" s="142"/>
      <c r="DBK21" s="142"/>
      <c r="DBL21" s="142"/>
      <c r="DBM21" s="142"/>
      <c r="DBN21" s="142"/>
      <c r="DBO21" s="142"/>
      <c r="DBP21" s="142"/>
      <c r="DBQ21" s="142"/>
      <c r="DBR21" s="142"/>
      <c r="DBS21" s="142"/>
      <c r="DBT21" s="142"/>
      <c r="DBU21" s="142"/>
      <c r="DBV21" s="142"/>
      <c r="DBW21" s="142"/>
      <c r="DBX21" s="142"/>
      <c r="DBY21" s="142"/>
      <c r="DBZ21" s="142"/>
      <c r="DCA21" s="142"/>
      <c r="DCB21" s="142"/>
      <c r="DCC21" s="142"/>
      <c r="DCD21" s="142"/>
      <c r="DCE21" s="142"/>
      <c r="DCF21" s="142"/>
      <c r="DCG21" s="142"/>
      <c r="DCH21" s="142"/>
      <c r="DCI21" s="142"/>
      <c r="DCJ21" s="142"/>
      <c r="DCK21" s="142"/>
      <c r="DCL21" s="142"/>
      <c r="DCM21" s="142"/>
      <c r="DCN21" s="142"/>
      <c r="DCO21" s="142"/>
      <c r="DCP21" s="142"/>
      <c r="DCQ21" s="142"/>
      <c r="DCR21" s="142"/>
      <c r="DCS21" s="142"/>
      <c r="DCT21" s="142"/>
      <c r="DCU21" s="142"/>
      <c r="DCV21" s="142"/>
      <c r="DCW21" s="142"/>
      <c r="DCX21" s="142"/>
      <c r="DCY21" s="142"/>
      <c r="DCZ21" s="142"/>
      <c r="DDA21" s="142"/>
      <c r="DDB21" s="142"/>
      <c r="DDC21" s="142"/>
      <c r="DDD21" s="142"/>
      <c r="DDE21" s="142"/>
      <c r="DDF21" s="142"/>
      <c r="DDG21" s="142"/>
      <c r="DDH21" s="142"/>
      <c r="DDI21" s="142"/>
      <c r="DDJ21" s="142"/>
      <c r="DDK21" s="142"/>
      <c r="DDL21" s="142"/>
      <c r="DDM21" s="142"/>
      <c r="DDN21" s="142"/>
      <c r="DDO21" s="142"/>
      <c r="DDP21" s="142"/>
      <c r="DDQ21" s="142"/>
      <c r="DDR21" s="142"/>
      <c r="DDS21" s="142"/>
      <c r="DDT21" s="142"/>
      <c r="DDU21" s="142"/>
      <c r="DDV21" s="142"/>
      <c r="DDW21" s="142"/>
      <c r="DDX21" s="142"/>
      <c r="DDY21" s="142"/>
      <c r="DDZ21" s="142"/>
      <c r="DEA21" s="142"/>
      <c r="DEB21" s="142"/>
      <c r="DEC21" s="142"/>
      <c r="DED21" s="142"/>
      <c r="DEE21" s="142"/>
      <c r="DEF21" s="142"/>
      <c r="DEG21" s="142"/>
      <c r="DEH21" s="142"/>
      <c r="DEI21" s="142"/>
      <c r="DEJ21" s="142"/>
      <c r="DEK21" s="142"/>
      <c r="DEL21" s="142"/>
      <c r="DEM21" s="142"/>
      <c r="DEN21" s="142"/>
      <c r="DEO21" s="142"/>
      <c r="DEP21" s="142"/>
      <c r="DEQ21" s="142"/>
      <c r="DER21" s="142"/>
      <c r="DES21" s="142"/>
      <c r="DET21" s="142"/>
      <c r="DEU21" s="142"/>
      <c r="DEV21" s="142"/>
      <c r="DEW21" s="142"/>
      <c r="DEX21" s="142"/>
      <c r="DEY21" s="142"/>
      <c r="DEZ21" s="142"/>
      <c r="DFA21" s="142"/>
      <c r="DFB21" s="142"/>
      <c r="DFC21" s="142"/>
      <c r="DFD21" s="142"/>
      <c r="DFE21" s="142"/>
      <c r="DFF21" s="142"/>
      <c r="DFG21" s="142"/>
      <c r="DFH21" s="142"/>
      <c r="DFI21" s="142"/>
      <c r="DFJ21" s="142"/>
      <c r="DFK21" s="142"/>
      <c r="DFL21" s="142"/>
      <c r="DFM21" s="142"/>
      <c r="DFN21" s="142"/>
      <c r="DFO21" s="142"/>
      <c r="DFP21" s="142"/>
      <c r="DFQ21" s="142"/>
      <c r="DFR21" s="142"/>
      <c r="DFS21" s="142"/>
      <c r="DFT21" s="142"/>
      <c r="DFU21" s="142"/>
      <c r="DFV21" s="142"/>
      <c r="DFW21" s="142"/>
      <c r="DFX21" s="142"/>
      <c r="DFY21" s="142"/>
      <c r="DFZ21" s="142"/>
      <c r="DGA21" s="142"/>
      <c r="DGB21" s="142"/>
      <c r="DGC21" s="142"/>
      <c r="DGD21" s="142"/>
      <c r="DGE21" s="142"/>
      <c r="DGF21" s="142"/>
      <c r="DGG21" s="142"/>
      <c r="DGH21" s="142"/>
      <c r="DGI21" s="142"/>
      <c r="DGJ21" s="142"/>
      <c r="DGK21" s="142"/>
      <c r="DGL21" s="142"/>
      <c r="DGM21" s="142"/>
      <c r="DGN21" s="142"/>
      <c r="DGO21" s="142"/>
      <c r="DGP21" s="142"/>
      <c r="DGQ21" s="142"/>
      <c r="DGR21" s="142"/>
      <c r="DGS21" s="142"/>
      <c r="DGT21" s="142"/>
      <c r="DGU21" s="142"/>
      <c r="DGV21" s="142"/>
      <c r="DGW21" s="142"/>
      <c r="DGX21" s="142"/>
      <c r="DGY21" s="142"/>
      <c r="DGZ21" s="142"/>
      <c r="DHA21" s="142"/>
      <c r="DHB21" s="142"/>
      <c r="DHC21" s="142"/>
      <c r="DHD21" s="142"/>
      <c r="DHE21" s="142"/>
      <c r="DHF21" s="142"/>
      <c r="DHG21" s="142"/>
      <c r="DHH21" s="142"/>
      <c r="DHI21" s="142"/>
      <c r="DHJ21" s="142"/>
      <c r="DHK21" s="142"/>
      <c r="DHL21" s="142"/>
      <c r="DHM21" s="142"/>
      <c r="DHN21" s="142"/>
      <c r="DHO21" s="142"/>
      <c r="DHP21" s="142"/>
      <c r="DHQ21" s="142"/>
      <c r="DHR21" s="142"/>
      <c r="DHS21" s="142"/>
      <c r="DHT21" s="142"/>
      <c r="DHU21" s="142"/>
      <c r="DHV21" s="142"/>
      <c r="DHW21" s="142"/>
      <c r="DHX21" s="142"/>
      <c r="DHY21" s="142"/>
      <c r="DHZ21" s="142"/>
      <c r="DIA21" s="142"/>
      <c r="DIB21" s="142"/>
      <c r="DIC21" s="142"/>
      <c r="DID21" s="142"/>
      <c r="DIE21" s="142"/>
      <c r="DIF21" s="142"/>
      <c r="DIG21" s="142"/>
      <c r="DIH21" s="142"/>
      <c r="DII21" s="142"/>
      <c r="DIJ21" s="142"/>
      <c r="DIK21" s="142"/>
      <c r="DIL21" s="142"/>
      <c r="DIM21" s="142"/>
      <c r="DIN21" s="142"/>
      <c r="DIO21" s="142"/>
      <c r="DIP21" s="142"/>
      <c r="DIQ21" s="142"/>
      <c r="DIR21" s="142"/>
      <c r="DIS21" s="142"/>
      <c r="DIT21" s="142"/>
      <c r="DIU21" s="142"/>
      <c r="DIV21" s="142"/>
      <c r="DIW21" s="142"/>
      <c r="DIX21" s="142"/>
      <c r="DIY21" s="142"/>
      <c r="DIZ21" s="142"/>
      <c r="DJA21" s="142"/>
      <c r="DJB21" s="142"/>
      <c r="DJC21" s="142"/>
      <c r="DJD21" s="142"/>
      <c r="DJE21" s="142"/>
      <c r="DJF21" s="142"/>
      <c r="DJG21" s="142"/>
      <c r="DJH21" s="142"/>
      <c r="DJI21" s="142"/>
      <c r="DJJ21" s="142"/>
      <c r="DJK21" s="142"/>
      <c r="DJL21" s="142"/>
      <c r="DJM21" s="142"/>
      <c r="DJN21" s="142"/>
      <c r="DJO21" s="142"/>
      <c r="DJP21" s="142"/>
      <c r="DJQ21" s="142"/>
      <c r="DJR21" s="142"/>
      <c r="DJS21" s="142"/>
      <c r="DJT21" s="142"/>
      <c r="DJU21" s="142"/>
      <c r="DJV21" s="142"/>
      <c r="DJW21" s="142"/>
      <c r="DJX21" s="142"/>
      <c r="DJY21" s="142"/>
      <c r="DJZ21" s="142"/>
      <c r="DKA21" s="142"/>
      <c r="DKB21" s="142"/>
      <c r="DKC21" s="142"/>
      <c r="DKD21" s="142"/>
      <c r="DKE21" s="142"/>
      <c r="DKF21" s="142"/>
      <c r="DKG21" s="142"/>
      <c r="DKH21" s="142"/>
      <c r="DKI21" s="142"/>
      <c r="DKJ21" s="142"/>
      <c r="DKK21" s="142"/>
      <c r="DKL21" s="142"/>
      <c r="DKM21" s="142"/>
      <c r="DKN21" s="142"/>
      <c r="DKO21" s="142"/>
      <c r="DKP21" s="142"/>
      <c r="DKQ21" s="142"/>
      <c r="DKR21" s="142"/>
      <c r="DKS21" s="142"/>
      <c r="DKT21" s="142"/>
      <c r="DKU21" s="142"/>
      <c r="DKV21" s="142"/>
      <c r="DKW21" s="142"/>
      <c r="DKX21" s="142"/>
      <c r="DKY21" s="142"/>
      <c r="DKZ21" s="142"/>
      <c r="DLA21" s="142"/>
      <c r="DLB21" s="142"/>
      <c r="DLC21" s="142"/>
      <c r="DLD21" s="142"/>
      <c r="DLE21" s="142"/>
      <c r="DLF21" s="142"/>
      <c r="DLG21" s="142"/>
      <c r="DLH21" s="142"/>
      <c r="DLI21" s="142"/>
      <c r="DLJ21" s="142"/>
      <c r="DLK21" s="142"/>
      <c r="DLL21" s="142"/>
      <c r="DLM21" s="142"/>
      <c r="DLN21" s="142"/>
      <c r="DLO21" s="142"/>
      <c r="DLP21" s="142"/>
      <c r="DLQ21" s="142"/>
      <c r="DLR21" s="142"/>
      <c r="DLS21" s="142"/>
      <c r="DLT21" s="142"/>
      <c r="DLU21" s="142"/>
      <c r="DLV21" s="142"/>
      <c r="DLW21" s="142"/>
      <c r="DLX21" s="142"/>
      <c r="DLY21" s="142"/>
      <c r="DLZ21" s="142"/>
      <c r="DMA21" s="142"/>
      <c r="DMB21" s="142"/>
      <c r="DMC21" s="142"/>
      <c r="DMD21" s="142"/>
      <c r="DME21" s="142"/>
      <c r="DMF21" s="142"/>
      <c r="DMG21" s="142"/>
      <c r="DMH21" s="142"/>
      <c r="DMI21" s="142"/>
      <c r="DMJ21" s="142"/>
      <c r="DMK21" s="142"/>
      <c r="DML21" s="142"/>
      <c r="DMM21" s="142"/>
      <c r="DMN21" s="142"/>
      <c r="DMO21" s="142"/>
      <c r="DMP21" s="142"/>
      <c r="DMQ21" s="142"/>
      <c r="DMR21" s="142"/>
      <c r="DMS21" s="142"/>
      <c r="DMT21" s="142"/>
      <c r="DMU21" s="142"/>
      <c r="DMV21" s="142"/>
      <c r="DMW21" s="142"/>
      <c r="DMX21" s="142"/>
      <c r="DMY21" s="142"/>
      <c r="DMZ21" s="142"/>
      <c r="DNA21" s="142"/>
      <c r="DNB21" s="142"/>
      <c r="DNC21" s="142"/>
      <c r="DND21" s="142"/>
      <c r="DNE21" s="142"/>
      <c r="DNF21" s="142"/>
      <c r="DNG21" s="142"/>
      <c r="DNH21" s="142"/>
      <c r="DNI21" s="142"/>
      <c r="DNJ21" s="142"/>
      <c r="DNK21" s="142"/>
      <c r="DNL21" s="142"/>
      <c r="DNM21" s="142"/>
      <c r="DNN21" s="142"/>
      <c r="DNO21" s="142"/>
      <c r="DNP21" s="142"/>
      <c r="DNQ21" s="142"/>
      <c r="DNR21" s="142"/>
      <c r="DNS21" s="142"/>
      <c r="DNT21" s="142"/>
      <c r="DNU21" s="142"/>
      <c r="DNV21" s="142"/>
      <c r="DNW21" s="142"/>
      <c r="DNX21" s="142"/>
      <c r="DNY21" s="142"/>
      <c r="DNZ21" s="142"/>
      <c r="DOA21" s="142"/>
      <c r="DOB21" s="142"/>
      <c r="DOC21" s="142"/>
      <c r="DOD21" s="142"/>
      <c r="DOE21" s="142"/>
      <c r="DOF21" s="142"/>
      <c r="DOG21" s="142"/>
      <c r="DOH21" s="142"/>
      <c r="DOI21" s="142"/>
      <c r="DOJ21" s="142"/>
      <c r="DOK21" s="142"/>
      <c r="DOL21" s="142"/>
      <c r="DOM21" s="142"/>
      <c r="DON21" s="142"/>
      <c r="DOO21" s="142"/>
      <c r="DOP21" s="142"/>
      <c r="DOQ21" s="142"/>
      <c r="DOR21" s="142"/>
      <c r="DOS21" s="142"/>
      <c r="DOT21" s="142"/>
      <c r="DOU21" s="142"/>
      <c r="DOV21" s="142"/>
      <c r="DOW21" s="142"/>
      <c r="DOX21" s="142"/>
      <c r="DOY21" s="142"/>
      <c r="DOZ21" s="142"/>
      <c r="DPA21" s="142"/>
      <c r="DPB21" s="142"/>
      <c r="DPC21" s="142"/>
      <c r="DPD21" s="142"/>
      <c r="DPE21" s="142"/>
      <c r="DPF21" s="142"/>
      <c r="DPG21" s="142"/>
      <c r="DPH21" s="142"/>
      <c r="DPI21" s="142"/>
      <c r="DPJ21" s="142"/>
      <c r="DPK21" s="142"/>
      <c r="DPL21" s="142"/>
      <c r="DPM21" s="142"/>
      <c r="DPN21" s="142"/>
      <c r="DPO21" s="142"/>
      <c r="DPP21" s="142"/>
      <c r="DPQ21" s="142"/>
      <c r="DPR21" s="142"/>
      <c r="DPS21" s="142"/>
      <c r="DPT21" s="142"/>
      <c r="DPU21" s="142"/>
      <c r="DPV21" s="142"/>
      <c r="DPW21" s="142"/>
      <c r="DPX21" s="142"/>
      <c r="DPY21" s="142"/>
      <c r="DPZ21" s="142"/>
      <c r="DQA21" s="142"/>
      <c r="DQB21" s="142"/>
      <c r="DQC21" s="142"/>
      <c r="DQD21" s="142"/>
      <c r="DQE21" s="142"/>
      <c r="DQF21" s="142"/>
      <c r="DQG21" s="142"/>
      <c r="DQH21" s="142"/>
      <c r="DQI21" s="142"/>
      <c r="DQJ21" s="142"/>
      <c r="DQK21" s="142"/>
      <c r="DQL21" s="142"/>
      <c r="DQM21" s="142"/>
      <c r="DQN21" s="142"/>
      <c r="DQO21" s="142"/>
      <c r="DQP21" s="142"/>
      <c r="DQQ21" s="142"/>
      <c r="DQR21" s="142"/>
      <c r="DQS21" s="142"/>
      <c r="DQT21" s="142"/>
      <c r="DQU21" s="142"/>
      <c r="DQV21" s="142"/>
      <c r="DQW21" s="142"/>
      <c r="DQX21" s="142"/>
      <c r="DQY21" s="142"/>
      <c r="DQZ21" s="142"/>
      <c r="DRA21" s="142"/>
      <c r="DRB21" s="142"/>
      <c r="DRC21" s="142"/>
      <c r="DRD21" s="142"/>
      <c r="DRE21" s="142"/>
      <c r="DRF21" s="142"/>
      <c r="DRG21" s="142"/>
      <c r="DRH21" s="142"/>
      <c r="DRI21" s="142"/>
      <c r="DRJ21" s="142"/>
      <c r="DRK21" s="142"/>
      <c r="DRL21" s="142"/>
      <c r="DRM21" s="142"/>
      <c r="DRN21" s="142"/>
      <c r="DRO21" s="142"/>
      <c r="DRP21" s="142"/>
      <c r="DRQ21" s="142"/>
      <c r="DRR21" s="142"/>
      <c r="DRS21" s="142"/>
      <c r="DRT21" s="142"/>
      <c r="DRU21" s="142"/>
      <c r="DRV21" s="142"/>
      <c r="DRW21" s="142"/>
      <c r="DRX21" s="142"/>
      <c r="DRY21" s="142"/>
      <c r="DRZ21" s="142"/>
      <c r="DSA21" s="142"/>
      <c r="DSB21" s="142"/>
      <c r="DSC21" s="142"/>
      <c r="DSD21" s="142"/>
      <c r="DSE21" s="142"/>
      <c r="DSF21" s="142"/>
      <c r="DSG21" s="142"/>
      <c r="DSH21" s="142"/>
      <c r="DSI21" s="142"/>
      <c r="DSJ21" s="142"/>
      <c r="DSK21" s="142"/>
      <c r="DSL21" s="142"/>
      <c r="DSM21" s="142"/>
      <c r="DSN21" s="142"/>
      <c r="DSO21" s="142"/>
      <c r="DSP21" s="142"/>
      <c r="DSQ21" s="142"/>
      <c r="DSR21" s="142"/>
      <c r="DSS21" s="142"/>
      <c r="DST21" s="142"/>
      <c r="DSU21" s="142"/>
      <c r="DSV21" s="142"/>
      <c r="DSW21" s="142"/>
      <c r="DSX21" s="142"/>
      <c r="DSY21" s="142"/>
      <c r="DSZ21" s="142"/>
      <c r="DTA21" s="142"/>
      <c r="DTB21" s="142"/>
      <c r="DTC21" s="142"/>
      <c r="DTD21" s="142"/>
      <c r="DTE21" s="142"/>
      <c r="DTF21" s="142"/>
      <c r="DTG21" s="142"/>
      <c r="DTH21" s="142"/>
      <c r="DTI21" s="142"/>
      <c r="DTJ21" s="142"/>
      <c r="DTK21" s="142"/>
      <c r="DTL21" s="142"/>
      <c r="DTM21" s="142"/>
      <c r="DTN21" s="142"/>
      <c r="DTO21" s="142"/>
      <c r="DTP21" s="142"/>
      <c r="DTQ21" s="142"/>
      <c r="DTR21" s="142"/>
      <c r="DTS21" s="142"/>
      <c r="DTT21" s="142"/>
      <c r="DTU21" s="142"/>
      <c r="DTV21" s="142"/>
      <c r="DTW21" s="142"/>
      <c r="DTX21" s="142"/>
      <c r="DTY21" s="142"/>
      <c r="DTZ21" s="142"/>
      <c r="DUA21" s="142"/>
      <c r="DUB21" s="142"/>
      <c r="DUC21" s="142"/>
      <c r="DUD21" s="142"/>
      <c r="DUE21" s="142"/>
      <c r="DUF21" s="142"/>
      <c r="DUG21" s="142"/>
      <c r="DUH21" s="142"/>
      <c r="DUI21" s="142"/>
      <c r="DUJ21" s="142"/>
      <c r="DUK21" s="142"/>
      <c r="DUL21" s="142"/>
      <c r="DUM21" s="142"/>
      <c r="DUN21" s="142"/>
      <c r="DUO21" s="142"/>
      <c r="DUP21" s="142"/>
      <c r="DUQ21" s="142"/>
      <c r="DUR21" s="142"/>
      <c r="DUS21" s="142"/>
      <c r="DUT21" s="142"/>
      <c r="DUU21" s="142"/>
      <c r="DUV21" s="142"/>
      <c r="DUW21" s="142"/>
      <c r="DUX21" s="142"/>
      <c r="DUY21" s="142"/>
      <c r="DUZ21" s="142"/>
      <c r="DVA21" s="142"/>
      <c r="DVB21" s="142"/>
      <c r="DVC21" s="142"/>
      <c r="DVD21" s="142"/>
      <c r="DVE21" s="142"/>
      <c r="DVF21" s="142"/>
      <c r="DVG21" s="142"/>
      <c r="DVH21" s="142"/>
      <c r="DVI21" s="142"/>
      <c r="DVJ21" s="142"/>
      <c r="DVK21" s="142"/>
      <c r="DVL21" s="142"/>
      <c r="DVM21" s="142"/>
      <c r="DVN21" s="142"/>
      <c r="DVO21" s="142"/>
      <c r="DVP21" s="142"/>
      <c r="DVQ21" s="142"/>
      <c r="DVR21" s="142"/>
      <c r="DVS21" s="142"/>
      <c r="DVT21" s="142"/>
      <c r="DVU21" s="142"/>
      <c r="DVV21" s="142"/>
      <c r="DVW21" s="142"/>
      <c r="DVX21" s="142"/>
      <c r="DVY21" s="142"/>
      <c r="DVZ21" s="142"/>
      <c r="DWA21" s="142"/>
      <c r="DWB21" s="142"/>
      <c r="DWC21" s="142"/>
      <c r="DWD21" s="142"/>
      <c r="DWE21" s="142"/>
      <c r="DWF21" s="142"/>
      <c r="DWG21" s="142"/>
      <c r="DWH21" s="142"/>
      <c r="DWI21" s="142"/>
      <c r="DWJ21" s="142"/>
      <c r="DWK21" s="142"/>
      <c r="DWL21" s="142"/>
      <c r="DWM21" s="142"/>
      <c r="DWN21" s="142"/>
      <c r="DWO21" s="142"/>
      <c r="DWP21" s="142"/>
      <c r="DWQ21" s="142"/>
      <c r="DWR21" s="142"/>
      <c r="DWS21" s="142"/>
      <c r="DWT21" s="142"/>
      <c r="DWU21" s="142"/>
      <c r="DWV21" s="142"/>
      <c r="DWW21" s="142"/>
      <c r="DWX21" s="142"/>
      <c r="DWY21" s="142"/>
      <c r="DWZ21" s="142"/>
      <c r="DXA21" s="142"/>
      <c r="DXB21" s="142"/>
      <c r="DXC21" s="142"/>
      <c r="DXD21" s="142"/>
      <c r="DXE21" s="142"/>
      <c r="DXF21" s="142"/>
      <c r="DXG21" s="142"/>
      <c r="DXH21" s="142"/>
      <c r="DXI21" s="142"/>
      <c r="DXJ21" s="142"/>
      <c r="DXK21" s="142"/>
      <c r="DXL21" s="142"/>
      <c r="DXM21" s="142"/>
      <c r="DXN21" s="142"/>
      <c r="DXO21" s="142"/>
      <c r="DXP21" s="142"/>
      <c r="DXQ21" s="142"/>
      <c r="DXR21" s="142"/>
      <c r="DXS21" s="142"/>
      <c r="DXT21" s="142"/>
      <c r="DXU21" s="142"/>
      <c r="DXV21" s="142"/>
      <c r="DXW21" s="142"/>
      <c r="DXX21" s="142"/>
      <c r="DXY21" s="142"/>
      <c r="DXZ21" s="142"/>
      <c r="DYA21" s="142"/>
      <c r="DYB21" s="142"/>
      <c r="DYC21" s="142"/>
      <c r="DYD21" s="142"/>
      <c r="DYE21" s="142"/>
      <c r="DYF21" s="142"/>
      <c r="DYG21" s="142"/>
      <c r="DYH21" s="142"/>
      <c r="DYI21" s="142"/>
      <c r="DYJ21" s="142"/>
      <c r="DYK21" s="142"/>
      <c r="DYL21" s="142"/>
      <c r="DYM21" s="142"/>
      <c r="DYN21" s="142"/>
      <c r="DYO21" s="142"/>
      <c r="DYP21" s="142"/>
      <c r="DYQ21" s="142"/>
      <c r="DYR21" s="142"/>
      <c r="DYS21" s="142"/>
      <c r="DYT21" s="142"/>
      <c r="DYU21" s="142"/>
      <c r="DYV21" s="142"/>
      <c r="DYW21" s="142"/>
      <c r="DYX21" s="142"/>
      <c r="DYY21" s="142"/>
      <c r="DYZ21" s="142"/>
      <c r="DZA21" s="142"/>
      <c r="DZB21" s="142"/>
      <c r="DZC21" s="142"/>
      <c r="DZD21" s="142"/>
      <c r="DZE21" s="142"/>
      <c r="DZF21" s="142"/>
      <c r="DZG21" s="142"/>
      <c r="DZH21" s="142"/>
      <c r="DZI21" s="142"/>
      <c r="DZJ21" s="142"/>
      <c r="DZK21" s="142"/>
      <c r="DZL21" s="142"/>
      <c r="DZM21" s="142"/>
      <c r="DZN21" s="142"/>
      <c r="DZO21" s="142"/>
      <c r="DZP21" s="142"/>
      <c r="DZQ21" s="142"/>
      <c r="DZR21" s="142"/>
      <c r="DZS21" s="142"/>
      <c r="DZT21" s="142"/>
      <c r="DZU21" s="142"/>
      <c r="DZV21" s="142"/>
      <c r="DZW21" s="142"/>
      <c r="DZX21" s="142"/>
      <c r="DZY21" s="142"/>
      <c r="DZZ21" s="142"/>
      <c r="EAA21" s="142"/>
      <c r="EAB21" s="142"/>
      <c r="EAC21" s="142"/>
      <c r="EAD21" s="142"/>
      <c r="EAE21" s="142"/>
      <c r="EAF21" s="142"/>
      <c r="EAG21" s="142"/>
      <c r="EAH21" s="142"/>
      <c r="EAI21" s="142"/>
      <c r="EAJ21" s="142"/>
      <c r="EAK21" s="142"/>
      <c r="EAL21" s="142"/>
      <c r="EAM21" s="142"/>
      <c r="EAN21" s="142"/>
      <c r="EAO21" s="142"/>
      <c r="EAP21" s="142"/>
      <c r="EAQ21" s="142"/>
      <c r="EAR21" s="142"/>
      <c r="EAS21" s="142"/>
      <c r="EAT21" s="142"/>
      <c r="EAU21" s="142"/>
      <c r="EAV21" s="142"/>
      <c r="EAW21" s="142"/>
      <c r="EAX21" s="142"/>
      <c r="EAY21" s="142"/>
      <c r="EAZ21" s="142"/>
      <c r="EBA21" s="142"/>
      <c r="EBB21" s="142"/>
      <c r="EBC21" s="142"/>
      <c r="EBD21" s="142"/>
      <c r="EBE21" s="142"/>
      <c r="EBF21" s="142"/>
      <c r="EBG21" s="142"/>
      <c r="EBH21" s="142"/>
      <c r="EBI21" s="142"/>
      <c r="EBJ21" s="142"/>
      <c r="EBK21" s="142"/>
      <c r="EBL21" s="142"/>
      <c r="EBM21" s="142"/>
      <c r="EBN21" s="142"/>
      <c r="EBO21" s="142"/>
      <c r="EBP21" s="142"/>
      <c r="EBQ21" s="142"/>
      <c r="EBR21" s="142"/>
      <c r="EBS21" s="142"/>
      <c r="EBT21" s="142"/>
      <c r="EBU21" s="142"/>
      <c r="EBV21" s="142"/>
      <c r="EBW21" s="142"/>
      <c r="EBX21" s="142"/>
      <c r="EBY21" s="142"/>
      <c r="EBZ21" s="142"/>
      <c r="ECA21" s="142"/>
      <c r="ECB21" s="142"/>
      <c r="ECC21" s="142"/>
      <c r="ECD21" s="142"/>
      <c r="ECE21" s="142"/>
      <c r="ECF21" s="142"/>
      <c r="ECG21" s="142"/>
      <c r="ECH21" s="142"/>
      <c r="ECI21" s="142"/>
      <c r="ECJ21" s="142"/>
      <c r="ECK21" s="142"/>
      <c r="ECL21" s="142"/>
      <c r="ECM21" s="142"/>
      <c r="ECN21" s="142"/>
      <c r="ECO21" s="142"/>
      <c r="ECP21" s="142"/>
      <c r="ECQ21" s="142"/>
      <c r="ECR21" s="142"/>
      <c r="ECS21" s="142"/>
      <c r="ECT21" s="142"/>
      <c r="ECU21" s="142"/>
      <c r="ECV21" s="142"/>
      <c r="ECW21" s="142"/>
      <c r="ECX21" s="142"/>
      <c r="ECY21" s="142"/>
      <c r="ECZ21" s="142"/>
      <c r="EDA21" s="142"/>
      <c r="EDB21" s="142"/>
      <c r="EDC21" s="142"/>
      <c r="EDD21" s="142"/>
      <c r="EDE21" s="142"/>
      <c r="EDF21" s="142"/>
      <c r="EDG21" s="142"/>
      <c r="EDH21" s="142"/>
      <c r="EDI21" s="142"/>
      <c r="EDJ21" s="142"/>
      <c r="EDK21" s="142"/>
      <c r="EDL21" s="142"/>
      <c r="EDM21" s="142"/>
      <c r="EDN21" s="142"/>
      <c r="EDO21" s="142"/>
      <c r="EDP21" s="142"/>
      <c r="EDQ21" s="142"/>
      <c r="EDR21" s="142"/>
      <c r="EDS21" s="142"/>
      <c r="EDT21" s="142"/>
      <c r="EDU21" s="142"/>
      <c r="EDV21" s="142"/>
      <c r="EDW21" s="142"/>
      <c r="EDX21" s="142"/>
      <c r="EDY21" s="142"/>
      <c r="EDZ21" s="142"/>
      <c r="EEA21" s="142"/>
      <c r="EEB21" s="142"/>
      <c r="EEC21" s="142"/>
      <c r="EED21" s="142"/>
      <c r="EEE21" s="142"/>
      <c r="EEF21" s="142"/>
      <c r="EEG21" s="142"/>
      <c r="EEH21" s="142"/>
      <c r="EEI21" s="142"/>
      <c r="EEJ21" s="142"/>
      <c r="EEK21" s="142"/>
      <c r="EEL21" s="142"/>
      <c r="EEM21" s="142"/>
      <c r="EEN21" s="142"/>
      <c r="EEO21" s="142"/>
      <c r="EEP21" s="142"/>
      <c r="EEQ21" s="142"/>
      <c r="EER21" s="142"/>
      <c r="EES21" s="142"/>
      <c r="EET21" s="142"/>
      <c r="EEU21" s="142"/>
      <c r="EEV21" s="142"/>
      <c r="EEW21" s="142"/>
      <c r="EEX21" s="142"/>
      <c r="EEY21" s="142"/>
      <c r="EEZ21" s="142"/>
      <c r="EFA21" s="142"/>
      <c r="EFB21" s="142"/>
      <c r="EFC21" s="142"/>
      <c r="EFD21" s="142"/>
      <c r="EFE21" s="142"/>
      <c r="EFF21" s="142"/>
      <c r="EFG21" s="142"/>
      <c r="EFH21" s="142"/>
      <c r="EFI21" s="142"/>
      <c r="EFJ21" s="142"/>
      <c r="EFK21" s="142"/>
      <c r="EFL21" s="142"/>
      <c r="EFM21" s="142"/>
      <c r="EFN21" s="142"/>
      <c r="EFO21" s="142"/>
      <c r="EFP21" s="142"/>
      <c r="EFQ21" s="142"/>
      <c r="EFR21" s="142"/>
      <c r="EFS21" s="142"/>
      <c r="EFT21" s="142"/>
      <c r="EFU21" s="142"/>
      <c r="EFV21" s="142"/>
      <c r="EFW21" s="142"/>
      <c r="EFX21" s="142"/>
      <c r="EFY21" s="142"/>
      <c r="EFZ21" s="142"/>
      <c r="EGA21" s="142"/>
      <c r="EGB21" s="142"/>
      <c r="EGC21" s="142"/>
      <c r="EGD21" s="142"/>
      <c r="EGE21" s="142"/>
      <c r="EGF21" s="142"/>
      <c r="EGG21" s="142"/>
      <c r="EGH21" s="142"/>
      <c r="EGI21" s="142"/>
      <c r="EGJ21" s="142"/>
      <c r="EGK21" s="142"/>
      <c r="EGL21" s="142"/>
      <c r="EGM21" s="142"/>
      <c r="EGN21" s="142"/>
      <c r="EGO21" s="142"/>
      <c r="EGP21" s="142"/>
      <c r="EGQ21" s="142"/>
      <c r="EGR21" s="142"/>
      <c r="EGS21" s="142"/>
      <c r="EGT21" s="142"/>
      <c r="EGU21" s="142"/>
      <c r="EGV21" s="142"/>
      <c r="EGW21" s="142"/>
      <c r="EGX21" s="142"/>
      <c r="EGY21" s="142"/>
      <c r="EGZ21" s="142"/>
      <c r="EHA21" s="142"/>
      <c r="EHB21" s="142"/>
      <c r="EHC21" s="142"/>
      <c r="EHD21" s="142"/>
      <c r="EHE21" s="142"/>
      <c r="EHF21" s="142"/>
      <c r="EHG21" s="142"/>
      <c r="EHH21" s="142"/>
      <c r="EHI21" s="142"/>
      <c r="EHJ21" s="142"/>
      <c r="EHK21" s="142"/>
      <c r="EHL21" s="142"/>
      <c r="EHM21" s="142"/>
      <c r="EHN21" s="142"/>
      <c r="EHO21" s="142"/>
      <c r="EHP21" s="142"/>
      <c r="EHQ21" s="142"/>
      <c r="EHR21" s="142"/>
      <c r="EHS21" s="142"/>
      <c r="EHT21" s="142"/>
      <c r="EHU21" s="142"/>
      <c r="EHV21" s="142"/>
      <c r="EHW21" s="142"/>
      <c r="EHX21" s="142"/>
      <c r="EHY21" s="142"/>
      <c r="EHZ21" s="142"/>
      <c r="EIA21" s="142"/>
      <c r="EIB21" s="142"/>
      <c r="EIC21" s="142"/>
      <c r="EID21" s="142"/>
      <c r="EIE21" s="142"/>
      <c r="EIF21" s="142"/>
      <c r="EIG21" s="142"/>
      <c r="EIH21" s="142"/>
      <c r="EII21" s="142"/>
      <c r="EIJ21" s="142"/>
      <c r="EIK21" s="142"/>
      <c r="EIL21" s="142"/>
      <c r="EIM21" s="142"/>
      <c r="EIN21" s="142"/>
      <c r="EIO21" s="142"/>
      <c r="EIP21" s="142"/>
      <c r="EIQ21" s="142"/>
      <c r="EIR21" s="142"/>
      <c r="EIS21" s="142"/>
      <c r="EIT21" s="142"/>
      <c r="EIU21" s="142"/>
      <c r="EIV21" s="142"/>
      <c r="EIW21" s="142"/>
      <c r="EIX21" s="142"/>
      <c r="EIY21" s="142"/>
      <c r="EIZ21" s="142"/>
      <c r="EJA21" s="142"/>
      <c r="EJB21" s="142"/>
      <c r="EJC21" s="142"/>
      <c r="EJD21" s="142"/>
      <c r="EJE21" s="142"/>
      <c r="EJF21" s="142"/>
      <c r="EJG21" s="142"/>
      <c r="EJH21" s="142"/>
      <c r="EJI21" s="142"/>
      <c r="EJJ21" s="142"/>
      <c r="EJK21" s="142"/>
      <c r="EJL21" s="142"/>
      <c r="EJM21" s="142"/>
      <c r="EJN21" s="142"/>
      <c r="EJO21" s="142"/>
      <c r="EJP21" s="142"/>
      <c r="EJQ21" s="142"/>
      <c r="EJR21" s="142"/>
      <c r="EJS21" s="142"/>
      <c r="EJT21" s="142"/>
      <c r="EJU21" s="142"/>
      <c r="EJV21" s="142"/>
      <c r="EJW21" s="142"/>
      <c r="EJX21" s="142"/>
      <c r="EJY21" s="142"/>
      <c r="EJZ21" s="142"/>
      <c r="EKA21" s="142"/>
      <c r="EKB21" s="142"/>
      <c r="EKC21" s="142"/>
      <c r="EKD21" s="142"/>
      <c r="EKE21" s="142"/>
      <c r="EKF21" s="142"/>
      <c r="EKG21" s="142"/>
      <c r="EKH21" s="142"/>
      <c r="EKI21" s="142"/>
      <c r="EKJ21" s="142"/>
      <c r="EKK21" s="142"/>
      <c r="EKL21" s="142"/>
      <c r="EKM21" s="142"/>
      <c r="EKN21" s="142"/>
      <c r="EKO21" s="142"/>
      <c r="EKP21" s="142"/>
      <c r="EKQ21" s="142"/>
      <c r="EKR21" s="142"/>
      <c r="EKS21" s="142"/>
      <c r="EKT21" s="142"/>
      <c r="EKU21" s="142"/>
      <c r="EKV21" s="142"/>
      <c r="EKW21" s="142"/>
      <c r="EKX21" s="142"/>
      <c r="EKY21" s="142"/>
      <c r="EKZ21" s="142"/>
      <c r="ELA21" s="142"/>
      <c r="ELB21" s="142"/>
      <c r="ELC21" s="142"/>
      <c r="ELD21" s="142"/>
      <c r="ELE21" s="142"/>
      <c r="ELF21" s="142"/>
      <c r="ELG21" s="142"/>
      <c r="ELH21" s="142"/>
      <c r="ELI21" s="142"/>
      <c r="ELJ21" s="142"/>
      <c r="ELK21" s="142"/>
      <c r="ELL21" s="142"/>
      <c r="ELM21" s="142"/>
      <c r="ELN21" s="142"/>
      <c r="ELO21" s="142"/>
      <c r="ELP21" s="142"/>
      <c r="ELQ21" s="142"/>
      <c r="ELR21" s="142"/>
      <c r="ELS21" s="142"/>
      <c r="ELT21" s="142"/>
      <c r="ELU21" s="142"/>
      <c r="ELV21" s="142"/>
      <c r="ELW21" s="142"/>
      <c r="ELX21" s="142"/>
      <c r="ELY21" s="142"/>
      <c r="ELZ21" s="142"/>
      <c r="EMA21" s="142"/>
      <c r="EMB21" s="142"/>
      <c r="EMC21" s="142"/>
      <c r="EMD21" s="142"/>
      <c r="EME21" s="142"/>
      <c r="EMF21" s="142"/>
      <c r="EMG21" s="142"/>
      <c r="EMH21" s="142"/>
      <c r="EMI21" s="142"/>
      <c r="EMJ21" s="142"/>
      <c r="EMK21" s="142"/>
      <c r="EML21" s="142"/>
      <c r="EMM21" s="142"/>
      <c r="EMN21" s="142"/>
      <c r="EMO21" s="142"/>
      <c r="EMP21" s="142"/>
      <c r="EMQ21" s="142"/>
      <c r="EMR21" s="142"/>
      <c r="EMS21" s="142"/>
      <c r="EMT21" s="142"/>
      <c r="EMU21" s="142"/>
      <c r="EMV21" s="142"/>
      <c r="EMW21" s="142"/>
      <c r="EMX21" s="142"/>
      <c r="EMY21" s="142"/>
      <c r="EMZ21" s="142"/>
      <c r="ENA21" s="142"/>
      <c r="ENB21" s="142"/>
      <c r="ENC21" s="142"/>
      <c r="END21" s="142"/>
      <c r="ENE21" s="142"/>
      <c r="ENF21" s="142"/>
      <c r="ENG21" s="142"/>
      <c r="ENH21" s="142"/>
      <c r="ENI21" s="142"/>
      <c r="ENJ21" s="142"/>
      <c r="ENK21" s="142"/>
      <c r="ENL21" s="142"/>
      <c r="ENM21" s="142"/>
      <c r="ENN21" s="142"/>
      <c r="ENO21" s="142"/>
      <c r="ENP21" s="142"/>
      <c r="ENQ21" s="142"/>
      <c r="ENR21" s="142"/>
      <c r="ENS21" s="142"/>
      <c r="ENT21" s="142"/>
      <c r="ENU21" s="142"/>
      <c r="ENV21" s="142"/>
      <c r="ENW21" s="142"/>
      <c r="ENX21" s="142"/>
      <c r="ENY21" s="142"/>
      <c r="ENZ21" s="142"/>
      <c r="EOA21" s="142"/>
      <c r="EOB21" s="142"/>
      <c r="EOC21" s="142"/>
      <c r="EOD21" s="142"/>
      <c r="EOE21" s="142"/>
      <c r="EOF21" s="142"/>
      <c r="EOG21" s="142"/>
      <c r="EOH21" s="142"/>
      <c r="EOI21" s="142"/>
      <c r="EOJ21" s="142"/>
      <c r="EOK21" s="142"/>
      <c r="EOL21" s="142"/>
      <c r="EOM21" s="142"/>
      <c r="EON21" s="142"/>
      <c r="EOO21" s="142"/>
      <c r="EOP21" s="142"/>
      <c r="EOQ21" s="142"/>
      <c r="EOR21" s="142"/>
      <c r="EOS21" s="142"/>
      <c r="EOT21" s="142"/>
      <c r="EOU21" s="142"/>
      <c r="EOV21" s="142"/>
      <c r="EOW21" s="142"/>
      <c r="EOX21" s="142"/>
      <c r="EOY21" s="142"/>
      <c r="EOZ21" s="142"/>
      <c r="EPA21" s="142"/>
      <c r="EPB21" s="142"/>
      <c r="EPC21" s="142"/>
      <c r="EPD21" s="142"/>
      <c r="EPE21" s="142"/>
      <c r="EPF21" s="142"/>
      <c r="EPG21" s="142"/>
      <c r="EPH21" s="142"/>
      <c r="EPI21" s="142"/>
      <c r="EPJ21" s="142"/>
      <c r="EPK21" s="142"/>
      <c r="EPL21" s="142"/>
      <c r="EPM21" s="142"/>
      <c r="EPN21" s="142"/>
      <c r="EPO21" s="142"/>
      <c r="EPP21" s="142"/>
      <c r="EPQ21" s="142"/>
      <c r="EPR21" s="142"/>
      <c r="EPS21" s="142"/>
      <c r="EPT21" s="142"/>
      <c r="EPU21" s="142"/>
      <c r="EPV21" s="142"/>
      <c r="EPW21" s="142"/>
      <c r="EPX21" s="142"/>
      <c r="EPY21" s="142"/>
      <c r="EPZ21" s="142"/>
      <c r="EQA21" s="142"/>
      <c r="EQB21" s="142"/>
      <c r="EQC21" s="142"/>
      <c r="EQD21" s="142"/>
      <c r="EQE21" s="142"/>
      <c r="EQF21" s="142"/>
      <c r="EQG21" s="142"/>
      <c r="EQH21" s="142"/>
      <c r="EQI21" s="142"/>
      <c r="EQJ21" s="142"/>
      <c r="EQK21" s="142"/>
      <c r="EQL21" s="142"/>
      <c r="EQM21" s="142"/>
      <c r="EQN21" s="142"/>
      <c r="EQO21" s="142"/>
      <c r="EQP21" s="142"/>
      <c r="EQQ21" s="142"/>
      <c r="EQR21" s="142"/>
      <c r="EQS21" s="142"/>
      <c r="EQT21" s="142"/>
      <c r="EQU21" s="142"/>
      <c r="EQV21" s="142"/>
      <c r="EQW21" s="142"/>
      <c r="EQX21" s="142"/>
      <c r="EQY21" s="142"/>
      <c r="EQZ21" s="142"/>
      <c r="ERA21" s="142"/>
      <c r="ERB21" s="142"/>
      <c r="ERC21" s="142"/>
      <c r="ERD21" s="142"/>
      <c r="ERE21" s="142"/>
      <c r="ERF21" s="142"/>
      <c r="ERG21" s="142"/>
      <c r="ERH21" s="142"/>
      <c r="ERI21" s="142"/>
      <c r="ERJ21" s="142"/>
      <c r="ERK21" s="142"/>
      <c r="ERL21" s="142"/>
      <c r="ERM21" s="142"/>
      <c r="ERN21" s="142"/>
      <c r="ERO21" s="142"/>
      <c r="ERP21" s="142"/>
      <c r="ERQ21" s="142"/>
      <c r="ERR21" s="142"/>
      <c r="ERS21" s="142"/>
      <c r="ERT21" s="142"/>
      <c r="ERU21" s="142"/>
      <c r="ERV21" s="142"/>
      <c r="ERW21" s="142"/>
      <c r="ERX21" s="142"/>
      <c r="ERY21" s="142"/>
      <c r="ERZ21" s="142"/>
      <c r="ESA21" s="142"/>
      <c r="ESB21" s="142"/>
      <c r="ESC21" s="142"/>
      <c r="ESD21" s="142"/>
      <c r="ESE21" s="142"/>
      <c r="ESF21" s="142"/>
      <c r="ESG21" s="142"/>
      <c r="ESH21" s="142"/>
      <c r="ESI21" s="142"/>
      <c r="ESJ21" s="142"/>
      <c r="ESK21" s="142"/>
      <c r="ESL21" s="142"/>
      <c r="ESM21" s="142"/>
      <c r="ESN21" s="142"/>
      <c r="ESO21" s="142"/>
      <c r="ESP21" s="142"/>
      <c r="ESQ21" s="142"/>
      <c r="ESR21" s="142"/>
      <c r="ESS21" s="142"/>
      <c r="EST21" s="142"/>
      <c r="ESU21" s="142"/>
      <c r="ESV21" s="142"/>
      <c r="ESW21" s="142"/>
      <c r="ESX21" s="142"/>
      <c r="ESY21" s="142"/>
      <c r="ESZ21" s="142"/>
      <c r="ETA21" s="142"/>
      <c r="ETB21" s="142"/>
      <c r="ETC21" s="142"/>
      <c r="ETD21" s="142"/>
      <c r="ETE21" s="142"/>
      <c r="ETF21" s="142"/>
      <c r="ETG21" s="142"/>
      <c r="ETH21" s="142"/>
      <c r="ETI21" s="142"/>
      <c r="ETJ21" s="142"/>
      <c r="ETK21" s="142"/>
      <c r="ETL21" s="142"/>
      <c r="ETM21" s="142"/>
      <c r="ETN21" s="142"/>
      <c r="ETO21" s="142"/>
      <c r="ETP21" s="142"/>
      <c r="ETQ21" s="142"/>
      <c r="ETR21" s="142"/>
      <c r="ETS21" s="142"/>
      <c r="ETT21" s="142"/>
      <c r="ETU21" s="142"/>
      <c r="ETV21" s="142"/>
      <c r="ETW21" s="142"/>
      <c r="ETX21" s="142"/>
      <c r="ETY21" s="142"/>
      <c r="ETZ21" s="142"/>
      <c r="EUA21" s="142"/>
      <c r="EUB21" s="142"/>
      <c r="EUC21" s="142"/>
      <c r="EUD21" s="142"/>
      <c r="EUE21" s="142"/>
      <c r="EUF21" s="142"/>
      <c r="EUG21" s="142"/>
      <c r="EUH21" s="142"/>
      <c r="EUI21" s="142"/>
      <c r="EUJ21" s="142"/>
      <c r="EUK21" s="142"/>
      <c r="EUL21" s="142"/>
      <c r="EUM21" s="142"/>
      <c r="EUN21" s="142"/>
      <c r="EUO21" s="142"/>
      <c r="EUP21" s="142"/>
      <c r="EUQ21" s="142"/>
      <c r="EUR21" s="142"/>
      <c r="EUS21" s="142"/>
      <c r="EUT21" s="142"/>
      <c r="EUU21" s="142"/>
      <c r="EUV21" s="142"/>
      <c r="EUW21" s="142"/>
      <c r="EUX21" s="142"/>
      <c r="EUY21" s="142"/>
      <c r="EUZ21" s="142"/>
      <c r="EVA21" s="142"/>
      <c r="EVB21" s="142"/>
      <c r="EVC21" s="142"/>
      <c r="EVD21" s="142"/>
      <c r="EVE21" s="142"/>
      <c r="EVF21" s="142"/>
      <c r="EVG21" s="142"/>
      <c r="EVH21" s="142"/>
      <c r="EVI21" s="142"/>
      <c r="EVJ21" s="142"/>
      <c r="EVK21" s="142"/>
      <c r="EVL21" s="142"/>
      <c r="EVM21" s="142"/>
      <c r="EVN21" s="142"/>
      <c r="EVO21" s="142"/>
      <c r="EVP21" s="142"/>
      <c r="EVQ21" s="142"/>
      <c r="EVR21" s="142"/>
      <c r="EVS21" s="142"/>
      <c r="EVT21" s="142"/>
      <c r="EVU21" s="142"/>
      <c r="EVV21" s="142"/>
      <c r="EVW21" s="142"/>
      <c r="EVX21" s="142"/>
      <c r="EVY21" s="142"/>
      <c r="EVZ21" s="142"/>
      <c r="EWA21" s="142"/>
      <c r="EWB21" s="142"/>
      <c r="EWC21" s="142"/>
      <c r="EWD21" s="142"/>
      <c r="EWE21" s="142"/>
      <c r="EWF21" s="142"/>
      <c r="EWG21" s="142"/>
      <c r="EWH21" s="142"/>
      <c r="EWI21" s="142"/>
      <c r="EWJ21" s="142"/>
      <c r="EWK21" s="142"/>
      <c r="EWL21" s="142"/>
      <c r="EWM21" s="142"/>
      <c r="EWN21" s="142"/>
      <c r="EWO21" s="142"/>
      <c r="EWP21" s="142"/>
      <c r="EWQ21" s="142"/>
      <c r="EWR21" s="142"/>
      <c r="EWS21" s="142"/>
      <c r="EWT21" s="142"/>
      <c r="EWU21" s="142"/>
      <c r="EWV21" s="142"/>
      <c r="EWW21" s="142"/>
      <c r="EWX21" s="142"/>
      <c r="EWY21" s="142"/>
      <c r="EWZ21" s="142"/>
      <c r="EXA21" s="142"/>
      <c r="EXB21" s="142"/>
      <c r="EXC21" s="142"/>
      <c r="EXD21" s="142"/>
      <c r="EXE21" s="142"/>
      <c r="EXF21" s="142"/>
      <c r="EXG21" s="142"/>
      <c r="EXH21" s="142"/>
      <c r="EXI21" s="142"/>
      <c r="EXJ21" s="142"/>
      <c r="EXK21" s="142"/>
      <c r="EXL21" s="142"/>
      <c r="EXM21" s="142"/>
      <c r="EXN21" s="142"/>
      <c r="EXO21" s="142"/>
      <c r="EXP21" s="142"/>
      <c r="EXQ21" s="142"/>
      <c r="EXR21" s="142"/>
      <c r="EXS21" s="142"/>
      <c r="EXT21" s="142"/>
      <c r="EXU21" s="142"/>
      <c r="EXV21" s="142"/>
      <c r="EXW21" s="142"/>
      <c r="EXX21" s="142"/>
      <c r="EXY21" s="142"/>
      <c r="EXZ21" s="142"/>
      <c r="EYA21" s="142"/>
      <c r="EYB21" s="142"/>
      <c r="EYC21" s="142"/>
      <c r="EYD21" s="142"/>
      <c r="EYE21" s="142"/>
      <c r="EYF21" s="142"/>
      <c r="EYG21" s="142"/>
      <c r="EYH21" s="142"/>
      <c r="EYI21" s="142"/>
      <c r="EYJ21" s="142"/>
      <c r="EYK21" s="142"/>
      <c r="EYL21" s="142"/>
      <c r="EYM21" s="142"/>
      <c r="EYN21" s="142"/>
      <c r="EYO21" s="142"/>
      <c r="EYP21" s="142"/>
      <c r="EYQ21" s="142"/>
      <c r="EYR21" s="142"/>
      <c r="EYS21" s="142"/>
      <c r="EYT21" s="142"/>
      <c r="EYU21" s="142"/>
      <c r="EYV21" s="142"/>
      <c r="EYW21" s="142"/>
      <c r="EYX21" s="142"/>
      <c r="EYY21" s="142"/>
      <c r="EYZ21" s="142"/>
      <c r="EZA21" s="142"/>
      <c r="EZB21" s="142"/>
      <c r="EZC21" s="142"/>
      <c r="EZD21" s="142"/>
      <c r="EZE21" s="142"/>
      <c r="EZF21" s="142"/>
      <c r="EZG21" s="142"/>
      <c r="EZH21" s="142"/>
      <c r="EZI21" s="142"/>
      <c r="EZJ21" s="142"/>
      <c r="EZK21" s="142"/>
      <c r="EZL21" s="142"/>
      <c r="EZM21" s="142"/>
      <c r="EZN21" s="142"/>
      <c r="EZO21" s="142"/>
      <c r="EZP21" s="142"/>
      <c r="EZQ21" s="142"/>
      <c r="EZR21" s="142"/>
      <c r="EZS21" s="142"/>
      <c r="EZT21" s="142"/>
      <c r="EZU21" s="142"/>
      <c r="EZV21" s="142"/>
      <c r="EZW21" s="142"/>
      <c r="EZX21" s="142"/>
      <c r="EZY21" s="142"/>
      <c r="EZZ21" s="142"/>
      <c r="FAA21" s="142"/>
      <c r="FAB21" s="142"/>
      <c r="FAC21" s="142"/>
      <c r="FAD21" s="142"/>
      <c r="FAE21" s="142"/>
      <c r="FAF21" s="142"/>
      <c r="FAG21" s="142"/>
      <c r="FAH21" s="142"/>
      <c r="FAI21" s="142"/>
      <c r="FAJ21" s="142"/>
      <c r="FAK21" s="142"/>
      <c r="FAL21" s="142"/>
      <c r="FAM21" s="142"/>
      <c r="FAN21" s="142"/>
      <c r="FAO21" s="142"/>
      <c r="FAP21" s="142"/>
      <c r="FAQ21" s="142"/>
      <c r="FAR21" s="142"/>
      <c r="FAS21" s="142"/>
      <c r="FAT21" s="142"/>
      <c r="FAU21" s="142"/>
      <c r="FAV21" s="142"/>
      <c r="FAW21" s="142"/>
      <c r="FAX21" s="142"/>
      <c r="FAY21" s="142"/>
      <c r="FAZ21" s="142"/>
      <c r="FBA21" s="142"/>
      <c r="FBB21" s="142"/>
      <c r="FBC21" s="142"/>
      <c r="FBD21" s="142"/>
      <c r="FBE21" s="142"/>
      <c r="FBF21" s="142"/>
      <c r="FBG21" s="142"/>
      <c r="FBH21" s="142"/>
      <c r="FBI21" s="142"/>
      <c r="FBJ21" s="142"/>
      <c r="FBK21" s="142"/>
      <c r="FBL21" s="142"/>
      <c r="FBM21" s="142"/>
      <c r="FBN21" s="142"/>
      <c r="FBO21" s="142"/>
      <c r="FBP21" s="142"/>
      <c r="FBQ21" s="142"/>
      <c r="FBR21" s="142"/>
      <c r="FBS21" s="142"/>
      <c r="FBT21" s="142"/>
      <c r="FBU21" s="142"/>
      <c r="FBV21" s="142"/>
      <c r="FBW21" s="142"/>
      <c r="FBX21" s="142"/>
      <c r="FBY21" s="142"/>
      <c r="FBZ21" s="142"/>
      <c r="FCA21" s="142"/>
      <c r="FCB21" s="142"/>
      <c r="FCC21" s="142"/>
      <c r="FCD21" s="142"/>
      <c r="FCE21" s="142"/>
      <c r="FCF21" s="142"/>
      <c r="FCG21" s="142"/>
      <c r="FCH21" s="142"/>
      <c r="FCI21" s="142"/>
      <c r="FCJ21" s="142"/>
      <c r="FCK21" s="142"/>
      <c r="FCL21" s="142"/>
      <c r="FCM21" s="142"/>
      <c r="FCN21" s="142"/>
      <c r="FCO21" s="142"/>
      <c r="FCP21" s="142"/>
      <c r="FCQ21" s="142"/>
      <c r="FCR21" s="142"/>
      <c r="FCS21" s="142"/>
      <c r="FCT21" s="142"/>
      <c r="FCU21" s="142"/>
      <c r="FCV21" s="142"/>
      <c r="FCW21" s="142"/>
      <c r="FCX21" s="142"/>
      <c r="FCY21" s="142"/>
      <c r="FCZ21" s="142"/>
      <c r="FDA21" s="142"/>
      <c r="FDB21" s="142"/>
      <c r="FDC21" s="142"/>
      <c r="FDD21" s="142"/>
      <c r="FDE21" s="142"/>
      <c r="FDF21" s="142"/>
      <c r="FDG21" s="142"/>
      <c r="FDH21" s="142"/>
      <c r="FDI21" s="142"/>
      <c r="FDJ21" s="142"/>
      <c r="FDK21" s="142"/>
      <c r="FDL21" s="142"/>
      <c r="FDM21" s="142"/>
      <c r="FDN21" s="142"/>
      <c r="FDO21" s="142"/>
      <c r="FDP21" s="142"/>
      <c r="FDQ21" s="142"/>
      <c r="FDR21" s="142"/>
      <c r="FDS21" s="142"/>
      <c r="FDT21" s="142"/>
      <c r="FDU21" s="142"/>
      <c r="FDV21" s="142"/>
      <c r="FDW21" s="142"/>
      <c r="FDX21" s="142"/>
      <c r="FDY21" s="142"/>
      <c r="FDZ21" s="142"/>
      <c r="FEA21" s="142"/>
      <c r="FEB21" s="142"/>
      <c r="FEC21" s="142"/>
      <c r="FED21" s="142"/>
      <c r="FEE21" s="142"/>
      <c r="FEF21" s="142"/>
      <c r="FEG21" s="142"/>
      <c r="FEH21" s="142"/>
      <c r="FEI21" s="142"/>
      <c r="FEJ21" s="142"/>
      <c r="FEK21" s="142"/>
      <c r="FEL21" s="142"/>
      <c r="FEM21" s="142"/>
      <c r="FEN21" s="142"/>
      <c r="FEO21" s="142"/>
      <c r="FEP21" s="142"/>
      <c r="FEQ21" s="142"/>
      <c r="FER21" s="142"/>
      <c r="FES21" s="142"/>
      <c r="FET21" s="142"/>
      <c r="FEU21" s="142"/>
      <c r="FEV21" s="142"/>
      <c r="FEW21" s="142"/>
      <c r="FEX21" s="142"/>
      <c r="FEY21" s="142"/>
      <c r="FEZ21" s="142"/>
      <c r="FFA21" s="142"/>
      <c r="FFB21" s="142"/>
      <c r="FFC21" s="142"/>
      <c r="FFD21" s="142"/>
      <c r="FFE21" s="142"/>
      <c r="FFF21" s="142"/>
      <c r="FFG21" s="142"/>
      <c r="FFH21" s="142"/>
      <c r="FFI21" s="142"/>
      <c r="FFJ21" s="142"/>
      <c r="FFK21" s="142"/>
      <c r="FFL21" s="142"/>
      <c r="FFM21" s="142"/>
      <c r="FFN21" s="142"/>
      <c r="FFO21" s="142"/>
      <c r="FFP21" s="142"/>
      <c r="FFQ21" s="142"/>
      <c r="FFR21" s="142"/>
      <c r="FFS21" s="142"/>
      <c r="FFT21" s="142"/>
      <c r="FFU21" s="142"/>
      <c r="FFV21" s="142"/>
      <c r="FFW21" s="142"/>
      <c r="FFX21" s="142"/>
      <c r="FFY21" s="142"/>
      <c r="FFZ21" s="142"/>
      <c r="FGA21" s="142"/>
      <c r="FGB21" s="142"/>
      <c r="FGC21" s="142"/>
      <c r="FGD21" s="142"/>
      <c r="FGE21" s="142"/>
      <c r="FGF21" s="142"/>
      <c r="FGG21" s="142"/>
      <c r="FGH21" s="142"/>
      <c r="FGI21" s="142"/>
      <c r="FGJ21" s="142"/>
      <c r="FGK21" s="142"/>
      <c r="FGL21" s="142"/>
      <c r="FGM21" s="142"/>
      <c r="FGN21" s="142"/>
      <c r="FGO21" s="142"/>
      <c r="FGP21" s="142"/>
      <c r="FGQ21" s="142"/>
      <c r="FGR21" s="142"/>
      <c r="FGS21" s="142"/>
      <c r="FGT21" s="142"/>
      <c r="FGU21" s="142"/>
      <c r="FGV21" s="142"/>
      <c r="FGW21" s="142"/>
      <c r="FGX21" s="142"/>
      <c r="FGY21" s="142"/>
      <c r="FGZ21" s="142"/>
      <c r="FHA21" s="142"/>
      <c r="FHB21" s="142"/>
      <c r="FHC21" s="142"/>
      <c r="FHD21" s="142"/>
      <c r="FHE21" s="142"/>
      <c r="FHF21" s="142"/>
      <c r="FHG21" s="142"/>
      <c r="FHH21" s="142"/>
      <c r="FHI21" s="142"/>
      <c r="FHJ21" s="142"/>
      <c r="FHK21" s="142"/>
      <c r="FHL21" s="142"/>
      <c r="FHM21" s="142"/>
      <c r="FHN21" s="142"/>
      <c r="FHO21" s="142"/>
      <c r="FHP21" s="142"/>
      <c r="FHQ21" s="142"/>
      <c r="FHR21" s="142"/>
      <c r="FHS21" s="142"/>
      <c r="FHT21" s="142"/>
      <c r="FHU21" s="142"/>
      <c r="FHV21" s="142"/>
      <c r="FHW21" s="142"/>
      <c r="FHX21" s="142"/>
      <c r="FHY21" s="142"/>
      <c r="FHZ21" s="142"/>
      <c r="FIA21" s="142"/>
      <c r="FIB21" s="142"/>
      <c r="FIC21" s="142"/>
      <c r="FID21" s="142"/>
      <c r="FIE21" s="142"/>
      <c r="FIF21" s="142"/>
      <c r="FIG21" s="142"/>
      <c r="FIH21" s="142"/>
      <c r="FII21" s="142"/>
      <c r="FIJ21" s="142"/>
      <c r="FIK21" s="142"/>
      <c r="FIL21" s="142"/>
      <c r="FIM21" s="142"/>
      <c r="FIN21" s="142"/>
      <c r="FIO21" s="142"/>
      <c r="FIP21" s="142"/>
      <c r="FIQ21" s="142"/>
      <c r="FIR21" s="142"/>
      <c r="FIS21" s="142"/>
      <c r="FIT21" s="142"/>
      <c r="FIU21" s="142"/>
      <c r="FIV21" s="142"/>
      <c r="FIW21" s="142"/>
      <c r="FIX21" s="142"/>
      <c r="FIY21" s="142"/>
      <c r="FIZ21" s="142"/>
      <c r="FJA21" s="142"/>
      <c r="FJB21" s="142"/>
      <c r="FJC21" s="142"/>
      <c r="FJD21" s="142"/>
      <c r="FJE21" s="142"/>
      <c r="FJF21" s="142"/>
      <c r="FJG21" s="142"/>
      <c r="FJH21" s="142"/>
      <c r="FJI21" s="142"/>
      <c r="FJJ21" s="142"/>
      <c r="FJK21" s="142"/>
      <c r="FJL21" s="142"/>
      <c r="FJM21" s="142"/>
      <c r="FJN21" s="142"/>
      <c r="FJO21" s="142"/>
      <c r="FJP21" s="142"/>
      <c r="FJQ21" s="142"/>
      <c r="FJR21" s="142"/>
      <c r="FJS21" s="142"/>
      <c r="FJT21" s="142"/>
      <c r="FJU21" s="142"/>
      <c r="FJV21" s="142"/>
      <c r="FJW21" s="142"/>
      <c r="FJX21" s="142"/>
      <c r="FJY21" s="142"/>
      <c r="FJZ21" s="142"/>
      <c r="FKA21" s="142"/>
      <c r="FKB21" s="142"/>
      <c r="FKC21" s="142"/>
      <c r="FKD21" s="142"/>
      <c r="FKE21" s="142"/>
      <c r="FKF21" s="142"/>
      <c r="FKG21" s="142"/>
      <c r="FKH21" s="142"/>
      <c r="FKI21" s="142"/>
      <c r="FKJ21" s="142"/>
      <c r="FKK21" s="142"/>
      <c r="FKL21" s="142"/>
      <c r="FKM21" s="142"/>
      <c r="FKN21" s="142"/>
      <c r="FKO21" s="142"/>
      <c r="FKP21" s="142"/>
      <c r="FKQ21" s="142"/>
      <c r="FKR21" s="142"/>
      <c r="FKS21" s="142"/>
      <c r="FKT21" s="142"/>
      <c r="FKU21" s="142"/>
      <c r="FKV21" s="142"/>
      <c r="FKW21" s="142"/>
      <c r="FKX21" s="142"/>
      <c r="FKY21" s="142"/>
      <c r="FKZ21" s="142"/>
      <c r="FLA21" s="142"/>
      <c r="FLB21" s="142"/>
      <c r="FLC21" s="142"/>
      <c r="FLD21" s="142"/>
      <c r="FLE21" s="142"/>
      <c r="FLF21" s="142"/>
      <c r="FLG21" s="142"/>
      <c r="FLH21" s="142"/>
      <c r="FLI21" s="142"/>
      <c r="FLJ21" s="142"/>
      <c r="FLK21" s="142"/>
      <c r="FLL21" s="142"/>
      <c r="FLM21" s="142"/>
      <c r="FLN21" s="142"/>
      <c r="FLO21" s="142"/>
      <c r="FLP21" s="142"/>
      <c r="FLQ21" s="142"/>
      <c r="FLR21" s="142"/>
      <c r="FLS21" s="142"/>
      <c r="FLT21" s="142"/>
      <c r="FLU21" s="142"/>
      <c r="FLV21" s="142"/>
      <c r="FLW21" s="142"/>
      <c r="FLX21" s="142"/>
      <c r="FLY21" s="142"/>
      <c r="FLZ21" s="142"/>
      <c r="FMA21" s="142"/>
      <c r="FMB21" s="142"/>
      <c r="FMC21" s="142"/>
      <c r="FMD21" s="142"/>
      <c r="FME21" s="142"/>
      <c r="FMF21" s="142"/>
      <c r="FMG21" s="142"/>
      <c r="FMH21" s="142"/>
      <c r="FMI21" s="142"/>
      <c r="FMJ21" s="142"/>
      <c r="FMK21" s="142"/>
      <c r="FML21" s="142"/>
      <c r="FMM21" s="142"/>
      <c r="FMN21" s="142"/>
      <c r="FMO21" s="142"/>
      <c r="FMP21" s="142"/>
      <c r="FMQ21" s="142"/>
      <c r="FMR21" s="142"/>
      <c r="FMS21" s="142"/>
      <c r="FMT21" s="142"/>
      <c r="FMU21" s="142"/>
      <c r="FMV21" s="142"/>
      <c r="FMW21" s="142"/>
      <c r="FMX21" s="142"/>
      <c r="FMY21" s="142"/>
      <c r="FMZ21" s="142"/>
      <c r="FNA21" s="142"/>
      <c r="FNB21" s="142"/>
      <c r="FNC21" s="142"/>
      <c r="FND21" s="142"/>
      <c r="FNE21" s="142"/>
      <c r="FNF21" s="142"/>
      <c r="FNG21" s="142"/>
      <c r="FNH21" s="142"/>
      <c r="FNI21" s="142"/>
      <c r="FNJ21" s="142"/>
      <c r="FNK21" s="142"/>
      <c r="FNL21" s="142"/>
      <c r="FNM21" s="142"/>
      <c r="FNN21" s="142"/>
      <c r="FNO21" s="142"/>
      <c r="FNP21" s="142"/>
      <c r="FNQ21" s="142"/>
      <c r="FNR21" s="142"/>
      <c r="FNS21" s="142"/>
      <c r="FNT21" s="142"/>
      <c r="FNU21" s="142"/>
      <c r="FNV21" s="142"/>
      <c r="FNW21" s="142"/>
      <c r="FNX21" s="142"/>
      <c r="FNY21" s="142"/>
      <c r="FNZ21" s="142"/>
      <c r="FOA21" s="142"/>
      <c r="FOB21" s="142"/>
      <c r="FOC21" s="142"/>
      <c r="FOD21" s="142"/>
      <c r="FOE21" s="142"/>
      <c r="FOF21" s="142"/>
      <c r="FOG21" s="142"/>
      <c r="FOH21" s="142"/>
      <c r="FOI21" s="142"/>
      <c r="FOJ21" s="142"/>
      <c r="FOK21" s="142"/>
      <c r="FOL21" s="142"/>
      <c r="FOM21" s="142"/>
      <c r="FON21" s="142"/>
      <c r="FOO21" s="142"/>
      <c r="FOP21" s="142"/>
      <c r="FOQ21" s="142"/>
      <c r="FOR21" s="142"/>
      <c r="FOS21" s="142"/>
      <c r="FOT21" s="142"/>
      <c r="FOU21" s="142"/>
      <c r="FOV21" s="142"/>
      <c r="FOW21" s="142"/>
      <c r="FOX21" s="142"/>
      <c r="FOY21" s="142"/>
      <c r="FOZ21" s="142"/>
      <c r="FPA21" s="142"/>
      <c r="FPB21" s="142"/>
      <c r="FPC21" s="142"/>
      <c r="FPD21" s="142"/>
      <c r="FPE21" s="142"/>
      <c r="FPF21" s="142"/>
      <c r="FPG21" s="142"/>
      <c r="FPH21" s="142"/>
      <c r="FPI21" s="142"/>
      <c r="FPJ21" s="142"/>
      <c r="FPK21" s="142"/>
      <c r="FPL21" s="142"/>
      <c r="FPM21" s="142"/>
      <c r="FPN21" s="142"/>
      <c r="FPO21" s="142"/>
      <c r="FPP21" s="142"/>
      <c r="FPQ21" s="142"/>
      <c r="FPR21" s="142"/>
      <c r="FPS21" s="142"/>
      <c r="FPT21" s="142"/>
      <c r="FPU21" s="142"/>
      <c r="FPV21" s="142"/>
      <c r="FPW21" s="142"/>
      <c r="FPX21" s="142"/>
      <c r="FPY21" s="142"/>
      <c r="FPZ21" s="142"/>
      <c r="FQA21" s="142"/>
      <c r="FQB21" s="142"/>
      <c r="FQC21" s="142"/>
      <c r="FQD21" s="142"/>
      <c r="FQE21" s="142"/>
      <c r="FQF21" s="142"/>
      <c r="FQG21" s="142"/>
      <c r="FQH21" s="142"/>
      <c r="FQI21" s="142"/>
      <c r="FQJ21" s="142"/>
      <c r="FQK21" s="142"/>
      <c r="FQL21" s="142"/>
      <c r="FQM21" s="142"/>
      <c r="FQN21" s="142"/>
      <c r="FQO21" s="142"/>
      <c r="FQP21" s="142"/>
      <c r="FQQ21" s="142"/>
      <c r="FQR21" s="142"/>
      <c r="FQS21" s="142"/>
      <c r="FQT21" s="142"/>
      <c r="FQU21" s="142"/>
      <c r="FQV21" s="142"/>
      <c r="FQW21" s="142"/>
      <c r="FQX21" s="142"/>
      <c r="FQY21" s="142"/>
      <c r="FQZ21" s="142"/>
      <c r="FRA21" s="142"/>
      <c r="FRB21" s="142"/>
      <c r="FRC21" s="142"/>
      <c r="FRD21" s="142"/>
      <c r="FRE21" s="142"/>
      <c r="FRF21" s="142"/>
      <c r="FRG21" s="142"/>
      <c r="FRH21" s="142"/>
      <c r="FRI21" s="142"/>
      <c r="FRJ21" s="142"/>
      <c r="FRK21" s="142"/>
      <c r="FRL21" s="142"/>
      <c r="FRM21" s="142"/>
      <c r="FRN21" s="142"/>
      <c r="FRO21" s="142"/>
      <c r="FRP21" s="142"/>
      <c r="FRQ21" s="142"/>
      <c r="FRR21" s="142"/>
      <c r="FRS21" s="142"/>
      <c r="FRT21" s="142"/>
      <c r="FRU21" s="142"/>
      <c r="FRV21" s="142"/>
      <c r="FRW21" s="142"/>
      <c r="FRX21" s="142"/>
      <c r="FRY21" s="142"/>
      <c r="FRZ21" s="142"/>
      <c r="FSA21" s="142"/>
      <c r="FSB21" s="142"/>
      <c r="FSC21" s="142"/>
      <c r="FSD21" s="142"/>
      <c r="FSE21" s="142"/>
      <c r="FSF21" s="142"/>
      <c r="FSG21" s="142"/>
      <c r="FSH21" s="142"/>
      <c r="FSI21" s="142"/>
      <c r="FSJ21" s="142"/>
      <c r="FSK21" s="142"/>
      <c r="FSL21" s="142"/>
      <c r="FSM21" s="142"/>
      <c r="FSN21" s="142"/>
      <c r="FSO21" s="142"/>
      <c r="FSP21" s="142"/>
      <c r="FSQ21" s="142"/>
      <c r="FSR21" s="142"/>
      <c r="FSS21" s="142"/>
      <c r="FST21" s="142"/>
      <c r="FSU21" s="142"/>
      <c r="FSV21" s="142"/>
      <c r="FSW21" s="142"/>
      <c r="FSX21" s="142"/>
      <c r="FSY21" s="142"/>
      <c r="FSZ21" s="142"/>
      <c r="FTA21" s="142"/>
      <c r="FTB21" s="142"/>
      <c r="FTC21" s="142"/>
      <c r="FTD21" s="142"/>
      <c r="FTE21" s="142"/>
      <c r="FTF21" s="142"/>
      <c r="FTG21" s="142"/>
      <c r="FTH21" s="142"/>
      <c r="FTI21" s="142"/>
      <c r="FTJ21" s="142"/>
      <c r="FTK21" s="142"/>
      <c r="FTL21" s="142"/>
      <c r="FTM21" s="142"/>
      <c r="FTN21" s="142"/>
      <c r="FTO21" s="142"/>
      <c r="FTP21" s="142"/>
      <c r="FTQ21" s="142"/>
      <c r="FTR21" s="142"/>
      <c r="FTS21" s="142"/>
      <c r="FTT21" s="142"/>
      <c r="FTU21" s="142"/>
      <c r="FTV21" s="142"/>
      <c r="FTW21" s="142"/>
      <c r="FTX21" s="142"/>
      <c r="FTY21" s="142"/>
      <c r="FTZ21" s="142"/>
      <c r="FUA21" s="142"/>
      <c r="FUB21" s="142"/>
      <c r="FUC21" s="142"/>
      <c r="FUD21" s="142"/>
      <c r="FUE21" s="142"/>
      <c r="FUF21" s="142"/>
      <c r="FUG21" s="142"/>
      <c r="FUH21" s="142"/>
      <c r="FUI21" s="142"/>
      <c r="FUJ21" s="142"/>
      <c r="FUK21" s="142"/>
      <c r="FUL21" s="142"/>
      <c r="FUM21" s="142"/>
      <c r="FUN21" s="142"/>
      <c r="FUO21" s="142"/>
      <c r="FUP21" s="142"/>
      <c r="FUQ21" s="142"/>
      <c r="FUR21" s="142"/>
      <c r="FUS21" s="142"/>
      <c r="FUT21" s="142"/>
      <c r="FUU21" s="142"/>
      <c r="FUV21" s="142"/>
      <c r="FUW21" s="142"/>
      <c r="FUX21" s="142"/>
      <c r="FUY21" s="142"/>
      <c r="FUZ21" s="142"/>
      <c r="FVA21" s="142"/>
      <c r="FVB21" s="142"/>
      <c r="FVC21" s="142"/>
      <c r="FVD21" s="142"/>
      <c r="FVE21" s="142"/>
      <c r="FVF21" s="142"/>
      <c r="FVG21" s="142"/>
      <c r="FVH21" s="142"/>
      <c r="FVI21" s="142"/>
      <c r="FVJ21" s="142"/>
      <c r="FVK21" s="142"/>
      <c r="FVL21" s="142"/>
      <c r="FVM21" s="142"/>
      <c r="FVN21" s="142"/>
      <c r="FVO21" s="142"/>
      <c r="FVP21" s="142"/>
      <c r="FVQ21" s="142"/>
      <c r="FVR21" s="142"/>
      <c r="FVS21" s="142"/>
      <c r="FVT21" s="142"/>
      <c r="FVU21" s="142"/>
      <c r="FVV21" s="142"/>
      <c r="FVW21" s="142"/>
      <c r="FVX21" s="142"/>
      <c r="FVY21" s="142"/>
      <c r="FVZ21" s="142"/>
      <c r="FWA21" s="142"/>
      <c r="FWB21" s="142"/>
      <c r="FWC21" s="142"/>
      <c r="FWD21" s="142"/>
      <c r="FWE21" s="142"/>
      <c r="FWF21" s="142"/>
      <c r="FWG21" s="142"/>
      <c r="FWH21" s="142"/>
      <c r="FWI21" s="142"/>
      <c r="FWJ21" s="142"/>
      <c r="FWK21" s="142"/>
      <c r="FWL21" s="142"/>
      <c r="FWM21" s="142"/>
      <c r="FWN21" s="142"/>
      <c r="FWO21" s="142"/>
      <c r="FWP21" s="142"/>
      <c r="FWQ21" s="142"/>
      <c r="FWR21" s="142"/>
      <c r="FWS21" s="142"/>
      <c r="FWT21" s="142"/>
      <c r="FWU21" s="142"/>
      <c r="FWV21" s="142"/>
      <c r="FWW21" s="142"/>
      <c r="FWX21" s="142"/>
      <c r="FWY21" s="142"/>
      <c r="FWZ21" s="142"/>
      <c r="FXA21" s="142"/>
      <c r="FXB21" s="142"/>
      <c r="FXC21" s="142"/>
      <c r="FXD21" s="142"/>
      <c r="FXE21" s="142"/>
      <c r="FXF21" s="142"/>
      <c r="FXG21" s="142"/>
      <c r="FXH21" s="142"/>
      <c r="FXI21" s="142"/>
      <c r="FXJ21" s="142"/>
      <c r="FXK21" s="142"/>
      <c r="FXL21" s="142"/>
      <c r="FXM21" s="142"/>
      <c r="FXN21" s="142"/>
      <c r="FXO21" s="142"/>
      <c r="FXP21" s="142"/>
      <c r="FXQ21" s="142"/>
      <c r="FXR21" s="142"/>
      <c r="FXS21" s="142"/>
      <c r="FXT21" s="142"/>
      <c r="FXU21" s="142"/>
      <c r="FXV21" s="142"/>
      <c r="FXW21" s="142"/>
      <c r="FXX21" s="142"/>
      <c r="FXY21" s="142"/>
      <c r="FXZ21" s="142"/>
      <c r="FYA21" s="142"/>
      <c r="FYB21" s="142"/>
      <c r="FYC21" s="142"/>
      <c r="FYD21" s="142"/>
      <c r="FYE21" s="142"/>
      <c r="FYF21" s="142"/>
      <c r="FYG21" s="142"/>
      <c r="FYH21" s="142"/>
      <c r="FYI21" s="142"/>
      <c r="FYJ21" s="142"/>
      <c r="FYK21" s="142"/>
      <c r="FYL21" s="142"/>
      <c r="FYM21" s="142"/>
      <c r="FYN21" s="142"/>
      <c r="FYO21" s="142"/>
      <c r="FYP21" s="142"/>
      <c r="FYQ21" s="142"/>
      <c r="FYR21" s="142"/>
      <c r="FYS21" s="142"/>
      <c r="FYT21" s="142"/>
      <c r="FYU21" s="142"/>
      <c r="FYV21" s="142"/>
      <c r="FYW21" s="142"/>
      <c r="FYX21" s="142"/>
      <c r="FYY21" s="142"/>
      <c r="FYZ21" s="142"/>
      <c r="FZA21" s="142"/>
      <c r="FZB21" s="142"/>
      <c r="FZC21" s="142"/>
      <c r="FZD21" s="142"/>
      <c r="FZE21" s="142"/>
      <c r="FZF21" s="142"/>
      <c r="FZG21" s="142"/>
      <c r="FZH21" s="142"/>
      <c r="FZI21" s="142"/>
      <c r="FZJ21" s="142"/>
      <c r="FZK21" s="142"/>
      <c r="FZL21" s="142"/>
      <c r="FZM21" s="142"/>
      <c r="FZN21" s="142"/>
      <c r="FZO21" s="142"/>
      <c r="FZP21" s="142"/>
      <c r="FZQ21" s="142"/>
      <c r="FZR21" s="142"/>
      <c r="FZS21" s="142"/>
      <c r="FZT21" s="142"/>
      <c r="FZU21" s="142"/>
      <c r="FZV21" s="142"/>
      <c r="FZW21" s="142"/>
      <c r="FZX21" s="142"/>
      <c r="FZY21" s="142"/>
      <c r="FZZ21" s="142"/>
      <c r="GAA21" s="142"/>
      <c r="GAB21" s="142"/>
      <c r="GAC21" s="142"/>
      <c r="GAD21" s="142"/>
      <c r="GAE21" s="142"/>
      <c r="GAF21" s="142"/>
      <c r="GAG21" s="142"/>
      <c r="GAH21" s="142"/>
      <c r="GAI21" s="142"/>
      <c r="GAJ21" s="142"/>
      <c r="GAK21" s="142"/>
      <c r="GAL21" s="142"/>
      <c r="GAM21" s="142"/>
      <c r="GAN21" s="142"/>
      <c r="GAO21" s="142"/>
      <c r="GAP21" s="142"/>
      <c r="GAQ21" s="142"/>
      <c r="GAR21" s="142"/>
      <c r="GAS21" s="142"/>
      <c r="GAT21" s="142"/>
      <c r="GAU21" s="142"/>
      <c r="GAV21" s="142"/>
      <c r="GAW21" s="142"/>
      <c r="GAX21" s="142"/>
      <c r="GAY21" s="142"/>
      <c r="GAZ21" s="142"/>
      <c r="GBA21" s="142"/>
      <c r="GBB21" s="142"/>
      <c r="GBC21" s="142"/>
      <c r="GBD21" s="142"/>
      <c r="GBE21" s="142"/>
      <c r="GBF21" s="142"/>
      <c r="GBG21" s="142"/>
      <c r="GBH21" s="142"/>
      <c r="GBI21" s="142"/>
      <c r="GBJ21" s="142"/>
      <c r="GBK21" s="142"/>
      <c r="GBL21" s="142"/>
      <c r="GBM21" s="142"/>
      <c r="GBN21" s="142"/>
      <c r="GBO21" s="142"/>
      <c r="GBP21" s="142"/>
      <c r="GBQ21" s="142"/>
      <c r="GBR21" s="142"/>
      <c r="GBS21" s="142"/>
      <c r="GBT21" s="142"/>
      <c r="GBU21" s="142"/>
      <c r="GBV21" s="142"/>
      <c r="GBW21" s="142"/>
      <c r="GBX21" s="142"/>
      <c r="GBY21" s="142"/>
      <c r="GBZ21" s="142"/>
      <c r="GCA21" s="142"/>
      <c r="GCB21" s="142"/>
      <c r="GCC21" s="142"/>
      <c r="GCD21" s="142"/>
      <c r="GCE21" s="142"/>
      <c r="GCF21" s="142"/>
      <c r="GCG21" s="142"/>
      <c r="GCH21" s="142"/>
      <c r="GCI21" s="142"/>
      <c r="GCJ21" s="142"/>
      <c r="GCK21" s="142"/>
      <c r="GCL21" s="142"/>
      <c r="GCM21" s="142"/>
      <c r="GCN21" s="142"/>
      <c r="GCO21" s="142"/>
      <c r="GCP21" s="142"/>
      <c r="GCQ21" s="142"/>
      <c r="GCR21" s="142"/>
      <c r="GCS21" s="142"/>
      <c r="GCT21" s="142"/>
      <c r="GCU21" s="142"/>
      <c r="GCV21" s="142"/>
      <c r="GCW21" s="142"/>
      <c r="GCX21" s="142"/>
      <c r="GCY21" s="142"/>
      <c r="GCZ21" s="142"/>
      <c r="GDA21" s="142"/>
      <c r="GDB21" s="142"/>
      <c r="GDC21" s="142"/>
      <c r="GDD21" s="142"/>
      <c r="GDE21" s="142"/>
      <c r="GDF21" s="142"/>
      <c r="GDG21" s="142"/>
      <c r="GDH21" s="142"/>
      <c r="GDI21" s="142"/>
      <c r="GDJ21" s="142"/>
      <c r="GDK21" s="142"/>
      <c r="GDL21" s="142"/>
      <c r="GDM21" s="142"/>
      <c r="GDN21" s="142"/>
      <c r="GDO21" s="142"/>
      <c r="GDP21" s="142"/>
      <c r="GDQ21" s="142"/>
      <c r="GDR21" s="142"/>
      <c r="GDS21" s="142"/>
      <c r="GDT21" s="142"/>
      <c r="GDU21" s="142"/>
      <c r="GDV21" s="142"/>
      <c r="GDW21" s="142"/>
      <c r="GDX21" s="142"/>
      <c r="GDY21" s="142"/>
      <c r="GDZ21" s="142"/>
      <c r="GEA21" s="142"/>
      <c r="GEB21" s="142"/>
      <c r="GEC21" s="142"/>
      <c r="GED21" s="142"/>
      <c r="GEE21" s="142"/>
      <c r="GEF21" s="142"/>
      <c r="GEG21" s="142"/>
      <c r="GEH21" s="142"/>
      <c r="GEI21" s="142"/>
      <c r="GEJ21" s="142"/>
      <c r="GEK21" s="142"/>
      <c r="GEL21" s="142"/>
      <c r="GEM21" s="142"/>
      <c r="GEN21" s="142"/>
      <c r="GEO21" s="142"/>
      <c r="GEP21" s="142"/>
      <c r="GEQ21" s="142"/>
      <c r="GER21" s="142"/>
      <c r="GES21" s="142"/>
      <c r="GET21" s="142"/>
      <c r="GEU21" s="142"/>
      <c r="GEV21" s="142"/>
      <c r="GEW21" s="142"/>
      <c r="GEX21" s="142"/>
      <c r="GEY21" s="142"/>
      <c r="GEZ21" s="142"/>
      <c r="GFA21" s="142"/>
      <c r="GFB21" s="142"/>
      <c r="GFC21" s="142"/>
      <c r="GFD21" s="142"/>
      <c r="GFE21" s="142"/>
      <c r="GFF21" s="142"/>
      <c r="GFG21" s="142"/>
      <c r="GFH21" s="142"/>
      <c r="GFI21" s="142"/>
      <c r="GFJ21" s="142"/>
      <c r="GFK21" s="142"/>
      <c r="GFL21" s="142"/>
      <c r="GFM21" s="142"/>
      <c r="GFN21" s="142"/>
      <c r="GFO21" s="142"/>
      <c r="GFP21" s="142"/>
      <c r="GFQ21" s="142"/>
      <c r="GFR21" s="142"/>
      <c r="GFS21" s="142"/>
      <c r="GFT21" s="142"/>
      <c r="GFU21" s="142"/>
      <c r="GFV21" s="142"/>
      <c r="GFW21" s="142"/>
      <c r="GFX21" s="142"/>
      <c r="GFY21" s="142"/>
      <c r="GFZ21" s="142"/>
      <c r="GGA21" s="142"/>
      <c r="GGB21" s="142"/>
      <c r="GGC21" s="142"/>
      <c r="GGD21" s="142"/>
      <c r="GGE21" s="142"/>
      <c r="GGF21" s="142"/>
      <c r="GGG21" s="142"/>
      <c r="GGH21" s="142"/>
      <c r="GGI21" s="142"/>
      <c r="GGJ21" s="142"/>
      <c r="GGK21" s="142"/>
      <c r="GGL21" s="142"/>
      <c r="GGM21" s="142"/>
      <c r="GGN21" s="142"/>
      <c r="GGO21" s="142"/>
      <c r="GGP21" s="142"/>
      <c r="GGQ21" s="142"/>
      <c r="GGR21" s="142"/>
      <c r="GGS21" s="142"/>
      <c r="GGT21" s="142"/>
      <c r="GGU21" s="142"/>
      <c r="GGV21" s="142"/>
      <c r="GGW21" s="142"/>
      <c r="GGX21" s="142"/>
      <c r="GGY21" s="142"/>
      <c r="GGZ21" s="142"/>
      <c r="GHA21" s="142"/>
      <c r="GHB21" s="142"/>
      <c r="GHC21" s="142"/>
      <c r="GHD21" s="142"/>
      <c r="GHE21" s="142"/>
      <c r="GHF21" s="142"/>
      <c r="GHG21" s="142"/>
      <c r="GHH21" s="142"/>
      <c r="GHI21" s="142"/>
      <c r="GHJ21" s="142"/>
      <c r="GHK21" s="142"/>
      <c r="GHL21" s="142"/>
      <c r="GHM21" s="142"/>
      <c r="GHN21" s="142"/>
      <c r="GHO21" s="142"/>
      <c r="GHP21" s="142"/>
      <c r="GHQ21" s="142"/>
      <c r="GHR21" s="142"/>
      <c r="GHS21" s="142"/>
      <c r="GHT21" s="142"/>
      <c r="GHU21" s="142"/>
      <c r="GHV21" s="142"/>
      <c r="GHW21" s="142"/>
      <c r="GHX21" s="142"/>
      <c r="GHY21" s="142"/>
      <c r="GHZ21" s="142"/>
      <c r="GIA21" s="142"/>
      <c r="GIB21" s="142"/>
      <c r="GIC21" s="142"/>
      <c r="GID21" s="142"/>
      <c r="GIE21" s="142"/>
      <c r="GIF21" s="142"/>
      <c r="GIG21" s="142"/>
      <c r="GIH21" s="142"/>
      <c r="GII21" s="142"/>
      <c r="GIJ21" s="142"/>
      <c r="GIK21" s="142"/>
      <c r="GIL21" s="142"/>
      <c r="GIM21" s="142"/>
      <c r="GIN21" s="142"/>
      <c r="GIO21" s="142"/>
      <c r="GIP21" s="142"/>
      <c r="GIQ21" s="142"/>
      <c r="GIR21" s="142"/>
      <c r="GIS21" s="142"/>
      <c r="GIT21" s="142"/>
      <c r="GIU21" s="142"/>
      <c r="GIV21" s="142"/>
      <c r="GIW21" s="142"/>
      <c r="GIX21" s="142"/>
      <c r="GIY21" s="142"/>
      <c r="GIZ21" s="142"/>
      <c r="GJA21" s="142"/>
      <c r="GJB21" s="142"/>
      <c r="GJC21" s="142"/>
      <c r="GJD21" s="142"/>
      <c r="GJE21" s="142"/>
      <c r="GJF21" s="142"/>
      <c r="GJG21" s="142"/>
      <c r="GJH21" s="142"/>
      <c r="GJI21" s="142"/>
      <c r="GJJ21" s="142"/>
      <c r="GJK21" s="142"/>
      <c r="GJL21" s="142"/>
      <c r="GJM21" s="142"/>
      <c r="GJN21" s="142"/>
      <c r="GJO21" s="142"/>
      <c r="GJP21" s="142"/>
      <c r="GJQ21" s="142"/>
      <c r="GJR21" s="142"/>
      <c r="GJS21" s="142"/>
      <c r="GJT21" s="142"/>
      <c r="GJU21" s="142"/>
      <c r="GJV21" s="142"/>
      <c r="GJW21" s="142"/>
      <c r="GJX21" s="142"/>
      <c r="GJY21" s="142"/>
      <c r="GJZ21" s="142"/>
      <c r="GKA21" s="142"/>
      <c r="GKB21" s="142"/>
      <c r="GKC21" s="142"/>
      <c r="GKD21" s="142"/>
      <c r="GKE21" s="142"/>
      <c r="GKF21" s="142"/>
      <c r="GKG21" s="142"/>
      <c r="GKH21" s="142"/>
      <c r="GKI21" s="142"/>
      <c r="GKJ21" s="142"/>
      <c r="GKK21" s="142"/>
      <c r="GKL21" s="142"/>
      <c r="GKM21" s="142"/>
      <c r="GKN21" s="142"/>
      <c r="GKO21" s="142"/>
      <c r="GKP21" s="142"/>
      <c r="GKQ21" s="142"/>
      <c r="GKR21" s="142"/>
      <c r="GKS21" s="142"/>
      <c r="GKT21" s="142"/>
      <c r="GKU21" s="142"/>
      <c r="GKV21" s="142"/>
      <c r="GKW21" s="142"/>
      <c r="GKX21" s="142"/>
      <c r="GKY21" s="142"/>
      <c r="GKZ21" s="142"/>
      <c r="GLA21" s="142"/>
      <c r="GLB21" s="142"/>
      <c r="GLC21" s="142"/>
      <c r="GLD21" s="142"/>
      <c r="GLE21" s="142"/>
      <c r="GLF21" s="142"/>
      <c r="GLG21" s="142"/>
      <c r="GLH21" s="142"/>
      <c r="GLI21" s="142"/>
      <c r="GLJ21" s="142"/>
      <c r="GLK21" s="142"/>
      <c r="GLL21" s="142"/>
      <c r="GLM21" s="142"/>
      <c r="GLN21" s="142"/>
      <c r="GLO21" s="142"/>
      <c r="GLP21" s="142"/>
      <c r="GLQ21" s="142"/>
      <c r="GLR21" s="142"/>
      <c r="GLS21" s="142"/>
      <c r="GLT21" s="142"/>
      <c r="GLU21" s="142"/>
      <c r="GLV21" s="142"/>
      <c r="GLW21" s="142"/>
      <c r="GLX21" s="142"/>
      <c r="GLY21" s="142"/>
      <c r="GLZ21" s="142"/>
      <c r="GMA21" s="142"/>
      <c r="GMB21" s="142"/>
      <c r="GMC21" s="142"/>
      <c r="GMD21" s="142"/>
      <c r="GME21" s="142"/>
      <c r="GMF21" s="142"/>
      <c r="GMG21" s="142"/>
      <c r="GMH21" s="142"/>
      <c r="GMI21" s="142"/>
      <c r="GMJ21" s="142"/>
      <c r="GMK21" s="142"/>
      <c r="GML21" s="142"/>
      <c r="GMM21" s="142"/>
      <c r="GMN21" s="142"/>
      <c r="GMO21" s="142"/>
      <c r="GMP21" s="142"/>
      <c r="GMQ21" s="142"/>
      <c r="GMR21" s="142"/>
      <c r="GMS21" s="142"/>
      <c r="GMT21" s="142"/>
      <c r="GMU21" s="142"/>
      <c r="GMV21" s="142"/>
      <c r="GMW21" s="142"/>
      <c r="GMX21" s="142"/>
      <c r="GMY21" s="142"/>
      <c r="GMZ21" s="142"/>
      <c r="GNA21" s="142"/>
      <c r="GNB21" s="142"/>
      <c r="GNC21" s="142"/>
      <c r="GND21" s="142"/>
      <c r="GNE21" s="142"/>
      <c r="GNF21" s="142"/>
      <c r="GNG21" s="142"/>
      <c r="GNH21" s="142"/>
      <c r="GNI21" s="142"/>
      <c r="GNJ21" s="142"/>
      <c r="GNK21" s="142"/>
      <c r="GNL21" s="142"/>
      <c r="GNM21" s="142"/>
      <c r="GNN21" s="142"/>
      <c r="GNO21" s="142"/>
      <c r="GNP21" s="142"/>
      <c r="GNQ21" s="142"/>
      <c r="GNR21" s="142"/>
      <c r="GNS21" s="142"/>
      <c r="GNT21" s="142"/>
      <c r="GNU21" s="142"/>
      <c r="GNV21" s="142"/>
      <c r="GNW21" s="142"/>
      <c r="GNX21" s="142"/>
      <c r="GNY21" s="142"/>
      <c r="GNZ21" s="142"/>
      <c r="GOA21" s="142"/>
      <c r="GOB21" s="142"/>
      <c r="GOC21" s="142"/>
      <c r="GOD21" s="142"/>
      <c r="GOE21" s="142"/>
      <c r="GOF21" s="142"/>
      <c r="GOG21" s="142"/>
      <c r="GOH21" s="142"/>
      <c r="GOI21" s="142"/>
      <c r="GOJ21" s="142"/>
      <c r="GOK21" s="142"/>
      <c r="GOL21" s="142"/>
      <c r="GOM21" s="142"/>
      <c r="GON21" s="142"/>
      <c r="GOO21" s="142"/>
      <c r="GOP21" s="142"/>
      <c r="GOQ21" s="142"/>
      <c r="GOR21" s="142"/>
      <c r="GOS21" s="142"/>
      <c r="GOT21" s="142"/>
      <c r="GOU21" s="142"/>
      <c r="GOV21" s="142"/>
      <c r="GOW21" s="142"/>
      <c r="GOX21" s="142"/>
      <c r="GOY21" s="142"/>
      <c r="GOZ21" s="142"/>
      <c r="GPA21" s="142"/>
      <c r="GPB21" s="142"/>
      <c r="GPC21" s="142"/>
      <c r="GPD21" s="142"/>
      <c r="GPE21" s="142"/>
      <c r="GPF21" s="142"/>
      <c r="GPG21" s="142"/>
      <c r="GPH21" s="142"/>
      <c r="GPI21" s="142"/>
      <c r="GPJ21" s="142"/>
      <c r="GPK21" s="142"/>
      <c r="GPL21" s="142"/>
      <c r="GPM21" s="142"/>
      <c r="GPN21" s="142"/>
      <c r="GPO21" s="142"/>
      <c r="GPP21" s="142"/>
      <c r="GPQ21" s="142"/>
      <c r="GPR21" s="142"/>
      <c r="GPS21" s="142"/>
      <c r="GPT21" s="142"/>
      <c r="GPU21" s="142"/>
      <c r="GPV21" s="142"/>
      <c r="GPW21" s="142"/>
      <c r="GPX21" s="142"/>
      <c r="GPY21" s="142"/>
      <c r="GPZ21" s="142"/>
      <c r="GQA21" s="142"/>
      <c r="GQB21" s="142"/>
      <c r="GQC21" s="142"/>
      <c r="GQD21" s="142"/>
      <c r="GQE21" s="142"/>
      <c r="GQF21" s="142"/>
      <c r="GQG21" s="142"/>
      <c r="GQH21" s="142"/>
      <c r="GQI21" s="142"/>
      <c r="GQJ21" s="142"/>
      <c r="GQK21" s="142"/>
      <c r="GQL21" s="142"/>
      <c r="GQM21" s="142"/>
      <c r="GQN21" s="142"/>
      <c r="GQO21" s="142"/>
      <c r="GQP21" s="142"/>
      <c r="GQQ21" s="142"/>
      <c r="GQR21" s="142"/>
      <c r="GQS21" s="142"/>
      <c r="GQT21" s="142"/>
      <c r="GQU21" s="142"/>
      <c r="GQV21" s="142"/>
      <c r="GQW21" s="142"/>
      <c r="GQX21" s="142"/>
      <c r="GQY21" s="142"/>
      <c r="GQZ21" s="142"/>
      <c r="GRA21" s="142"/>
      <c r="GRB21" s="142"/>
      <c r="GRC21" s="142"/>
      <c r="GRD21" s="142"/>
      <c r="GRE21" s="142"/>
      <c r="GRF21" s="142"/>
      <c r="GRG21" s="142"/>
      <c r="GRH21" s="142"/>
      <c r="GRI21" s="142"/>
      <c r="GRJ21" s="142"/>
      <c r="GRK21" s="142"/>
      <c r="GRL21" s="142"/>
      <c r="GRM21" s="142"/>
      <c r="GRN21" s="142"/>
      <c r="GRO21" s="142"/>
      <c r="GRP21" s="142"/>
      <c r="GRQ21" s="142"/>
      <c r="GRR21" s="142"/>
      <c r="GRS21" s="142"/>
      <c r="GRT21" s="142"/>
      <c r="GRU21" s="142"/>
      <c r="GRV21" s="142"/>
      <c r="GRW21" s="142"/>
      <c r="GRX21" s="142"/>
      <c r="GRY21" s="142"/>
      <c r="GRZ21" s="142"/>
      <c r="GSA21" s="142"/>
      <c r="GSB21" s="142"/>
      <c r="GSC21" s="142"/>
      <c r="GSD21" s="142"/>
      <c r="GSE21" s="142"/>
      <c r="GSF21" s="142"/>
      <c r="GSG21" s="142"/>
      <c r="GSH21" s="142"/>
      <c r="GSI21" s="142"/>
      <c r="GSJ21" s="142"/>
      <c r="GSK21" s="142"/>
      <c r="GSL21" s="142"/>
      <c r="GSM21" s="142"/>
      <c r="GSN21" s="142"/>
      <c r="GSO21" s="142"/>
      <c r="GSP21" s="142"/>
      <c r="GSQ21" s="142"/>
      <c r="GSR21" s="142"/>
      <c r="GSS21" s="142"/>
      <c r="GST21" s="142"/>
      <c r="GSU21" s="142"/>
      <c r="GSV21" s="142"/>
      <c r="GSW21" s="142"/>
      <c r="GSX21" s="142"/>
      <c r="GSY21" s="142"/>
      <c r="GSZ21" s="142"/>
      <c r="GTA21" s="142"/>
      <c r="GTB21" s="142"/>
      <c r="GTC21" s="142"/>
      <c r="GTD21" s="142"/>
      <c r="GTE21" s="142"/>
      <c r="GTF21" s="142"/>
      <c r="GTG21" s="142"/>
      <c r="GTH21" s="142"/>
      <c r="GTI21" s="142"/>
      <c r="GTJ21" s="142"/>
      <c r="GTK21" s="142"/>
      <c r="GTL21" s="142"/>
      <c r="GTM21" s="142"/>
      <c r="GTN21" s="142"/>
      <c r="GTO21" s="142"/>
      <c r="GTP21" s="142"/>
      <c r="GTQ21" s="142"/>
      <c r="GTR21" s="142"/>
      <c r="GTS21" s="142"/>
      <c r="GTT21" s="142"/>
      <c r="GTU21" s="142"/>
      <c r="GTV21" s="142"/>
      <c r="GTW21" s="142"/>
      <c r="GTX21" s="142"/>
      <c r="GTY21" s="142"/>
      <c r="GTZ21" s="142"/>
      <c r="GUA21" s="142"/>
      <c r="GUB21" s="142"/>
      <c r="GUC21" s="142"/>
      <c r="GUD21" s="142"/>
      <c r="GUE21" s="142"/>
      <c r="GUF21" s="142"/>
      <c r="GUG21" s="142"/>
      <c r="GUH21" s="142"/>
      <c r="GUI21" s="142"/>
      <c r="GUJ21" s="142"/>
      <c r="GUK21" s="142"/>
      <c r="GUL21" s="142"/>
      <c r="GUM21" s="142"/>
      <c r="GUN21" s="142"/>
      <c r="GUO21" s="142"/>
      <c r="GUP21" s="142"/>
      <c r="GUQ21" s="142"/>
      <c r="GUR21" s="142"/>
      <c r="GUS21" s="142"/>
      <c r="GUT21" s="142"/>
      <c r="GUU21" s="142"/>
      <c r="GUV21" s="142"/>
      <c r="GUW21" s="142"/>
      <c r="GUX21" s="142"/>
      <c r="GUY21" s="142"/>
      <c r="GUZ21" s="142"/>
      <c r="GVA21" s="142"/>
      <c r="GVB21" s="142"/>
      <c r="GVC21" s="142"/>
      <c r="GVD21" s="142"/>
      <c r="GVE21" s="142"/>
      <c r="GVF21" s="142"/>
      <c r="GVG21" s="142"/>
      <c r="GVH21" s="142"/>
      <c r="GVI21" s="142"/>
      <c r="GVJ21" s="142"/>
      <c r="GVK21" s="142"/>
      <c r="GVL21" s="142"/>
      <c r="GVM21" s="142"/>
      <c r="GVN21" s="142"/>
      <c r="GVO21" s="142"/>
      <c r="GVP21" s="142"/>
      <c r="GVQ21" s="142"/>
      <c r="GVR21" s="142"/>
      <c r="GVS21" s="142"/>
      <c r="GVT21" s="142"/>
      <c r="GVU21" s="142"/>
      <c r="GVV21" s="142"/>
      <c r="GVW21" s="142"/>
      <c r="GVX21" s="142"/>
      <c r="GVY21" s="142"/>
      <c r="GVZ21" s="142"/>
      <c r="GWA21" s="142"/>
      <c r="GWB21" s="142"/>
      <c r="GWC21" s="142"/>
      <c r="GWD21" s="142"/>
      <c r="GWE21" s="142"/>
      <c r="GWF21" s="142"/>
      <c r="GWG21" s="142"/>
      <c r="GWH21" s="142"/>
      <c r="GWI21" s="142"/>
      <c r="GWJ21" s="142"/>
      <c r="GWK21" s="142"/>
      <c r="GWL21" s="142"/>
      <c r="GWM21" s="142"/>
      <c r="GWN21" s="142"/>
      <c r="GWO21" s="142"/>
      <c r="GWP21" s="142"/>
      <c r="GWQ21" s="142"/>
      <c r="GWR21" s="142"/>
      <c r="GWS21" s="142"/>
      <c r="GWT21" s="142"/>
      <c r="GWU21" s="142"/>
      <c r="GWV21" s="142"/>
      <c r="GWW21" s="142"/>
      <c r="GWX21" s="142"/>
      <c r="GWY21" s="142"/>
      <c r="GWZ21" s="142"/>
      <c r="GXA21" s="142"/>
      <c r="GXB21" s="142"/>
      <c r="GXC21" s="142"/>
      <c r="GXD21" s="142"/>
      <c r="GXE21" s="142"/>
      <c r="GXF21" s="142"/>
      <c r="GXG21" s="142"/>
      <c r="GXH21" s="142"/>
      <c r="GXI21" s="142"/>
      <c r="GXJ21" s="142"/>
      <c r="GXK21" s="142"/>
      <c r="GXL21" s="142"/>
      <c r="GXM21" s="142"/>
      <c r="GXN21" s="142"/>
      <c r="GXO21" s="142"/>
      <c r="GXP21" s="142"/>
      <c r="GXQ21" s="142"/>
      <c r="GXR21" s="142"/>
      <c r="GXS21" s="142"/>
      <c r="GXT21" s="142"/>
      <c r="GXU21" s="142"/>
      <c r="GXV21" s="142"/>
      <c r="GXW21" s="142"/>
      <c r="GXX21" s="142"/>
      <c r="GXY21" s="142"/>
      <c r="GXZ21" s="142"/>
      <c r="GYA21" s="142"/>
      <c r="GYB21" s="142"/>
      <c r="GYC21" s="142"/>
      <c r="GYD21" s="142"/>
      <c r="GYE21" s="142"/>
      <c r="GYF21" s="142"/>
      <c r="GYG21" s="142"/>
      <c r="GYH21" s="142"/>
      <c r="GYI21" s="142"/>
      <c r="GYJ21" s="142"/>
      <c r="GYK21" s="142"/>
      <c r="GYL21" s="142"/>
      <c r="GYM21" s="142"/>
      <c r="GYN21" s="142"/>
      <c r="GYO21" s="142"/>
      <c r="GYP21" s="142"/>
      <c r="GYQ21" s="142"/>
      <c r="GYR21" s="142"/>
      <c r="GYS21" s="142"/>
      <c r="GYT21" s="142"/>
      <c r="GYU21" s="142"/>
      <c r="GYV21" s="142"/>
      <c r="GYW21" s="142"/>
      <c r="GYX21" s="142"/>
      <c r="GYY21" s="142"/>
      <c r="GYZ21" s="142"/>
      <c r="GZA21" s="142"/>
      <c r="GZB21" s="142"/>
      <c r="GZC21" s="142"/>
      <c r="GZD21" s="142"/>
      <c r="GZE21" s="142"/>
      <c r="GZF21" s="142"/>
      <c r="GZG21" s="142"/>
      <c r="GZH21" s="142"/>
      <c r="GZI21" s="142"/>
      <c r="GZJ21" s="142"/>
      <c r="GZK21" s="142"/>
      <c r="GZL21" s="142"/>
      <c r="GZM21" s="142"/>
      <c r="GZN21" s="142"/>
      <c r="GZO21" s="142"/>
      <c r="GZP21" s="142"/>
      <c r="GZQ21" s="142"/>
      <c r="GZR21" s="142"/>
      <c r="GZS21" s="142"/>
      <c r="GZT21" s="142"/>
      <c r="GZU21" s="142"/>
      <c r="GZV21" s="142"/>
      <c r="GZW21" s="142"/>
      <c r="GZX21" s="142"/>
      <c r="GZY21" s="142"/>
      <c r="GZZ21" s="142"/>
      <c r="HAA21" s="142"/>
      <c r="HAB21" s="142"/>
      <c r="HAC21" s="142"/>
      <c r="HAD21" s="142"/>
      <c r="HAE21" s="142"/>
      <c r="HAF21" s="142"/>
      <c r="HAG21" s="142"/>
      <c r="HAH21" s="142"/>
      <c r="HAI21" s="142"/>
      <c r="HAJ21" s="142"/>
      <c r="HAK21" s="142"/>
      <c r="HAL21" s="142"/>
      <c r="HAM21" s="142"/>
      <c r="HAN21" s="142"/>
      <c r="HAO21" s="142"/>
      <c r="HAP21" s="142"/>
      <c r="HAQ21" s="142"/>
      <c r="HAR21" s="142"/>
      <c r="HAS21" s="142"/>
      <c r="HAT21" s="142"/>
      <c r="HAU21" s="142"/>
      <c r="HAV21" s="142"/>
      <c r="HAW21" s="142"/>
      <c r="HAX21" s="142"/>
      <c r="HAY21" s="142"/>
      <c r="HAZ21" s="142"/>
      <c r="HBA21" s="142"/>
      <c r="HBB21" s="142"/>
      <c r="HBC21" s="142"/>
      <c r="HBD21" s="142"/>
      <c r="HBE21" s="142"/>
      <c r="HBF21" s="142"/>
      <c r="HBG21" s="142"/>
      <c r="HBH21" s="142"/>
      <c r="HBI21" s="142"/>
      <c r="HBJ21" s="142"/>
      <c r="HBK21" s="142"/>
      <c r="HBL21" s="142"/>
      <c r="HBM21" s="142"/>
      <c r="HBN21" s="142"/>
      <c r="HBO21" s="142"/>
      <c r="HBP21" s="142"/>
      <c r="HBQ21" s="142"/>
      <c r="HBR21" s="142"/>
      <c r="HBS21" s="142"/>
      <c r="HBT21" s="142"/>
      <c r="HBU21" s="142"/>
      <c r="HBV21" s="142"/>
      <c r="HBW21" s="142"/>
      <c r="HBX21" s="142"/>
      <c r="HBY21" s="142"/>
      <c r="HBZ21" s="142"/>
      <c r="HCA21" s="142"/>
      <c r="HCB21" s="142"/>
      <c r="HCC21" s="142"/>
      <c r="HCD21" s="142"/>
      <c r="HCE21" s="142"/>
      <c r="HCF21" s="142"/>
      <c r="HCG21" s="142"/>
      <c r="HCH21" s="142"/>
      <c r="HCI21" s="142"/>
      <c r="HCJ21" s="142"/>
      <c r="HCK21" s="142"/>
      <c r="HCL21" s="142"/>
      <c r="HCM21" s="142"/>
      <c r="HCN21" s="142"/>
      <c r="HCO21" s="142"/>
      <c r="HCP21" s="142"/>
      <c r="HCQ21" s="142"/>
      <c r="HCR21" s="142"/>
      <c r="HCS21" s="142"/>
      <c r="HCT21" s="142"/>
      <c r="HCU21" s="142"/>
      <c r="HCV21" s="142"/>
      <c r="HCW21" s="142"/>
      <c r="HCX21" s="142"/>
      <c r="HCY21" s="142"/>
      <c r="HCZ21" s="142"/>
      <c r="HDA21" s="142"/>
      <c r="HDB21" s="142"/>
      <c r="HDC21" s="142"/>
      <c r="HDD21" s="142"/>
      <c r="HDE21" s="142"/>
      <c r="HDF21" s="142"/>
      <c r="HDG21" s="142"/>
      <c r="HDH21" s="142"/>
      <c r="HDI21" s="142"/>
      <c r="HDJ21" s="142"/>
      <c r="HDK21" s="142"/>
      <c r="HDL21" s="142"/>
      <c r="HDM21" s="142"/>
      <c r="HDN21" s="142"/>
      <c r="HDO21" s="142"/>
      <c r="HDP21" s="142"/>
      <c r="HDQ21" s="142"/>
      <c r="HDR21" s="142"/>
      <c r="HDS21" s="142"/>
      <c r="HDT21" s="142"/>
      <c r="HDU21" s="142"/>
      <c r="HDV21" s="142"/>
      <c r="HDW21" s="142"/>
      <c r="HDX21" s="142"/>
      <c r="HDY21" s="142"/>
      <c r="HDZ21" s="142"/>
      <c r="HEA21" s="142"/>
      <c r="HEB21" s="142"/>
      <c r="HEC21" s="142"/>
      <c r="HED21" s="142"/>
      <c r="HEE21" s="142"/>
      <c r="HEF21" s="142"/>
      <c r="HEG21" s="142"/>
      <c r="HEH21" s="142"/>
      <c r="HEI21" s="142"/>
      <c r="HEJ21" s="142"/>
      <c r="HEK21" s="142"/>
      <c r="HEL21" s="142"/>
      <c r="HEM21" s="142"/>
      <c r="HEN21" s="142"/>
      <c r="HEO21" s="142"/>
      <c r="HEP21" s="142"/>
      <c r="HEQ21" s="142"/>
      <c r="HER21" s="142"/>
      <c r="HES21" s="142"/>
      <c r="HET21" s="142"/>
      <c r="HEU21" s="142"/>
      <c r="HEV21" s="142"/>
      <c r="HEW21" s="142"/>
      <c r="HEX21" s="142"/>
      <c r="HEY21" s="142"/>
      <c r="HEZ21" s="142"/>
      <c r="HFA21" s="142"/>
      <c r="HFB21" s="142"/>
      <c r="HFC21" s="142"/>
      <c r="HFD21" s="142"/>
      <c r="HFE21" s="142"/>
      <c r="HFF21" s="142"/>
      <c r="HFG21" s="142"/>
      <c r="HFH21" s="142"/>
      <c r="HFI21" s="142"/>
      <c r="HFJ21" s="142"/>
      <c r="HFK21" s="142"/>
      <c r="HFL21" s="142"/>
      <c r="HFM21" s="142"/>
      <c r="HFN21" s="142"/>
      <c r="HFO21" s="142"/>
      <c r="HFP21" s="142"/>
      <c r="HFQ21" s="142"/>
      <c r="HFR21" s="142"/>
      <c r="HFS21" s="142"/>
      <c r="HFT21" s="142"/>
      <c r="HFU21" s="142"/>
      <c r="HFV21" s="142"/>
      <c r="HFW21" s="142"/>
      <c r="HFX21" s="142"/>
      <c r="HFY21" s="142"/>
      <c r="HFZ21" s="142"/>
      <c r="HGA21" s="142"/>
      <c r="HGB21" s="142"/>
      <c r="HGC21" s="142"/>
      <c r="HGD21" s="142"/>
      <c r="HGE21" s="142"/>
      <c r="HGF21" s="142"/>
      <c r="HGG21" s="142"/>
      <c r="HGH21" s="142"/>
      <c r="HGI21" s="142"/>
      <c r="HGJ21" s="142"/>
      <c r="HGK21" s="142"/>
      <c r="HGL21" s="142"/>
      <c r="HGM21" s="142"/>
      <c r="HGN21" s="142"/>
      <c r="HGO21" s="142"/>
      <c r="HGP21" s="142"/>
      <c r="HGQ21" s="142"/>
      <c r="HGR21" s="142"/>
      <c r="HGS21" s="142"/>
      <c r="HGT21" s="142"/>
      <c r="HGU21" s="142"/>
      <c r="HGV21" s="142"/>
      <c r="HGW21" s="142"/>
      <c r="HGX21" s="142"/>
      <c r="HGY21" s="142"/>
      <c r="HGZ21" s="142"/>
      <c r="HHA21" s="142"/>
      <c r="HHB21" s="142"/>
      <c r="HHC21" s="142"/>
      <c r="HHD21" s="142"/>
      <c r="HHE21" s="142"/>
      <c r="HHF21" s="142"/>
      <c r="HHG21" s="142"/>
      <c r="HHH21" s="142"/>
      <c r="HHI21" s="142"/>
      <c r="HHJ21" s="142"/>
      <c r="HHK21" s="142"/>
      <c r="HHL21" s="142"/>
      <c r="HHM21" s="142"/>
      <c r="HHN21" s="142"/>
      <c r="HHO21" s="142"/>
      <c r="HHP21" s="142"/>
      <c r="HHQ21" s="142"/>
      <c r="HHR21" s="142"/>
      <c r="HHS21" s="142"/>
      <c r="HHT21" s="142"/>
      <c r="HHU21" s="142"/>
      <c r="HHV21" s="142"/>
      <c r="HHW21" s="142"/>
      <c r="HHX21" s="142"/>
      <c r="HHY21" s="142"/>
      <c r="HHZ21" s="142"/>
      <c r="HIA21" s="142"/>
      <c r="HIB21" s="142"/>
      <c r="HIC21" s="142"/>
      <c r="HID21" s="142"/>
      <c r="HIE21" s="142"/>
      <c r="HIF21" s="142"/>
      <c r="HIG21" s="142"/>
      <c r="HIH21" s="142"/>
      <c r="HII21" s="142"/>
      <c r="HIJ21" s="142"/>
      <c r="HIK21" s="142"/>
      <c r="HIL21" s="142"/>
      <c r="HIM21" s="142"/>
      <c r="HIN21" s="142"/>
      <c r="HIO21" s="142"/>
      <c r="HIP21" s="142"/>
      <c r="HIQ21" s="142"/>
      <c r="HIR21" s="142"/>
      <c r="HIS21" s="142"/>
      <c r="HIT21" s="142"/>
      <c r="HIU21" s="142"/>
      <c r="HIV21" s="142"/>
      <c r="HIW21" s="142"/>
      <c r="HIX21" s="142"/>
      <c r="HIY21" s="142"/>
      <c r="HIZ21" s="142"/>
      <c r="HJA21" s="142"/>
      <c r="HJB21" s="142"/>
      <c r="HJC21" s="142"/>
      <c r="HJD21" s="142"/>
      <c r="HJE21" s="142"/>
      <c r="HJF21" s="142"/>
      <c r="HJG21" s="142"/>
      <c r="HJH21" s="142"/>
      <c r="HJI21" s="142"/>
      <c r="HJJ21" s="142"/>
      <c r="HJK21" s="142"/>
      <c r="HJL21" s="142"/>
      <c r="HJM21" s="142"/>
      <c r="HJN21" s="142"/>
      <c r="HJO21" s="142"/>
      <c r="HJP21" s="142"/>
      <c r="HJQ21" s="142"/>
      <c r="HJR21" s="142"/>
      <c r="HJS21" s="142"/>
      <c r="HJT21" s="142"/>
      <c r="HJU21" s="142"/>
      <c r="HJV21" s="142"/>
      <c r="HJW21" s="142"/>
      <c r="HJX21" s="142"/>
      <c r="HJY21" s="142"/>
      <c r="HJZ21" s="142"/>
      <c r="HKA21" s="142"/>
      <c r="HKB21" s="142"/>
      <c r="HKC21" s="142"/>
      <c r="HKD21" s="142"/>
      <c r="HKE21" s="142"/>
      <c r="HKF21" s="142"/>
      <c r="HKG21" s="142"/>
      <c r="HKH21" s="142"/>
      <c r="HKI21" s="142"/>
      <c r="HKJ21" s="142"/>
      <c r="HKK21" s="142"/>
      <c r="HKL21" s="142"/>
      <c r="HKM21" s="142"/>
      <c r="HKN21" s="142"/>
      <c r="HKO21" s="142"/>
      <c r="HKP21" s="142"/>
      <c r="HKQ21" s="142"/>
      <c r="HKR21" s="142"/>
      <c r="HKS21" s="142"/>
      <c r="HKT21" s="142"/>
      <c r="HKU21" s="142"/>
      <c r="HKV21" s="142"/>
      <c r="HKW21" s="142"/>
      <c r="HKX21" s="142"/>
      <c r="HKY21" s="142"/>
      <c r="HKZ21" s="142"/>
      <c r="HLA21" s="142"/>
      <c r="HLB21" s="142"/>
      <c r="HLC21" s="142"/>
      <c r="HLD21" s="142"/>
      <c r="HLE21" s="142"/>
      <c r="HLF21" s="142"/>
      <c r="HLG21" s="142"/>
      <c r="HLH21" s="142"/>
      <c r="HLI21" s="142"/>
      <c r="HLJ21" s="142"/>
      <c r="HLK21" s="142"/>
      <c r="HLL21" s="142"/>
      <c r="HLM21" s="142"/>
      <c r="HLN21" s="142"/>
      <c r="HLO21" s="142"/>
      <c r="HLP21" s="142"/>
      <c r="HLQ21" s="142"/>
      <c r="HLR21" s="142"/>
      <c r="HLS21" s="142"/>
      <c r="HLT21" s="142"/>
      <c r="HLU21" s="142"/>
      <c r="HLV21" s="142"/>
      <c r="HLW21" s="142"/>
      <c r="HLX21" s="142"/>
      <c r="HLY21" s="142"/>
      <c r="HLZ21" s="142"/>
      <c r="HMA21" s="142"/>
      <c r="HMB21" s="142"/>
      <c r="HMC21" s="142"/>
      <c r="HMD21" s="142"/>
      <c r="HME21" s="142"/>
      <c r="HMF21" s="142"/>
      <c r="HMG21" s="142"/>
      <c r="HMH21" s="142"/>
      <c r="HMI21" s="142"/>
      <c r="HMJ21" s="142"/>
      <c r="HMK21" s="142"/>
      <c r="HML21" s="142"/>
      <c r="HMM21" s="142"/>
      <c r="HMN21" s="142"/>
      <c r="HMO21" s="142"/>
      <c r="HMP21" s="142"/>
      <c r="HMQ21" s="142"/>
      <c r="HMR21" s="142"/>
      <c r="HMS21" s="142"/>
      <c r="HMT21" s="142"/>
      <c r="HMU21" s="142"/>
      <c r="HMV21" s="142"/>
      <c r="HMW21" s="142"/>
      <c r="HMX21" s="142"/>
      <c r="HMY21" s="142"/>
      <c r="HMZ21" s="142"/>
      <c r="HNA21" s="142"/>
      <c r="HNB21" s="142"/>
      <c r="HNC21" s="142"/>
      <c r="HND21" s="142"/>
      <c r="HNE21" s="142"/>
      <c r="HNF21" s="142"/>
      <c r="HNG21" s="142"/>
      <c r="HNH21" s="142"/>
      <c r="HNI21" s="142"/>
      <c r="HNJ21" s="142"/>
      <c r="HNK21" s="142"/>
      <c r="HNL21" s="142"/>
      <c r="HNM21" s="142"/>
      <c r="HNN21" s="142"/>
      <c r="HNO21" s="142"/>
      <c r="HNP21" s="142"/>
      <c r="HNQ21" s="142"/>
      <c r="HNR21" s="142"/>
      <c r="HNS21" s="142"/>
      <c r="HNT21" s="142"/>
      <c r="HNU21" s="142"/>
      <c r="HNV21" s="142"/>
      <c r="HNW21" s="142"/>
      <c r="HNX21" s="142"/>
      <c r="HNY21" s="142"/>
      <c r="HNZ21" s="142"/>
      <c r="HOA21" s="142"/>
      <c r="HOB21" s="142"/>
      <c r="HOC21" s="142"/>
      <c r="HOD21" s="142"/>
      <c r="HOE21" s="142"/>
      <c r="HOF21" s="142"/>
      <c r="HOG21" s="142"/>
      <c r="HOH21" s="142"/>
      <c r="HOI21" s="142"/>
      <c r="HOJ21" s="142"/>
      <c r="HOK21" s="142"/>
      <c r="HOL21" s="142"/>
      <c r="HOM21" s="142"/>
      <c r="HON21" s="142"/>
      <c r="HOO21" s="142"/>
      <c r="HOP21" s="142"/>
      <c r="HOQ21" s="142"/>
      <c r="HOR21" s="142"/>
      <c r="HOS21" s="142"/>
      <c r="HOT21" s="142"/>
      <c r="HOU21" s="142"/>
      <c r="HOV21" s="142"/>
      <c r="HOW21" s="142"/>
      <c r="HOX21" s="142"/>
      <c r="HOY21" s="142"/>
      <c r="HOZ21" s="142"/>
      <c r="HPA21" s="142"/>
      <c r="HPB21" s="142"/>
      <c r="HPC21" s="142"/>
      <c r="HPD21" s="142"/>
      <c r="HPE21" s="142"/>
      <c r="HPF21" s="142"/>
      <c r="HPG21" s="142"/>
      <c r="HPH21" s="142"/>
      <c r="HPI21" s="142"/>
      <c r="HPJ21" s="142"/>
      <c r="HPK21" s="142"/>
      <c r="HPL21" s="142"/>
      <c r="HPM21" s="142"/>
      <c r="HPN21" s="142"/>
      <c r="HPO21" s="142"/>
      <c r="HPP21" s="142"/>
      <c r="HPQ21" s="142"/>
      <c r="HPR21" s="142"/>
      <c r="HPS21" s="142"/>
      <c r="HPT21" s="142"/>
      <c r="HPU21" s="142"/>
      <c r="HPV21" s="142"/>
      <c r="HPW21" s="142"/>
      <c r="HPX21" s="142"/>
      <c r="HPY21" s="142"/>
      <c r="HPZ21" s="142"/>
      <c r="HQA21" s="142"/>
      <c r="HQB21" s="142"/>
      <c r="HQC21" s="142"/>
      <c r="HQD21" s="142"/>
      <c r="HQE21" s="142"/>
      <c r="HQF21" s="142"/>
      <c r="HQG21" s="142"/>
      <c r="HQH21" s="142"/>
      <c r="HQI21" s="142"/>
      <c r="HQJ21" s="142"/>
      <c r="HQK21" s="142"/>
      <c r="HQL21" s="142"/>
      <c r="HQM21" s="142"/>
      <c r="HQN21" s="142"/>
      <c r="HQO21" s="142"/>
      <c r="HQP21" s="142"/>
      <c r="HQQ21" s="142"/>
      <c r="HQR21" s="142"/>
      <c r="HQS21" s="142"/>
      <c r="HQT21" s="142"/>
      <c r="HQU21" s="142"/>
      <c r="HQV21" s="142"/>
      <c r="HQW21" s="142"/>
      <c r="HQX21" s="142"/>
      <c r="HQY21" s="142"/>
      <c r="HQZ21" s="142"/>
      <c r="HRA21" s="142"/>
      <c r="HRB21" s="142"/>
      <c r="HRC21" s="142"/>
      <c r="HRD21" s="142"/>
      <c r="HRE21" s="142"/>
      <c r="HRF21" s="142"/>
      <c r="HRG21" s="142"/>
      <c r="HRH21" s="142"/>
      <c r="HRI21" s="142"/>
      <c r="HRJ21" s="142"/>
      <c r="HRK21" s="142"/>
      <c r="HRL21" s="142"/>
      <c r="HRM21" s="142"/>
      <c r="HRN21" s="142"/>
      <c r="HRO21" s="142"/>
      <c r="HRP21" s="142"/>
      <c r="HRQ21" s="142"/>
      <c r="HRR21" s="142"/>
      <c r="HRS21" s="142"/>
      <c r="HRT21" s="142"/>
      <c r="HRU21" s="142"/>
      <c r="HRV21" s="142"/>
      <c r="HRW21" s="142"/>
      <c r="HRX21" s="142"/>
      <c r="HRY21" s="142"/>
      <c r="HRZ21" s="142"/>
      <c r="HSA21" s="142"/>
      <c r="HSB21" s="142"/>
      <c r="HSC21" s="142"/>
      <c r="HSD21" s="142"/>
      <c r="HSE21" s="142"/>
      <c r="HSF21" s="142"/>
      <c r="HSG21" s="142"/>
      <c r="HSH21" s="142"/>
      <c r="HSI21" s="142"/>
      <c r="HSJ21" s="142"/>
      <c r="HSK21" s="142"/>
      <c r="HSL21" s="142"/>
      <c r="HSM21" s="142"/>
      <c r="HSN21" s="142"/>
      <c r="HSO21" s="142"/>
      <c r="HSP21" s="142"/>
      <c r="HSQ21" s="142"/>
      <c r="HSR21" s="142"/>
      <c r="HSS21" s="142"/>
      <c r="HST21" s="142"/>
      <c r="HSU21" s="142"/>
      <c r="HSV21" s="142"/>
      <c r="HSW21" s="142"/>
      <c r="HSX21" s="142"/>
      <c r="HSY21" s="142"/>
      <c r="HSZ21" s="142"/>
      <c r="HTA21" s="142"/>
      <c r="HTB21" s="142"/>
      <c r="HTC21" s="142"/>
      <c r="HTD21" s="142"/>
      <c r="HTE21" s="142"/>
      <c r="HTF21" s="142"/>
      <c r="HTG21" s="142"/>
      <c r="HTH21" s="142"/>
      <c r="HTI21" s="142"/>
      <c r="HTJ21" s="142"/>
      <c r="HTK21" s="142"/>
      <c r="HTL21" s="142"/>
      <c r="HTM21" s="142"/>
      <c r="HTN21" s="142"/>
      <c r="HTO21" s="142"/>
      <c r="HTP21" s="142"/>
      <c r="HTQ21" s="142"/>
      <c r="HTR21" s="142"/>
      <c r="HTS21" s="142"/>
      <c r="HTT21" s="142"/>
      <c r="HTU21" s="142"/>
      <c r="HTV21" s="142"/>
      <c r="HTW21" s="142"/>
      <c r="HTX21" s="142"/>
      <c r="HTY21" s="142"/>
      <c r="HTZ21" s="142"/>
      <c r="HUA21" s="142"/>
      <c r="HUB21" s="142"/>
      <c r="HUC21" s="142"/>
      <c r="HUD21" s="142"/>
      <c r="HUE21" s="142"/>
      <c r="HUF21" s="142"/>
      <c r="HUG21" s="142"/>
      <c r="HUH21" s="142"/>
      <c r="HUI21" s="142"/>
      <c r="HUJ21" s="142"/>
      <c r="HUK21" s="142"/>
      <c r="HUL21" s="142"/>
      <c r="HUM21" s="142"/>
      <c r="HUN21" s="142"/>
      <c r="HUO21" s="142"/>
      <c r="HUP21" s="142"/>
      <c r="HUQ21" s="142"/>
      <c r="HUR21" s="142"/>
      <c r="HUS21" s="142"/>
      <c r="HUT21" s="142"/>
      <c r="HUU21" s="142"/>
      <c r="HUV21" s="142"/>
      <c r="HUW21" s="142"/>
      <c r="HUX21" s="142"/>
      <c r="HUY21" s="142"/>
      <c r="HUZ21" s="142"/>
      <c r="HVA21" s="142"/>
      <c r="HVB21" s="142"/>
      <c r="HVC21" s="142"/>
      <c r="HVD21" s="142"/>
      <c r="HVE21" s="142"/>
      <c r="HVF21" s="142"/>
      <c r="HVG21" s="142"/>
      <c r="HVH21" s="142"/>
      <c r="HVI21" s="142"/>
      <c r="HVJ21" s="142"/>
      <c r="HVK21" s="142"/>
      <c r="HVL21" s="142"/>
      <c r="HVM21" s="142"/>
      <c r="HVN21" s="142"/>
      <c r="HVO21" s="142"/>
      <c r="HVP21" s="142"/>
      <c r="HVQ21" s="142"/>
      <c r="HVR21" s="142"/>
      <c r="HVS21" s="142"/>
      <c r="HVT21" s="142"/>
      <c r="HVU21" s="142"/>
      <c r="HVV21" s="142"/>
      <c r="HVW21" s="142"/>
      <c r="HVX21" s="142"/>
      <c r="HVY21" s="142"/>
      <c r="HVZ21" s="142"/>
      <c r="HWA21" s="142"/>
      <c r="HWB21" s="142"/>
      <c r="HWC21" s="142"/>
      <c r="HWD21" s="142"/>
      <c r="HWE21" s="142"/>
      <c r="HWF21" s="142"/>
      <c r="HWG21" s="142"/>
      <c r="HWH21" s="142"/>
      <c r="HWI21" s="142"/>
      <c r="HWJ21" s="142"/>
      <c r="HWK21" s="142"/>
      <c r="HWL21" s="142"/>
      <c r="HWM21" s="142"/>
      <c r="HWN21" s="142"/>
      <c r="HWO21" s="142"/>
      <c r="HWP21" s="142"/>
      <c r="HWQ21" s="142"/>
      <c r="HWR21" s="142"/>
      <c r="HWS21" s="142"/>
      <c r="HWT21" s="142"/>
      <c r="HWU21" s="142"/>
      <c r="HWV21" s="142"/>
      <c r="HWW21" s="142"/>
      <c r="HWX21" s="142"/>
      <c r="HWY21" s="142"/>
      <c r="HWZ21" s="142"/>
      <c r="HXA21" s="142"/>
      <c r="HXB21" s="142"/>
      <c r="HXC21" s="142"/>
      <c r="HXD21" s="142"/>
      <c r="HXE21" s="142"/>
      <c r="HXF21" s="142"/>
      <c r="HXG21" s="142"/>
      <c r="HXH21" s="142"/>
      <c r="HXI21" s="142"/>
      <c r="HXJ21" s="142"/>
      <c r="HXK21" s="142"/>
      <c r="HXL21" s="142"/>
      <c r="HXM21" s="142"/>
      <c r="HXN21" s="142"/>
      <c r="HXO21" s="142"/>
      <c r="HXP21" s="142"/>
      <c r="HXQ21" s="142"/>
      <c r="HXR21" s="142"/>
      <c r="HXS21" s="142"/>
      <c r="HXT21" s="142"/>
      <c r="HXU21" s="142"/>
      <c r="HXV21" s="142"/>
      <c r="HXW21" s="142"/>
      <c r="HXX21" s="142"/>
      <c r="HXY21" s="142"/>
      <c r="HXZ21" s="142"/>
      <c r="HYA21" s="142"/>
      <c r="HYB21" s="142"/>
      <c r="HYC21" s="142"/>
      <c r="HYD21" s="142"/>
      <c r="HYE21" s="142"/>
      <c r="HYF21" s="142"/>
      <c r="HYG21" s="142"/>
      <c r="HYH21" s="142"/>
      <c r="HYI21" s="142"/>
      <c r="HYJ21" s="142"/>
      <c r="HYK21" s="142"/>
      <c r="HYL21" s="142"/>
      <c r="HYM21" s="142"/>
      <c r="HYN21" s="142"/>
      <c r="HYO21" s="142"/>
      <c r="HYP21" s="142"/>
      <c r="HYQ21" s="142"/>
      <c r="HYR21" s="142"/>
      <c r="HYS21" s="142"/>
      <c r="HYT21" s="142"/>
      <c r="HYU21" s="142"/>
      <c r="HYV21" s="142"/>
      <c r="HYW21" s="142"/>
      <c r="HYX21" s="142"/>
      <c r="HYY21" s="142"/>
      <c r="HYZ21" s="142"/>
      <c r="HZA21" s="142"/>
      <c r="HZB21" s="142"/>
      <c r="HZC21" s="142"/>
      <c r="HZD21" s="142"/>
      <c r="HZE21" s="142"/>
      <c r="HZF21" s="142"/>
      <c r="HZG21" s="142"/>
      <c r="HZH21" s="142"/>
      <c r="HZI21" s="142"/>
      <c r="HZJ21" s="142"/>
      <c r="HZK21" s="142"/>
      <c r="HZL21" s="142"/>
      <c r="HZM21" s="142"/>
      <c r="HZN21" s="142"/>
      <c r="HZO21" s="142"/>
      <c r="HZP21" s="142"/>
      <c r="HZQ21" s="142"/>
      <c r="HZR21" s="142"/>
      <c r="HZS21" s="142"/>
      <c r="HZT21" s="142"/>
      <c r="HZU21" s="142"/>
      <c r="HZV21" s="142"/>
      <c r="HZW21" s="142"/>
      <c r="HZX21" s="142"/>
      <c r="HZY21" s="142"/>
      <c r="HZZ21" s="142"/>
      <c r="IAA21" s="142"/>
      <c r="IAB21" s="142"/>
      <c r="IAC21" s="142"/>
      <c r="IAD21" s="142"/>
      <c r="IAE21" s="142"/>
      <c r="IAF21" s="142"/>
      <c r="IAG21" s="142"/>
      <c r="IAH21" s="142"/>
      <c r="IAI21" s="142"/>
      <c r="IAJ21" s="142"/>
      <c r="IAK21" s="142"/>
      <c r="IAL21" s="142"/>
      <c r="IAM21" s="142"/>
      <c r="IAN21" s="142"/>
      <c r="IAO21" s="142"/>
      <c r="IAP21" s="142"/>
      <c r="IAQ21" s="142"/>
      <c r="IAR21" s="142"/>
      <c r="IAS21" s="142"/>
      <c r="IAT21" s="142"/>
      <c r="IAU21" s="142"/>
      <c r="IAV21" s="142"/>
      <c r="IAW21" s="142"/>
      <c r="IAX21" s="142"/>
      <c r="IAY21" s="142"/>
      <c r="IAZ21" s="142"/>
      <c r="IBA21" s="142"/>
      <c r="IBB21" s="142"/>
      <c r="IBC21" s="142"/>
      <c r="IBD21" s="142"/>
      <c r="IBE21" s="142"/>
      <c r="IBF21" s="142"/>
      <c r="IBG21" s="142"/>
      <c r="IBH21" s="142"/>
      <c r="IBI21" s="142"/>
      <c r="IBJ21" s="142"/>
      <c r="IBK21" s="142"/>
      <c r="IBL21" s="142"/>
      <c r="IBM21" s="142"/>
      <c r="IBN21" s="142"/>
      <c r="IBO21" s="142"/>
      <c r="IBP21" s="142"/>
      <c r="IBQ21" s="142"/>
      <c r="IBR21" s="142"/>
      <c r="IBS21" s="142"/>
      <c r="IBT21" s="142"/>
      <c r="IBU21" s="142"/>
      <c r="IBV21" s="142"/>
      <c r="IBW21" s="142"/>
      <c r="IBX21" s="142"/>
      <c r="IBY21" s="142"/>
      <c r="IBZ21" s="142"/>
      <c r="ICA21" s="142"/>
      <c r="ICB21" s="142"/>
      <c r="ICC21" s="142"/>
      <c r="ICD21" s="142"/>
      <c r="ICE21" s="142"/>
      <c r="ICF21" s="142"/>
      <c r="ICG21" s="142"/>
      <c r="ICH21" s="142"/>
      <c r="ICI21" s="142"/>
      <c r="ICJ21" s="142"/>
      <c r="ICK21" s="142"/>
      <c r="ICL21" s="142"/>
      <c r="ICM21" s="142"/>
      <c r="ICN21" s="142"/>
      <c r="ICO21" s="142"/>
      <c r="ICP21" s="142"/>
      <c r="ICQ21" s="142"/>
      <c r="ICR21" s="142"/>
      <c r="ICS21" s="142"/>
      <c r="ICT21" s="142"/>
      <c r="ICU21" s="142"/>
      <c r="ICV21" s="142"/>
      <c r="ICW21" s="142"/>
      <c r="ICX21" s="142"/>
      <c r="ICY21" s="142"/>
      <c r="ICZ21" s="142"/>
      <c r="IDA21" s="142"/>
      <c r="IDB21" s="142"/>
      <c r="IDC21" s="142"/>
      <c r="IDD21" s="142"/>
      <c r="IDE21" s="142"/>
      <c r="IDF21" s="142"/>
      <c r="IDG21" s="142"/>
      <c r="IDH21" s="142"/>
      <c r="IDI21" s="142"/>
      <c r="IDJ21" s="142"/>
      <c r="IDK21" s="142"/>
      <c r="IDL21" s="142"/>
      <c r="IDM21" s="142"/>
      <c r="IDN21" s="142"/>
      <c r="IDO21" s="142"/>
      <c r="IDP21" s="142"/>
      <c r="IDQ21" s="142"/>
      <c r="IDR21" s="142"/>
      <c r="IDS21" s="142"/>
      <c r="IDT21" s="142"/>
      <c r="IDU21" s="142"/>
      <c r="IDV21" s="142"/>
      <c r="IDW21" s="142"/>
      <c r="IDX21" s="142"/>
      <c r="IDY21" s="142"/>
      <c r="IDZ21" s="142"/>
      <c r="IEA21" s="142"/>
      <c r="IEB21" s="142"/>
      <c r="IEC21" s="142"/>
      <c r="IED21" s="142"/>
      <c r="IEE21" s="142"/>
      <c r="IEF21" s="142"/>
      <c r="IEG21" s="142"/>
      <c r="IEH21" s="142"/>
      <c r="IEI21" s="142"/>
      <c r="IEJ21" s="142"/>
      <c r="IEK21" s="142"/>
      <c r="IEL21" s="142"/>
      <c r="IEM21" s="142"/>
      <c r="IEN21" s="142"/>
      <c r="IEO21" s="142"/>
      <c r="IEP21" s="142"/>
      <c r="IEQ21" s="142"/>
      <c r="IER21" s="142"/>
      <c r="IES21" s="142"/>
      <c r="IET21" s="142"/>
      <c r="IEU21" s="142"/>
      <c r="IEV21" s="142"/>
      <c r="IEW21" s="142"/>
      <c r="IEX21" s="142"/>
      <c r="IEY21" s="142"/>
      <c r="IEZ21" s="142"/>
      <c r="IFA21" s="142"/>
      <c r="IFB21" s="142"/>
      <c r="IFC21" s="142"/>
      <c r="IFD21" s="142"/>
      <c r="IFE21" s="142"/>
      <c r="IFF21" s="142"/>
      <c r="IFG21" s="142"/>
      <c r="IFH21" s="142"/>
      <c r="IFI21" s="142"/>
      <c r="IFJ21" s="142"/>
      <c r="IFK21" s="142"/>
      <c r="IFL21" s="142"/>
      <c r="IFM21" s="142"/>
      <c r="IFN21" s="142"/>
      <c r="IFO21" s="142"/>
      <c r="IFP21" s="142"/>
      <c r="IFQ21" s="142"/>
      <c r="IFR21" s="142"/>
      <c r="IFS21" s="142"/>
      <c r="IFT21" s="142"/>
      <c r="IFU21" s="142"/>
      <c r="IFV21" s="142"/>
      <c r="IFW21" s="142"/>
      <c r="IFX21" s="142"/>
      <c r="IFY21" s="142"/>
      <c r="IFZ21" s="142"/>
      <c r="IGA21" s="142"/>
      <c r="IGB21" s="142"/>
      <c r="IGC21" s="142"/>
      <c r="IGD21" s="142"/>
      <c r="IGE21" s="142"/>
      <c r="IGF21" s="142"/>
      <c r="IGG21" s="142"/>
      <c r="IGH21" s="142"/>
      <c r="IGI21" s="142"/>
      <c r="IGJ21" s="142"/>
      <c r="IGK21" s="142"/>
      <c r="IGL21" s="142"/>
      <c r="IGM21" s="142"/>
      <c r="IGN21" s="142"/>
      <c r="IGO21" s="142"/>
      <c r="IGP21" s="142"/>
      <c r="IGQ21" s="142"/>
      <c r="IGR21" s="142"/>
      <c r="IGS21" s="142"/>
      <c r="IGT21" s="142"/>
      <c r="IGU21" s="142"/>
      <c r="IGV21" s="142"/>
      <c r="IGW21" s="142"/>
      <c r="IGX21" s="142"/>
      <c r="IGY21" s="142"/>
      <c r="IGZ21" s="142"/>
      <c r="IHA21" s="142"/>
      <c r="IHB21" s="142"/>
      <c r="IHC21" s="142"/>
      <c r="IHD21" s="142"/>
      <c r="IHE21" s="142"/>
      <c r="IHF21" s="142"/>
      <c r="IHG21" s="142"/>
      <c r="IHH21" s="142"/>
      <c r="IHI21" s="142"/>
      <c r="IHJ21" s="142"/>
      <c r="IHK21" s="142"/>
      <c r="IHL21" s="142"/>
      <c r="IHM21" s="142"/>
      <c r="IHN21" s="142"/>
      <c r="IHO21" s="142"/>
      <c r="IHP21" s="142"/>
      <c r="IHQ21" s="142"/>
      <c r="IHR21" s="142"/>
      <c r="IHS21" s="142"/>
      <c r="IHT21" s="142"/>
      <c r="IHU21" s="142"/>
      <c r="IHV21" s="142"/>
      <c r="IHW21" s="142"/>
      <c r="IHX21" s="142"/>
      <c r="IHY21" s="142"/>
      <c r="IHZ21" s="142"/>
      <c r="IIA21" s="142"/>
      <c r="IIB21" s="142"/>
      <c r="IIC21" s="142"/>
      <c r="IID21" s="142"/>
      <c r="IIE21" s="142"/>
      <c r="IIF21" s="142"/>
      <c r="IIG21" s="142"/>
      <c r="IIH21" s="142"/>
      <c r="III21" s="142"/>
      <c r="IIJ21" s="142"/>
      <c r="IIK21" s="142"/>
      <c r="IIL21" s="142"/>
      <c r="IIM21" s="142"/>
      <c r="IIN21" s="142"/>
      <c r="IIO21" s="142"/>
      <c r="IIP21" s="142"/>
      <c r="IIQ21" s="142"/>
      <c r="IIR21" s="142"/>
      <c r="IIS21" s="142"/>
      <c r="IIT21" s="142"/>
      <c r="IIU21" s="142"/>
      <c r="IIV21" s="142"/>
      <c r="IIW21" s="142"/>
      <c r="IIX21" s="142"/>
      <c r="IIY21" s="142"/>
      <c r="IIZ21" s="142"/>
      <c r="IJA21" s="142"/>
      <c r="IJB21" s="142"/>
      <c r="IJC21" s="142"/>
      <c r="IJD21" s="142"/>
      <c r="IJE21" s="142"/>
      <c r="IJF21" s="142"/>
      <c r="IJG21" s="142"/>
      <c r="IJH21" s="142"/>
      <c r="IJI21" s="142"/>
      <c r="IJJ21" s="142"/>
      <c r="IJK21" s="142"/>
      <c r="IJL21" s="142"/>
      <c r="IJM21" s="142"/>
      <c r="IJN21" s="142"/>
      <c r="IJO21" s="142"/>
      <c r="IJP21" s="142"/>
      <c r="IJQ21" s="142"/>
      <c r="IJR21" s="142"/>
      <c r="IJS21" s="142"/>
      <c r="IJT21" s="142"/>
      <c r="IJU21" s="142"/>
      <c r="IJV21" s="142"/>
      <c r="IJW21" s="142"/>
      <c r="IJX21" s="142"/>
      <c r="IJY21" s="142"/>
      <c r="IJZ21" s="142"/>
      <c r="IKA21" s="142"/>
      <c r="IKB21" s="142"/>
      <c r="IKC21" s="142"/>
      <c r="IKD21" s="142"/>
      <c r="IKE21" s="142"/>
      <c r="IKF21" s="142"/>
      <c r="IKG21" s="142"/>
      <c r="IKH21" s="142"/>
      <c r="IKI21" s="142"/>
      <c r="IKJ21" s="142"/>
      <c r="IKK21" s="142"/>
      <c r="IKL21" s="142"/>
      <c r="IKM21" s="142"/>
      <c r="IKN21" s="142"/>
      <c r="IKO21" s="142"/>
      <c r="IKP21" s="142"/>
      <c r="IKQ21" s="142"/>
      <c r="IKR21" s="142"/>
      <c r="IKS21" s="142"/>
      <c r="IKT21" s="142"/>
      <c r="IKU21" s="142"/>
      <c r="IKV21" s="142"/>
      <c r="IKW21" s="142"/>
      <c r="IKX21" s="142"/>
      <c r="IKY21" s="142"/>
      <c r="IKZ21" s="142"/>
      <c r="ILA21" s="142"/>
      <c r="ILB21" s="142"/>
      <c r="ILC21" s="142"/>
      <c r="ILD21" s="142"/>
      <c r="ILE21" s="142"/>
      <c r="ILF21" s="142"/>
      <c r="ILG21" s="142"/>
      <c r="ILH21" s="142"/>
      <c r="ILI21" s="142"/>
      <c r="ILJ21" s="142"/>
      <c r="ILK21" s="142"/>
      <c r="ILL21" s="142"/>
      <c r="ILM21" s="142"/>
      <c r="ILN21" s="142"/>
      <c r="ILO21" s="142"/>
      <c r="ILP21" s="142"/>
      <c r="ILQ21" s="142"/>
      <c r="ILR21" s="142"/>
      <c r="ILS21" s="142"/>
      <c r="ILT21" s="142"/>
      <c r="ILU21" s="142"/>
      <c r="ILV21" s="142"/>
      <c r="ILW21" s="142"/>
      <c r="ILX21" s="142"/>
      <c r="ILY21" s="142"/>
      <c r="ILZ21" s="142"/>
      <c r="IMA21" s="142"/>
      <c r="IMB21" s="142"/>
      <c r="IMC21" s="142"/>
      <c r="IMD21" s="142"/>
      <c r="IME21" s="142"/>
      <c r="IMF21" s="142"/>
      <c r="IMG21" s="142"/>
      <c r="IMH21" s="142"/>
      <c r="IMI21" s="142"/>
      <c r="IMJ21" s="142"/>
      <c r="IMK21" s="142"/>
      <c r="IML21" s="142"/>
      <c r="IMM21" s="142"/>
      <c r="IMN21" s="142"/>
      <c r="IMO21" s="142"/>
      <c r="IMP21" s="142"/>
      <c r="IMQ21" s="142"/>
      <c r="IMR21" s="142"/>
      <c r="IMS21" s="142"/>
      <c r="IMT21" s="142"/>
      <c r="IMU21" s="142"/>
      <c r="IMV21" s="142"/>
      <c r="IMW21" s="142"/>
      <c r="IMX21" s="142"/>
      <c r="IMY21" s="142"/>
      <c r="IMZ21" s="142"/>
      <c r="INA21" s="142"/>
      <c r="INB21" s="142"/>
      <c r="INC21" s="142"/>
      <c r="IND21" s="142"/>
      <c r="INE21" s="142"/>
      <c r="INF21" s="142"/>
      <c r="ING21" s="142"/>
      <c r="INH21" s="142"/>
      <c r="INI21" s="142"/>
      <c r="INJ21" s="142"/>
      <c r="INK21" s="142"/>
      <c r="INL21" s="142"/>
      <c r="INM21" s="142"/>
      <c r="INN21" s="142"/>
      <c r="INO21" s="142"/>
      <c r="INP21" s="142"/>
      <c r="INQ21" s="142"/>
      <c r="INR21" s="142"/>
      <c r="INS21" s="142"/>
      <c r="INT21" s="142"/>
      <c r="INU21" s="142"/>
      <c r="INV21" s="142"/>
      <c r="INW21" s="142"/>
      <c r="INX21" s="142"/>
      <c r="INY21" s="142"/>
      <c r="INZ21" s="142"/>
      <c r="IOA21" s="142"/>
      <c r="IOB21" s="142"/>
      <c r="IOC21" s="142"/>
      <c r="IOD21" s="142"/>
      <c r="IOE21" s="142"/>
      <c r="IOF21" s="142"/>
      <c r="IOG21" s="142"/>
      <c r="IOH21" s="142"/>
      <c r="IOI21" s="142"/>
      <c r="IOJ21" s="142"/>
      <c r="IOK21" s="142"/>
      <c r="IOL21" s="142"/>
      <c r="IOM21" s="142"/>
      <c r="ION21" s="142"/>
      <c r="IOO21" s="142"/>
      <c r="IOP21" s="142"/>
      <c r="IOQ21" s="142"/>
      <c r="IOR21" s="142"/>
      <c r="IOS21" s="142"/>
      <c r="IOT21" s="142"/>
      <c r="IOU21" s="142"/>
      <c r="IOV21" s="142"/>
      <c r="IOW21" s="142"/>
      <c r="IOX21" s="142"/>
      <c r="IOY21" s="142"/>
      <c r="IOZ21" s="142"/>
      <c r="IPA21" s="142"/>
      <c r="IPB21" s="142"/>
      <c r="IPC21" s="142"/>
      <c r="IPD21" s="142"/>
      <c r="IPE21" s="142"/>
      <c r="IPF21" s="142"/>
      <c r="IPG21" s="142"/>
      <c r="IPH21" s="142"/>
      <c r="IPI21" s="142"/>
      <c r="IPJ21" s="142"/>
      <c r="IPK21" s="142"/>
      <c r="IPL21" s="142"/>
      <c r="IPM21" s="142"/>
      <c r="IPN21" s="142"/>
      <c r="IPO21" s="142"/>
      <c r="IPP21" s="142"/>
      <c r="IPQ21" s="142"/>
      <c r="IPR21" s="142"/>
      <c r="IPS21" s="142"/>
      <c r="IPT21" s="142"/>
      <c r="IPU21" s="142"/>
      <c r="IPV21" s="142"/>
      <c r="IPW21" s="142"/>
      <c r="IPX21" s="142"/>
      <c r="IPY21" s="142"/>
      <c r="IPZ21" s="142"/>
      <c r="IQA21" s="142"/>
      <c r="IQB21" s="142"/>
      <c r="IQC21" s="142"/>
      <c r="IQD21" s="142"/>
      <c r="IQE21" s="142"/>
      <c r="IQF21" s="142"/>
      <c r="IQG21" s="142"/>
      <c r="IQH21" s="142"/>
      <c r="IQI21" s="142"/>
      <c r="IQJ21" s="142"/>
      <c r="IQK21" s="142"/>
      <c r="IQL21" s="142"/>
      <c r="IQM21" s="142"/>
      <c r="IQN21" s="142"/>
      <c r="IQO21" s="142"/>
      <c r="IQP21" s="142"/>
      <c r="IQQ21" s="142"/>
      <c r="IQR21" s="142"/>
      <c r="IQS21" s="142"/>
      <c r="IQT21" s="142"/>
      <c r="IQU21" s="142"/>
      <c r="IQV21" s="142"/>
      <c r="IQW21" s="142"/>
      <c r="IQX21" s="142"/>
      <c r="IQY21" s="142"/>
      <c r="IQZ21" s="142"/>
      <c r="IRA21" s="142"/>
      <c r="IRB21" s="142"/>
      <c r="IRC21" s="142"/>
      <c r="IRD21" s="142"/>
      <c r="IRE21" s="142"/>
      <c r="IRF21" s="142"/>
      <c r="IRG21" s="142"/>
      <c r="IRH21" s="142"/>
      <c r="IRI21" s="142"/>
      <c r="IRJ21" s="142"/>
      <c r="IRK21" s="142"/>
      <c r="IRL21" s="142"/>
      <c r="IRM21" s="142"/>
      <c r="IRN21" s="142"/>
      <c r="IRO21" s="142"/>
      <c r="IRP21" s="142"/>
      <c r="IRQ21" s="142"/>
      <c r="IRR21" s="142"/>
      <c r="IRS21" s="142"/>
      <c r="IRT21" s="142"/>
      <c r="IRU21" s="142"/>
      <c r="IRV21" s="142"/>
      <c r="IRW21" s="142"/>
      <c r="IRX21" s="142"/>
      <c r="IRY21" s="142"/>
      <c r="IRZ21" s="142"/>
      <c r="ISA21" s="142"/>
      <c r="ISB21" s="142"/>
      <c r="ISC21" s="142"/>
      <c r="ISD21" s="142"/>
      <c r="ISE21" s="142"/>
      <c r="ISF21" s="142"/>
      <c r="ISG21" s="142"/>
      <c r="ISH21" s="142"/>
      <c r="ISI21" s="142"/>
      <c r="ISJ21" s="142"/>
      <c r="ISK21" s="142"/>
      <c r="ISL21" s="142"/>
      <c r="ISM21" s="142"/>
      <c r="ISN21" s="142"/>
      <c r="ISO21" s="142"/>
      <c r="ISP21" s="142"/>
      <c r="ISQ21" s="142"/>
      <c r="ISR21" s="142"/>
      <c r="ISS21" s="142"/>
      <c r="IST21" s="142"/>
      <c r="ISU21" s="142"/>
      <c r="ISV21" s="142"/>
      <c r="ISW21" s="142"/>
      <c r="ISX21" s="142"/>
      <c r="ISY21" s="142"/>
      <c r="ISZ21" s="142"/>
      <c r="ITA21" s="142"/>
      <c r="ITB21" s="142"/>
      <c r="ITC21" s="142"/>
      <c r="ITD21" s="142"/>
      <c r="ITE21" s="142"/>
      <c r="ITF21" s="142"/>
      <c r="ITG21" s="142"/>
      <c r="ITH21" s="142"/>
      <c r="ITI21" s="142"/>
      <c r="ITJ21" s="142"/>
      <c r="ITK21" s="142"/>
      <c r="ITL21" s="142"/>
      <c r="ITM21" s="142"/>
      <c r="ITN21" s="142"/>
      <c r="ITO21" s="142"/>
      <c r="ITP21" s="142"/>
      <c r="ITQ21" s="142"/>
      <c r="ITR21" s="142"/>
      <c r="ITS21" s="142"/>
      <c r="ITT21" s="142"/>
      <c r="ITU21" s="142"/>
      <c r="ITV21" s="142"/>
      <c r="ITW21" s="142"/>
      <c r="ITX21" s="142"/>
      <c r="ITY21" s="142"/>
      <c r="ITZ21" s="142"/>
      <c r="IUA21" s="142"/>
      <c r="IUB21" s="142"/>
      <c r="IUC21" s="142"/>
      <c r="IUD21" s="142"/>
      <c r="IUE21" s="142"/>
      <c r="IUF21" s="142"/>
      <c r="IUG21" s="142"/>
      <c r="IUH21" s="142"/>
      <c r="IUI21" s="142"/>
      <c r="IUJ21" s="142"/>
      <c r="IUK21" s="142"/>
      <c r="IUL21" s="142"/>
      <c r="IUM21" s="142"/>
      <c r="IUN21" s="142"/>
      <c r="IUO21" s="142"/>
      <c r="IUP21" s="142"/>
      <c r="IUQ21" s="142"/>
      <c r="IUR21" s="142"/>
      <c r="IUS21" s="142"/>
      <c r="IUT21" s="142"/>
      <c r="IUU21" s="142"/>
      <c r="IUV21" s="142"/>
      <c r="IUW21" s="142"/>
      <c r="IUX21" s="142"/>
      <c r="IUY21" s="142"/>
      <c r="IUZ21" s="142"/>
      <c r="IVA21" s="142"/>
      <c r="IVB21" s="142"/>
      <c r="IVC21" s="142"/>
      <c r="IVD21" s="142"/>
      <c r="IVE21" s="142"/>
      <c r="IVF21" s="142"/>
      <c r="IVG21" s="142"/>
      <c r="IVH21" s="142"/>
      <c r="IVI21" s="142"/>
      <c r="IVJ21" s="142"/>
      <c r="IVK21" s="142"/>
      <c r="IVL21" s="142"/>
      <c r="IVM21" s="142"/>
      <c r="IVN21" s="142"/>
      <c r="IVO21" s="142"/>
      <c r="IVP21" s="142"/>
      <c r="IVQ21" s="142"/>
      <c r="IVR21" s="142"/>
      <c r="IVS21" s="142"/>
      <c r="IVT21" s="142"/>
      <c r="IVU21" s="142"/>
      <c r="IVV21" s="142"/>
      <c r="IVW21" s="142"/>
      <c r="IVX21" s="142"/>
      <c r="IVY21" s="142"/>
      <c r="IVZ21" s="142"/>
      <c r="IWA21" s="142"/>
      <c r="IWB21" s="142"/>
      <c r="IWC21" s="142"/>
      <c r="IWD21" s="142"/>
      <c r="IWE21" s="142"/>
      <c r="IWF21" s="142"/>
      <c r="IWG21" s="142"/>
      <c r="IWH21" s="142"/>
      <c r="IWI21" s="142"/>
      <c r="IWJ21" s="142"/>
      <c r="IWK21" s="142"/>
      <c r="IWL21" s="142"/>
      <c r="IWM21" s="142"/>
      <c r="IWN21" s="142"/>
      <c r="IWO21" s="142"/>
      <c r="IWP21" s="142"/>
      <c r="IWQ21" s="142"/>
      <c r="IWR21" s="142"/>
      <c r="IWS21" s="142"/>
      <c r="IWT21" s="142"/>
      <c r="IWU21" s="142"/>
      <c r="IWV21" s="142"/>
      <c r="IWW21" s="142"/>
      <c r="IWX21" s="142"/>
      <c r="IWY21" s="142"/>
      <c r="IWZ21" s="142"/>
      <c r="IXA21" s="142"/>
      <c r="IXB21" s="142"/>
      <c r="IXC21" s="142"/>
      <c r="IXD21" s="142"/>
      <c r="IXE21" s="142"/>
      <c r="IXF21" s="142"/>
      <c r="IXG21" s="142"/>
      <c r="IXH21" s="142"/>
      <c r="IXI21" s="142"/>
      <c r="IXJ21" s="142"/>
      <c r="IXK21" s="142"/>
      <c r="IXL21" s="142"/>
      <c r="IXM21" s="142"/>
      <c r="IXN21" s="142"/>
      <c r="IXO21" s="142"/>
      <c r="IXP21" s="142"/>
      <c r="IXQ21" s="142"/>
      <c r="IXR21" s="142"/>
      <c r="IXS21" s="142"/>
      <c r="IXT21" s="142"/>
      <c r="IXU21" s="142"/>
      <c r="IXV21" s="142"/>
      <c r="IXW21" s="142"/>
      <c r="IXX21" s="142"/>
      <c r="IXY21" s="142"/>
      <c r="IXZ21" s="142"/>
      <c r="IYA21" s="142"/>
      <c r="IYB21" s="142"/>
      <c r="IYC21" s="142"/>
      <c r="IYD21" s="142"/>
      <c r="IYE21" s="142"/>
      <c r="IYF21" s="142"/>
      <c r="IYG21" s="142"/>
      <c r="IYH21" s="142"/>
      <c r="IYI21" s="142"/>
      <c r="IYJ21" s="142"/>
      <c r="IYK21" s="142"/>
      <c r="IYL21" s="142"/>
      <c r="IYM21" s="142"/>
      <c r="IYN21" s="142"/>
      <c r="IYO21" s="142"/>
      <c r="IYP21" s="142"/>
      <c r="IYQ21" s="142"/>
      <c r="IYR21" s="142"/>
      <c r="IYS21" s="142"/>
      <c r="IYT21" s="142"/>
      <c r="IYU21" s="142"/>
      <c r="IYV21" s="142"/>
      <c r="IYW21" s="142"/>
      <c r="IYX21" s="142"/>
      <c r="IYY21" s="142"/>
      <c r="IYZ21" s="142"/>
      <c r="IZA21" s="142"/>
      <c r="IZB21" s="142"/>
      <c r="IZC21" s="142"/>
      <c r="IZD21" s="142"/>
      <c r="IZE21" s="142"/>
      <c r="IZF21" s="142"/>
      <c r="IZG21" s="142"/>
      <c r="IZH21" s="142"/>
      <c r="IZI21" s="142"/>
      <c r="IZJ21" s="142"/>
      <c r="IZK21" s="142"/>
      <c r="IZL21" s="142"/>
      <c r="IZM21" s="142"/>
      <c r="IZN21" s="142"/>
      <c r="IZO21" s="142"/>
      <c r="IZP21" s="142"/>
      <c r="IZQ21" s="142"/>
      <c r="IZR21" s="142"/>
      <c r="IZS21" s="142"/>
      <c r="IZT21" s="142"/>
      <c r="IZU21" s="142"/>
      <c r="IZV21" s="142"/>
      <c r="IZW21" s="142"/>
      <c r="IZX21" s="142"/>
      <c r="IZY21" s="142"/>
      <c r="IZZ21" s="142"/>
      <c r="JAA21" s="142"/>
      <c r="JAB21" s="142"/>
      <c r="JAC21" s="142"/>
      <c r="JAD21" s="142"/>
      <c r="JAE21" s="142"/>
      <c r="JAF21" s="142"/>
      <c r="JAG21" s="142"/>
      <c r="JAH21" s="142"/>
      <c r="JAI21" s="142"/>
      <c r="JAJ21" s="142"/>
      <c r="JAK21" s="142"/>
      <c r="JAL21" s="142"/>
      <c r="JAM21" s="142"/>
      <c r="JAN21" s="142"/>
      <c r="JAO21" s="142"/>
      <c r="JAP21" s="142"/>
      <c r="JAQ21" s="142"/>
      <c r="JAR21" s="142"/>
      <c r="JAS21" s="142"/>
      <c r="JAT21" s="142"/>
      <c r="JAU21" s="142"/>
      <c r="JAV21" s="142"/>
      <c r="JAW21" s="142"/>
      <c r="JAX21" s="142"/>
      <c r="JAY21" s="142"/>
      <c r="JAZ21" s="142"/>
      <c r="JBA21" s="142"/>
      <c r="JBB21" s="142"/>
      <c r="JBC21" s="142"/>
      <c r="JBD21" s="142"/>
      <c r="JBE21" s="142"/>
      <c r="JBF21" s="142"/>
      <c r="JBG21" s="142"/>
      <c r="JBH21" s="142"/>
      <c r="JBI21" s="142"/>
      <c r="JBJ21" s="142"/>
      <c r="JBK21" s="142"/>
      <c r="JBL21" s="142"/>
      <c r="JBM21" s="142"/>
      <c r="JBN21" s="142"/>
      <c r="JBO21" s="142"/>
      <c r="JBP21" s="142"/>
      <c r="JBQ21" s="142"/>
      <c r="JBR21" s="142"/>
      <c r="JBS21" s="142"/>
      <c r="JBT21" s="142"/>
      <c r="JBU21" s="142"/>
      <c r="JBV21" s="142"/>
      <c r="JBW21" s="142"/>
      <c r="JBX21" s="142"/>
      <c r="JBY21" s="142"/>
      <c r="JBZ21" s="142"/>
      <c r="JCA21" s="142"/>
      <c r="JCB21" s="142"/>
      <c r="JCC21" s="142"/>
      <c r="JCD21" s="142"/>
      <c r="JCE21" s="142"/>
      <c r="JCF21" s="142"/>
      <c r="JCG21" s="142"/>
      <c r="JCH21" s="142"/>
      <c r="JCI21" s="142"/>
      <c r="JCJ21" s="142"/>
      <c r="JCK21" s="142"/>
      <c r="JCL21" s="142"/>
      <c r="JCM21" s="142"/>
      <c r="JCN21" s="142"/>
      <c r="JCO21" s="142"/>
      <c r="JCP21" s="142"/>
      <c r="JCQ21" s="142"/>
      <c r="JCR21" s="142"/>
      <c r="JCS21" s="142"/>
      <c r="JCT21" s="142"/>
      <c r="JCU21" s="142"/>
      <c r="JCV21" s="142"/>
      <c r="JCW21" s="142"/>
      <c r="JCX21" s="142"/>
      <c r="JCY21" s="142"/>
      <c r="JCZ21" s="142"/>
      <c r="JDA21" s="142"/>
      <c r="JDB21" s="142"/>
      <c r="JDC21" s="142"/>
      <c r="JDD21" s="142"/>
      <c r="JDE21" s="142"/>
      <c r="JDF21" s="142"/>
      <c r="JDG21" s="142"/>
      <c r="JDH21" s="142"/>
      <c r="JDI21" s="142"/>
      <c r="JDJ21" s="142"/>
      <c r="JDK21" s="142"/>
      <c r="JDL21" s="142"/>
      <c r="JDM21" s="142"/>
      <c r="JDN21" s="142"/>
      <c r="JDO21" s="142"/>
      <c r="JDP21" s="142"/>
      <c r="JDQ21" s="142"/>
      <c r="JDR21" s="142"/>
      <c r="JDS21" s="142"/>
      <c r="JDT21" s="142"/>
      <c r="JDU21" s="142"/>
      <c r="JDV21" s="142"/>
      <c r="JDW21" s="142"/>
      <c r="JDX21" s="142"/>
      <c r="JDY21" s="142"/>
      <c r="JDZ21" s="142"/>
      <c r="JEA21" s="142"/>
      <c r="JEB21" s="142"/>
      <c r="JEC21" s="142"/>
      <c r="JED21" s="142"/>
      <c r="JEE21" s="142"/>
      <c r="JEF21" s="142"/>
      <c r="JEG21" s="142"/>
      <c r="JEH21" s="142"/>
      <c r="JEI21" s="142"/>
      <c r="JEJ21" s="142"/>
      <c r="JEK21" s="142"/>
      <c r="JEL21" s="142"/>
      <c r="JEM21" s="142"/>
      <c r="JEN21" s="142"/>
      <c r="JEO21" s="142"/>
      <c r="JEP21" s="142"/>
      <c r="JEQ21" s="142"/>
      <c r="JER21" s="142"/>
      <c r="JES21" s="142"/>
      <c r="JET21" s="142"/>
      <c r="JEU21" s="142"/>
      <c r="JEV21" s="142"/>
      <c r="JEW21" s="142"/>
      <c r="JEX21" s="142"/>
      <c r="JEY21" s="142"/>
      <c r="JEZ21" s="142"/>
      <c r="JFA21" s="142"/>
      <c r="JFB21" s="142"/>
      <c r="JFC21" s="142"/>
      <c r="JFD21" s="142"/>
      <c r="JFE21" s="142"/>
      <c r="JFF21" s="142"/>
      <c r="JFG21" s="142"/>
      <c r="JFH21" s="142"/>
      <c r="JFI21" s="142"/>
      <c r="JFJ21" s="142"/>
      <c r="JFK21" s="142"/>
      <c r="JFL21" s="142"/>
      <c r="JFM21" s="142"/>
      <c r="JFN21" s="142"/>
      <c r="JFO21" s="142"/>
      <c r="JFP21" s="142"/>
      <c r="JFQ21" s="142"/>
      <c r="JFR21" s="142"/>
      <c r="JFS21" s="142"/>
      <c r="JFT21" s="142"/>
      <c r="JFU21" s="142"/>
      <c r="JFV21" s="142"/>
      <c r="JFW21" s="142"/>
      <c r="JFX21" s="142"/>
      <c r="JFY21" s="142"/>
      <c r="JFZ21" s="142"/>
      <c r="JGA21" s="142"/>
      <c r="JGB21" s="142"/>
      <c r="JGC21" s="142"/>
      <c r="JGD21" s="142"/>
      <c r="JGE21" s="142"/>
      <c r="JGF21" s="142"/>
      <c r="JGG21" s="142"/>
      <c r="JGH21" s="142"/>
      <c r="JGI21" s="142"/>
      <c r="JGJ21" s="142"/>
      <c r="JGK21" s="142"/>
      <c r="JGL21" s="142"/>
      <c r="JGM21" s="142"/>
      <c r="JGN21" s="142"/>
      <c r="JGO21" s="142"/>
      <c r="JGP21" s="142"/>
      <c r="JGQ21" s="142"/>
      <c r="JGR21" s="142"/>
      <c r="JGS21" s="142"/>
      <c r="JGT21" s="142"/>
      <c r="JGU21" s="142"/>
      <c r="JGV21" s="142"/>
      <c r="JGW21" s="142"/>
      <c r="JGX21" s="142"/>
      <c r="JGY21" s="142"/>
      <c r="JGZ21" s="142"/>
      <c r="JHA21" s="142"/>
      <c r="JHB21" s="142"/>
      <c r="JHC21" s="142"/>
      <c r="JHD21" s="142"/>
      <c r="JHE21" s="142"/>
      <c r="JHF21" s="142"/>
      <c r="JHG21" s="142"/>
      <c r="JHH21" s="142"/>
      <c r="JHI21" s="142"/>
      <c r="JHJ21" s="142"/>
      <c r="JHK21" s="142"/>
      <c r="JHL21" s="142"/>
      <c r="JHM21" s="142"/>
      <c r="JHN21" s="142"/>
      <c r="JHO21" s="142"/>
      <c r="JHP21" s="142"/>
      <c r="JHQ21" s="142"/>
      <c r="JHR21" s="142"/>
      <c r="JHS21" s="142"/>
      <c r="JHT21" s="142"/>
      <c r="JHU21" s="142"/>
      <c r="JHV21" s="142"/>
      <c r="JHW21" s="142"/>
      <c r="JHX21" s="142"/>
      <c r="JHY21" s="142"/>
      <c r="JHZ21" s="142"/>
      <c r="JIA21" s="142"/>
      <c r="JIB21" s="142"/>
      <c r="JIC21" s="142"/>
      <c r="JID21" s="142"/>
      <c r="JIE21" s="142"/>
      <c r="JIF21" s="142"/>
      <c r="JIG21" s="142"/>
      <c r="JIH21" s="142"/>
      <c r="JII21" s="142"/>
      <c r="JIJ21" s="142"/>
      <c r="JIK21" s="142"/>
      <c r="JIL21" s="142"/>
      <c r="JIM21" s="142"/>
      <c r="JIN21" s="142"/>
      <c r="JIO21" s="142"/>
      <c r="JIP21" s="142"/>
      <c r="JIQ21" s="142"/>
      <c r="JIR21" s="142"/>
      <c r="JIS21" s="142"/>
      <c r="JIT21" s="142"/>
      <c r="JIU21" s="142"/>
      <c r="JIV21" s="142"/>
      <c r="JIW21" s="142"/>
      <c r="JIX21" s="142"/>
      <c r="JIY21" s="142"/>
      <c r="JIZ21" s="142"/>
      <c r="JJA21" s="142"/>
      <c r="JJB21" s="142"/>
      <c r="JJC21" s="142"/>
      <c r="JJD21" s="142"/>
      <c r="JJE21" s="142"/>
      <c r="JJF21" s="142"/>
      <c r="JJG21" s="142"/>
      <c r="JJH21" s="142"/>
      <c r="JJI21" s="142"/>
      <c r="JJJ21" s="142"/>
      <c r="JJK21" s="142"/>
      <c r="JJL21" s="142"/>
      <c r="JJM21" s="142"/>
      <c r="JJN21" s="142"/>
      <c r="JJO21" s="142"/>
      <c r="JJP21" s="142"/>
      <c r="JJQ21" s="142"/>
      <c r="JJR21" s="142"/>
      <c r="JJS21" s="142"/>
      <c r="JJT21" s="142"/>
      <c r="JJU21" s="142"/>
      <c r="JJV21" s="142"/>
      <c r="JJW21" s="142"/>
      <c r="JJX21" s="142"/>
      <c r="JJY21" s="142"/>
      <c r="JJZ21" s="142"/>
      <c r="JKA21" s="142"/>
      <c r="JKB21" s="142"/>
      <c r="JKC21" s="142"/>
      <c r="JKD21" s="142"/>
      <c r="JKE21" s="142"/>
      <c r="JKF21" s="142"/>
      <c r="JKG21" s="142"/>
      <c r="JKH21" s="142"/>
      <c r="JKI21" s="142"/>
      <c r="JKJ21" s="142"/>
      <c r="JKK21" s="142"/>
      <c r="JKL21" s="142"/>
      <c r="JKM21" s="142"/>
      <c r="JKN21" s="142"/>
      <c r="JKO21" s="142"/>
      <c r="JKP21" s="142"/>
      <c r="JKQ21" s="142"/>
      <c r="JKR21" s="142"/>
      <c r="JKS21" s="142"/>
      <c r="JKT21" s="142"/>
      <c r="JKU21" s="142"/>
      <c r="JKV21" s="142"/>
      <c r="JKW21" s="142"/>
      <c r="JKX21" s="142"/>
      <c r="JKY21" s="142"/>
      <c r="JKZ21" s="142"/>
      <c r="JLA21" s="142"/>
      <c r="JLB21" s="142"/>
      <c r="JLC21" s="142"/>
      <c r="JLD21" s="142"/>
      <c r="JLE21" s="142"/>
      <c r="JLF21" s="142"/>
      <c r="JLG21" s="142"/>
      <c r="JLH21" s="142"/>
      <c r="JLI21" s="142"/>
      <c r="JLJ21" s="142"/>
      <c r="JLK21" s="142"/>
      <c r="JLL21" s="142"/>
      <c r="JLM21" s="142"/>
      <c r="JLN21" s="142"/>
      <c r="JLO21" s="142"/>
      <c r="JLP21" s="142"/>
      <c r="JLQ21" s="142"/>
      <c r="JLR21" s="142"/>
      <c r="JLS21" s="142"/>
      <c r="JLT21" s="142"/>
      <c r="JLU21" s="142"/>
      <c r="JLV21" s="142"/>
      <c r="JLW21" s="142"/>
      <c r="JLX21" s="142"/>
      <c r="JLY21" s="142"/>
      <c r="JLZ21" s="142"/>
      <c r="JMA21" s="142"/>
      <c r="JMB21" s="142"/>
      <c r="JMC21" s="142"/>
      <c r="JMD21" s="142"/>
      <c r="JME21" s="142"/>
      <c r="JMF21" s="142"/>
      <c r="JMG21" s="142"/>
      <c r="JMH21" s="142"/>
      <c r="JMI21" s="142"/>
      <c r="JMJ21" s="142"/>
      <c r="JMK21" s="142"/>
      <c r="JML21" s="142"/>
      <c r="JMM21" s="142"/>
      <c r="JMN21" s="142"/>
      <c r="JMO21" s="142"/>
      <c r="JMP21" s="142"/>
      <c r="JMQ21" s="142"/>
      <c r="JMR21" s="142"/>
      <c r="JMS21" s="142"/>
      <c r="JMT21" s="142"/>
      <c r="JMU21" s="142"/>
      <c r="JMV21" s="142"/>
      <c r="JMW21" s="142"/>
      <c r="JMX21" s="142"/>
      <c r="JMY21" s="142"/>
      <c r="JMZ21" s="142"/>
      <c r="JNA21" s="142"/>
      <c r="JNB21" s="142"/>
      <c r="JNC21" s="142"/>
      <c r="JND21" s="142"/>
      <c r="JNE21" s="142"/>
      <c r="JNF21" s="142"/>
      <c r="JNG21" s="142"/>
      <c r="JNH21" s="142"/>
      <c r="JNI21" s="142"/>
      <c r="JNJ21" s="142"/>
      <c r="JNK21" s="142"/>
      <c r="JNL21" s="142"/>
      <c r="JNM21" s="142"/>
      <c r="JNN21" s="142"/>
      <c r="JNO21" s="142"/>
      <c r="JNP21" s="142"/>
      <c r="JNQ21" s="142"/>
      <c r="JNR21" s="142"/>
      <c r="JNS21" s="142"/>
      <c r="JNT21" s="142"/>
      <c r="JNU21" s="142"/>
      <c r="JNV21" s="142"/>
      <c r="JNW21" s="142"/>
      <c r="JNX21" s="142"/>
      <c r="JNY21" s="142"/>
      <c r="JNZ21" s="142"/>
      <c r="JOA21" s="142"/>
      <c r="JOB21" s="142"/>
      <c r="JOC21" s="142"/>
      <c r="JOD21" s="142"/>
      <c r="JOE21" s="142"/>
      <c r="JOF21" s="142"/>
      <c r="JOG21" s="142"/>
      <c r="JOH21" s="142"/>
      <c r="JOI21" s="142"/>
      <c r="JOJ21" s="142"/>
      <c r="JOK21" s="142"/>
      <c r="JOL21" s="142"/>
      <c r="JOM21" s="142"/>
      <c r="JON21" s="142"/>
      <c r="JOO21" s="142"/>
      <c r="JOP21" s="142"/>
      <c r="JOQ21" s="142"/>
      <c r="JOR21" s="142"/>
      <c r="JOS21" s="142"/>
      <c r="JOT21" s="142"/>
      <c r="JOU21" s="142"/>
      <c r="JOV21" s="142"/>
      <c r="JOW21" s="142"/>
      <c r="JOX21" s="142"/>
      <c r="JOY21" s="142"/>
      <c r="JOZ21" s="142"/>
      <c r="JPA21" s="142"/>
      <c r="JPB21" s="142"/>
      <c r="JPC21" s="142"/>
      <c r="JPD21" s="142"/>
      <c r="JPE21" s="142"/>
      <c r="JPF21" s="142"/>
      <c r="JPG21" s="142"/>
      <c r="JPH21" s="142"/>
      <c r="JPI21" s="142"/>
      <c r="JPJ21" s="142"/>
      <c r="JPK21" s="142"/>
      <c r="JPL21" s="142"/>
      <c r="JPM21" s="142"/>
      <c r="JPN21" s="142"/>
      <c r="JPO21" s="142"/>
      <c r="JPP21" s="142"/>
      <c r="JPQ21" s="142"/>
      <c r="JPR21" s="142"/>
      <c r="JPS21" s="142"/>
      <c r="JPT21" s="142"/>
      <c r="JPU21" s="142"/>
      <c r="JPV21" s="142"/>
      <c r="JPW21" s="142"/>
      <c r="JPX21" s="142"/>
      <c r="JPY21" s="142"/>
      <c r="JPZ21" s="142"/>
      <c r="JQA21" s="142"/>
      <c r="JQB21" s="142"/>
      <c r="JQC21" s="142"/>
      <c r="JQD21" s="142"/>
      <c r="JQE21" s="142"/>
      <c r="JQF21" s="142"/>
      <c r="JQG21" s="142"/>
      <c r="JQH21" s="142"/>
      <c r="JQI21" s="142"/>
      <c r="JQJ21" s="142"/>
      <c r="JQK21" s="142"/>
      <c r="JQL21" s="142"/>
      <c r="JQM21" s="142"/>
      <c r="JQN21" s="142"/>
      <c r="JQO21" s="142"/>
      <c r="JQP21" s="142"/>
      <c r="JQQ21" s="142"/>
      <c r="JQR21" s="142"/>
      <c r="JQS21" s="142"/>
      <c r="JQT21" s="142"/>
      <c r="JQU21" s="142"/>
      <c r="JQV21" s="142"/>
      <c r="JQW21" s="142"/>
      <c r="JQX21" s="142"/>
      <c r="JQY21" s="142"/>
      <c r="JQZ21" s="142"/>
      <c r="JRA21" s="142"/>
      <c r="JRB21" s="142"/>
      <c r="JRC21" s="142"/>
      <c r="JRD21" s="142"/>
      <c r="JRE21" s="142"/>
      <c r="JRF21" s="142"/>
      <c r="JRG21" s="142"/>
      <c r="JRH21" s="142"/>
      <c r="JRI21" s="142"/>
      <c r="JRJ21" s="142"/>
      <c r="JRK21" s="142"/>
      <c r="JRL21" s="142"/>
      <c r="JRM21" s="142"/>
      <c r="JRN21" s="142"/>
      <c r="JRO21" s="142"/>
      <c r="JRP21" s="142"/>
      <c r="JRQ21" s="142"/>
      <c r="JRR21" s="142"/>
      <c r="JRS21" s="142"/>
      <c r="JRT21" s="142"/>
      <c r="JRU21" s="142"/>
      <c r="JRV21" s="142"/>
      <c r="JRW21" s="142"/>
      <c r="JRX21" s="142"/>
      <c r="JRY21" s="142"/>
      <c r="JRZ21" s="142"/>
      <c r="JSA21" s="142"/>
      <c r="JSB21" s="142"/>
      <c r="JSC21" s="142"/>
      <c r="JSD21" s="142"/>
      <c r="JSE21" s="142"/>
      <c r="JSF21" s="142"/>
      <c r="JSG21" s="142"/>
      <c r="JSH21" s="142"/>
      <c r="JSI21" s="142"/>
      <c r="JSJ21" s="142"/>
      <c r="JSK21" s="142"/>
      <c r="JSL21" s="142"/>
      <c r="JSM21" s="142"/>
      <c r="JSN21" s="142"/>
      <c r="JSO21" s="142"/>
      <c r="JSP21" s="142"/>
      <c r="JSQ21" s="142"/>
      <c r="JSR21" s="142"/>
      <c r="JSS21" s="142"/>
      <c r="JST21" s="142"/>
      <c r="JSU21" s="142"/>
      <c r="JSV21" s="142"/>
      <c r="JSW21" s="142"/>
      <c r="JSX21" s="142"/>
      <c r="JSY21" s="142"/>
      <c r="JSZ21" s="142"/>
      <c r="JTA21" s="142"/>
      <c r="JTB21" s="142"/>
      <c r="JTC21" s="142"/>
      <c r="JTD21" s="142"/>
      <c r="JTE21" s="142"/>
      <c r="JTF21" s="142"/>
      <c r="JTG21" s="142"/>
      <c r="JTH21" s="142"/>
      <c r="JTI21" s="142"/>
      <c r="JTJ21" s="142"/>
      <c r="JTK21" s="142"/>
      <c r="JTL21" s="142"/>
      <c r="JTM21" s="142"/>
      <c r="JTN21" s="142"/>
      <c r="JTO21" s="142"/>
      <c r="JTP21" s="142"/>
      <c r="JTQ21" s="142"/>
      <c r="JTR21" s="142"/>
      <c r="JTS21" s="142"/>
      <c r="JTT21" s="142"/>
      <c r="JTU21" s="142"/>
      <c r="JTV21" s="142"/>
      <c r="JTW21" s="142"/>
      <c r="JTX21" s="142"/>
      <c r="JTY21" s="142"/>
      <c r="JTZ21" s="142"/>
      <c r="JUA21" s="142"/>
      <c r="JUB21" s="142"/>
      <c r="JUC21" s="142"/>
      <c r="JUD21" s="142"/>
      <c r="JUE21" s="142"/>
      <c r="JUF21" s="142"/>
      <c r="JUG21" s="142"/>
      <c r="JUH21" s="142"/>
      <c r="JUI21" s="142"/>
      <c r="JUJ21" s="142"/>
      <c r="JUK21" s="142"/>
      <c r="JUL21" s="142"/>
      <c r="JUM21" s="142"/>
      <c r="JUN21" s="142"/>
      <c r="JUO21" s="142"/>
      <c r="JUP21" s="142"/>
      <c r="JUQ21" s="142"/>
      <c r="JUR21" s="142"/>
      <c r="JUS21" s="142"/>
      <c r="JUT21" s="142"/>
      <c r="JUU21" s="142"/>
      <c r="JUV21" s="142"/>
      <c r="JUW21" s="142"/>
      <c r="JUX21" s="142"/>
      <c r="JUY21" s="142"/>
      <c r="JUZ21" s="142"/>
      <c r="JVA21" s="142"/>
      <c r="JVB21" s="142"/>
      <c r="JVC21" s="142"/>
      <c r="JVD21" s="142"/>
      <c r="JVE21" s="142"/>
      <c r="JVF21" s="142"/>
      <c r="JVG21" s="142"/>
      <c r="JVH21" s="142"/>
      <c r="JVI21" s="142"/>
      <c r="JVJ21" s="142"/>
      <c r="JVK21" s="142"/>
      <c r="JVL21" s="142"/>
      <c r="JVM21" s="142"/>
      <c r="JVN21" s="142"/>
      <c r="JVO21" s="142"/>
      <c r="JVP21" s="142"/>
      <c r="JVQ21" s="142"/>
      <c r="JVR21" s="142"/>
      <c r="JVS21" s="142"/>
      <c r="JVT21" s="142"/>
      <c r="JVU21" s="142"/>
      <c r="JVV21" s="142"/>
      <c r="JVW21" s="142"/>
      <c r="JVX21" s="142"/>
      <c r="JVY21" s="142"/>
      <c r="JVZ21" s="142"/>
      <c r="JWA21" s="142"/>
      <c r="JWB21" s="142"/>
      <c r="JWC21" s="142"/>
      <c r="JWD21" s="142"/>
      <c r="JWE21" s="142"/>
      <c r="JWF21" s="142"/>
      <c r="JWG21" s="142"/>
      <c r="JWH21" s="142"/>
      <c r="JWI21" s="142"/>
      <c r="JWJ21" s="142"/>
      <c r="JWK21" s="142"/>
      <c r="JWL21" s="142"/>
      <c r="JWM21" s="142"/>
      <c r="JWN21" s="142"/>
      <c r="JWO21" s="142"/>
      <c r="JWP21" s="142"/>
      <c r="JWQ21" s="142"/>
      <c r="JWR21" s="142"/>
      <c r="JWS21" s="142"/>
      <c r="JWT21" s="142"/>
      <c r="JWU21" s="142"/>
      <c r="JWV21" s="142"/>
      <c r="JWW21" s="142"/>
      <c r="JWX21" s="142"/>
      <c r="JWY21" s="142"/>
      <c r="JWZ21" s="142"/>
      <c r="JXA21" s="142"/>
      <c r="JXB21" s="142"/>
      <c r="JXC21" s="142"/>
      <c r="JXD21" s="142"/>
      <c r="JXE21" s="142"/>
      <c r="JXF21" s="142"/>
      <c r="JXG21" s="142"/>
      <c r="JXH21" s="142"/>
      <c r="JXI21" s="142"/>
      <c r="JXJ21" s="142"/>
      <c r="JXK21" s="142"/>
      <c r="JXL21" s="142"/>
      <c r="JXM21" s="142"/>
      <c r="JXN21" s="142"/>
      <c r="JXO21" s="142"/>
      <c r="JXP21" s="142"/>
      <c r="JXQ21" s="142"/>
      <c r="JXR21" s="142"/>
      <c r="JXS21" s="142"/>
      <c r="JXT21" s="142"/>
      <c r="JXU21" s="142"/>
      <c r="JXV21" s="142"/>
      <c r="JXW21" s="142"/>
      <c r="JXX21" s="142"/>
      <c r="JXY21" s="142"/>
      <c r="JXZ21" s="142"/>
      <c r="JYA21" s="142"/>
      <c r="JYB21" s="142"/>
      <c r="JYC21" s="142"/>
      <c r="JYD21" s="142"/>
      <c r="JYE21" s="142"/>
      <c r="JYF21" s="142"/>
      <c r="JYG21" s="142"/>
      <c r="JYH21" s="142"/>
      <c r="JYI21" s="142"/>
      <c r="JYJ21" s="142"/>
      <c r="JYK21" s="142"/>
      <c r="JYL21" s="142"/>
      <c r="JYM21" s="142"/>
      <c r="JYN21" s="142"/>
      <c r="JYO21" s="142"/>
      <c r="JYP21" s="142"/>
      <c r="JYQ21" s="142"/>
      <c r="JYR21" s="142"/>
      <c r="JYS21" s="142"/>
      <c r="JYT21" s="142"/>
      <c r="JYU21" s="142"/>
      <c r="JYV21" s="142"/>
      <c r="JYW21" s="142"/>
      <c r="JYX21" s="142"/>
      <c r="JYY21" s="142"/>
      <c r="JYZ21" s="142"/>
      <c r="JZA21" s="142"/>
      <c r="JZB21" s="142"/>
      <c r="JZC21" s="142"/>
      <c r="JZD21" s="142"/>
      <c r="JZE21" s="142"/>
      <c r="JZF21" s="142"/>
      <c r="JZG21" s="142"/>
      <c r="JZH21" s="142"/>
      <c r="JZI21" s="142"/>
      <c r="JZJ21" s="142"/>
      <c r="JZK21" s="142"/>
      <c r="JZL21" s="142"/>
      <c r="JZM21" s="142"/>
      <c r="JZN21" s="142"/>
      <c r="JZO21" s="142"/>
      <c r="JZP21" s="142"/>
      <c r="JZQ21" s="142"/>
      <c r="JZR21" s="142"/>
      <c r="JZS21" s="142"/>
      <c r="JZT21" s="142"/>
      <c r="JZU21" s="142"/>
      <c r="JZV21" s="142"/>
      <c r="JZW21" s="142"/>
      <c r="JZX21" s="142"/>
      <c r="JZY21" s="142"/>
      <c r="JZZ21" s="142"/>
      <c r="KAA21" s="142"/>
      <c r="KAB21" s="142"/>
      <c r="KAC21" s="142"/>
      <c r="KAD21" s="142"/>
      <c r="KAE21" s="142"/>
      <c r="KAF21" s="142"/>
      <c r="KAG21" s="142"/>
      <c r="KAH21" s="142"/>
      <c r="KAI21" s="142"/>
      <c r="KAJ21" s="142"/>
      <c r="KAK21" s="142"/>
      <c r="KAL21" s="142"/>
      <c r="KAM21" s="142"/>
      <c r="KAN21" s="142"/>
      <c r="KAO21" s="142"/>
      <c r="KAP21" s="142"/>
      <c r="KAQ21" s="142"/>
      <c r="KAR21" s="142"/>
      <c r="KAS21" s="142"/>
      <c r="KAT21" s="142"/>
      <c r="KAU21" s="142"/>
      <c r="KAV21" s="142"/>
      <c r="KAW21" s="142"/>
      <c r="KAX21" s="142"/>
      <c r="KAY21" s="142"/>
      <c r="KAZ21" s="142"/>
      <c r="KBA21" s="142"/>
      <c r="KBB21" s="142"/>
      <c r="KBC21" s="142"/>
      <c r="KBD21" s="142"/>
      <c r="KBE21" s="142"/>
      <c r="KBF21" s="142"/>
      <c r="KBG21" s="142"/>
      <c r="KBH21" s="142"/>
      <c r="KBI21" s="142"/>
      <c r="KBJ21" s="142"/>
      <c r="KBK21" s="142"/>
      <c r="KBL21" s="142"/>
      <c r="KBM21" s="142"/>
      <c r="KBN21" s="142"/>
      <c r="KBO21" s="142"/>
      <c r="KBP21" s="142"/>
      <c r="KBQ21" s="142"/>
      <c r="KBR21" s="142"/>
      <c r="KBS21" s="142"/>
      <c r="KBT21" s="142"/>
      <c r="KBU21" s="142"/>
      <c r="KBV21" s="142"/>
      <c r="KBW21" s="142"/>
      <c r="KBX21" s="142"/>
      <c r="KBY21" s="142"/>
      <c r="KBZ21" s="142"/>
      <c r="KCA21" s="142"/>
      <c r="KCB21" s="142"/>
      <c r="KCC21" s="142"/>
      <c r="KCD21" s="142"/>
      <c r="KCE21" s="142"/>
      <c r="KCF21" s="142"/>
      <c r="KCG21" s="142"/>
      <c r="KCH21" s="142"/>
      <c r="KCI21" s="142"/>
      <c r="KCJ21" s="142"/>
      <c r="KCK21" s="142"/>
      <c r="KCL21" s="142"/>
      <c r="KCM21" s="142"/>
      <c r="KCN21" s="142"/>
      <c r="KCO21" s="142"/>
      <c r="KCP21" s="142"/>
      <c r="KCQ21" s="142"/>
      <c r="KCR21" s="142"/>
      <c r="KCS21" s="142"/>
      <c r="KCT21" s="142"/>
      <c r="KCU21" s="142"/>
      <c r="KCV21" s="142"/>
      <c r="KCW21" s="142"/>
      <c r="KCX21" s="142"/>
      <c r="KCY21" s="142"/>
      <c r="KCZ21" s="142"/>
      <c r="KDA21" s="142"/>
      <c r="KDB21" s="142"/>
      <c r="KDC21" s="142"/>
      <c r="KDD21" s="142"/>
      <c r="KDE21" s="142"/>
      <c r="KDF21" s="142"/>
      <c r="KDG21" s="142"/>
      <c r="KDH21" s="142"/>
      <c r="KDI21" s="142"/>
      <c r="KDJ21" s="142"/>
      <c r="KDK21" s="142"/>
      <c r="KDL21" s="142"/>
      <c r="KDM21" s="142"/>
      <c r="KDN21" s="142"/>
      <c r="KDO21" s="142"/>
      <c r="KDP21" s="142"/>
      <c r="KDQ21" s="142"/>
      <c r="KDR21" s="142"/>
      <c r="KDS21" s="142"/>
      <c r="KDT21" s="142"/>
      <c r="KDU21" s="142"/>
      <c r="KDV21" s="142"/>
      <c r="KDW21" s="142"/>
      <c r="KDX21" s="142"/>
      <c r="KDY21" s="142"/>
      <c r="KDZ21" s="142"/>
      <c r="KEA21" s="142"/>
      <c r="KEB21" s="142"/>
      <c r="KEC21" s="142"/>
      <c r="KED21" s="142"/>
      <c r="KEE21" s="142"/>
      <c r="KEF21" s="142"/>
      <c r="KEG21" s="142"/>
      <c r="KEH21" s="142"/>
      <c r="KEI21" s="142"/>
      <c r="KEJ21" s="142"/>
      <c r="KEK21" s="142"/>
      <c r="KEL21" s="142"/>
      <c r="KEM21" s="142"/>
      <c r="KEN21" s="142"/>
      <c r="KEO21" s="142"/>
      <c r="KEP21" s="142"/>
      <c r="KEQ21" s="142"/>
      <c r="KER21" s="142"/>
      <c r="KES21" s="142"/>
      <c r="KET21" s="142"/>
      <c r="KEU21" s="142"/>
      <c r="KEV21" s="142"/>
      <c r="KEW21" s="142"/>
      <c r="KEX21" s="142"/>
      <c r="KEY21" s="142"/>
      <c r="KEZ21" s="142"/>
      <c r="KFA21" s="142"/>
      <c r="KFB21" s="142"/>
      <c r="KFC21" s="142"/>
      <c r="KFD21" s="142"/>
      <c r="KFE21" s="142"/>
      <c r="KFF21" s="142"/>
      <c r="KFG21" s="142"/>
      <c r="KFH21" s="142"/>
      <c r="KFI21" s="142"/>
      <c r="KFJ21" s="142"/>
      <c r="KFK21" s="142"/>
      <c r="KFL21" s="142"/>
      <c r="KFM21" s="142"/>
      <c r="KFN21" s="142"/>
      <c r="KFO21" s="142"/>
      <c r="KFP21" s="142"/>
      <c r="KFQ21" s="142"/>
      <c r="KFR21" s="142"/>
      <c r="KFS21" s="142"/>
      <c r="KFT21" s="142"/>
      <c r="KFU21" s="142"/>
      <c r="KFV21" s="142"/>
      <c r="KFW21" s="142"/>
      <c r="KFX21" s="142"/>
      <c r="KFY21" s="142"/>
      <c r="KFZ21" s="142"/>
      <c r="KGA21" s="142"/>
      <c r="KGB21" s="142"/>
      <c r="KGC21" s="142"/>
      <c r="KGD21" s="142"/>
      <c r="KGE21" s="142"/>
      <c r="KGF21" s="142"/>
      <c r="KGG21" s="142"/>
      <c r="KGH21" s="142"/>
      <c r="KGI21" s="142"/>
      <c r="KGJ21" s="142"/>
      <c r="KGK21" s="142"/>
      <c r="KGL21" s="142"/>
      <c r="KGM21" s="142"/>
      <c r="KGN21" s="142"/>
      <c r="KGO21" s="142"/>
      <c r="KGP21" s="142"/>
      <c r="KGQ21" s="142"/>
      <c r="KGR21" s="142"/>
      <c r="KGS21" s="142"/>
      <c r="KGT21" s="142"/>
      <c r="KGU21" s="142"/>
      <c r="KGV21" s="142"/>
      <c r="KGW21" s="142"/>
      <c r="KGX21" s="142"/>
      <c r="KGY21" s="142"/>
      <c r="KGZ21" s="142"/>
      <c r="KHA21" s="142"/>
      <c r="KHB21" s="142"/>
      <c r="KHC21" s="142"/>
      <c r="KHD21" s="142"/>
      <c r="KHE21" s="142"/>
      <c r="KHF21" s="142"/>
      <c r="KHG21" s="142"/>
      <c r="KHH21" s="142"/>
      <c r="KHI21" s="142"/>
      <c r="KHJ21" s="142"/>
      <c r="KHK21" s="142"/>
      <c r="KHL21" s="142"/>
      <c r="KHM21" s="142"/>
      <c r="KHN21" s="142"/>
      <c r="KHO21" s="142"/>
      <c r="KHP21" s="142"/>
      <c r="KHQ21" s="142"/>
      <c r="KHR21" s="142"/>
      <c r="KHS21" s="142"/>
      <c r="KHT21" s="142"/>
      <c r="KHU21" s="142"/>
      <c r="KHV21" s="142"/>
      <c r="KHW21" s="142"/>
      <c r="KHX21" s="142"/>
      <c r="KHY21" s="142"/>
      <c r="KHZ21" s="142"/>
      <c r="KIA21" s="142"/>
      <c r="KIB21" s="142"/>
      <c r="KIC21" s="142"/>
      <c r="KID21" s="142"/>
      <c r="KIE21" s="142"/>
      <c r="KIF21" s="142"/>
      <c r="KIG21" s="142"/>
      <c r="KIH21" s="142"/>
      <c r="KII21" s="142"/>
      <c r="KIJ21" s="142"/>
      <c r="KIK21" s="142"/>
      <c r="KIL21" s="142"/>
      <c r="KIM21" s="142"/>
      <c r="KIN21" s="142"/>
      <c r="KIO21" s="142"/>
      <c r="KIP21" s="142"/>
      <c r="KIQ21" s="142"/>
      <c r="KIR21" s="142"/>
      <c r="KIS21" s="142"/>
      <c r="KIT21" s="142"/>
      <c r="KIU21" s="142"/>
      <c r="KIV21" s="142"/>
      <c r="KIW21" s="142"/>
      <c r="KIX21" s="142"/>
      <c r="KIY21" s="142"/>
      <c r="KIZ21" s="142"/>
      <c r="KJA21" s="142"/>
      <c r="KJB21" s="142"/>
      <c r="KJC21" s="142"/>
      <c r="KJD21" s="142"/>
      <c r="KJE21" s="142"/>
      <c r="KJF21" s="142"/>
      <c r="KJG21" s="142"/>
      <c r="KJH21" s="142"/>
      <c r="KJI21" s="142"/>
      <c r="KJJ21" s="142"/>
      <c r="KJK21" s="142"/>
      <c r="KJL21" s="142"/>
      <c r="KJM21" s="142"/>
      <c r="KJN21" s="142"/>
      <c r="KJO21" s="142"/>
      <c r="KJP21" s="142"/>
      <c r="KJQ21" s="142"/>
      <c r="KJR21" s="142"/>
      <c r="KJS21" s="142"/>
      <c r="KJT21" s="142"/>
      <c r="KJU21" s="142"/>
      <c r="KJV21" s="142"/>
      <c r="KJW21" s="142"/>
      <c r="KJX21" s="142"/>
      <c r="KJY21" s="142"/>
      <c r="KJZ21" s="142"/>
      <c r="KKA21" s="142"/>
      <c r="KKB21" s="142"/>
      <c r="KKC21" s="142"/>
      <c r="KKD21" s="142"/>
      <c r="KKE21" s="142"/>
      <c r="KKF21" s="142"/>
      <c r="KKG21" s="142"/>
      <c r="KKH21" s="142"/>
      <c r="KKI21" s="142"/>
      <c r="KKJ21" s="142"/>
      <c r="KKK21" s="142"/>
      <c r="KKL21" s="142"/>
      <c r="KKM21" s="142"/>
      <c r="KKN21" s="142"/>
      <c r="KKO21" s="142"/>
      <c r="KKP21" s="142"/>
      <c r="KKQ21" s="142"/>
      <c r="KKR21" s="142"/>
      <c r="KKS21" s="142"/>
      <c r="KKT21" s="142"/>
      <c r="KKU21" s="142"/>
      <c r="KKV21" s="142"/>
      <c r="KKW21" s="142"/>
      <c r="KKX21" s="142"/>
      <c r="KKY21" s="142"/>
      <c r="KKZ21" s="142"/>
      <c r="KLA21" s="142"/>
      <c r="KLB21" s="142"/>
      <c r="KLC21" s="142"/>
      <c r="KLD21" s="142"/>
      <c r="KLE21" s="142"/>
      <c r="KLF21" s="142"/>
      <c r="KLG21" s="142"/>
      <c r="KLH21" s="142"/>
      <c r="KLI21" s="142"/>
      <c r="KLJ21" s="142"/>
      <c r="KLK21" s="142"/>
      <c r="KLL21" s="142"/>
      <c r="KLM21" s="142"/>
      <c r="KLN21" s="142"/>
      <c r="KLO21" s="142"/>
      <c r="KLP21" s="142"/>
      <c r="KLQ21" s="142"/>
      <c r="KLR21" s="142"/>
      <c r="KLS21" s="142"/>
      <c r="KLT21" s="142"/>
      <c r="KLU21" s="142"/>
      <c r="KLV21" s="142"/>
      <c r="KLW21" s="142"/>
      <c r="KLX21" s="142"/>
      <c r="KLY21" s="142"/>
      <c r="KLZ21" s="142"/>
      <c r="KMA21" s="142"/>
      <c r="KMB21" s="142"/>
      <c r="KMC21" s="142"/>
      <c r="KMD21" s="142"/>
      <c r="KME21" s="142"/>
      <c r="KMF21" s="142"/>
      <c r="KMG21" s="142"/>
      <c r="KMH21" s="142"/>
      <c r="KMI21" s="142"/>
      <c r="KMJ21" s="142"/>
      <c r="KMK21" s="142"/>
      <c r="KML21" s="142"/>
      <c r="KMM21" s="142"/>
      <c r="KMN21" s="142"/>
      <c r="KMO21" s="142"/>
      <c r="KMP21" s="142"/>
      <c r="KMQ21" s="142"/>
      <c r="KMR21" s="142"/>
      <c r="KMS21" s="142"/>
      <c r="KMT21" s="142"/>
      <c r="KMU21" s="142"/>
      <c r="KMV21" s="142"/>
      <c r="KMW21" s="142"/>
      <c r="KMX21" s="142"/>
      <c r="KMY21" s="142"/>
      <c r="KMZ21" s="142"/>
      <c r="KNA21" s="142"/>
      <c r="KNB21" s="142"/>
      <c r="KNC21" s="142"/>
      <c r="KND21" s="142"/>
      <c r="KNE21" s="142"/>
      <c r="KNF21" s="142"/>
      <c r="KNG21" s="142"/>
      <c r="KNH21" s="142"/>
      <c r="KNI21" s="142"/>
      <c r="KNJ21" s="142"/>
      <c r="KNK21" s="142"/>
      <c r="KNL21" s="142"/>
      <c r="KNM21" s="142"/>
      <c r="KNN21" s="142"/>
      <c r="KNO21" s="142"/>
      <c r="KNP21" s="142"/>
      <c r="KNQ21" s="142"/>
      <c r="KNR21" s="142"/>
      <c r="KNS21" s="142"/>
      <c r="KNT21" s="142"/>
      <c r="KNU21" s="142"/>
      <c r="KNV21" s="142"/>
      <c r="KNW21" s="142"/>
      <c r="KNX21" s="142"/>
      <c r="KNY21" s="142"/>
      <c r="KNZ21" s="142"/>
      <c r="KOA21" s="142"/>
      <c r="KOB21" s="142"/>
      <c r="KOC21" s="142"/>
      <c r="KOD21" s="142"/>
      <c r="KOE21" s="142"/>
      <c r="KOF21" s="142"/>
      <c r="KOG21" s="142"/>
      <c r="KOH21" s="142"/>
      <c r="KOI21" s="142"/>
      <c r="KOJ21" s="142"/>
      <c r="KOK21" s="142"/>
      <c r="KOL21" s="142"/>
      <c r="KOM21" s="142"/>
      <c r="KON21" s="142"/>
      <c r="KOO21" s="142"/>
      <c r="KOP21" s="142"/>
      <c r="KOQ21" s="142"/>
      <c r="KOR21" s="142"/>
      <c r="KOS21" s="142"/>
      <c r="KOT21" s="142"/>
      <c r="KOU21" s="142"/>
      <c r="KOV21" s="142"/>
      <c r="KOW21" s="142"/>
      <c r="KOX21" s="142"/>
      <c r="KOY21" s="142"/>
      <c r="KOZ21" s="142"/>
      <c r="KPA21" s="142"/>
      <c r="KPB21" s="142"/>
      <c r="KPC21" s="142"/>
      <c r="KPD21" s="142"/>
      <c r="KPE21" s="142"/>
      <c r="KPF21" s="142"/>
      <c r="KPG21" s="142"/>
      <c r="KPH21" s="142"/>
      <c r="KPI21" s="142"/>
      <c r="KPJ21" s="142"/>
      <c r="KPK21" s="142"/>
      <c r="KPL21" s="142"/>
      <c r="KPM21" s="142"/>
      <c r="KPN21" s="142"/>
      <c r="KPO21" s="142"/>
      <c r="KPP21" s="142"/>
      <c r="KPQ21" s="142"/>
      <c r="KPR21" s="142"/>
      <c r="KPS21" s="142"/>
      <c r="KPT21" s="142"/>
      <c r="KPU21" s="142"/>
      <c r="KPV21" s="142"/>
      <c r="KPW21" s="142"/>
      <c r="KPX21" s="142"/>
      <c r="KPY21" s="142"/>
      <c r="KPZ21" s="142"/>
      <c r="KQA21" s="142"/>
      <c r="KQB21" s="142"/>
      <c r="KQC21" s="142"/>
      <c r="KQD21" s="142"/>
      <c r="KQE21" s="142"/>
      <c r="KQF21" s="142"/>
      <c r="KQG21" s="142"/>
      <c r="KQH21" s="142"/>
      <c r="KQI21" s="142"/>
      <c r="KQJ21" s="142"/>
      <c r="KQK21" s="142"/>
      <c r="KQL21" s="142"/>
      <c r="KQM21" s="142"/>
      <c r="KQN21" s="142"/>
      <c r="KQO21" s="142"/>
      <c r="KQP21" s="142"/>
      <c r="KQQ21" s="142"/>
      <c r="KQR21" s="142"/>
      <c r="KQS21" s="142"/>
      <c r="KQT21" s="142"/>
      <c r="KQU21" s="142"/>
      <c r="KQV21" s="142"/>
      <c r="KQW21" s="142"/>
      <c r="KQX21" s="142"/>
      <c r="KQY21" s="142"/>
      <c r="KQZ21" s="142"/>
      <c r="KRA21" s="142"/>
      <c r="KRB21" s="142"/>
      <c r="KRC21" s="142"/>
      <c r="KRD21" s="142"/>
      <c r="KRE21" s="142"/>
      <c r="KRF21" s="142"/>
      <c r="KRG21" s="142"/>
      <c r="KRH21" s="142"/>
      <c r="KRI21" s="142"/>
      <c r="KRJ21" s="142"/>
      <c r="KRK21" s="142"/>
      <c r="KRL21" s="142"/>
      <c r="KRM21" s="142"/>
      <c r="KRN21" s="142"/>
      <c r="KRO21" s="142"/>
      <c r="KRP21" s="142"/>
      <c r="KRQ21" s="142"/>
      <c r="KRR21" s="142"/>
      <c r="KRS21" s="142"/>
      <c r="KRT21" s="142"/>
      <c r="KRU21" s="142"/>
      <c r="KRV21" s="142"/>
      <c r="KRW21" s="142"/>
      <c r="KRX21" s="142"/>
      <c r="KRY21" s="142"/>
      <c r="KRZ21" s="142"/>
      <c r="KSA21" s="142"/>
      <c r="KSB21" s="142"/>
      <c r="KSC21" s="142"/>
      <c r="KSD21" s="142"/>
      <c r="KSE21" s="142"/>
      <c r="KSF21" s="142"/>
      <c r="KSG21" s="142"/>
      <c r="KSH21" s="142"/>
      <c r="KSI21" s="142"/>
      <c r="KSJ21" s="142"/>
      <c r="KSK21" s="142"/>
      <c r="KSL21" s="142"/>
      <c r="KSM21" s="142"/>
      <c r="KSN21" s="142"/>
      <c r="KSO21" s="142"/>
      <c r="KSP21" s="142"/>
      <c r="KSQ21" s="142"/>
      <c r="KSR21" s="142"/>
      <c r="KSS21" s="142"/>
      <c r="KST21" s="142"/>
      <c r="KSU21" s="142"/>
      <c r="KSV21" s="142"/>
      <c r="KSW21" s="142"/>
      <c r="KSX21" s="142"/>
      <c r="KSY21" s="142"/>
      <c r="KSZ21" s="142"/>
      <c r="KTA21" s="142"/>
      <c r="KTB21" s="142"/>
      <c r="KTC21" s="142"/>
      <c r="KTD21" s="142"/>
      <c r="KTE21" s="142"/>
      <c r="KTF21" s="142"/>
      <c r="KTG21" s="142"/>
      <c r="KTH21" s="142"/>
      <c r="KTI21" s="142"/>
      <c r="KTJ21" s="142"/>
      <c r="KTK21" s="142"/>
      <c r="KTL21" s="142"/>
      <c r="KTM21" s="142"/>
      <c r="KTN21" s="142"/>
      <c r="KTO21" s="142"/>
      <c r="KTP21" s="142"/>
      <c r="KTQ21" s="142"/>
      <c r="KTR21" s="142"/>
      <c r="KTS21" s="142"/>
      <c r="KTT21" s="142"/>
      <c r="KTU21" s="142"/>
      <c r="KTV21" s="142"/>
      <c r="KTW21" s="142"/>
      <c r="KTX21" s="142"/>
      <c r="KTY21" s="142"/>
      <c r="KTZ21" s="142"/>
      <c r="KUA21" s="142"/>
      <c r="KUB21" s="142"/>
      <c r="KUC21" s="142"/>
      <c r="KUD21" s="142"/>
      <c r="KUE21" s="142"/>
      <c r="KUF21" s="142"/>
      <c r="KUG21" s="142"/>
      <c r="KUH21" s="142"/>
      <c r="KUI21" s="142"/>
      <c r="KUJ21" s="142"/>
      <c r="KUK21" s="142"/>
      <c r="KUL21" s="142"/>
      <c r="KUM21" s="142"/>
      <c r="KUN21" s="142"/>
      <c r="KUO21" s="142"/>
      <c r="KUP21" s="142"/>
      <c r="KUQ21" s="142"/>
      <c r="KUR21" s="142"/>
      <c r="KUS21" s="142"/>
      <c r="KUT21" s="142"/>
      <c r="KUU21" s="142"/>
      <c r="KUV21" s="142"/>
      <c r="KUW21" s="142"/>
      <c r="KUX21" s="142"/>
      <c r="KUY21" s="142"/>
      <c r="KUZ21" s="142"/>
      <c r="KVA21" s="142"/>
      <c r="KVB21" s="142"/>
      <c r="KVC21" s="142"/>
      <c r="KVD21" s="142"/>
      <c r="KVE21" s="142"/>
      <c r="KVF21" s="142"/>
      <c r="KVG21" s="142"/>
      <c r="KVH21" s="142"/>
      <c r="KVI21" s="142"/>
      <c r="KVJ21" s="142"/>
      <c r="KVK21" s="142"/>
      <c r="KVL21" s="142"/>
      <c r="KVM21" s="142"/>
      <c r="KVN21" s="142"/>
      <c r="KVO21" s="142"/>
      <c r="KVP21" s="142"/>
      <c r="KVQ21" s="142"/>
      <c r="KVR21" s="142"/>
      <c r="KVS21" s="142"/>
      <c r="KVT21" s="142"/>
      <c r="KVU21" s="142"/>
      <c r="KVV21" s="142"/>
      <c r="KVW21" s="142"/>
      <c r="KVX21" s="142"/>
      <c r="KVY21" s="142"/>
      <c r="KVZ21" s="142"/>
      <c r="KWA21" s="142"/>
      <c r="KWB21" s="142"/>
      <c r="KWC21" s="142"/>
      <c r="KWD21" s="142"/>
      <c r="KWE21" s="142"/>
      <c r="KWF21" s="142"/>
      <c r="KWG21" s="142"/>
      <c r="KWH21" s="142"/>
      <c r="KWI21" s="142"/>
      <c r="KWJ21" s="142"/>
      <c r="KWK21" s="142"/>
      <c r="KWL21" s="142"/>
      <c r="KWM21" s="142"/>
      <c r="KWN21" s="142"/>
      <c r="KWO21" s="142"/>
      <c r="KWP21" s="142"/>
      <c r="KWQ21" s="142"/>
      <c r="KWR21" s="142"/>
      <c r="KWS21" s="142"/>
      <c r="KWT21" s="142"/>
      <c r="KWU21" s="142"/>
      <c r="KWV21" s="142"/>
      <c r="KWW21" s="142"/>
      <c r="KWX21" s="142"/>
      <c r="KWY21" s="142"/>
      <c r="KWZ21" s="142"/>
      <c r="KXA21" s="142"/>
      <c r="KXB21" s="142"/>
      <c r="KXC21" s="142"/>
      <c r="KXD21" s="142"/>
      <c r="KXE21" s="142"/>
      <c r="KXF21" s="142"/>
      <c r="KXG21" s="142"/>
      <c r="KXH21" s="142"/>
      <c r="KXI21" s="142"/>
      <c r="KXJ21" s="142"/>
      <c r="KXK21" s="142"/>
      <c r="KXL21" s="142"/>
      <c r="KXM21" s="142"/>
      <c r="KXN21" s="142"/>
      <c r="KXO21" s="142"/>
      <c r="KXP21" s="142"/>
      <c r="KXQ21" s="142"/>
      <c r="KXR21" s="142"/>
      <c r="KXS21" s="142"/>
      <c r="KXT21" s="142"/>
      <c r="KXU21" s="142"/>
      <c r="KXV21" s="142"/>
      <c r="KXW21" s="142"/>
      <c r="KXX21" s="142"/>
      <c r="KXY21" s="142"/>
      <c r="KXZ21" s="142"/>
      <c r="KYA21" s="142"/>
      <c r="KYB21" s="142"/>
      <c r="KYC21" s="142"/>
      <c r="KYD21" s="142"/>
      <c r="KYE21" s="142"/>
      <c r="KYF21" s="142"/>
      <c r="KYG21" s="142"/>
      <c r="KYH21" s="142"/>
      <c r="KYI21" s="142"/>
      <c r="KYJ21" s="142"/>
      <c r="KYK21" s="142"/>
      <c r="KYL21" s="142"/>
      <c r="KYM21" s="142"/>
      <c r="KYN21" s="142"/>
      <c r="KYO21" s="142"/>
      <c r="KYP21" s="142"/>
      <c r="KYQ21" s="142"/>
      <c r="KYR21" s="142"/>
      <c r="KYS21" s="142"/>
      <c r="KYT21" s="142"/>
      <c r="KYU21" s="142"/>
      <c r="KYV21" s="142"/>
      <c r="KYW21" s="142"/>
      <c r="KYX21" s="142"/>
      <c r="KYY21" s="142"/>
      <c r="KYZ21" s="142"/>
      <c r="KZA21" s="142"/>
      <c r="KZB21" s="142"/>
      <c r="KZC21" s="142"/>
      <c r="KZD21" s="142"/>
      <c r="KZE21" s="142"/>
      <c r="KZF21" s="142"/>
      <c r="KZG21" s="142"/>
      <c r="KZH21" s="142"/>
      <c r="KZI21" s="142"/>
      <c r="KZJ21" s="142"/>
      <c r="KZK21" s="142"/>
      <c r="KZL21" s="142"/>
      <c r="KZM21" s="142"/>
      <c r="KZN21" s="142"/>
      <c r="KZO21" s="142"/>
      <c r="KZP21" s="142"/>
      <c r="KZQ21" s="142"/>
      <c r="KZR21" s="142"/>
      <c r="KZS21" s="142"/>
      <c r="KZT21" s="142"/>
      <c r="KZU21" s="142"/>
      <c r="KZV21" s="142"/>
      <c r="KZW21" s="142"/>
      <c r="KZX21" s="142"/>
      <c r="KZY21" s="142"/>
      <c r="KZZ21" s="142"/>
      <c r="LAA21" s="142"/>
      <c r="LAB21" s="142"/>
      <c r="LAC21" s="142"/>
      <c r="LAD21" s="142"/>
      <c r="LAE21" s="142"/>
      <c r="LAF21" s="142"/>
      <c r="LAG21" s="142"/>
      <c r="LAH21" s="142"/>
      <c r="LAI21" s="142"/>
      <c r="LAJ21" s="142"/>
      <c r="LAK21" s="142"/>
      <c r="LAL21" s="142"/>
      <c r="LAM21" s="142"/>
      <c r="LAN21" s="142"/>
      <c r="LAO21" s="142"/>
      <c r="LAP21" s="142"/>
      <c r="LAQ21" s="142"/>
      <c r="LAR21" s="142"/>
      <c r="LAS21" s="142"/>
      <c r="LAT21" s="142"/>
      <c r="LAU21" s="142"/>
      <c r="LAV21" s="142"/>
      <c r="LAW21" s="142"/>
      <c r="LAX21" s="142"/>
      <c r="LAY21" s="142"/>
      <c r="LAZ21" s="142"/>
      <c r="LBA21" s="142"/>
      <c r="LBB21" s="142"/>
      <c r="LBC21" s="142"/>
      <c r="LBD21" s="142"/>
      <c r="LBE21" s="142"/>
      <c r="LBF21" s="142"/>
      <c r="LBG21" s="142"/>
      <c r="LBH21" s="142"/>
      <c r="LBI21" s="142"/>
      <c r="LBJ21" s="142"/>
      <c r="LBK21" s="142"/>
      <c r="LBL21" s="142"/>
      <c r="LBM21" s="142"/>
      <c r="LBN21" s="142"/>
      <c r="LBO21" s="142"/>
      <c r="LBP21" s="142"/>
      <c r="LBQ21" s="142"/>
      <c r="LBR21" s="142"/>
      <c r="LBS21" s="142"/>
      <c r="LBT21" s="142"/>
      <c r="LBU21" s="142"/>
      <c r="LBV21" s="142"/>
      <c r="LBW21" s="142"/>
      <c r="LBX21" s="142"/>
      <c r="LBY21" s="142"/>
      <c r="LBZ21" s="142"/>
      <c r="LCA21" s="142"/>
      <c r="LCB21" s="142"/>
      <c r="LCC21" s="142"/>
      <c r="LCD21" s="142"/>
      <c r="LCE21" s="142"/>
      <c r="LCF21" s="142"/>
      <c r="LCG21" s="142"/>
      <c r="LCH21" s="142"/>
      <c r="LCI21" s="142"/>
      <c r="LCJ21" s="142"/>
      <c r="LCK21" s="142"/>
      <c r="LCL21" s="142"/>
      <c r="LCM21" s="142"/>
      <c r="LCN21" s="142"/>
      <c r="LCO21" s="142"/>
      <c r="LCP21" s="142"/>
      <c r="LCQ21" s="142"/>
      <c r="LCR21" s="142"/>
      <c r="LCS21" s="142"/>
      <c r="LCT21" s="142"/>
      <c r="LCU21" s="142"/>
      <c r="LCV21" s="142"/>
      <c r="LCW21" s="142"/>
      <c r="LCX21" s="142"/>
      <c r="LCY21" s="142"/>
      <c r="LCZ21" s="142"/>
      <c r="LDA21" s="142"/>
      <c r="LDB21" s="142"/>
      <c r="LDC21" s="142"/>
      <c r="LDD21" s="142"/>
      <c r="LDE21" s="142"/>
      <c r="LDF21" s="142"/>
      <c r="LDG21" s="142"/>
      <c r="LDH21" s="142"/>
      <c r="LDI21" s="142"/>
      <c r="LDJ21" s="142"/>
      <c r="LDK21" s="142"/>
      <c r="LDL21" s="142"/>
      <c r="LDM21" s="142"/>
      <c r="LDN21" s="142"/>
      <c r="LDO21" s="142"/>
      <c r="LDP21" s="142"/>
      <c r="LDQ21" s="142"/>
      <c r="LDR21" s="142"/>
      <c r="LDS21" s="142"/>
      <c r="LDT21" s="142"/>
      <c r="LDU21" s="142"/>
      <c r="LDV21" s="142"/>
      <c r="LDW21" s="142"/>
      <c r="LDX21" s="142"/>
      <c r="LDY21" s="142"/>
      <c r="LDZ21" s="142"/>
      <c r="LEA21" s="142"/>
      <c r="LEB21" s="142"/>
      <c r="LEC21" s="142"/>
      <c r="LED21" s="142"/>
      <c r="LEE21" s="142"/>
      <c r="LEF21" s="142"/>
      <c r="LEG21" s="142"/>
      <c r="LEH21" s="142"/>
      <c r="LEI21" s="142"/>
      <c r="LEJ21" s="142"/>
      <c r="LEK21" s="142"/>
      <c r="LEL21" s="142"/>
      <c r="LEM21" s="142"/>
      <c r="LEN21" s="142"/>
      <c r="LEO21" s="142"/>
      <c r="LEP21" s="142"/>
      <c r="LEQ21" s="142"/>
      <c r="LER21" s="142"/>
      <c r="LES21" s="142"/>
      <c r="LET21" s="142"/>
      <c r="LEU21" s="142"/>
      <c r="LEV21" s="142"/>
      <c r="LEW21" s="142"/>
      <c r="LEX21" s="142"/>
      <c r="LEY21" s="142"/>
      <c r="LEZ21" s="142"/>
      <c r="LFA21" s="142"/>
      <c r="LFB21" s="142"/>
      <c r="LFC21" s="142"/>
      <c r="LFD21" s="142"/>
      <c r="LFE21" s="142"/>
      <c r="LFF21" s="142"/>
      <c r="LFG21" s="142"/>
      <c r="LFH21" s="142"/>
      <c r="LFI21" s="142"/>
      <c r="LFJ21" s="142"/>
      <c r="LFK21" s="142"/>
      <c r="LFL21" s="142"/>
      <c r="LFM21" s="142"/>
      <c r="LFN21" s="142"/>
      <c r="LFO21" s="142"/>
      <c r="LFP21" s="142"/>
      <c r="LFQ21" s="142"/>
      <c r="LFR21" s="142"/>
      <c r="LFS21" s="142"/>
      <c r="LFT21" s="142"/>
      <c r="LFU21" s="142"/>
      <c r="LFV21" s="142"/>
      <c r="LFW21" s="142"/>
      <c r="LFX21" s="142"/>
      <c r="LFY21" s="142"/>
      <c r="LFZ21" s="142"/>
      <c r="LGA21" s="142"/>
      <c r="LGB21" s="142"/>
      <c r="LGC21" s="142"/>
      <c r="LGD21" s="142"/>
      <c r="LGE21" s="142"/>
      <c r="LGF21" s="142"/>
      <c r="LGG21" s="142"/>
      <c r="LGH21" s="142"/>
      <c r="LGI21" s="142"/>
      <c r="LGJ21" s="142"/>
      <c r="LGK21" s="142"/>
      <c r="LGL21" s="142"/>
      <c r="LGM21" s="142"/>
      <c r="LGN21" s="142"/>
      <c r="LGO21" s="142"/>
      <c r="LGP21" s="142"/>
      <c r="LGQ21" s="142"/>
      <c r="LGR21" s="142"/>
      <c r="LGS21" s="142"/>
      <c r="LGT21" s="142"/>
      <c r="LGU21" s="142"/>
      <c r="LGV21" s="142"/>
      <c r="LGW21" s="142"/>
      <c r="LGX21" s="142"/>
      <c r="LGY21" s="142"/>
      <c r="LGZ21" s="142"/>
      <c r="LHA21" s="142"/>
      <c r="LHB21" s="142"/>
      <c r="LHC21" s="142"/>
      <c r="LHD21" s="142"/>
      <c r="LHE21" s="142"/>
      <c r="LHF21" s="142"/>
      <c r="LHG21" s="142"/>
      <c r="LHH21" s="142"/>
      <c r="LHI21" s="142"/>
      <c r="LHJ21" s="142"/>
      <c r="LHK21" s="142"/>
      <c r="LHL21" s="142"/>
      <c r="LHM21" s="142"/>
      <c r="LHN21" s="142"/>
      <c r="LHO21" s="142"/>
      <c r="LHP21" s="142"/>
      <c r="LHQ21" s="142"/>
      <c r="LHR21" s="142"/>
      <c r="LHS21" s="142"/>
      <c r="LHT21" s="142"/>
      <c r="LHU21" s="142"/>
      <c r="LHV21" s="142"/>
      <c r="LHW21" s="142"/>
      <c r="LHX21" s="142"/>
      <c r="LHY21" s="142"/>
      <c r="LHZ21" s="142"/>
      <c r="LIA21" s="142"/>
      <c r="LIB21" s="142"/>
      <c r="LIC21" s="142"/>
      <c r="LID21" s="142"/>
      <c r="LIE21" s="142"/>
      <c r="LIF21" s="142"/>
      <c r="LIG21" s="142"/>
      <c r="LIH21" s="142"/>
      <c r="LII21" s="142"/>
      <c r="LIJ21" s="142"/>
      <c r="LIK21" s="142"/>
      <c r="LIL21" s="142"/>
      <c r="LIM21" s="142"/>
      <c r="LIN21" s="142"/>
      <c r="LIO21" s="142"/>
      <c r="LIP21" s="142"/>
      <c r="LIQ21" s="142"/>
      <c r="LIR21" s="142"/>
      <c r="LIS21" s="142"/>
      <c r="LIT21" s="142"/>
      <c r="LIU21" s="142"/>
      <c r="LIV21" s="142"/>
      <c r="LIW21" s="142"/>
      <c r="LIX21" s="142"/>
      <c r="LIY21" s="142"/>
      <c r="LIZ21" s="142"/>
      <c r="LJA21" s="142"/>
      <c r="LJB21" s="142"/>
      <c r="LJC21" s="142"/>
      <c r="LJD21" s="142"/>
      <c r="LJE21" s="142"/>
      <c r="LJF21" s="142"/>
      <c r="LJG21" s="142"/>
      <c r="LJH21" s="142"/>
      <c r="LJI21" s="142"/>
      <c r="LJJ21" s="142"/>
      <c r="LJK21" s="142"/>
      <c r="LJL21" s="142"/>
      <c r="LJM21" s="142"/>
      <c r="LJN21" s="142"/>
      <c r="LJO21" s="142"/>
      <c r="LJP21" s="142"/>
      <c r="LJQ21" s="142"/>
      <c r="LJR21" s="142"/>
      <c r="LJS21" s="142"/>
      <c r="LJT21" s="142"/>
      <c r="LJU21" s="142"/>
      <c r="LJV21" s="142"/>
      <c r="LJW21" s="142"/>
      <c r="LJX21" s="142"/>
      <c r="LJY21" s="142"/>
      <c r="LJZ21" s="142"/>
      <c r="LKA21" s="142"/>
      <c r="LKB21" s="142"/>
      <c r="LKC21" s="142"/>
      <c r="LKD21" s="142"/>
      <c r="LKE21" s="142"/>
      <c r="LKF21" s="142"/>
      <c r="LKG21" s="142"/>
      <c r="LKH21" s="142"/>
      <c r="LKI21" s="142"/>
      <c r="LKJ21" s="142"/>
      <c r="LKK21" s="142"/>
      <c r="LKL21" s="142"/>
      <c r="LKM21" s="142"/>
      <c r="LKN21" s="142"/>
      <c r="LKO21" s="142"/>
      <c r="LKP21" s="142"/>
      <c r="LKQ21" s="142"/>
      <c r="LKR21" s="142"/>
      <c r="LKS21" s="142"/>
      <c r="LKT21" s="142"/>
      <c r="LKU21" s="142"/>
      <c r="LKV21" s="142"/>
      <c r="LKW21" s="142"/>
      <c r="LKX21" s="142"/>
      <c r="LKY21" s="142"/>
      <c r="LKZ21" s="142"/>
      <c r="LLA21" s="142"/>
      <c r="LLB21" s="142"/>
      <c r="LLC21" s="142"/>
      <c r="LLD21" s="142"/>
      <c r="LLE21" s="142"/>
      <c r="LLF21" s="142"/>
      <c r="LLG21" s="142"/>
      <c r="LLH21" s="142"/>
      <c r="LLI21" s="142"/>
      <c r="LLJ21" s="142"/>
      <c r="LLK21" s="142"/>
      <c r="LLL21" s="142"/>
      <c r="LLM21" s="142"/>
      <c r="LLN21" s="142"/>
      <c r="LLO21" s="142"/>
      <c r="LLP21" s="142"/>
      <c r="LLQ21" s="142"/>
      <c r="LLR21" s="142"/>
      <c r="LLS21" s="142"/>
      <c r="LLT21" s="142"/>
      <c r="LLU21" s="142"/>
      <c r="LLV21" s="142"/>
      <c r="LLW21" s="142"/>
      <c r="LLX21" s="142"/>
      <c r="LLY21" s="142"/>
      <c r="LLZ21" s="142"/>
      <c r="LMA21" s="142"/>
      <c r="LMB21" s="142"/>
      <c r="LMC21" s="142"/>
      <c r="LMD21" s="142"/>
      <c r="LME21" s="142"/>
      <c r="LMF21" s="142"/>
      <c r="LMG21" s="142"/>
      <c r="LMH21" s="142"/>
      <c r="LMI21" s="142"/>
      <c r="LMJ21" s="142"/>
      <c r="LMK21" s="142"/>
      <c r="LML21" s="142"/>
      <c r="LMM21" s="142"/>
      <c r="LMN21" s="142"/>
      <c r="LMO21" s="142"/>
      <c r="LMP21" s="142"/>
      <c r="LMQ21" s="142"/>
      <c r="LMR21" s="142"/>
      <c r="LMS21" s="142"/>
      <c r="LMT21" s="142"/>
      <c r="LMU21" s="142"/>
      <c r="LMV21" s="142"/>
      <c r="LMW21" s="142"/>
      <c r="LMX21" s="142"/>
      <c r="LMY21" s="142"/>
      <c r="LMZ21" s="142"/>
      <c r="LNA21" s="142"/>
      <c r="LNB21" s="142"/>
      <c r="LNC21" s="142"/>
      <c r="LND21" s="142"/>
      <c r="LNE21" s="142"/>
      <c r="LNF21" s="142"/>
      <c r="LNG21" s="142"/>
      <c r="LNH21" s="142"/>
      <c r="LNI21" s="142"/>
      <c r="LNJ21" s="142"/>
      <c r="LNK21" s="142"/>
      <c r="LNL21" s="142"/>
      <c r="LNM21" s="142"/>
      <c r="LNN21" s="142"/>
      <c r="LNO21" s="142"/>
      <c r="LNP21" s="142"/>
      <c r="LNQ21" s="142"/>
      <c r="LNR21" s="142"/>
      <c r="LNS21" s="142"/>
      <c r="LNT21" s="142"/>
      <c r="LNU21" s="142"/>
      <c r="LNV21" s="142"/>
      <c r="LNW21" s="142"/>
      <c r="LNX21" s="142"/>
      <c r="LNY21" s="142"/>
      <c r="LNZ21" s="142"/>
      <c r="LOA21" s="142"/>
      <c r="LOB21" s="142"/>
      <c r="LOC21" s="142"/>
      <c r="LOD21" s="142"/>
      <c r="LOE21" s="142"/>
      <c r="LOF21" s="142"/>
      <c r="LOG21" s="142"/>
      <c r="LOH21" s="142"/>
      <c r="LOI21" s="142"/>
      <c r="LOJ21" s="142"/>
      <c r="LOK21" s="142"/>
      <c r="LOL21" s="142"/>
      <c r="LOM21" s="142"/>
      <c r="LON21" s="142"/>
      <c r="LOO21" s="142"/>
      <c r="LOP21" s="142"/>
      <c r="LOQ21" s="142"/>
      <c r="LOR21" s="142"/>
      <c r="LOS21" s="142"/>
      <c r="LOT21" s="142"/>
      <c r="LOU21" s="142"/>
      <c r="LOV21" s="142"/>
      <c r="LOW21" s="142"/>
      <c r="LOX21" s="142"/>
      <c r="LOY21" s="142"/>
      <c r="LOZ21" s="142"/>
      <c r="LPA21" s="142"/>
      <c r="LPB21" s="142"/>
      <c r="LPC21" s="142"/>
      <c r="LPD21" s="142"/>
      <c r="LPE21" s="142"/>
      <c r="LPF21" s="142"/>
      <c r="LPG21" s="142"/>
      <c r="LPH21" s="142"/>
      <c r="LPI21" s="142"/>
      <c r="LPJ21" s="142"/>
      <c r="LPK21" s="142"/>
      <c r="LPL21" s="142"/>
      <c r="LPM21" s="142"/>
      <c r="LPN21" s="142"/>
      <c r="LPO21" s="142"/>
      <c r="LPP21" s="142"/>
      <c r="LPQ21" s="142"/>
      <c r="LPR21" s="142"/>
      <c r="LPS21" s="142"/>
      <c r="LPT21" s="142"/>
      <c r="LPU21" s="142"/>
      <c r="LPV21" s="142"/>
      <c r="LPW21" s="142"/>
      <c r="LPX21" s="142"/>
      <c r="LPY21" s="142"/>
      <c r="LPZ21" s="142"/>
      <c r="LQA21" s="142"/>
      <c r="LQB21" s="142"/>
      <c r="LQC21" s="142"/>
      <c r="LQD21" s="142"/>
      <c r="LQE21" s="142"/>
      <c r="LQF21" s="142"/>
      <c r="LQG21" s="142"/>
      <c r="LQH21" s="142"/>
      <c r="LQI21" s="142"/>
      <c r="LQJ21" s="142"/>
      <c r="LQK21" s="142"/>
      <c r="LQL21" s="142"/>
      <c r="LQM21" s="142"/>
      <c r="LQN21" s="142"/>
      <c r="LQO21" s="142"/>
      <c r="LQP21" s="142"/>
      <c r="LQQ21" s="142"/>
      <c r="LQR21" s="142"/>
      <c r="LQS21" s="142"/>
      <c r="LQT21" s="142"/>
      <c r="LQU21" s="142"/>
      <c r="LQV21" s="142"/>
      <c r="LQW21" s="142"/>
      <c r="LQX21" s="142"/>
      <c r="LQY21" s="142"/>
      <c r="LQZ21" s="142"/>
      <c r="LRA21" s="142"/>
      <c r="LRB21" s="142"/>
      <c r="LRC21" s="142"/>
      <c r="LRD21" s="142"/>
      <c r="LRE21" s="142"/>
      <c r="LRF21" s="142"/>
      <c r="LRG21" s="142"/>
      <c r="LRH21" s="142"/>
      <c r="LRI21" s="142"/>
      <c r="LRJ21" s="142"/>
      <c r="LRK21" s="142"/>
      <c r="LRL21" s="142"/>
      <c r="LRM21" s="142"/>
      <c r="LRN21" s="142"/>
      <c r="LRO21" s="142"/>
      <c r="LRP21" s="142"/>
      <c r="LRQ21" s="142"/>
      <c r="LRR21" s="142"/>
      <c r="LRS21" s="142"/>
      <c r="LRT21" s="142"/>
      <c r="LRU21" s="142"/>
      <c r="LRV21" s="142"/>
      <c r="LRW21" s="142"/>
      <c r="LRX21" s="142"/>
      <c r="LRY21" s="142"/>
      <c r="LRZ21" s="142"/>
      <c r="LSA21" s="142"/>
      <c r="LSB21" s="142"/>
      <c r="LSC21" s="142"/>
      <c r="LSD21" s="142"/>
      <c r="LSE21" s="142"/>
      <c r="LSF21" s="142"/>
      <c r="LSG21" s="142"/>
      <c r="LSH21" s="142"/>
      <c r="LSI21" s="142"/>
      <c r="LSJ21" s="142"/>
      <c r="LSK21" s="142"/>
      <c r="LSL21" s="142"/>
      <c r="LSM21" s="142"/>
      <c r="LSN21" s="142"/>
      <c r="LSO21" s="142"/>
      <c r="LSP21" s="142"/>
      <c r="LSQ21" s="142"/>
      <c r="LSR21" s="142"/>
      <c r="LSS21" s="142"/>
      <c r="LST21" s="142"/>
      <c r="LSU21" s="142"/>
      <c r="LSV21" s="142"/>
      <c r="LSW21" s="142"/>
      <c r="LSX21" s="142"/>
      <c r="LSY21" s="142"/>
      <c r="LSZ21" s="142"/>
      <c r="LTA21" s="142"/>
      <c r="LTB21" s="142"/>
      <c r="LTC21" s="142"/>
      <c r="LTD21" s="142"/>
      <c r="LTE21" s="142"/>
      <c r="LTF21" s="142"/>
      <c r="LTG21" s="142"/>
      <c r="LTH21" s="142"/>
      <c r="LTI21" s="142"/>
      <c r="LTJ21" s="142"/>
      <c r="LTK21" s="142"/>
      <c r="LTL21" s="142"/>
      <c r="LTM21" s="142"/>
      <c r="LTN21" s="142"/>
      <c r="LTO21" s="142"/>
      <c r="LTP21" s="142"/>
      <c r="LTQ21" s="142"/>
      <c r="LTR21" s="142"/>
      <c r="LTS21" s="142"/>
      <c r="LTT21" s="142"/>
      <c r="LTU21" s="142"/>
      <c r="LTV21" s="142"/>
      <c r="LTW21" s="142"/>
      <c r="LTX21" s="142"/>
      <c r="LTY21" s="142"/>
      <c r="LTZ21" s="142"/>
      <c r="LUA21" s="142"/>
      <c r="LUB21" s="142"/>
      <c r="LUC21" s="142"/>
      <c r="LUD21" s="142"/>
      <c r="LUE21" s="142"/>
      <c r="LUF21" s="142"/>
      <c r="LUG21" s="142"/>
      <c r="LUH21" s="142"/>
      <c r="LUI21" s="142"/>
      <c r="LUJ21" s="142"/>
      <c r="LUK21" s="142"/>
      <c r="LUL21" s="142"/>
      <c r="LUM21" s="142"/>
      <c r="LUN21" s="142"/>
      <c r="LUO21" s="142"/>
      <c r="LUP21" s="142"/>
      <c r="LUQ21" s="142"/>
      <c r="LUR21" s="142"/>
      <c r="LUS21" s="142"/>
      <c r="LUT21" s="142"/>
      <c r="LUU21" s="142"/>
      <c r="LUV21" s="142"/>
      <c r="LUW21" s="142"/>
      <c r="LUX21" s="142"/>
      <c r="LUY21" s="142"/>
      <c r="LUZ21" s="142"/>
      <c r="LVA21" s="142"/>
      <c r="LVB21" s="142"/>
      <c r="LVC21" s="142"/>
      <c r="LVD21" s="142"/>
      <c r="LVE21" s="142"/>
      <c r="LVF21" s="142"/>
      <c r="LVG21" s="142"/>
      <c r="LVH21" s="142"/>
      <c r="LVI21" s="142"/>
      <c r="LVJ21" s="142"/>
      <c r="LVK21" s="142"/>
      <c r="LVL21" s="142"/>
      <c r="LVM21" s="142"/>
      <c r="LVN21" s="142"/>
      <c r="LVO21" s="142"/>
      <c r="LVP21" s="142"/>
      <c r="LVQ21" s="142"/>
      <c r="LVR21" s="142"/>
      <c r="LVS21" s="142"/>
      <c r="LVT21" s="142"/>
      <c r="LVU21" s="142"/>
      <c r="LVV21" s="142"/>
      <c r="LVW21" s="142"/>
      <c r="LVX21" s="142"/>
      <c r="LVY21" s="142"/>
      <c r="LVZ21" s="142"/>
      <c r="LWA21" s="142"/>
      <c r="LWB21" s="142"/>
      <c r="LWC21" s="142"/>
      <c r="LWD21" s="142"/>
      <c r="LWE21" s="142"/>
      <c r="LWF21" s="142"/>
      <c r="LWG21" s="142"/>
      <c r="LWH21" s="142"/>
      <c r="LWI21" s="142"/>
      <c r="LWJ21" s="142"/>
      <c r="LWK21" s="142"/>
      <c r="LWL21" s="142"/>
      <c r="LWM21" s="142"/>
      <c r="LWN21" s="142"/>
      <c r="LWO21" s="142"/>
      <c r="LWP21" s="142"/>
      <c r="LWQ21" s="142"/>
      <c r="LWR21" s="142"/>
      <c r="LWS21" s="142"/>
      <c r="LWT21" s="142"/>
      <c r="LWU21" s="142"/>
      <c r="LWV21" s="142"/>
      <c r="LWW21" s="142"/>
      <c r="LWX21" s="142"/>
      <c r="LWY21" s="142"/>
      <c r="LWZ21" s="142"/>
      <c r="LXA21" s="142"/>
      <c r="LXB21" s="142"/>
      <c r="LXC21" s="142"/>
      <c r="LXD21" s="142"/>
      <c r="LXE21" s="142"/>
      <c r="LXF21" s="142"/>
      <c r="LXG21" s="142"/>
      <c r="LXH21" s="142"/>
      <c r="LXI21" s="142"/>
      <c r="LXJ21" s="142"/>
      <c r="LXK21" s="142"/>
      <c r="LXL21" s="142"/>
      <c r="LXM21" s="142"/>
      <c r="LXN21" s="142"/>
      <c r="LXO21" s="142"/>
      <c r="LXP21" s="142"/>
      <c r="LXQ21" s="142"/>
      <c r="LXR21" s="142"/>
      <c r="LXS21" s="142"/>
      <c r="LXT21" s="142"/>
      <c r="LXU21" s="142"/>
      <c r="LXV21" s="142"/>
      <c r="LXW21" s="142"/>
      <c r="LXX21" s="142"/>
      <c r="LXY21" s="142"/>
      <c r="LXZ21" s="142"/>
      <c r="LYA21" s="142"/>
      <c r="LYB21" s="142"/>
      <c r="LYC21" s="142"/>
      <c r="LYD21" s="142"/>
      <c r="LYE21" s="142"/>
      <c r="LYF21" s="142"/>
      <c r="LYG21" s="142"/>
      <c r="LYH21" s="142"/>
      <c r="LYI21" s="142"/>
      <c r="LYJ21" s="142"/>
      <c r="LYK21" s="142"/>
      <c r="LYL21" s="142"/>
      <c r="LYM21" s="142"/>
      <c r="LYN21" s="142"/>
      <c r="LYO21" s="142"/>
      <c r="LYP21" s="142"/>
      <c r="LYQ21" s="142"/>
      <c r="LYR21" s="142"/>
      <c r="LYS21" s="142"/>
      <c r="LYT21" s="142"/>
      <c r="LYU21" s="142"/>
      <c r="LYV21" s="142"/>
      <c r="LYW21" s="142"/>
      <c r="LYX21" s="142"/>
      <c r="LYY21" s="142"/>
      <c r="LYZ21" s="142"/>
      <c r="LZA21" s="142"/>
      <c r="LZB21" s="142"/>
      <c r="LZC21" s="142"/>
      <c r="LZD21" s="142"/>
      <c r="LZE21" s="142"/>
      <c r="LZF21" s="142"/>
      <c r="LZG21" s="142"/>
      <c r="LZH21" s="142"/>
      <c r="LZI21" s="142"/>
      <c r="LZJ21" s="142"/>
      <c r="LZK21" s="142"/>
      <c r="LZL21" s="142"/>
      <c r="LZM21" s="142"/>
      <c r="LZN21" s="142"/>
      <c r="LZO21" s="142"/>
      <c r="LZP21" s="142"/>
      <c r="LZQ21" s="142"/>
      <c r="LZR21" s="142"/>
      <c r="LZS21" s="142"/>
      <c r="LZT21" s="142"/>
      <c r="LZU21" s="142"/>
      <c r="LZV21" s="142"/>
      <c r="LZW21" s="142"/>
      <c r="LZX21" s="142"/>
      <c r="LZY21" s="142"/>
      <c r="LZZ21" s="142"/>
      <c r="MAA21" s="142"/>
      <c r="MAB21" s="142"/>
      <c r="MAC21" s="142"/>
      <c r="MAD21" s="142"/>
      <c r="MAE21" s="142"/>
      <c r="MAF21" s="142"/>
      <c r="MAG21" s="142"/>
      <c r="MAH21" s="142"/>
      <c r="MAI21" s="142"/>
      <c r="MAJ21" s="142"/>
      <c r="MAK21" s="142"/>
      <c r="MAL21" s="142"/>
      <c r="MAM21" s="142"/>
      <c r="MAN21" s="142"/>
      <c r="MAO21" s="142"/>
      <c r="MAP21" s="142"/>
      <c r="MAQ21" s="142"/>
      <c r="MAR21" s="142"/>
      <c r="MAS21" s="142"/>
      <c r="MAT21" s="142"/>
      <c r="MAU21" s="142"/>
      <c r="MAV21" s="142"/>
      <c r="MAW21" s="142"/>
      <c r="MAX21" s="142"/>
      <c r="MAY21" s="142"/>
      <c r="MAZ21" s="142"/>
      <c r="MBA21" s="142"/>
      <c r="MBB21" s="142"/>
      <c r="MBC21" s="142"/>
      <c r="MBD21" s="142"/>
      <c r="MBE21" s="142"/>
      <c r="MBF21" s="142"/>
      <c r="MBG21" s="142"/>
      <c r="MBH21" s="142"/>
      <c r="MBI21" s="142"/>
      <c r="MBJ21" s="142"/>
      <c r="MBK21" s="142"/>
      <c r="MBL21" s="142"/>
      <c r="MBM21" s="142"/>
      <c r="MBN21" s="142"/>
      <c r="MBO21" s="142"/>
      <c r="MBP21" s="142"/>
      <c r="MBQ21" s="142"/>
      <c r="MBR21" s="142"/>
      <c r="MBS21" s="142"/>
      <c r="MBT21" s="142"/>
      <c r="MBU21" s="142"/>
      <c r="MBV21" s="142"/>
      <c r="MBW21" s="142"/>
      <c r="MBX21" s="142"/>
      <c r="MBY21" s="142"/>
      <c r="MBZ21" s="142"/>
      <c r="MCA21" s="142"/>
      <c r="MCB21" s="142"/>
      <c r="MCC21" s="142"/>
      <c r="MCD21" s="142"/>
      <c r="MCE21" s="142"/>
      <c r="MCF21" s="142"/>
      <c r="MCG21" s="142"/>
      <c r="MCH21" s="142"/>
      <c r="MCI21" s="142"/>
      <c r="MCJ21" s="142"/>
      <c r="MCK21" s="142"/>
      <c r="MCL21" s="142"/>
      <c r="MCM21" s="142"/>
      <c r="MCN21" s="142"/>
      <c r="MCO21" s="142"/>
      <c r="MCP21" s="142"/>
      <c r="MCQ21" s="142"/>
      <c r="MCR21" s="142"/>
      <c r="MCS21" s="142"/>
      <c r="MCT21" s="142"/>
      <c r="MCU21" s="142"/>
      <c r="MCV21" s="142"/>
      <c r="MCW21" s="142"/>
      <c r="MCX21" s="142"/>
      <c r="MCY21" s="142"/>
      <c r="MCZ21" s="142"/>
      <c r="MDA21" s="142"/>
      <c r="MDB21" s="142"/>
      <c r="MDC21" s="142"/>
      <c r="MDD21" s="142"/>
      <c r="MDE21" s="142"/>
      <c r="MDF21" s="142"/>
      <c r="MDG21" s="142"/>
      <c r="MDH21" s="142"/>
      <c r="MDI21" s="142"/>
      <c r="MDJ21" s="142"/>
      <c r="MDK21" s="142"/>
      <c r="MDL21" s="142"/>
      <c r="MDM21" s="142"/>
      <c r="MDN21" s="142"/>
      <c r="MDO21" s="142"/>
      <c r="MDP21" s="142"/>
      <c r="MDQ21" s="142"/>
      <c r="MDR21" s="142"/>
      <c r="MDS21" s="142"/>
      <c r="MDT21" s="142"/>
      <c r="MDU21" s="142"/>
      <c r="MDV21" s="142"/>
      <c r="MDW21" s="142"/>
      <c r="MDX21" s="142"/>
      <c r="MDY21" s="142"/>
      <c r="MDZ21" s="142"/>
      <c r="MEA21" s="142"/>
      <c r="MEB21" s="142"/>
      <c r="MEC21" s="142"/>
      <c r="MED21" s="142"/>
      <c r="MEE21" s="142"/>
      <c r="MEF21" s="142"/>
      <c r="MEG21" s="142"/>
      <c r="MEH21" s="142"/>
      <c r="MEI21" s="142"/>
      <c r="MEJ21" s="142"/>
      <c r="MEK21" s="142"/>
      <c r="MEL21" s="142"/>
      <c r="MEM21" s="142"/>
      <c r="MEN21" s="142"/>
      <c r="MEO21" s="142"/>
      <c r="MEP21" s="142"/>
      <c r="MEQ21" s="142"/>
      <c r="MER21" s="142"/>
      <c r="MES21" s="142"/>
      <c r="MET21" s="142"/>
      <c r="MEU21" s="142"/>
      <c r="MEV21" s="142"/>
      <c r="MEW21" s="142"/>
      <c r="MEX21" s="142"/>
      <c r="MEY21" s="142"/>
      <c r="MEZ21" s="142"/>
      <c r="MFA21" s="142"/>
      <c r="MFB21" s="142"/>
      <c r="MFC21" s="142"/>
      <c r="MFD21" s="142"/>
      <c r="MFE21" s="142"/>
      <c r="MFF21" s="142"/>
      <c r="MFG21" s="142"/>
      <c r="MFH21" s="142"/>
      <c r="MFI21" s="142"/>
      <c r="MFJ21" s="142"/>
      <c r="MFK21" s="142"/>
      <c r="MFL21" s="142"/>
      <c r="MFM21" s="142"/>
      <c r="MFN21" s="142"/>
      <c r="MFO21" s="142"/>
      <c r="MFP21" s="142"/>
      <c r="MFQ21" s="142"/>
      <c r="MFR21" s="142"/>
      <c r="MFS21" s="142"/>
      <c r="MFT21" s="142"/>
      <c r="MFU21" s="142"/>
      <c r="MFV21" s="142"/>
      <c r="MFW21" s="142"/>
      <c r="MFX21" s="142"/>
      <c r="MFY21" s="142"/>
      <c r="MFZ21" s="142"/>
      <c r="MGA21" s="142"/>
      <c r="MGB21" s="142"/>
      <c r="MGC21" s="142"/>
      <c r="MGD21" s="142"/>
      <c r="MGE21" s="142"/>
      <c r="MGF21" s="142"/>
      <c r="MGG21" s="142"/>
      <c r="MGH21" s="142"/>
      <c r="MGI21" s="142"/>
      <c r="MGJ21" s="142"/>
      <c r="MGK21" s="142"/>
      <c r="MGL21" s="142"/>
      <c r="MGM21" s="142"/>
      <c r="MGN21" s="142"/>
      <c r="MGO21" s="142"/>
      <c r="MGP21" s="142"/>
      <c r="MGQ21" s="142"/>
      <c r="MGR21" s="142"/>
      <c r="MGS21" s="142"/>
      <c r="MGT21" s="142"/>
      <c r="MGU21" s="142"/>
      <c r="MGV21" s="142"/>
      <c r="MGW21" s="142"/>
      <c r="MGX21" s="142"/>
      <c r="MGY21" s="142"/>
      <c r="MGZ21" s="142"/>
      <c r="MHA21" s="142"/>
      <c r="MHB21" s="142"/>
      <c r="MHC21" s="142"/>
      <c r="MHD21" s="142"/>
      <c r="MHE21" s="142"/>
      <c r="MHF21" s="142"/>
      <c r="MHG21" s="142"/>
      <c r="MHH21" s="142"/>
      <c r="MHI21" s="142"/>
      <c r="MHJ21" s="142"/>
      <c r="MHK21" s="142"/>
      <c r="MHL21" s="142"/>
      <c r="MHM21" s="142"/>
      <c r="MHN21" s="142"/>
      <c r="MHO21" s="142"/>
      <c r="MHP21" s="142"/>
      <c r="MHQ21" s="142"/>
      <c r="MHR21" s="142"/>
      <c r="MHS21" s="142"/>
      <c r="MHT21" s="142"/>
      <c r="MHU21" s="142"/>
      <c r="MHV21" s="142"/>
      <c r="MHW21" s="142"/>
      <c r="MHX21" s="142"/>
      <c r="MHY21" s="142"/>
      <c r="MHZ21" s="142"/>
      <c r="MIA21" s="142"/>
      <c r="MIB21" s="142"/>
      <c r="MIC21" s="142"/>
      <c r="MID21" s="142"/>
      <c r="MIE21" s="142"/>
      <c r="MIF21" s="142"/>
      <c r="MIG21" s="142"/>
      <c r="MIH21" s="142"/>
      <c r="MII21" s="142"/>
      <c r="MIJ21" s="142"/>
      <c r="MIK21" s="142"/>
      <c r="MIL21" s="142"/>
      <c r="MIM21" s="142"/>
      <c r="MIN21" s="142"/>
      <c r="MIO21" s="142"/>
      <c r="MIP21" s="142"/>
      <c r="MIQ21" s="142"/>
      <c r="MIR21" s="142"/>
      <c r="MIS21" s="142"/>
      <c r="MIT21" s="142"/>
      <c r="MIU21" s="142"/>
      <c r="MIV21" s="142"/>
      <c r="MIW21" s="142"/>
      <c r="MIX21" s="142"/>
      <c r="MIY21" s="142"/>
      <c r="MIZ21" s="142"/>
      <c r="MJA21" s="142"/>
      <c r="MJB21" s="142"/>
      <c r="MJC21" s="142"/>
      <c r="MJD21" s="142"/>
      <c r="MJE21" s="142"/>
      <c r="MJF21" s="142"/>
      <c r="MJG21" s="142"/>
      <c r="MJH21" s="142"/>
      <c r="MJI21" s="142"/>
      <c r="MJJ21" s="142"/>
      <c r="MJK21" s="142"/>
      <c r="MJL21" s="142"/>
      <c r="MJM21" s="142"/>
      <c r="MJN21" s="142"/>
      <c r="MJO21" s="142"/>
      <c r="MJP21" s="142"/>
      <c r="MJQ21" s="142"/>
      <c r="MJR21" s="142"/>
      <c r="MJS21" s="142"/>
      <c r="MJT21" s="142"/>
      <c r="MJU21" s="142"/>
      <c r="MJV21" s="142"/>
      <c r="MJW21" s="142"/>
      <c r="MJX21" s="142"/>
      <c r="MJY21" s="142"/>
      <c r="MJZ21" s="142"/>
      <c r="MKA21" s="142"/>
      <c r="MKB21" s="142"/>
      <c r="MKC21" s="142"/>
      <c r="MKD21" s="142"/>
      <c r="MKE21" s="142"/>
      <c r="MKF21" s="142"/>
      <c r="MKG21" s="142"/>
      <c r="MKH21" s="142"/>
      <c r="MKI21" s="142"/>
      <c r="MKJ21" s="142"/>
      <c r="MKK21" s="142"/>
      <c r="MKL21" s="142"/>
      <c r="MKM21" s="142"/>
      <c r="MKN21" s="142"/>
      <c r="MKO21" s="142"/>
      <c r="MKP21" s="142"/>
      <c r="MKQ21" s="142"/>
      <c r="MKR21" s="142"/>
      <c r="MKS21" s="142"/>
      <c r="MKT21" s="142"/>
      <c r="MKU21" s="142"/>
      <c r="MKV21" s="142"/>
      <c r="MKW21" s="142"/>
      <c r="MKX21" s="142"/>
      <c r="MKY21" s="142"/>
      <c r="MKZ21" s="142"/>
      <c r="MLA21" s="142"/>
      <c r="MLB21" s="142"/>
      <c r="MLC21" s="142"/>
      <c r="MLD21" s="142"/>
      <c r="MLE21" s="142"/>
      <c r="MLF21" s="142"/>
      <c r="MLG21" s="142"/>
      <c r="MLH21" s="142"/>
      <c r="MLI21" s="142"/>
      <c r="MLJ21" s="142"/>
      <c r="MLK21" s="142"/>
      <c r="MLL21" s="142"/>
      <c r="MLM21" s="142"/>
      <c r="MLN21" s="142"/>
      <c r="MLO21" s="142"/>
      <c r="MLP21" s="142"/>
      <c r="MLQ21" s="142"/>
      <c r="MLR21" s="142"/>
      <c r="MLS21" s="142"/>
      <c r="MLT21" s="142"/>
      <c r="MLU21" s="142"/>
      <c r="MLV21" s="142"/>
      <c r="MLW21" s="142"/>
      <c r="MLX21" s="142"/>
      <c r="MLY21" s="142"/>
      <c r="MLZ21" s="142"/>
      <c r="MMA21" s="142"/>
      <c r="MMB21" s="142"/>
      <c r="MMC21" s="142"/>
      <c r="MMD21" s="142"/>
      <c r="MME21" s="142"/>
      <c r="MMF21" s="142"/>
      <c r="MMG21" s="142"/>
      <c r="MMH21" s="142"/>
      <c r="MMI21" s="142"/>
      <c r="MMJ21" s="142"/>
      <c r="MMK21" s="142"/>
      <c r="MML21" s="142"/>
      <c r="MMM21" s="142"/>
      <c r="MMN21" s="142"/>
      <c r="MMO21" s="142"/>
      <c r="MMP21" s="142"/>
      <c r="MMQ21" s="142"/>
      <c r="MMR21" s="142"/>
      <c r="MMS21" s="142"/>
      <c r="MMT21" s="142"/>
      <c r="MMU21" s="142"/>
      <c r="MMV21" s="142"/>
      <c r="MMW21" s="142"/>
      <c r="MMX21" s="142"/>
      <c r="MMY21" s="142"/>
      <c r="MMZ21" s="142"/>
      <c r="MNA21" s="142"/>
      <c r="MNB21" s="142"/>
      <c r="MNC21" s="142"/>
      <c r="MND21" s="142"/>
      <c r="MNE21" s="142"/>
      <c r="MNF21" s="142"/>
      <c r="MNG21" s="142"/>
      <c r="MNH21" s="142"/>
      <c r="MNI21" s="142"/>
      <c r="MNJ21" s="142"/>
      <c r="MNK21" s="142"/>
      <c r="MNL21" s="142"/>
      <c r="MNM21" s="142"/>
      <c r="MNN21" s="142"/>
      <c r="MNO21" s="142"/>
      <c r="MNP21" s="142"/>
      <c r="MNQ21" s="142"/>
      <c r="MNR21" s="142"/>
      <c r="MNS21" s="142"/>
      <c r="MNT21" s="142"/>
      <c r="MNU21" s="142"/>
      <c r="MNV21" s="142"/>
      <c r="MNW21" s="142"/>
      <c r="MNX21" s="142"/>
      <c r="MNY21" s="142"/>
      <c r="MNZ21" s="142"/>
      <c r="MOA21" s="142"/>
      <c r="MOB21" s="142"/>
      <c r="MOC21" s="142"/>
      <c r="MOD21" s="142"/>
      <c r="MOE21" s="142"/>
      <c r="MOF21" s="142"/>
      <c r="MOG21" s="142"/>
      <c r="MOH21" s="142"/>
      <c r="MOI21" s="142"/>
      <c r="MOJ21" s="142"/>
      <c r="MOK21" s="142"/>
      <c r="MOL21" s="142"/>
      <c r="MOM21" s="142"/>
      <c r="MON21" s="142"/>
      <c r="MOO21" s="142"/>
      <c r="MOP21" s="142"/>
      <c r="MOQ21" s="142"/>
      <c r="MOR21" s="142"/>
      <c r="MOS21" s="142"/>
      <c r="MOT21" s="142"/>
      <c r="MOU21" s="142"/>
      <c r="MOV21" s="142"/>
      <c r="MOW21" s="142"/>
      <c r="MOX21" s="142"/>
      <c r="MOY21" s="142"/>
      <c r="MOZ21" s="142"/>
      <c r="MPA21" s="142"/>
      <c r="MPB21" s="142"/>
      <c r="MPC21" s="142"/>
      <c r="MPD21" s="142"/>
      <c r="MPE21" s="142"/>
      <c r="MPF21" s="142"/>
      <c r="MPG21" s="142"/>
      <c r="MPH21" s="142"/>
      <c r="MPI21" s="142"/>
      <c r="MPJ21" s="142"/>
      <c r="MPK21" s="142"/>
      <c r="MPL21" s="142"/>
      <c r="MPM21" s="142"/>
      <c r="MPN21" s="142"/>
      <c r="MPO21" s="142"/>
      <c r="MPP21" s="142"/>
      <c r="MPQ21" s="142"/>
      <c r="MPR21" s="142"/>
      <c r="MPS21" s="142"/>
      <c r="MPT21" s="142"/>
      <c r="MPU21" s="142"/>
      <c r="MPV21" s="142"/>
      <c r="MPW21" s="142"/>
      <c r="MPX21" s="142"/>
      <c r="MPY21" s="142"/>
      <c r="MPZ21" s="142"/>
      <c r="MQA21" s="142"/>
      <c r="MQB21" s="142"/>
      <c r="MQC21" s="142"/>
      <c r="MQD21" s="142"/>
      <c r="MQE21" s="142"/>
      <c r="MQF21" s="142"/>
      <c r="MQG21" s="142"/>
      <c r="MQH21" s="142"/>
      <c r="MQI21" s="142"/>
      <c r="MQJ21" s="142"/>
      <c r="MQK21" s="142"/>
      <c r="MQL21" s="142"/>
      <c r="MQM21" s="142"/>
      <c r="MQN21" s="142"/>
      <c r="MQO21" s="142"/>
      <c r="MQP21" s="142"/>
      <c r="MQQ21" s="142"/>
      <c r="MQR21" s="142"/>
      <c r="MQS21" s="142"/>
      <c r="MQT21" s="142"/>
      <c r="MQU21" s="142"/>
      <c r="MQV21" s="142"/>
      <c r="MQW21" s="142"/>
      <c r="MQX21" s="142"/>
      <c r="MQY21" s="142"/>
      <c r="MQZ21" s="142"/>
      <c r="MRA21" s="142"/>
      <c r="MRB21" s="142"/>
      <c r="MRC21" s="142"/>
      <c r="MRD21" s="142"/>
      <c r="MRE21" s="142"/>
      <c r="MRF21" s="142"/>
      <c r="MRG21" s="142"/>
      <c r="MRH21" s="142"/>
      <c r="MRI21" s="142"/>
      <c r="MRJ21" s="142"/>
      <c r="MRK21" s="142"/>
      <c r="MRL21" s="142"/>
      <c r="MRM21" s="142"/>
      <c r="MRN21" s="142"/>
      <c r="MRO21" s="142"/>
      <c r="MRP21" s="142"/>
      <c r="MRQ21" s="142"/>
      <c r="MRR21" s="142"/>
      <c r="MRS21" s="142"/>
      <c r="MRT21" s="142"/>
      <c r="MRU21" s="142"/>
      <c r="MRV21" s="142"/>
      <c r="MRW21" s="142"/>
      <c r="MRX21" s="142"/>
      <c r="MRY21" s="142"/>
      <c r="MRZ21" s="142"/>
      <c r="MSA21" s="142"/>
      <c r="MSB21" s="142"/>
      <c r="MSC21" s="142"/>
      <c r="MSD21" s="142"/>
      <c r="MSE21" s="142"/>
      <c r="MSF21" s="142"/>
      <c r="MSG21" s="142"/>
      <c r="MSH21" s="142"/>
      <c r="MSI21" s="142"/>
      <c r="MSJ21" s="142"/>
      <c r="MSK21" s="142"/>
      <c r="MSL21" s="142"/>
      <c r="MSM21" s="142"/>
      <c r="MSN21" s="142"/>
      <c r="MSO21" s="142"/>
      <c r="MSP21" s="142"/>
      <c r="MSQ21" s="142"/>
      <c r="MSR21" s="142"/>
      <c r="MSS21" s="142"/>
      <c r="MST21" s="142"/>
      <c r="MSU21" s="142"/>
      <c r="MSV21" s="142"/>
      <c r="MSW21" s="142"/>
      <c r="MSX21" s="142"/>
      <c r="MSY21" s="142"/>
      <c r="MSZ21" s="142"/>
      <c r="MTA21" s="142"/>
      <c r="MTB21" s="142"/>
      <c r="MTC21" s="142"/>
      <c r="MTD21" s="142"/>
      <c r="MTE21" s="142"/>
      <c r="MTF21" s="142"/>
      <c r="MTG21" s="142"/>
      <c r="MTH21" s="142"/>
      <c r="MTI21" s="142"/>
      <c r="MTJ21" s="142"/>
      <c r="MTK21" s="142"/>
      <c r="MTL21" s="142"/>
      <c r="MTM21" s="142"/>
      <c r="MTN21" s="142"/>
      <c r="MTO21" s="142"/>
      <c r="MTP21" s="142"/>
      <c r="MTQ21" s="142"/>
      <c r="MTR21" s="142"/>
      <c r="MTS21" s="142"/>
      <c r="MTT21" s="142"/>
      <c r="MTU21" s="142"/>
      <c r="MTV21" s="142"/>
      <c r="MTW21" s="142"/>
      <c r="MTX21" s="142"/>
      <c r="MTY21" s="142"/>
      <c r="MTZ21" s="142"/>
      <c r="MUA21" s="142"/>
      <c r="MUB21" s="142"/>
      <c r="MUC21" s="142"/>
      <c r="MUD21" s="142"/>
      <c r="MUE21" s="142"/>
      <c r="MUF21" s="142"/>
      <c r="MUG21" s="142"/>
      <c r="MUH21" s="142"/>
      <c r="MUI21" s="142"/>
      <c r="MUJ21" s="142"/>
      <c r="MUK21" s="142"/>
      <c r="MUL21" s="142"/>
      <c r="MUM21" s="142"/>
      <c r="MUN21" s="142"/>
      <c r="MUO21" s="142"/>
      <c r="MUP21" s="142"/>
      <c r="MUQ21" s="142"/>
      <c r="MUR21" s="142"/>
      <c r="MUS21" s="142"/>
      <c r="MUT21" s="142"/>
      <c r="MUU21" s="142"/>
      <c r="MUV21" s="142"/>
      <c r="MUW21" s="142"/>
      <c r="MUX21" s="142"/>
      <c r="MUY21" s="142"/>
      <c r="MUZ21" s="142"/>
      <c r="MVA21" s="142"/>
      <c r="MVB21" s="142"/>
      <c r="MVC21" s="142"/>
      <c r="MVD21" s="142"/>
      <c r="MVE21" s="142"/>
      <c r="MVF21" s="142"/>
      <c r="MVG21" s="142"/>
      <c r="MVH21" s="142"/>
      <c r="MVI21" s="142"/>
      <c r="MVJ21" s="142"/>
      <c r="MVK21" s="142"/>
      <c r="MVL21" s="142"/>
      <c r="MVM21" s="142"/>
      <c r="MVN21" s="142"/>
      <c r="MVO21" s="142"/>
      <c r="MVP21" s="142"/>
      <c r="MVQ21" s="142"/>
      <c r="MVR21" s="142"/>
      <c r="MVS21" s="142"/>
      <c r="MVT21" s="142"/>
      <c r="MVU21" s="142"/>
      <c r="MVV21" s="142"/>
      <c r="MVW21" s="142"/>
      <c r="MVX21" s="142"/>
      <c r="MVY21" s="142"/>
      <c r="MVZ21" s="142"/>
      <c r="MWA21" s="142"/>
      <c r="MWB21" s="142"/>
      <c r="MWC21" s="142"/>
      <c r="MWD21" s="142"/>
      <c r="MWE21" s="142"/>
      <c r="MWF21" s="142"/>
      <c r="MWG21" s="142"/>
      <c r="MWH21" s="142"/>
      <c r="MWI21" s="142"/>
      <c r="MWJ21" s="142"/>
      <c r="MWK21" s="142"/>
      <c r="MWL21" s="142"/>
      <c r="MWM21" s="142"/>
      <c r="MWN21" s="142"/>
      <c r="MWO21" s="142"/>
      <c r="MWP21" s="142"/>
      <c r="MWQ21" s="142"/>
      <c r="MWR21" s="142"/>
      <c r="MWS21" s="142"/>
      <c r="MWT21" s="142"/>
      <c r="MWU21" s="142"/>
      <c r="MWV21" s="142"/>
      <c r="MWW21" s="142"/>
      <c r="MWX21" s="142"/>
      <c r="MWY21" s="142"/>
      <c r="MWZ21" s="142"/>
      <c r="MXA21" s="142"/>
      <c r="MXB21" s="142"/>
      <c r="MXC21" s="142"/>
      <c r="MXD21" s="142"/>
      <c r="MXE21" s="142"/>
      <c r="MXF21" s="142"/>
      <c r="MXG21" s="142"/>
      <c r="MXH21" s="142"/>
      <c r="MXI21" s="142"/>
      <c r="MXJ21" s="142"/>
      <c r="MXK21" s="142"/>
      <c r="MXL21" s="142"/>
      <c r="MXM21" s="142"/>
      <c r="MXN21" s="142"/>
      <c r="MXO21" s="142"/>
      <c r="MXP21" s="142"/>
      <c r="MXQ21" s="142"/>
      <c r="MXR21" s="142"/>
      <c r="MXS21" s="142"/>
      <c r="MXT21" s="142"/>
      <c r="MXU21" s="142"/>
      <c r="MXV21" s="142"/>
      <c r="MXW21" s="142"/>
      <c r="MXX21" s="142"/>
      <c r="MXY21" s="142"/>
      <c r="MXZ21" s="142"/>
      <c r="MYA21" s="142"/>
      <c r="MYB21" s="142"/>
      <c r="MYC21" s="142"/>
      <c r="MYD21" s="142"/>
      <c r="MYE21" s="142"/>
      <c r="MYF21" s="142"/>
      <c r="MYG21" s="142"/>
      <c r="MYH21" s="142"/>
      <c r="MYI21" s="142"/>
      <c r="MYJ21" s="142"/>
      <c r="MYK21" s="142"/>
      <c r="MYL21" s="142"/>
      <c r="MYM21" s="142"/>
      <c r="MYN21" s="142"/>
      <c r="MYO21" s="142"/>
      <c r="MYP21" s="142"/>
      <c r="MYQ21" s="142"/>
      <c r="MYR21" s="142"/>
      <c r="MYS21" s="142"/>
      <c r="MYT21" s="142"/>
      <c r="MYU21" s="142"/>
      <c r="MYV21" s="142"/>
      <c r="MYW21" s="142"/>
      <c r="MYX21" s="142"/>
      <c r="MYY21" s="142"/>
      <c r="MYZ21" s="142"/>
      <c r="MZA21" s="142"/>
      <c r="MZB21" s="142"/>
      <c r="MZC21" s="142"/>
      <c r="MZD21" s="142"/>
      <c r="MZE21" s="142"/>
      <c r="MZF21" s="142"/>
      <c r="MZG21" s="142"/>
      <c r="MZH21" s="142"/>
      <c r="MZI21" s="142"/>
      <c r="MZJ21" s="142"/>
      <c r="MZK21" s="142"/>
      <c r="MZL21" s="142"/>
      <c r="MZM21" s="142"/>
      <c r="MZN21" s="142"/>
      <c r="MZO21" s="142"/>
      <c r="MZP21" s="142"/>
      <c r="MZQ21" s="142"/>
      <c r="MZR21" s="142"/>
      <c r="MZS21" s="142"/>
      <c r="MZT21" s="142"/>
      <c r="MZU21" s="142"/>
      <c r="MZV21" s="142"/>
      <c r="MZW21" s="142"/>
      <c r="MZX21" s="142"/>
      <c r="MZY21" s="142"/>
      <c r="MZZ21" s="142"/>
      <c r="NAA21" s="142"/>
      <c r="NAB21" s="142"/>
      <c r="NAC21" s="142"/>
      <c r="NAD21" s="142"/>
      <c r="NAE21" s="142"/>
      <c r="NAF21" s="142"/>
      <c r="NAG21" s="142"/>
      <c r="NAH21" s="142"/>
      <c r="NAI21" s="142"/>
      <c r="NAJ21" s="142"/>
      <c r="NAK21" s="142"/>
      <c r="NAL21" s="142"/>
      <c r="NAM21" s="142"/>
      <c r="NAN21" s="142"/>
      <c r="NAO21" s="142"/>
      <c r="NAP21" s="142"/>
      <c r="NAQ21" s="142"/>
      <c r="NAR21" s="142"/>
      <c r="NAS21" s="142"/>
      <c r="NAT21" s="142"/>
      <c r="NAU21" s="142"/>
      <c r="NAV21" s="142"/>
      <c r="NAW21" s="142"/>
      <c r="NAX21" s="142"/>
      <c r="NAY21" s="142"/>
      <c r="NAZ21" s="142"/>
      <c r="NBA21" s="142"/>
      <c r="NBB21" s="142"/>
      <c r="NBC21" s="142"/>
      <c r="NBD21" s="142"/>
      <c r="NBE21" s="142"/>
      <c r="NBF21" s="142"/>
      <c r="NBG21" s="142"/>
      <c r="NBH21" s="142"/>
      <c r="NBI21" s="142"/>
      <c r="NBJ21" s="142"/>
      <c r="NBK21" s="142"/>
      <c r="NBL21" s="142"/>
      <c r="NBM21" s="142"/>
      <c r="NBN21" s="142"/>
      <c r="NBO21" s="142"/>
      <c r="NBP21" s="142"/>
      <c r="NBQ21" s="142"/>
      <c r="NBR21" s="142"/>
      <c r="NBS21" s="142"/>
      <c r="NBT21" s="142"/>
      <c r="NBU21" s="142"/>
      <c r="NBV21" s="142"/>
      <c r="NBW21" s="142"/>
      <c r="NBX21" s="142"/>
      <c r="NBY21" s="142"/>
      <c r="NBZ21" s="142"/>
      <c r="NCA21" s="142"/>
      <c r="NCB21" s="142"/>
      <c r="NCC21" s="142"/>
      <c r="NCD21" s="142"/>
      <c r="NCE21" s="142"/>
      <c r="NCF21" s="142"/>
      <c r="NCG21" s="142"/>
      <c r="NCH21" s="142"/>
      <c r="NCI21" s="142"/>
      <c r="NCJ21" s="142"/>
      <c r="NCK21" s="142"/>
      <c r="NCL21" s="142"/>
      <c r="NCM21" s="142"/>
      <c r="NCN21" s="142"/>
      <c r="NCO21" s="142"/>
      <c r="NCP21" s="142"/>
      <c r="NCQ21" s="142"/>
      <c r="NCR21" s="142"/>
      <c r="NCS21" s="142"/>
      <c r="NCT21" s="142"/>
      <c r="NCU21" s="142"/>
      <c r="NCV21" s="142"/>
      <c r="NCW21" s="142"/>
      <c r="NCX21" s="142"/>
      <c r="NCY21" s="142"/>
      <c r="NCZ21" s="142"/>
      <c r="NDA21" s="142"/>
      <c r="NDB21" s="142"/>
      <c r="NDC21" s="142"/>
      <c r="NDD21" s="142"/>
      <c r="NDE21" s="142"/>
      <c r="NDF21" s="142"/>
      <c r="NDG21" s="142"/>
      <c r="NDH21" s="142"/>
      <c r="NDI21" s="142"/>
      <c r="NDJ21" s="142"/>
      <c r="NDK21" s="142"/>
      <c r="NDL21" s="142"/>
      <c r="NDM21" s="142"/>
      <c r="NDN21" s="142"/>
      <c r="NDO21" s="142"/>
      <c r="NDP21" s="142"/>
      <c r="NDQ21" s="142"/>
      <c r="NDR21" s="142"/>
      <c r="NDS21" s="142"/>
      <c r="NDT21" s="142"/>
      <c r="NDU21" s="142"/>
      <c r="NDV21" s="142"/>
      <c r="NDW21" s="142"/>
      <c r="NDX21" s="142"/>
      <c r="NDY21" s="142"/>
      <c r="NDZ21" s="142"/>
      <c r="NEA21" s="142"/>
      <c r="NEB21" s="142"/>
      <c r="NEC21" s="142"/>
      <c r="NED21" s="142"/>
      <c r="NEE21" s="142"/>
      <c r="NEF21" s="142"/>
      <c r="NEG21" s="142"/>
      <c r="NEH21" s="142"/>
      <c r="NEI21" s="142"/>
      <c r="NEJ21" s="142"/>
      <c r="NEK21" s="142"/>
      <c r="NEL21" s="142"/>
      <c r="NEM21" s="142"/>
      <c r="NEN21" s="142"/>
      <c r="NEO21" s="142"/>
      <c r="NEP21" s="142"/>
      <c r="NEQ21" s="142"/>
      <c r="NER21" s="142"/>
      <c r="NES21" s="142"/>
      <c r="NET21" s="142"/>
      <c r="NEU21" s="142"/>
      <c r="NEV21" s="142"/>
      <c r="NEW21" s="142"/>
      <c r="NEX21" s="142"/>
      <c r="NEY21" s="142"/>
      <c r="NEZ21" s="142"/>
      <c r="NFA21" s="142"/>
      <c r="NFB21" s="142"/>
      <c r="NFC21" s="142"/>
      <c r="NFD21" s="142"/>
      <c r="NFE21" s="142"/>
      <c r="NFF21" s="142"/>
      <c r="NFG21" s="142"/>
      <c r="NFH21" s="142"/>
      <c r="NFI21" s="142"/>
      <c r="NFJ21" s="142"/>
      <c r="NFK21" s="142"/>
      <c r="NFL21" s="142"/>
      <c r="NFM21" s="142"/>
      <c r="NFN21" s="142"/>
      <c r="NFO21" s="142"/>
      <c r="NFP21" s="142"/>
      <c r="NFQ21" s="142"/>
      <c r="NFR21" s="142"/>
      <c r="NFS21" s="142"/>
      <c r="NFT21" s="142"/>
      <c r="NFU21" s="142"/>
      <c r="NFV21" s="142"/>
      <c r="NFW21" s="142"/>
      <c r="NFX21" s="142"/>
      <c r="NFY21" s="142"/>
      <c r="NFZ21" s="142"/>
      <c r="NGA21" s="142"/>
      <c r="NGB21" s="142"/>
      <c r="NGC21" s="142"/>
      <c r="NGD21" s="142"/>
      <c r="NGE21" s="142"/>
      <c r="NGF21" s="142"/>
      <c r="NGG21" s="142"/>
      <c r="NGH21" s="142"/>
      <c r="NGI21" s="142"/>
      <c r="NGJ21" s="142"/>
      <c r="NGK21" s="142"/>
      <c r="NGL21" s="142"/>
      <c r="NGM21" s="142"/>
      <c r="NGN21" s="142"/>
      <c r="NGO21" s="142"/>
      <c r="NGP21" s="142"/>
      <c r="NGQ21" s="142"/>
      <c r="NGR21" s="142"/>
      <c r="NGS21" s="142"/>
      <c r="NGT21" s="142"/>
      <c r="NGU21" s="142"/>
      <c r="NGV21" s="142"/>
      <c r="NGW21" s="142"/>
      <c r="NGX21" s="142"/>
      <c r="NGY21" s="142"/>
      <c r="NGZ21" s="142"/>
      <c r="NHA21" s="142"/>
      <c r="NHB21" s="142"/>
      <c r="NHC21" s="142"/>
      <c r="NHD21" s="142"/>
      <c r="NHE21" s="142"/>
      <c r="NHF21" s="142"/>
      <c r="NHG21" s="142"/>
      <c r="NHH21" s="142"/>
      <c r="NHI21" s="142"/>
      <c r="NHJ21" s="142"/>
      <c r="NHK21" s="142"/>
      <c r="NHL21" s="142"/>
      <c r="NHM21" s="142"/>
      <c r="NHN21" s="142"/>
      <c r="NHO21" s="142"/>
      <c r="NHP21" s="142"/>
      <c r="NHQ21" s="142"/>
      <c r="NHR21" s="142"/>
      <c r="NHS21" s="142"/>
      <c r="NHT21" s="142"/>
      <c r="NHU21" s="142"/>
      <c r="NHV21" s="142"/>
      <c r="NHW21" s="142"/>
      <c r="NHX21" s="142"/>
      <c r="NHY21" s="142"/>
      <c r="NHZ21" s="142"/>
      <c r="NIA21" s="142"/>
      <c r="NIB21" s="142"/>
      <c r="NIC21" s="142"/>
      <c r="NID21" s="142"/>
      <c r="NIE21" s="142"/>
      <c r="NIF21" s="142"/>
      <c r="NIG21" s="142"/>
      <c r="NIH21" s="142"/>
      <c r="NII21" s="142"/>
      <c r="NIJ21" s="142"/>
      <c r="NIK21" s="142"/>
      <c r="NIL21" s="142"/>
      <c r="NIM21" s="142"/>
      <c r="NIN21" s="142"/>
      <c r="NIO21" s="142"/>
      <c r="NIP21" s="142"/>
      <c r="NIQ21" s="142"/>
      <c r="NIR21" s="142"/>
      <c r="NIS21" s="142"/>
      <c r="NIT21" s="142"/>
      <c r="NIU21" s="142"/>
      <c r="NIV21" s="142"/>
      <c r="NIW21" s="142"/>
      <c r="NIX21" s="142"/>
      <c r="NIY21" s="142"/>
      <c r="NIZ21" s="142"/>
      <c r="NJA21" s="142"/>
      <c r="NJB21" s="142"/>
      <c r="NJC21" s="142"/>
      <c r="NJD21" s="142"/>
      <c r="NJE21" s="142"/>
      <c r="NJF21" s="142"/>
      <c r="NJG21" s="142"/>
      <c r="NJH21" s="142"/>
      <c r="NJI21" s="142"/>
      <c r="NJJ21" s="142"/>
      <c r="NJK21" s="142"/>
      <c r="NJL21" s="142"/>
      <c r="NJM21" s="142"/>
      <c r="NJN21" s="142"/>
      <c r="NJO21" s="142"/>
      <c r="NJP21" s="142"/>
      <c r="NJQ21" s="142"/>
      <c r="NJR21" s="142"/>
      <c r="NJS21" s="142"/>
      <c r="NJT21" s="142"/>
      <c r="NJU21" s="142"/>
      <c r="NJV21" s="142"/>
      <c r="NJW21" s="142"/>
      <c r="NJX21" s="142"/>
      <c r="NJY21" s="142"/>
      <c r="NJZ21" s="142"/>
      <c r="NKA21" s="142"/>
      <c r="NKB21" s="142"/>
      <c r="NKC21" s="142"/>
      <c r="NKD21" s="142"/>
      <c r="NKE21" s="142"/>
      <c r="NKF21" s="142"/>
      <c r="NKG21" s="142"/>
      <c r="NKH21" s="142"/>
      <c r="NKI21" s="142"/>
      <c r="NKJ21" s="142"/>
      <c r="NKK21" s="142"/>
      <c r="NKL21" s="142"/>
      <c r="NKM21" s="142"/>
      <c r="NKN21" s="142"/>
      <c r="NKO21" s="142"/>
      <c r="NKP21" s="142"/>
      <c r="NKQ21" s="142"/>
      <c r="NKR21" s="142"/>
      <c r="NKS21" s="142"/>
      <c r="NKT21" s="142"/>
      <c r="NKU21" s="142"/>
      <c r="NKV21" s="142"/>
      <c r="NKW21" s="142"/>
      <c r="NKX21" s="142"/>
      <c r="NKY21" s="142"/>
      <c r="NKZ21" s="142"/>
      <c r="NLA21" s="142"/>
      <c r="NLB21" s="142"/>
      <c r="NLC21" s="142"/>
      <c r="NLD21" s="142"/>
      <c r="NLE21" s="142"/>
      <c r="NLF21" s="142"/>
      <c r="NLG21" s="142"/>
      <c r="NLH21" s="142"/>
      <c r="NLI21" s="142"/>
      <c r="NLJ21" s="142"/>
      <c r="NLK21" s="142"/>
      <c r="NLL21" s="142"/>
      <c r="NLM21" s="142"/>
      <c r="NLN21" s="142"/>
      <c r="NLO21" s="142"/>
      <c r="NLP21" s="142"/>
      <c r="NLQ21" s="142"/>
      <c r="NLR21" s="142"/>
      <c r="NLS21" s="142"/>
      <c r="NLT21" s="142"/>
      <c r="NLU21" s="142"/>
      <c r="NLV21" s="142"/>
      <c r="NLW21" s="142"/>
      <c r="NLX21" s="142"/>
      <c r="NLY21" s="142"/>
      <c r="NLZ21" s="142"/>
      <c r="NMA21" s="142"/>
      <c r="NMB21" s="142"/>
      <c r="NMC21" s="142"/>
      <c r="NMD21" s="142"/>
      <c r="NME21" s="142"/>
      <c r="NMF21" s="142"/>
      <c r="NMG21" s="142"/>
      <c r="NMH21" s="142"/>
      <c r="NMI21" s="142"/>
      <c r="NMJ21" s="142"/>
      <c r="NMK21" s="142"/>
      <c r="NML21" s="142"/>
      <c r="NMM21" s="142"/>
      <c r="NMN21" s="142"/>
      <c r="NMO21" s="142"/>
      <c r="NMP21" s="142"/>
      <c r="NMQ21" s="142"/>
      <c r="NMR21" s="142"/>
      <c r="NMS21" s="142"/>
      <c r="NMT21" s="142"/>
      <c r="NMU21" s="142"/>
      <c r="NMV21" s="142"/>
      <c r="NMW21" s="142"/>
      <c r="NMX21" s="142"/>
      <c r="NMY21" s="142"/>
      <c r="NMZ21" s="142"/>
      <c r="NNA21" s="142"/>
      <c r="NNB21" s="142"/>
      <c r="NNC21" s="142"/>
      <c r="NND21" s="142"/>
      <c r="NNE21" s="142"/>
      <c r="NNF21" s="142"/>
      <c r="NNG21" s="142"/>
      <c r="NNH21" s="142"/>
      <c r="NNI21" s="142"/>
      <c r="NNJ21" s="142"/>
      <c r="NNK21" s="142"/>
      <c r="NNL21" s="142"/>
      <c r="NNM21" s="142"/>
      <c r="NNN21" s="142"/>
      <c r="NNO21" s="142"/>
      <c r="NNP21" s="142"/>
      <c r="NNQ21" s="142"/>
      <c r="NNR21" s="142"/>
      <c r="NNS21" s="142"/>
      <c r="NNT21" s="142"/>
      <c r="NNU21" s="142"/>
      <c r="NNV21" s="142"/>
      <c r="NNW21" s="142"/>
      <c r="NNX21" s="142"/>
      <c r="NNY21" s="142"/>
      <c r="NNZ21" s="142"/>
      <c r="NOA21" s="142"/>
      <c r="NOB21" s="142"/>
      <c r="NOC21" s="142"/>
      <c r="NOD21" s="142"/>
      <c r="NOE21" s="142"/>
      <c r="NOF21" s="142"/>
      <c r="NOG21" s="142"/>
      <c r="NOH21" s="142"/>
      <c r="NOI21" s="142"/>
      <c r="NOJ21" s="142"/>
      <c r="NOK21" s="142"/>
      <c r="NOL21" s="142"/>
      <c r="NOM21" s="142"/>
      <c r="NON21" s="142"/>
      <c r="NOO21" s="142"/>
      <c r="NOP21" s="142"/>
      <c r="NOQ21" s="142"/>
      <c r="NOR21" s="142"/>
      <c r="NOS21" s="142"/>
      <c r="NOT21" s="142"/>
      <c r="NOU21" s="142"/>
      <c r="NOV21" s="142"/>
      <c r="NOW21" s="142"/>
      <c r="NOX21" s="142"/>
      <c r="NOY21" s="142"/>
      <c r="NOZ21" s="142"/>
      <c r="NPA21" s="142"/>
      <c r="NPB21" s="142"/>
      <c r="NPC21" s="142"/>
      <c r="NPD21" s="142"/>
      <c r="NPE21" s="142"/>
      <c r="NPF21" s="142"/>
      <c r="NPG21" s="142"/>
      <c r="NPH21" s="142"/>
      <c r="NPI21" s="142"/>
      <c r="NPJ21" s="142"/>
      <c r="NPK21" s="142"/>
      <c r="NPL21" s="142"/>
      <c r="NPM21" s="142"/>
      <c r="NPN21" s="142"/>
      <c r="NPO21" s="142"/>
      <c r="NPP21" s="142"/>
      <c r="NPQ21" s="142"/>
      <c r="NPR21" s="142"/>
      <c r="NPS21" s="142"/>
      <c r="NPT21" s="142"/>
      <c r="NPU21" s="142"/>
      <c r="NPV21" s="142"/>
      <c r="NPW21" s="142"/>
      <c r="NPX21" s="142"/>
      <c r="NPY21" s="142"/>
      <c r="NPZ21" s="142"/>
      <c r="NQA21" s="142"/>
      <c r="NQB21" s="142"/>
      <c r="NQC21" s="142"/>
      <c r="NQD21" s="142"/>
      <c r="NQE21" s="142"/>
      <c r="NQF21" s="142"/>
      <c r="NQG21" s="142"/>
      <c r="NQH21" s="142"/>
      <c r="NQI21" s="142"/>
      <c r="NQJ21" s="142"/>
      <c r="NQK21" s="142"/>
      <c r="NQL21" s="142"/>
      <c r="NQM21" s="142"/>
      <c r="NQN21" s="142"/>
      <c r="NQO21" s="142"/>
      <c r="NQP21" s="142"/>
      <c r="NQQ21" s="142"/>
      <c r="NQR21" s="142"/>
      <c r="NQS21" s="142"/>
      <c r="NQT21" s="142"/>
      <c r="NQU21" s="142"/>
      <c r="NQV21" s="142"/>
      <c r="NQW21" s="142"/>
      <c r="NQX21" s="142"/>
      <c r="NQY21" s="142"/>
      <c r="NQZ21" s="142"/>
      <c r="NRA21" s="142"/>
      <c r="NRB21" s="142"/>
      <c r="NRC21" s="142"/>
      <c r="NRD21" s="142"/>
      <c r="NRE21" s="142"/>
      <c r="NRF21" s="142"/>
      <c r="NRG21" s="142"/>
      <c r="NRH21" s="142"/>
      <c r="NRI21" s="142"/>
      <c r="NRJ21" s="142"/>
      <c r="NRK21" s="142"/>
      <c r="NRL21" s="142"/>
      <c r="NRM21" s="142"/>
      <c r="NRN21" s="142"/>
      <c r="NRO21" s="142"/>
      <c r="NRP21" s="142"/>
      <c r="NRQ21" s="142"/>
      <c r="NRR21" s="142"/>
      <c r="NRS21" s="142"/>
      <c r="NRT21" s="142"/>
      <c r="NRU21" s="142"/>
      <c r="NRV21" s="142"/>
      <c r="NRW21" s="142"/>
      <c r="NRX21" s="142"/>
      <c r="NRY21" s="142"/>
      <c r="NRZ21" s="142"/>
      <c r="NSA21" s="142"/>
      <c r="NSB21" s="142"/>
      <c r="NSC21" s="142"/>
      <c r="NSD21" s="142"/>
      <c r="NSE21" s="142"/>
      <c r="NSF21" s="142"/>
      <c r="NSG21" s="142"/>
      <c r="NSH21" s="142"/>
      <c r="NSI21" s="142"/>
      <c r="NSJ21" s="142"/>
      <c r="NSK21" s="142"/>
      <c r="NSL21" s="142"/>
      <c r="NSM21" s="142"/>
      <c r="NSN21" s="142"/>
      <c r="NSO21" s="142"/>
      <c r="NSP21" s="142"/>
      <c r="NSQ21" s="142"/>
      <c r="NSR21" s="142"/>
      <c r="NSS21" s="142"/>
      <c r="NST21" s="142"/>
      <c r="NSU21" s="142"/>
      <c r="NSV21" s="142"/>
      <c r="NSW21" s="142"/>
      <c r="NSX21" s="142"/>
      <c r="NSY21" s="142"/>
      <c r="NSZ21" s="142"/>
      <c r="NTA21" s="142"/>
      <c r="NTB21" s="142"/>
      <c r="NTC21" s="142"/>
      <c r="NTD21" s="142"/>
      <c r="NTE21" s="142"/>
      <c r="NTF21" s="142"/>
      <c r="NTG21" s="142"/>
      <c r="NTH21" s="142"/>
      <c r="NTI21" s="142"/>
      <c r="NTJ21" s="142"/>
      <c r="NTK21" s="142"/>
      <c r="NTL21" s="142"/>
      <c r="NTM21" s="142"/>
      <c r="NTN21" s="142"/>
      <c r="NTO21" s="142"/>
      <c r="NTP21" s="142"/>
      <c r="NTQ21" s="142"/>
      <c r="NTR21" s="142"/>
      <c r="NTS21" s="142"/>
      <c r="NTT21" s="142"/>
      <c r="NTU21" s="142"/>
      <c r="NTV21" s="142"/>
      <c r="NTW21" s="142"/>
      <c r="NTX21" s="142"/>
      <c r="NTY21" s="142"/>
      <c r="NTZ21" s="142"/>
      <c r="NUA21" s="142"/>
      <c r="NUB21" s="142"/>
      <c r="NUC21" s="142"/>
      <c r="NUD21" s="142"/>
      <c r="NUE21" s="142"/>
      <c r="NUF21" s="142"/>
      <c r="NUG21" s="142"/>
      <c r="NUH21" s="142"/>
      <c r="NUI21" s="142"/>
      <c r="NUJ21" s="142"/>
      <c r="NUK21" s="142"/>
      <c r="NUL21" s="142"/>
      <c r="NUM21" s="142"/>
      <c r="NUN21" s="142"/>
      <c r="NUO21" s="142"/>
      <c r="NUP21" s="142"/>
      <c r="NUQ21" s="142"/>
      <c r="NUR21" s="142"/>
      <c r="NUS21" s="142"/>
      <c r="NUT21" s="142"/>
      <c r="NUU21" s="142"/>
      <c r="NUV21" s="142"/>
      <c r="NUW21" s="142"/>
      <c r="NUX21" s="142"/>
      <c r="NUY21" s="142"/>
      <c r="NUZ21" s="142"/>
      <c r="NVA21" s="142"/>
      <c r="NVB21" s="142"/>
      <c r="NVC21" s="142"/>
      <c r="NVD21" s="142"/>
      <c r="NVE21" s="142"/>
      <c r="NVF21" s="142"/>
      <c r="NVG21" s="142"/>
      <c r="NVH21" s="142"/>
      <c r="NVI21" s="142"/>
      <c r="NVJ21" s="142"/>
      <c r="NVK21" s="142"/>
      <c r="NVL21" s="142"/>
      <c r="NVM21" s="142"/>
      <c r="NVN21" s="142"/>
      <c r="NVO21" s="142"/>
      <c r="NVP21" s="142"/>
      <c r="NVQ21" s="142"/>
      <c r="NVR21" s="142"/>
      <c r="NVS21" s="142"/>
      <c r="NVT21" s="142"/>
      <c r="NVU21" s="142"/>
      <c r="NVV21" s="142"/>
      <c r="NVW21" s="142"/>
      <c r="NVX21" s="142"/>
      <c r="NVY21" s="142"/>
      <c r="NVZ21" s="142"/>
      <c r="NWA21" s="142"/>
      <c r="NWB21" s="142"/>
      <c r="NWC21" s="142"/>
      <c r="NWD21" s="142"/>
      <c r="NWE21" s="142"/>
      <c r="NWF21" s="142"/>
      <c r="NWG21" s="142"/>
      <c r="NWH21" s="142"/>
      <c r="NWI21" s="142"/>
      <c r="NWJ21" s="142"/>
      <c r="NWK21" s="142"/>
      <c r="NWL21" s="142"/>
      <c r="NWM21" s="142"/>
      <c r="NWN21" s="142"/>
      <c r="NWO21" s="142"/>
      <c r="NWP21" s="142"/>
      <c r="NWQ21" s="142"/>
      <c r="NWR21" s="142"/>
      <c r="NWS21" s="142"/>
      <c r="NWT21" s="142"/>
      <c r="NWU21" s="142"/>
      <c r="NWV21" s="142"/>
      <c r="NWW21" s="142"/>
      <c r="NWX21" s="142"/>
      <c r="NWY21" s="142"/>
      <c r="NWZ21" s="142"/>
      <c r="NXA21" s="142"/>
      <c r="NXB21" s="142"/>
      <c r="NXC21" s="142"/>
      <c r="NXD21" s="142"/>
      <c r="NXE21" s="142"/>
      <c r="NXF21" s="142"/>
      <c r="NXG21" s="142"/>
      <c r="NXH21" s="142"/>
      <c r="NXI21" s="142"/>
      <c r="NXJ21" s="142"/>
      <c r="NXK21" s="142"/>
      <c r="NXL21" s="142"/>
      <c r="NXM21" s="142"/>
      <c r="NXN21" s="142"/>
      <c r="NXO21" s="142"/>
      <c r="NXP21" s="142"/>
      <c r="NXQ21" s="142"/>
      <c r="NXR21" s="142"/>
      <c r="NXS21" s="142"/>
      <c r="NXT21" s="142"/>
      <c r="NXU21" s="142"/>
      <c r="NXV21" s="142"/>
      <c r="NXW21" s="142"/>
      <c r="NXX21" s="142"/>
      <c r="NXY21" s="142"/>
      <c r="NXZ21" s="142"/>
      <c r="NYA21" s="142"/>
      <c r="NYB21" s="142"/>
      <c r="NYC21" s="142"/>
      <c r="NYD21" s="142"/>
      <c r="NYE21" s="142"/>
      <c r="NYF21" s="142"/>
      <c r="NYG21" s="142"/>
      <c r="NYH21" s="142"/>
      <c r="NYI21" s="142"/>
      <c r="NYJ21" s="142"/>
      <c r="NYK21" s="142"/>
      <c r="NYL21" s="142"/>
      <c r="NYM21" s="142"/>
      <c r="NYN21" s="142"/>
      <c r="NYO21" s="142"/>
      <c r="NYP21" s="142"/>
      <c r="NYQ21" s="142"/>
      <c r="NYR21" s="142"/>
      <c r="NYS21" s="142"/>
      <c r="NYT21" s="142"/>
      <c r="NYU21" s="142"/>
      <c r="NYV21" s="142"/>
      <c r="NYW21" s="142"/>
      <c r="NYX21" s="142"/>
      <c r="NYY21" s="142"/>
      <c r="NYZ21" s="142"/>
      <c r="NZA21" s="142"/>
      <c r="NZB21" s="142"/>
      <c r="NZC21" s="142"/>
      <c r="NZD21" s="142"/>
      <c r="NZE21" s="142"/>
      <c r="NZF21" s="142"/>
      <c r="NZG21" s="142"/>
      <c r="NZH21" s="142"/>
      <c r="NZI21" s="142"/>
      <c r="NZJ21" s="142"/>
      <c r="NZK21" s="142"/>
      <c r="NZL21" s="142"/>
      <c r="NZM21" s="142"/>
      <c r="NZN21" s="142"/>
      <c r="NZO21" s="142"/>
      <c r="NZP21" s="142"/>
      <c r="NZQ21" s="142"/>
      <c r="NZR21" s="142"/>
      <c r="NZS21" s="142"/>
      <c r="NZT21" s="142"/>
      <c r="NZU21" s="142"/>
      <c r="NZV21" s="142"/>
      <c r="NZW21" s="142"/>
      <c r="NZX21" s="142"/>
      <c r="NZY21" s="142"/>
      <c r="NZZ21" s="142"/>
      <c r="OAA21" s="142"/>
      <c r="OAB21" s="142"/>
      <c r="OAC21" s="142"/>
      <c r="OAD21" s="142"/>
      <c r="OAE21" s="142"/>
      <c r="OAF21" s="142"/>
      <c r="OAG21" s="142"/>
      <c r="OAH21" s="142"/>
      <c r="OAI21" s="142"/>
      <c r="OAJ21" s="142"/>
      <c r="OAK21" s="142"/>
      <c r="OAL21" s="142"/>
      <c r="OAM21" s="142"/>
      <c r="OAN21" s="142"/>
      <c r="OAO21" s="142"/>
      <c r="OAP21" s="142"/>
      <c r="OAQ21" s="142"/>
      <c r="OAR21" s="142"/>
      <c r="OAS21" s="142"/>
      <c r="OAT21" s="142"/>
      <c r="OAU21" s="142"/>
      <c r="OAV21" s="142"/>
      <c r="OAW21" s="142"/>
      <c r="OAX21" s="142"/>
      <c r="OAY21" s="142"/>
      <c r="OAZ21" s="142"/>
      <c r="OBA21" s="142"/>
      <c r="OBB21" s="142"/>
      <c r="OBC21" s="142"/>
      <c r="OBD21" s="142"/>
      <c r="OBE21" s="142"/>
      <c r="OBF21" s="142"/>
      <c r="OBG21" s="142"/>
      <c r="OBH21" s="142"/>
      <c r="OBI21" s="142"/>
      <c r="OBJ21" s="142"/>
      <c r="OBK21" s="142"/>
      <c r="OBL21" s="142"/>
      <c r="OBM21" s="142"/>
      <c r="OBN21" s="142"/>
      <c r="OBO21" s="142"/>
      <c r="OBP21" s="142"/>
      <c r="OBQ21" s="142"/>
      <c r="OBR21" s="142"/>
      <c r="OBS21" s="142"/>
      <c r="OBT21" s="142"/>
      <c r="OBU21" s="142"/>
      <c r="OBV21" s="142"/>
      <c r="OBW21" s="142"/>
      <c r="OBX21" s="142"/>
      <c r="OBY21" s="142"/>
      <c r="OBZ21" s="142"/>
      <c r="OCA21" s="142"/>
      <c r="OCB21" s="142"/>
      <c r="OCC21" s="142"/>
      <c r="OCD21" s="142"/>
      <c r="OCE21" s="142"/>
      <c r="OCF21" s="142"/>
      <c r="OCG21" s="142"/>
      <c r="OCH21" s="142"/>
      <c r="OCI21" s="142"/>
      <c r="OCJ21" s="142"/>
      <c r="OCK21" s="142"/>
      <c r="OCL21" s="142"/>
      <c r="OCM21" s="142"/>
      <c r="OCN21" s="142"/>
      <c r="OCO21" s="142"/>
      <c r="OCP21" s="142"/>
      <c r="OCQ21" s="142"/>
      <c r="OCR21" s="142"/>
      <c r="OCS21" s="142"/>
      <c r="OCT21" s="142"/>
      <c r="OCU21" s="142"/>
      <c r="OCV21" s="142"/>
      <c r="OCW21" s="142"/>
      <c r="OCX21" s="142"/>
      <c r="OCY21" s="142"/>
      <c r="OCZ21" s="142"/>
      <c r="ODA21" s="142"/>
      <c r="ODB21" s="142"/>
      <c r="ODC21" s="142"/>
      <c r="ODD21" s="142"/>
      <c r="ODE21" s="142"/>
      <c r="ODF21" s="142"/>
      <c r="ODG21" s="142"/>
      <c r="ODH21" s="142"/>
      <c r="ODI21" s="142"/>
      <c r="ODJ21" s="142"/>
      <c r="ODK21" s="142"/>
      <c r="ODL21" s="142"/>
      <c r="ODM21" s="142"/>
      <c r="ODN21" s="142"/>
      <c r="ODO21" s="142"/>
      <c r="ODP21" s="142"/>
      <c r="ODQ21" s="142"/>
      <c r="ODR21" s="142"/>
      <c r="ODS21" s="142"/>
      <c r="ODT21" s="142"/>
      <c r="ODU21" s="142"/>
      <c r="ODV21" s="142"/>
      <c r="ODW21" s="142"/>
      <c r="ODX21" s="142"/>
      <c r="ODY21" s="142"/>
      <c r="ODZ21" s="142"/>
      <c r="OEA21" s="142"/>
      <c r="OEB21" s="142"/>
      <c r="OEC21" s="142"/>
      <c r="OED21" s="142"/>
      <c r="OEE21" s="142"/>
      <c r="OEF21" s="142"/>
      <c r="OEG21" s="142"/>
      <c r="OEH21" s="142"/>
      <c r="OEI21" s="142"/>
      <c r="OEJ21" s="142"/>
      <c r="OEK21" s="142"/>
      <c r="OEL21" s="142"/>
      <c r="OEM21" s="142"/>
      <c r="OEN21" s="142"/>
      <c r="OEO21" s="142"/>
      <c r="OEP21" s="142"/>
      <c r="OEQ21" s="142"/>
      <c r="OER21" s="142"/>
      <c r="OES21" s="142"/>
      <c r="OET21" s="142"/>
      <c r="OEU21" s="142"/>
      <c r="OEV21" s="142"/>
      <c r="OEW21" s="142"/>
      <c r="OEX21" s="142"/>
      <c r="OEY21" s="142"/>
      <c r="OEZ21" s="142"/>
      <c r="OFA21" s="142"/>
      <c r="OFB21" s="142"/>
      <c r="OFC21" s="142"/>
      <c r="OFD21" s="142"/>
      <c r="OFE21" s="142"/>
      <c r="OFF21" s="142"/>
      <c r="OFG21" s="142"/>
      <c r="OFH21" s="142"/>
      <c r="OFI21" s="142"/>
      <c r="OFJ21" s="142"/>
      <c r="OFK21" s="142"/>
      <c r="OFL21" s="142"/>
      <c r="OFM21" s="142"/>
      <c r="OFN21" s="142"/>
      <c r="OFO21" s="142"/>
      <c r="OFP21" s="142"/>
      <c r="OFQ21" s="142"/>
      <c r="OFR21" s="142"/>
      <c r="OFS21" s="142"/>
      <c r="OFT21" s="142"/>
      <c r="OFU21" s="142"/>
      <c r="OFV21" s="142"/>
      <c r="OFW21" s="142"/>
      <c r="OFX21" s="142"/>
      <c r="OFY21" s="142"/>
      <c r="OFZ21" s="142"/>
      <c r="OGA21" s="142"/>
      <c r="OGB21" s="142"/>
      <c r="OGC21" s="142"/>
      <c r="OGD21" s="142"/>
      <c r="OGE21" s="142"/>
      <c r="OGF21" s="142"/>
      <c r="OGG21" s="142"/>
      <c r="OGH21" s="142"/>
      <c r="OGI21" s="142"/>
      <c r="OGJ21" s="142"/>
      <c r="OGK21" s="142"/>
      <c r="OGL21" s="142"/>
      <c r="OGM21" s="142"/>
      <c r="OGN21" s="142"/>
      <c r="OGO21" s="142"/>
      <c r="OGP21" s="142"/>
      <c r="OGQ21" s="142"/>
      <c r="OGR21" s="142"/>
      <c r="OGS21" s="142"/>
      <c r="OGT21" s="142"/>
      <c r="OGU21" s="142"/>
      <c r="OGV21" s="142"/>
      <c r="OGW21" s="142"/>
      <c r="OGX21" s="142"/>
      <c r="OGY21" s="142"/>
      <c r="OGZ21" s="142"/>
      <c r="OHA21" s="142"/>
      <c r="OHB21" s="142"/>
      <c r="OHC21" s="142"/>
      <c r="OHD21" s="142"/>
      <c r="OHE21" s="142"/>
      <c r="OHF21" s="142"/>
      <c r="OHG21" s="142"/>
      <c r="OHH21" s="142"/>
      <c r="OHI21" s="142"/>
      <c r="OHJ21" s="142"/>
      <c r="OHK21" s="142"/>
      <c r="OHL21" s="142"/>
      <c r="OHM21" s="142"/>
      <c r="OHN21" s="142"/>
      <c r="OHO21" s="142"/>
      <c r="OHP21" s="142"/>
      <c r="OHQ21" s="142"/>
      <c r="OHR21" s="142"/>
      <c r="OHS21" s="142"/>
      <c r="OHT21" s="142"/>
      <c r="OHU21" s="142"/>
      <c r="OHV21" s="142"/>
      <c r="OHW21" s="142"/>
      <c r="OHX21" s="142"/>
      <c r="OHY21" s="142"/>
      <c r="OHZ21" s="142"/>
      <c r="OIA21" s="142"/>
      <c r="OIB21" s="142"/>
      <c r="OIC21" s="142"/>
      <c r="OID21" s="142"/>
      <c r="OIE21" s="142"/>
      <c r="OIF21" s="142"/>
      <c r="OIG21" s="142"/>
      <c r="OIH21" s="142"/>
      <c r="OII21" s="142"/>
      <c r="OIJ21" s="142"/>
      <c r="OIK21" s="142"/>
      <c r="OIL21" s="142"/>
      <c r="OIM21" s="142"/>
      <c r="OIN21" s="142"/>
      <c r="OIO21" s="142"/>
      <c r="OIP21" s="142"/>
      <c r="OIQ21" s="142"/>
      <c r="OIR21" s="142"/>
      <c r="OIS21" s="142"/>
      <c r="OIT21" s="142"/>
      <c r="OIU21" s="142"/>
      <c r="OIV21" s="142"/>
      <c r="OIW21" s="142"/>
      <c r="OIX21" s="142"/>
      <c r="OIY21" s="142"/>
      <c r="OIZ21" s="142"/>
      <c r="OJA21" s="142"/>
      <c r="OJB21" s="142"/>
      <c r="OJC21" s="142"/>
      <c r="OJD21" s="142"/>
      <c r="OJE21" s="142"/>
      <c r="OJF21" s="142"/>
      <c r="OJG21" s="142"/>
      <c r="OJH21" s="142"/>
      <c r="OJI21" s="142"/>
      <c r="OJJ21" s="142"/>
      <c r="OJK21" s="142"/>
      <c r="OJL21" s="142"/>
      <c r="OJM21" s="142"/>
      <c r="OJN21" s="142"/>
      <c r="OJO21" s="142"/>
      <c r="OJP21" s="142"/>
      <c r="OJQ21" s="142"/>
      <c r="OJR21" s="142"/>
      <c r="OJS21" s="142"/>
      <c r="OJT21" s="142"/>
      <c r="OJU21" s="142"/>
      <c r="OJV21" s="142"/>
      <c r="OJW21" s="142"/>
      <c r="OJX21" s="142"/>
      <c r="OJY21" s="142"/>
      <c r="OJZ21" s="142"/>
      <c r="OKA21" s="142"/>
      <c r="OKB21" s="142"/>
      <c r="OKC21" s="142"/>
      <c r="OKD21" s="142"/>
      <c r="OKE21" s="142"/>
      <c r="OKF21" s="142"/>
      <c r="OKG21" s="142"/>
      <c r="OKH21" s="142"/>
      <c r="OKI21" s="142"/>
      <c r="OKJ21" s="142"/>
      <c r="OKK21" s="142"/>
      <c r="OKL21" s="142"/>
      <c r="OKM21" s="142"/>
      <c r="OKN21" s="142"/>
      <c r="OKO21" s="142"/>
      <c r="OKP21" s="142"/>
      <c r="OKQ21" s="142"/>
      <c r="OKR21" s="142"/>
      <c r="OKS21" s="142"/>
      <c r="OKT21" s="142"/>
      <c r="OKU21" s="142"/>
      <c r="OKV21" s="142"/>
      <c r="OKW21" s="142"/>
      <c r="OKX21" s="142"/>
      <c r="OKY21" s="142"/>
      <c r="OKZ21" s="142"/>
      <c r="OLA21" s="142"/>
      <c r="OLB21" s="142"/>
      <c r="OLC21" s="142"/>
      <c r="OLD21" s="142"/>
      <c r="OLE21" s="142"/>
      <c r="OLF21" s="142"/>
      <c r="OLG21" s="142"/>
      <c r="OLH21" s="142"/>
      <c r="OLI21" s="142"/>
      <c r="OLJ21" s="142"/>
      <c r="OLK21" s="142"/>
      <c r="OLL21" s="142"/>
      <c r="OLM21" s="142"/>
      <c r="OLN21" s="142"/>
      <c r="OLO21" s="142"/>
      <c r="OLP21" s="142"/>
      <c r="OLQ21" s="142"/>
      <c r="OLR21" s="142"/>
      <c r="OLS21" s="142"/>
      <c r="OLT21" s="142"/>
      <c r="OLU21" s="142"/>
      <c r="OLV21" s="142"/>
      <c r="OLW21" s="142"/>
      <c r="OLX21" s="142"/>
      <c r="OLY21" s="142"/>
      <c r="OLZ21" s="142"/>
      <c r="OMA21" s="142"/>
      <c r="OMB21" s="142"/>
      <c r="OMC21" s="142"/>
      <c r="OMD21" s="142"/>
      <c r="OME21" s="142"/>
      <c r="OMF21" s="142"/>
      <c r="OMG21" s="142"/>
      <c r="OMH21" s="142"/>
      <c r="OMI21" s="142"/>
      <c r="OMJ21" s="142"/>
      <c r="OMK21" s="142"/>
      <c r="OML21" s="142"/>
      <c r="OMM21" s="142"/>
      <c r="OMN21" s="142"/>
      <c r="OMO21" s="142"/>
      <c r="OMP21" s="142"/>
      <c r="OMQ21" s="142"/>
      <c r="OMR21" s="142"/>
      <c r="OMS21" s="142"/>
      <c r="OMT21" s="142"/>
      <c r="OMU21" s="142"/>
      <c r="OMV21" s="142"/>
      <c r="OMW21" s="142"/>
      <c r="OMX21" s="142"/>
      <c r="OMY21" s="142"/>
      <c r="OMZ21" s="142"/>
      <c r="ONA21" s="142"/>
      <c r="ONB21" s="142"/>
      <c r="ONC21" s="142"/>
      <c r="OND21" s="142"/>
      <c r="ONE21" s="142"/>
      <c r="ONF21" s="142"/>
      <c r="ONG21" s="142"/>
      <c r="ONH21" s="142"/>
      <c r="ONI21" s="142"/>
      <c r="ONJ21" s="142"/>
      <c r="ONK21" s="142"/>
      <c r="ONL21" s="142"/>
      <c r="ONM21" s="142"/>
      <c r="ONN21" s="142"/>
      <c r="ONO21" s="142"/>
      <c r="ONP21" s="142"/>
      <c r="ONQ21" s="142"/>
      <c r="ONR21" s="142"/>
      <c r="ONS21" s="142"/>
      <c r="ONT21" s="142"/>
      <c r="ONU21" s="142"/>
      <c r="ONV21" s="142"/>
      <c r="ONW21" s="142"/>
      <c r="ONX21" s="142"/>
      <c r="ONY21" s="142"/>
      <c r="ONZ21" s="142"/>
      <c r="OOA21" s="142"/>
      <c r="OOB21" s="142"/>
      <c r="OOC21" s="142"/>
      <c r="OOD21" s="142"/>
      <c r="OOE21" s="142"/>
      <c r="OOF21" s="142"/>
      <c r="OOG21" s="142"/>
      <c r="OOH21" s="142"/>
      <c r="OOI21" s="142"/>
      <c r="OOJ21" s="142"/>
      <c r="OOK21" s="142"/>
      <c r="OOL21" s="142"/>
      <c r="OOM21" s="142"/>
      <c r="OON21" s="142"/>
      <c r="OOO21" s="142"/>
      <c r="OOP21" s="142"/>
      <c r="OOQ21" s="142"/>
      <c r="OOR21" s="142"/>
      <c r="OOS21" s="142"/>
      <c r="OOT21" s="142"/>
      <c r="OOU21" s="142"/>
      <c r="OOV21" s="142"/>
      <c r="OOW21" s="142"/>
      <c r="OOX21" s="142"/>
      <c r="OOY21" s="142"/>
      <c r="OOZ21" s="142"/>
      <c r="OPA21" s="142"/>
      <c r="OPB21" s="142"/>
      <c r="OPC21" s="142"/>
      <c r="OPD21" s="142"/>
      <c r="OPE21" s="142"/>
      <c r="OPF21" s="142"/>
      <c r="OPG21" s="142"/>
      <c r="OPH21" s="142"/>
      <c r="OPI21" s="142"/>
      <c r="OPJ21" s="142"/>
      <c r="OPK21" s="142"/>
      <c r="OPL21" s="142"/>
      <c r="OPM21" s="142"/>
      <c r="OPN21" s="142"/>
      <c r="OPO21" s="142"/>
      <c r="OPP21" s="142"/>
      <c r="OPQ21" s="142"/>
      <c r="OPR21" s="142"/>
      <c r="OPS21" s="142"/>
      <c r="OPT21" s="142"/>
      <c r="OPU21" s="142"/>
      <c r="OPV21" s="142"/>
      <c r="OPW21" s="142"/>
      <c r="OPX21" s="142"/>
      <c r="OPY21" s="142"/>
      <c r="OPZ21" s="142"/>
      <c r="OQA21" s="142"/>
      <c r="OQB21" s="142"/>
      <c r="OQC21" s="142"/>
      <c r="OQD21" s="142"/>
      <c r="OQE21" s="142"/>
      <c r="OQF21" s="142"/>
      <c r="OQG21" s="142"/>
      <c r="OQH21" s="142"/>
      <c r="OQI21" s="142"/>
      <c r="OQJ21" s="142"/>
      <c r="OQK21" s="142"/>
      <c r="OQL21" s="142"/>
      <c r="OQM21" s="142"/>
      <c r="OQN21" s="142"/>
      <c r="OQO21" s="142"/>
      <c r="OQP21" s="142"/>
      <c r="OQQ21" s="142"/>
      <c r="OQR21" s="142"/>
      <c r="OQS21" s="142"/>
      <c r="OQT21" s="142"/>
      <c r="OQU21" s="142"/>
      <c r="OQV21" s="142"/>
      <c r="OQW21" s="142"/>
      <c r="OQX21" s="142"/>
      <c r="OQY21" s="142"/>
      <c r="OQZ21" s="142"/>
      <c r="ORA21" s="142"/>
      <c r="ORB21" s="142"/>
      <c r="ORC21" s="142"/>
      <c r="ORD21" s="142"/>
      <c r="ORE21" s="142"/>
      <c r="ORF21" s="142"/>
      <c r="ORG21" s="142"/>
      <c r="ORH21" s="142"/>
      <c r="ORI21" s="142"/>
      <c r="ORJ21" s="142"/>
      <c r="ORK21" s="142"/>
      <c r="ORL21" s="142"/>
      <c r="ORM21" s="142"/>
      <c r="ORN21" s="142"/>
      <c r="ORO21" s="142"/>
      <c r="ORP21" s="142"/>
      <c r="ORQ21" s="142"/>
      <c r="ORR21" s="142"/>
      <c r="ORS21" s="142"/>
      <c r="ORT21" s="142"/>
      <c r="ORU21" s="142"/>
      <c r="ORV21" s="142"/>
      <c r="ORW21" s="142"/>
      <c r="ORX21" s="142"/>
      <c r="ORY21" s="142"/>
      <c r="ORZ21" s="142"/>
      <c r="OSA21" s="142"/>
      <c r="OSB21" s="142"/>
      <c r="OSC21" s="142"/>
      <c r="OSD21" s="142"/>
      <c r="OSE21" s="142"/>
      <c r="OSF21" s="142"/>
      <c r="OSG21" s="142"/>
      <c r="OSH21" s="142"/>
      <c r="OSI21" s="142"/>
      <c r="OSJ21" s="142"/>
      <c r="OSK21" s="142"/>
      <c r="OSL21" s="142"/>
      <c r="OSM21" s="142"/>
      <c r="OSN21" s="142"/>
      <c r="OSO21" s="142"/>
      <c r="OSP21" s="142"/>
      <c r="OSQ21" s="142"/>
      <c r="OSR21" s="142"/>
      <c r="OSS21" s="142"/>
      <c r="OST21" s="142"/>
      <c r="OSU21" s="142"/>
      <c r="OSV21" s="142"/>
      <c r="OSW21" s="142"/>
      <c r="OSX21" s="142"/>
      <c r="OSY21" s="142"/>
      <c r="OSZ21" s="142"/>
      <c r="OTA21" s="142"/>
      <c r="OTB21" s="142"/>
      <c r="OTC21" s="142"/>
      <c r="OTD21" s="142"/>
      <c r="OTE21" s="142"/>
      <c r="OTF21" s="142"/>
      <c r="OTG21" s="142"/>
      <c r="OTH21" s="142"/>
      <c r="OTI21" s="142"/>
      <c r="OTJ21" s="142"/>
      <c r="OTK21" s="142"/>
      <c r="OTL21" s="142"/>
      <c r="OTM21" s="142"/>
      <c r="OTN21" s="142"/>
      <c r="OTO21" s="142"/>
      <c r="OTP21" s="142"/>
      <c r="OTQ21" s="142"/>
      <c r="OTR21" s="142"/>
      <c r="OTS21" s="142"/>
      <c r="OTT21" s="142"/>
      <c r="OTU21" s="142"/>
      <c r="OTV21" s="142"/>
      <c r="OTW21" s="142"/>
      <c r="OTX21" s="142"/>
      <c r="OTY21" s="142"/>
      <c r="OTZ21" s="142"/>
      <c r="OUA21" s="142"/>
      <c r="OUB21" s="142"/>
      <c r="OUC21" s="142"/>
      <c r="OUD21" s="142"/>
      <c r="OUE21" s="142"/>
      <c r="OUF21" s="142"/>
      <c r="OUG21" s="142"/>
      <c r="OUH21" s="142"/>
      <c r="OUI21" s="142"/>
      <c r="OUJ21" s="142"/>
      <c r="OUK21" s="142"/>
      <c r="OUL21" s="142"/>
      <c r="OUM21" s="142"/>
      <c r="OUN21" s="142"/>
      <c r="OUO21" s="142"/>
      <c r="OUP21" s="142"/>
      <c r="OUQ21" s="142"/>
      <c r="OUR21" s="142"/>
      <c r="OUS21" s="142"/>
      <c r="OUT21" s="142"/>
      <c r="OUU21" s="142"/>
      <c r="OUV21" s="142"/>
      <c r="OUW21" s="142"/>
      <c r="OUX21" s="142"/>
      <c r="OUY21" s="142"/>
      <c r="OUZ21" s="142"/>
      <c r="OVA21" s="142"/>
      <c r="OVB21" s="142"/>
      <c r="OVC21" s="142"/>
      <c r="OVD21" s="142"/>
      <c r="OVE21" s="142"/>
      <c r="OVF21" s="142"/>
      <c r="OVG21" s="142"/>
      <c r="OVH21" s="142"/>
      <c r="OVI21" s="142"/>
      <c r="OVJ21" s="142"/>
      <c r="OVK21" s="142"/>
      <c r="OVL21" s="142"/>
      <c r="OVM21" s="142"/>
      <c r="OVN21" s="142"/>
      <c r="OVO21" s="142"/>
      <c r="OVP21" s="142"/>
      <c r="OVQ21" s="142"/>
      <c r="OVR21" s="142"/>
      <c r="OVS21" s="142"/>
      <c r="OVT21" s="142"/>
      <c r="OVU21" s="142"/>
      <c r="OVV21" s="142"/>
      <c r="OVW21" s="142"/>
      <c r="OVX21" s="142"/>
      <c r="OVY21" s="142"/>
      <c r="OVZ21" s="142"/>
      <c r="OWA21" s="142"/>
      <c r="OWB21" s="142"/>
      <c r="OWC21" s="142"/>
      <c r="OWD21" s="142"/>
      <c r="OWE21" s="142"/>
      <c r="OWF21" s="142"/>
      <c r="OWG21" s="142"/>
      <c r="OWH21" s="142"/>
      <c r="OWI21" s="142"/>
      <c r="OWJ21" s="142"/>
      <c r="OWK21" s="142"/>
      <c r="OWL21" s="142"/>
      <c r="OWM21" s="142"/>
      <c r="OWN21" s="142"/>
      <c r="OWO21" s="142"/>
      <c r="OWP21" s="142"/>
      <c r="OWQ21" s="142"/>
      <c r="OWR21" s="142"/>
      <c r="OWS21" s="142"/>
      <c r="OWT21" s="142"/>
      <c r="OWU21" s="142"/>
      <c r="OWV21" s="142"/>
      <c r="OWW21" s="142"/>
      <c r="OWX21" s="142"/>
      <c r="OWY21" s="142"/>
      <c r="OWZ21" s="142"/>
      <c r="OXA21" s="142"/>
      <c r="OXB21" s="142"/>
      <c r="OXC21" s="142"/>
      <c r="OXD21" s="142"/>
      <c r="OXE21" s="142"/>
      <c r="OXF21" s="142"/>
      <c r="OXG21" s="142"/>
      <c r="OXH21" s="142"/>
      <c r="OXI21" s="142"/>
      <c r="OXJ21" s="142"/>
      <c r="OXK21" s="142"/>
      <c r="OXL21" s="142"/>
      <c r="OXM21" s="142"/>
      <c r="OXN21" s="142"/>
      <c r="OXO21" s="142"/>
      <c r="OXP21" s="142"/>
      <c r="OXQ21" s="142"/>
      <c r="OXR21" s="142"/>
      <c r="OXS21" s="142"/>
      <c r="OXT21" s="142"/>
      <c r="OXU21" s="142"/>
      <c r="OXV21" s="142"/>
      <c r="OXW21" s="142"/>
      <c r="OXX21" s="142"/>
      <c r="OXY21" s="142"/>
      <c r="OXZ21" s="142"/>
      <c r="OYA21" s="142"/>
      <c r="OYB21" s="142"/>
      <c r="OYC21" s="142"/>
      <c r="OYD21" s="142"/>
      <c r="OYE21" s="142"/>
      <c r="OYF21" s="142"/>
      <c r="OYG21" s="142"/>
      <c r="OYH21" s="142"/>
      <c r="OYI21" s="142"/>
      <c r="OYJ21" s="142"/>
      <c r="OYK21" s="142"/>
      <c r="OYL21" s="142"/>
      <c r="OYM21" s="142"/>
      <c r="OYN21" s="142"/>
      <c r="OYO21" s="142"/>
      <c r="OYP21" s="142"/>
      <c r="OYQ21" s="142"/>
      <c r="OYR21" s="142"/>
      <c r="OYS21" s="142"/>
      <c r="OYT21" s="142"/>
      <c r="OYU21" s="142"/>
      <c r="OYV21" s="142"/>
      <c r="OYW21" s="142"/>
      <c r="OYX21" s="142"/>
      <c r="OYY21" s="142"/>
      <c r="OYZ21" s="142"/>
      <c r="OZA21" s="142"/>
      <c r="OZB21" s="142"/>
      <c r="OZC21" s="142"/>
      <c r="OZD21" s="142"/>
      <c r="OZE21" s="142"/>
      <c r="OZF21" s="142"/>
      <c r="OZG21" s="142"/>
      <c r="OZH21" s="142"/>
      <c r="OZI21" s="142"/>
      <c r="OZJ21" s="142"/>
      <c r="OZK21" s="142"/>
      <c r="OZL21" s="142"/>
      <c r="OZM21" s="142"/>
      <c r="OZN21" s="142"/>
      <c r="OZO21" s="142"/>
      <c r="OZP21" s="142"/>
      <c r="OZQ21" s="142"/>
      <c r="OZR21" s="142"/>
      <c r="OZS21" s="142"/>
      <c r="OZT21" s="142"/>
      <c r="OZU21" s="142"/>
      <c r="OZV21" s="142"/>
      <c r="OZW21" s="142"/>
      <c r="OZX21" s="142"/>
      <c r="OZY21" s="142"/>
      <c r="OZZ21" s="142"/>
      <c r="PAA21" s="142"/>
      <c r="PAB21" s="142"/>
      <c r="PAC21" s="142"/>
      <c r="PAD21" s="142"/>
      <c r="PAE21" s="142"/>
      <c r="PAF21" s="142"/>
      <c r="PAG21" s="142"/>
      <c r="PAH21" s="142"/>
      <c r="PAI21" s="142"/>
      <c r="PAJ21" s="142"/>
      <c r="PAK21" s="142"/>
      <c r="PAL21" s="142"/>
      <c r="PAM21" s="142"/>
      <c r="PAN21" s="142"/>
      <c r="PAO21" s="142"/>
      <c r="PAP21" s="142"/>
      <c r="PAQ21" s="142"/>
      <c r="PAR21" s="142"/>
      <c r="PAS21" s="142"/>
      <c r="PAT21" s="142"/>
      <c r="PAU21" s="142"/>
      <c r="PAV21" s="142"/>
      <c r="PAW21" s="142"/>
      <c r="PAX21" s="142"/>
      <c r="PAY21" s="142"/>
      <c r="PAZ21" s="142"/>
      <c r="PBA21" s="142"/>
      <c r="PBB21" s="142"/>
      <c r="PBC21" s="142"/>
      <c r="PBD21" s="142"/>
      <c r="PBE21" s="142"/>
      <c r="PBF21" s="142"/>
      <c r="PBG21" s="142"/>
      <c r="PBH21" s="142"/>
      <c r="PBI21" s="142"/>
      <c r="PBJ21" s="142"/>
      <c r="PBK21" s="142"/>
      <c r="PBL21" s="142"/>
      <c r="PBM21" s="142"/>
      <c r="PBN21" s="142"/>
      <c r="PBO21" s="142"/>
      <c r="PBP21" s="142"/>
      <c r="PBQ21" s="142"/>
      <c r="PBR21" s="142"/>
      <c r="PBS21" s="142"/>
      <c r="PBT21" s="142"/>
      <c r="PBU21" s="142"/>
      <c r="PBV21" s="142"/>
      <c r="PBW21" s="142"/>
      <c r="PBX21" s="142"/>
      <c r="PBY21" s="142"/>
      <c r="PBZ21" s="142"/>
      <c r="PCA21" s="142"/>
      <c r="PCB21" s="142"/>
      <c r="PCC21" s="142"/>
      <c r="PCD21" s="142"/>
      <c r="PCE21" s="142"/>
      <c r="PCF21" s="142"/>
      <c r="PCG21" s="142"/>
      <c r="PCH21" s="142"/>
      <c r="PCI21" s="142"/>
      <c r="PCJ21" s="142"/>
      <c r="PCK21" s="142"/>
      <c r="PCL21" s="142"/>
      <c r="PCM21" s="142"/>
      <c r="PCN21" s="142"/>
      <c r="PCO21" s="142"/>
      <c r="PCP21" s="142"/>
      <c r="PCQ21" s="142"/>
      <c r="PCR21" s="142"/>
      <c r="PCS21" s="142"/>
      <c r="PCT21" s="142"/>
      <c r="PCU21" s="142"/>
      <c r="PCV21" s="142"/>
      <c r="PCW21" s="142"/>
      <c r="PCX21" s="142"/>
      <c r="PCY21" s="142"/>
      <c r="PCZ21" s="142"/>
      <c r="PDA21" s="142"/>
      <c r="PDB21" s="142"/>
      <c r="PDC21" s="142"/>
      <c r="PDD21" s="142"/>
      <c r="PDE21" s="142"/>
      <c r="PDF21" s="142"/>
      <c r="PDG21" s="142"/>
      <c r="PDH21" s="142"/>
      <c r="PDI21" s="142"/>
      <c r="PDJ21" s="142"/>
      <c r="PDK21" s="142"/>
      <c r="PDL21" s="142"/>
      <c r="PDM21" s="142"/>
      <c r="PDN21" s="142"/>
      <c r="PDO21" s="142"/>
      <c r="PDP21" s="142"/>
      <c r="PDQ21" s="142"/>
      <c r="PDR21" s="142"/>
      <c r="PDS21" s="142"/>
      <c r="PDT21" s="142"/>
      <c r="PDU21" s="142"/>
      <c r="PDV21" s="142"/>
      <c r="PDW21" s="142"/>
      <c r="PDX21" s="142"/>
      <c r="PDY21" s="142"/>
      <c r="PDZ21" s="142"/>
      <c r="PEA21" s="142"/>
      <c r="PEB21" s="142"/>
      <c r="PEC21" s="142"/>
      <c r="PED21" s="142"/>
      <c r="PEE21" s="142"/>
      <c r="PEF21" s="142"/>
      <c r="PEG21" s="142"/>
      <c r="PEH21" s="142"/>
      <c r="PEI21" s="142"/>
      <c r="PEJ21" s="142"/>
      <c r="PEK21" s="142"/>
      <c r="PEL21" s="142"/>
      <c r="PEM21" s="142"/>
      <c r="PEN21" s="142"/>
      <c r="PEO21" s="142"/>
      <c r="PEP21" s="142"/>
      <c r="PEQ21" s="142"/>
      <c r="PER21" s="142"/>
      <c r="PES21" s="142"/>
      <c r="PET21" s="142"/>
      <c r="PEU21" s="142"/>
      <c r="PEV21" s="142"/>
      <c r="PEW21" s="142"/>
      <c r="PEX21" s="142"/>
      <c r="PEY21" s="142"/>
      <c r="PEZ21" s="142"/>
      <c r="PFA21" s="142"/>
      <c r="PFB21" s="142"/>
      <c r="PFC21" s="142"/>
      <c r="PFD21" s="142"/>
      <c r="PFE21" s="142"/>
      <c r="PFF21" s="142"/>
      <c r="PFG21" s="142"/>
      <c r="PFH21" s="142"/>
      <c r="PFI21" s="142"/>
      <c r="PFJ21" s="142"/>
      <c r="PFK21" s="142"/>
      <c r="PFL21" s="142"/>
      <c r="PFM21" s="142"/>
      <c r="PFN21" s="142"/>
      <c r="PFO21" s="142"/>
      <c r="PFP21" s="142"/>
      <c r="PFQ21" s="142"/>
      <c r="PFR21" s="142"/>
      <c r="PFS21" s="142"/>
      <c r="PFT21" s="142"/>
      <c r="PFU21" s="142"/>
      <c r="PFV21" s="142"/>
      <c r="PFW21" s="142"/>
      <c r="PFX21" s="142"/>
      <c r="PFY21" s="142"/>
      <c r="PFZ21" s="142"/>
      <c r="PGA21" s="142"/>
      <c r="PGB21" s="142"/>
      <c r="PGC21" s="142"/>
      <c r="PGD21" s="142"/>
      <c r="PGE21" s="142"/>
      <c r="PGF21" s="142"/>
      <c r="PGG21" s="142"/>
      <c r="PGH21" s="142"/>
      <c r="PGI21" s="142"/>
      <c r="PGJ21" s="142"/>
      <c r="PGK21" s="142"/>
      <c r="PGL21" s="142"/>
      <c r="PGM21" s="142"/>
      <c r="PGN21" s="142"/>
      <c r="PGO21" s="142"/>
      <c r="PGP21" s="142"/>
      <c r="PGQ21" s="142"/>
      <c r="PGR21" s="142"/>
      <c r="PGS21" s="142"/>
      <c r="PGT21" s="142"/>
      <c r="PGU21" s="142"/>
      <c r="PGV21" s="142"/>
      <c r="PGW21" s="142"/>
      <c r="PGX21" s="142"/>
      <c r="PGY21" s="142"/>
      <c r="PGZ21" s="142"/>
      <c r="PHA21" s="142"/>
      <c r="PHB21" s="142"/>
      <c r="PHC21" s="142"/>
      <c r="PHD21" s="142"/>
      <c r="PHE21" s="142"/>
      <c r="PHF21" s="142"/>
      <c r="PHG21" s="142"/>
      <c r="PHH21" s="142"/>
      <c r="PHI21" s="142"/>
      <c r="PHJ21" s="142"/>
      <c r="PHK21" s="142"/>
      <c r="PHL21" s="142"/>
      <c r="PHM21" s="142"/>
      <c r="PHN21" s="142"/>
      <c r="PHO21" s="142"/>
      <c r="PHP21" s="142"/>
      <c r="PHQ21" s="142"/>
      <c r="PHR21" s="142"/>
      <c r="PHS21" s="142"/>
      <c r="PHT21" s="142"/>
      <c r="PHU21" s="142"/>
      <c r="PHV21" s="142"/>
      <c r="PHW21" s="142"/>
      <c r="PHX21" s="142"/>
      <c r="PHY21" s="142"/>
      <c r="PHZ21" s="142"/>
      <c r="PIA21" s="142"/>
      <c r="PIB21" s="142"/>
      <c r="PIC21" s="142"/>
      <c r="PID21" s="142"/>
      <c r="PIE21" s="142"/>
      <c r="PIF21" s="142"/>
      <c r="PIG21" s="142"/>
      <c r="PIH21" s="142"/>
      <c r="PII21" s="142"/>
      <c r="PIJ21" s="142"/>
      <c r="PIK21" s="142"/>
      <c r="PIL21" s="142"/>
      <c r="PIM21" s="142"/>
      <c r="PIN21" s="142"/>
      <c r="PIO21" s="142"/>
      <c r="PIP21" s="142"/>
      <c r="PIQ21" s="142"/>
      <c r="PIR21" s="142"/>
      <c r="PIS21" s="142"/>
      <c r="PIT21" s="142"/>
      <c r="PIU21" s="142"/>
      <c r="PIV21" s="142"/>
      <c r="PIW21" s="142"/>
      <c r="PIX21" s="142"/>
      <c r="PIY21" s="142"/>
      <c r="PIZ21" s="142"/>
      <c r="PJA21" s="142"/>
      <c r="PJB21" s="142"/>
      <c r="PJC21" s="142"/>
      <c r="PJD21" s="142"/>
      <c r="PJE21" s="142"/>
      <c r="PJF21" s="142"/>
      <c r="PJG21" s="142"/>
      <c r="PJH21" s="142"/>
      <c r="PJI21" s="142"/>
      <c r="PJJ21" s="142"/>
      <c r="PJK21" s="142"/>
      <c r="PJL21" s="142"/>
      <c r="PJM21" s="142"/>
      <c r="PJN21" s="142"/>
      <c r="PJO21" s="142"/>
      <c r="PJP21" s="142"/>
      <c r="PJQ21" s="142"/>
      <c r="PJR21" s="142"/>
      <c r="PJS21" s="142"/>
      <c r="PJT21" s="142"/>
      <c r="PJU21" s="142"/>
      <c r="PJV21" s="142"/>
      <c r="PJW21" s="142"/>
      <c r="PJX21" s="142"/>
      <c r="PJY21" s="142"/>
      <c r="PJZ21" s="142"/>
      <c r="PKA21" s="142"/>
      <c r="PKB21" s="142"/>
      <c r="PKC21" s="142"/>
      <c r="PKD21" s="142"/>
      <c r="PKE21" s="142"/>
      <c r="PKF21" s="142"/>
      <c r="PKG21" s="142"/>
      <c r="PKH21" s="142"/>
      <c r="PKI21" s="142"/>
      <c r="PKJ21" s="142"/>
      <c r="PKK21" s="142"/>
      <c r="PKL21" s="142"/>
      <c r="PKM21" s="142"/>
      <c r="PKN21" s="142"/>
      <c r="PKO21" s="142"/>
      <c r="PKP21" s="142"/>
      <c r="PKQ21" s="142"/>
      <c r="PKR21" s="142"/>
      <c r="PKS21" s="142"/>
      <c r="PKT21" s="142"/>
      <c r="PKU21" s="142"/>
      <c r="PKV21" s="142"/>
      <c r="PKW21" s="142"/>
      <c r="PKX21" s="142"/>
      <c r="PKY21" s="142"/>
      <c r="PKZ21" s="142"/>
      <c r="PLA21" s="142"/>
      <c r="PLB21" s="142"/>
      <c r="PLC21" s="142"/>
      <c r="PLD21" s="142"/>
      <c r="PLE21" s="142"/>
      <c r="PLF21" s="142"/>
      <c r="PLG21" s="142"/>
      <c r="PLH21" s="142"/>
      <c r="PLI21" s="142"/>
      <c r="PLJ21" s="142"/>
      <c r="PLK21" s="142"/>
      <c r="PLL21" s="142"/>
      <c r="PLM21" s="142"/>
      <c r="PLN21" s="142"/>
      <c r="PLO21" s="142"/>
      <c r="PLP21" s="142"/>
      <c r="PLQ21" s="142"/>
      <c r="PLR21" s="142"/>
      <c r="PLS21" s="142"/>
      <c r="PLT21" s="142"/>
      <c r="PLU21" s="142"/>
      <c r="PLV21" s="142"/>
      <c r="PLW21" s="142"/>
      <c r="PLX21" s="142"/>
      <c r="PLY21" s="142"/>
      <c r="PLZ21" s="142"/>
      <c r="PMA21" s="142"/>
      <c r="PMB21" s="142"/>
      <c r="PMC21" s="142"/>
      <c r="PMD21" s="142"/>
      <c r="PME21" s="142"/>
      <c r="PMF21" s="142"/>
      <c r="PMG21" s="142"/>
      <c r="PMH21" s="142"/>
      <c r="PMI21" s="142"/>
      <c r="PMJ21" s="142"/>
      <c r="PMK21" s="142"/>
      <c r="PML21" s="142"/>
      <c r="PMM21" s="142"/>
      <c r="PMN21" s="142"/>
      <c r="PMO21" s="142"/>
      <c r="PMP21" s="142"/>
      <c r="PMQ21" s="142"/>
      <c r="PMR21" s="142"/>
      <c r="PMS21" s="142"/>
      <c r="PMT21" s="142"/>
      <c r="PMU21" s="142"/>
      <c r="PMV21" s="142"/>
      <c r="PMW21" s="142"/>
      <c r="PMX21" s="142"/>
      <c r="PMY21" s="142"/>
      <c r="PMZ21" s="142"/>
      <c r="PNA21" s="142"/>
      <c r="PNB21" s="142"/>
      <c r="PNC21" s="142"/>
      <c r="PND21" s="142"/>
      <c r="PNE21" s="142"/>
      <c r="PNF21" s="142"/>
      <c r="PNG21" s="142"/>
      <c r="PNH21" s="142"/>
      <c r="PNI21" s="142"/>
      <c r="PNJ21" s="142"/>
      <c r="PNK21" s="142"/>
      <c r="PNL21" s="142"/>
      <c r="PNM21" s="142"/>
      <c r="PNN21" s="142"/>
      <c r="PNO21" s="142"/>
      <c r="PNP21" s="142"/>
      <c r="PNQ21" s="142"/>
      <c r="PNR21" s="142"/>
      <c r="PNS21" s="142"/>
      <c r="PNT21" s="142"/>
      <c r="PNU21" s="142"/>
      <c r="PNV21" s="142"/>
      <c r="PNW21" s="142"/>
      <c r="PNX21" s="142"/>
      <c r="PNY21" s="142"/>
      <c r="PNZ21" s="142"/>
      <c r="POA21" s="142"/>
      <c r="POB21" s="142"/>
      <c r="POC21" s="142"/>
      <c r="POD21" s="142"/>
      <c r="POE21" s="142"/>
      <c r="POF21" s="142"/>
      <c r="POG21" s="142"/>
      <c r="POH21" s="142"/>
      <c r="POI21" s="142"/>
      <c r="POJ21" s="142"/>
      <c r="POK21" s="142"/>
      <c r="POL21" s="142"/>
      <c r="POM21" s="142"/>
      <c r="PON21" s="142"/>
      <c r="POO21" s="142"/>
      <c r="POP21" s="142"/>
      <c r="POQ21" s="142"/>
      <c r="POR21" s="142"/>
      <c r="POS21" s="142"/>
      <c r="POT21" s="142"/>
      <c r="POU21" s="142"/>
      <c r="POV21" s="142"/>
      <c r="POW21" s="142"/>
      <c r="POX21" s="142"/>
      <c r="POY21" s="142"/>
      <c r="POZ21" s="142"/>
      <c r="PPA21" s="142"/>
      <c r="PPB21" s="142"/>
      <c r="PPC21" s="142"/>
      <c r="PPD21" s="142"/>
      <c r="PPE21" s="142"/>
      <c r="PPF21" s="142"/>
      <c r="PPG21" s="142"/>
      <c r="PPH21" s="142"/>
      <c r="PPI21" s="142"/>
      <c r="PPJ21" s="142"/>
      <c r="PPK21" s="142"/>
      <c r="PPL21" s="142"/>
      <c r="PPM21" s="142"/>
      <c r="PPN21" s="142"/>
      <c r="PPO21" s="142"/>
      <c r="PPP21" s="142"/>
      <c r="PPQ21" s="142"/>
      <c r="PPR21" s="142"/>
      <c r="PPS21" s="142"/>
      <c r="PPT21" s="142"/>
      <c r="PPU21" s="142"/>
      <c r="PPV21" s="142"/>
      <c r="PPW21" s="142"/>
      <c r="PPX21" s="142"/>
      <c r="PPY21" s="142"/>
      <c r="PPZ21" s="142"/>
      <c r="PQA21" s="142"/>
      <c r="PQB21" s="142"/>
      <c r="PQC21" s="142"/>
      <c r="PQD21" s="142"/>
      <c r="PQE21" s="142"/>
      <c r="PQF21" s="142"/>
      <c r="PQG21" s="142"/>
      <c r="PQH21" s="142"/>
      <c r="PQI21" s="142"/>
      <c r="PQJ21" s="142"/>
      <c r="PQK21" s="142"/>
      <c r="PQL21" s="142"/>
      <c r="PQM21" s="142"/>
      <c r="PQN21" s="142"/>
      <c r="PQO21" s="142"/>
      <c r="PQP21" s="142"/>
      <c r="PQQ21" s="142"/>
      <c r="PQR21" s="142"/>
      <c r="PQS21" s="142"/>
      <c r="PQT21" s="142"/>
      <c r="PQU21" s="142"/>
      <c r="PQV21" s="142"/>
      <c r="PQW21" s="142"/>
      <c r="PQX21" s="142"/>
      <c r="PQY21" s="142"/>
      <c r="PQZ21" s="142"/>
      <c r="PRA21" s="142"/>
      <c r="PRB21" s="142"/>
      <c r="PRC21" s="142"/>
      <c r="PRD21" s="142"/>
      <c r="PRE21" s="142"/>
      <c r="PRF21" s="142"/>
      <c r="PRG21" s="142"/>
      <c r="PRH21" s="142"/>
      <c r="PRI21" s="142"/>
      <c r="PRJ21" s="142"/>
      <c r="PRK21" s="142"/>
      <c r="PRL21" s="142"/>
      <c r="PRM21" s="142"/>
      <c r="PRN21" s="142"/>
      <c r="PRO21" s="142"/>
      <c r="PRP21" s="142"/>
      <c r="PRQ21" s="142"/>
      <c r="PRR21" s="142"/>
      <c r="PRS21" s="142"/>
      <c r="PRT21" s="142"/>
      <c r="PRU21" s="142"/>
      <c r="PRV21" s="142"/>
      <c r="PRW21" s="142"/>
      <c r="PRX21" s="142"/>
      <c r="PRY21" s="142"/>
      <c r="PRZ21" s="142"/>
      <c r="PSA21" s="142"/>
      <c r="PSB21" s="142"/>
      <c r="PSC21" s="142"/>
      <c r="PSD21" s="142"/>
      <c r="PSE21" s="142"/>
      <c r="PSF21" s="142"/>
      <c r="PSG21" s="142"/>
      <c r="PSH21" s="142"/>
      <c r="PSI21" s="142"/>
      <c r="PSJ21" s="142"/>
      <c r="PSK21" s="142"/>
      <c r="PSL21" s="142"/>
      <c r="PSM21" s="142"/>
      <c r="PSN21" s="142"/>
      <c r="PSO21" s="142"/>
      <c r="PSP21" s="142"/>
      <c r="PSQ21" s="142"/>
      <c r="PSR21" s="142"/>
      <c r="PSS21" s="142"/>
      <c r="PST21" s="142"/>
      <c r="PSU21" s="142"/>
      <c r="PSV21" s="142"/>
      <c r="PSW21" s="142"/>
      <c r="PSX21" s="142"/>
      <c r="PSY21" s="142"/>
      <c r="PSZ21" s="142"/>
      <c r="PTA21" s="142"/>
      <c r="PTB21" s="142"/>
      <c r="PTC21" s="142"/>
      <c r="PTD21" s="142"/>
      <c r="PTE21" s="142"/>
      <c r="PTF21" s="142"/>
      <c r="PTG21" s="142"/>
      <c r="PTH21" s="142"/>
      <c r="PTI21" s="142"/>
      <c r="PTJ21" s="142"/>
      <c r="PTK21" s="142"/>
      <c r="PTL21" s="142"/>
      <c r="PTM21" s="142"/>
      <c r="PTN21" s="142"/>
      <c r="PTO21" s="142"/>
      <c r="PTP21" s="142"/>
      <c r="PTQ21" s="142"/>
      <c r="PTR21" s="142"/>
      <c r="PTS21" s="142"/>
      <c r="PTT21" s="142"/>
      <c r="PTU21" s="142"/>
      <c r="PTV21" s="142"/>
      <c r="PTW21" s="142"/>
      <c r="PTX21" s="142"/>
      <c r="PTY21" s="142"/>
      <c r="PTZ21" s="142"/>
      <c r="PUA21" s="142"/>
      <c r="PUB21" s="142"/>
      <c r="PUC21" s="142"/>
      <c r="PUD21" s="142"/>
      <c r="PUE21" s="142"/>
      <c r="PUF21" s="142"/>
      <c r="PUG21" s="142"/>
      <c r="PUH21" s="142"/>
      <c r="PUI21" s="142"/>
      <c r="PUJ21" s="142"/>
      <c r="PUK21" s="142"/>
      <c r="PUL21" s="142"/>
      <c r="PUM21" s="142"/>
      <c r="PUN21" s="142"/>
      <c r="PUO21" s="142"/>
      <c r="PUP21" s="142"/>
      <c r="PUQ21" s="142"/>
      <c r="PUR21" s="142"/>
      <c r="PUS21" s="142"/>
      <c r="PUT21" s="142"/>
      <c r="PUU21" s="142"/>
      <c r="PUV21" s="142"/>
      <c r="PUW21" s="142"/>
      <c r="PUX21" s="142"/>
      <c r="PUY21" s="142"/>
      <c r="PUZ21" s="142"/>
      <c r="PVA21" s="142"/>
      <c r="PVB21" s="142"/>
      <c r="PVC21" s="142"/>
      <c r="PVD21" s="142"/>
      <c r="PVE21" s="142"/>
      <c r="PVF21" s="142"/>
      <c r="PVG21" s="142"/>
      <c r="PVH21" s="142"/>
      <c r="PVI21" s="142"/>
      <c r="PVJ21" s="142"/>
      <c r="PVK21" s="142"/>
      <c r="PVL21" s="142"/>
      <c r="PVM21" s="142"/>
      <c r="PVN21" s="142"/>
      <c r="PVO21" s="142"/>
      <c r="PVP21" s="142"/>
      <c r="PVQ21" s="142"/>
      <c r="PVR21" s="142"/>
      <c r="PVS21" s="142"/>
      <c r="PVT21" s="142"/>
      <c r="PVU21" s="142"/>
      <c r="PVV21" s="142"/>
      <c r="PVW21" s="142"/>
      <c r="PVX21" s="142"/>
      <c r="PVY21" s="142"/>
      <c r="PVZ21" s="142"/>
      <c r="PWA21" s="142"/>
      <c r="PWB21" s="142"/>
      <c r="PWC21" s="142"/>
      <c r="PWD21" s="142"/>
      <c r="PWE21" s="142"/>
      <c r="PWF21" s="142"/>
      <c r="PWG21" s="142"/>
      <c r="PWH21" s="142"/>
      <c r="PWI21" s="142"/>
      <c r="PWJ21" s="142"/>
      <c r="PWK21" s="142"/>
      <c r="PWL21" s="142"/>
      <c r="PWM21" s="142"/>
      <c r="PWN21" s="142"/>
      <c r="PWO21" s="142"/>
      <c r="PWP21" s="142"/>
      <c r="PWQ21" s="142"/>
      <c r="PWR21" s="142"/>
      <c r="PWS21" s="142"/>
      <c r="PWT21" s="142"/>
      <c r="PWU21" s="142"/>
      <c r="PWV21" s="142"/>
      <c r="PWW21" s="142"/>
      <c r="PWX21" s="142"/>
      <c r="PWY21" s="142"/>
      <c r="PWZ21" s="142"/>
      <c r="PXA21" s="142"/>
      <c r="PXB21" s="142"/>
      <c r="PXC21" s="142"/>
      <c r="PXD21" s="142"/>
      <c r="PXE21" s="142"/>
      <c r="PXF21" s="142"/>
      <c r="PXG21" s="142"/>
      <c r="PXH21" s="142"/>
      <c r="PXI21" s="142"/>
      <c r="PXJ21" s="142"/>
      <c r="PXK21" s="142"/>
      <c r="PXL21" s="142"/>
      <c r="PXM21" s="142"/>
      <c r="PXN21" s="142"/>
      <c r="PXO21" s="142"/>
      <c r="PXP21" s="142"/>
      <c r="PXQ21" s="142"/>
      <c r="PXR21" s="142"/>
      <c r="PXS21" s="142"/>
      <c r="PXT21" s="142"/>
      <c r="PXU21" s="142"/>
      <c r="PXV21" s="142"/>
      <c r="PXW21" s="142"/>
      <c r="PXX21" s="142"/>
      <c r="PXY21" s="142"/>
      <c r="PXZ21" s="142"/>
      <c r="PYA21" s="142"/>
      <c r="PYB21" s="142"/>
      <c r="PYC21" s="142"/>
      <c r="PYD21" s="142"/>
      <c r="PYE21" s="142"/>
      <c r="PYF21" s="142"/>
      <c r="PYG21" s="142"/>
      <c r="PYH21" s="142"/>
      <c r="PYI21" s="142"/>
      <c r="PYJ21" s="142"/>
      <c r="PYK21" s="142"/>
      <c r="PYL21" s="142"/>
      <c r="PYM21" s="142"/>
      <c r="PYN21" s="142"/>
      <c r="PYO21" s="142"/>
      <c r="PYP21" s="142"/>
      <c r="PYQ21" s="142"/>
      <c r="PYR21" s="142"/>
      <c r="PYS21" s="142"/>
      <c r="PYT21" s="142"/>
      <c r="PYU21" s="142"/>
      <c r="PYV21" s="142"/>
      <c r="PYW21" s="142"/>
      <c r="PYX21" s="142"/>
      <c r="PYY21" s="142"/>
      <c r="PYZ21" s="142"/>
      <c r="PZA21" s="142"/>
      <c r="PZB21" s="142"/>
      <c r="PZC21" s="142"/>
      <c r="PZD21" s="142"/>
      <c r="PZE21" s="142"/>
      <c r="PZF21" s="142"/>
      <c r="PZG21" s="142"/>
      <c r="PZH21" s="142"/>
      <c r="PZI21" s="142"/>
      <c r="PZJ21" s="142"/>
      <c r="PZK21" s="142"/>
      <c r="PZL21" s="142"/>
      <c r="PZM21" s="142"/>
      <c r="PZN21" s="142"/>
      <c r="PZO21" s="142"/>
      <c r="PZP21" s="142"/>
      <c r="PZQ21" s="142"/>
      <c r="PZR21" s="142"/>
      <c r="PZS21" s="142"/>
      <c r="PZT21" s="142"/>
      <c r="PZU21" s="142"/>
      <c r="PZV21" s="142"/>
      <c r="PZW21" s="142"/>
      <c r="PZX21" s="142"/>
      <c r="PZY21" s="142"/>
      <c r="PZZ21" s="142"/>
      <c r="QAA21" s="142"/>
      <c r="QAB21" s="142"/>
      <c r="QAC21" s="142"/>
      <c r="QAD21" s="142"/>
      <c r="QAE21" s="142"/>
      <c r="QAF21" s="142"/>
      <c r="QAG21" s="142"/>
      <c r="QAH21" s="142"/>
      <c r="QAI21" s="142"/>
      <c r="QAJ21" s="142"/>
      <c r="QAK21" s="142"/>
      <c r="QAL21" s="142"/>
      <c r="QAM21" s="142"/>
      <c r="QAN21" s="142"/>
      <c r="QAO21" s="142"/>
      <c r="QAP21" s="142"/>
      <c r="QAQ21" s="142"/>
      <c r="QAR21" s="142"/>
      <c r="QAS21" s="142"/>
      <c r="QAT21" s="142"/>
      <c r="QAU21" s="142"/>
      <c r="QAV21" s="142"/>
      <c r="QAW21" s="142"/>
      <c r="QAX21" s="142"/>
      <c r="QAY21" s="142"/>
      <c r="QAZ21" s="142"/>
      <c r="QBA21" s="142"/>
      <c r="QBB21" s="142"/>
      <c r="QBC21" s="142"/>
      <c r="QBD21" s="142"/>
      <c r="QBE21" s="142"/>
      <c r="QBF21" s="142"/>
      <c r="QBG21" s="142"/>
      <c r="QBH21" s="142"/>
      <c r="QBI21" s="142"/>
      <c r="QBJ21" s="142"/>
      <c r="QBK21" s="142"/>
      <c r="QBL21" s="142"/>
      <c r="QBM21" s="142"/>
      <c r="QBN21" s="142"/>
      <c r="QBO21" s="142"/>
      <c r="QBP21" s="142"/>
      <c r="QBQ21" s="142"/>
      <c r="QBR21" s="142"/>
      <c r="QBS21" s="142"/>
      <c r="QBT21" s="142"/>
      <c r="QBU21" s="142"/>
      <c r="QBV21" s="142"/>
      <c r="QBW21" s="142"/>
      <c r="QBX21" s="142"/>
      <c r="QBY21" s="142"/>
      <c r="QBZ21" s="142"/>
      <c r="QCA21" s="142"/>
      <c r="QCB21" s="142"/>
      <c r="QCC21" s="142"/>
      <c r="QCD21" s="142"/>
      <c r="QCE21" s="142"/>
      <c r="QCF21" s="142"/>
      <c r="QCG21" s="142"/>
      <c r="QCH21" s="142"/>
      <c r="QCI21" s="142"/>
      <c r="QCJ21" s="142"/>
      <c r="QCK21" s="142"/>
      <c r="QCL21" s="142"/>
      <c r="QCM21" s="142"/>
      <c r="QCN21" s="142"/>
      <c r="QCO21" s="142"/>
      <c r="QCP21" s="142"/>
      <c r="QCQ21" s="142"/>
      <c r="QCR21" s="142"/>
      <c r="QCS21" s="142"/>
      <c r="QCT21" s="142"/>
      <c r="QCU21" s="142"/>
      <c r="QCV21" s="142"/>
      <c r="QCW21" s="142"/>
      <c r="QCX21" s="142"/>
      <c r="QCY21" s="142"/>
      <c r="QCZ21" s="142"/>
      <c r="QDA21" s="142"/>
      <c r="QDB21" s="142"/>
      <c r="QDC21" s="142"/>
      <c r="QDD21" s="142"/>
      <c r="QDE21" s="142"/>
      <c r="QDF21" s="142"/>
      <c r="QDG21" s="142"/>
      <c r="QDH21" s="142"/>
      <c r="QDI21" s="142"/>
      <c r="QDJ21" s="142"/>
      <c r="QDK21" s="142"/>
      <c r="QDL21" s="142"/>
      <c r="QDM21" s="142"/>
      <c r="QDN21" s="142"/>
      <c r="QDO21" s="142"/>
      <c r="QDP21" s="142"/>
      <c r="QDQ21" s="142"/>
      <c r="QDR21" s="142"/>
      <c r="QDS21" s="142"/>
      <c r="QDT21" s="142"/>
      <c r="QDU21" s="142"/>
      <c r="QDV21" s="142"/>
      <c r="QDW21" s="142"/>
      <c r="QDX21" s="142"/>
      <c r="QDY21" s="142"/>
      <c r="QDZ21" s="142"/>
      <c r="QEA21" s="142"/>
      <c r="QEB21" s="142"/>
      <c r="QEC21" s="142"/>
      <c r="QED21" s="142"/>
      <c r="QEE21" s="142"/>
      <c r="QEF21" s="142"/>
      <c r="QEG21" s="142"/>
      <c r="QEH21" s="142"/>
      <c r="QEI21" s="142"/>
      <c r="QEJ21" s="142"/>
      <c r="QEK21" s="142"/>
      <c r="QEL21" s="142"/>
      <c r="QEM21" s="142"/>
      <c r="QEN21" s="142"/>
      <c r="QEO21" s="142"/>
      <c r="QEP21" s="142"/>
      <c r="QEQ21" s="142"/>
      <c r="QER21" s="142"/>
      <c r="QES21" s="142"/>
      <c r="QET21" s="142"/>
      <c r="QEU21" s="142"/>
      <c r="QEV21" s="142"/>
      <c r="QEW21" s="142"/>
      <c r="QEX21" s="142"/>
      <c r="QEY21" s="142"/>
      <c r="QEZ21" s="142"/>
      <c r="QFA21" s="142"/>
      <c r="QFB21" s="142"/>
      <c r="QFC21" s="142"/>
      <c r="QFD21" s="142"/>
      <c r="QFE21" s="142"/>
      <c r="QFF21" s="142"/>
      <c r="QFG21" s="142"/>
      <c r="QFH21" s="142"/>
      <c r="QFI21" s="142"/>
      <c r="QFJ21" s="142"/>
      <c r="QFK21" s="142"/>
      <c r="QFL21" s="142"/>
      <c r="QFM21" s="142"/>
      <c r="QFN21" s="142"/>
      <c r="QFO21" s="142"/>
      <c r="QFP21" s="142"/>
      <c r="QFQ21" s="142"/>
      <c r="QFR21" s="142"/>
      <c r="QFS21" s="142"/>
      <c r="QFT21" s="142"/>
      <c r="QFU21" s="142"/>
      <c r="QFV21" s="142"/>
      <c r="QFW21" s="142"/>
      <c r="QFX21" s="142"/>
      <c r="QFY21" s="142"/>
      <c r="QFZ21" s="142"/>
      <c r="QGA21" s="142"/>
      <c r="QGB21" s="142"/>
      <c r="QGC21" s="142"/>
      <c r="QGD21" s="142"/>
      <c r="QGE21" s="142"/>
      <c r="QGF21" s="142"/>
      <c r="QGG21" s="142"/>
      <c r="QGH21" s="142"/>
      <c r="QGI21" s="142"/>
      <c r="QGJ21" s="142"/>
      <c r="QGK21" s="142"/>
      <c r="QGL21" s="142"/>
      <c r="QGM21" s="142"/>
      <c r="QGN21" s="142"/>
      <c r="QGO21" s="142"/>
      <c r="QGP21" s="142"/>
      <c r="QGQ21" s="142"/>
      <c r="QGR21" s="142"/>
      <c r="QGS21" s="142"/>
      <c r="QGT21" s="142"/>
      <c r="QGU21" s="142"/>
      <c r="QGV21" s="142"/>
      <c r="QGW21" s="142"/>
      <c r="QGX21" s="142"/>
      <c r="QGY21" s="142"/>
      <c r="QGZ21" s="142"/>
      <c r="QHA21" s="142"/>
      <c r="QHB21" s="142"/>
      <c r="QHC21" s="142"/>
      <c r="QHD21" s="142"/>
      <c r="QHE21" s="142"/>
      <c r="QHF21" s="142"/>
      <c r="QHG21" s="142"/>
      <c r="QHH21" s="142"/>
      <c r="QHI21" s="142"/>
      <c r="QHJ21" s="142"/>
      <c r="QHK21" s="142"/>
      <c r="QHL21" s="142"/>
      <c r="QHM21" s="142"/>
      <c r="QHN21" s="142"/>
      <c r="QHO21" s="142"/>
      <c r="QHP21" s="142"/>
      <c r="QHQ21" s="142"/>
      <c r="QHR21" s="142"/>
      <c r="QHS21" s="142"/>
      <c r="QHT21" s="142"/>
      <c r="QHU21" s="142"/>
      <c r="QHV21" s="142"/>
      <c r="QHW21" s="142"/>
      <c r="QHX21" s="142"/>
      <c r="QHY21" s="142"/>
      <c r="QHZ21" s="142"/>
      <c r="QIA21" s="142"/>
      <c r="QIB21" s="142"/>
      <c r="QIC21" s="142"/>
      <c r="QID21" s="142"/>
      <c r="QIE21" s="142"/>
      <c r="QIF21" s="142"/>
      <c r="QIG21" s="142"/>
      <c r="QIH21" s="142"/>
      <c r="QII21" s="142"/>
      <c r="QIJ21" s="142"/>
      <c r="QIK21" s="142"/>
      <c r="QIL21" s="142"/>
      <c r="QIM21" s="142"/>
      <c r="QIN21" s="142"/>
      <c r="QIO21" s="142"/>
      <c r="QIP21" s="142"/>
      <c r="QIQ21" s="142"/>
      <c r="QIR21" s="142"/>
      <c r="QIS21" s="142"/>
      <c r="QIT21" s="142"/>
      <c r="QIU21" s="142"/>
      <c r="QIV21" s="142"/>
      <c r="QIW21" s="142"/>
      <c r="QIX21" s="142"/>
      <c r="QIY21" s="142"/>
      <c r="QIZ21" s="142"/>
      <c r="QJA21" s="142"/>
      <c r="QJB21" s="142"/>
      <c r="QJC21" s="142"/>
      <c r="QJD21" s="142"/>
      <c r="QJE21" s="142"/>
      <c r="QJF21" s="142"/>
      <c r="QJG21" s="142"/>
      <c r="QJH21" s="142"/>
      <c r="QJI21" s="142"/>
      <c r="QJJ21" s="142"/>
      <c r="QJK21" s="142"/>
      <c r="QJL21" s="142"/>
      <c r="QJM21" s="142"/>
      <c r="QJN21" s="142"/>
      <c r="QJO21" s="142"/>
      <c r="QJP21" s="142"/>
      <c r="QJQ21" s="142"/>
      <c r="QJR21" s="142"/>
      <c r="QJS21" s="142"/>
      <c r="QJT21" s="142"/>
      <c r="QJU21" s="142"/>
      <c r="QJV21" s="142"/>
      <c r="QJW21" s="142"/>
      <c r="QJX21" s="142"/>
      <c r="QJY21" s="142"/>
      <c r="QJZ21" s="142"/>
      <c r="QKA21" s="142"/>
      <c r="QKB21" s="142"/>
      <c r="QKC21" s="142"/>
      <c r="QKD21" s="142"/>
      <c r="QKE21" s="142"/>
      <c r="QKF21" s="142"/>
      <c r="QKG21" s="142"/>
      <c r="QKH21" s="142"/>
      <c r="QKI21" s="142"/>
      <c r="QKJ21" s="142"/>
      <c r="QKK21" s="142"/>
      <c r="QKL21" s="142"/>
      <c r="QKM21" s="142"/>
      <c r="QKN21" s="142"/>
      <c r="QKO21" s="142"/>
      <c r="QKP21" s="142"/>
      <c r="QKQ21" s="142"/>
      <c r="QKR21" s="142"/>
      <c r="QKS21" s="142"/>
      <c r="QKT21" s="142"/>
      <c r="QKU21" s="142"/>
      <c r="QKV21" s="142"/>
      <c r="QKW21" s="142"/>
      <c r="QKX21" s="142"/>
      <c r="QKY21" s="142"/>
      <c r="QKZ21" s="142"/>
      <c r="QLA21" s="142"/>
      <c r="QLB21" s="142"/>
      <c r="QLC21" s="142"/>
      <c r="QLD21" s="142"/>
      <c r="QLE21" s="142"/>
      <c r="QLF21" s="142"/>
      <c r="QLG21" s="142"/>
      <c r="QLH21" s="142"/>
      <c r="QLI21" s="142"/>
      <c r="QLJ21" s="142"/>
      <c r="QLK21" s="142"/>
      <c r="QLL21" s="142"/>
      <c r="QLM21" s="142"/>
      <c r="QLN21" s="142"/>
      <c r="QLO21" s="142"/>
      <c r="QLP21" s="142"/>
      <c r="QLQ21" s="142"/>
      <c r="QLR21" s="142"/>
      <c r="QLS21" s="142"/>
      <c r="QLT21" s="142"/>
      <c r="QLU21" s="142"/>
      <c r="QLV21" s="142"/>
      <c r="QLW21" s="142"/>
      <c r="QLX21" s="142"/>
      <c r="QLY21" s="142"/>
      <c r="QLZ21" s="142"/>
      <c r="QMA21" s="142"/>
      <c r="QMB21" s="142"/>
      <c r="QMC21" s="142"/>
      <c r="QMD21" s="142"/>
      <c r="QME21" s="142"/>
      <c r="QMF21" s="142"/>
      <c r="QMG21" s="142"/>
      <c r="QMH21" s="142"/>
      <c r="QMI21" s="142"/>
      <c r="QMJ21" s="142"/>
      <c r="QMK21" s="142"/>
      <c r="QML21" s="142"/>
      <c r="QMM21" s="142"/>
      <c r="QMN21" s="142"/>
      <c r="QMO21" s="142"/>
      <c r="QMP21" s="142"/>
      <c r="QMQ21" s="142"/>
      <c r="QMR21" s="142"/>
      <c r="QMS21" s="142"/>
      <c r="QMT21" s="142"/>
      <c r="QMU21" s="142"/>
      <c r="QMV21" s="142"/>
      <c r="QMW21" s="142"/>
      <c r="QMX21" s="142"/>
      <c r="QMY21" s="142"/>
      <c r="QMZ21" s="142"/>
      <c r="QNA21" s="142"/>
      <c r="QNB21" s="142"/>
      <c r="QNC21" s="142"/>
      <c r="QND21" s="142"/>
      <c r="QNE21" s="142"/>
      <c r="QNF21" s="142"/>
      <c r="QNG21" s="142"/>
      <c r="QNH21" s="142"/>
      <c r="QNI21" s="142"/>
      <c r="QNJ21" s="142"/>
      <c r="QNK21" s="142"/>
      <c r="QNL21" s="142"/>
      <c r="QNM21" s="142"/>
      <c r="QNN21" s="142"/>
      <c r="QNO21" s="142"/>
      <c r="QNP21" s="142"/>
      <c r="QNQ21" s="142"/>
      <c r="QNR21" s="142"/>
      <c r="QNS21" s="142"/>
      <c r="QNT21" s="142"/>
      <c r="QNU21" s="142"/>
      <c r="QNV21" s="142"/>
      <c r="QNW21" s="142"/>
      <c r="QNX21" s="142"/>
      <c r="QNY21" s="142"/>
      <c r="QNZ21" s="142"/>
      <c r="QOA21" s="142"/>
      <c r="QOB21" s="142"/>
      <c r="QOC21" s="142"/>
      <c r="QOD21" s="142"/>
      <c r="QOE21" s="142"/>
      <c r="QOF21" s="142"/>
      <c r="QOG21" s="142"/>
      <c r="QOH21" s="142"/>
      <c r="QOI21" s="142"/>
      <c r="QOJ21" s="142"/>
      <c r="QOK21" s="142"/>
      <c r="QOL21" s="142"/>
      <c r="QOM21" s="142"/>
      <c r="QON21" s="142"/>
      <c r="QOO21" s="142"/>
      <c r="QOP21" s="142"/>
      <c r="QOQ21" s="142"/>
      <c r="QOR21" s="142"/>
      <c r="QOS21" s="142"/>
      <c r="QOT21" s="142"/>
      <c r="QOU21" s="142"/>
      <c r="QOV21" s="142"/>
      <c r="QOW21" s="142"/>
      <c r="QOX21" s="142"/>
      <c r="QOY21" s="142"/>
      <c r="QOZ21" s="142"/>
      <c r="QPA21" s="142"/>
      <c r="QPB21" s="142"/>
      <c r="QPC21" s="142"/>
      <c r="QPD21" s="142"/>
      <c r="QPE21" s="142"/>
      <c r="QPF21" s="142"/>
      <c r="QPG21" s="142"/>
      <c r="QPH21" s="142"/>
      <c r="QPI21" s="142"/>
      <c r="QPJ21" s="142"/>
      <c r="QPK21" s="142"/>
      <c r="QPL21" s="142"/>
      <c r="QPM21" s="142"/>
      <c r="QPN21" s="142"/>
      <c r="QPO21" s="142"/>
      <c r="QPP21" s="142"/>
      <c r="QPQ21" s="142"/>
      <c r="QPR21" s="142"/>
      <c r="QPS21" s="142"/>
      <c r="QPT21" s="142"/>
      <c r="QPU21" s="142"/>
      <c r="QPV21" s="142"/>
      <c r="QPW21" s="142"/>
      <c r="QPX21" s="142"/>
      <c r="QPY21" s="142"/>
      <c r="QPZ21" s="142"/>
      <c r="QQA21" s="142"/>
      <c r="QQB21" s="142"/>
      <c r="QQC21" s="142"/>
      <c r="QQD21" s="142"/>
      <c r="QQE21" s="142"/>
      <c r="QQF21" s="142"/>
      <c r="QQG21" s="142"/>
      <c r="QQH21" s="142"/>
      <c r="QQI21" s="142"/>
      <c r="QQJ21" s="142"/>
      <c r="QQK21" s="142"/>
      <c r="QQL21" s="142"/>
      <c r="QQM21" s="142"/>
      <c r="QQN21" s="142"/>
      <c r="QQO21" s="142"/>
      <c r="QQP21" s="142"/>
      <c r="QQQ21" s="142"/>
      <c r="QQR21" s="142"/>
      <c r="QQS21" s="142"/>
      <c r="QQT21" s="142"/>
      <c r="QQU21" s="142"/>
      <c r="QQV21" s="142"/>
      <c r="QQW21" s="142"/>
      <c r="QQX21" s="142"/>
      <c r="QQY21" s="142"/>
      <c r="QQZ21" s="142"/>
      <c r="QRA21" s="142"/>
      <c r="QRB21" s="142"/>
      <c r="QRC21" s="142"/>
      <c r="QRD21" s="142"/>
      <c r="QRE21" s="142"/>
      <c r="QRF21" s="142"/>
      <c r="QRG21" s="142"/>
      <c r="QRH21" s="142"/>
      <c r="QRI21" s="142"/>
      <c r="QRJ21" s="142"/>
      <c r="QRK21" s="142"/>
      <c r="QRL21" s="142"/>
      <c r="QRM21" s="142"/>
      <c r="QRN21" s="142"/>
      <c r="QRO21" s="142"/>
      <c r="QRP21" s="142"/>
      <c r="QRQ21" s="142"/>
      <c r="QRR21" s="142"/>
      <c r="QRS21" s="142"/>
      <c r="QRT21" s="142"/>
      <c r="QRU21" s="142"/>
      <c r="QRV21" s="142"/>
      <c r="QRW21" s="142"/>
      <c r="QRX21" s="142"/>
      <c r="QRY21" s="142"/>
      <c r="QRZ21" s="142"/>
      <c r="QSA21" s="142"/>
      <c r="QSB21" s="142"/>
      <c r="QSC21" s="142"/>
      <c r="QSD21" s="142"/>
      <c r="QSE21" s="142"/>
      <c r="QSF21" s="142"/>
      <c r="QSG21" s="142"/>
      <c r="QSH21" s="142"/>
      <c r="QSI21" s="142"/>
      <c r="QSJ21" s="142"/>
      <c r="QSK21" s="142"/>
      <c r="QSL21" s="142"/>
      <c r="QSM21" s="142"/>
      <c r="QSN21" s="142"/>
      <c r="QSO21" s="142"/>
      <c r="QSP21" s="142"/>
      <c r="QSQ21" s="142"/>
      <c r="QSR21" s="142"/>
      <c r="QSS21" s="142"/>
      <c r="QST21" s="142"/>
      <c r="QSU21" s="142"/>
      <c r="QSV21" s="142"/>
      <c r="QSW21" s="142"/>
      <c r="QSX21" s="142"/>
      <c r="QSY21" s="142"/>
      <c r="QSZ21" s="142"/>
      <c r="QTA21" s="142"/>
      <c r="QTB21" s="142"/>
      <c r="QTC21" s="142"/>
      <c r="QTD21" s="142"/>
      <c r="QTE21" s="142"/>
      <c r="QTF21" s="142"/>
      <c r="QTG21" s="142"/>
      <c r="QTH21" s="142"/>
      <c r="QTI21" s="142"/>
      <c r="QTJ21" s="142"/>
      <c r="QTK21" s="142"/>
      <c r="QTL21" s="142"/>
      <c r="QTM21" s="142"/>
      <c r="QTN21" s="142"/>
      <c r="QTO21" s="142"/>
      <c r="QTP21" s="142"/>
      <c r="QTQ21" s="142"/>
      <c r="QTR21" s="142"/>
      <c r="QTS21" s="142"/>
      <c r="QTT21" s="142"/>
      <c r="QTU21" s="142"/>
      <c r="QTV21" s="142"/>
      <c r="QTW21" s="142"/>
      <c r="QTX21" s="142"/>
      <c r="QTY21" s="142"/>
      <c r="QTZ21" s="142"/>
      <c r="QUA21" s="142"/>
      <c r="QUB21" s="142"/>
      <c r="QUC21" s="142"/>
      <c r="QUD21" s="142"/>
      <c r="QUE21" s="142"/>
      <c r="QUF21" s="142"/>
      <c r="QUG21" s="142"/>
      <c r="QUH21" s="142"/>
      <c r="QUI21" s="142"/>
      <c r="QUJ21" s="142"/>
      <c r="QUK21" s="142"/>
      <c r="QUL21" s="142"/>
      <c r="QUM21" s="142"/>
      <c r="QUN21" s="142"/>
      <c r="QUO21" s="142"/>
      <c r="QUP21" s="142"/>
      <c r="QUQ21" s="142"/>
      <c r="QUR21" s="142"/>
      <c r="QUS21" s="142"/>
      <c r="QUT21" s="142"/>
      <c r="QUU21" s="142"/>
      <c r="QUV21" s="142"/>
      <c r="QUW21" s="142"/>
      <c r="QUX21" s="142"/>
      <c r="QUY21" s="142"/>
      <c r="QUZ21" s="142"/>
      <c r="QVA21" s="142"/>
      <c r="QVB21" s="142"/>
      <c r="QVC21" s="142"/>
      <c r="QVD21" s="142"/>
      <c r="QVE21" s="142"/>
      <c r="QVF21" s="142"/>
      <c r="QVG21" s="142"/>
      <c r="QVH21" s="142"/>
      <c r="QVI21" s="142"/>
      <c r="QVJ21" s="142"/>
      <c r="QVK21" s="142"/>
      <c r="QVL21" s="142"/>
      <c r="QVM21" s="142"/>
      <c r="QVN21" s="142"/>
      <c r="QVO21" s="142"/>
      <c r="QVP21" s="142"/>
      <c r="QVQ21" s="142"/>
      <c r="QVR21" s="142"/>
      <c r="QVS21" s="142"/>
      <c r="QVT21" s="142"/>
      <c r="QVU21" s="142"/>
      <c r="QVV21" s="142"/>
      <c r="QVW21" s="142"/>
      <c r="QVX21" s="142"/>
      <c r="QVY21" s="142"/>
      <c r="QVZ21" s="142"/>
      <c r="QWA21" s="142"/>
      <c r="QWB21" s="142"/>
      <c r="QWC21" s="142"/>
      <c r="QWD21" s="142"/>
      <c r="QWE21" s="142"/>
      <c r="QWF21" s="142"/>
      <c r="QWG21" s="142"/>
      <c r="QWH21" s="142"/>
      <c r="QWI21" s="142"/>
      <c r="QWJ21" s="142"/>
      <c r="QWK21" s="142"/>
      <c r="QWL21" s="142"/>
      <c r="QWM21" s="142"/>
      <c r="QWN21" s="142"/>
      <c r="QWO21" s="142"/>
      <c r="QWP21" s="142"/>
      <c r="QWQ21" s="142"/>
      <c r="QWR21" s="142"/>
      <c r="QWS21" s="142"/>
      <c r="QWT21" s="142"/>
      <c r="QWU21" s="142"/>
      <c r="QWV21" s="142"/>
      <c r="QWW21" s="142"/>
      <c r="QWX21" s="142"/>
      <c r="QWY21" s="142"/>
      <c r="QWZ21" s="142"/>
      <c r="QXA21" s="142"/>
      <c r="QXB21" s="142"/>
      <c r="QXC21" s="142"/>
      <c r="QXD21" s="142"/>
      <c r="QXE21" s="142"/>
      <c r="QXF21" s="142"/>
      <c r="QXG21" s="142"/>
      <c r="QXH21" s="142"/>
      <c r="QXI21" s="142"/>
      <c r="QXJ21" s="142"/>
      <c r="QXK21" s="142"/>
      <c r="QXL21" s="142"/>
      <c r="QXM21" s="142"/>
      <c r="QXN21" s="142"/>
      <c r="QXO21" s="142"/>
      <c r="QXP21" s="142"/>
      <c r="QXQ21" s="142"/>
      <c r="QXR21" s="142"/>
      <c r="QXS21" s="142"/>
      <c r="QXT21" s="142"/>
      <c r="QXU21" s="142"/>
      <c r="QXV21" s="142"/>
      <c r="QXW21" s="142"/>
      <c r="QXX21" s="142"/>
      <c r="QXY21" s="142"/>
      <c r="QXZ21" s="142"/>
      <c r="QYA21" s="142"/>
      <c r="QYB21" s="142"/>
      <c r="QYC21" s="142"/>
      <c r="QYD21" s="142"/>
      <c r="QYE21" s="142"/>
      <c r="QYF21" s="142"/>
      <c r="QYG21" s="142"/>
      <c r="QYH21" s="142"/>
      <c r="QYI21" s="142"/>
      <c r="QYJ21" s="142"/>
      <c r="QYK21" s="142"/>
      <c r="QYL21" s="142"/>
      <c r="QYM21" s="142"/>
      <c r="QYN21" s="142"/>
      <c r="QYO21" s="142"/>
      <c r="QYP21" s="142"/>
      <c r="QYQ21" s="142"/>
      <c r="QYR21" s="142"/>
      <c r="QYS21" s="142"/>
      <c r="QYT21" s="142"/>
      <c r="QYU21" s="142"/>
      <c r="QYV21" s="142"/>
      <c r="QYW21" s="142"/>
      <c r="QYX21" s="142"/>
      <c r="QYY21" s="142"/>
      <c r="QYZ21" s="142"/>
      <c r="QZA21" s="142"/>
      <c r="QZB21" s="142"/>
      <c r="QZC21" s="142"/>
      <c r="QZD21" s="142"/>
      <c r="QZE21" s="142"/>
      <c r="QZF21" s="142"/>
      <c r="QZG21" s="142"/>
      <c r="QZH21" s="142"/>
      <c r="QZI21" s="142"/>
      <c r="QZJ21" s="142"/>
      <c r="QZK21" s="142"/>
      <c r="QZL21" s="142"/>
      <c r="QZM21" s="142"/>
      <c r="QZN21" s="142"/>
      <c r="QZO21" s="142"/>
      <c r="QZP21" s="142"/>
      <c r="QZQ21" s="142"/>
      <c r="QZR21" s="142"/>
      <c r="QZS21" s="142"/>
      <c r="QZT21" s="142"/>
      <c r="QZU21" s="142"/>
      <c r="QZV21" s="142"/>
      <c r="QZW21" s="142"/>
      <c r="QZX21" s="142"/>
      <c r="QZY21" s="142"/>
      <c r="QZZ21" s="142"/>
      <c r="RAA21" s="142"/>
      <c r="RAB21" s="142"/>
      <c r="RAC21" s="142"/>
      <c r="RAD21" s="142"/>
      <c r="RAE21" s="142"/>
      <c r="RAF21" s="142"/>
      <c r="RAG21" s="142"/>
      <c r="RAH21" s="142"/>
      <c r="RAI21" s="142"/>
      <c r="RAJ21" s="142"/>
      <c r="RAK21" s="142"/>
      <c r="RAL21" s="142"/>
      <c r="RAM21" s="142"/>
      <c r="RAN21" s="142"/>
      <c r="RAO21" s="142"/>
      <c r="RAP21" s="142"/>
      <c r="RAQ21" s="142"/>
      <c r="RAR21" s="142"/>
      <c r="RAS21" s="142"/>
      <c r="RAT21" s="142"/>
      <c r="RAU21" s="142"/>
      <c r="RAV21" s="142"/>
      <c r="RAW21" s="142"/>
      <c r="RAX21" s="142"/>
      <c r="RAY21" s="142"/>
      <c r="RAZ21" s="142"/>
      <c r="RBA21" s="142"/>
      <c r="RBB21" s="142"/>
      <c r="RBC21" s="142"/>
      <c r="RBD21" s="142"/>
      <c r="RBE21" s="142"/>
      <c r="RBF21" s="142"/>
      <c r="RBG21" s="142"/>
      <c r="RBH21" s="142"/>
      <c r="RBI21" s="142"/>
      <c r="RBJ21" s="142"/>
      <c r="RBK21" s="142"/>
      <c r="RBL21" s="142"/>
      <c r="RBM21" s="142"/>
      <c r="RBN21" s="142"/>
      <c r="RBO21" s="142"/>
      <c r="RBP21" s="142"/>
      <c r="RBQ21" s="142"/>
      <c r="RBR21" s="142"/>
      <c r="RBS21" s="142"/>
      <c r="RBT21" s="142"/>
      <c r="RBU21" s="142"/>
      <c r="RBV21" s="142"/>
      <c r="RBW21" s="142"/>
      <c r="RBX21" s="142"/>
      <c r="RBY21" s="142"/>
      <c r="RBZ21" s="142"/>
      <c r="RCA21" s="142"/>
      <c r="RCB21" s="142"/>
      <c r="RCC21" s="142"/>
      <c r="RCD21" s="142"/>
      <c r="RCE21" s="142"/>
      <c r="RCF21" s="142"/>
      <c r="RCG21" s="142"/>
      <c r="RCH21" s="142"/>
      <c r="RCI21" s="142"/>
      <c r="RCJ21" s="142"/>
      <c r="RCK21" s="142"/>
      <c r="RCL21" s="142"/>
      <c r="RCM21" s="142"/>
      <c r="RCN21" s="142"/>
      <c r="RCO21" s="142"/>
      <c r="RCP21" s="142"/>
      <c r="RCQ21" s="142"/>
      <c r="RCR21" s="142"/>
      <c r="RCS21" s="142"/>
      <c r="RCT21" s="142"/>
      <c r="RCU21" s="142"/>
      <c r="RCV21" s="142"/>
      <c r="RCW21" s="142"/>
      <c r="RCX21" s="142"/>
      <c r="RCY21" s="142"/>
      <c r="RCZ21" s="142"/>
      <c r="RDA21" s="142"/>
      <c r="RDB21" s="142"/>
      <c r="RDC21" s="142"/>
      <c r="RDD21" s="142"/>
      <c r="RDE21" s="142"/>
      <c r="RDF21" s="142"/>
      <c r="RDG21" s="142"/>
      <c r="RDH21" s="142"/>
      <c r="RDI21" s="142"/>
      <c r="RDJ21" s="142"/>
      <c r="RDK21" s="142"/>
      <c r="RDL21" s="142"/>
      <c r="RDM21" s="142"/>
      <c r="RDN21" s="142"/>
      <c r="RDO21" s="142"/>
      <c r="RDP21" s="142"/>
      <c r="RDQ21" s="142"/>
      <c r="RDR21" s="142"/>
      <c r="RDS21" s="142"/>
      <c r="RDT21" s="142"/>
      <c r="RDU21" s="142"/>
      <c r="RDV21" s="142"/>
      <c r="RDW21" s="142"/>
      <c r="RDX21" s="142"/>
      <c r="RDY21" s="142"/>
      <c r="RDZ21" s="142"/>
      <c r="REA21" s="142"/>
      <c r="REB21" s="142"/>
      <c r="REC21" s="142"/>
      <c r="RED21" s="142"/>
      <c r="REE21" s="142"/>
      <c r="REF21" s="142"/>
      <c r="REG21" s="142"/>
      <c r="REH21" s="142"/>
      <c r="REI21" s="142"/>
      <c r="REJ21" s="142"/>
      <c r="REK21" s="142"/>
      <c r="REL21" s="142"/>
      <c r="REM21" s="142"/>
      <c r="REN21" s="142"/>
      <c r="REO21" s="142"/>
      <c r="REP21" s="142"/>
      <c r="REQ21" s="142"/>
      <c r="RER21" s="142"/>
      <c r="RES21" s="142"/>
      <c r="RET21" s="142"/>
      <c r="REU21" s="142"/>
      <c r="REV21" s="142"/>
      <c r="REW21" s="142"/>
      <c r="REX21" s="142"/>
      <c r="REY21" s="142"/>
      <c r="REZ21" s="142"/>
      <c r="RFA21" s="142"/>
      <c r="RFB21" s="142"/>
      <c r="RFC21" s="142"/>
      <c r="RFD21" s="142"/>
      <c r="RFE21" s="142"/>
      <c r="RFF21" s="142"/>
      <c r="RFG21" s="142"/>
      <c r="RFH21" s="142"/>
      <c r="RFI21" s="142"/>
      <c r="RFJ21" s="142"/>
      <c r="RFK21" s="142"/>
      <c r="RFL21" s="142"/>
      <c r="RFM21" s="142"/>
      <c r="RFN21" s="142"/>
      <c r="RFO21" s="142"/>
      <c r="RFP21" s="142"/>
      <c r="RFQ21" s="142"/>
      <c r="RFR21" s="142"/>
      <c r="RFS21" s="142"/>
      <c r="RFT21" s="142"/>
      <c r="RFU21" s="142"/>
      <c r="RFV21" s="142"/>
      <c r="RFW21" s="142"/>
      <c r="RFX21" s="142"/>
      <c r="RFY21" s="142"/>
      <c r="RFZ21" s="142"/>
      <c r="RGA21" s="142"/>
      <c r="RGB21" s="142"/>
      <c r="RGC21" s="142"/>
      <c r="RGD21" s="142"/>
      <c r="RGE21" s="142"/>
      <c r="RGF21" s="142"/>
      <c r="RGG21" s="142"/>
      <c r="RGH21" s="142"/>
      <c r="RGI21" s="142"/>
      <c r="RGJ21" s="142"/>
      <c r="RGK21" s="142"/>
      <c r="RGL21" s="142"/>
      <c r="RGM21" s="142"/>
      <c r="RGN21" s="142"/>
      <c r="RGO21" s="142"/>
      <c r="RGP21" s="142"/>
      <c r="RGQ21" s="142"/>
      <c r="RGR21" s="142"/>
      <c r="RGS21" s="142"/>
      <c r="RGT21" s="142"/>
      <c r="RGU21" s="142"/>
      <c r="RGV21" s="142"/>
      <c r="RGW21" s="142"/>
      <c r="RGX21" s="142"/>
      <c r="RGY21" s="142"/>
      <c r="RGZ21" s="142"/>
      <c r="RHA21" s="142"/>
      <c r="RHB21" s="142"/>
      <c r="RHC21" s="142"/>
      <c r="RHD21" s="142"/>
      <c r="RHE21" s="142"/>
      <c r="RHF21" s="142"/>
      <c r="RHG21" s="142"/>
      <c r="RHH21" s="142"/>
      <c r="RHI21" s="142"/>
      <c r="RHJ21" s="142"/>
      <c r="RHK21" s="142"/>
      <c r="RHL21" s="142"/>
      <c r="RHM21" s="142"/>
      <c r="RHN21" s="142"/>
      <c r="RHO21" s="142"/>
      <c r="RHP21" s="142"/>
      <c r="RHQ21" s="142"/>
      <c r="RHR21" s="142"/>
      <c r="RHS21" s="142"/>
      <c r="RHT21" s="142"/>
      <c r="RHU21" s="142"/>
      <c r="RHV21" s="142"/>
      <c r="RHW21" s="142"/>
      <c r="RHX21" s="142"/>
      <c r="RHY21" s="142"/>
      <c r="RHZ21" s="142"/>
      <c r="RIA21" s="142"/>
      <c r="RIB21" s="142"/>
      <c r="RIC21" s="142"/>
      <c r="RID21" s="142"/>
      <c r="RIE21" s="142"/>
      <c r="RIF21" s="142"/>
      <c r="RIG21" s="142"/>
      <c r="RIH21" s="142"/>
      <c r="RII21" s="142"/>
      <c r="RIJ21" s="142"/>
      <c r="RIK21" s="142"/>
      <c r="RIL21" s="142"/>
      <c r="RIM21" s="142"/>
      <c r="RIN21" s="142"/>
      <c r="RIO21" s="142"/>
      <c r="RIP21" s="142"/>
      <c r="RIQ21" s="142"/>
      <c r="RIR21" s="142"/>
      <c r="RIS21" s="142"/>
      <c r="RIT21" s="142"/>
      <c r="RIU21" s="142"/>
      <c r="RIV21" s="142"/>
      <c r="RIW21" s="142"/>
      <c r="RIX21" s="142"/>
      <c r="RIY21" s="142"/>
      <c r="RIZ21" s="142"/>
      <c r="RJA21" s="142"/>
      <c r="RJB21" s="142"/>
      <c r="RJC21" s="142"/>
      <c r="RJD21" s="142"/>
      <c r="RJE21" s="142"/>
      <c r="RJF21" s="142"/>
      <c r="RJG21" s="142"/>
      <c r="RJH21" s="142"/>
      <c r="RJI21" s="142"/>
      <c r="RJJ21" s="142"/>
      <c r="RJK21" s="142"/>
      <c r="RJL21" s="142"/>
      <c r="RJM21" s="142"/>
      <c r="RJN21" s="142"/>
      <c r="RJO21" s="142"/>
      <c r="RJP21" s="142"/>
      <c r="RJQ21" s="142"/>
      <c r="RJR21" s="142"/>
      <c r="RJS21" s="142"/>
      <c r="RJT21" s="142"/>
      <c r="RJU21" s="142"/>
      <c r="RJV21" s="142"/>
      <c r="RJW21" s="142"/>
      <c r="RJX21" s="142"/>
      <c r="RJY21" s="142"/>
      <c r="RJZ21" s="142"/>
      <c r="RKA21" s="142"/>
      <c r="RKB21" s="142"/>
      <c r="RKC21" s="142"/>
      <c r="RKD21" s="142"/>
      <c r="RKE21" s="142"/>
      <c r="RKF21" s="142"/>
      <c r="RKG21" s="142"/>
      <c r="RKH21" s="142"/>
      <c r="RKI21" s="142"/>
      <c r="RKJ21" s="142"/>
      <c r="RKK21" s="142"/>
      <c r="RKL21" s="142"/>
      <c r="RKM21" s="142"/>
      <c r="RKN21" s="142"/>
      <c r="RKO21" s="142"/>
      <c r="RKP21" s="142"/>
      <c r="RKQ21" s="142"/>
      <c r="RKR21" s="142"/>
      <c r="RKS21" s="142"/>
      <c r="RKT21" s="142"/>
      <c r="RKU21" s="142"/>
      <c r="RKV21" s="142"/>
      <c r="RKW21" s="142"/>
      <c r="RKX21" s="142"/>
      <c r="RKY21" s="142"/>
      <c r="RKZ21" s="142"/>
      <c r="RLA21" s="142"/>
      <c r="RLB21" s="142"/>
      <c r="RLC21" s="142"/>
      <c r="RLD21" s="142"/>
      <c r="RLE21" s="142"/>
      <c r="RLF21" s="142"/>
      <c r="RLG21" s="142"/>
      <c r="RLH21" s="142"/>
      <c r="RLI21" s="142"/>
      <c r="RLJ21" s="142"/>
      <c r="RLK21" s="142"/>
      <c r="RLL21" s="142"/>
      <c r="RLM21" s="142"/>
      <c r="RLN21" s="142"/>
      <c r="RLO21" s="142"/>
      <c r="RLP21" s="142"/>
      <c r="RLQ21" s="142"/>
      <c r="RLR21" s="142"/>
      <c r="RLS21" s="142"/>
      <c r="RLT21" s="142"/>
      <c r="RLU21" s="142"/>
      <c r="RLV21" s="142"/>
      <c r="RLW21" s="142"/>
      <c r="RLX21" s="142"/>
      <c r="RLY21" s="142"/>
      <c r="RLZ21" s="142"/>
      <c r="RMA21" s="142"/>
      <c r="RMB21" s="142"/>
      <c r="RMC21" s="142"/>
      <c r="RMD21" s="142"/>
      <c r="RME21" s="142"/>
      <c r="RMF21" s="142"/>
      <c r="RMG21" s="142"/>
      <c r="RMH21" s="142"/>
      <c r="RMI21" s="142"/>
      <c r="RMJ21" s="142"/>
      <c r="RMK21" s="142"/>
      <c r="RML21" s="142"/>
      <c r="RMM21" s="142"/>
      <c r="RMN21" s="142"/>
      <c r="RMO21" s="142"/>
      <c r="RMP21" s="142"/>
      <c r="RMQ21" s="142"/>
      <c r="RMR21" s="142"/>
      <c r="RMS21" s="142"/>
      <c r="RMT21" s="142"/>
      <c r="RMU21" s="142"/>
      <c r="RMV21" s="142"/>
      <c r="RMW21" s="142"/>
      <c r="RMX21" s="142"/>
      <c r="RMY21" s="142"/>
      <c r="RMZ21" s="142"/>
      <c r="RNA21" s="142"/>
      <c r="RNB21" s="142"/>
      <c r="RNC21" s="142"/>
      <c r="RND21" s="142"/>
      <c r="RNE21" s="142"/>
      <c r="RNF21" s="142"/>
      <c r="RNG21" s="142"/>
      <c r="RNH21" s="142"/>
      <c r="RNI21" s="142"/>
      <c r="RNJ21" s="142"/>
      <c r="RNK21" s="142"/>
      <c r="RNL21" s="142"/>
      <c r="RNM21" s="142"/>
      <c r="RNN21" s="142"/>
      <c r="RNO21" s="142"/>
      <c r="RNP21" s="142"/>
      <c r="RNQ21" s="142"/>
      <c r="RNR21" s="142"/>
      <c r="RNS21" s="142"/>
      <c r="RNT21" s="142"/>
      <c r="RNU21" s="142"/>
      <c r="RNV21" s="142"/>
      <c r="RNW21" s="142"/>
      <c r="RNX21" s="142"/>
      <c r="RNY21" s="142"/>
      <c r="RNZ21" s="142"/>
      <c r="ROA21" s="142"/>
      <c r="ROB21" s="142"/>
      <c r="ROC21" s="142"/>
      <c r="ROD21" s="142"/>
      <c r="ROE21" s="142"/>
      <c r="ROF21" s="142"/>
      <c r="ROG21" s="142"/>
      <c r="ROH21" s="142"/>
      <c r="ROI21" s="142"/>
      <c r="ROJ21" s="142"/>
      <c r="ROK21" s="142"/>
      <c r="ROL21" s="142"/>
      <c r="ROM21" s="142"/>
      <c r="RON21" s="142"/>
      <c r="ROO21" s="142"/>
      <c r="ROP21" s="142"/>
      <c r="ROQ21" s="142"/>
      <c r="ROR21" s="142"/>
      <c r="ROS21" s="142"/>
      <c r="ROT21" s="142"/>
      <c r="ROU21" s="142"/>
      <c r="ROV21" s="142"/>
      <c r="ROW21" s="142"/>
      <c r="ROX21" s="142"/>
      <c r="ROY21" s="142"/>
      <c r="ROZ21" s="142"/>
      <c r="RPA21" s="142"/>
      <c r="RPB21" s="142"/>
      <c r="RPC21" s="142"/>
      <c r="RPD21" s="142"/>
      <c r="RPE21" s="142"/>
      <c r="RPF21" s="142"/>
      <c r="RPG21" s="142"/>
      <c r="RPH21" s="142"/>
      <c r="RPI21" s="142"/>
      <c r="RPJ21" s="142"/>
      <c r="RPK21" s="142"/>
      <c r="RPL21" s="142"/>
      <c r="RPM21" s="142"/>
      <c r="RPN21" s="142"/>
      <c r="RPO21" s="142"/>
      <c r="RPP21" s="142"/>
      <c r="RPQ21" s="142"/>
      <c r="RPR21" s="142"/>
      <c r="RPS21" s="142"/>
      <c r="RPT21" s="142"/>
      <c r="RPU21" s="142"/>
      <c r="RPV21" s="142"/>
      <c r="RPW21" s="142"/>
      <c r="RPX21" s="142"/>
      <c r="RPY21" s="142"/>
      <c r="RPZ21" s="142"/>
      <c r="RQA21" s="142"/>
      <c r="RQB21" s="142"/>
      <c r="RQC21" s="142"/>
      <c r="RQD21" s="142"/>
      <c r="RQE21" s="142"/>
      <c r="RQF21" s="142"/>
      <c r="RQG21" s="142"/>
      <c r="RQH21" s="142"/>
      <c r="RQI21" s="142"/>
      <c r="RQJ21" s="142"/>
      <c r="RQK21" s="142"/>
      <c r="RQL21" s="142"/>
      <c r="RQM21" s="142"/>
      <c r="RQN21" s="142"/>
      <c r="RQO21" s="142"/>
      <c r="RQP21" s="142"/>
      <c r="RQQ21" s="142"/>
      <c r="RQR21" s="142"/>
      <c r="RQS21" s="142"/>
      <c r="RQT21" s="142"/>
      <c r="RQU21" s="142"/>
      <c r="RQV21" s="142"/>
      <c r="RQW21" s="142"/>
      <c r="RQX21" s="142"/>
      <c r="RQY21" s="142"/>
      <c r="RQZ21" s="142"/>
      <c r="RRA21" s="142"/>
      <c r="RRB21" s="142"/>
      <c r="RRC21" s="142"/>
      <c r="RRD21" s="142"/>
      <c r="RRE21" s="142"/>
      <c r="RRF21" s="142"/>
      <c r="RRG21" s="142"/>
      <c r="RRH21" s="142"/>
      <c r="RRI21" s="142"/>
      <c r="RRJ21" s="142"/>
      <c r="RRK21" s="142"/>
      <c r="RRL21" s="142"/>
      <c r="RRM21" s="142"/>
      <c r="RRN21" s="142"/>
      <c r="RRO21" s="142"/>
      <c r="RRP21" s="142"/>
      <c r="RRQ21" s="142"/>
      <c r="RRR21" s="142"/>
      <c r="RRS21" s="142"/>
      <c r="RRT21" s="142"/>
      <c r="RRU21" s="142"/>
      <c r="RRV21" s="142"/>
      <c r="RRW21" s="142"/>
      <c r="RRX21" s="142"/>
      <c r="RRY21" s="142"/>
      <c r="RRZ21" s="142"/>
      <c r="RSA21" s="142"/>
      <c r="RSB21" s="142"/>
      <c r="RSC21" s="142"/>
      <c r="RSD21" s="142"/>
      <c r="RSE21" s="142"/>
      <c r="RSF21" s="142"/>
      <c r="RSG21" s="142"/>
      <c r="RSH21" s="142"/>
      <c r="RSI21" s="142"/>
      <c r="RSJ21" s="142"/>
      <c r="RSK21" s="142"/>
      <c r="RSL21" s="142"/>
      <c r="RSM21" s="142"/>
      <c r="RSN21" s="142"/>
      <c r="RSO21" s="142"/>
      <c r="RSP21" s="142"/>
      <c r="RSQ21" s="142"/>
      <c r="RSR21" s="142"/>
      <c r="RSS21" s="142"/>
      <c r="RST21" s="142"/>
      <c r="RSU21" s="142"/>
      <c r="RSV21" s="142"/>
      <c r="RSW21" s="142"/>
      <c r="RSX21" s="142"/>
      <c r="RSY21" s="142"/>
      <c r="RSZ21" s="142"/>
      <c r="RTA21" s="142"/>
      <c r="RTB21" s="142"/>
      <c r="RTC21" s="142"/>
      <c r="RTD21" s="142"/>
      <c r="RTE21" s="142"/>
      <c r="RTF21" s="142"/>
      <c r="RTG21" s="142"/>
      <c r="RTH21" s="142"/>
      <c r="RTI21" s="142"/>
      <c r="RTJ21" s="142"/>
      <c r="RTK21" s="142"/>
      <c r="RTL21" s="142"/>
      <c r="RTM21" s="142"/>
      <c r="RTN21" s="142"/>
      <c r="RTO21" s="142"/>
      <c r="RTP21" s="142"/>
      <c r="RTQ21" s="142"/>
      <c r="RTR21" s="142"/>
      <c r="RTS21" s="142"/>
      <c r="RTT21" s="142"/>
      <c r="RTU21" s="142"/>
      <c r="RTV21" s="142"/>
      <c r="RTW21" s="142"/>
      <c r="RTX21" s="142"/>
      <c r="RTY21" s="142"/>
      <c r="RTZ21" s="142"/>
      <c r="RUA21" s="142"/>
      <c r="RUB21" s="142"/>
      <c r="RUC21" s="142"/>
      <c r="RUD21" s="142"/>
      <c r="RUE21" s="142"/>
      <c r="RUF21" s="142"/>
      <c r="RUG21" s="142"/>
      <c r="RUH21" s="142"/>
      <c r="RUI21" s="142"/>
      <c r="RUJ21" s="142"/>
      <c r="RUK21" s="142"/>
      <c r="RUL21" s="142"/>
      <c r="RUM21" s="142"/>
      <c r="RUN21" s="142"/>
      <c r="RUO21" s="142"/>
      <c r="RUP21" s="142"/>
      <c r="RUQ21" s="142"/>
      <c r="RUR21" s="142"/>
      <c r="RUS21" s="142"/>
      <c r="RUT21" s="142"/>
      <c r="RUU21" s="142"/>
      <c r="RUV21" s="142"/>
      <c r="RUW21" s="142"/>
      <c r="RUX21" s="142"/>
      <c r="RUY21" s="142"/>
      <c r="RUZ21" s="142"/>
      <c r="RVA21" s="142"/>
      <c r="RVB21" s="142"/>
      <c r="RVC21" s="142"/>
      <c r="RVD21" s="142"/>
      <c r="RVE21" s="142"/>
      <c r="RVF21" s="142"/>
      <c r="RVG21" s="142"/>
      <c r="RVH21" s="142"/>
      <c r="RVI21" s="142"/>
      <c r="RVJ21" s="142"/>
      <c r="RVK21" s="142"/>
      <c r="RVL21" s="142"/>
      <c r="RVM21" s="142"/>
      <c r="RVN21" s="142"/>
      <c r="RVO21" s="142"/>
      <c r="RVP21" s="142"/>
      <c r="RVQ21" s="142"/>
      <c r="RVR21" s="142"/>
      <c r="RVS21" s="142"/>
      <c r="RVT21" s="142"/>
      <c r="RVU21" s="142"/>
      <c r="RVV21" s="142"/>
      <c r="RVW21" s="142"/>
      <c r="RVX21" s="142"/>
      <c r="RVY21" s="142"/>
      <c r="RVZ21" s="142"/>
      <c r="RWA21" s="142"/>
      <c r="RWB21" s="142"/>
      <c r="RWC21" s="142"/>
      <c r="RWD21" s="142"/>
      <c r="RWE21" s="142"/>
      <c r="RWF21" s="142"/>
      <c r="RWG21" s="142"/>
      <c r="RWH21" s="142"/>
      <c r="RWI21" s="142"/>
      <c r="RWJ21" s="142"/>
      <c r="RWK21" s="142"/>
      <c r="RWL21" s="142"/>
      <c r="RWM21" s="142"/>
      <c r="RWN21" s="142"/>
      <c r="RWO21" s="142"/>
      <c r="RWP21" s="142"/>
      <c r="RWQ21" s="142"/>
      <c r="RWR21" s="142"/>
      <c r="RWS21" s="142"/>
      <c r="RWT21" s="142"/>
      <c r="RWU21" s="142"/>
      <c r="RWV21" s="142"/>
      <c r="RWW21" s="142"/>
      <c r="RWX21" s="142"/>
      <c r="RWY21" s="142"/>
      <c r="RWZ21" s="142"/>
      <c r="RXA21" s="142"/>
      <c r="RXB21" s="142"/>
      <c r="RXC21" s="142"/>
      <c r="RXD21" s="142"/>
      <c r="RXE21" s="142"/>
      <c r="RXF21" s="142"/>
      <c r="RXG21" s="142"/>
      <c r="RXH21" s="142"/>
      <c r="RXI21" s="142"/>
      <c r="RXJ21" s="142"/>
      <c r="RXK21" s="142"/>
      <c r="RXL21" s="142"/>
      <c r="RXM21" s="142"/>
      <c r="RXN21" s="142"/>
      <c r="RXO21" s="142"/>
      <c r="RXP21" s="142"/>
      <c r="RXQ21" s="142"/>
      <c r="RXR21" s="142"/>
      <c r="RXS21" s="142"/>
      <c r="RXT21" s="142"/>
      <c r="RXU21" s="142"/>
      <c r="RXV21" s="142"/>
      <c r="RXW21" s="142"/>
      <c r="RXX21" s="142"/>
      <c r="RXY21" s="142"/>
      <c r="RXZ21" s="142"/>
      <c r="RYA21" s="142"/>
      <c r="RYB21" s="142"/>
      <c r="RYC21" s="142"/>
      <c r="RYD21" s="142"/>
      <c r="RYE21" s="142"/>
      <c r="RYF21" s="142"/>
      <c r="RYG21" s="142"/>
      <c r="RYH21" s="142"/>
      <c r="RYI21" s="142"/>
      <c r="RYJ21" s="142"/>
      <c r="RYK21" s="142"/>
      <c r="RYL21" s="142"/>
      <c r="RYM21" s="142"/>
      <c r="RYN21" s="142"/>
      <c r="RYO21" s="142"/>
      <c r="RYP21" s="142"/>
      <c r="RYQ21" s="142"/>
      <c r="RYR21" s="142"/>
      <c r="RYS21" s="142"/>
      <c r="RYT21" s="142"/>
      <c r="RYU21" s="142"/>
      <c r="RYV21" s="142"/>
      <c r="RYW21" s="142"/>
      <c r="RYX21" s="142"/>
      <c r="RYY21" s="142"/>
      <c r="RYZ21" s="142"/>
      <c r="RZA21" s="142"/>
      <c r="RZB21" s="142"/>
      <c r="RZC21" s="142"/>
      <c r="RZD21" s="142"/>
      <c r="RZE21" s="142"/>
      <c r="RZF21" s="142"/>
      <c r="RZG21" s="142"/>
      <c r="RZH21" s="142"/>
      <c r="RZI21" s="142"/>
      <c r="RZJ21" s="142"/>
      <c r="RZK21" s="142"/>
      <c r="RZL21" s="142"/>
      <c r="RZM21" s="142"/>
      <c r="RZN21" s="142"/>
      <c r="RZO21" s="142"/>
      <c r="RZP21" s="142"/>
      <c r="RZQ21" s="142"/>
      <c r="RZR21" s="142"/>
      <c r="RZS21" s="142"/>
      <c r="RZT21" s="142"/>
      <c r="RZU21" s="142"/>
      <c r="RZV21" s="142"/>
      <c r="RZW21" s="142"/>
      <c r="RZX21" s="142"/>
      <c r="RZY21" s="142"/>
      <c r="RZZ21" s="142"/>
      <c r="SAA21" s="142"/>
      <c r="SAB21" s="142"/>
      <c r="SAC21" s="142"/>
      <c r="SAD21" s="142"/>
      <c r="SAE21" s="142"/>
      <c r="SAF21" s="142"/>
      <c r="SAG21" s="142"/>
      <c r="SAH21" s="142"/>
      <c r="SAI21" s="142"/>
      <c r="SAJ21" s="142"/>
      <c r="SAK21" s="142"/>
      <c r="SAL21" s="142"/>
      <c r="SAM21" s="142"/>
      <c r="SAN21" s="142"/>
      <c r="SAO21" s="142"/>
      <c r="SAP21" s="142"/>
      <c r="SAQ21" s="142"/>
      <c r="SAR21" s="142"/>
      <c r="SAS21" s="142"/>
      <c r="SAT21" s="142"/>
      <c r="SAU21" s="142"/>
      <c r="SAV21" s="142"/>
      <c r="SAW21" s="142"/>
      <c r="SAX21" s="142"/>
      <c r="SAY21" s="142"/>
      <c r="SAZ21" s="142"/>
      <c r="SBA21" s="142"/>
      <c r="SBB21" s="142"/>
      <c r="SBC21" s="142"/>
      <c r="SBD21" s="142"/>
      <c r="SBE21" s="142"/>
      <c r="SBF21" s="142"/>
      <c r="SBG21" s="142"/>
      <c r="SBH21" s="142"/>
      <c r="SBI21" s="142"/>
      <c r="SBJ21" s="142"/>
      <c r="SBK21" s="142"/>
      <c r="SBL21" s="142"/>
      <c r="SBM21" s="142"/>
      <c r="SBN21" s="142"/>
      <c r="SBO21" s="142"/>
      <c r="SBP21" s="142"/>
      <c r="SBQ21" s="142"/>
      <c r="SBR21" s="142"/>
      <c r="SBS21" s="142"/>
      <c r="SBT21" s="142"/>
      <c r="SBU21" s="142"/>
      <c r="SBV21" s="142"/>
      <c r="SBW21" s="142"/>
      <c r="SBX21" s="142"/>
      <c r="SBY21" s="142"/>
      <c r="SBZ21" s="142"/>
      <c r="SCA21" s="142"/>
      <c r="SCB21" s="142"/>
      <c r="SCC21" s="142"/>
      <c r="SCD21" s="142"/>
      <c r="SCE21" s="142"/>
      <c r="SCF21" s="142"/>
      <c r="SCG21" s="142"/>
      <c r="SCH21" s="142"/>
      <c r="SCI21" s="142"/>
      <c r="SCJ21" s="142"/>
      <c r="SCK21" s="142"/>
      <c r="SCL21" s="142"/>
      <c r="SCM21" s="142"/>
      <c r="SCN21" s="142"/>
      <c r="SCO21" s="142"/>
      <c r="SCP21" s="142"/>
      <c r="SCQ21" s="142"/>
      <c r="SCR21" s="142"/>
      <c r="SCS21" s="142"/>
      <c r="SCT21" s="142"/>
      <c r="SCU21" s="142"/>
      <c r="SCV21" s="142"/>
      <c r="SCW21" s="142"/>
      <c r="SCX21" s="142"/>
      <c r="SCY21" s="142"/>
      <c r="SCZ21" s="142"/>
      <c r="SDA21" s="142"/>
      <c r="SDB21" s="142"/>
      <c r="SDC21" s="142"/>
      <c r="SDD21" s="142"/>
      <c r="SDE21" s="142"/>
      <c r="SDF21" s="142"/>
      <c r="SDG21" s="142"/>
      <c r="SDH21" s="142"/>
      <c r="SDI21" s="142"/>
      <c r="SDJ21" s="142"/>
      <c r="SDK21" s="142"/>
      <c r="SDL21" s="142"/>
      <c r="SDM21" s="142"/>
      <c r="SDN21" s="142"/>
      <c r="SDO21" s="142"/>
      <c r="SDP21" s="142"/>
      <c r="SDQ21" s="142"/>
      <c r="SDR21" s="142"/>
      <c r="SDS21" s="142"/>
      <c r="SDT21" s="142"/>
      <c r="SDU21" s="142"/>
      <c r="SDV21" s="142"/>
      <c r="SDW21" s="142"/>
      <c r="SDX21" s="142"/>
      <c r="SDY21" s="142"/>
      <c r="SDZ21" s="142"/>
      <c r="SEA21" s="142"/>
      <c r="SEB21" s="142"/>
      <c r="SEC21" s="142"/>
      <c r="SED21" s="142"/>
      <c r="SEE21" s="142"/>
      <c r="SEF21" s="142"/>
      <c r="SEG21" s="142"/>
      <c r="SEH21" s="142"/>
      <c r="SEI21" s="142"/>
      <c r="SEJ21" s="142"/>
      <c r="SEK21" s="142"/>
      <c r="SEL21" s="142"/>
      <c r="SEM21" s="142"/>
      <c r="SEN21" s="142"/>
      <c r="SEO21" s="142"/>
      <c r="SEP21" s="142"/>
      <c r="SEQ21" s="142"/>
      <c r="SER21" s="142"/>
      <c r="SES21" s="142"/>
      <c r="SET21" s="142"/>
      <c r="SEU21" s="142"/>
      <c r="SEV21" s="142"/>
      <c r="SEW21" s="142"/>
      <c r="SEX21" s="142"/>
      <c r="SEY21" s="142"/>
      <c r="SEZ21" s="142"/>
      <c r="SFA21" s="142"/>
      <c r="SFB21" s="142"/>
      <c r="SFC21" s="142"/>
      <c r="SFD21" s="142"/>
      <c r="SFE21" s="142"/>
      <c r="SFF21" s="142"/>
      <c r="SFG21" s="142"/>
      <c r="SFH21" s="142"/>
      <c r="SFI21" s="142"/>
      <c r="SFJ21" s="142"/>
      <c r="SFK21" s="142"/>
      <c r="SFL21" s="142"/>
      <c r="SFM21" s="142"/>
      <c r="SFN21" s="142"/>
      <c r="SFO21" s="142"/>
      <c r="SFP21" s="142"/>
      <c r="SFQ21" s="142"/>
      <c r="SFR21" s="142"/>
      <c r="SFS21" s="142"/>
      <c r="SFT21" s="142"/>
      <c r="SFU21" s="142"/>
      <c r="SFV21" s="142"/>
      <c r="SFW21" s="142"/>
      <c r="SFX21" s="142"/>
      <c r="SFY21" s="142"/>
      <c r="SFZ21" s="142"/>
      <c r="SGA21" s="142"/>
      <c r="SGB21" s="142"/>
      <c r="SGC21" s="142"/>
      <c r="SGD21" s="142"/>
      <c r="SGE21" s="142"/>
      <c r="SGF21" s="142"/>
      <c r="SGG21" s="142"/>
      <c r="SGH21" s="142"/>
      <c r="SGI21" s="142"/>
      <c r="SGJ21" s="142"/>
      <c r="SGK21" s="142"/>
      <c r="SGL21" s="142"/>
      <c r="SGM21" s="142"/>
      <c r="SGN21" s="142"/>
      <c r="SGO21" s="142"/>
      <c r="SGP21" s="142"/>
      <c r="SGQ21" s="142"/>
      <c r="SGR21" s="142"/>
      <c r="SGS21" s="142"/>
      <c r="SGT21" s="142"/>
      <c r="SGU21" s="142"/>
      <c r="SGV21" s="142"/>
      <c r="SGW21" s="142"/>
      <c r="SGX21" s="142"/>
      <c r="SGY21" s="142"/>
      <c r="SGZ21" s="142"/>
      <c r="SHA21" s="142"/>
      <c r="SHB21" s="142"/>
      <c r="SHC21" s="142"/>
      <c r="SHD21" s="142"/>
      <c r="SHE21" s="142"/>
      <c r="SHF21" s="142"/>
      <c r="SHG21" s="142"/>
      <c r="SHH21" s="142"/>
      <c r="SHI21" s="142"/>
      <c r="SHJ21" s="142"/>
      <c r="SHK21" s="142"/>
      <c r="SHL21" s="142"/>
      <c r="SHM21" s="142"/>
      <c r="SHN21" s="142"/>
      <c r="SHO21" s="142"/>
      <c r="SHP21" s="142"/>
      <c r="SHQ21" s="142"/>
      <c r="SHR21" s="142"/>
      <c r="SHS21" s="142"/>
      <c r="SHT21" s="142"/>
      <c r="SHU21" s="142"/>
      <c r="SHV21" s="142"/>
      <c r="SHW21" s="142"/>
      <c r="SHX21" s="142"/>
      <c r="SHY21" s="142"/>
      <c r="SHZ21" s="142"/>
      <c r="SIA21" s="142"/>
      <c r="SIB21" s="142"/>
      <c r="SIC21" s="142"/>
      <c r="SID21" s="142"/>
      <c r="SIE21" s="142"/>
      <c r="SIF21" s="142"/>
      <c r="SIG21" s="142"/>
      <c r="SIH21" s="142"/>
      <c r="SII21" s="142"/>
      <c r="SIJ21" s="142"/>
      <c r="SIK21" s="142"/>
      <c r="SIL21" s="142"/>
      <c r="SIM21" s="142"/>
      <c r="SIN21" s="142"/>
      <c r="SIO21" s="142"/>
      <c r="SIP21" s="142"/>
      <c r="SIQ21" s="142"/>
      <c r="SIR21" s="142"/>
      <c r="SIS21" s="142"/>
      <c r="SIT21" s="142"/>
      <c r="SIU21" s="142"/>
      <c r="SIV21" s="142"/>
      <c r="SIW21" s="142"/>
      <c r="SIX21" s="142"/>
      <c r="SIY21" s="142"/>
      <c r="SIZ21" s="142"/>
      <c r="SJA21" s="142"/>
      <c r="SJB21" s="142"/>
      <c r="SJC21" s="142"/>
      <c r="SJD21" s="142"/>
      <c r="SJE21" s="142"/>
      <c r="SJF21" s="142"/>
      <c r="SJG21" s="142"/>
      <c r="SJH21" s="142"/>
      <c r="SJI21" s="142"/>
      <c r="SJJ21" s="142"/>
      <c r="SJK21" s="142"/>
      <c r="SJL21" s="142"/>
      <c r="SJM21" s="142"/>
      <c r="SJN21" s="142"/>
      <c r="SJO21" s="142"/>
      <c r="SJP21" s="142"/>
      <c r="SJQ21" s="142"/>
      <c r="SJR21" s="142"/>
      <c r="SJS21" s="142"/>
      <c r="SJT21" s="142"/>
      <c r="SJU21" s="142"/>
      <c r="SJV21" s="142"/>
      <c r="SJW21" s="142"/>
      <c r="SJX21" s="142"/>
      <c r="SJY21" s="142"/>
      <c r="SJZ21" s="142"/>
      <c r="SKA21" s="142"/>
      <c r="SKB21" s="142"/>
      <c r="SKC21" s="142"/>
      <c r="SKD21" s="142"/>
      <c r="SKE21" s="142"/>
      <c r="SKF21" s="142"/>
      <c r="SKG21" s="142"/>
      <c r="SKH21" s="142"/>
      <c r="SKI21" s="142"/>
      <c r="SKJ21" s="142"/>
      <c r="SKK21" s="142"/>
      <c r="SKL21" s="142"/>
      <c r="SKM21" s="142"/>
      <c r="SKN21" s="142"/>
      <c r="SKO21" s="142"/>
      <c r="SKP21" s="142"/>
      <c r="SKQ21" s="142"/>
      <c r="SKR21" s="142"/>
      <c r="SKS21" s="142"/>
      <c r="SKT21" s="142"/>
      <c r="SKU21" s="142"/>
      <c r="SKV21" s="142"/>
      <c r="SKW21" s="142"/>
      <c r="SKX21" s="142"/>
      <c r="SKY21" s="142"/>
      <c r="SKZ21" s="142"/>
      <c r="SLA21" s="142"/>
      <c r="SLB21" s="142"/>
      <c r="SLC21" s="142"/>
      <c r="SLD21" s="142"/>
      <c r="SLE21" s="142"/>
      <c r="SLF21" s="142"/>
      <c r="SLG21" s="142"/>
      <c r="SLH21" s="142"/>
      <c r="SLI21" s="142"/>
      <c r="SLJ21" s="142"/>
      <c r="SLK21" s="142"/>
      <c r="SLL21" s="142"/>
      <c r="SLM21" s="142"/>
      <c r="SLN21" s="142"/>
      <c r="SLO21" s="142"/>
      <c r="SLP21" s="142"/>
      <c r="SLQ21" s="142"/>
      <c r="SLR21" s="142"/>
      <c r="SLS21" s="142"/>
      <c r="SLT21" s="142"/>
      <c r="SLU21" s="142"/>
      <c r="SLV21" s="142"/>
      <c r="SLW21" s="142"/>
      <c r="SLX21" s="142"/>
      <c r="SLY21" s="142"/>
      <c r="SLZ21" s="142"/>
      <c r="SMA21" s="142"/>
      <c r="SMB21" s="142"/>
      <c r="SMC21" s="142"/>
      <c r="SMD21" s="142"/>
      <c r="SME21" s="142"/>
      <c r="SMF21" s="142"/>
      <c r="SMG21" s="142"/>
      <c r="SMH21" s="142"/>
      <c r="SMI21" s="142"/>
      <c r="SMJ21" s="142"/>
      <c r="SMK21" s="142"/>
      <c r="SML21" s="142"/>
      <c r="SMM21" s="142"/>
      <c r="SMN21" s="142"/>
      <c r="SMO21" s="142"/>
      <c r="SMP21" s="142"/>
      <c r="SMQ21" s="142"/>
      <c r="SMR21" s="142"/>
      <c r="SMS21" s="142"/>
      <c r="SMT21" s="142"/>
      <c r="SMU21" s="142"/>
      <c r="SMV21" s="142"/>
      <c r="SMW21" s="142"/>
      <c r="SMX21" s="142"/>
      <c r="SMY21" s="142"/>
      <c r="SMZ21" s="142"/>
      <c r="SNA21" s="142"/>
      <c r="SNB21" s="142"/>
      <c r="SNC21" s="142"/>
      <c r="SND21" s="142"/>
      <c r="SNE21" s="142"/>
      <c r="SNF21" s="142"/>
      <c r="SNG21" s="142"/>
      <c r="SNH21" s="142"/>
      <c r="SNI21" s="142"/>
      <c r="SNJ21" s="142"/>
      <c r="SNK21" s="142"/>
      <c r="SNL21" s="142"/>
      <c r="SNM21" s="142"/>
      <c r="SNN21" s="142"/>
      <c r="SNO21" s="142"/>
      <c r="SNP21" s="142"/>
      <c r="SNQ21" s="142"/>
      <c r="SNR21" s="142"/>
      <c r="SNS21" s="142"/>
      <c r="SNT21" s="142"/>
      <c r="SNU21" s="142"/>
      <c r="SNV21" s="142"/>
      <c r="SNW21" s="142"/>
      <c r="SNX21" s="142"/>
      <c r="SNY21" s="142"/>
      <c r="SNZ21" s="142"/>
      <c r="SOA21" s="142"/>
      <c r="SOB21" s="142"/>
      <c r="SOC21" s="142"/>
      <c r="SOD21" s="142"/>
      <c r="SOE21" s="142"/>
      <c r="SOF21" s="142"/>
      <c r="SOG21" s="142"/>
      <c r="SOH21" s="142"/>
      <c r="SOI21" s="142"/>
      <c r="SOJ21" s="142"/>
      <c r="SOK21" s="142"/>
      <c r="SOL21" s="142"/>
      <c r="SOM21" s="142"/>
      <c r="SON21" s="142"/>
      <c r="SOO21" s="142"/>
      <c r="SOP21" s="142"/>
      <c r="SOQ21" s="142"/>
      <c r="SOR21" s="142"/>
      <c r="SOS21" s="142"/>
      <c r="SOT21" s="142"/>
      <c r="SOU21" s="142"/>
      <c r="SOV21" s="142"/>
      <c r="SOW21" s="142"/>
      <c r="SOX21" s="142"/>
      <c r="SOY21" s="142"/>
      <c r="SOZ21" s="142"/>
      <c r="SPA21" s="142"/>
      <c r="SPB21" s="142"/>
      <c r="SPC21" s="142"/>
      <c r="SPD21" s="142"/>
      <c r="SPE21" s="142"/>
      <c r="SPF21" s="142"/>
      <c r="SPG21" s="142"/>
      <c r="SPH21" s="142"/>
      <c r="SPI21" s="142"/>
      <c r="SPJ21" s="142"/>
      <c r="SPK21" s="142"/>
      <c r="SPL21" s="142"/>
      <c r="SPM21" s="142"/>
      <c r="SPN21" s="142"/>
      <c r="SPO21" s="142"/>
      <c r="SPP21" s="142"/>
      <c r="SPQ21" s="142"/>
      <c r="SPR21" s="142"/>
      <c r="SPS21" s="142"/>
      <c r="SPT21" s="142"/>
      <c r="SPU21" s="142"/>
      <c r="SPV21" s="142"/>
      <c r="SPW21" s="142"/>
      <c r="SPX21" s="142"/>
      <c r="SPY21" s="142"/>
      <c r="SPZ21" s="142"/>
      <c r="SQA21" s="142"/>
      <c r="SQB21" s="142"/>
      <c r="SQC21" s="142"/>
      <c r="SQD21" s="142"/>
      <c r="SQE21" s="142"/>
      <c r="SQF21" s="142"/>
      <c r="SQG21" s="142"/>
      <c r="SQH21" s="142"/>
      <c r="SQI21" s="142"/>
      <c r="SQJ21" s="142"/>
      <c r="SQK21" s="142"/>
      <c r="SQL21" s="142"/>
      <c r="SQM21" s="142"/>
      <c r="SQN21" s="142"/>
      <c r="SQO21" s="142"/>
      <c r="SQP21" s="142"/>
      <c r="SQQ21" s="142"/>
      <c r="SQR21" s="142"/>
      <c r="SQS21" s="142"/>
      <c r="SQT21" s="142"/>
      <c r="SQU21" s="142"/>
      <c r="SQV21" s="142"/>
      <c r="SQW21" s="142"/>
      <c r="SQX21" s="142"/>
      <c r="SQY21" s="142"/>
      <c r="SQZ21" s="142"/>
      <c r="SRA21" s="142"/>
      <c r="SRB21" s="142"/>
      <c r="SRC21" s="142"/>
      <c r="SRD21" s="142"/>
      <c r="SRE21" s="142"/>
      <c r="SRF21" s="142"/>
      <c r="SRG21" s="142"/>
      <c r="SRH21" s="142"/>
      <c r="SRI21" s="142"/>
      <c r="SRJ21" s="142"/>
      <c r="SRK21" s="142"/>
      <c r="SRL21" s="142"/>
      <c r="SRM21" s="142"/>
      <c r="SRN21" s="142"/>
      <c r="SRO21" s="142"/>
      <c r="SRP21" s="142"/>
      <c r="SRQ21" s="142"/>
      <c r="SRR21" s="142"/>
      <c r="SRS21" s="142"/>
      <c r="SRT21" s="142"/>
      <c r="SRU21" s="142"/>
      <c r="SRV21" s="142"/>
      <c r="SRW21" s="142"/>
      <c r="SRX21" s="142"/>
      <c r="SRY21" s="142"/>
      <c r="SRZ21" s="142"/>
      <c r="SSA21" s="142"/>
      <c r="SSB21" s="142"/>
      <c r="SSC21" s="142"/>
      <c r="SSD21" s="142"/>
      <c r="SSE21" s="142"/>
      <c r="SSF21" s="142"/>
      <c r="SSG21" s="142"/>
      <c r="SSH21" s="142"/>
      <c r="SSI21" s="142"/>
      <c r="SSJ21" s="142"/>
      <c r="SSK21" s="142"/>
      <c r="SSL21" s="142"/>
      <c r="SSM21" s="142"/>
      <c r="SSN21" s="142"/>
      <c r="SSO21" s="142"/>
      <c r="SSP21" s="142"/>
      <c r="SSQ21" s="142"/>
      <c r="SSR21" s="142"/>
      <c r="SSS21" s="142"/>
      <c r="SST21" s="142"/>
      <c r="SSU21" s="142"/>
      <c r="SSV21" s="142"/>
      <c r="SSW21" s="142"/>
      <c r="SSX21" s="142"/>
      <c r="SSY21" s="142"/>
      <c r="SSZ21" s="142"/>
      <c r="STA21" s="142"/>
      <c r="STB21" s="142"/>
      <c r="STC21" s="142"/>
      <c r="STD21" s="142"/>
      <c r="STE21" s="142"/>
      <c r="STF21" s="142"/>
      <c r="STG21" s="142"/>
      <c r="STH21" s="142"/>
      <c r="STI21" s="142"/>
      <c r="STJ21" s="142"/>
      <c r="STK21" s="142"/>
      <c r="STL21" s="142"/>
      <c r="STM21" s="142"/>
      <c r="STN21" s="142"/>
      <c r="STO21" s="142"/>
      <c r="STP21" s="142"/>
      <c r="STQ21" s="142"/>
      <c r="STR21" s="142"/>
      <c r="STS21" s="142"/>
      <c r="STT21" s="142"/>
      <c r="STU21" s="142"/>
      <c r="STV21" s="142"/>
      <c r="STW21" s="142"/>
      <c r="STX21" s="142"/>
      <c r="STY21" s="142"/>
      <c r="STZ21" s="142"/>
      <c r="SUA21" s="142"/>
      <c r="SUB21" s="142"/>
      <c r="SUC21" s="142"/>
      <c r="SUD21" s="142"/>
      <c r="SUE21" s="142"/>
      <c r="SUF21" s="142"/>
      <c r="SUG21" s="142"/>
      <c r="SUH21" s="142"/>
      <c r="SUI21" s="142"/>
      <c r="SUJ21" s="142"/>
      <c r="SUK21" s="142"/>
      <c r="SUL21" s="142"/>
      <c r="SUM21" s="142"/>
      <c r="SUN21" s="142"/>
      <c r="SUO21" s="142"/>
      <c r="SUP21" s="142"/>
      <c r="SUQ21" s="142"/>
      <c r="SUR21" s="142"/>
      <c r="SUS21" s="142"/>
      <c r="SUT21" s="142"/>
      <c r="SUU21" s="142"/>
      <c r="SUV21" s="142"/>
      <c r="SUW21" s="142"/>
      <c r="SUX21" s="142"/>
      <c r="SUY21" s="142"/>
      <c r="SUZ21" s="142"/>
      <c r="SVA21" s="142"/>
      <c r="SVB21" s="142"/>
      <c r="SVC21" s="142"/>
      <c r="SVD21" s="142"/>
      <c r="SVE21" s="142"/>
      <c r="SVF21" s="142"/>
      <c r="SVG21" s="142"/>
      <c r="SVH21" s="142"/>
      <c r="SVI21" s="142"/>
      <c r="SVJ21" s="142"/>
      <c r="SVK21" s="142"/>
      <c r="SVL21" s="142"/>
      <c r="SVM21" s="142"/>
      <c r="SVN21" s="142"/>
      <c r="SVO21" s="142"/>
      <c r="SVP21" s="142"/>
      <c r="SVQ21" s="142"/>
      <c r="SVR21" s="142"/>
      <c r="SVS21" s="142"/>
      <c r="SVT21" s="142"/>
      <c r="SVU21" s="142"/>
      <c r="SVV21" s="142"/>
      <c r="SVW21" s="142"/>
      <c r="SVX21" s="142"/>
      <c r="SVY21" s="142"/>
      <c r="SVZ21" s="142"/>
      <c r="SWA21" s="142"/>
      <c r="SWB21" s="142"/>
      <c r="SWC21" s="142"/>
      <c r="SWD21" s="142"/>
      <c r="SWE21" s="142"/>
      <c r="SWF21" s="142"/>
      <c r="SWG21" s="142"/>
      <c r="SWH21" s="142"/>
      <c r="SWI21" s="142"/>
      <c r="SWJ21" s="142"/>
      <c r="SWK21" s="142"/>
      <c r="SWL21" s="142"/>
      <c r="SWM21" s="142"/>
      <c r="SWN21" s="142"/>
      <c r="SWO21" s="142"/>
      <c r="SWP21" s="142"/>
      <c r="SWQ21" s="142"/>
      <c r="SWR21" s="142"/>
      <c r="SWS21" s="142"/>
      <c r="SWT21" s="142"/>
      <c r="SWU21" s="142"/>
      <c r="SWV21" s="142"/>
      <c r="SWW21" s="142"/>
      <c r="SWX21" s="142"/>
      <c r="SWY21" s="142"/>
      <c r="SWZ21" s="142"/>
      <c r="SXA21" s="142"/>
      <c r="SXB21" s="142"/>
      <c r="SXC21" s="142"/>
      <c r="SXD21" s="142"/>
      <c r="SXE21" s="142"/>
      <c r="SXF21" s="142"/>
      <c r="SXG21" s="142"/>
      <c r="SXH21" s="142"/>
      <c r="SXI21" s="142"/>
      <c r="SXJ21" s="142"/>
      <c r="SXK21" s="142"/>
      <c r="SXL21" s="142"/>
      <c r="SXM21" s="142"/>
      <c r="SXN21" s="142"/>
      <c r="SXO21" s="142"/>
      <c r="SXP21" s="142"/>
      <c r="SXQ21" s="142"/>
      <c r="SXR21" s="142"/>
      <c r="SXS21" s="142"/>
      <c r="SXT21" s="142"/>
      <c r="SXU21" s="142"/>
      <c r="SXV21" s="142"/>
      <c r="SXW21" s="142"/>
      <c r="SXX21" s="142"/>
      <c r="SXY21" s="142"/>
      <c r="SXZ21" s="142"/>
      <c r="SYA21" s="142"/>
      <c r="SYB21" s="142"/>
      <c r="SYC21" s="142"/>
      <c r="SYD21" s="142"/>
      <c r="SYE21" s="142"/>
      <c r="SYF21" s="142"/>
      <c r="SYG21" s="142"/>
      <c r="SYH21" s="142"/>
      <c r="SYI21" s="142"/>
      <c r="SYJ21" s="142"/>
      <c r="SYK21" s="142"/>
      <c r="SYL21" s="142"/>
      <c r="SYM21" s="142"/>
      <c r="SYN21" s="142"/>
      <c r="SYO21" s="142"/>
      <c r="SYP21" s="142"/>
      <c r="SYQ21" s="142"/>
      <c r="SYR21" s="142"/>
      <c r="SYS21" s="142"/>
      <c r="SYT21" s="142"/>
      <c r="SYU21" s="142"/>
      <c r="SYV21" s="142"/>
      <c r="SYW21" s="142"/>
      <c r="SYX21" s="142"/>
      <c r="SYY21" s="142"/>
      <c r="SYZ21" s="142"/>
      <c r="SZA21" s="142"/>
      <c r="SZB21" s="142"/>
      <c r="SZC21" s="142"/>
      <c r="SZD21" s="142"/>
      <c r="SZE21" s="142"/>
      <c r="SZF21" s="142"/>
      <c r="SZG21" s="142"/>
      <c r="SZH21" s="142"/>
      <c r="SZI21" s="142"/>
      <c r="SZJ21" s="142"/>
      <c r="SZK21" s="142"/>
      <c r="SZL21" s="142"/>
      <c r="SZM21" s="142"/>
      <c r="SZN21" s="142"/>
      <c r="SZO21" s="142"/>
      <c r="SZP21" s="142"/>
      <c r="SZQ21" s="142"/>
      <c r="SZR21" s="142"/>
      <c r="SZS21" s="142"/>
      <c r="SZT21" s="142"/>
      <c r="SZU21" s="142"/>
      <c r="SZV21" s="142"/>
      <c r="SZW21" s="142"/>
      <c r="SZX21" s="142"/>
      <c r="SZY21" s="142"/>
      <c r="SZZ21" s="142"/>
      <c r="TAA21" s="142"/>
      <c r="TAB21" s="142"/>
      <c r="TAC21" s="142"/>
      <c r="TAD21" s="142"/>
      <c r="TAE21" s="142"/>
      <c r="TAF21" s="142"/>
      <c r="TAG21" s="142"/>
      <c r="TAH21" s="142"/>
      <c r="TAI21" s="142"/>
      <c r="TAJ21" s="142"/>
      <c r="TAK21" s="142"/>
      <c r="TAL21" s="142"/>
      <c r="TAM21" s="142"/>
      <c r="TAN21" s="142"/>
      <c r="TAO21" s="142"/>
      <c r="TAP21" s="142"/>
      <c r="TAQ21" s="142"/>
      <c r="TAR21" s="142"/>
      <c r="TAS21" s="142"/>
      <c r="TAT21" s="142"/>
      <c r="TAU21" s="142"/>
      <c r="TAV21" s="142"/>
      <c r="TAW21" s="142"/>
      <c r="TAX21" s="142"/>
      <c r="TAY21" s="142"/>
      <c r="TAZ21" s="142"/>
      <c r="TBA21" s="142"/>
      <c r="TBB21" s="142"/>
      <c r="TBC21" s="142"/>
      <c r="TBD21" s="142"/>
      <c r="TBE21" s="142"/>
      <c r="TBF21" s="142"/>
      <c r="TBG21" s="142"/>
      <c r="TBH21" s="142"/>
      <c r="TBI21" s="142"/>
      <c r="TBJ21" s="142"/>
      <c r="TBK21" s="142"/>
      <c r="TBL21" s="142"/>
      <c r="TBM21" s="142"/>
      <c r="TBN21" s="142"/>
      <c r="TBO21" s="142"/>
      <c r="TBP21" s="142"/>
      <c r="TBQ21" s="142"/>
      <c r="TBR21" s="142"/>
      <c r="TBS21" s="142"/>
      <c r="TBT21" s="142"/>
      <c r="TBU21" s="142"/>
      <c r="TBV21" s="142"/>
      <c r="TBW21" s="142"/>
      <c r="TBX21" s="142"/>
      <c r="TBY21" s="142"/>
      <c r="TBZ21" s="142"/>
      <c r="TCA21" s="142"/>
      <c r="TCB21" s="142"/>
      <c r="TCC21" s="142"/>
      <c r="TCD21" s="142"/>
      <c r="TCE21" s="142"/>
      <c r="TCF21" s="142"/>
      <c r="TCG21" s="142"/>
      <c r="TCH21" s="142"/>
      <c r="TCI21" s="142"/>
      <c r="TCJ21" s="142"/>
      <c r="TCK21" s="142"/>
      <c r="TCL21" s="142"/>
      <c r="TCM21" s="142"/>
      <c r="TCN21" s="142"/>
      <c r="TCO21" s="142"/>
      <c r="TCP21" s="142"/>
      <c r="TCQ21" s="142"/>
      <c r="TCR21" s="142"/>
      <c r="TCS21" s="142"/>
      <c r="TCT21" s="142"/>
      <c r="TCU21" s="142"/>
      <c r="TCV21" s="142"/>
      <c r="TCW21" s="142"/>
      <c r="TCX21" s="142"/>
      <c r="TCY21" s="142"/>
      <c r="TCZ21" s="142"/>
      <c r="TDA21" s="142"/>
      <c r="TDB21" s="142"/>
      <c r="TDC21" s="142"/>
      <c r="TDD21" s="142"/>
      <c r="TDE21" s="142"/>
      <c r="TDF21" s="142"/>
      <c r="TDG21" s="142"/>
      <c r="TDH21" s="142"/>
      <c r="TDI21" s="142"/>
      <c r="TDJ21" s="142"/>
      <c r="TDK21" s="142"/>
      <c r="TDL21" s="142"/>
      <c r="TDM21" s="142"/>
      <c r="TDN21" s="142"/>
      <c r="TDO21" s="142"/>
      <c r="TDP21" s="142"/>
      <c r="TDQ21" s="142"/>
      <c r="TDR21" s="142"/>
      <c r="TDS21" s="142"/>
      <c r="TDT21" s="142"/>
      <c r="TDU21" s="142"/>
      <c r="TDV21" s="142"/>
      <c r="TDW21" s="142"/>
      <c r="TDX21" s="142"/>
      <c r="TDY21" s="142"/>
      <c r="TDZ21" s="142"/>
      <c r="TEA21" s="142"/>
      <c r="TEB21" s="142"/>
      <c r="TEC21" s="142"/>
      <c r="TED21" s="142"/>
      <c r="TEE21" s="142"/>
      <c r="TEF21" s="142"/>
      <c r="TEG21" s="142"/>
      <c r="TEH21" s="142"/>
      <c r="TEI21" s="142"/>
      <c r="TEJ21" s="142"/>
      <c r="TEK21" s="142"/>
      <c r="TEL21" s="142"/>
      <c r="TEM21" s="142"/>
      <c r="TEN21" s="142"/>
      <c r="TEO21" s="142"/>
      <c r="TEP21" s="142"/>
      <c r="TEQ21" s="142"/>
      <c r="TER21" s="142"/>
      <c r="TES21" s="142"/>
      <c r="TET21" s="142"/>
      <c r="TEU21" s="142"/>
      <c r="TEV21" s="142"/>
      <c r="TEW21" s="142"/>
      <c r="TEX21" s="142"/>
      <c r="TEY21" s="142"/>
      <c r="TEZ21" s="142"/>
      <c r="TFA21" s="142"/>
      <c r="TFB21" s="142"/>
      <c r="TFC21" s="142"/>
      <c r="TFD21" s="142"/>
      <c r="TFE21" s="142"/>
      <c r="TFF21" s="142"/>
      <c r="TFG21" s="142"/>
      <c r="TFH21" s="142"/>
      <c r="TFI21" s="142"/>
      <c r="TFJ21" s="142"/>
      <c r="TFK21" s="142"/>
      <c r="TFL21" s="142"/>
      <c r="TFM21" s="142"/>
      <c r="TFN21" s="142"/>
      <c r="TFO21" s="142"/>
      <c r="TFP21" s="142"/>
      <c r="TFQ21" s="142"/>
      <c r="TFR21" s="142"/>
      <c r="TFS21" s="142"/>
      <c r="TFT21" s="142"/>
      <c r="TFU21" s="142"/>
      <c r="TFV21" s="142"/>
      <c r="TFW21" s="142"/>
      <c r="TFX21" s="142"/>
      <c r="TFY21" s="142"/>
      <c r="TFZ21" s="142"/>
      <c r="TGA21" s="142"/>
      <c r="TGB21" s="142"/>
      <c r="TGC21" s="142"/>
      <c r="TGD21" s="142"/>
      <c r="TGE21" s="142"/>
      <c r="TGF21" s="142"/>
      <c r="TGG21" s="142"/>
      <c r="TGH21" s="142"/>
      <c r="TGI21" s="142"/>
      <c r="TGJ21" s="142"/>
      <c r="TGK21" s="142"/>
      <c r="TGL21" s="142"/>
      <c r="TGM21" s="142"/>
      <c r="TGN21" s="142"/>
      <c r="TGO21" s="142"/>
      <c r="TGP21" s="142"/>
      <c r="TGQ21" s="142"/>
      <c r="TGR21" s="142"/>
      <c r="TGS21" s="142"/>
      <c r="TGT21" s="142"/>
      <c r="TGU21" s="142"/>
      <c r="TGV21" s="142"/>
      <c r="TGW21" s="142"/>
      <c r="TGX21" s="142"/>
      <c r="TGY21" s="142"/>
      <c r="TGZ21" s="142"/>
      <c r="THA21" s="142"/>
      <c r="THB21" s="142"/>
      <c r="THC21" s="142"/>
      <c r="THD21" s="142"/>
      <c r="THE21" s="142"/>
      <c r="THF21" s="142"/>
      <c r="THG21" s="142"/>
      <c r="THH21" s="142"/>
      <c r="THI21" s="142"/>
      <c r="THJ21" s="142"/>
      <c r="THK21" s="142"/>
      <c r="THL21" s="142"/>
      <c r="THM21" s="142"/>
      <c r="THN21" s="142"/>
      <c r="THO21" s="142"/>
      <c r="THP21" s="142"/>
      <c r="THQ21" s="142"/>
      <c r="THR21" s="142"/>
      <c r="THS21" s="142"/>
      <c r="THT21" s="142"/>
      <c r="THU21" s="142"/>
      <c r="THV21" s="142"/>
      <c r="THW21" s="142"/>
      <c r="THX21" s="142"/>
      <c r="THY21" s="142"/>
      <c r="THZ21" s="142"/>
      <c r="TIA21" s="142"/>
      <c r="TIB21" s="142"/>
      <c r="TIC21" s="142"/>
      <c r="TID21" s="142"/>
      <c r="TIE21" s="142"/>
      <c r="TIF21" s="142"/>
      <c r="TIG21" s="142"/>
      <c r="TIH21" s="142"/>
      <c r="TII21" s="142"/>
      <c r="TIJ21" s="142"/>
      <c r="TIK21" s="142"/>
      <c r="TIL21" s="142"/>
      <c r="TIM21" s="142"/>
      <c r="TIN21" s="142"/>
      <c r="TIO21" s="142"/>
      <c r="TIP21" s="142"/>
      <c r="TIQ21" s="142"/>
      <c r="TIR21" s="142"/>
      <c r="TIS21" s="142"/>
      <c r="TIT21" s="142"/>
      <c r="TIU21" s="142"/>
      <c r="TIV21" s="142"/>
      <c r="TIW21" s="142"/>
      <c r="TIX21" s="142"/>
      <c r="TIY21" s="142"/>
      <c r="TIZ21" s="142"/>
      <c r="TJA21" s="142"/>
      <c r="TJB21" s="142"/>
      <c r="TJC21" s="142"/>
      <c r="TJD21" s="142"/>
      <c r="TJE21" s="142"/>
      <c r="TJF21" s="142"/>
      <c r="TJG21" s="142"/>
      <c r="TJH21" s="142"/>
      <c r="TJI21" s="142"/>
      <c r="TJJ21" s="142"/>
      <c r="TJK21" s="142"/>
      <c r="TJL21" s="142"/>
      <c r="TJM21" s="142"/>
      <c r="TJN21" s="142"/>
      <c r="TJO21" s="142"/>
      <c r="TJP21" s="142"/>
      <c r="TJQ21" s="142"/>
      <c r="TJR21" s="142"/>
      <c r="TJS21" s="142"/>
      <c r="TJT21" s="142"/>
      <c r="TJU21" s="142"/>
      <c r="TJV21" s="142"/>
      <c r="TJW21" s="142"/>
      <c r="TJX21" s="142"/>
      <c r="TJY21" s="142"/>
      <c r="TJZ21" s="142"/>
      <c r="TKA21" s="142"/>
      <c r="TKB21" s="142"/>
      <c r="TKC21" s="142"/>
      <c r="TKD21" s="142"/>
      <c r="TKE21" s="142"/>
      <c r="TKF21" s="142"/>
      <c r="TKG21" s="142"/>
      <c r="TKH21" s="142"/>
      <c r="TKI21" s="142"/>
      <c r="TKJ21" s="142"/>
      <c r="TKK21" s="142"/>
      <c r="TKL21" s="142"/>
      <c r="TKM21" s="142"/>
      <c r="TKN21" s="142"/>
      <c r="TKO21" s="142"/>
      <c r="TKP21" s="142"/>
      <c r="TKQ21" s="142"/>
      <c r="TKR21" s="142"/>
      <c r="TKS21" s="142"/>
      <c r="TKT21" s="142"/>
      <c r="TKU21" s="142"/>
      <c r="TKV21" s="142"/>
      <c r="TKW21" s="142"/>
      <c r="TKX21" s="142"/>
      <c r="TKY21" s="142"/>
      <c r="TKZ21" s="142"/>
      <c r="TLA21" s="142"/>
      <c r="TLB21" s="142"/>
      <c r="TLC21" s="142"/>
      <c r="TLD21" s="142"/>
      <c r="TLE21" s="142"/>
      <c r="TLF21" s="142"/>
      <c r="TLG21" s="142"/>
      <c r="TLH21" s="142"/>
      <c r="TLI21" s="142"/>
      <c r="TLJ21" s="142"/>
      <c r="TLK21" s="142"/>
      <c r="TLL21" s="142"/>
      <c r="TLM21" s="142"/>
      <c r="TLN21" s="142"/>
      <c r="TLO21" s="142"/>
      <c r="TLP21" s="142"/>
      <c r="TLQ21" s="142"/>
      <c r="TLR21" s="142"/>
      <c r="TLS21" s="142"/>
      <c r="TLT21" s="142"/>
      <c r="TLU21" s="142"/>
      <c r="TLV21" s="142"/>
      <c r="TLW21" s="142"/>
      <c r="TLX21" s="142"/>
      <c r="TLY21" s="142"/>
      <c r="TLZ21" s="142"/>
      <c r="TMA21" s="142"/>
      <c r="TMB21" s="142"/>
      <c r="TMC21" s="142"/>
      <c r="TMD21" s="142"/>
      <c r="TME21" s="142"/>
      <c r="TMF21" s="142"/>
      <c r="TMG21" s="142"/>
      <c r="TMH21" s="142"/>
      <c r="TMI21" s="142"/>
      <c r="TMJ21" s="142"/>
      <c r="TMK21" s="142"/>
      <c r="TML21" s="142"/>
      <c r="TMM21" s="142"/>
      <c r="TMN21" s="142"/>
      <c r="TMO21" s="142"/>
      <c r="TMP21" s="142"/>
      <c r="TMQ21" s="142"/>
      <c r="TMR21" s="142"/>
      <c r="TMS21" s="142"/>
      <c r="TMT21" s="142"/>
      <c r="TMU21" s="142"/>
      <c r="TMV21" s="142"/>
      <c r="TMW21" s="142"/>
      <c r="TMX21" s="142"/>
      <c r="TMY21" s="142"/>
      <c r="TMZ21" s="142"/>
      <c r="TNA21" s="142"/>
      <c r="TNB21" s="142"/>
      <c r="TNC21" s="142"/>
      <c r="TND21" s="142"/>
      <c r="TNE21" s="142"/>
      <c r="TNF21" s="142"/>
      <c r="TNG21" s="142"/>
      <c r="TNH21" s="142"/>
      <c r="TNI21" s="142"/>
      <c r="TNJ21" s="142"/>
      <c r="TNK21" s="142"/>
      <c r="TNL21" s="142"/>
      <c r="TNM21" s="142"/>
      <c r="TNN21" s="142"/>
      <c r="TNO21" s="142"/>
      <c r="TNP21" s="142"/>
      <c r="TNQ21" s="142"/>
      <c r="TNR21" s="142"/>
      <c r="TNS21" s="142"/>
      <c r="TNT21" s="142"/>
      <c r="TNU21" s="142"/>
      <c r="TNV21" s="142"/>
      <c r="TNW21" s="142"/>
      <c r="TNX21" s="142"/>
      <c r="TNY21" s="142"/>
      <c r="TNZ21" s="142"/>
      <c r="TOA21" s="142"/>
      <c r="TOB21" s="142"/>
      <c r="TOC21" s="142"/>
      <c r="TOD21" s="142"/>
      <c r="TOE21" s="142"/>
      <c r="TOF21" s="142"/>
      <c r="TOG21" s="142"/>
      <c r="TOH21" s="142"/>
      <c r="TOI21" s="142"/>
      <c r="TOJ21" s="142"/>
      <c r="TOK21" s="142"/>
      <c r="TOL21" s="142"/>
      <c r="TOM21" s="142"/>
      <c r="TON21" s="142"/>
      <c r="TOO21" s="142"/>
      <c r="TOP21" s="142"/>
      <c r="TOQ21" s="142"/>
      <c r="TOR21" s="142"/>
      <c r="TOS21" s="142"/>
      <c r="TOT21" s="142"/>
      <c r="TOU21" s="142"/>
      <c r="TOV21" s="142"/>
      <c r="TOW21" s="142"/>
      <c r="TOX21" s="142"/>
      <c r="TOY21" s="142"/>
      <c r="TOZ21" s="142"/>
      <c r="TPA21" s="142"/>
      <c r="TPB21" s="142"/>
      <c r="TPC21" s="142"/>
      <c r="TPD21" s="142"/>
      <c r="TPE21" s="142"/>
      <c r="TPF21" s="142"/>
      <c r="TPG21" s="142"/>
      <c r="TPH21" s="142"/>
      <c r="TPI21" s="142"/>
      <c r="TPJ21" s="142"/>
      <c r="TPK21" s="142"/>
      <c r="TPL21" s="142"/>
      <c r="TPM21" s="142"/>
      <c r="TPN21" s="142"/>
      <c r="TPO21" s="142"/>
      <c r="TPP21" s="142"/>
      <c r="TPQ21" s="142"/>
      <c r="TPR21" s="142"/>
      <c r="TPS21" s="142"/>
      <c r="TPT21" s="142"/>
      <c r="TPU21" s="142"/>
      <c r="TPV21" s="142"/>
      <c r="TPW21" s="142"/>
      <c r="TPX21" s="142"/>
      <c r="TPY21" s="142"/>
      <c r="TPZ21" s="142"/>
      <c r="TQA21" s="142"/>
      <c r="TQB21" s="142"/>
      <c r="TQC21" s="142"/>
      <c r="TQD21" s="142"/>
      <c r="TQE21" s="142"/>
      <c r="TQF21" s="142"/>
      <c r="TQG21" s="142"/>
      <c r="TQH21" s="142"/>
      <c r="TQI21" s="142"/>
      <c r="TQJ21" s="142"/>
      <c r="TQK21" s="142"/>
      <c r="TQL21" s="142"/>
      <c r="TQM21" s="142"/>
      <c r="TQN21" s="142"/>
      <c r="TQO21" s="142"/>
      <c r="TQP21" s="142"/>
      <c r="TQQ21" s="142"/>
      <c r="TQR21" s="142"/>
      <c r="TQS21" s="142"/>
      <c r="TQT21" s="142"/>
      <c r="TQU21" s="142"/>
      <c r="TQV21" s="142"/>
      <c r="TQW21" s="142"/>
      <c r="TQX21" s="142"/>
      <c r="TQY21" s="142"/>
      <c r="TQZ21" s="142"/>
      <c r="TRA21" s="142"/>
      <c r="TRB21" s="142"/>
      <c r="TRC21" s="142"/>
      <c r="TRD21" s="142"/>
      <c r="TRE21" s="142"/>
      <c r="TRF21" s="142"/>
      <c r="TRG21" s="142"/>
      <c r="TRH21" s="142"/>
      <c r="TRI21" s="142"/>
      <c r="TRJ21" s="142"/>
      <c r="TRK21" s="142"/>
      <c r="TRL21" s="142"/>
      <c r="TRM21" s="142"/>
      <c r="TRN21" s="142"/>
      <c r="TRO21" s="142"/>
      <c r="TRP21" s="142"/>
      <c r="TRQ21" s="142"/>
      <c r="TRR21" s="142"/>
      <c r="TRS21" s="142"/>
      <c r="TRT21" s="142"/>
      <c r="TRU21" s="142"/>
      <c r="TRV21" s="142"/>
      <c r="TRW21" s="142"/>
      <c r="TRX21" s="142"/>
      <c r="TRY21" s="142"/>
      <c r="TRZ21" s="142"/>
      <c r="TSA21" s="142"/>
      <c r="TSB21" s="142"/>
      <c r="TSC21" s="142"/>
      <c r="TSD21" s="142"/>
      <c r="TSE21" s="142"/>
      <c r="TSF21" s="142"/>
      <c r="TSG21" s="142"/>
      <c r="TSH21" s="142"/>
      <c r="TSI21" s="142"/>
      <c r="TSJ21" s="142"/>
      <c r="TSK21" s="142"/>
      <c r="TSL21" s="142"/>
      <c r="TSM21" s="142"/>
      <c r="TSN21" s="142"/>
      <c r="TSO21" s="142"/>
      <c r="TSP21" s="142"/>
      <c r="TSQ21" s="142"/>
      <c r="TSR21" s="142"/>
      <c r="TSS21" s="142"/>
      <c r="TST21" s="142"/>
      <c r="TSU21" s="142"/>
      <c r="TSV21" s="142"/>
      <c r="TSW21" s="142"/>
      <c r="TSX21" s="142"/>
      <c r="TSY21" s="142"/>
      <c r="TSZ21" s="142"/>
      <c r="TTA21" s="142"/>
      <c r="TTB21" s="142"/>
      <c r="TTC21" s="142"/>
      <c r="TTD21" s="142"/>
      <c r="TTE21" s="142"/>
      <c r="TTF21" s="142"/>
      <c r="TTG21" s="142"/>
      <c r="TTH21" s="142"/>
      <c r="TTI21" s="142"/>
      <c r="TTJ21" s="142"/>
      <c r="TTK21" s="142"/>
      <c r="TTL21" s="142"/>
      <c r="TTM21" s="142"/>
      <c r="TTN21" s="142"/>
      <c r="TTO21" s="142"/>
      <c r="TTP21" s="142"/>
      <c r="TTQ21" s="142"/>
      <c r="TTR21" s="142"/>
      <c r="TTS21" s="142"/>
      <c r="TTT21" s="142"/>
      <c r="TTU21" s="142"/>
      <c r="TTV21" s="142"/>
      <c r="TTW21" s="142"/>
      <c r="TTX21" s="142"/>
      <c r="TTY21" s="142"/>
      <c r="TTZ21" s="142"/>
      <c r="TUA21" s="142"/>
      <c r="TUB21" s="142"/>
      <c r="TUC21" s="142"/>
      <c r="TUD21" s="142"/>
      <c r="TUE21" s="142"/>
      <c r="TUF21" s="142"/>
      <c r="TUG21" s="142"/>
      <c r="TUH21" s="142"/>
      <c r="TUI21" s="142"/>
      <c r="TUJ21" s="142"/>
      <c r="TUK21" s="142"/>
      <c r="TUL21" s="142"/>
      <c r="TUM21" s="142"/>
      <c r="TUN21" s="142"/>
      <c r="TUO21" s="142"/>
      <c r="TUP21" s="142"/>
      <c r="TUQ21" s="142"/>
      <c r="TUR21" s="142"/>
      <c r="TUS21" s="142"/>
      <c r="TUT21" s="142"/>
      <c r="TUU21" s="142"/>
      <c r="TUV21" s="142"/>
      <c r="TUW21" s="142"/>
      <c r="TUX21" s="142"/>
      <c r="TUY21" s="142"/>
      <c r="TUZ21" s="142"/>
      <c r="TVA21" s="142"/>
      <c r="TVB21" s="142"/>
      <c r="TVC21" s="142"/>
      <c r="TVD21" s="142"/>
      <c r="TVE21" s="142"/>
      <c r="TVF21" s="142"/>
      <c r="TVG21" s="142"/>
      <c r="TVH21" s="142"/>
      <c r="TVI21" s="142"/>
      <c r="TVJ21" s="142"/>
      <c r="TVK21" s="142"/>
      <c r="TVL21" s="142"/>
      <c r="TVM21" s="142"/>
      <c r="TVN21" s="142"/>
      <c r="TVO21" s="142"/>
      <c r="TVP21" s="142"/>
      <c r="TVQ21" s="142"/>
      <c r="TVR21" s="142"/>
      <c r="TVS21" s="142"/>
      <c r="TVT21" s="142"/>
      <c r="TVU21" s="142"/>
      <c r="TVV21" s="142"/>
      <c r="TVW21" s="142"/>
      <c r="TVX21" s="142"/>
      <c r="TVY21" s="142"/>
      <c r="TVZ21" s="142"/>
      <c r="TWA21" s="142"/>
      <c r="TWB21" s="142"/>
      <c r="TWC21" s="142"/>
      <c r="TWD21" s="142"/>
      <c r="TWE21" s="142"/>
      <c r="TWF21" s="142"/>
      <c r="TWG21" s="142"/>
      <c r="TWH21" s="142"/>
      <c r="TWI21" s="142"/>
      <c r="TWJ21" s="142"/>
      <c r="TWK21" s="142"/>
      <c r="TWL21" s="142"/>
      <c r="TWM21" s="142"/>
      <c r="TWN21" s="142"/>
      <c r="TWO21" s="142"/>
      <c r="TWP21" s="142"/>
      <c r="TWQ21" s="142"/>
      <c r="TWR21" s="142"/>
      <c r="TWS21" s="142"/>
      <c r="TWT21" s="142"/>
      <c r="TWU21" s="142"/>
      <c r="TWV21" s="142"/>
      <c r="TWW21" s="142"/>
      <c r="TWX21" s="142"/>
      <c r="TWY21" s="142"/>
      <c r="TWZ21" s="142"/>
      <c r="TXA21" s="142"/>
      <c r="TXB21" s="142"/>
      <c r="TXC21" s="142"/>
      <c r="TXD21" s="142"/>
      <c r="TXE21" s="142"/>
      <c r="TXF21" s="142"/>
      <c r="TXG21" s="142"/>
      <c r="TXH21" s="142"/>
      <c r="TXI21" s="142"/>
      <c r="TXJ21" s="142"/>
      <c r="TXK21" s="142"/>
      <c r="TXL21" s="142"/>
      <c r="TXM21" s="142"/>
      <c r="TXN21" s="142"/>
      <c r="TXO21" s="142"/>
      <c r="TXP21" s="142"/>
      <c r="TXQ21" s="142"/>
      <c r="TXR21" s="142"/>
      <c r="TXS21" s="142"/>
      <c r="TXT21" s="142"/>
      <c r="TXU21" s="142"/>
      <c r="TXV21" s="142"/>
      <c r="TXW21" s="142"/>
      <c r="TXX21" s="142"/>
      <c r="TXY21" s="142"/>
      <c r="TXZ21" s="142"/>
      <c r="TYA21" s="142"/>
      <c r="TYB21" s="142"/>
      <c r="TYC21" s="142"/>
      <c r="TYD21" s="142"/>
      <c r="TYE21" s="142"/>
      <c r="TYF21" s="142"/>
      <c r="TYG21" s="142"/>
      <c r="TYH21" s="142"/>
      <c r="TYI21" s="142"/>
      <c r="TYJ21" s="142"/>
      <c r="TYK21" s="142"/>
      <c r="TYL21" s="142"/>
      <c r="TYM21" s="142"/>
      <c r="TYN21" s="142"/>
      <c r="TYO21" s="142"/>
      <c r="TYP21" s="142"/>
      <c r="TYQ21" s="142"/>
      <c r="TYR21" s="142"/>
      <c r="TYS21" s="142"/>
      <c r="TYT21" s="142"/>
      <c r="TYU21" s="142"/>
      <c r="TYV21" s="142"/>
      <c r="TYW21" s="142"/>
      <c r="TYX21" s="142"/>
      <c r="TYY21" s="142"/>
      <c r="TYZ21" s="142"/>
      <c r="TZA21" s="142"/>
      <c r="TZB21" s="142"/>
      <c r="TZC21" s="142"/>
      <c r="TZD21" s="142"/>
      <c r="TZE21" s="142"/>
      <c r="TZF21" s="142"/>
      <c r="TZG21" s="142"/>
      <c r="TZH21" s="142"/>
      <c r="TZI21" s="142"/>
      <c r="TZJ21" s="142"/>
      <c r="TZK21" s="142"/>
      <c r="TZL21" s="142"/>
      <c r="TZM21" s="142"/>
      <c r="TZN21" s="142"/>
      <c r="TZO21" s="142"/>
      <c r="TZP21" s="142"/>
      <c r="TZQ21" s="142"/>
      <c r="TZR21" s="142"/>
      <c r="TZS21" s="142"/>
      <c r="TZT21" s="142"/>
      <c r="TZU21" s="142"/>
      <c r="TZV21" s="142"/>
      <c r="TZW21" s="142"/>
      <c r="TZX21" s="142"/>
      <c r="TZY21" s="142"/>
      <c r="TZZ21" s="142"/>
      <c r="UAA21" s="142"/>
      <c r="UAB21" s="142"/>
      <c r="UAC21" s="142"/>
      <c r="UAD21" s="142"/>
      <c r="UAE21" s="142"/>
      <c r="UAF21" s="142"/>
      <c r="UAG21" s="142"/>
      <c r="UAH21" s="142"/>
      <c r="UAI21" s="142"/>
      <c r="UAJ21" s="142"/>
      <c r="UAK21" s="142"/>
      <c r="UAL21" s="142"/>
      <c r="UAM21" s="142"/>
      <c r="UAN21" s="142"/>
      <c r="UAO21" s="142"/>
      <c r="UAP21" s="142"/>
      <c r="UAQ21" s="142"/>
      <c r="UAR21" s="142"/>
      <c r="UAS21" s="142"/>
      <c r="UAT21" s="142"/>
      <c r="UAU21" s="142"/>
      <c r="UAV21" s="142"/>
      <c r="UAW21" s="142"/>
      <c r="UAX21" s="142"/>
      <c r="UAY21" s="142"/>
      <c r="UAZ21" s="142"/>
      <c r="UBA21" s="142"/>
      <c r="UBB21" s="142"/>
      <c r="UBC21" s="142"/>
      <c r="UBD21" s="142"/>
      <c r="UBE21" s="142"/>
      <c r="UBF21" s="142"/>
      <c r="UBG21" s="142"/>
      <c r="UBH21" s="142"/>
      <c r="UBI21" s="142"/>
      <c r="UBJ21" s="142"/>
      <c r="UBK21" s="142"/>
      <c r="UBL21" s="142"/>
      <c r="UBM21" s="142"/>
      <c r="UBN21" s="142"/>
      <c r="UBO21" s="142"/>
      <c r="UBP21" s="142"/>
      <c r="UBQ21" s="142"/>
      <c r="UBR21" s="142"/>
      <c r="UBS21" s="142"/>
      <c r="UBT21" s="142"/>
      <c r="UBU21" s="142"/>
      <c r="UBV21" s="142"/>
      <c r="UBW21" s="142"/>
      <c r="UBX21" s="142"/>
      <c r="UBY21" s="142"/>
      <c r="UBZ21" s="142"/>
      <c r="UCA21" s="142"/>
      <c r="UCB21" s="142"/>
      <c r="UCC21" s="142"/>
      <c r="UCD21" s="142"/>
      <c r="UCE21" s="142"/>
      <c r="UCF21" s="142"/>
      <c r="UCG21" s="142"/>
      <c r="UCH21" s="142"/>
      <c r="UCI21" s="142"/>
      <c r="UCJ21" s="142"/>
      <c r="UCK21" s="142"/>
      <c r="UCL21" s="142"/>
      <c r="UCM21" s="142"/>
      <c r="UCN21" s="142"/>
      <c r="UCO21" s="142"/>
      <c r="UCP21" s="142"/>
      <c r="UCQ21" s="142"/>
      <c r="UCR21" s="142"/>
      <c r="UCS21" s="142"/>
      <c r="UCT21" s="142"/>
      <c r="UCU21" s="142"/>
      <c r="UCV21" s="142"/>
      <c r="UCW21" s="142"/>
      <c r="UCX21" s="142"/>
      <c r="UCY21" s="142"/>
      <c r="UCZ21" s="142"/>
      <c r="UDA21" s="142"/>
      <c r="UDB21" s="142"/>
      <c r="UDC21" s="142"/>
      <c r="UDD21" s="142"/>
      <c r="UDE21" s="142"/>
      <c r="UDF21" s="142"/>
      <c r="UDG21" s="142"/>
      <c r="UDH21" s="142"/>
      <c r="UDI21" s="142"/>
      <c r="UDJ21" s="142"/>
      <c r="UDK21" s="142"/>
      <c r="UDL21" s="142"/>
      <c r="UDM21" s="142"/>
      <c r="UDN21" s="142"/>
      <c r="UDO21" s="142"/>
      <c r="UDP21" s="142"/>
      <c r="UDQ21" s="142"/>
      <c r="UDR21" s="142"/>
      <c r="UDS21" s="142"/>
      <c r="UDT21" s="142"/>
      <c r="UDU21" s="142"/>
      <c r="UDV21" s="142"/>
      <c r="UDW21" s="142"/>
      <c r="UDX21" s="142"/>
      <c r="UDY21" s="142"/>
      <c r="UDZ21" s="142"/>
      <c r="UEA21" s="142"/>
      <c r="UEB21" s="142"/>
      <c r="UEC21" s="142"/>
      <c r="UED21" s="142"/>
      <c r="UEE21" s="142"/>
      <c r="UEF21" s="142"/>
      <c r="UEG21" s="142"/>
      <c r="UEH21" s="142"/>
      <c r="UEI21" s="142"/>
      <c r="UEJ21" s="142"/>
      <c r="UEK21" s="142"/>
      <c r="UEL21" s="142"/>
      <c r="UEM21" s="142"/>
      <c r="UEN21" s="142"/>
      <c r="UEO21" s="142"/>
      <c r="UEP21" s="142"/>
      <c r="UEQ21" s="142"/>
      <c r="UER21" s="142"/>
      <c r="UES21" s="142"/>
      <c r="UET21" s="142"/>
      <c r="UEU21" s="142"/>
      <c r="UEV21" s="142"/>
      <c r="UEW21" s="142"/>
      <c r="UEX21" s="142"/>
      <c r="UEY21" s="142"/>
      <c r="UEZ21" s="142"/>
      <c r="UFA21" s="142"/>
      <c r="UFB21" s="142"/>
      <c r="UFC21" s="142"/>
      <c r="UFD21" s="142"/>
      <c r="UFE21" s="142"/>
      <c r="UFF21" s="142"/>
      <c r="UFG21" s="142"/>
      <c r="UFH21" s="142"/>
      <c r="UFI21" s="142"/>
      <c r="UFJ21" s="142"/>
      <c r="UFK21" s="142"/>
      <c r="UFL21" s="142"/>
      <c r="UFM21" s="142"/>
      <c r="UFN21" s="142"/>
      <c r="UFO21" s="142"/>
      <c r="UFP21" s="142"/>
      <c r="UFQ21" s="142"/>
      <c r="UFR21" s="142"/>
      <c r="UFS21" s="142"/>
      <c r="UFT21" s="142"/>
      <c r="UFU21" s="142"/>
      <c r="UFV21" s="142"/>
      <c r="UFW21" s="142"/>
      <c r="UFX21" s="142"/>
      <c r="UFY21" s="142"/>
      <c r="UFZ21" s="142"/>
      <c r="UGA21" s="142"/>
      <c r="UGB21" s="142"/>
      <c r="UGC21" s="142"/>
      <c r="UGD21" s="142"/>
      <c r="UGE21" s="142"/>
      <c r="UGF21" s="142"/>
      <c r="UGG21" s="142"/>
      <c r="UGH21" s="142"/>
      <c r="UGI21" s="142"/>
      <c r="UGJ21" s="142"/>
      <c r="UGK21" s="142"/>
      <c r="UGL21" s="142"/>
      <c r="UGM21" s="142"/>
      <c r="UGN21" s="142"/>
      <c r="UGO21" s="142"/>
      <c r="UGP21" s="142"/>
      <c r="UGQ21" s="142"/>
      <c r="UGR21" s="142"/>
      <c r="UGS21" s="142"/>
      <c r="UGT21" s="142"/>
      <c r="UGU21" s="142"/>
      <c r="UGV21" s="142"/>
      <c r="UGW21" s="142"/>
      <c r="UGX21" s="142"/>
      <c r="UGY21" s="142"/>
      <c r="UGZ21" s="142"/>
      <c r="UHA21" s="142"/>
      <c r="UHB21" s="142"/>
      <c r="UHC21" s="142"/>
      <c r="UHD21" s="142"/>
      <c r="UHE21" s="142"/>
      <c r="UHF21" s="142"/>
      <c r="UHG21" s="142"/>
      <c r="UHH21" s="142"/>
      <c r="UHI21" s="142"/>
      <c r="UHJ21" s="142"/>
      <c r="UHK21" s="142"/>
      <c r="UHL21" s="142"/>
      <c r="UHM21" s="142"/>
      <c r="UHN21" s="142"/>
      <c r="UHO21" s="142"/>
      <c r="UHP21" s="142"/>
      <c r="UHQ21" s="142"/>
      <c r="UHR21" s="142"/>
      <c r="UHS21" s="142"/>
      <c r="UHT21" s="142"/>
      <c r="UHU21" s="142"/>
      <c r="UHV21" s="142"/>
      <c r="UHW21" s="142"/>
      <c r="UHX21" s="142"/>
      <c r="UHY21" s="142"/>
      <c r="UHZ21" s="142"/>
      <c r="UIA21" s="142"/>
      <c r="UIB21" s="142"/>
      <c r="UIC21" s="142"/>
      <c r="UID21" s="142"/>
      <c r="UIE21" s="142"/>
      <c r="UIF21" s="142"/>
      <c r="UIG21" s="142"/>
      <c r="UIH21" s="142"/>
      <c r="UII21" s="142"/>
      <c r="UIJ21" s="142"/>
      <c r="UIK21" s="142"/>
      <c r="UIL21" s="142"/>
      <c r="UIM21" s="142"/>
      <c r="UIN21" s="142"/>
      <c r="UIO21" s="142"/>
      <c r="UIP21" s="142"/>
      <c r="UIQ21" s="142"/>
      <c r="UIR21" s="142"/>
      <c r="UIS21" s="142"/>
      <c r="UIT21" s="142"/>
      <c r="UIU21" s="142"/>
      <c r="UIV21" s="142"/>
      <c r="UIW21" s="142"/>
      <c r="UIX21" s="142"/>
      <c r="UIY21" s="142"/>
      <c r="UIZ21" s="142"/>
      <c r="UJA21" s="142"/>
      <c r="UJB21" s="142"/>
      <c r="UJC21" s="142"/>
      <c r="UJD21" s="142"/>
      <c r="UJE21" s="142"/>
      <c r="UJF21" s="142"/>
      <c r="UJG21" s="142"/>
      <c r="UJH21" s="142"/>
      <c r="UJI21" s="142"/>
      <c r="UJJ21" s="142"/>
      <c r="UJK21" s="142"/>
      <c r="UJL21" s="142"/>
      <c r="UJM21" s="142"/>
      <c r="UJN21" s="142"/>
      <c r="UJO21" s="142"/>
      <c r="UJP21" s="142"/>
      <c r="UJQ21" s="142"/>
      <c r="UJR21" s="142"/>
      <c r="UJS21" s="142"/>
      <c r="UJT21" s="142"/>
      <c r="UJU21" s="142"/>
      <c r="UJV21" s="142"/>
      <c r="UJW21" s="142"/>
      <c r="UJX21" s="142"/>
      <c r="UJY21" s="142"/>
      <c r="UJZ21" s="142"/>
      <c r="UKA21" s="142"/>
      <c r="UKB21" s="142"/>
      <c r="UKC21" s="142"/>
      <c r="UKD21" s="142"/>
      <c r="UKE21" s="142"/>
      <c r="UKF21" s="142"/>
      <c r="UKG21" s="142"/>
      <c r="UKH21" s="142"/>
      <c r="UKI21" s="142"/>
      <c r="UKJ21" s="142"/>
      <c r="UKK21" s="142"/>
      <c r="UKL21" s="142"/>
      <c r="UKM21" s="142"/>
      <c r="UKN21" s="142"/>
      <c r="UKO21" s="142"/>
      <c r="UKP21" s="142"/>
      <c r="UKQ21" s="142"/>
      <c r="UKR21" s="142"/>
      <c r="UKS21" s="142"/>
      <c r="UKT21" s="142"/>
      <c r="UKU21" s="142"/>
      <c r="UKV21" s="142"/>
      <c r="UKW21" s="142"/>
      <c r="UKX21" s="142"/>
      <c r="UKY21" s="142"/>
      <c r="UKZ21" s="142"/>
      <c r="ULA21" s="142"/>
      <c r="ULB21" s="142"/>
      <c r="ULC21" s="142"/>
      <c r="ULD21" s="142"/>
      <c r="ULE21" s="142"/>
      <c r="ULF21" s="142"/>
      <c r="ULG21" s="142"/>
      <c r="ULH21" s="142"/>
      <c r="ULI21" s="142"/>
      <c r="ULJ21" s="142"/>
      <c r="ULK21" s="142"/>
      <c r="ULL21" s="142"/>
      <c r="ULM21" s="142"/>
      <c r="ULN21" s="142"/>
      <c r="ULO21" s="142"/>
      <c r="ULP21" s="142"/>
      <c r="ULQ21" s="142"/>
      <c r="ULR21" s="142"/>
      <c r="ULS21" s="142"/>
      <c r="ULT21" s="142"/>
      <c r="ULU21" s="142"/>
      <c r="ULV21" s="142"/>
      <c r="ULW21" s="142"/>
      <c r="ULX21" s="142"/>
      <c r="ULY21" s="142"/>
      <c r="ULZ21" s="142"/>
      <c r="UMA21" s="142"/>
      <c r="UMB21" s="142"/>
      <c r="UMC21" s="142"/>
      <c r="UMD21" s="142"/>
      <c r="UME21" s="142"/>
      <c r="UMF21" s="142"/>
      <c r="UMG21" s="142"/>
      <c r="UMH21" s="142"/>
      <c r="UMI21" s="142"/>
      <c r="UMJ21" s="142"/>
      <c r="UMK21" s="142"/>
      <c r="UML21" s="142"/>
      <c r="UMM21" s="142"/>
      <c r="UMN21" s="142"/>
      <c r="UMO21" s="142"/>
      <c r="UMP21" s="142"/>
      <c r="UMQ21" s="142"/>
      <c r="UMR21" s="142"/>
      <c r="UMS21" s="142"/>
      <c r="UMT21" s="142"/>
      <c r="UMU21" s="142"/>
      <c r="UMV21" s="142"/>
      <c r="UMW21" s="142"/>
      <c r="UMX21" s="142"/>
      <c r="UMY21" s="142"/>
      <c r="UMZ21" s="142"/>
      <c r="UNA21" s="142"/>
      <c r="UNB21" s="142"/>
      <c r="UNC21" s="142"/>
      <c r="UND21" s="142"/>
      <c r="UNE21" s="142"/>
      <c r="UNF21" s="142"/>
      <c r="UNG21" s="142"/>
      <c r="UNH21" s="142"/>
      <c r="UNI21" s="142"/>
      <c r="UNJ21" s="142"/>
      <c r="UNK21" s="142"/>
      <c r="UNL21" s="142"/>
      <c r="UNM21" s="142"/>
      <c r="UNN21" s="142"/>
      <c r="UNO21" s="142"/>
      <c r="UNP21" s="142"/>
      <c r="UNQ21" s="142"/>
      <c r="UNR21" s="142"/>
      <c r="UNS21" s="142"/>
      <c r="UNT21" s="142"/>
      <c r="UNU21" s="142"/>
      <c r="UNV21" s="142"/>
      <c r="UNW21" s="142"/>
      <c r="UNX21" s="142"/>
      <c r="UNY21" s="142"/>
      <c r="UNZ21" s="142"/>
      <c r="UOA21" s="142"/>
      <c r="UOB21" s="142"/>
      <c r="UOC21" s="142"/>
      <c r="UOD21" s="142"/>
      <c r="UOE21" s="142"/>
      <c r="UOF21" s="142"/>
      <c r="UOG21" s="142"/>
      <c r="UOH21" s="142"/>
      <c r="UOI21" s="142"/>
      <c r="UOJ21" s="142"/>
      <c r="UOK21" s="142"/>
      <c r="UOL21" s="142"/>
      <c r="UOM21" s="142"/>
      <c r="UON21" s="142"/>
      <c r="UOO21" s="142"/>
      <c r="UOP21" s="142"/>
      <c r="UOQ21" s="142"/>
      <c r="UOR21" s="142"/>
      <c r="UOS21" s="142"/>
      <c r="UOT21" s="142"/>
      <c r="UOU21" s="142"/>
      <c r="UOV21" s="142"/>
      <c r="UOW21" s="142"/>
      <c r="UOX21" s="142"/>
      <c r="UOY21" s="142"/>
      <c r="UOZ21" s="142"/>
      <c r="UPA21" s="142"/>
      <c r="UPB21" s="142"/>
      <c r="UPC21" s="142"/>
      <c r="UPD21" s="142"/>
      <c r="UPE21" s="142"/>
      <c r="UPF21" s="142"/>
      <c r="UPG21" s="142"/>
      <c r="UPH21" s="142"/>
      <c r="UPI21" s="142"/>
      <c r="UPJ21" s="142"/>
      <c r="UPK21" s="142"/>
      <c r="UPL21" s="142"/>
      <c r="UPM21" s="142"/>
      <c r="UPN21" s="142"/>
      <c r="UPO21" s="142"/>
      <c r="UPP21" s="142"/>
      <c r="UPQ21" s="142"/>
      <c r="UPR21" s="142"/>
      <c r="UPS21" s="142"/>
      <c r="UPT21" s="142"/>
      <c r="UPU21" s="142"/>
      <c r="UPV21" s="142"/>
      <c r="UPW21" s="142"/>
      <c r="UPX21" s="142"/>
      <c r="UPY21" s="142"/>
      <c r="UPZ21" s="142"/>
      <c r="UQA21" s="142"/>
      <c r="UQB21" s="142"/>
      <c r="UQC21" s="142"/>
      <c r="UQD21" s="142"/>
      <c r="UQE21" s="142"/>
      <c r="UQF21" s="142"/>
      <c r="UQG21" s="142"/>
      <c r="UQH21" s="142"/>
      <c r="UQI21" s="142"/>
      <c r="UQJ21" s="142"/>
      <c r="UQK21" s="142"/>
      <c r="UQL21" s="142"/>
      <c r="UQM21" s="142"/>
      <c r="UQN21" s="142"/>
      <c r="UQO21" s="142"/>
      <c r="UQP21" s="142"/>
      <c r="UQQ21" s="142"/>
      <c r="UQR21" s="142"/>
      <c r="UQS21" s="142"/>
      <c r="UQT21" s="142"/>
      <c r="UQU21" s="142"/>
      <c r="UQV21" s="142"/>
      <c r="UQW21" s="142"/>
      <c r="UQX21" s="142"/>
      <c r="UQY21" s="142"/>
      <c r="UQZ21" s="142"/>
      <c r="URA21" s="142"/>
      <c r="URB21" s="142"/>
      <c r="URC21" s="142"/>
      <c r="URD21" s="142"/>
      <c r="URE21" s="142"/>
      <c r="URF21" s="142"/>
      <c r="URG21" s="142"/>
      <c r="URH21" s="142"/>
      <c r="URI21" s="142"/>
      <c r="URJ21" s="142"/>
      <c r="URK21" s="142"/>
      <c r="URL21" s="142"/>
      <c r="URM21" s="142"/>
      <c r="URN21" s="142"/>
      <c r="URO21" s="142"/>
      <c r="URP21" s="142"/>
      <c r="URQ21" s="142"/>
      <c r="URR21" s="142"/>
      <c r="URS21" s="142"/>
      <c r="URT21" s="142"/>
      <c r="URU21" s="142"/>
      <c r="URV21" s="142"/>
      <c r="URW21" s="142"/>
      <c r="URX21" s="142"/>
      <c r="URY21" s="142"/>
      <c r="URZ21" s="142"/>
      <c r="USA21" s="142"/>
      <c r="USB21" s="142"/>
      <c r="USC21" s="142"/>
      <c r="USD21" s="142"/>
      <c r="USE21" s="142"/>
      <c r="USF21" s="142"/>
      <c r="USG21" s="142"/>
      <c r="USH21" s="142"/>
      <c r="USI21" s="142"/>
      <c r="USJ21" s="142"/>
      <c r="USK21" s="142"/>
      <c r="USL21" s="142"/>
      <c r="USM21" s="142"/>
      <c r="USN21" s="142"/>
      <c r="USO21" s="142"/>
      <c r="USP21" s="142"/>
      <c r="USQ21" s="142"/>
      <c r="USR21" s="142"/>
      <c r="USS21" s="142"/>
      <c r="UST21" s="142"/>
      <c r="USU21" s="142"/>
      <c r="USV21" s="142"/>
      <c r="USW21" s="142"/>
      <c r="USX21" s="142"/>
      <c r="USY21" s="142"/>
      <c r="USZ21" s="142"/>
      <c r="UTA21" s="142"/>
      <c r="UTB21" s="142"/>
      <c r="UTC21" s="142"/>
      <c r="UTD21" s="142"/>
      <c r="UTE21" s="142"/>
      <c r="UTF21" s="142"/>
      <c r="UTG21" s="142"/>
      <c r="UTH21" s="142"/>
      <c r="UTI21" s="142"/>
      <c r="UTJ21" s="142"/>
      <c r="UTK21" s="142"/>
      <c r="UTL21" s="142"/>
      <c r="UTM21" s="142"/>
      <c r="UTN21" s="142"/>
      <c r="UTO21" s="142"/>
      <c r="UTP21" s="142"/>
      <c r="UTQ21" s="142"/>
      <c r="UTR21" s="142"/>
      <c r="UTS21" s="142"/>
      <c r="UTT21" s="142"/>
      <c r="UTU21" s="142"/>
      <c r="UTV21" s="142"/>
      <c r="UTW21" s="142"/>
      <c r="UTX21" s="142"/>
      <c r="UTY21" s="142"/>
      <c r="UTZ21" s="142"/>
      <c r="UUA21" s="142"/>
      <c r="UUB21" s="142"/>
      <c r="UUC21" s="142"/>
      <c r="UUD21" s="142"/>
      <c r="UUE21" s="142"/>
      <c r="UUF21" s="142"/>
      <c r="UUG21" s="142"/>
      <c r="UUH21" s="142"/>
      <c r="UUI21" s="142"/>
      <c r="UUJ21" s="142"/>
      <c r="UUK21" s="142"/>
      <c r="UUL21" s="142"/>
      <c r="UUM21" s="142"/>
      <c r="UUN21" s="142"/>
      <c r="UUO21" s="142"/>
      <c r="UUP21" s="142"/>
      <c r="UUQ21" s="142"/>
      <c r="UUR21" s="142"/>
      <c r="UUS21" s="142"/>
      <c r="UUT21" s="142"/>
      <c r="UUU21" s="142"/>
      <c r="UUV21" s="142"/>
      <c r="UUW21" s="142"/>
      <c r="UUX21" s="142"/>
      <c r="UUY21" s="142"/>
      <c r="UUZ21" s="142"/>
      <c r="UVA21" s="142"/>
      <c r="UVB21" s="142"/>
      <c r="UVC21" s="142"/>
      <c r="UVD21" s="142"/>
      <c r="UVE21" s="142"/>
      <c r="UVF21" s="142"/>
      <c r="UVG21" s="142"/>
      <c r="UVH21" s="142"/>
      <c r="UVI21" s="142"/>
      <c r="UVJ21" s="142"/>
      <c r="UVK21" s="142"/>
      <c r="UVL21" s="142"/>
      <c r="UVM21" s="142"/>
      <c r="UVN21" s="142"/>
      <c r="UVO21" s="142"/>
      <c r="UVP21" s="142"/>
      <c r="UVQ21" s="142"/>
      <c r="UVR21" s="142"/>
      <c r="UVS21" s="142"/>
      <c r="UVT21" s="142"/>
      <c r="UVU21" s="142"/>
      <c r="UVV21" s="142"/>
      <c r="UVW21" s="142"/>
      <c r="UVX21" s="142"/>
      <c r="UVY21" s="142"/>
      <c r="UVZ21" s="142"/>
      <c r="UWA21" s="142"/>
      <c r="UWB21" s="142"/>
      <c r="UWC21" s="142"/>
      <c r="UWD21" s="142"/>
      <c r="UWE21" s="142"/>
      <c r="UWF21" s="142"/>
      <c r="UWG21" s="142"/>
      <c r="UWH21" s="142"/>
      <c r="UWI21" s="142"/>
      <c r="UWJ21" s="142"/>
      <c r="UWK21" s="142"/>
      <c r="UWL21" s="142"/>
      <c r="UWM21" s="142"/>
      <c r="UWN21" s="142"/>
      <c r="UWO21" s="142"/>
      <c r="UWP21" s="142"/>
      <c r="UWQ21" s="142"/>
      <c r="UWR21" s="142"/>
      <c r="UWS21" s="142"/>
      <c r="UWT21" s="142"/>
      <c r="UWU21" s="142"/>
      <c r="UWV21" s="142"/>
      <c r="UWW21" s="142"/>
      <c r="UWX21" s="142"/>
      <c r="UWY21" s="142"/>
      <c r="UWZ21" s="142"/>
      <c r="UXA21" s="142"/>
      <c r="UXB21" s="142"/>
      <c r="UXC21" s="142"/>
      <c r="UXD21" s="142"/>
      <c r="UXE21" s="142"/>
      <c r="UXF21" s="142"/>
      <c r="UXG21" s="142"/>
      <c r="UXH21" s="142"/>
      <c r="UXI21" s="142"/>
      <c r="UXJ21" s="142"/>
      <c r="UXK21" s="142"/>
      <c r="UXL21" s="142"/>
      <c r="UXM21" s="142"/>
      <c r="UXN21" s="142"/>
      <c r="UXO21" s="142"/>
      <c r="UXP21" s="142"/>
      <c r="UXQ21" s="142"/>
      <c r="UXR21" s="142"/>
      <c r="UXS21" s="142"/>
      <c r="UXT21" s="142"/>
      <c r="UXU21" s="142"/>
      <c r="UXV21" s="142"/>
      <c r="UXW21" s="142"/>
      <c r="UXX21" s="142"/>
      <c r="UXY21" s="142"/>
      <c r="UXZ21" s="142"/>
      <c r="UYA21" s="142"/>
      <c r="UYB21" s="142"/>
      <c r="UYC21" s="142"/>
      <c r="UYD21" s="142"/>
      <c r="UYE21" s="142"/>
      <c r="UYF21" s="142"/>
      <c r="UYG21" s="142"/>
      <c r="UYH21" s="142"/>
      <c r="UYI21" s="142"/>
      <c r="UYJ21" s="142"/>
      <c r="UYK21" s="142"/>
      <c r="UYL21" s="142"/>
      <c r="UYM21" s="142"/>
      <c r="UYN21" s="142"/>
      <c r="UYO21" s="142"/>
      <c r="UYP21" s="142"/>
      <c r="UYQ21" s="142"/>
      <c r="UYR21" s="142"/>
      <c r="UYS21" s="142"/>
      <c r="UYT21" s="142"/>
      <c r="UYU21" s="142"/>
      <c r="UYV21" s="142"/>
      <c r="UYW21" s="142"/>
      <c r="UYX21" s="142"/>
      <c r="UYY21" s="142"/>
      <c r="UYZ21" s="142"/>
      <c r="UZA21" s="142"/>
      <c r="UZB21" s="142"/>
      <c r="UZC21" s="142"/>
      <c r="UZD21" s="142"/>
      <c r="UZE21" s="142"/>
      <c r="UZF21" s="142"/>
      <c r="UZG21" s="142"/>
      <c r="UZH21" s="142"/>
      <c r="UZI21" s="142"/>
      <c r="UZJ21" s="142"/>
      <c r="UZK21" s="142"/>
      <c r="UZL21" s="142"/>
      <c r="UZM21" s="142"/>
      <c r="UZN21" s="142"/>
      <c r="UZO21" s="142"/>
      <c r="UZP21" s="142"/>
      <c r="UZQ21" s="142"/>
      <c r="UZR21" s="142"/>
      <c r="UZS21" s="142"/>
      <c r="UZT21" s="142"/>
      <c r="UZU21" s="142"/>
      <c r="UZV21" s="142"/>
      <c r="UZW21" s="142"/>
      <c r="UZX21" s="142"/>
      <c r="UZY21" s="142"/>
      <c r="UZZ21" s="142"/>
      <c r="VAA21" s="142"/>
      <c r="VAB21" s="142"/>
      <c r="VAC21" s="142"/>
      <c r="VAD21" s="142"/>
      <c r="VAE21" s="142"/>
      <c r="VAF21" s="142"/>
      <c r="VAG21" s="142"/>
      <c r="VAH21" s="142"/>
      <c r="VAI21" s="142"/>
      <c r="VAJ21" s="142"/>
      <c r="VAK21" s="142"/>
      <c r="VAL21" s="142"/>
      <c r="VAM21" s="142"/>
      <c r="VAN21" s="142"/>
      <c r="VAO21" s="142"/>
      <c r="VAP21" s="142"/>
      <c r="VAQ21" s="142"/>
      <c r="VAR21" s="142"/>
      <c r="VAS21" s="142"/>
      <c r="VAT21" s="142"/>
      <c r="VAU21" s="142"/>
      <c r="VAV21" s="142"/>
      <c r="VAW21" s="142"/>
      <c r="VAX21" s="142"/>
      <c r="VAY21" s="142"/>
      <c r="VAZ21" s="142"/>
      <c r="VBA21" s="142"/>
      <c r="VBB21" s="142"/>
      <c r="VBC21" s="142"/>
      <c r="VBD21" s="142"/>
      <c r="VBE21" s="142"/>
      <c r="VBF21" s="142"/>
      <c r="VBG21" s="142"/>
      <c r="VBH21" s="142"/>
      <c r="VBI21" s="142"/>
      <c r="VBJ21" s="142"/>
      <c r="VBK21" s="142"/>
      <c r="VBL21" s="142"/>
      <c r="VBM21" s="142"/>
      <c r="VBN21" s="142"/>
      <c r="VBO21" s="142"/>
      <c r="VBP21" s="142"/>
      <c r="VBQ21" s="142"/>
      <c r="VBR21" s="142"/>
      <c r="VBS21" s="142"/>
      <c r="VBT21" s="142"/>
      <c r="VBU21" s="142"/>
      <c r="VBV21" s="142"/>
      <c r="VBW21" s="142"/>
      <c r="VBX21" s="142"/>
      <c r="VBY21" s="142"/>
      <c r="VBZ21" s="142"/>
      <c r="VCA21" s="142"/>
      <c r="VCB21" s="142"/>
      <c r="VCC21" s="142"/>
      <c r="VCD21" s="142"/>
      <c r="VCE21" s="142"/>
      <c r="VCF21" s="142"/>
      <c r="VCG21" s="142"/>
      <c r="VCH21" s="142"/>
      <c r="VCI21" s="142"/>
      <c r="VCJ21" s="142"/>
      <c r="VCK21" s="142"/>
      <c r="VCL21" s="142"/>
      <c r="VCM21" s="142"/>
      <c r="VCN21" s="142"/>
      <c r="VCO21" s="142"/>
      <c r="VCP21" s="142"/>
      <c r="VCQ21" s="142"/>
      <c r="VCR21" s="142"/>
      <c r="VCS21" s="142"/>
      <c r="VCT21" s="142"/>
      <c r="VCU21" s="142"/>
      <c r="VCV21" s="142"/>
      <c r="VCW21" s="142"/>
      <c r="VCX21" s="142"/>
      <c r="VCY21" s="142"/>
      <c r="VCZ21" s="142"/>
      <c r="VDA21" s="142"/>
      <c r="VDB21" s="142"/>
      <c r="VDC21" s="142"/>
      <c r="VDD21" s="142"/>
      <c r="VDE21" s="142"/>
      <c r="VDF21" s="142"/>
      <c r="VDG21" s="142"/>
      <c r="VDH21" s="142"/>
      <c r="VDI21" s="142"/>
      <c r="VDJ21" s="142"/>
      <c r="VDK21" s="142"/>
      <c r="VDL21" s="142"/>
      <c r="VDM21" s="142"/>
      <c r="VDN21" s="142"/>
      <c r="VDO21" s="142"/>
      <c r="VDP21" s="142"/>
      <c r="VDQ21" s="142"/>
      <c r="VDR21" s="142"/>
      <c r="VDS21" s="142"/>
      <c r="VDT21" s="142"/>
      <c r="VDU21" s="142"/>
      <c r="VDV21" s="142"/>
      <c r="VDW21" s="142"/>
      <c r="VDX21" s="142"/>
      <c r="VDY21" s="142"/>
      <c r="VDZ21" s="142"/>
      <c r="VEA21" s="142"/>
      <c r="VEB21" s="142"/>
      <c r="VEC21" s="142"/>
      <c r="VED21" s="142"/>
      <c r="VEE21" s="142"/>
      <c r="VEF21" s="142"/>
      <c r="VEG21" s="142"/>
      <c r="VEH21" s="142"/>
      <c r="VEI21" s="142"/>
      <c r="VEJ21" s="142"/>
      <c r="VEK21" s="142"/>
      <c r="VEL21" s="142"/>
      <c r="VEM21" s="142"/>
      <c r="VEN21" s="142"/>
      <c r="VEO21" s="142"/>
      <c r="VEP21" s="142"/>
      <c r="VEQ21" s="142"/>
      <c r="VER21" s="142"/>
      <c r="VES21" s="142"/>
      <c r="VET21" s="142"/>
      <c r="VEU21" s="142"/>
      <c r="VEV21" s="142"/>
      <c r="VEW21" s="142"/>
      <c r="VEX21" s="142"/>
      <c r="VEY21" s="142"/>
      <c r="VEZ21" s="142"/>
      <c r="VFA21" s="142"/>
      <c r="VFB21" s="142"/>
      <c r="VFC21" s="142"/>
      <c r="VFD21" s="142"/>
      <c r="VFE21" s="142"/>
      <c r="VFF21" s="142"/>
      <c r="VFG21" s="142"/>
      <c r="VFH21" s="142"/>
      <c r="VFI21" s="142"/>
      <c r="VFJ21" s="142"/>
      <c r="VFK21" s="142"/>
      <c r="VFL21" s="142"/>
      <c r="VFM21" s="142"/>
      <c r="VFN21" s="142"/>
      <c r="VFO21" s="142"/>
      <c r="VFP21" s="142"/>
      <c r="VFQ21" s="142"/>
      <c r="VFR21" s="142"/>
      <c r="VFS21" s="142"/>
      <c r="VFT21" s="142"/>
      <c r="VFU21" s="142"/>
      <c r="VFV21" s="142"/>
      <c r="VFW21" s="142"/>
      <c r="VFX21" s="142"/>
      <c r="VFY21" s="142"/>
      <c r="VFZ21" s="142"/>
      <c r="VGA21" s="142"/>
      <c r="VGB21" s="142"/>
      <c r="VGC21" s="142"/>
      <c r="VGD21" s="142"/>
      <c r="VGE21" s="142"/>
      <c r="VGF21" s="142"/>
      <c r="VGG21" s="142"/>
      <c r="VGH21" s="142"/>
      <c r="VGI21" s="142"/>
      <c r="VGJ21" s="142"/>
      <c r="VGK21" s="142"/>
      <c r="VGL21" s="142"/>
      <c r="VGM21" s="142"/>
      <c r="VGN21" s="142"/>
      <c r="VGO21" s="142"/>
      <c r="VGP21" s="142"/>
      <c r="VGQ21" s="142"/>
      <c r="VGR21" s="142"/>
      <c r="VGS21" s="142"/>
      <c r="VGT21" s="142"/>
      <c r="VGU21" s="142"/>
      <c r="VGV21" s="142"/>
      <c r="VGW21" s="142"/>
      <c r="VGX21" s="142"/>
      <c r="VGY21" s="142"/>
      <c r="VGZ21" s="142"/>
      <c r="VHA21" s="142"/>
      <c r="VHB21" s="142"/>
      <c r="VHC21" s="142"/>
      <c r="VHD21" s="142"/>
      <c r="VHE21" s="142"/>
      <c r="VHF21" s="142"/>
      <c r="VHG21" s="142"/>
      <c r="VHH21" s="142"/>
      <c r="VHI21" s="142"/>
      <c r="VHJ21" s="142"/>
      <c r="VHK21" s="142"/>
      <c r="VHL21" s="142"/>
      <c r="VHM21" s="142"/>
      <c r="VHN21" s="142"/>
      <c r="VHO21" s="142"/>
      <c r="VHP21" s="142"/>
      <c r="VHQ21" s="142"/>
      <c r="VHR21" s="142"/>
      <c r="VHS21" s="142"/>
      <c r="VHT21" s="142"/>
      <c r="VHU21" s="142"/>
      <c r="VHV21" s="142"/>
      <c r="VHW21" s="142"/>
      <c r="VHX21" s="142"/>
      <c r="VHY21" s="142"/>
      <c r="VHZ21" s="142"/>
      <c r="VIA21" s="142"/>
      <c r="VIB21" s="142"/>
      <c r="VIC21" s="142"/>
      <c r="VID21" s="142"/>
      <c r="VIE21" s="142"/>
      <c r="VIF21" s="142"/>
      <c r="VIG21" s="142"/>
      <c r="VIH21" s="142"/>
      <c r="VII21" s="142"/>
      <c r="VIJ21" s="142"/>
      <c r="VIK21" s="142"/>
      <c r="VIL21" s="142"/>
      <c r="VIM21" s="142"/>
      <c r="VIN21" s="142"/>
      <c r="VIO21" s="142"/>
      <c r="VIP21" s="142"/>
      <c r="VIQ21" s="142"/>
      <c r="VIR21" s="142"/>
      <c r="VIS21" s="142"/>
      <c r="VIT21" s="142"/>
      <c r="VIU21" s="142"/>
      <c r="VIV21" s="142"/>
      <c r="VIW21" s="142"/>
      <c r="VIX21" s="142"/>
      <c r="VIY21" s="142"/>
      <c r="VIZ21" s="142"/>
      <c r="VJA21" s="142"/>
      <c r="VJB21" s="142"/>
      <c r="VJC21" s="142"/>
      <c r="VJD21" s="142"/>
      <c r="VJE21" s="142"/>
      <c r="VJF21" s="142"/>
      <c r="VJG21" s="142"/>
      <c r="VJH21" s="142"/>
      <c r="VJI21" s="142"/>
      <c r="VJJ21" s="142"/>
      <c r="VJK21" s="142"/>
      <c r="VJL21" s="142"/>
      <c r="VJM21" s="142"/>
      <c r="VJN21" s="142"/>
      <c r="VJO21" s="142"/>
      <c r="VJP21" s="142"/>
      <c r="VJQ21" s="142"/>
      <c r="VJR21" s="142"/>
      <c r="VJS21" s="142"/>
      <c r="VJT21" s="142"/>
      <c r="VJU21" s="142"/>
      <c r="VJV21" s="142"/>
      <c r="VJW21" s="142"/>
      <c r="VJX21" s="142"/>
      <c r="VJY21" s="142"/>
      <c r="VJZ21" s="142"/>
      <c r="VKA21" s="142"/>
      <c r="VKB21" s="142"/>
      <c r="VKC21" s="142"/>
      <c r="VKD21" s="142"/>
      <c r="VKE21" s="142"/>
      <c r="VKF21" s="142"/>
      <c r="VKG21" s="142"/>
      <c r="VKH21" s="142"/>
      <c r="VKI21" s="142"/>
      <c r="VKJ21" s="142"/>
      <c r="VKK21" s="142"/>
      <c r="VKL21" s="142"/>
      <c r="VKM21" s="142"/>
      <c r="VKN21" s="142"/>
      <c r="VKO21" s="142"/>
      <c r="VKP21" s="142"/>
      <c r="VKQ21" s="142"/>
      <c r="VKR21" s="142"/>
      <c r="VKS21" s="142"/>
      <c r="VKT21" s="142"/>
      <c r="VKU21" s="142"/>
      <c r="VKV21" s="142"/>
      <c r="VKW21" s="142"/>
      <c r="VKX21" s="142"/>
      <c r="VKY21" s="142"/>
      <c r="VKZ21" s="142"/>
      <c r="VLA21" s="142"/>
      <c r="VLB21" s="142"/>
      <c r="VLC21" s="142"/>
      <c r="VLD21" s="142"/>
      <c r="VLE21" s="142"/>
      <c r="VLF21" s="142"/>
      <c r="VLG21" s="142"/>
      <c r="VLH21" s="142"/>
      <c r="VLI21" s="142"/>
      <c r="VLJ21" s="142"/>
      <c r="VLK21" s="142"/>
      <c r="VLL21" s="142"/>
      <c r="VLM21" s="142"/>
      <c r="VLN21" s="142"/>
      <c r="VLO21" s="142"/>
      <c r="VLP21" s="142"/>
      <c r="VLQ21" s="142"/>
      <c r="VLR21" s="142"/>
      <c r="VLS21" s="142"/>
      <c r="VLT21" s="142"/>
      <c r="VLU21" s="142"/>
      <c r="VLV21" s="142"/>
      <c r="VLW21" s="142"/>
      <c r="VLX21" s="142"/>
      <c r="VLY21" s="142"/>
      <c r="VLZ21" s="142"/>
      <c r="VMA21" s="142"/>
      <c r="VMB21" s="142"/>
      <c r="VMC21" s="142"/>
      <c r="VMD21" s="142"/>
      <c r="VME21" s="142"/>
      <c r="VMF21" s="142"/>
      <c r="VMG21" s="142"/>
      <c r="VMH21" s="142"/>
      <c r="VMI21" s="142"/>
      <c r="VMJ21" s="142"/>
      <c r="VMK21" s="142"/>
      <c r="VML21" s="142"/>
      <c r="VMM21" s="142"/>
      <c r="VMN21" s="142"/>
      <c r="VMO21" s="142"/>
      <c r="VMP21" s="142"/>
      <c r="VMQ21" s="142"/>
      <c r="VMR21" s="142"/>
      <c r="VMS21" s="142"/>
      <c r="VMT21" s="142"/>
      <c r="VMU21" s="142"/>
      <c r="VMV21" s="142"/>
      <c r="VMW21" s="142"/>
      <c r="VMX21" s="142"/>
      <c r="VMY21" s="142"/>
      <c r="VMZ21" s="142"/>
      <c r="VNA21" s="142"/>
      <c r="VNB21" s="142"/>
      <c r="VNC21" s="142"/>
      <c r="VND21" s="142"/>
      <c r="VNE21" s="142"/>
      <c r="VNF21" s="142"/>
      <c r="VNG21" s="142"/>
      <c r="VNH21" s="142"/>
      <c r="VNI21" s="142"/>
      <c r="VNJ21" s="142"/>
      <c r="VNK21" s="142"/>
      <c r="VNL21" s="142"/>
      <c r="VNM21" s="142"/>
      <c r="VNN21" s="142"/>
      <c r="VNO21" s="142"/>
      <c r="VNP21" s="142"/>
      <c r="VNQ21" s="142"/>
      <c r="VNR21" s="142"/>
      <c r="VNS21" s="142"/>
      <c r="VNT21" s="142"/>
      <c r="VNU21" s="142"/>
      <c r="VNV21" s="142"/>
      <c r="VNW21" s="142"/>
      <c r="VNX21" s="142"/>
      <c r="VNY21" s="142"/>
      <c r="VNZ21" s="142"/>
      <c r="VOA21" s="142"/>
      <c r="VOB21" s="142"/>
      <c r="VOC21" s="142"/>
      <c r="VOD21" s="142"/>
      <c r="VOE21" s="142"/>
      <c r="VOF21" s="142"/>
      <c r="VOG21" s="142"/>
      <c r="VOH21" s="142"/>
      <c r="VOI21" s="142"/>
      <c r="VOJ21" s="142"/>
      <c r="VOK21" s="142"/>
      <c r="VOL21" s="142"/>
      <c r="VOM21" s="142"/>
      <c r="VON21" s="142"/>
      <c r="VOO21" s="142"/>
      <c r="VOP21" s="142"/>
      <c r="VOQ21" s="142"/>
      <c r="VOR21" s="142"/>
      <c r="VOS21" s="142"/>
      <c r="VOT21" s="142"/>
      <c r="VOU21" s="142"/>
      <c r="VOV21" s="142"/>
      <c r="VOW21" s="142"/>
      <c r="VOX21" s="142"/>
      <c r="VOY21" s="142"/>
      <c r="VOZ21" s="142"/>
      <c r="VPA21" s="142"/>
      <c r="VPB21" s="142"/>
      <c r="VPC21" s="142"/>
      <c r="VPD21" s="142"/>
      <c r="VPE21" s="142"/>
      <c r="VPF21" s="142"/>
      <c r="VPG21" s="142"/>
      <c r="VPH21" s="142"/>
      <c r="VPI21" s="142"/>
      <c r="VPJ21" s="142"/>
      <c r="VPK21" s="142"/>
      <c r="VPL21" s="142"/>
      <c r="VPM21" s="142"/>
      <c r="VPN21" s="142"/>
      <c r="VPO21" s="142"/>
      <c r="VPP21" s="142"/>
      <c r="VPQ21" s="142"/>
      <c r="VPR21" s="142"/>
      <c r="VPS21" s="142"/>
      <c r="VPT21" s="142"/>
      <c r="VPU21" s="142"/>
      <c r="VPV21" s="142"/>
      <c r="VPW21" s="142"/>
      <c r="VPX21" s="142"/>
      <c r="VPY21" s="142"/>
      <c r="VPZ21" s="142"/>
      <c r="VQA21" s="142"/>
      <c r="VQB21" s="142"/>
      <c r="VQC21" s="142"/>
      <c r="VQD21" s="142"/>
      <c r="VQE21" s="142"/>
      <c r="VQF21" s="142"/>
      <c r="VQG21" s="142"/>
      <c r="VQH21" s="142"/>
      <c r="VQI21" s="142"/>
      <c r="VQJ21" s="142"/>
      <c r="VQK21" s="142"/>
      <c r="VQL21" s="142"/>
      <c r="VQM21" s="142"/>
      <c r="VQN21" s="142"/>
      <c r="VQO21" s="142"/>
      <c r="VQP21" s="142"/>
      <c r="VQQ21" s="142"/>
      <c r="VQR21" s="142"/>
      <c r="VQS21" s="142"/>
      <c r="VQT21" s="142"/>
      <c r="VQU21" s="142"/>
      <c r="VQV21" s="142"/>
      <c r="VQW21" s="142"/>
      <c r="VQX21" s="142"/>
      <c r="VQY21" s="142"/>
      <c r="VQZ21" s="142"/>
      <c r="VRA21" s="142"/>
      <c r="VRB21" s="142"/>
      <c r="VRC21" s="142"/>
      <c r="VRD21" s="142"/>
      <c r="VRE21" s="142"/>
      <c r="VRF21" s="142"/>
      <c r="VRG21" s="142"/>
      <c r="VRH21" s="142"/>
      <c r="VRI21" s="142"/>
      <c r="VRJ21" s="142"/>
      <c r="VRK21" s="142"/>
      <c r="VRL21" s="142"/>
      <c r="VRM21" s="142"/>
      <c r="VRN21" s="142"/>
      <c r="VRO21" s="142"/>
      <c r="VRP21" s="142"/>
      <c r="VRQ21" s="142"/>
      <c r="VRR21" s="142"/>
      <c r="VRS21" s="142"/>
      <c r="VRT21" s="142"/>
      <c r="VRU21" s="142"/>
      <c r="VRV21" s="142"/>
      <c r="VRW21" s="142"/>
      <c r="VRX21" s="142"/>
      <c r="VRY21" s="142"/>
      <c r="VRZ21" s="142"/>
      <c r="VSA21" s="142"/>
      <c r="VSB21" s="142"/>
      <c r="VSC21" s="142"/>
      <c r="VSD21" s="142"/>
      <c r="VSE21" s="142"/>
      <c r="VSF21" s="142"/>
      <c r="VSG21" s="142"/>
      <c r="VSH21" s="142"/>
      <c r="VSI21" s="142"/>
      <c r="VSJ21" s="142"/>
      <c r="VSK21" s="142"/>
      <c r="VSL21" s="142"/>
      <c r="VSM21" s="142"/>
      <c r="VSN21" s="142"/>
      <c r="VSO21" s="142"/>
      <c r="VSP21" s="142"/>
      <c r="VSQ21" s="142"/>
      <c r="VSR21" s="142"/>
      <c r="VSS21" s="142"/>
      <c r="VST21" s="142"/>
      <c r="VSU21" s="142"/>
      <c r="VSV21" s="142"/>
      <c r="VSW21" s="142"/>
      <c r="VSX21" s="142"/>
      <c r="VSY21" s="142"/>
      <c r="VSZ21" s="142"/>
      <c r="VTA21" s="142"/>
      <c r="VTB21" s="142"/>
      <c r="VTC21" s="142"/>
      <c r="VTD21" s="142"/>
      <c r="VTE21" s="142"/>
      <c r="VTF21" s="142"/>
      <c r="VTG21" s="142"/>
      <c r="VTH21" s="142"/>
      <c r="VTI21" s="142"/>
      <c r="VTJ21" s="142"/>
      <c r="VTK21" s="142"/>
      <c r="VTL21" s="142"/>
      <c r="VTM21" s="142"/>
      <c r="VTN21" s="142"/>
      <c r="VTO21" s="142"/>
      <c r="VTP21" s="142"/>
      <c r="VTQ21" s="142"/>
      <c r="VTR21" s="142"/>
      <c r="VTS21" s="142"/>
      <c r="VTT21" s="142"/>
      <c r="VTU21" s="142"/>
      <c r="VTV21" s="142"/>
      <c r="VTW21" s="142"/>
      <c r="VTX21" s="142"/>
      <c r="VTY21" s="142"/>
      <c r="VTZ21" s="142"/>
      <c r="VUA21" s="142"/>
      <c r="VUB21" s="142"/>
      <c r="VUC21" s="142"/>
      <c r="VUD21" s="142"/>
      <c r="VUE21" s="142"/>
      <c r="VUF21" s="142"/>
      <c r="VUG21" s="142"/>
      <c r="VUH21" s="142"/>
      <c r="VUI21" s="142"/>
      <c r="VUJ21" s="142"/>
      <c r="VUK21" s="142"/>
      <c r="VUL21" s="142"/>
      <c r="VUM21" s="142"/>
      <c r="VUN21" s="142"/>
      <c r="VUO21" s="142"/>
      <c r="VUP21" s="142"/>
      <c r="VUQ21" s="142"/>
      <c r="VUR21" s="142"/>
      <c r="VUS21" s="142"/>
      <c r="VUT21" s="142"/>
      <c r="VUU21" s="142"/>
      <c r="VUV21" s="142"/>
      <c r="VUW21" s="142"/>
      <c r="VUX21" s="142"/>
      <c r="VUY21" s="142"/>
      <c r="VUZ21" s="142"/>
      <c r="VVA21" s="142"/>
      <c r="VVB21" s="142"/>
      <c r="VVC21" s="142"/>
      <c r="VVD21" s="142"/>
      <c r="VVE21" s="142"/>
      <c r="VVF21" s="142"/>
      <c r="VVG21" s="142"/>
      <c r="VVH21" s="142"/>
      <c r="VVI21" s="142"/>
      <c r="VVJ21" s="142"/>
      <c r="VVK21" s="142"/>
      <c r="VVL21" s="142"/>
      <c r="VVM21" s="142"/>
      <c r="VVN21" s="142"/>
      <c r="VVO21" s="142"/>
      <c r="VVP21" s="142"/>
      <c r="VVQ21" s="142"/>
      <c r="VVR21" s="142"/>
      <c r="VVS21" s="142"/>
      <c r="VVT21" s="142"/>
      <c r="VVU21" s="142"/>
      <c r="VVV21" s="142"/>
      <c r="VVW21" s="142"/>
      <c r="VVX21" s="142"/>
      <c r="VVY21" s="142"/>
      <c r="VVZ21" s="142"/>
      <c r="VWA21" s="142"/>
      <c r="VWB21" s="142"/>
      <c r="VWC21" s="142"/>
      <c r="VWD21" s="142"/>
      <c r="VWE21" s="142"/>
      <c r="VWF21" s="142"/>
      <c r="VWG21" s="142"/>
      <c r="VWH21" s="142"/>
      <c r="VWI21" s="142"/>
      <c r="VWJ21" s="142"/>
      <c r="VWK21" s="142"/>
      <c r="VWL21" s="142"/>
      <c r="VWM21" s="142"/>
      <c r="VWN21" s="142"/>
      <c r="VWO21" s="142"/>
      <c r="VWP21" s="142"/>
      <c r="VWQ21" s="142"/>
      <c r="VWR21" s="142"/>
      <c r="VWS21" s="142"/>
      <c r="VWT21" s="142"/>
      <c r="VWU21" s="142"/>
      <c r="VWV21" s="142"/>
      <c r="VWW21" s="142"/>
      <c r="VWX21" s="142"/>
      <c r="VWY21" s="142"/>
      <c r="VWZ21" s="142"/>
      <c r="VXA21" s="142"/>
      <c r="VXB21" s="142"/>
      <c r="VXC21" s="142"/>
      <c r="VXD21" s="142"/>
      <c r="VXE21" s="142"/>
      <c r="VXF21" s="142"/>
      <c r="VXG21" s="142"/>
      <c r="VXH21" s="142"/>
      <c r="VXI21" s="142"/>
      <c r="VXJ21" s="142"/>
      <c r="VXK21" s="142"/>
      <c r="VXL21" s="142"/>
      <c r="VXM21" s="142"/>
      <c r="VXN21" s="142"/>
      <c r="VXO21" s="142"/>
      <c r="VXP21" s="142"/>
      <c r="VXQ21" s="142"/>
      <c r="VXR21" s="142"/>
      <c r="VXS21" s="142"/>
      <c r="VXT21" s="142"/>
      <c r="VXU21" s="142"/>
      <c r="VXV21" s="142"/>
      <c r="VXW21" s="142"/>
      <c r="VXX21" s="142"/>
      <c r="VXY21" s="142"/>
      <c r="VXZ21" s="142"/>
      <c r="VYA21" s="142"/>
      <c r="VYB21" s="142"/>
      <c r="VYC21" s="142"/>
      <c r="VYD21" s="142"/>
      <c r="VYE21" s="142"/>
      <c r="VYF21" s="142"/>
      <c r="VYG21" s="142"/>
      <c r="VYH21" s="142"/>
      <c r="VYI21" s="142"/>
      <c r="VYJ21" s="142"/>
      <c r="VYK21" s="142"/>
      <c r="VYL21" s="142"/>
      <c r="VYM21" s="142"/>
      <c r="VYN21" s="142"/>
      <c r="VYO21" s="142"/>
      <c r="VYP21" s="142"/>
      <c r="VYQ21" s="142"/>
      <c r="VYR21" s="142"/>
      <c r="VYS21" s="142"/>
      <c r="VYT21" s="142"/>
      <c r="VYU21" s="142"/>
      <c r="VYV21" s="142"/>
      <c r="VYW21" s="142"/>
      <c r="VYX21" s="142"/>
      <c r="VYY21" s="142"/>
      <c r="VYZ21" s="142"/>
      <c r="VZA21" s="142"/>
      <c r="VZB21" s="142"/>
      <c r="VZC21" s="142"/>
      <c r="VZD21" s="142"/>
      <c r="VZE21" s="142"/>
      <c r="VZF21" s="142"/>
      <c r="VZG21" s="142"/>
      <c r="VZH21" s="142"/>
      <c r="VZI21" s="142"/>
      <c r="VZJ21" s="142"/>
      <c r="VZK21" s="142"/>
      <c r="VZL21" s="142"/>
      <c r="VZM21" s="142"/>
      <c r="VZN21" s="142"/>
      <c r="VZO21" s="142"/>
      <c r="VZP21" s="142"/>
      <c r="VZQ21" s="142"/>
      <c r="VZR21" s="142"/>
      <c r="VZS21" s="142"/>
      <c r="VZT21" s="142"/>
      <c r="VZU21" s="142"/>
      <c r="VZV21" s="142"/>
      <c r="VZW21" s="142"/>
      <c r="VZX21" s="142"/>
      <c r="VZY21" s="142"/>
      <c r="VZZ21" s="142"/>
      <c r="WAA21" s="142"/>
      <c r="WAB21" s="142"/>
      <c r="WAC21" s="142"/>
      <c r="WAD21" s="142"/>
      <c r="WAE21" s="142"/>
      <c r="WAF21" s="142"/>
      <c r="WAG21" s="142"/>
      <c r="WAH21" s="142"/>
      <c r="WAI21" s="142"/>
      <c r="WAJ21" s="142"/>
      <c r="WAK21" s="142"/>
      <c r="WAL21" s="142"/>
      <c r="WAM21" s="142"/>
      <c r="WAN21" s="142"/>
      <c r="WAO21" s="142"/>
      <c r="WAP21" s="142"/>
      <c r="WAQ21" s="142"/>
      <c r="WAR21" s="142"/>
      <c r="WAS21" s="142"/>
      <c r="WAT21" s="142"/>
      <c r="WAU21" s="142"/>
      <c r="WAV21" s="142"/>
      <c r="WAW21" s="142"/>
      <c r="WAX21" s="142"/>
      <c r="WAY21" s="142"/>
      <c r="WAZ21" s="142"/>
      <c r="WBA21" s="142"/>
      <c r="WBB21" s="142"/>
      <c r="WBC21" s="142"/>
      <c r="WBD21" s="142"/>
      <c r="WBE21" s="142"/>
      <c r="WBF21" s="142"/>
      <c r="WBG21" s="142"/>
      <c r="WBH21" s="142"/>
      <c r="WBI21" s="142"/>
      <c r="WBJ21" s="142"/>
      <c r="WBK21" s="142"/>
      <c r="WBL21" s="142"/>
      <c r="WBM21" s="142"/>
      <c r="WBN21" s="142"/>
      <c r="WBO21" s="142"/>
      <c r="WBP21" s="142"/>
      <c r="WBQ21" s="142"/>
      <c r="WBR21" s="142"/>
      <c r="WBS21" s="142"/>
      <c r="WBT21" s="142"/>
      <c r="WBU21" s="142"/>
      <c r="WBV21" s="142"/>
      <c r="WBW21" s="142"/>
      <c r="WBX21" s="142"/>
      <c r="WBY21" s="142"/>
      <c r="WBZ21" s="142"/>
      <c r="WCA21" s="142"/>
      <c r="WCB21" s="142"/>
      <c r="WCC21" s="142"/>
      <c r="WCD21" s="142"/>
      <c r="WCE21" s="142"/>
      <c r="WCF21" s="142"/>
      <c r="WCG21" s="142"/>
      <c r="WCH21" s="142"/>
      <c r="WCI21" s="142"/>
      <c r="WCJ21" s="142"/>
      <c r="WCK21" s="142"/>
      <c r="WCL21" s="142"/>
      <c r="WCM21" s="142"/>
      <c r="WCN21" s="142"/>
      <c r="WCO21" s="142"/>
      <c r="WCP21" s="142"/>
      <c r="WCQ21" s="142"/>
      <c r="WCR21" s="142"/>
      <c r="WCS21" s="142"/>
      <c r="WCT21" s="142"/>
      <c r="WCU21" s="142"/>
      <c r="WCV21" s="142"/>
      <c r="WCW21" s="142"/>
      <c r="WCX21" s="142"/>
      <c r="WCY21" s="142"/>
      <c r="WCZ21" s="142"/>
      <c r="WDA21" s="142"/>
      <c r="WDB21" s="142"/>
      <c r="WDC21" s="142"/>
      <c r="WDD21" s="142"/>
      <c r="WDE21" s="142"/>
      <c r="WDF21" s="142"/>
      <c r="WDG21" s="142"/>
      <c r="WDH21" s="142"/>
      <c r="WDI21" s="142"/>
      <c r="WDJ21" s="142"/>
      <c r="WDK21" s="142"/>
      <c r="WDL21" s="142"/>
      <c r="WDM21" s="142"/>
      <c r="WDN21" s="142"/>
      <c r="WDO21" s="142"/>
      <c r="WDP21" s="142"/>
      <c r="WDQ21" s="142"/>
      <c r="WDR21" s="142"/>
      <c r="WDS21" s="142"/>
      <c r="WDT21" s="142"/>
      <c r="WDU21" s="142"/>
      <c r="WDV21" s="142"/>
      <c r="WDW21" s="142"/>
      <c r="WDX21" s="142"/>
      <c r="WDY21" s="142"/>
      <c r="WDZ21" s="142"/>
      <c r="WEA21" s="142"/>
      <c r="WEB21" s="142"/>
      <c r="WEC21" s="142"/>
      <c r="WED21" s="142"/>
      <c r="WEE21" s="142"/>
      <c r="WEF21" s="142"/>
      <c r="WEG21" s="142"/>
      <c r="WEH21" s="142"/>
      <c r="WEI21" s="142"/>
      <c r="WEJ21" s="142"/>
      <c r="WEK21" s="142"/>
      <c r="WEL21" s="142"/>
      <c r="WEM21" s="142"/>
      <c r="WEN21" s="142"/>
      <c r="WEO21" s="142"/>
      <c r="WEP21" s="142"/>
      <c r="WEQ21" s="142"/>
      <c r="WER21" s="142"/>
      <c r="WES21" s="142"/>
      <c r="WET21" s="142"/>
      <c r="WEU21" s="142"/>
      <c r="WEV21" s="142"/>
      <c r="WEW21" s="142"/>
      <c r="WEX21" s="142"/>
      <c r="WEY21" s="142"/>
      <c r="WEZ21" s="142"/>
      <c r="WFA21" s="142"/>
      <c r="WFB21" s="142"/>
      <c r="WFC21" s="142"/>
      <c r="WFD21" s="142"/>
      <c r="WFE21" s="142"/>
      <c r="WFF21" s="142"/>
      <c r="WFG21" s="142"/>
      <c r="WFH21" s="142"/>
      <c r="WFI21" s="142"/>
      <c r="WFJ21" s="142"/>
      <c r="WFK21" s="142"/>
      <c r="WFL21" s="142"/>
      <c r="WFM21" s="142"/>
      <c r="WFN21" s="142"/>
      <c r="WFO21" s="142"/>
      <c r="WFP21" s="142"/>
      <c r="WFQ21" s="142"/>
      <c r="WFR21" s="142"/>
      <c r="WFS21" s="142"/>
      <c r="WFT21" s="142"/>
      <c r="WFU21" s="142"/>
      <c r="WFV21" s="142"/>
      <c r="WFW21" s="142"/>
      <c r="WFX21" s="142"/>
      <c r="WFY21" s="142"/>
      <c r="WFZ21" s="142"/>
      <c r="WGA21" s="142"/>
      <c r="WGB21" s="142"/>
      <c r="WGC21" s="142"/>
      <c r="WGD21" s="142"/>
      <c r="WGE21" s="142"/>
      <c r="WGF21" s="142"/>
      <c r="WGG21" s="142"/>
      <c r="WGH21" s="142"/>
      <c r="WGI21" s="142"/>
      <c r="WGJ21" s="142"/>
      <c r="WGK21" s="142"/>
      <c r="WGL21" s="142"/>
      <c r="WGM21" s="142"/>
      <c r="WGN21" s="142"/>
      <c r="WGO21" s="142"/>
      <c r="WGP21" s="142"/>
      <c r="WGQ21" s="142"/>
      <c r="WGR21" s="142"/>
      <c r="WGS21" s="142"/>
      <c r="WGT21" s="142"/>
      <c r="WGU21" s="142"/>
      <c r="WGV21" s="142"/>
      <c r="WGW21" s="142"/>
      <c r="WGX21" s="142"/>
      <c r="WGY21" s="142"/>
      <c r="WGZ21" s="142"/>
      <c r="WHA21" s="142"/>
      <c r="WHB21" s="142"/>
      <c r="WHC21" s="142"/>
      <c r="WHD21" s="142"/>
      <c r="WHE21" s="142"/>
      <c r="WHF21" s="142"/>
      <c r="WHG21" s="142"/>
      <c r="WHH21" s="142"/>
      <c r="WHI21" s="142"/>
      <c r="WHJ21" s="142"/>
      <c r="WHK21" s="142"/>
      <c r="WHL21" s="142"/>
      <c r="WHM21" s="142"/>
      <c r="WHN21" s="142"/>
      <c r="WHO21" s="142"/>
      <c r="WHP21" s="142"/>
      <c r="WHQ21" s="142"/>
      <c r="WHR21" s="142"/>
      <c r="WHS21" s="142"/>
      <c r="WHT21" s="142"/>
      <c r="WHU21" s="142"/>
      <c r="WHV21" s="142"/>
      <c r="WHW21" s="142"/>
      <c r="WHX21" s="142"/>
      <c r="WHY21" s="142"/>
      <c r="WHZ21" s="142"/>
      <c r="WIA21" s="142"/>
      <c r="WIB21" s="142"/>
      <c r="WIC21" s="142"/>
      <c r="WID21" s="142"/>
      <c r="WIE21" s="142"/>
      <c r="WIF21" s="142"/>
      <c r="WIG21" s="142"/>
      <c r="WIH21" s="142"/>
      <c r="WII21" s="142"/>
      <c r="WIJ21" s="142"/>
      <c r="WIK21" s="142"/>
      <c r="WIL21" s="142"/>
      <c r="WIM21" s="142"/>
      <c r="WIN21" s="142"/>
      <c r="WIO21" s="142"/>
      <c r="WIP21" s="142"/>
      <c r="WIQ21" s="142"/>
      <c r="WIR21" s="142"/>
      <c r="WIS21" s="142"/>
      <c r="WIT21" s="142"/>
      <c r="WIU21" s="142"/>
      <c r="WIV21" s="142"/>
      <c r="WIW21" s="142"/>
      <c r="WIX21" s="142"/>
      <c r="WIY21" s="142"/>
      <c r="WIZ21" s="142"/>
      <c r="WJA21" s="142"/>
      <c r="WJB21" s="142"/>
      <c r="WJC21" s="142"/>
      <c r="WJD21" s="142"/>
      <c r="WJE21" s="142"/>
      <c r="WJF21" s="142"/>
      <c r="WJG21" s="142"/>
      <c r="WJH21" s="142"/>
      <c r="WJI21" s="142"/>
      <c r="WJJ21" s="142"/>
      <c r="WJK21" s="142"/>
      <c r="WJL21" s="142"/>
      <c r="WJM21" s="142"/>
      <c r="WJN21" s="142"/>
      <c r="WJO21" s="142"/>
      <c r="WJP21" s="142"/>
      <c r="WJQ21" s="142"/>
      <c r="WJR21" s="142"/>
      <c r="WJS21" s="142"/>
      <c r="WJT21" s="142"/>
      <c r="WJU21" s="142"/>
      <c r="WJV21" s="142"/>
      <c r="WJW21" s="142"/>
      <c r="WJX21" s="142"/>
      <c r="WJY21" s="142"/>
      <c r="WJZ21" s="142"/>
      <c r="WKA21" s="142"/>
      <c r="WKB21" s="142"/>
      <c r="WKC21" s="142"/>
      <c r="WKD21" s="142"/>
      <c r="WKE21" s="142"/>
      <c r="WKF21" s="142"/>
      <c r="WKG21" s="142"/>
      <c r="WKH21" s="142"/>
      <c r="WKI21" s="142"/>
      <c r="WKJ21" s="142"/>
      <c r="WKK21" s="142"/>
      <c r="WKL21" s="142"/>
      <c r="WKM21" s="142"/>
      <c r="WKN21" s="142"/>
      <c r="WKO21" s="142"/>
      <c r="WKP21" s="142"/>
      <c r="WKQ21" s="142"/>
      <c r="WKR21" s="142"/>
      <c r="WKS21" s="142"/>
      <c r="WKT21" s="142"/>
      <c r="WKU21" s="142"/>
      <c r="WKV21" s="142"/>
      <c r="WKW21" s="142"/>
      <c r="WKX21" s="142"/>
      <c r="WKY21" s="142"/>
      <c r="WKZ21" s="142"/>
      <c r="WLA21" s="142"/>
      <c r="WLB21" s="142"/>
      <c r="WLC21" s="142"/>
      <c r="WLD21" s="142"/>
      <c r="WLE21" s="142"/>
      <c r="WLF21" s="142"/>
      <c r="WLG21" s="142"/>
      <c r="WLH21" s="142"/>
      <c r="WLI21" s="142"/>
      <c r="WLJ21" s="142"/>
      <c r="WLK21" s="142"/>
      <c r="WLL21" s="142"/>
      <c r="WLM21" s="142"/>
      <c r="WLN21" s="142"/>
      <c r="WLO21" s="142"/>
      <c r="WLP21" s="142"/>
      <c r="WLQ21" s="142"/>
      <c r="WLR21" s="142"/>
      <c r="WLS21" s="142"/>
      <c r="WLT21" s="142"/>
      <c r="WLU21" s="142"/>
      <c r="WLV21" s="142"/>
      <c r="WLW21" s="142"/>
      <c r="WLX21" s="142"/>
      <c r="WLY21" s="142"/>
      <c r="WLZ21" s="142"/>
      <c r="WMA21" s="142"/>
      <c r="WMB21" s="142"/>
      <c r="WMC21" s="142"/>
      <c r="WMD21" s="142"/>
      <c r="WME21" s="142"/>
      <c r="WMF21" s="142"/>
      <c r="WMG21" s="142"/>
      <c r="WMH21" s="142"/>
      <c r="WMI21" s="142"/>
      <c r="WMJ21" s="142"/>
      <c r="WMK21" s="142"/>
      <c r="WML21" s="142"/>
      <c r="WMM21" s="142"/>
      <c r="WMN21" s="142"/>
      <c r="WMO21" s="142"/>
      <c r="WMP21" s="142"/>
      <c r="WMQ21" s="142"/>
      <c r="WMR21" s="142"/>
      <c r="WMS21" s="142"/>
      <c r="WMT21" s="142"/>
      <c r="WMU21" s="142"/>
      <c r="WMV21" s="142"/>
      <c r="WMW21" s="142"/>
      <c r="WMX21" s="142"/>
      <c r="WMY21" s="142"/>
      <c r="WMZ21" s="142"/>
      <c r="WNA21" s="142"/>
      <c r="WNB21" s="142"/>
      <c r="WNC21" s="142"/>
      <c r="WND21" s="142"/>
      <c r="WNE21" s="142"/>
      <c r="WNF21" s="142"/>
      <c r="WNG21" s="142"/>
      <c r="WNH21" s="142"/>
      <c r="WNI21" s="142"/>
      <c r="WNJ21" s="142"/>
      <c r="WNK21" s="142"/>
      <c r="WNL21" s="142"/>
      <c r="WNM21" s="142"/>
      <c r="WNN21" s="142"/>
      <c r="WNO21" s="142"/>
      <c r="WNP21" s="142"/>
      <c r="WNQ21" s="142"/>
      <c r="WNR21" s="142"/>
      <c r="WNS21" s="142"/>
      <c r="WNT21" s="142"/>
      <c r="WNU21" s="142"/>
      <c r="WNV21" s="142"/>
      <c r="WNW21" s="142"/>
      <c r="WNX21" s="142"/>
      <c r="WNY21" s="142"/>
      <c r="WNZ21" s="142"/>
      <c r="WOA21" s="142"/>
      <c r="WOB21" s="142"/>
      <c r="WOC21" s="142"/>
      <c r="WOD21" s="142"/>
      <c r="WOE21" s="142"/>
      <c r="WOF21" s="142"/>
      <c r="WOG21" s="142"/>
      <c r="WOH21" s="142"/>
      <c r="WOI21" s="142"/>
      <c r="WOJ21" s="142"/>
      <c r="WOK21" s="142"/>
      <c r="WOL21" s="142"/>
      <c r="WOM21" s="142"/>
      <c r="WON21" s="142"/>
      <c r="WOO21" s="142"/>
      <c r="WOP21" s="142"/>
      <c r="WOQ21" s="142"/>
      <c r="WOR21" s="142"/>
      <c r="WOS21" s="142"/>
      <c r="WOT21" s="142"/>
      <c r="WOU21" s="142"/>
      <c r="WOV21" s="142"/>
      <c r="WOW21" s="142"/>
      <c r="WOX21" s="142"/>
      <c r="WOY21" s="142"/>
      <c r="WOZ21" s="142"/>
      <c r="WPA21" s="142"/>
      <c r="WPB21" s="142"/>
      <c r="WPC21" s="142"/>
      <c r="WPD21" s="142"/>
      <c r="WPE21" s="142"/>
      <c r="WPF21" s="142"/>
      <c r="WPG21" s="142"/>
      <c r="WPH21" s="142"/>
      <c r="WPI21" s="142"/>
      <c r="WPJ21" s="142"/>
      <c r="WPK21" s="142"/>
      <c r="WPL21" s="142"/>
      <c r="WPM21" s="142"/>
      <c r="WPN21" s="142"/>
      <c r="WPO21" s="142"/>
      <c r="WPP21" s="142"/>
      <c r="WPQ21" s="142"/>
      <c r="WPR21" s="142"/>
      <c r="WPS21" s="142"/>
      <c r="WPT21" s="142"/>
      <c r="WPU21" s="142"/>
      <c r="WPV21" s="142"/>
      <c r="WPW21" s="142"/>
      <c r="WPX21" s="142"/>
      <c r="WPY21" s="142"/>
      <c r="WPZ21" s="142"/>
      <c r="WQA21" s="142"/>
      <c r="WQB21" s="142"/>
      <c r="WQC21" s="142"/>
      <c r="WQD21" s="142"/>
      <c r="WQE21" s="142"/>
      <c r="WQF21" s="142"/>
      <c r="WQG21" s="142"/>
      <c r="WQH21" s="142"/>
      <c r="WQI21" s="142"/>
      <c r="WQJ21" s="142"/>
      <c r="WQK21" s="142"/>
      <c r="WQL21" s="142"/>
      <c r="WQM21" s="142"/>
      <c r="WQN21" s="142"/>
      <c r="WQO21" s="142"/>
      <c r="WQP21" s="142"/>
      <c r="WQQ21" s="142"/>
      <c r="WQR21" s="142"/>
      <c r="WQS21" s="142"/>
      <c r="WQT21" s="142"/>
      <c r="WQU21" s="142"/>
      <c r="WQV21" s="142"/>
      <c r="WQW21" s="142"/>
      <c r="WQX21" s="142"/>
      <c r="WQY21" s="142"/>
      <c r="WQZ21" s="142"/>
      <c r="WRA21" s="142"/>
      <c r="WRB21" s="142"/>
      <c r="WRC21" s="142"/>
      <c r="WRD21" s="142"/>
      <c r="WRE21" s="142"/>
      <c r="WRF21" s="142"/>
      <c r="WRG21" s="142"/>
      <c r="WRH21" s="142"/>
      <c r="WRI21" s="142"/>
      <c r="WRJ21" s="142"/>
      <c r="WRK21" s="142"/>
      <c r="WRL21" s="142"/>
      <c r="WRM21" s="142"/>
      <c r="WRN21" s="142"/>
      <c r="WRO21" s="142"/>
      <c r="WRP21" s="142"/>
      <c r="WRQ21" s="142"/>
      <c r="WRR21" s="142"/>
      <c r="WRS21" s="142"/>
      <c r="WRT21" s="142"/>
      <c r="WRU21" s="142"/>
      <c r="WRV21" s="142"/>
      <c r="WRW21" s="142"/>
      <c r="WRX21" s="142"/>
      <c r="WRY21" s="142"/>
      <c r="WRZ21" s="142"/>
      <c r="WSA21" s="142"/>
      <c r="WSB21" s="142"/>
      <c r="WSC21" s="142"/>
      <c r="WSD21" s="142"/>
      <c r="WSE21" s="142"/>
      <c r="WSF21" s="142"/>
      <c r="WSG21" s="142"/>
      <c r="WSH21" s="142"/>
      <c r="WSI21" s="142"/>
      <c r="WSJ21" s="142"/>
      <c r="WSK21" s="142"/>
      <c r="WSL21" s="142"/>
      <c r="WSM21" s="142"/>
      <c r="WSN21" s="142"/>
      <c r="WSO21" s="142"/>
      <c r="WSP21" s="142"/>
      <c r="WSQ21" s="142"/>
      <c r="WSR21" s="142"/>
      <c r="WSS21" s="142"/>
      <c r="WST21" s="142"/>
      <c r="WSU21" s="142"/>
      <c r="WSV21" s="142"/>
      <c r="WSW21" s="142"/>
      <c r="WSX21" s="142"/>
      <c r="WSY21" s="142"/>
      <c r="WSZ21" s="142"/>
      <c r="WTA21" s="142"/>
      <c r="WTB21" s="142"/>
      <c r="WTC21" s="142"/>
      <c r="WTD21" s="142"/>
      <c r="WTE21" s="142"/>
      <c r="WTF21" s="142"/>
      <c r="WTG21" s="142"/>
      <c r="WTH21" s="142"/>
      <c r="WTI21" s="142"/>
      <c r="WTJ21" s="142"/>
      <c r="WTK21" s="142"/>
      <c r="WTL21" s="142"/>
      <c r="WTM21" s="142"/>
      <c r="WTN21" s="142"/>
      <c r="WTO21" s="142"/>
      <c r="WTP21" s="142"/>
      <c r="WTQ21" s="142"/>
      <c r="WTR21" s="142"/>
      <c r="WTS21" s="142"/>
      <c r="WTT21" s="142"/>
      <c r="WTU21" s="142"/>
      <c r="WTV21" s="142"/>
      <c r="WTW21" s="142"/>
      <c r="WTX21" s="142"/>
      <c r="WTY21" s="142"/>
      <c r="WTZ21" s="142"/>
      <c r="WUA21" s="142"/>
      <c r="WUB21" s="142"/>
      <c r="WUC21" s="142"/>
      <c r="WUD21" s="142"/>
      <c r="WUE21" s="142"/>
      <c r="WUF21" s="142"/>
      <c r="WUG21" s="142"/>
      <c r="WUH21" s="142"/>
      <c r="WUI21" s="142"/>
      <c r="WUJ21" s="142"/>
      <c r="WUK21" s="142"/>
      <c r="WUL21" s="142"/>
      <c r="WUM21" s="142"/>
      <c r="WUN21" s="142"/>
      <c r="WUO21" s="142"/>
      <c r="WUP21" s="142"/>
      <c r="WUQ21" s="142"/>
      <c r="WUR21" s="142"/>
      <c r="WUS21" s="142"/>
      <c r="WUT21" s="142"/>
      <c r="WUU21" s="142"/>
      <c r="WUV21" s="142"/>
      <c r="WUW21" s="142"/>
      <c r="WUX21" s="142"/>
      <c r="WUY21" s="142"/>
      <c r="WUZ21" s="142"/>
      <c r="WVA21" s="142"/>
      <c r="WVB21" s="142"/>
      <c r="WVC21" s="142"/>
      <c r="WVD21" s="142"/>
      <c r="WVE21" s="142"/>
      <c r="WVF21" s="142"/>
      <c r="WVG21" s="142"/>
      <c r="WVH21" s="142"/>
      <c r="WVI21" s="142"/>
      <c r="WVJ21" s="142"/>
      <c r="WVK21" s="142"/>
      <c r="WVL21" s="142"/>
      <c r="WVM21" s="142"/>
      <c r="WVN21" s="142"/>
      <c r="WVO21" s="142"/>
      <c r="WVP21" s="142"/>
      <c r="WVQ21" s="142"/>
      <c r="WVR21" s="142"/>
      <c r="WVS21" s="142"/>
      <c r="WVT21" s="142"/>
      <c r="WVU21" s="142"/>
      <c r="WVV21" s="142"/>
      <c r="WVW21" s="142"/>
      <c r="WVX21" s="142"/>
      <c r="WVY21" s="142"/>
      <c r="WVZ21" s="142"/>
      <c r="WWA21" s="142"/>
      <c r="WWB21" s="142"/>
      <c r="WWC21" s="142"/>
      <c r="WWD21" s="142"/>
      <c r="WWE21" s="142"/>
      <c r="WWF21" s="142"/>
      <c r="WWG21" s="142"/>
      <c r="WWH21" s="142"/>
      <c r="WWI21" s="142"/>
      <c r="WWJ21" s="142"/>
      <c r="WWK21" s="142"/>
      <c r="WWL21" s="142"/>
      <c r="WWM21" s="142"/>
      <c r="WWN21" s="142"/>
      <c r="WWO21" s="142"/>
      <c r="WWP21" s="142"/>
      <c r="WWQ21" s="142"/>
      <c r="WWR21" s="142"/>
      <c r="WWS21" s="142"/>
      <c r="WWT21" s="142"/>
      <c r="WWU21" s="142"/>
      <c r="WWV21" s="142"/>
      <c r="WWW21" s="142"/>
      <c r="WWX21" s="142"/>
      <c r="WWY21" s="142"/>
      <c r="WWZ21" s="142"/>
      <c r="WXA21" s="142"/>
      <c r="WXB21" s="142"/>
      <c r="WXC21" s="142"/>
      <c r="WXD21" s="142"/>
      <c r="WXE21" s="142"/>
      <c r="WXF21" s="142"/>
      <c r="WXG21" s="142"/>
      <c r="WXH21" s="142"/>
      <c r="WXI21" s="142"/>
      <c r="WXJ21" s="142"/>
      <c r="WXK21" s="142"/>
      <c r="WXL21" s="142"/>
      <c r="WXM21" s="142"/>
      <c r="WXN21" s="142"/>
      <c r="WXO21" s="142"/>
      <c r="WXP21" s="142"/>
      <c r="WXQ21" s="142"/>
      <c r="WXR21" s="142"/>
      <c r="WXS21" s="142"/>
      <c r="WXT21" s="142"/>
      <c r="WXU21" s="142"/>
      <c r="WXV21" s="142"/>
      <c r="WXW21" s="142"/>
      <c r="WXX21" s="142"/>
      <c r="WXY21" s="142"/>
      <c r="WXZ21" s="142"/>
      <c r="WYA21" s="142"/>
      <c r="WYB21" s="142"/>
      <c r="WYC21" s="142"/>
      <c r="WYD21" s="142"/>
      <c r="WYE21" s="142"/>
      <c r="WYF21" s="142"/>
      <c r="WYG21" s="142"/>
      <c r="WYH21" s="142"/>
      <c r="WYI21" s="142"/>
      <c r="WYJ21" s="142"/>
      <c r="WYK21" s="142"/>
      <c r="WYL21" s="142"/>
      <c r="WYM21" s="142"/>
      <c r="WYN21" s="142"/>
      <c r="WYO21" s="142"/>
      <c r="WYP21" s="142"/>
      <c r="WYQ21" s="142"/>
      <c r="WYR21" s="142"/>
      <c r="WYS21" s="142"/>
      <c r="WYT21" s="142"/>
      <c r="WYU21" s="142"/>
      <c r="WYV21" s="142"/>
      <c r="WYW21" s="142"/>
      <c r="WYX21" s="142"/>
      <c r="WYY21" s="142"/>
      <c r="WYZ21" s="142"/>
      <c r="WZA21" s="142"/>
      <c r="WZB21" s="142"/>
      <c r="WZC21" s="142"/>
      <c r="WZD21" s="142"/>
      <c r="WZE21" s="142"/>
      <c r="WZF21" s="142"/>
      <c r="WZG21" s="142"/>
      <c r="WZH21" s="142"/>
      <c r="WZI21" s="142"/>
      <c r="WZJ21" s="142"/>
      <c r="WZK21" s="142"/>
      <c r="WZL21" s="142"/>
      <c r="WZM21" s="142"/>
      <c r="WZN21" s="142"/>
      <c r="WZO21" s="142"/>
      <c r="WZP21" s="142"/>
      <c r="WZQ21" s="142"/>
      <c r="WZR21" s="142"/>
      <c r="WZS21" s="142"/>
      <c r="WZT21" s="142"/>
      <c r="WZU21" s="142"/>
      <c r="WZV21" s="142"/>
      <c r="WZW21" s="142"/>
      <c r="WZX21" s="142"/>
      <c r="WZY21" s="142"/>
      <c r="WZZ21" s="142"/>
      <c r="XAA21" s="142"/>
      <c r="XAB21" s="142"/>
      <c r="XAC21" s="142"/>
      <c r="XAD21" s="142"/>
      <c r="XAE21" s="142"/>
      <c r="XAF21" s="142"/>
      <c r="XAG21" s="142"/>
      <c r="XAH21" s="142"/>
      <c r="XAI21" s="142"/>
      <c r="XAJ21" s="142"/>
      <c r="XAK21" s="142"/>
      <c r="XAL21" s="142"/>
      <c r="XAM21" s="142"/>
      <c r="XAN21" s="142"/>
      <c r="XAO21" s="142"/>
      <c r="XAP21" s="142"/>
      <c r="XAQ21" s="142"/>
      <c r="XAR21" s="142"/>
      <c r="XAS21" s="142"/>
      <c r="XAT21" s="142"/>
      <c r="XAU21" s="142"/>
      <c r="XAV21" s="142"/>
      <c r="XAW21" s="142"/>
      <c r="XAX21" s="142"/>
      <c r="XAY21" s="142"/>
      <c r="XAZ21" s="142"/>
      <c r="XBA21" s="142"/>
      <c r="XBB21" s="142"/>
      <c r="XBC21" s="142"/>
      <c r="XBD21" s="142"/>
      <c r="XBE21" s="142"/>
      <c r="XBF21" s="142"/>
      <c r="XBG21" s="142"/>
      <c r="XBH21" s="142"/>
      <c r="XBI21" s="142"/>
      <c r="XBJ21" s="142"/>
      <c r="XBK21" s="142"/>
      <c r="XBL21" s="142"/>
      <c r="XBM21" s="142"/>
      <c r="XBN21" s="142"/>
      <c r="XBO21" s="142"/>
      <c r="XBP21" s="142"/>
      <c r="XBQ21" s="142"/>
      <c r="XBR21" s="142"/>
      <c r="XBS21" s="142"/>
      <c r="XBT21" s="142"/>
      <c r="XBU21" s="142"/>
      <c r="XBV21" s="142"/>
      <c r="XBW21" s="142"/>
      <c r="XBX21" s="142"/>
      <c r="XBY21" s="142"/>
      <c r="XBZ21" s="142"/>
      <c r="XCA21" s="142"/>
      <c r="XCB21" s="142"/>
      <c r="XCC21" s="142"/>
      <c r="XCD21" s="142"/>
      <c r="XCE21" s="142"/>
      <c r="XCF21" s="142"/>
      <c r="XCG21" s="142"/>
      <c r="XCH21" s="142"/>
      <c r="XCI21" s="142"/>
      <c r="XCJ21" s="142"/>
      <c r="XCK21" s="142"/>
      <c r="XCL21" s="142"/>
      <c r="XCM21" s="142"/>
      <c r="XCN21" s="142"/>
      <c r="XCO21" s="142"/>
      <c r="XCP21" s="142"/>
      <c r="XCQ21" s="142"/>
      <c r="XCR21" s="142"/>
      <c r="XCS21" s="142"/>
      <c r="XCT21" s="142"/>
      <c r="XCU21" s="142"/>
      <c r="XCV21" s="142"/>
      <c r="XCW21" s="142"/>
      <c r="XCX21" s="142"/>
      <c r="XCY21" s="142"/>
      <c r="XCZ21" s="142"/>
      <c r="XDA21" s="142"/>
      <c r="XDB21" s="142"/>
      <c r="XDC21" s="142"/>
      <c r="XDD21" s="142"/>
      <c r="XDE21" s="142"/>
      <c r="XDF21" s="142"/>
      <c r="XDG21" s="142"/>
      <c r="XDH21" s="142"/>
      <c r="XDI21" s="142"/>
      <c r="XDJ21" s="142"/>
      <c r="XDK21" s="142"/>
      <c r="XDL21" s="142"/>
      <c r="XDM21" s="142"/>
      <c r="XDN21" s="142"/>
      <c r="XDO21" s="142"/>
      <c r="XDP21" s="142"/>
      <c r="XDQ21" s="142"/>
      <c r="XDR21" s="142"/>
      <c r="XDS21" s="142"/>
      <c r="XDT21" s="142"/>
      <c r="XDU21" s="142"/>
      <c r="XDV21" s="142"/>
      <c r="XDW21" s="142"/>
      <c r="XDX21" s="142"/>
      <c r="XDY21" s="142"/>
      <c r="XDZ21" s="142"/>
      <c r="XEA21" s="142"/>
      <c r="XEB21" s="142"/>
      <c r="XEC21" s="142"/>
      <c r="XED21" s="142"/>
      <c r="XEE21" s="142"/>
      <c r="XEF21" s="142"/>
      <c r="XEG21" s="142"/>
      <c r="XEH21" s="142"/>
      <c r="XEI21" s="142"/>
      <c r="XEJ21" s="142"/>
      <c r="XEK21" s="142"/>
      <c r="XEL21" s="142"/>
      <c r="XEM21" s="142"/>
      <c r="XEN21" s="142"/>
      <c r="XEO21" s="142"/>
      <c r="XEP21" s="142"/>
      <c r="XEQ21" s="142"/>
      <c r="XER21" s="142"/>
      <c r="XES21" s="142"/>
      <c r="XET21" s="142"/>
      <c r="XEU21" s="142"/>
      <c r="XEV21" s="142"/>
      <c r="XEW21" s="142"/>
      <c r="XEX21" s="142"/>
      <c r="XEY21" s="142"/>
      <c r="XEZ21" s="142"/>
      <c r="XFA21" s="142"/>
      <c r="XFB21" s="142"/>
      <c r="XFC21" s="142"/>
      <c r="XFD21" s="142"/>
    </row>
    <row r="22" spans="2:16384">
      <c r="C22" s="144" t="s">
        <v>246</v>
      </c>
      <c r="AN22" s="62"/>
      <c r="AU22" s="51"/>
    </row>
  </sheetData>
  <mergeCells count="1">
    <mergeCell ref="AT6:AV6"/>
  </mergeCells>
  <conditionalFormatting sqref="R4">
    <cfRule type="cellIs" dxfId="3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7">
    <tabColor theme="6"/>
  </sheetPr>
  <dimension ref="A1:BT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1.878906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406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635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636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H5" s="14"/>
      <c r="R5" s="96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674</v>
      </c>
      <c r="F8" s="51" t="s">
        <v>135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407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301</v>
      </c>
      <c r="J12" s="51" t="s">
        <v>289</v>
      </c>
      <c r="K12" s="98" t="s">
        <v>302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9.3741351008515643</v>
      </c>
      <c r="AH12" s="14">
        <v>9.5761482711328103</v>
      </c>
      <c r="AI12" s="14">
        <v>10.699512438764341</v>
      </c>
      <c r="AJ12" s="14">
        <v>6.6569955285577942</v>
      </c>
      <c r="AK12" s="14">
        <v>4.5911140860352484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301</v>
      </c>
      <c r="J13" s="51" t="s">
        <v>289</v>
      </c>
      <c r="K13" s="98" t="s">
        <v>303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4.678601601644913</v>
      </c>
      <c r="AH13" s="14">
        <v>5.2281425303653988</v>
      </c>
      <c r="AI13" s="14">
        <v>5.7560808838029525</v>
      </c>
      <c r="AJ13" s="14">
        <v>3.5045418752993052</v>
      </c>
      <c r="AK13" s="14">
        <v>2.3864605409337623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301</v>
      </c>
      <c r="J14" s="51" t="s">
        <v>289</v>
      </c>
      <c r="K14" s="98" t="s">
        <v>304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5.2742230808916473</v>
      </c>
      <c r="AH14" s="14">
        <v>6.3267172617689216</v>
      </c>
      <c r="AI14" s="14">
        <v>6.9022855427361218</v>
      </c>
      <c r="AJ14" s="14">
        <v>4.1281022773455609</v>
      </c>
      <c r="AK14" s="14">
        <v>3.4107960673466717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301</v>
      </c>
      <c r="J15" s="51" t="s">
        <v>289</v>
      </c>
      <c r="K15" s="98" t="s">
        <v>305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3.2538516830873512</v>
      </c>
      <c r="AH15" s="14">
        <v>4.3323776630096695</v>
      </c>
      <c r="AI15" s="14">
        <v>6.2715147516772527</v>
      </c>
      <c r="AJ15" s="14">
        <v>3.3834310227946713</v>
      </c>
      <c r="AK15" s="14">
        <v>3.2444599505654308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301</v>
      </c>
      <c r="J16" s="51" t="s">
        <v>289</v>
      </c>
      <c r="K16" s="98" t="s">
        <v>306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6.1266262344024653</v>
      </c>
      <c r="AH16" s="14">
        <v>4.7146532210840286</v>
      </c>
      <c r="AI16" s="14">
        <v>4.5617420262780701</v>
      </c>
      <c r="AJ16" s="14">
        <v>3.9446380918720414</v>
      </c>
      <c r="AK16" s="14">
        <v>6.4428571519683313</v>
      </c>
      <c r="AM16" s="55"/>
      <c r="AN16" s="97"/>
      <c r="AO16" s="55"/>
      <c r="AP16" s="55"/>
      <c r="AQ16" s="55"/>
      <c r="AR16" s="55"/>
    </row>
    <row r="17" spans="2:54">
      <c r="E17" s="51" t="s">
        <v>32</v>
      </c>
      <c r="F17" s="51" t="s">
        <v>301</v>
      </c>
      <c r="J17" s="51" t="s">
        <v>289</v>
      </c>
      <c r="K17" s="98" t="s">
        <v>307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4.8050163336524427</v>
      </c>
      <c r="AH17" s="14">
        <v>4.645669891144431</v>
      </c>
      <c r="AI17" s="14">
        <v>5.9455683647995397</v>
      </c>
      <c r="AJ17" s="14">
        <v>5.730773886277241</v>
      </c>
      <c r="AK17" s="14">
        <v>5.6833804867866702</v>
      </c>
      <c r="AM17" s="55"/>
      <c r="AN17" s="97"/>
      <c r="AO17" s="55"/>
      <c r="AP17" s="55"/>
      <c r="AQ17" s="55"/>
      <c r="AR17" s="55"/>
    </row>
    <row r="18" spans="2:54">
      <c r="E18" s="51" t="s">
        <v>34</v>
      </c>
      <c r="F18" s="51" t="s">
        <v>301</v>
      </c>
      <c r="J18" s="51" t="s">
        <v>289</v>
      </c>
      <c r="K18" s="98" t="s">
        <v>308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9.9510573040467296</v>
      </c>
      <c r="AH18" s="14">
        <v>9.0390486743738432</v>
      </c>
      <c r="AI18" s="14">
        <v>8.5849614752753318</v>
      </c>
      <c r="AJ18" s="14">
        <v>8.1850676872581438</v>
      </c>
      <c r="AK18" s="14">
        <v>7.9787875116967237</v>
      </c>
      <c r="AM18" s="55"/>
      <c r="AN18" s="97"/>
      <c r="AO18" s="55"/>
      <c r="AP18" s="55"/>
      <c r="AQ18" s="55"/>
      <c r="AR18" s="55"/>
    </row>
    <row r="19" spans="2:54">
      <c r="E19" s="51" t="s">
        <v>36</v>
      </c>
      <c r="F19" s="51" t="s">
        <v>301</v>
      </c>
      <c r="J19" s="51" t="s">
        <v>289</v>
      </c>
      <c r="K19" s="98" t="s">
        <v>309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6.2719413458637119</v>
      </c>
      <c r="AH19" s="14">
        <v>7.078596835270953</v>
      </c>
      <c r="AI19" s="14">
        <v>7.0168086223658728</v>
      </c>
      <c r="AJ19" s="14">
        <v>5.5213115038910239</v>
      </c>
      <c r="AK19" s="14">
        <v>8.2617322791413059</v>
      </c>
      <c r="AM19" s="55"/>
      <c r="AN19" s="99"/>
      <c r="AO19" s="89"/>
      <c r="AP19" s="55"/>
      <c r="AQ19" s="69"/>
      <c r="AR19" s="69"/>
    </row>
    <row r="20" spans="2:54">
      <c r="AN20" s="62"/>
    </row>
    <row r="21" spans="2:54" ht="14.65">
      <c r="B21" s="142"/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51"/>
      <c r="AH21" s="151"/>
      <c r="AI21" s="151"/>
      <c r="AJ21" s="151"/>
      <c r="AK21" s="151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</row>
    <row r="22" spans="2:54">
      <c r="C22" s="144" t="s">
        <v>246</v>
      </c>
      <c r="AN22" s="62"/>
      <c r="AU22" s="51"/>
    </row>
  </sheetData>
  <mergeCells count="1">
    <mergeCell ref="AT6:AV6"/>
  </mergeCells>
  <conditionalFormatting sqref="R4">
    <cfRule type="cellIs" dxfId="38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20">
    <tabColor theme="6"/>
  </sheetPr>
  <dimension ref="A1:BT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1.878906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319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638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341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342</v>
      </c>
      <c r="G5" s="10" t="s">
        <v>151</v>
      </c>
      <c r="H5" s="162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674</v>
      </c>
      <c r="F8" s="51" t="s">
        <v>675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286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132</v>
      </c>
      <c r="J12" s="51" t="s">
        <v>289</v>
      </c>
      <c r="K12" s="98" t="s">
        <v>311</v>
      </c>
      <c r="L12" s="51" t="s">
        <v>108</v>
      </c>
      <c r="P12" s="51" t="s">
        <v>628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1.6652972269999999</v>
      </c>
      <c r="AH12" s="14">
        <v>1.5314776270000001</v>
      </c>
      <c r="AI12" s="14">
        <v>1.522629402</v>
      </c>
      <c r="AJ12" s="14">
        <v>1.3980895819999999</v>
      </c>
      <c r="AK12" s="14">
        <v>1.3819778839999999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132</v>
      </c>
      <c r="J13" s="51" t="s">
        <v>289</v>
      </c>
      <c r="K13" s="98" t="s">
        <v>312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0.56736973599999996</v>
      </c>
      <c r="AH13" s="14">
        <v>0.36448192300000004</v>
      </c>
      <c r="AI13" s="14">
        <v>0.44712689299999997</v>
      </c>
      <c r="AJ13" s="14">
        <v>0.34719023399999999</v>
      </c>
      <c r="AK13" s="14">
        <v>0.42121870300000003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132</v>
      </c>
      <c r="J14" s="51" t="s">
        <v>289</v>
      </c>
      <c r="K14" s="98" t="s">
        <v>313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1.011926699</v>
      </c>
      <c r="AH14" s="14">
        <v>0.98287501899999996</v>
      </c>
      <c r="AI14" s="14">
        <v>0.97644236899999992</v>
      </c>
      <c r="AJ14" s="14">
        <v>0.96530630799999995</v>
      </c>
      <c r="AK14" s="14">
        <v>0.96237521600000009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132</v>
      </c>
      <c r="J15" s="51" t="s">
        <v>289</v>
      </c>
      <c r="K15" s="98" t="s">
        <v>314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0.61877170599999998</v>
      </c>
      <c r="AH15" s="14">
        <v>0.49283987499999998</v>
      </c>
      <c r="AI15" s="14">
        <v>0.57163121899999991</v>
      </c>
      <c r="AJ15" s="14">
        <v>0.48640925299999999</v>
      </c>
      <c r="AK15" s="14">
        <v>0.48493230199999998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132</v>
      </c>
      <c r="J16" s="51" t="s">
        <v>289</v>
      </c>
      <c r="K16" s="98" t="s">
        <v>315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1.578015714</v>
      </c>
      <c r="AH16" s="14">
        <v>1.578015714</v>
      </c>
      <c r="AI16" s="14">
        <v>1.578015714</v>
      </c>
      <c r="AJ16" s="14">
        <v>1.578015714</v>
      </c>
      <c r="AK16" s="14">
        <v>1.578015714</v>
      </c>
      <c r="AM16" s="55"/>
      <c r="AN16" s="97"/>
      <c r="AO16" s="55"/>
      <c r="AP16" s="55"/>
      <c r="AQ16" s="55"/>
      <c r="AR16" s="55"/>
    </row>
    <row r="17" spans="2:54">
      <c r="E17" s="51" t="s">
        <v>32</v>
      </c>
      <c r="F17" s="51" t="s">
        <v>132</v>
      </c>
      <c r="J17" s="51" t="s">
        <v>289</v>
      </c>
      <c r="K17" s="98" t="s">
        <v>316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2.6920729260000003</v>
      </c>
      <c r="AH17" s="14">
        <v>2.6910046479999998</v>
      </c>
      <c r="AI17" s="14">
        <v>2.8778094450000005</v>
      </c>
      <c r="AJ17" s="14">
        <v>2.8927896149999999</v>
      </c>
      <c r="AK17" s="14">
        <v>2.9401062919999998</v>
      </c>
      <c r="AM17" s="55"/>
      <c r="AN17" s="97"/>
      <c r="AO17" s="55"/>
      <c r="AP17" s="55"/>
      <c r="AQ17" s="55"/>
      <c r="AR17" s="55"/>
    </row>
    <row r="18" spans="2:54">
      <c r="E18" s="51" t="s">
        <v>34</v>
      </c>
      <c r="F18" s="51" t="s">
        <v>132</v>
      </c>
      <c r="J18" s="51" t="s">
        <v>289</v>
      </c>
      <c r="K18" s="98" t="s">
        <v>317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7.1801536249999991</v>
      </c>
      <c r="AH18" s="14">
        <v>7.0919614399999995</v>
      </c>
      <c r="AI18" s="14">
        <v>7.0872595889999994</v>
      </c>
      <c r="AJ18" s="14">
        <v>7.085593072</v>
      </c>
      <c r="AK18" s="14">
        <v>7.0866978160000009</v>
      </c>
      <c r="AM18" s="55"/>
      <c r="AN18" s="97"/>
      <c r="AO18" s="55"/>
      <c r="AP18" s="55"/>
      <c r="AQ18" s="55"/>
      <c r="AR18" s="55"/>
    </row>
    <row r="19" spans="2:54">
      <c r="E19" s="51" t="s">
        <v>36</v>
      </c>
      <c r="F19" s="51" t="s">
        <v>132</v>
      </c>
      <c r="J19" s="51" t="s">
        <v>289</v>
      </c>
      <c r="K19" s="98" t="s">
        <v>318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2.9890063470000001</v>
      </c>
      <c r="AH19" s="14">
        <v>2.6624251759999997</v>
      </c>
      <c r="AI19" s="14">
        <v>2.7062233</v>
      </c>
      <c r="AJ19" s="14">
        <v>2.6711732649999997</v>
      </c>
      <c r="AK19" s="14">
        <v>2.6249492349999999</v>
      </c>
      <c r="AM19" s="55"/>
      <c r="AN19" s="99"/>
      <c r="AO19" s="89"/>
      <c r="AP19" s="55"/>
      <c r="AQ19" s="69"/>
      <c r="AR19" s="69"/>
    </row>
    <row r="21" spans="2:54" ht="14.65">
      <c r="B21" s="142" t="s">
        <v>245</v>
      </c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</row>
    <row r="22" spans="2:54">
      <c r="C22" s="144" t="s">
        <v>246</v>
      </c>
      <c r="AN22" s="62"/>
      <c r="AU22" s="51"/>
    </row>
  </sheetData>
  <mergeCells count="1">
    <mergeCell ref="AT6:AV6"/>
  </mergeCells>
  <conditionalFormatting sqref="R4">
    <cfRule type="cellIs" dxfId="3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21">
    <tabColor theme="6"/>
  </sheetPr>
  <dimension ref="A1:BT2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1.8789062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310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638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340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2"/>
      <c r="O5" s="10" t="s">
        <v>152</v>
      </c>
      <c r="R5" s="14"/>
      <c r="AN5" s="36"/>
      <c r="AU5" s="36"/>
    </row>
    <row r="6" spans="1:72">
      <c r="T6" s="73"/>
      <c r="U6" s="74"/>
      <c r="V6" s="74"/>
      <c r="W6" s="74"/>
      <c r="X6" s="75"/>
      <c r="Y6" s="73"/>
      <c r="Z6" s="74"/>
      <c r="AA6" s="74"/>
      <c r="AB6" s="74"/>
      <c r="AC6" s="74"/>
      <c r="AD6" s="74"/>
      <c r="AE6" s="74"/>
      <c r="AF6" s="75"/>
      <c r="AG6" s="73"/>
      <c r="AH6" s="74"/>
      <c r="AI6" s="74"/>
      <c r="AJ6" s="74"/>
      <c r="AK6" s="75"/>
      <c r="AL6" s="82"/>
      <c r="AM6" s="114" t="s">
        <v>117</v>
      </c>
      <c r="AN6" s="83"/>
      <c r="AO6" s="81"/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 t="s">
        <v>158</v>
      </c>
      <c r="H7" s="52"/>
      <c r="I7" s="52"/>
      <c r="J7" s="52"/>
      <c r="K7" s="52"/>
      <c r="L7" s="52"/>
      <c r="M7" s="52"/>
      <c r="N7" s="52"/>
      <c r="O7" s="52"/>
      <c r="P7" s="52"/>
      <c r="Q7" s="52"/>
      <c r="R7" s="52"/>
      <c r="S7" s="52"/>
      <c r="T7" s="58" t="s">
        <v>153</v>
      </c>
      <c r="U7" s="64"/>
      <c r="V7" s="64"/>
      <c r="W7" s="64"/>
      <c r="X7" s="64"/>
      <c r="Y7" s="58" t="s">
        <v>154</v>
      </c>
      <c r="Z7" s="64"/>
      <c r="AA7" s="64"/>
      <c r="AB7" s="64"/>
      <c r="AC7" s="64"/>
      <c r="AD7" s="64"/>
      <c r="AE7" s="64"/>
      <c r="AF7" s="64"/>
      <c r="AG7" s="58" t="s">
        <v>155</v>
      </c>
      <c r="AH7" s="64"/>
      <c r="AI7" s="64"/>
      <c r="AJ7" s="64"/>
      <c r="AK7" s="59"/>
      <c r="AL7" s="64"/>
      <c r="AM7" s="65" t="s">
        <v>7</v>
      </c>
      <c r="AN7" s="101" t="s">
        <v>6</v>
      </c>
      <c r="AO7" s="67" t="s">
        <v>113</v>
      </c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72">
      <c r="E8" s="51" t="s">
        <v>674</v>
      </c>
      <c r="F8" s="51" t="s">
        <v>675</v>
      </c>
      <c r="J8" s="51" t="s">
        <v>676</v>
      </c>
      <c r="K8" s="51" t="s">
        <v>134</v>
      </c>
      <c r="L8" s="51" t="s">
        <v>106</v>
      </c>
      <c r="M8" s="51" t="s">
        <v>114</v>
      </c>
      <c r="N8" s="51" t="s">
        <v>115</v>
      </c>
      <c r="O8" s="51" t="s">
        <v>112</v>
      </c>
      <c r="P8" s="51" t="s">
        <v>118</v>
      </c>
      <c r="R8" s="51" t="s">
        <v>107</v>
      </c>
      <c r="T8" s="51">
        <v>2009</v>
      </c>
      <c r="U8" s="51">
        <v>2010</v>
      </c>
      <c r="V8" s="51">
        <v>2011</v>
      </c>
      <c r="W8" s="51">
        <v>2012</v>
      </c>
      <c r="X8" s="51">
        <v>2013</v>
      </c>
      <c r="Y8" s="51">
        <v>2014</v>
      </c>
      <c r="Z8" s="51">
        <v>2015</v>
      </c>
      <c r="AA8" s="51">
        <v>2016</v>
      </c>
      <c r="AB8" s="51">
        <v>2017</v>
      </c>
      <c r="AC8" s="51">
        <v>2018</v>
      </c>
      <c r="AD8" s="51">
        <v>2019</v>
      </c>
      <c r="AE8" s="51">
        <v>2020</v>
      </c>
      <c r="AF8" s="51">
        <v>2021</v>
      </c>
      <c r="AG8" s="51">
        <v>2022</v>
      </c>
      <c r="AH8" s="51">
        <v>2023</v>
      </c>
      <c r="AI8" s="51">
        <v>2024</v>
      </c>
      <c r="AJ8" s="51">
        <v>2025</v>
      </c>
      <c r="AK8" s="51">
        <v>2026</v>
      </c>
      <c r="AN8" s="62"/>
    </row>
    <row r="9" spans="1:72">
      <c r="AN9" s="62"/>
    </row>
    <row r="10" spans="1:72" ht="14.65">
      <c r="B10" s="54" t="s">
        <v>287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51" t="s">
        <v>132</v>
      </c>
      <c r="J12" s="51" t="s">
        <v>289</v>
      </c>
      <c r="K12" s="98" t="s">
        <v>311</v>
      </c>
      <c r="L12" s="51" t="s">
        <v>108</v>
      </c>
      <c r="P12" s="51" t="s">
        <v>628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2.0335214682025904</v>
      </c>
      <c r="AH12" s="14">
        <v>1.951525461630587</v>
      </c>
      <c r="AI12" s="14">
        <v>1.951525461630587</v>
      </c>
      <c r="AJ12" s="14">
        <v>1.9105274583445855</v>
      </c>
      <c r="AK12" s="14">
        <v>1.8968614572492517</v>
      </c>
      <c r="AM12" s="55"/>
      <c r="AN12" s="97"/>
      <c r="AO12" s="55"/>
      <c r="AP12" s="55"/>
      <c r="AQ12" s="55"/>
      <c r="AR12" s="55"/>
    </row>
    <row r="13" spans="1:72">
      <c r="E13" s="51" t="s">
        <v>24</v>
      </c>
      <c r="F13" s="51" t="s">
        <v>132</v>
      </c>
      <c r="J13" s="51" t="s">
        <v>289</v>
      </c>
      <c r="K13" s="98" t="s">
        <v>312</v>
      </c>
      <c r="L13" s="51" t="s">
        <v>108</v>
      </c>
      <c r="R13" s="55"/>
      <c r="T13" s="96"/>
      <c r="U13" s="96"/>
      <c r="V13" s="96"/>
      <c r="W13" s="96"/>
      <c r="X13" s="96"/>
      <c r="Y13" s="96"/>
      <c r="Z13" s="96"/>
      <c r="AA13" s="96"/>
      <c r="AB13" s="96"/>
      <c r="AC13" s="96"/>
      <c r="AD13" s="96"/>
      <c r="AE13" s="96"/>
      <c r="AF13" s="96"/>
      <c r="AG13" s="14">
        <v>0.49155464991712122</v>
      </c>
      <c r="AH13" s="14">
        <v>0.45055664663111961</v>
      </c>
      <c r="AI13" s="14">
        <v>0.4642226477264535</v>
      </c>
      <c r="AJ13" s="14">
        <v>0.40955864334511805</v>
      </c>
      <c r="AK13" s="14">
        <v>0.40955864334511805</v>
      </c>
      <c r="AM13" s="55"/>
      <c r="AN13" s="97"/>
      <c r="AO13" s="55"/>
      <c r="AP13" s="55"/>
      <c r="AQ13" s="55"/>
      <c r="AR13" s="55"/>
    </row>
    <row r="14" spans="1:72">
      <c r="E14" s="51" t="s">
        <v>26</v>
      </c>
      <c r="F14" s="51" t="s">
        <v>132</v>
      </c>
      <c r="J14" s="51" t="s">
        <v>289</v>
      </c>
      <c r="K14" s="98" t="s">
        <v>313</v>
      </c>
      <c r="L14" s="51" t="s">
        <v>108</v>
      </c>
      <c r="R14" s="55"/>
      <c r="T14" s="96"/>
      <c r="U14" s="96"/>
      <c r="V14" s="96"/>
      <c r="W14" s="96"/>
      <c r="X14" s="96"/>
      <c r="Y14" s="96"/>
      <c r="Z14" s="96"/>
      <c r="AA14" s="96"/>
      <c r="AB14" s="96"/>
      <c r="AC14" s="96"/>
      <c r="AD14" s="96"/>
      <c r="AE14" s="96"/>
      <c r="AF14" s="96"/>
      <c r="AG14" s="14">
        <v>1.1872302003897732</v>
      </c>
      <c r="AH14" s="14">
        <v>1.1462321971037717</v>
      </c>
      <c r="AI14" s="14">
        <v>1.1325661960084379</v>
      </c>
      <c r="AJ14" s="14">
        <v>1.1189001949131039</v>
      </c>
      <c r="AK14" s="14">
        <v>1.1189001949131039</v>
      </c>
      <c r="AM14" s="55"/>
      <c r="AN14" s="97"/>
      <c r="AO14" s="55"/>
      <c r="AP14" s="55"/>
      <c r="AQ14" s="55"/>
      <c r="AR14" s="55"/>
    </row>
    <row r="15" spans="1:72">
      <c r="E15" s="51" t="s">
        <v>28</v>
      </c>
      <c r="F15" s="51" t="s">
        <v>132</v>
      </c>
      <c r="J15" s="51" t="s">
        <v>289</v>
      </c>
      <c r="K15" s="98" t="s">
        <v>314</v>
      </c>
      <c r="L15" s="51" t="s">
        <v>108</v>
      </c>
      <c r="R15" s="55"/>
      <c r="T15" s="96"/>
      <c r="U15" s="96"/>
      <c r="V15" s="96"/>
      <c r="W15" s="96"/>
      <c r="X15" s="96"/>
      <c r="Y15" s="96"/>
      <c r="Z15" s="96"/>
      <c r="AA15" s="96"/>
      <c r="AB15" s="96"/>
      <c r="AC15" s="96"/>
      <c r="AD15" s="96"/>
      <c r="AE15" s="96"/>
      <c r="AF15" s="96"/>
      <c r="AG15" s="14">
        <v>0.80521425399277202</v>
      </c>
      <c r="AH15" s="14">
        <v>0.73688424851610268</v>
      </c>
      <c r="AI15" s="14">
        <v>0.73688424851610268</v>
      </c>
      <c r="AJ15" s="14">
        <v>0.72321824742076879</v>
      </c>
      <c r="AK15" s="14">
        <v>0.72321824742076879</v>
      </c>
      <c r="AM15" s="55"/>
      <c r="AN15" s="97"/>
      <c r="AO15" s="55"/>
      <c r="AP15" s="55"/>
      <c r="AQ15" s="55"/>
      <c r="AR15" s="55"/>
    </row>
    <row r="16" spans="1:72">
      <c r="E16" s="51" t="s">
        <v>30</v>
      </c>
      <c r="F16" s="51" t="s">
        <v>132</v>
      </c>
      <c r="J16" s="51" t="s">
        <v>289</v>
      </c>
      <c r="K16" s="98" t="s">
        <v>315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1.211837555562991</v>
      </c>
      <c r="AH16" s="14">
        <v>1.211837555562991</v>
      </c>
      <c r="AI16" s="14">
        <v>1.211837555562991</v>
      </c>
      <c r="AJ16" s="14">
        <v>1.211837555562991</v>
      </c>
      <c r="AK16" s="14">
        <v>1.211837555562991</v>
      </c>
      <c r="AM16" s="55"/>
      <c r="AN16" s="97"/>
      <c r="AO16" s="55"/>
      <c r="AP16" s="55"/>
      <c r="AQ16" s="55"/>
      <c r="AR16" s="55"/>
    </row>
    <row r="17" spans="2:54">
      <c r="E17" s="51" t="s">
        <v>32</v>
      </c>
      <c r="F17" s="51" t="s">
        <v>132</v>
      </c>
      <c r="J17" s="51" t="s">
        <v>289</v>
      </c>
      <c r="K17" s="98" t="s">
        <v>316</v>
      </c>
      <c r="L17" s="51" t="s">
        <v>108</v>
      </c>
      <c r="R17" s="55"/>
      <c r="T17" s="96"/>
      <c r="U17" s="96"/>
      <c r="V17" s="96"/>
      <c r="W17" s="96"/>
      <c r="X17" s="96"/>
      <c r="Y17" s="96"/>
      <c r="Z17" s="96"/>
      <c r="AA17" s="96"/>
      <c r="AB17" s="96"/>
      <c r="AC17" s="96"/>
      <c r="AD17" s="96"/>
      <c r="AE17" s="96"/>
      <c r="AF17" s="96"/>
      <c r="AG17" s="14">
        <v>1.6592612604366317</v>
      </c>
      <c r="AH17" s="14">
        <v>1.6565370684366316</v>
      </c>
      <c r="AI17" s="14">
        <v>1.6542458094366317</v>
      </c>
      <c r="AJ17" s="14">
        <v>1.6543358654366318</v>
      </c>
      <c r="AK17" s="14">
        <v>1.655956260436632</v>
      </c>
      <c r="AM17" s="55"/>
      <c r="AN17" s="97"/>
      <c r="AO17" s="55"/>
      <c r="AP17" s="55"/>
      <c r="AQ17" s="55"/>
      <c r="AR17" s="55"/>
    </row>
    <row r="18" spans="2:54">
      <c r="E18" s="51" t="s">
        <v>34</v>
      </c>
      <c r="F18" s="51" t="s">
        <v>132</v>
      </c>
      <c r="J18" s="51" t="s">
        <v>289</v>
      </c>
      <c r="K18" s="98" t="s">
        <v>317</v>
      </c>
      <c r="L18" s="51" t="s">
        <v>108</v>
      </c>
      <c r="R18" s="55"/>
      <c r="T18" s="96"/>
      <c r="U18" s="96"/>
      <c r="V18" s="96"/>
      <c r="W18" s="96"/>
      <c r="X18" s="96"/>
      <c r="Y18" s="96"/>
      <c r="Z18" s="96"/>
      <c r="AA18" s="96"/>
      <c r="AB18" s="96"/>
      <c r="AC18" s="96"/>
      <c r="AD18" s="96"/>
      <c r="AE18" s="96"/>
      <c r="AF18" s="96"/>
      <c r="AG18" s="14">
        <v>4.8929658025333973</v>
      </c>
      <c r="AH18" s="14">
        <v>4.9058432817840494</v>
      </c>
      <c r="AI18" s="14">
        <v>4.9019364307840485</v>
      </c>
      <c r="AJ18" s="14">
        <v>4.9002899137840492</v>
      </c>
      <c r="AK18" s="14">
        <v>4.9005496577840502</v>
      </c>
      <c r="AM18" s="55"/>
      <c r="AN18" s="97"/>
      <c r="AO18" s="55"/>
      <c r="AP18" s="55"/>
      <c r="AQ18" s="55"/>
      <c r="AR18" s="55"/>
    </row>
    <row r="19" spans="2:54">
      <c r="E19" s="51" t="s">
        <v>36</v>
      </c>
      <c r="F19" s="51" t="s">
        <v>132</v>
      </c>
      <c r="J19" s="51" t="s">
        <v>289</v>
      </c>
      <c r="K19" s="98" t="s">
        <v>318</v>
      </c>
      <c r="L19" s="51" t="s">
        <v>108</v>
      </c>
      <c r="R19" s="55"/>
      <c r="T19" s="96"/>
      <c r="U19" s="96"/>
      <c r="V19" s="96"/>
      <c r="W19" s="96"/>
      <c r="X19" s="96"/>
      <c r="Y19" s="96"/>
      <c r="Z19" s="96"/>
      <c r="AA19" s="96"/>
      <c r="AB19" s="96"/>
      <c r="AC19" s="96"/>
      <c r="AD19" s="96"/>
      <c r="AE19" s="96"/>
      <c r="AF19" s="96"/>
      <c r="AG19" s="14">
        <v>4.1497598418129193</v>
      </c>
      <c r="AH19" s="14">
        <v>3.7082459205231335</v>
      </c>
      <c r="AI19" s="14">
        <v>3.2661593122957213</v>
      </c>
      <c r="AJ19" s="14">
        <v>4.2562162345444037</v>
      </c>
      <c r="AK19" s="14">
        <v>5.0189378418397474</v>
      </c>
      <c r="AM19" s="55"/>
      <c r="AN19" s="99"/>
      <c r="AO19" s="89"/>
      <c r="AP19" s="55"/>
      <c r="AQ19" s="69"/>
      <c r="AR19" s="69"/>
    </row>
    <row r="20" spans="2:54">
      <c r="AN20" s="62"/>
    </row>
    <row r="21" spans="2:54" ht="14.65">
      <c r="B21" s="142" t="s">
        <v>245</v>
      </c>
      <c r="C21" s="142"/>
      <c r="D21" s="142"/>
      <c r="E21" s="142"/>
      <c r="F21" s="142"/>
      <c r="G21" s="142"/>
      <c r="H21" s="142"/>
      <c r="I21" s="142"/>
      <c r="J21" s="142"/>
      <c r="K21" s="142"/>
      <c r="L21" s="142"/>
      <c r="M21" s="142"/>
      <c r="N21" s="142"/>
      <c r="O21" s="142"/>
      <c r="P21" s="142"/>
      <c r="Q21" s="142"/>
      <c r="R21" s="142"/>
      <c r="S21" s="142"/>
      <c r="T21" s="142"/>
      <c r="U21" s="142"/>
      <c r="V21" s="142"/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3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  <c r="AY21" s="142"/>
      <c r="AZ21" s="142"/>
      <c r="BA21" s="142"/>
      <c r="BB21" s="142"/>
    </row>
    <row r="22" spans="2:54">
      <c r="C22" s="144" t="s">
        <v>246</v>
      </c>
      <c r="AN22" s="62"/>
      <c r="AU22" s="51"/>
    </row>
  </sheetData>
  <mergeCells count="1">
    <mergeCell ref="AT6:AV6"/>
  </mergeCells>
  <conditionalFormatting sqref="R4">
    <cfRule type="cellIs" dxfId="3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0">
    <tabColor theme="6"/>
  </sheetPr>
  <dimension ref="A1:BT35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2.46875" style="51" bestFit="1" customWidth="1"/>
    <col min="7" max="7" width="10.234375" style="51" customWidth="1"/>
    <col min="8" max="8" width="15.46875" style="51" bestFit="1" customWidth="1"/>
    <col min="9" max="9" width="1.76171875" style="51" customWidth="1"/>
    <col min="10" max="10" width="14.234375" style="51" bestFit="1" customWidth="1"/>
    <col min="11" max="11" width="1.76171875" style="51" customWidth="1"/>
    <col min="12" max="12" width="5.234375" style="51" bestFit="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205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673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474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5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10" spans="1:72" ht="14.65">
      <c r="B10" s="54" t="s">
        <v>197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32</v>
      </c>
      <c r="F12" s="51" t="s">
        <v>197</v>
      </c>
      <c r="J12" s="51" t="s">
        <v>274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0.95941666496277211</v>
      </c>
      <c r="AH12" s="14">
        <v>0.96172942938747785</v>
      </c>
      <c r="AI12" s="14">
        <v>0.97001504707895014</v>
      </c>
      <c r="AJ12" s="14">
        <v>0.99398646233187016</v>
      </c>
      <c r="AK12" s="14">
        <v>0.98864520549200696</v>
      </c>
      <c r="AM12" s="55"/>
      <c r="AN12" s="55"/>
      <c r="AO12" s="55"/>
      <c r="AP12" s="55"/>
      <c r="AQ12" s="55"/>
      <c r="AR12" s="55"/>
    </row>
    <row r="14" spans="1:72" ht="14.65">
      <c r="B14" s="54" t="s">
        <v>198</v>
      </c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61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4"/>
      <c r="BD14" s="54"/>
      <c r="BE14" s="54"/>
      <c r="BF14" s="54"/>
      <c r="BG14" s="54"/>
      <c r="BH14" s="54"/>
      <c r="BI14" s="54"/>
      <c r="BJ14" s="54"/>
      <c r="BK14" s="54"/>
      <c r="BL14" s="54"/>
      <c r="BM14" s="54"/>
      <c r="BN14" s="54"/>
      <c r="BO14" s="54"/>
      <c r="BP14" s="54"/>
      <c r="BQ14" s="54"/>
      <c r="BR14" s="54"/>
      <c r="BS14" s="54"/>
      <c r="BT14" s="54"/>
    </row>
    <row r="15" spans="1:72">
      <c r="AU15" s="51"/>
    </row>
    <row r="16" spans="1:72">
      <c r="E16" s="51" t="s">
        <v>32</v>
      </c>
      <c r="F16" s="51" t="s">
        <v>198</v>
      </c>
      <c r="J16" s="51" t="s">
        <v>275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0</v>
      </c>
      <c r="AH16" s="14">
        <v>0</v>
      </c>
      <c r="AI16" s="14">
        <v>0</v>
      </c>
      <c r="AJ16" s="14">
        <v>0</v>
      </c>
      <c r="AK16" s="14">
        <v>0</v>
      </c>
      <c r="AM16" s="55"/>
      <c r="AN16" s="55"/>
      <c r="AO16" s="55"/>
      <c r="AP16" s="55"/>
      <c r="AQ16" s="55"/>
      <c r="AR16" s="55"/>
    </row>
    <row r="18" spans="2:72" ht="14.65">
      <c r="B18" s="54" t="s">
        <v>199</v>
      </c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61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C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P18" s="54"/>
      <c r="BQ18" s="54"/>
      <c r="BR18" s="54"/>
      <c r="BS18" s="54"/>
      <c r="BT18" s="54"/>
    </row>
    <row r="19" spans="2:72">
      <c r="AU19" s="51"/>
    </row>
    <row r="20" spans="2:72">
      <c r="E20" s="51" t="s">
        <v>32</v>
      </c>
      <c r="F20" s="51" t="s">
        <v>199</v>
      </c>
      <c r="J20" s="51" t="s">
        <v>276</v>
      </c>
      <c r="L20" s="51" t="s">
        <v>108</v>
      </c>
      <c r="R20" s="55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14">
        <v>2.889963236624733</v>
      </c>
      <c r="AH20" s="14">
        <v>2.8969297657736011</v>
      </c>
      <c r="AI20" s="14">
        <v>2.9218877755680333</v>
      </c>
      <c r="AJ20" s="14">
        <v>2.9940946814314957</v>
      </c>
      <c r="AK20" s="14">
        <v>2.9780057010455088</v>
      </c>
      <c r="AM20" s="55"/>
      <c r="AN20" s="55"/>
      <c r="AO20" s="55"/>
      <c r="AP20" s="55"/>
      <c r="AQ20" s="55"/>
      <c r="AR20" s="55"/>
    </row>
    <row r="22" spans="2:72" ht="14.65">
      <c r="B22" s="54" t="s">
        <v>200</v>
      </c>
      <c r="C22" s="54"/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61"/>
      <c r="AO22" s="54"/>
      <c r="AP22" s="54"/>
      <c r="AQ22" s="54"/>
      <c r="AR22" s="54"/>
      <c r="AS22" s="54"/>
      <c r="AT22" s="54"/>
      <c r="AU22" s="54"/>
      <c r="AV22" s="54"/>
      <c r="AW22" s="54"/>
      <c r="AX22" s="54"/>
      <c r="AY22" s="54"/>
      <c r="AZ22" s="54"/>
      <c r="BA22" s="54"/>
      <c r="BB22" s="54"/>
      <c r="BC22" s="54"/>
      <c r="BD22" s="54"/>
      <c r="BE22" s="54"/>
      <c r="BF22" s="54"/>
      <c r="BG22" s="54"/>
      <c r="BH22" s="54"/>
      <c r="BI22" s="54"/>
      <c r="BJ22" s="54"/>
      <c r="BK22" s="54"/>
      <c r="BL22" s="54"/>
      <c r="BM22" s="54"/>
      <c r="BN22" s="54"/>
      <c r="BO22" s="54"/>
      <c r="BP22" s="54"/>
      <c r="BQ22" s="54"/>
      <c r="BR22" s="54"/>
      <c r="BS22" s="54"/>
      <c r="BT22" s="54"/>
    </row>
    <row r="23" spans="2:72">
      <c r="AU23" s="51"/>
    </row>
    <row r="24" spans="2:72">
      <c r="E24" s="51" t="s">
        <v>32</v>
      </c>
      <c r="F24" s="51" t="s">
        <v>200</v>
      </c>
      <c r="J24" s="51" t="s">
        <v>277</v>
      </c>
      <c r="L24" s="51" t="s">
        <v>108</v>
      </c>
      <c r="R24" s="55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M24" s="55"/>
      <c r="AN24" s="55"/>
      <c r="AO24" s="55"/>
      <c r="AP24" s="55"/>
      <c r="AQ24" s="55"/>
      <c r="AR24" s="55"/>
    </row>
    <row r="26" spans="2:72" ht="14.65">
      <c r="B26" s="54" t="s">
        <v>201</v>
      </c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61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54"/>
      <c r="AZ26" s="54"/>
      <c r="BA26" s="54"/>
      <c r="BB26" s="54"/>
      <c r="BC26" s="54"/>
      <c r="BD26" s="54"/>
      <c r="BE26" s="54"/>
      <c r="BF26" s="54"/>
      <c r="BG26" s="54"/>
      <c r="BH26" s="54"/>
      <c r="BI26" s="54"/>
      <c r="BJ26" s="54"/>
      <c r="BK26" s="54"/>
      <c r="BL26" s="54"/>
      <c r="BM26" s="54"/>
      <c r="BN26" s="54"/>
      <c r="BO26" s="54"/>
      <c r="BP26" s="54"/>
      <c r="BQ26" s="54"/>
      <c r="BR26" s="54"/>
      <c r="BS26" s="54"/>
      <c r="BT26" s="54"/>
    </row>
    <row r="27" spans="2:72">
      <c r="AU27" s="51"/>
    </row>
    <row r="28" spans="2:72">
      <c r="E28" s="51" t="s">
        <v>32</v>
      </c>
      <c r="F28" s="51" t="s">
        <v>201</v>
      </c>
      <c r="J28" s="51" t="s">
        <v>278</v>
      </c>
      <c r="L28" s="51" t="s">
        <v>108</v>
      </c>
      <c r="R28" s="55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14">
        <v>1.5256412215197865</v>
      </c>
      <c r="AH28" s="14">
        <v>1.5216339034002966</v>
      </c>
      <c r="AI28" s="14">
        <v>1.526992055413962</v>
      </c>
      <c r="AJ28" s="14">
        <v>1.5567849372542886</v>
      </c>
      <c r="AK28" s="14">
        <v>1.5405193441208451</v>
      </c>
      <c r="AM28" s="55"/>
      <c r="AN28" s="55"/>
      <c r="AO28" s="55"/>
      <c r="AP28" s="55"/>
      <c r="AQ28" s="55"/>
      <c r="AR28" s="55"/>
    </row>
    <row r="30" spans="2:72" ht="14.65">
      <c r="B30" s="54" t="s">
        <v>280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61"/>
      <c r="AO30" s="54"/>
      <c r="AP30" s="54"/>
      <c r="AQ30" s="54"/>
      <c r="AR30" s="54"/>
      <c r="AS30" s="54"/>
      <c r="AT30" s="54"/>
      <c r="AU30" s="54"/>
      <c r="AV30" s="54"/>
      <c r="AW30" s="54"/>
      <c r="AX30" s="54"/>
      <c r="AY30" s="54"/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54"/>
      <c r="BK30" s="54"/>
      <c r="BL30" s="54"/>
      <c r="BM30" s="54"/>
      <c r="BN30" s="54"/>
      <c r="BO30" s="54"/>
      <c r="BP30" s="54"/>
      <c r="BQ30" s="54"/>
      <c r="BR30" s="54"/>
      <c r="BS30" s="54"/>
      <c r="BT30" s="54"/>
    </row>
    <row r="31" spans="2:72">
      <c r="AU31" s="51"/>
    </row>
    <row r="32" spans="2:72">
      <c r="E32" s="51" t="s">
        <v>32</v>
      </c>
      <c r="F32" s="51" t="s">
        <v>280</v>
      </c>
      <c r="J32" s="51" t="s">
        <v>281</v>
      </c>
      <c r="L32" s="51" t="s">
        <v>108</v>
      </c>
      <c r="R32" s="55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14">
        <v>1.4304361337890159</v>
      </c>
      <c r="AH32" s="14">
        <v>1.4268098538958911</v>
      </c>
      <c r="AI32" s="14">
        <v>1.4319668643769217</v>
      </c>
      <c r="AJ32" s="14">
        <v>1.4600424611327165</v>
      </c>
      <c r="AK32" s="14">
        <v>1.4449243456480476</v>
      </c>
      <c r="AM32" s="55"/>
      <c r="AN32" s="55"/>
      <c r="AO32" s="55"/>
      <c r="AP32" s="55"/>
      <c r="AQ32" s="55"/>
      <c r="AR32" s="55"/>
    </row>
    <row r="34" spans="2:54" ht="14.65">
      <c r="B34" s="142" t="s">
        <v>245</v>
      </c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3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</row>
    <row r="35" spans="2:54">
      <c r="C35" s="144" t="s">
        <v>246</v>
      </c>
      <c r="AN35" s="62"/>
      <c r="AU35" s="51"/>
    </row>
  </sheetData>
  <mergeCells count="1">
    <mergeCell ref="AT6:AV6"/>
  </mergeCells>
  <conditionalFormatting sqref="R4">
    <cfRule type="cellIs" dxfId="3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1">
    <tabColor theme="6"/>
  </sheetPr>
  <dimension ref="A1:BT35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2.46875" style="51" bestFit="1" customWidth="1"/>
    <col min="7" max="7" width="10.234375" style="51" customWidth="1"/>
    <col min="8" max="8" width="15.46875" style="51" bestFit="1" customWidth="1"/>
    <col min="9" max="9" width="1.76171875" style="51" customWidth="1"/>
    <col min="10" max="10" width="14.234375" style="51" bestFit="1" customWidth="1"/>
    <col min="11" max="11" width="1.76171875" style="51" customWidth="1"/>
    <col min="12" max="12" width="5.234375" style="51" bestFit="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207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">
        <v>673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627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65"/>
      <c r="O5" s="10" t="s">
        <v>152</v>
      </c>
      <c r="R5" s="14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10" spans="1:72" ht="14.65">
      <c r="B10" s="54" t="s">
        <v>197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32</v>
      </c>
      <c r="F12" s="51" t="s">
        <v>197</v>
      </c>
      <c r="J12" s="51" t="s">
        <v>274</v>
      </c>
      <c r="L12" s="51" t="s">
        <v>108</v>
      </c>
      <c r="R12" s="55"/>
      <c r="T12" s="96"/>
      <c r="U12" s="96"/>
      <c r="V12" s="96"/>
      <c r="W12" s="96"/>
      <c r="X12" s="96"/>
      <c r="Y12" s="96"/>
      <c r="Z12" s="96"/>
      <c r="AA12" s="96"/>
      <c r="AB12" s="96"/>
      <c r="AC12" s="96"/>
      <c r="AD12" s="96"/>
      <c r="AE12" s="96"/>
      <c r="AF12" s="96"/>
      <c r="AG12" s="14">
        <v>0.95941666496277211</v>
      </c>
      <c r="AH12" s="14">
        <v>0.96172942938747785</v>
      </c>
      <c r="AI12" s="14">
        <v>0.97001504707895014</v>
      </c>
      <c r="AJ12" s="14">
        <v>0.99398646233187016</v>
      </c>
      <c r="AK12" s="14">
        <v>0.98864520549200696</v>
      </c>
      <c r="AM12" s="55"/>
      <c r="AN12" s="55"/>
      <c r="AO12" s="55"/>
      <c r="AP12" s="55"/>
      <c r="AQ12" s="55"/>
      <c r="AR12" s="55"/>
    </row>
    <row r="14" spans="1:72" ht="14.65">
      <c r="B14" s="54" t="s">
        <v>198</v>
      </c>
      <c r="C14" s="54"/>
      <c r="D14" s="54"/>
      <c r="E14" s="54"/>
      <c r="F14" s="54"/>
      <c r="G14" s="54"/>
      <c r="H14" s="54"/>
      <c r="I14" s="54"/>
      <c r="J14" s="54"/>
      <c r="K14" s="54"/>
      <c r="L14" s="54"/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  <c r="AF14" s="54"/>
      <c r="AG14" s="54"/>
      <c r="AH14" s="54"/>
      <c r="AI14" s="54"/>
      <c r="AJ14" s="54"/>
      <c r="AK14" s="54"/>
      <c r="AL14" s="54"/>
      <c r="AM14" s="54"/>
      <c r="AN14" s="61"/>
      <c r="AO14" s="54"/>
      <c r="AP14" s="54"/>
      <c r="AQ14" s="54"/>
      <c r="AR14" s="54"/>
      <c r="AS14" s="54"/>
      <c r="AT14" s="54"/>
      <c r="AU14" s="54"/>
      <c r="AV14" s="54"/>
      <c r="AW14" s="54"/>
      <c r="AX14" s="54"/>
      <c r="AY14" s="54"/>
      <c r="AZ14" s="54"/>
      <c r="BA14" s="54"/>
      <c r="BB14" s="54"/>
      <c r="BC14" s="54"/>
      <c r="BD14" s="54"/>
      <c r="BE14" s="54"/>
      <c r="BF14" s="54"/>
      <c r="BG14" s="54"/>
      <c r="BH14" s="54"/>
      <c r="BI14" s="54"/>
      <c r="BJ14" s="54"/>
      <c r="BK14" s="54"/>
      <c r="BL14" s="54"/>
      <c r="BM14" s="54"/>
      <c r="BN14" s="54"/>
      <c r="BO14" s="54"/>
      <c r="BP14" s="54"/>
      <c r="BQ14" s="54"/>
      <c r="BR14" s="54"/>
      <c r="BS14" s="54"/>
      <c r="BT14" s="54"/>
    </row>
    <row r="15" spans="1:72">
      <c r="AU15" s="51"/>
    </row>
    <row r="16" spans="1:72">
      <c r="E16" s="51" t="s">
        <v>32</v>
      </c>
      <c r="F16" s="51" t="s">
        <v>198</v>
      </c>
      <c r="J16" s="51" t="s">
        <v>275</v>
      </c>
      <c r="L16" s="51" t="s">
        <v>108</v>
      </c>
      <c r="R16" s="55"/>
      <c r="T16" s="96"/>
      <c r="U16" s="96"/>
      <c r="V16" s="96"/>
      <c r="W16" s="96"/>
      <c r="X16" s="96"/>
      <c r="Y16" s="96"/>
      <c r="Z16" s="96"/>
      <c r="AA16" s="96"/>
      <c r="AB16" s="96"/>
      <c r="AC16" s="96"/>
      <c r="AD16" s="96"/>
      <c r="AE16" s="96"/>
      <c r="AF16" s="96"/>
      <c r="AG16" s="14">
        <v>0</v>
      </c>
      <c r="AH16" s="14">
        <v>0</v>
      </c>
      <c r="AI16" s="14">
        <v>0</v>
      </c>
      <c r="AJ16" s="14">
        <v>0</v>
      </c>
      <c r="AK16" s="14">
        <v>0</v>
      </c>
      <c r="AM16" s="55"/>
      <c r="AN16" s="55"/>
      <c r="AO16" s="55"/>
      <c r="AP16" s="55"/>
      <c r="AQ16" s="55"/>
      <c r="AR16" s="55"/>
    </row>
    <row r="18" spans="2:72" ht="14.65">
      <c r="B18" s="54" t="s">
        <v>199</v>
      </c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54"/>
      <c r="N18" s="54"/>
      <c r="O18" s="54"/>
      <c r="P18" s="54"/>
      <c r="Q18" s="54"/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  <c r="AF18" s="54"/>
      <c r="AG18" s="54"/>
      <c r="AH18" s="54"/>
      <c r="AI18" s="54"/>
      <c r="AJ18" s="54"/>
      <c r="AK18" s="54"/>
      <c r="AL18" s="54"/>
      <c r="AM18" s="54"/>
      <c r="AN18" s="61"/>
      <c r="AO18" s="54"/>
      <c r="AP18" s="54"/>
      <c r="AQ18" s="54"/>
      <c r="AR18" s="54"/>
      <c r="AS18" s="54"/>
      <c r="AT18" s="54"/>
      <c r="AU18" s="54"/>
      <c r="AV18" s="54"/>
      <c r="AW18" s="54"/>
      <c r="AX18" s="54"/>
      <c r="AY18" s="54"/>
      <c r="AZ18" s="54"/>
      <c r="BA18" s="54"/>
      <c r="BB18" s="54"/>
      <c r="BC18" s="54"/>
      <c r="BD18" s="54"/>
      <c r="BE18" s="54"/>
      <c r="BF18" s="54"/>
      <c r="BG18" s="54"/>
      <c r="BH18" s="54"/>
      <c r="BI18" s="54"/>
      <c r="BJ18" s="54"/>
      <c r="BK18" s="54"/>
      <c r="BL18" s="54"/>
      <c r="BM18" s="54"/>
      <c r="BN18" s="54"/>
      <c r="BO18" s="54"/>
      <c r="BP18" s="54"/>
      <c r="BQ18" s="54"/>
      <c r="BR18" s="54"/>
      <c r="BS18" s="54"/>
      <c r="BT18" s="54"/>
    </row>
    <row r="19" spans="2:72">
      <c r="AU19" s="51"/>
    </row>
    <row r="20" spans="2:72">
      <c r="E20" s="51" t="s">
        <v>32</v>
      </c>
      <c r="F20" s="51" t="s">
        <v>199</v>
      </c>
      <c r="J20" s="51" t="s">
        <v>276</v>
      </c>
      <c r="L20" s="51" t="s">
        <v>108</v>
      </c>
      <c r="R20" s="55"/>
      <c r="T20" s="96"/>
      <c r="U20" s="96"/>
      <c r="V20" s="96"/>
      <c r="W20" s="96"/>
      <c r="X20" s="96"/>
      <c r="Y20" s="96"/>
      <c r="Z20" s="96"/>
      <c r="AA20" s="96"/>
      <c r="AB20" s="96"/>
      <c r="AC20" s="96"/>
      <c r="AD20" s="96"/>
      <c r="AE20" s="96"/>
      <c r="AF20" s="96"/>
      <c r="AG20" s="14">
        <v>2.889963236624733</v>
      </c>
      <c r="AH20" s="14">
        <v>2.8969297657736011</v>
      </c>
      <c r="AI20" s="14">
        <v>2.9218877755680333</v>
      </c>
      <c r="AJ20" s="14">
        <v>2.9940946814314957</v>
      </c>
      <c r="AK20" s="14">
        <v>2.9780057010455088</v>
      </c>
      <c r="AM20" s="55"/>
      <c r="AN20" s="55"/>
      <c r="AO20" s="55"/>
      <c r="AP20" s="55"/>
      <c r="AQ20" s="55"/>
      <c r="AR20" s="55"/>
    </row>
    <row r="22" spans="2:72" ht="14.65">
      <c r="B22" s="54" t="s">
        <v>200</v>
      </c>
      <c r="C22" s="54"/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54"/>
      <c r="O22" s="54"/>
      <c r="P22" s="54"/>
      <c r="Q22" s="54"/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61"/>
      <c r="AO22" s="54"/>
      <c r="AP22" s="54"/>
      <c r="AQ22" s="54"/>
      <c r="AR22" s="54"/>
      <c r="AS22" s="54"/>
      <c r="AT22" s="54"/>
      <c r="AU22" s="54"/>
      <c r="AV22" s="54"/>
      <c r="AW22" s="54"/>
      <c r="AX22" s="54"/>
      <c r="AY22" s="54"/>
      <c r="AZ22" s="54"/>
      <c r="BA22" s="54"/>
      <c r="BB22" s="54"/>
      <c r="BC22" s="54"/>
      <c r="BD22" s="54"/>
      <c r="BE22" s="54"/>
      <c r="BF22" s="54"/>
      <c r="BG22" s="54"/>
      <c r="BH22" s="54"/>
      <c r="BI22" s="54"/>
      <c r="BJ22" s="54"/>
      <c r="BK22" s="54"/>
      <c r="BL22" s="54"/>
      <c r="BM22" s="54"/>
      <c r="BN22" s="54"/>
      <c r="BO22" s="54"/>
      <c r="BP22" s="54"/>
      <c r="BQ22" s="54"/>
      <c r="BR22" s="54"/>
      <c r="BS22" s="54"/>
      <c r="BT22" s="54"/>
    </row>
    <row r="23" spans="2:72">
      <c r="AU23" s="51"/>
    </row>
    <row r="24" spans="2:72">
      <c r="E24" s="51" t="s">
        <v>32</v>
      </c>
      <c r="F24" s="51" t="s">
        <v>200</v>
      </c>
      <c r="J24" s="51" t="s">
        <v>277</v>
      </c>
      <c r="L24" s="51" t="s">
        <v>108</v>
      </c>
      <c r="R24" s="55"/>
      <c r="T24" s="96"/>
      <c r="U24" s="96"/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6"/>
      <c r="AG24" s="14">
        <v>0</v>
      </c>
      <c r="AH24" s="14">
        <v>0</v>
      </c>
      <c r="AI24" s="14">
        <v>0</v>
      </c>
      <c r="AJ24" s="14">
        <v>0</v>
      </c>
      <c r="AK24" s="14">
        <v>0</v>
      </c>
      <c r="AM24" s="55"/>
      <c r="AN24" s="55"/>
      <c r="AO24" s="55"/>
      <c r="AP24" s="55"/>
      <c r="AQ24" s="55"/>
      <c r="AR24" s="55"/>
    </row>
    <row r="26" spans="2:72" ht="14.65">
      <c r="B26" s="54" t="s">
        <v>201</v>
      </c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54"/>
      <c r="Q26" s="54"/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61"/>
      <c r="AO26" s="54"/>
      <c r="AP26" s="54"/>
      <c r="AQ26" s="54"/>
      <c r="AR26" s="54"/>
      <c r="AS26" s="54"/>
      <c r="AT26" s="54"/>
      <c r="AU26" s="54"/>
      <c r="AV26" s="54"/>
      <c r="AW26" s="54"/>
      <c r="AX26" s="54"/>
      <c r="AY26" s="54"/>
      <c r="AZ26" s="54"/>
      <c r="BA26" s="54"/>
      <c r="BB26" s="54"/>
      <c r="BC26" s="54"/>
      <c r="BD26" s="54"/>
      <c r="BE26" s="54"/>
      <c r="BF26" s="54"/>
      <c r="BG26" s="54"/>
      <c r="BH26" s="54"/>
      <c r="BI26" s="54"/>
      <c r="BJ26" s="54"/>
      <c r="BK26" s="54"/>
      <c r="BL26" s="54"/>
      <c r="BM26" s="54"/>
      <c r="BN26" s="54"/>
      <c r="BO26" s="54"/>
      <c r="BP26" s="54"/>
      <c r="BQ26" s="54"/>
      <c r="BR26" s="54"/>
      <c r="BS26" s="54"/>
      <c r="BT26" s="54"/>
    </row>
    <row r="27" spans="2:72">
      <c r="AU27" s="51"/>
    </row>
    <row r="28" spans="2:72">
      <c r="E28" s="51" t="s">
        <v>32</v>
      </c>
      <c r="F28" s="51" t="s">
        <v>201</v>
      </c>
      <c r="J28" s="51" t="s">
        <v>278</v>
      </c>
      <c r="L28" s="51" t="s">
        <v>108</v>
      </c>
      <c r="R28" s="55"/>
      <c r="T28" s="96"/>
      <c r="U28" s="96"/>
      <c r="V28" s="96"/>
      <c r="W28" s="96"/>
      <c r="X28" s="96"/>
      <c r="Y28" s="96"/>
      <c r="Z28" s="96"/>
      <c r="AA28" s="96"/>
      <c r="AB28" s="96"/>
      <c r="AC28" s="96"/>
      <c r="AD28" s="96"/>
      <c r="AE28" s="96"/>
      <c r="AF28" s="96"/>
      <c r="AG28" s="14">
        <v>1.5256412215197865</v>
      </c>
      <c r="AH28" s="14">
        <v>1.5216339034002966</v>
      </c>
      <c r="AI28" s="14">
        <v>1.526992055413962</v>
      </c>
      <c r="AJ28" s="14">
        <v>1.5567849372542886</v>
      </c>
      <c r="AK28" s="14">
        <v>1.5405193441208451</v>
      </c>
      <c r="AM28" s="55"/>
      <c r="AN28" s="55"/>
      <c r="AO28" s="55"/>
      <c r="AP28" s="55"/>
      <c r="AQ28" s="55"/>
      <c r="AR28" s="55"/>
    </row>
    <row r="30" spans="2:72" ht="14.65">
      <c r="B30" s="54" t="s">
        <v>280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61"/>
      <c r="AO30" s="54"/>
      <c r="AP30" s="54"/>
      <c r="AQ30" s="54"/>
      <c r="AR30" s="54"/>
      <c r="AS30" s="54"/>
      <c r="AT30" s="54"/>
      <c r="AU30" s="54"/>
      <c r="AV30" s="54"/>
      <c r="AW30" s="54"/>
      <c r="AX30" s="54"/>
      <c r="AY30" s="54"/>
      <c r="AZ30" s="54"/>
      <c r="BA30" s="54"/>
      <c r="BB30" s="54"/>
      <c r="BC30" s="54"/>
      <c r="BD30" s="54"/>
      <c r="BE30" s="54"/>
      <c r="BF30" s="54"/>
      <c r="BG30" s="54"/>
      <c r="BH30" s="54"/>
      <c r="BI30" s="54"/>
      <c r="BJ30" s="54"/>
      <c r="BK30" s="54"/>
      <c r="BL30" s="54"/>
      <c r="BM30" s="54"/>
      <c r="BN30" s="54"/>
      <c r="BO30" s="54"/>
      <c r="BP30" s="54"/>
      <c r="BQ30" s="54"/>
      <c r="BR30" s="54"/>
      <c r="BS30" s="54"/>
      <c r="BT30" s="54"/>
    </row>
    <row r="31" spans="2:72">
      <c r="AU31" s="51"/>
    </row>
    <row r="32" spans="2:72">
      <c r="E32" s="51" t="s">
        <v>32</v>
      </c>
      <c r="F32" s="51" t="s">
        <v>280</v>
      </c>
      <c r="J32" s="51" t="s">
        <v>281</v>
      </c>
      <c r="L32" s="51" t="s">
        <v>108</v>
      </c>
      <c r="R32" s="55"/>
      <c r="T32" s="96"/>
      <c r="U32" s="96"/>
      <c r="V32" s="96"/>
      <c r="W32" s="96"/>
      <c r="X32" s="96"/>
      <c r="Y32" s="96"/>
      <c r="Z32" s="96"/>
      <c r="AA32" s="96"/>
      <c r="AB32" s="96"/>
      <c r="AC32" s="96"/>
      <c r="AD32" s="96"/>
      <c r="AE32" s="96"/>
      <c r="AF32" s="96"/>
      <c r="AG32" s="14">
        <v>1.4304361337890159</v>
      </c>
      <c r="AH32" s="14">
        <v>1.4268098538958911</v>
      </c>
      <c r="AI32" s="14">
        <v>1.4319668643769217</v>
      </c>
      <c r="AJ32" s="14">
        <v>1.4600424611327165</v>
      </c>
      <c r="AK32" s="14">
        <v>1.4449243456480476</v>
      </c>
      <c r="AM32" s="55"/>
      <c r="AN32" s="55"/>
      <c r="AO32" s="55"/>
      <c r="AP32" s="55"/>
      <c r="AQ32" s="55"/>
      <c r="AR32" s="55"/>
    </row>
    <row r="34" spans="2:54" ht="14.65">
      <c r="B34" s="142" t="s">
        <v>245</v>
      </c>
      <c r="C34" s="142"/>
      <c r="D34" s="142"/>
      <c r="E34" s="142"/>
      <c r="F34" s="142"/>
      <c r="G34" s="142"/>
      <c r="H34" s="142"/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142"/>
      <c r="AD34" s="142"/>
      <c r="AE34" s="142"/>
      <c r="AF34" s="142"/>
      <c r="AG34" s="142"/>
      <c r="AH34" s="142"/>
      <c r="AI34" s="142"/>
      <c r="AJ34" s="142"/>
      <c r="AK34" s="142"/>
      <c r="AL34" s="142"/>
      <c r="AM34" s="142"/>
      <c r="AN34" s="143"/>
      <c r="AO34" s="142"/>
      <c r="AP34" s="142"/>
      <c r="AQ34" s="142"/>
      <c r="AR34" s="142"/>
      <c r="AS34" s="142"/>
      <c r="AT34" s="142"/>
      <c r="AU34" s="142"/>
      <c r="AV34" s="142"/>
      <c r="AW34" s="142"/>
      <c r="AX34" s="142"/>
      <c r="AY34" s="142"/>
      <c r="AZ34" s="142"/>
      <c r="BA34" s="142"/>
      <c r="BB34" s="142"/>
    </row>
    <row r="35" spans="2:54">
      <c r="C35" s="144" t="s">
        <v>246</v>
      </c>
      <c r="AN35" s="62"/>
      <c r="AU35" s="51"/>
    </row>
  </sheetData>
  <mergeCells count="1">
    <mergeCell ref="AT6:AV6"/>
  </mergeCells>
  <conditionalFormatting sqref="R4">
    <cfRule type="cellIs" dxfId="3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6"/>
  </sheetPr>
  <dimension ref="A1:BI40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9.46875" style="51" bestFit="1" customWidth="1"/>
    <col min="7" max="7" width="14.76171875" style="51" customWidth="1"/>
    <col min="8" max="8" width="15.52734375" style="51" bestFit="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467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678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321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7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170</v>
      </c>
      <c r="H7" s="52"/>
      <c r="I7" s="52"/>
      <c r="J7" s="52" t="s">
        <v>134</v>
      </c>
      <c r="K7" s="52"/>
      <c r="L7" s="52" t="s">
        <v>106</v>
      </c>
      <c r="M7" s="52"/>
      <c r="N7" s="52"/>
      <c r="O7" s="52"/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322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196</v>
      </c>
      <c r="G10" s="51" t="s">
        <v>192</v>
      </c>
      <c r="J10" s="51" t="s">
        <v>639</v>
      </c>
      <c r="L10" s="51" t="s">
        <v>108</v>
      </c>
      <c r="R10" s="55"/>
      <c r="T10" s="126"/>
      <c r="U10" s="126"/>
      <c r="V10" s="126"/>
      <c r="W10" s="126"/>
      <c r="X10" s="126"/>
      <c r="Y10" s="124">
        <v>0.63313758799999997</v>
      </c>
      <c r="Z10" s="124">
        <v>3.1858094239999999</v>
      </c>
      <c r="AA10" s="124">
        <v>2.0678410230000002</v>
      </c>
      <c r="AB10" s="124">
        <v>1.1204213590000001</v>
      </c>
      <c r="AC10" s="124">
        <v>1.389097534</v>
      </c>
      <c r="AD10" s="124">
        <v>1.0366711879999999</v>
      </c>
      <c r="AE10" s="124">
        <v>1.130581394</v>
      </c>
      <c r="AF10" s="124">
        <v>2.5030108422110553</v>
      </c>
      <c r="AG10" s="124">
        <v>2.9740315194060756</v>
      </c>
      <c r="AH10" s="124">
        <v>2.9305747748362787</v>
      </c>
      <c r="AI10" s="124">
        <v>2.9044394770233781</v>
      </c>
      <c r="AJ10" s="124">
        <v>2.908997519779926</v>
      </c>
      <c r="AK10" s="124">
        <v>2.9140343185070892</v>
      </c>
      <c r="AM10" s="124">
        <v>0</v>
      </c>
      <c r="AN10" s="124">
        <v>13.066570352211055</v>
      </c>
      <c r="AO10" s="124">
        <v>14.632077609552748</v>
      </c>
      <c r="AP10" s="124" t="e">
        <v>#DIV/0!</v>
      </c>
      <c r="AQ10" s="124">
        <v>1.6333212940263819</v>
      </c>
      <c r="AR10" s="124">
        <v>2.9264155219105499</v>
      </c>
    </row>
    <row r="11" spans="1:60">
      <c r="E11" s="51" t="s">
        <v>24</v>
      </c>
      <c r="F11" s="51" t="s">
        <v>196</v>
      </c>
      <c r="G11" s="51" t="s">
        <v>192</v>
      </c>
      <c r="J11" s="51" t="s">
        <v>639</v>
      </c>
      <c r="L11" s="51" t="s">
        <v>108</v>
      </c>
      <c r="R11" s="55"/>
      <c r="T11" s="126"/>
      <c r="U11" s="126"/>
      <c r="V11" s="126"/>
      <c r="W11" s="126"/>
      <c r="X11" s="126"/>
      <c r="Y11" s="124">
        <v>7.7014963180000002</v>
      </c>
      <c r="Z11" s="124">
        <v>9.6331462339999998</v>
      </c>
      <c r="AA11" s="124">
        <v>11.857704808000001</v>
      </c>
      <c r="AB11" s="124">
        <v>8.7535817130000009</v>
      </c>
      <c r="AC11" s="124">
        <v>9.2591484790000003</v>
      </c>
      <c r="AD11" s="124">
        <v>16.38603573</v>
      </c>
      <c r="AE11" s="124">
        <v>18.462255079000002</v>
      </c>
      <c r="AF11" s="124">
        <v>29.643151026130649</v>
      </c>
      <c r="AG11" s="124">
        <v>13.948188398272769</v>
      </c>
      <c r="AH11" s="124">
        <v>13.73897346432676</v>
      </c>
      <c r="AI11" s="124">
        <v>13.61259156740082</v>
      </c>
      <c r="AJ11" s="124">
        <v>13.632993884318743</v>
      </c>
      <c r="AK11" s="124">
        <v>13.655678831823694</v>
      </c>
      <c r="AM11" s="124">
        <v>0</v>
      </c>
      <c r="AN11" s="124">
        <v>111.69651938713066</v>
      </c>
      <c r="AO11" s="124">
        <v>68.588426146142794</v>
      </c>
      <c r="AP11" s="124" t="e">
        <v>#DIV/0!</v>
      </c>
      <c r="AQ11" s="124">
        <v>13.962064923391333</v>
      </c>
      <c r="AR11" s="124">
        <v>13.717685229228559</v>
      </c>
    </row>
    <row r="12" spans="1:60">
      <c r="E12" s="51" t="s">
        <v>26</v>
      </c>
      <c r="F12" s="51" t="s">
        <v>196</v>
      </c>
      <c r="G12" s="51" t="s">
        <v>192</v>
      </c>
      <c r="J12" s="51" t="s">
        <v>639</v>
      </c>
      <c r="L12" s="51" t="s">
        <v>108</v>
      </c>
      <c r="R12" s="55"/>
      <c r="T12" s="126"/>
      <c r="U12" s="126"/>
      <c r="V12" s="126"/>
      <c r="W12" s="126"/>
      <c r="X12" s="126"/>
      <c r="Y12" s="124">
        <v>0.38053145399999999</v>
      </c>
      <c r="Z12" s="124">
        <v>0.64193173699999995</v>
      </c>
      <c r="AA12" s="124">
        <v>1.2956328929999998</v>
      </c>
      <c r="AB12" s="124">
        <v>0.37508509000000001</v>
      </c>
      <c r="AC12" s="124">
        <v>0.72863891000000003</v>
      </c>
      <c r="AD12" s="124">
        <v>0.93092564799999999</v>
      </c>
      <c r="AE12" s="124">
        <v>2.0609124400000001</v>
      </c>
      <c r="AF12" s="124">
        <v>1.7376918120603015</v>
      </c>
      <c r="AG12" s="124">
        <v>3.8391805328148276</v>
      </c>
      <c r="AH12" s="124">
        <v>3.780691584484885</v>
      </c>
      <c r="AI12" s="124">
        <v>3.7452688642489811</v>
      </c>
      <c r="AJ12" s="124">
        <v>3.750721512117515</v>
      </c>
      <c r="AK12" s="124">
        <v>3.7568086800175191</v>
      </c>
      <c r="AM12" s="124">
        <v>0</v>
      </c>
      <c r="AN12" s="124">
        <v>8.1513499840602996</v>
      </c>
      <c r="AO12" s="124">
        <v>18.872671173683727</v>
      </c>
      <c r="AP12" s="124" t="e">
        <v>#DIV/0!</v>
      </c>
      <c r="AQ12" s="124">
        <v>1.0189187480075375</v>
      </c>
      <c r="AR12" s="124">
        <v>3.7745342347367457</v>
      </c>
    </row>
    <row r="13" spans="1:60">
      <c r="E13" s="51" t="s">
        <v>28</v>
      </c>
      <c r="F13" s="51" t="s">
        <v>196</v>
      </c>
      <c r="G13" s="51" t="s">
        <v>192</v>
      </c>
      <c r="J13" s="51" t="s">
        <v>639</v>
      </c>
      <c r="L13" s="51" t="s">
        <v>108</v>
      </c>
      <c r="R13" s="55"/>
      <c r="T13" s="126"/>
      <c r="U13" s="126"/>
      <c r="V13" s="126"/>
      <c r="W13" s="126"/>
      <c r="X13" s="126"/>
      <c r="Y13" s="124">
        <v>0.327003498</v>
      </c>
      <c r="Z13" s="124">
        <v>1.7688811849999999</v>
      </c>
      <c r="AA13" s="124">
        <v>2.1672349620000002</v>
      </c>
      <c r="AB13" s="124">
        <v>0.70477795399999998</v>
      </c>
      <c r="AC13" s="124">
        <v>0.51741892</v>
      </c>
      <c r="AD13" s="124">
        <v>0.57232027799999996</v>
      </c>
      <c r="AE13" s="124">
        <v>1.7869927529999998</v>
      </c>
      <c r="AF13" s="124">
        <v>1.960229808040201</v>
      </c>
      <c r="AG13" s="124">
        <v>2.4988992591096184</v>
      </c>
      <c r="AH13" s="124">
        <v>3.2952429347058518</v>
      </c>
      <c r="AI13" s="124">
        <v>3.7590948244635798</v>
      </c>
      <c r="AJ13" s="124">
        <v>4.3015269597332679</v>
      </c>
      <c r="AK13" s="124">
        <v>4.3081362308720959</v>
      </c>
      <c r="AM13" s="124">
        <v>0</v>
      </c>
      <c r="AN13" s="124">
        <v>9.8048593580402006</v>
      </c>
      <c r="AO13" s="124">
        <v>18.162900208884416</v>
      </c>
      <c r="AP13" s="124" t="e">
        <v>#DIV/0!</v>
      </c>
      <c r="AQ13" s="124">
        <v>1.2256074197550251</v>
      </c>
      <c r="AR13" s="124">
        <v>3.6325800417768832</v>
      </c>
    </row>
    <row r="14" spans="1:60">
      <c r="E14" s="51" t="s">
        <v>30</v>
      </c>
      <c r="F14" s="51" t="s">
        <v>196</v>
      </c>
      <c r="G14" s="51" t="s">
        <v>192</v>
      </c>
      <c r="J14" s="51" t="s">
        <v>639</v>
      </c>
      <c r="L14" s="51" t="s">
        <v>108</v>
      </c>
      <c r="R14" s="55"/>
      <c r="T14" s="126"/>
      <c r="U14" s="126"/>
      <c r="V14" s="126"/>
      <c r="W14" s="126"/>
      <c r="X14" s="126"/>
      <c r="Y14" s="124">
        <v>0.103942399</v>
      </c>
      <c r="Z14" s="124">
        <v>3.5295670000000001E-2</v>
      </c>
      <c r="AA14" s="124">
        <v>1.1845108999999999E-2</v>
      </c>
      <c r="AB14" s="124">
        <v>0</v>
      </c>
      <c r="AC14" s="124">
        <v>0.14178992299999998</v>
      </c>
      <c r="AD14" s="124">
        <v>6.7284089999999994E-3</v>
      </c>
      <c r="AE14" s="124">
        <v>1.2001708E-2</v>
      </c>
      <c r="AF14" s="124">
        <v>8.0402010050251257E-2</v>
      </c>
      <c r="AG14" s="124">
        <v>0.57388324133228952</v>
      </c>
      <c r="AH14" s="124">
        <v>0.57388324212410757</v>
      </c>
      <c r="AI14" s="124">
        <v>0.57388324193536078</v>
      </c>
      <c r="AJ14" s="124">
        <v>0.57388324179693462</v>
      </c>
      <c r="AK14" s="124">
        <v>0.57388324239464317</v>
      </c>
      <c r="AM14" s="124">
        <v>0</v>
      </c>
      <c r="AN14" s="124">
        <v>0.39200522805025123</v>
      </c>
      <c r="AO14" s="124">
        <v>2.8694162095833358</v>
      </c>
      <c r="AP14" s="124" t="e">
        <v>#DIV/0!</v>
      </c>
      <c r="AQ14" s="124">
        <v>4.9000653506281404E-2</v>
      </c>
      <c r="AR14" s="124">
        <v>0.57388324191666717</v>
      </c>
    </row>
    <row r="15" spans="1:60">
      <c r="E15" s="51" t="s">
        <v>32</v>
      </c>
      <c r="F15" s="51" t="s">
        <v>196</v>
      </c>
      <c r="G15" s="51" t="s">
        <v>192</v>
      </c>
      <c r="J15" s="51" t="s">
        <v>639</v>
      </c>
      <c r="L15" s="51" t="s">
        <v>108</v>
      </c>
      <c r="R15" s="55"/>
      <c r="T15" s="126"/>
      <c r="U15" s="126"/>
      <c r="V15" s="126"/>
      <c r="W15" s="126"/>
      <c r="X15" s="126"/>
      <c r="Y15" s="124">
        <v>1.4304172070000001</v>
      </c>
      <c r="Z15" s="124">
        <v>1.64953448</v>
      </c>
      <c r="AA15" s="124">
        <v>1.739597753</v>
      </c>
      <c r="AB15" s="124">
        <v>1.4989049329999999</v>
      </c>
      <c r="AC15" s="124">
        <v>1.5046003419999998</v>
      </c>
      <c r="AD15" s="124">
        <v>3.101</v>
      </c>
      <c r="AE15" s="124">
        <v>2.6464902530000005</v>
      </c>
      <c r="AF15" s="124">
        <v>3.2938987826398396</v>
      </c>
      <c r="AG15" s="124">
        <v>2.7815625032809379</v>
      </c>
      <c r="AH15" s="124">
        <v>2.8128667337055404</v>
      </c>
      <c r="AI15" s="124">
        <v>2.8041044395481078</v>
      </c>
      <c r="AJ15" s="124">
        <v>2.8178997922887836</v>
      </c>
      <c r="AK15" s="124">
        <v>2.8709476739941886</v>
      </c>
      <c r="AM15" s="124">
        <v>0</v>
      </c>
      <c r="AN15" s="124">
        <v>16.86444375063984</v>
      </c>
      <c r="AO15" s="124">
        <v>14.087381142817559</v>
      </c>
      <c r="AP15" s="124" t="e">
        <v>#DIV/0!</v>
      </c>
      <c r="AQ15" s="124">
        <v>2.10805546882998</v>
      </c>
      <c r="AR15" s="124">
        <v>2.8174762285635118</v>
      </c>
    </row>
    <row r="16" spans="1:60">
      <c r="E16" s="51" t="s">
        <v>34</v>
      </c>
      <c r="F16" s="51" t="s">
        <v>196</v>
      </c>
      <c r="G16" s="51" t="s">
        <v>192</v>
      </c>
      <c r="J16" s="51" t="s">
        <v>639</v>
      </c>
      <c r="L16" s="51" t="s">
        <v>108</v>
      </c>
      <c r="R16" s="55"/>
      <c r="T16" s="126"/>
      <c r="U16" s="126"/>
      <c r="V16" s="126"/>
      <c r="W16" s="126"/>
      <c r="X16" s="126"/>
      <c r="Y16" s="124">
        <v>10.207642613000001</v>
      </c>
      <c r="Z16" s="124">
        <v>11.103957184</v>
      </c>
      <c r="AA16" s="124">
        <v>11.525244631</v>
      </c>
      <c r="AB16" s="124">
        <v>13.350175545999999</v>
      </c>
      <c r="AC16" s="124">
        <v>11.723516088</v>
      </c>
      <c r="AD16" s="124">
        <v>13.948</v>
      </c>
      <c r="AE16" s="124">
        <v>15.010169350000002</v>
      </c>
      <c r="AF16" s="124">
        <v>14.078997467656942</v>
      </c>
      <c r="AG16" s="124">
        <v>14.82741970846271</v>
      </c>
      <c r="AH16" s="124">
        <v>14.955177039433663</v>
      </c>
      <c r="AI16" s="124">
        <v>14.924435883658951</v>
      </c>
      <c r="AJ16" s="124">
        <v>14.966763733839986</v>
      </c>
      <c r="AK16" s="124">
        <v>15.123451406872011</v>
      </c>
      <c r="AM16" s="124">
        <v>0</v>
      </c>
      <c r="AN16" s="124">
        <v>100.94770287965693</v>
      </c>
      <c r="AO16" s="124">
        <v>74.797247772267312</v>
      </c>
      <c r="AP16" s="124" t="e">
        <v>#DIV/0!</v>
      </c>
      <c r="AQ16" s="124">
        <v>12.618462859957116</v>
      </c>
      <c r="AR16" s="124">
        <v>14.959449554453462</v>
      </c>
    </row>
    <row r="17" spans="2:60">
      <c r="E17" s="51" t="s">
        <v>36</v>
      </c>
      <c r="F17" s="51" t="s">
        <v>196</v>
      </c>
      <c r="G17" s="51" t="s">
        <v>192</v>
      </c>
      <c r="J17" s="51" t="s">
        <v>639</v>
      </c>
      <c r="L17" s="51" t="s">
        <v>108</v>
      </c>
      <c r="R17" s="55"/>
      <c r="T17" s="126"/>
      <c r="U17" s="126"/>
      <c r="V17" s="126"/>
      <c r="W17" s="126"/>
      <c r="X17" s="126"/>
      <c r="Y17" s="124">
        <v>1.7028394679999999</v>
      </c>
      <c r="Z17" s="124">
        <v>2.7482360520000002</v>
      </c>
      <c r="AA17" s="124">
        <v>2.3168673859999998</v>
      </c>
      <c r="AB17" s="124">
        <v>2.008409887</v>
      </c>
      <c r="AC17" s="124">
        <v>1.498700347</v>
      </c>
      <c r="AD17" s="124">
        <v>1.7781522260000002</v>
      </c>
      <c r="AE17" s="124">
        <v>1.8244851260000001</v>
      </c>
      <c r="AF17" s="124">
        <v>1.0985989989949749</v>
      </c>
      <c r="AG17" s="124">
        <v>1.8068520471705261</v>
      </c>
      <c r="AH17" s="124">
        <v>1.775121301312248</v>
      </c>
      <c r="AI17" s="124">
        <v>1.4861288375611776</v>
      </c>
      <c r="AJ17" s="124">
        <v>1.7487453232220349</v>
      </c>
      <c r="AK17" s="124">
        <v>1.6855507923292747</v>
      </c>
      <c r="AM17" s="124">
        <v>0</v>
      </c>
      <c r="AN17" s="124">
        <v>14.976289490994976</v>
      </c>
      <c r="AO17" s="124">
        <v>8.502398301595262</v>
      </c>
      <c r="AP17" s="124" t="e">
        <v>#DIV/0!</v>
      </c>
      <c r="AQ17" s="124">
        <v>1.872036186374372</v>
      </c>
      <c r="AR17" s="124">
        <v>1.7004796603190524</v>
      </c>
    </row>
    <row r="19" spans="2:60" ht="14.65">
      <c r="B19" s="54" t="s">
        <v>323</v>
      </c>
      <c r="C19" s="54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  <c r="AS19" s="54"/>
      <c r="AT19" s="54"/>
      <c r="AU19" s="61"/>
      <c r="AV19" s="54"/>
      <c r="AW19" s="54"/>
      <c r="AX19" s="54"/>
      <c r="AY19" s="54"/>
      <c r="AZ19" s="54"/>
      <c r="BA19" s="54"/>
      <c r="BB19" s="54"/>
      <c r="BC19" s="54"/>
      <c r="BD19" s="54"/>
      <c r="BE19" s="54"/>
      <c r="BF19" s="54"/>
      <c r="BG19" s="54"/>
      <c r="BH19" s="54"/>
    </row>
    <row r="20" spans="2:60">
      <c r="E20" s="51" t="s">
        <v>21</v>
      </c>
      <c r="F20" s="51" t="s">
        <v>196</v>
      </c>
      <c r="G20" s="51" t="s">
        <v>180</v>
      </c>
      <c r="L20" s="51" t="s">
        <v>108</v>
      </c>
      <c r="R20" s="55"/>
      <c r="T20" s="126"/>
      <c r="U20" s="126"/>
      <c r="V20" s="126"/>
      <c r="W20" s="126"/>
      <c r="X20" s="126"/>
      <c r="Y20" s="124">
        <v>0</v>
      </c>
      <c r="Z20" s="124">
        <v>5.3163079999999996E-3</v>
      </c>
      <c r="AA20" s="124">
        <v>0.96883960400000002</v>
      </c>
      <c r="AB20" s="124">
        <v>0.57612643600000002</v>
      </c>
      <c r="AC20" s="124">
        <v>0.259512986</v>
      </c>
      <c r="AD20" s="124">
        <v>0.87038790300000002</v>
      </c>
      <c r="AE20" s="124">
        <v>0.32810838199999998</v>
      </c>
      <c r="AF20" s="124">
        <v>0.32571113065326629</v>
      </c>
      <c r="AG20" s="124">
        <v>3.0869902982247921</v>
      </c>
      <c r="AH20" s="124">
        <v>3.3476904189643455</v>
      </c>
      <c r="AI20" s="124">
        <v>3.4897281963811846</v>
      </c>
      <c r="AJ20" s="124">
        <v>3.3485608513173806</v>
      </c>
      <c r="AK20" s="124">
        <v>3.4996485434782603</v>
      </c>
      <c r="AM20" s="124">
        <v>0</v>
      </c>
      <c r="AN20" s="124">
        <v>3.3340027496532665</v>
      </c>
      <c r="AO20" s="124">
        <v>16.772618308365963</v>
      </c>
      <c r="AP20" s="124" t="e">
        <v>#DIV/0!</v>
      </c>
      <c r="AQ20" s="124">
        <v>0.41675034370665831</v>
      </c>
      <c r="AR20" s="124">
        <v>3.3545236616731926</v>
      </c>
    </row>
    <row r="21" spans="2:60">
      <c r="E21" s="51" t="s">
        <v>24</v>
      </c>
      <c r="F21" s="51" t="s">
        <v>196</v>
      </c>
      <c r="G21" s="51" t="s">
        <v>180</v>
      </c>
      <c r="L21" s="51" t="s">
        <v>108</v>
      </c>
      <c r="R21" s="55"/>
      <c r="T21" s="126"/>
      <c r="U21" s="126"/>
      <c r="V21" s="126"/>
      <c r="W21" s="126"/>
      <c r="X21" s="126"/>
      <c r="Y21" s="124">
        <v>0</v>
      </c>
      <c r="Z21" s="124">
        <v>2.2429960000000001E-3</v>
      </c>
      <c r="AA21" s="124">
        <v>0.92858938700000004</v>
      </c>
      <c r="AB21" s="124">
        <v>1.1126851390000001</v>
      </c>
      <c r="AC21" s="124">
        <v>1.2380558829999999</v>
      </c>
      <c r="AD21" s="124">
        <v>1.178568085</v>
      </c>
      <c r="AE21" s="124">
        <v>5.2497341049999999</v>
      </c>
      <c r="AF21" s="124">
        <v>5.2113780824120601</v>
      </c>
      <c r="AG21" s="124">
        <v>11.704423322643368</v>
      </c>
      <c r="AH21" s="124">
        <v>11.967817471742947</v>
      </c>
      <c r="AI21" s="124">
        <v>12.76965895102631</v>
      </c>
      <c r="AJ21" s="124">
        <v>12.380708527284938</v>
      </c>
      <c r="AK21" s="124">
        <v>12.693264307509173</v>
      </c>
      <c r="AM21" s="124">
        <v>0</v>
      </c>
      <c r="AN21" s="124">
        <v>14.921253677412061</v>
      </c>
      <c r="AO21" s="124">
        <v>61.515872580206739</v>
      </c>
      <c r="AP21" s="124" t="e">
        <v>#DIV/0!</v>
      </c>
      <c r="AQ21" s="124">
        <v>1.8651567096765076</v>
      </c>
      <c r="AR21" s="124">
        <v>12.303174516041349</v>
      </c>
    </row>
    <row r="22" spans="2:60">
      <c r="E22" s="51" t="s">
        <v>26</v>
      </c>
      <c r="F22" s="51" t="s">
        <v>196</v>
      </c>
      <c r="G22" s="51" t="s">
        <v>180</v>
      </c>
      <c r="L22" s="51" t="s">
        <v>108</v>
      </c>
      <c r="R22" s="55"/>
      <c r="T22" s="126"/>
      <c r="U22" s="126"/>
      <c r="V22" s="126"/>
      <c r="W22" s="126"/>
      <c r="X22" s="126"/>
      <c r="Y22" s="124">
        <v>0</v>
      </c>
      <c r="Z22" s="124">
        <v>8.3253899999999998E-4</v>
      </c>
      <c r="AA22" s="124">
        <v>0.28988011699999999</v>
      </c>
      <c r="AB22" s="124">
        <v>0.35391814399999999</v>
      </c>
      <c r="AC22" s="124">
        <v>0.21490252600000001</v>
      </c>
      <c r="AD22" s="124">
        <v>0.29594853700000001</v>
      </c>
      <c r="AE22" s="124">
        <v>0.32810838199999998</v>
      </c>
      <c r="AF22" s="124">
        <v>0.32571113065326629</v>
      </c>
      <c r="AG22" s="124">
        <v>2.6280291346178126</v>
      </c>
      <c r="AH22" s="124">
        <v>2.8561020886864057</v>
      </c>
      <c r="AI22" s="124">
        <v>2.9805608543769591</v>
      </c>
      <c r="AJ22" s="124">
        <v>2.8080831021147326</v>
      </c>
      <c r="AK22" s="124">
        <v>2.9086931068074318</v>
      </c>
      <c r="AM22" s="124">
        <v>0</v>
      </c>
      <c r="AN22" s="124">
        <v>1.8093013756532663</v>
      </c>
      <c r="AO22" s="124">
        <v>14.181468286603343</v>
      </c>
      <c r="AP22" s="124" t="e">
        <v>#DIV/0!</v>
      </c>
      <c r="AQ22" s="124">
        <v>0.22616267195665829</v>
      </c>
      <c r="AR22" s="124">
        <v>2.8362936573206685</v>
      </c>
    </row>
    <row r="23" spans="2:60">
      <c r="E23" s="51" t="s">
        <v>28</v>
      </c>
      <c r="F23" s="51" t="s">
        <v>196</v>
      </c>
      <c r="G23" s="51" t="s">
        <v>180</v>
      </c>
      <c r="L23" s="51" t="s">
        <v>108</v>
      </c>
      <c r="R23" s="55"/>
      <c r="T23" s="126"/>
      <c r="U23" s="126"/>
      <c r="V23" s="126"/>
      <c r="W23" s="126"/>
      <c r="X23" s="126"/>
      <c r="Y23" s="124">
        <v>0</v>
      </c>
      <c r="Z23" s="124">
        <v>6.5880782999999998E-2</v>
      </c>
      <c r="AA23" s="124">
        <v>0.27698649400000003</v>
      </c>
      <c r="AB23" s="124">
        <v>0.69552849500000002</v>
      </c>
      <c r="AC23" s="124">
        <v>0.37519699099999998</v>
      </c>
      <c r="AD23" s="124">
        <v>0.71595215800000001</v>
      </c>
      <c r="AE23" s="124">
        <v>0.65621676299999998</v>
      </c>
      <c r="AF23" s="124">
        <v>0.65142226030150752</v>
      </c>
      <c r="AG23" s="124">
        <v>1.5148515401126235</v>
      </c>
      <c r="AH23" s="124">
        <v>1.6953112391583431</v>
      </c>
      <c r="AI23" s="124">
        <v>1.832884831196105</v>
      </c>
      <c r="AJ23" s="124">
        <v>1.5438753171231587</v>
      </c>
      <c r="AK23" s="124">
        <v>1.5597159486762899</v>
      </c>
      <c r="AM23" s="124">
        <v>0</v>
      </c>
      <c r="AN23" s="124">
        <v>3.4371839443015073</v>
      </c>
      <c r="AO23" s="124">
        <v>8.1466388762665201</v>
      </c>
      <c r="AP23" s="124" t="e">
        <v>#DIV/0!</v>
      </c>
      <c r="AQ23" s="124">
        <v>0.42964799303768841</v>
      </c>
      <c r="AR23" s="124">
        <v>1.629327775253304</v>
      </c>
    </row>
    <row r="24" spans="2:60">
      <c r="E24" s="51" t="s">
        <v>30</v>
      </c>
      <c r="F24" s="51" t="s">
        <v>196</v>
      </c>
      <c r="G24" s="51" t="s">
        <v>180</v>
      </c>
      <c r="L24" s="51" t="s">
        <v>108</v>
      </c>
      <c r="R24" s="55"/>
      <c r="T24" s="126"/>
      <c r="U24" s="126"/>
      <c r="V24" s="126"/>
      <c r="W24" s="126"/>
      <c r="X24" s="126"/>
      <c r="Y24" s="124">
        <v>0</v>
      </c>
      <c r="Z24" s="124">
        <v>0</v>
      </c>
      <c r="AA24" s="124">
        <v>0</v>
      </c>
      <c r="AB24" s="124">
        <v>0</v>
      </c>
      <c r="AC24" s="124">
        <v>0</v>
      </c>
      <c r="AD24" s="124">
        <v>0</v>
      </c>
      <c r="AE24" s="124">
        <v>0</v>
      </c>
      <c r="AF24" s="124">
        <v>0</v>
      </c>
      <c r="AG24" s="124">
        <v>3.4685386732658267E-4</v>
      </c>
      <c r="AH24" s="124">
        <v>3.4658583693955244E-4</v>
      </c>
      <c r="AI24" s="124">
        <v>3.4751025204094485E-4</v>
      </c>
      <c r="AJ24" s="124">
        <v>3.5269360652749837E-4</v>
      </c>
      <c r="AK24" s="124">
        <v>3.5105487502524785E-4</v>
      </c>
      <c r="AM24" s="124">
        <v>0</v>
      </c>
      <c r="AN24" s="124">
        <v>0</v>
      </c>
      <c r="AO24" s="124">
        <v>1.7446984378598263E-3</v>
      </c>
      <c r="AP24" s="124" t="e">
        <v>#DIV/0!</v>
      </c>
      <c r="AQ24" s="124">
        <v>0</v>
      </c>
      <c r="AR24" s="124">
        <v>3.4893968757196528E-4</v>
      </c>
    </row>
    <row r="25" spans="2:60">
      <c r="E25" s="51" t="s">
        <v>32</v>
      </c>
      <c r="F25" s="51" t="s">
        <v>196</v>
      </c>
      <c r="G25" s="51" t="s">
        <v>180</v>
      </c>
      <c r="L25" s="51" t="s">
        <v>108</v>
      </c>
      <c r="R25" s="55"/>
      <c r="T25" s="126"/>
      <c r="U25" s="126"/>
      <c r="V25" s="126"/>
      <c r="W25" s="126"/>
      <c r="X25" s="126"/>
      <c r="Y25" s="124">
        <v>0</v>
      </c>
      <c r="Z25" s="124">
        <v>0</v>
      </c>
      <c r="AA25" s="124">
        <v>0</v>
      </c>
      <c r="AB25" s="124">
        <v>0</v>
      </c>
      <c r="AC25" s="124">
        <v>0</v>
      </c>
      <c r="AD25" s="124">
        <v>0</v>
      </c>
      <c r="AE25" s="124">
        <v>0</v>
      </c>
      <c r="AF25" s="124">
        <v>0</v>
      </c>
      <c r="AG25" s="124">
        <v>0</v>
      </c>
      <c r="AH25" s="124">
        <v>0</v>
      </c>
      <c r="AI25" s="124">
        <v>0</v>
      </c>
      <c r="AJ25" s="124">
        <v>0</v>
      </c>
      <c r="AK25" s="124">
        <v>0</v>
      </c>
      <c r="AM25" s="124">
        <v>0</v>
      </c>
      <c r="AN25" s="124">
        <v>0</v>
      </c>
      <c r="AO25" s="124">
        <v>0</v>
      </c>
      <c r="AP25" s="124" t="e">
        <v>#DIV/0!</v>
      </c>
      <c r="AQ25" s="124">
        <v>0</v>
      </c>
      <c r="AR25" s="124">
        <v>0</v>
      </c>
    </row>
    <row r="26" spans="2:60">
      <c r="E26" s="51" t="s">
        <v>34</v>
      </c>
      <c r="F26" s="51" t="s">
        <v>196</v>
      </c>
      <c r="G26" s="51" t="s">
        <v>180</v>
      </c>
      <c r="L26" s="51" t="s">
        <v>108</v>
      </c>
      <c r="R26" s="55"/>
      <c r="T26" s="126"/>
      <c r="U26" s="126"/>
      <c r="V26" s="126"/>
      <c r="W26" s="126"/>
      <c r="X26" s="126"/>
      <c r="Y26" s="124">
        <v>0</v>
      </c>
      <c r="Z26" s="124">
        <v>0</v>
      </c>
      <c r="AA26" s="124">
        <v>0</v>
      </c>
      <c r="AB26" s="124">
        <v>0</v>
      </c>
      <c r="AC26" s="124">
        <v>0</v>
      </c>
      <c r="AD26" s="124">
        <v>0</v>
      </c>
      <c r="AE26" s="124">
        <v>0</v>
      </c>
      <c r="AF26" s="124">
        <v>0</v>
      </c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 t="e">
        <v>#DIV/0!</v>
      </c>
      <c r="AQ26" s="124">
        <v>0</v>
      </c>
      <c r="AR26" s="124">
        <v>0</v>
      </c>
    </row>
    <row r="27" spans="2:60">
      <c r="E27" s="51" t="s">
        <v>36</v>
      </c>
      <c r="F27" s="51" t="s">
        <v>196</v>
      </c>
      <c r="G27" s="51" t="s">
        <v>180</v>
      </c>
      <c r="L27" s="51" t="s">
        <v>108</v>
      </c>
      <c r="R27" s="55"/>
      <c r="T27" s="126"/>
      <c r="U27" s="126"/>
      <c r="V27" s="126"/>
      <c r="W27" s="126"/>
      <c r="X27" s="126"/>
      <c r="Y27" s="124">
        <v>0</v>
      </c>
      <c r="Z27" s="124">
        <v>0</v>
      </c>
      <c r="AA27" s="124">
        <v>0</v>
      </c>
      <c r="AB27" s="124">
        <v>0</v>
      </c>
      <c r="AC27" s="124">
        <v>0</v>
      </c>
      <c r="AD27" s="124">
        <v>0</v>
      </c>
      <c r="AE27" s="124">
        <v>0</v>
      </c>
      <c r="AF27" s="124">
        <v>0</v>
      </c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 t="e">
        <v>#DIV/0!</v>
      </c>
      <c r="AQ27" s="124">
        <v>0</v>
      </c>
      <c r="AR27" s="124">
        <v>0</v>
      </c>
    </row>
    <row r="29" spans="2:60" ht="14.65">
      <c r="B29" s="54" t="s">
        <v>324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61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</row>
    <row r="30" spans="2:60">
      <c r="E30" s="51" t="s">
        <v>21</v>
      </c>
      <c r="F30" s="51" t="s">
        <v>196</v>
      </c>
      <c r="G30" s="51" t="s">
        <v>190</v>
      </c>
      <c r="L30" s="51" t="s">
        <v>108</v>
      </c>
      <c r="R30" s="55"/>
      <c r="T30" s="126"/>
      <c r="U30" s="126"/>
      <c r="V30" s="126"/>
      <c r="W30" s="126"/>
      <c r="X30" s="126"/>
      <c r="Y30" s="124">
        <v>9.7912449999999988E-3</v>
      </c>
      <c r="Z30" s="124">
        <v>2.7823642000000003E-2</v>
      </c>
      <c r="AA30" s="124">
        <v>4.1427454831544808E-2</v>
      </c>
      <c r="AB30" s="124">
        <v>4.0600785505249884E-2</v>
      </c>
      <c r="AC30" s="124">
        <v>4.8950548115061401E-2</v>
      </c>
      <c r="AD30" s="124">
        <v>0</v>
      </c>
      <c r="AE30" s="124">
        <v>0</v>
      </c>
      <c r="AF30" s="124">
        <v>6.6485838190954771E-2</v>
      </c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4">
        <v>0</v>
      </c>
      <c r="AN30" s="124">
        <v>0.23507951364281088</v>
      </c>
      <c r="AO30" s="124">
        <v>0</v>
      </c>
      <c r="AP30" s="124" t="e">
        <v>#DIV/0!</v>
      </c>
      <c r="AQ30" s="124">
        <v>2.938493920535136E-2</v>
      </c>
      <c r="AR30" s="124">
        <v>0</v>
      </c>
    </row>
    <row r="31" spans="2:60">
      <c r="E31" s="51" t="s">
        <v>24</v>
      </c>
      <c r="F31" s="51" t="s">
        <v>196</v>
      </c>
      <c r="G31" s="51" t="s">
        <v>190</v>
      </c>
      <c r="L31" s="51" t="s">
        <v>108</v>
      </c>
      <c r="R31" s="55"/>
      <c r="T31" s="126"/>
      <c r="U31" s="126"/>
      <c r="V31" s="126"/>
      <c r="W31" s="126"/>
      <c r="X31" s="126"/>
      <c r="Y31" s="124">
        <v>0.140943291</v>
      </c>
      <c r="Z31" s="124">
        <v>0.23658404999999999</v>
      </c>
      <c r="AA31" s="124">
        <v>0.26139578311998035</v>
      </c>
      <c r="AB31" s="124">
        <v>4.7387694543101211E-2</v>
      </c>
      <c r="AC31" s="124">
        <v>0.12505964978190975</v>
      </c>
      <c r="AD31" s="124">
        <v>6.4594518650980814E-2</v>
      </c>
      <c r="AE31" s="124">
        <v>0.14031277349608448</v>
      </c>
      <c r="AF31" s="124">
        <v>0.21629491557788944</v>
      </c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4">
        <v>0</v>
      </c>
      <c r="AN31" s="124">
        <v>1.232572676169946</v>
      </c>
      <c r="AO31" s="124">
        <v>0</v>
      </c>
      <c r="AP31" s="124" t="e">
        <v>#DIV/0!</v>
      </c>
      <c r="AQ31" s="124">
        <v>0.15407158452124325</v>
      </c>
      <c r="AR31" s="124">
        <v>0</v>
      </c>
    </row>
    <row r="32" spans="2:60">
      <c r="E32" s="51" t="s">
        <v>26</v>
      </c>
      <c r="F32" s="51" t="s">
        <v>196</v>
      </c>
      <c r="G32" s="51" t="s">
        <v>190</v>
      </c>
      <c r="L32" s="51" t="s">
        <v>108</v>
      </c>
      <c r="R32" s="55"/>
      <c r="T32" s="126"/>
      <c r="U32" s="126"/>
      <c r="V32" s="126"/>
      <c r="W32" s="126"/>
      <c r="X32" s="126"/>
      <c r="Y32" s="124">
        <v>4.7830800000000003E-3</v>
      </c>
      <c r="Z32" s="124">
        <v>2.9411900000000002E-3</v>
      </c>
      <c r="AA32" s="124">
        <v>4.1770821E-2</v>
      </c>
      <c r="AB32" s="124">
        <v>0.13191281800000002</v>
      </c>
      <c r="AC32" s="124">
        <v>-1.1404029999999999E-3</v>
      </c>
      <c r="AD32" s="124">
        <v>7.051028E-3</v>
      </c>
      <c r="AE32" s="124">
        <v>1.238318E-3</v>
      </c>
      <c r="AF32" s="124">
        <v>3.05281567839196E-2</v>
      </c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4">
        <v>0</v>
      </c>
      <c r="AN32" s="124">
        <v>0.21908500878391957</v>
      </c>
      <c r="AO32" s="124">
        <v>0</v>
      </c>
      <c r="AP32" s="124" t="e">
        <v>#DIV/0!</v>
      </c>
      <c r="AQ32" s="124">
        <v>2.7385626097989946E-2</v>
      </c>
      <c r="AR32" s="124">
        <v>0</v>
      </c>
    </row>
    <row r="33" spans="2:54">
      <c r="E33" s="51" t="s">
        <v>28</v>
      </c>
      <c r="F33" s="51" t="s">
        <v>196</v>
      </c>
      <c r="G33" s="51" t="s">
        <v>190</v>
      </c>
      <c r="L33" s="51" t="s">
        <v>108</v>
      </c>
      <c r="R33" s="55"/>
      <c r="T33" s="126"/>
      <c r="U33" s="126"/>
      <c r="V33" s="126"/>
      <c r="W33" s="126"/>
      <c r="X33" s="126"/>
      <c r="Y33" s="124">
        <v>3.7951149000000003E-2</v>
      </c>
      <c r="Z33" s="124">
        <v>8.8300000000000005E-5</v>
      </c>
      <c r="AA33" s="124">
        <v>9.2822229999999992E-3</v>
      </c>
      <c r="AB33" s="124">
        <v>5.28679E-4</v>
      </c>
      <c r="AC33" s="124">
        <v>1.782802E-3</v>
      </c>
      <c r="AD33" s="124">
        <v>1.7007979999999999E-2</v>
      </c>
      <c r="AE33" s="124">
        <v>0</v>
      </c>
      <c r="AF33" s="124">
        <v>7.7033849246231148E-3</v>
      </c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4">
        <v>0</v>
      </c>
      <c r="AN33" s="124">
        <v>7.4344517924623099E-2</v>
      </c>
      <c r="AO33" s="124">
        <v>0</v>
      </c>
      <c r="AP33" s="124" t="e">
        <v>#DIV/0!</v>
      </c>
      <c r="AQ33" s="124">
        <v>9.2930647405778874E-3</v>
      </c>
      <c r="AR33" s="124">
        <v>0</v>
      </c>
    </row>
    <row r="34" spans="2:54">
      <c r="E34" s="51" t="s">
        <v>30</v>
      </c>
      <c r="F34" s="51" t="s">
        <v>196</v>
      </c>
      <c r="G34" s="51" t="s">
        <v>190</v>
      </c>
      <c r="L34" s="51" t="s">
        <v>108</v>
      </c>
      <c r="R34" s="55"/>
      <c r="T34" s="126"/>
      <c r="U34" s="126"/>
      <c r="V34" s="126"/>
      <c r="W34" s="126"/>
      <c r="X34" s="126"/>
      <c r="Y34" s="124">
        <v>-6.7741230000000034E-3</v>
      </c>
      <c r="Z34" s="124">
        <v>-1.9868353999999998E-2</v>
      </c>
      <c r="AA34" s="124">
        <v>-6.6418560000000007E-3</v>
      </c>
      <c r="AB34" s="124">
        <v>-7.6125240000000007E-3</v>
      </c>
      <c r="AC34" s="124">
        <v>-5.9723170000000004E-3</v>
      </c>
      <c r="AD34" s="124">
        <v>3.5571499999999998E-3</v>
      </c>
      <c r="AE34" s="124">
        <v>0</v>
      </c>
      <c r="AF34" s="124">
        <v>0</v>
      </c>
      <c r="AG34" s="124">
        <v>1.5043864548875028E-2</v>
      </c>
      <c r="AH34" s="124">
        <v>1.5130712779574241E-2</v>
      </c>
      <c r="AI34" s="124">
        <v>1.5962130256683974E-2</v>
      </c>
      <c r="AJ34" s="124">
        <v>1.6056934141030436E-2</v>
      </c>
      <c r="AK34" s="124">
        <v>1.0111172673789894E-2</v>
      </c>
      <c r="AM34" s="124">
        <v>0</v>
      </c>
      <c r="AN34" s="124">
        <v>-4.3312023999999998E-2</v>
      </c>
      <c r="AO34" s="124">
        <v>7.2304814399953565E-2</v>
      </c>
      <c r="AP34" s="124" t="e">
        <v>#DIV/0!</v>
      </c>
      <c r="AQ34" s="124">
        <v>-5.4140029999999997E-3</v>
      </c>
      <c r="AR34" s="124">
        <v>1.4460962879990713E-2</v>
      </c>
    </row>
    <row r="35" spans="2:54">
      <c r="E35" s="51" t="s">
        <v>32</v>
      </c>
      <c r="F35" s="51" t="s">
        <v>196</v>
      </c>
      <c r="G35" s="51" t="s">
        <v>190</v>
      </c>
      <c r="L35" s="51" t="s">
        <v>108</v>
      </c>
      <c r="R35" s="55"/>
      <c r="T35" s="126"/>
      <c r="U35" s="126"/>
      <c r="V35" s="126"/>
      <c r="W35" s="126"/>
      <c r="X35" s="126"/>
      <c r="Y35" s="124">
        <v>0</v>
      </c>
      <c r="Z35" s="124">
        <v>1.005790223</v>
      </c>
      <c r="AA35" s="124">
        <v>0</v>
      </c>
      <c r="AB35" s="124">
        <v>0</v>
      </c>
      <c r="AC35" s="124">
        <v>0</v>
      </c>
      <c r="AD35" s="124">
        <v>0</v>
      </c>
      <c r="AE35" s="124">
        <v>0</v>
      </c>
      <c r="AF35" s="124">
        <v>0</v>
      </c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4">
        <v>0</v>
      </c>
      <c r="AN35" s="124">
        <v>1.005790223</v>
      </c>
      <c r="AO35" s="124">
        <v>0</v>
      </c>
      <c r="AP35" s="124" t="e">
        <v>#DIV/0!</v>
      </c>
      <c r="AQ35" s="124">
        <v>0.125723777875</v>
      </c>
      <c r="AR35" s="124">
        <v>0</v>
      </c>
    </row>
    <row r="36" spans="2:54">
      <c r="E36" s="51" t="s">
        <v>34</v>
      </c>
      <c r="F36" s="51" t="s">
        <v>196</v>
      </c>
      <c r="G36" s="51" t="s">
        <v>190</v>
      </c>
      <c r="L36" s="51" t="s">
        <v>108</v>
      </c>
      <c r="R36" s="55"/>
      <c r="T36" s="126"/>
      <c r="U36" s="126"/>
      <c r="V36" s="126"/>
      <c r="W36" s="126"/>
      <c r="X36" s="126"/>
      <c r="Y36" s="124">
        <v>0</v>
      </c>
      <c r="Z36" s="124">
        <v>0.431515117</v>
      </c>
      <c r="AA36" s="124">
        <v>0</v>
      </c>
      <c r="AB36" s="124">
        <v>0</v>
      </c>
      <c r="AC36" s="124">
        <v>0</v>
      </c>
      <c r="AD36" s="124">
        <v>0</v>
      </c>
      <c r="AE36" s="124">
        <v>0</v>
      </c>
      <c r="AF36" s="124">
        <v>0</v>
      </c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0.431515117</v>
      </c>
      <c r="AO36" s="124">
        <v>0</v>
      </c>
      <c r="AP36" s="124" t="e">
        <v>#DIV/0!</v>
      </c>
      <c r="AQ36" s="124">
        <v>5.3939389625E-2</v>
      </c>
      <c r="AR36" s="124">
        <v>0</v>
      </c>
    </row>
    <row r="37" spans="2:54">
      <c r="E37" s="51" t="s">
        <v>36</v>
      </c>
      <c r="F37" s="51" t="s">
        <v>196</v>
      </c>
      <c r="G37" s="51" t="s">
        <v>190</v>
      </c>
      <c r="L37" s="51" t="s">
        <v>108</v>
      </c>
      <c r="R37" s="55"/>
      <c r="T37" s="126"/>
      <c r="U37" s="126"/>
      <c r="V37" s="126"/>
      <c r="W37" s="126"/>
      <c r="X37" s="126"/>
      <c r="Y37" s="124">
        <v>0</v>
      </c>
      <c r="Z37" s="124">
        <v>0</v>
      </c>
      <c r="AA37" s="124">
        <v>0</v>
      </c>
      <c r="AB37" s="124">
        <v>0</v>
      </c>
      <c r="AC37" s="124">
        <v>0</v>
      </c>
      <c r="AD37" s="124">
        <v>0</v>
      </c>
      <c r="AE37" s="124">
        <v>0</v>
      </c>
      <c r="AF37" s="124">
        <v>0</v>
      </c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 t="e">
        <v>#DIV/0!</v>
      </c>
      <c r="AQ37" s="124">
        <v>0</v>
      </c>
      <c r="AR37" s="124">
        <v>0</v>
      </c>
    </row>
    <row r="39" spans="2:54" ht="14.65">
      <c r="B39" s="142" t="s">
        <v>245</v>
      </c>
      <c r="C39" s="142"/>
      <c r="D39" s="142"/>
      <c r="E39" s="142"/>
      <c r="F39" s="142"/>
      <c r="G39" s="142"/>
      <c r="H39" s="142"/>
      <c r="I39" s="142"/>
      <c r="J39" s="142"/>
      <c r="K39" s="142"/>
      <c r="L39" s="142"/>
      <c r="M39" s="142"/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3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</row>
    <row r="40" spans="2:54">
      <c r="C40" s="144" t="s">
        <v>246</v>
      </c>
      <c r="AN40" s="62"/>
      <c r="AU40" s="51"/>
    </row>
  </sheetData>
  <mergeCells count="1">
    <mergeCell ref="AT6:AV6"/>
  </mergeCells>
  <conditionalFormatting sqref="R4">
    <cfRule type="cellIs" dxfId="3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6"/>
  </sheetPr>
  <dimension ref="A1:BI40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9.46875" style="51" bestFit="1" customWidth="1"/>
    <col min="7" max="7" width="14.76171875" style="51" customWidth="1"/>
    <col min="8" max="8" width="15.76171875" style="51" bestFit="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320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678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466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7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0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170</v>
      </c>
      <c r="H7" s="52"/>
      <c r="I7" s="52"/>
      <c r="J7" s="52" t="s">
        <v>134</v>
      </c>
      <c r="K7" s="52"/>
      <c r="L7" s="52" t="s">
        <v>106</v>
      </c>
      <c r="M7" s="52"/>
      <c r="N7" s="52"/>
      <c r="O7" s="52"/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5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322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196</v>
      </c>
      <c r="G10" s="51" t="s">
        <v>192</v>
      </c>
      <c r="L10" s="51" t="s">
        <v>108</v>
      </c>
      <c r="R10" s="55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4">
        <v>2.9740315194060756</v>
      </c>
      <c r="AH10" s="124">
        <v>2.9305747748362787</v>
      </c>
      <c r="AI10" s="124">
        <v>2.9044394770233781</v>
      </c>
      <c r="AJ10" s="124">
        <v>2.908997519779926</v>
      </c>
      <c r="AK10" s="124">
        <v>2.9140343185070892</v>
      </c>
      <c r="AM10" s="126"/>
      <c r="AN10" s="126"/>
      <c r="AO10" s="124">
        <v>14.632077609552748</v>
      </c>
      <c r="AP10" s="124" t="e">
        <v>#DIV/0!</v>
      </c>
      <c r="AQ10" s="124" t="e">
        <v>#DIV/0!</v>
      </c>
      <c r="AR10" s="124">
        <v>2.9264155219105499</v>
      </c>
    </row>
    <row r="11" spans="1:60">
      <c r="E11" s="51" t="s">
        <v>24</v>
      </c>
      <c r="F11" s="51" t="s">
        <v>196</v>
      </c>
      <c r="G11" s="51" t="s">
        <v>192</v>
      </c>
      <c r="L11" s="51" t="s">
        <v>108</v>
      </c>
      <c r="R11" s="55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4">
        <v>13.948188398272769</v>
      </c>
      <c r="AH11" s="124">
        <v>13.73897346432676</v>
      </c>
      <c r="AI11" s="124">
        <v>13.61259156740082</v>
      </c>
      <c r="AJ11" s="124">
        <v>13.632993884318743</v>
      </c>
      <c r="AK11" s="124">
        <v>13.655678831823694</v>
      </c>
      <c r="AM11" s="126"/>
      <c r="AN11" s="126"/>
      <c r="AO11" s="124">
        <v>68.588426146142794</v>
      </c>
      <c r="AP11" s="124" t="e">
        <v>#DIV/0!</v>
      </c>
      <c r="AQ11" s="124" t="e">
        <v>#DIV/0!</v>
      </c>
      <c r="AR11" s="124">
        <v>13.717685229228559</v>
      </c>
    </row>
    <row r="12" spans="1:60">
      <c r="E12" s="51" t="s">
        <v>26</v>
      </c>
      <c r="F12" s="51" t="s">
        <v>196</v>
      </c>
      <c r="G12" s="51" t="s">
        <v>192</v>
      </c>
      <c r="L12" s="51" t="s">
        <v>108</v>
      </c>
      <c r="R12" s="55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4">
        <v>3.8391805328148276</v>
      </c>
      <c r="AH12" s="124">
        <v>3.780691584484885</v>
      </c>
      <c r="AI12" s="124">
        <v>3.7452688642489811</v>
      </c>
      <c r="AJ12" s="124">
        <v>3.750721512117515</v>
      </c>
      <c r="AK12" s="124">
        <v>3.7568086800175191</v>
      </c>
      <c r="AM12" s="126"/>
      <c r="AN12" s="126"/>
      <c r="AO12" s="124">
        <v>18.872671173683727</v>
      </c>
      <c r="AP12" s="124" t="e">
        <v>#DIV/0!</v>
      </c>
      <c r="AQ12" s="124" t="e">
        <v>#DIV/0!</v>
      </c>
      <c r="AR12" s="124">
        <v>3.7745342347367457</v>
      </c>
    </row>
    <row r="13" spans="1:60">
      <c r="E13" s="51" t="s">
        <v>28</v>
      </c>
      <c r="F13" s="51" t="s">
        <v>196</v>
      </c>
      <c r="G13" s="51" t="s">
        <v>192</v>
      </c>
      <c r="L13" s="51" t="s">
        <v>108</v>
      </c>
      <c r="R13" s="55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4">
        <v>2.4988992591096184</v>
      </c>
      <c r="AH13" s="124">
        <v>3.2952429347058518</v>
      </c>
      <c r="AI13" s="124">
        <v>3.7590948244635798</v>
      </c>
      <c r="AJ13" s="124">
        <v>4.3015269597332679</v>
      </c>
      <c r="AK13" s="124">
        <v>4.3081362308720959</v>
      </c>
      <c r="AM13" s="126"/>
      <c r="AN13" s="126"/>
      <c r="AO13" s="124">
        <v>18.162900208884416</v>
      </c>
      <c r="AP13" s="124" t="e">
        <v>#DIV/0!</v>
      </c>
      <c r="AQ13" s="124" t="e">
        <v>#DIV/0!</v>
      </c>
      <c r="AR13" s="124">
        <v>3.6325800417768832</v>
      </c>
    </row>
    <row r="14" spans="1:60">
      <c r="E14" s="51" t="s">
        <v>30</v>
      </c>
      <c r="F14" s="51" t="s">
        <v>196</v>
      </c>
      <c r="G14" s="51" t="s">
        <v>192</v>
      </c>
      <c r="L14" s="51" t="s">
        <v>108</v>
      </c>
      <c r="R14" s="55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4">
        <v>0.45164498144186466</v>
      </c>
      <c r="AH14" s="124">
        <v>0.4526056874850436</v>
      </c>
      <c r="AI14" s="124">
        <v>0.45357122021223761</v>
      </c>
      <c r="AJ14" s="124">
        <v>0.45454160491395285</v>
      </c>
      <c r="AK14" s="124">
        <v>0.45551686665753222</v>
      </c>
      <c r="AM14" s="126"/>
      <c r="AN14" s="126"/>
      <c r="AO14" s="124">
        <v>2.267880360710631</v>
      </c>
      <c r="AP14" s="124" t="e">
        <v>#DIV/0!</v>
      </c>
      <c r="AQ14" s="124" t="e">
        <v>#DIV/0!</v>
      </c>
      <c r="AR14" s="124">
        <v>0.4535760721421262</v>
      </c>
    </row>
    <row r="15" spans="1:60">
      <c r="E15" s="51" t="s">
        <v>32</v>
      </c>
      <c r="F15" s="51" t="s">
        <v>196</v>
      </c>
      <c r="G15" s="51" t="s">
        <v>192</v>
      </c>
      <c r="L15" s="51" t="s">
        <v>108</v>
      </c>
      <c r="R15" s="55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4">
        <v>2.7729453795189576</v>
      </c>
      <c r="AH15" s="124">
        <v>2.8041899547667053</v>
      </c>
      <c r="AI15" s="124">
        <v>2.7953751401163673</v>
      </c>
      <c r="AJ15" s="124">
        <v>2.8091124596703287</v>
      </c>
      <c r="AK15" s="124">
        <v>2.8620923361206012</v>
      </c>
      <c r="AM15" s="126"/>
      <c r="AN15" s="126"/>
      <c r="AO15" s="124">
        <v>14.043715270192962</v>
      </c>
      <c r="AP15" s="124" t="e">
        <v>#DIV/0!</v>
      </c>
      <c r="AQ15" s="124" t="e">
        <v>#DIV/0!</v>
      </c>
      <c r="AR15" s="124">
        <v>2.8087430540385925</v>
      </c>
    </row>
    <row r="16" spans="1:60">
      <c r="E16" s="51" t="s">
        <v>34</v>
      </c>
      <c r="F16" s="51" t="s">
        <v>196</v>
      </c>
      <c r="G16" s="51" t="s">
        <v>192</v>
      </c>
      <c r="L16" s="51" t="s">
        <v>108</v>
      </c>
      <c r="R16" s="55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4">
        <v>14.808280437887404</v>
      </c>
      <c r="AH16" s="124">
        <v>14.94117379347181</v>
      </c>
      <c r="AI16" s="124">
        <v>14.910408054483437</v>
      </c>
      <c r="AJ16" s="124">
        <v>14.952674285009188</v>
      </c>
      <c r="AK16" s="124">
        <v>15.109242213698174</v>
      </c>
      <c r="AM16" s="126"/>
      <c r="AN16" s="126"/>
      <c r="AO16" s="124">
        <v>74.721778784550011</v>
      </c>
      <c r="AP16" s="124" t="e">
        <v>#DIV/0!</v>
      </c>
      <c r="AQ16" s="124" t="e">
        <v>#DIV/0!</v>
      </c>
      <c r="AR16" s="124">
        <v>14.944355756910003</v>
      </c>
    </row>
    <row r="17" spans="2:60">
      <c r="E17" s="51" t="s">
        <v>36</v>
      </c>
      <c r="F17" s="51" t="s">
        <v>196</v>
      </c>
      <c r="G17" s="51" t="s">
        <v>192</v>
      </c>
      <c r="L17" s="51" t="s">
        <v>108</v>
      </c>
      <c r="R17" s="55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4">
        <v>1.8068520471705261</v>
      </c>
      <c r="AH17" s="124">
        <v>1.775121301312248</v>
      </c>
      <c r="AI17" s="124">
        <v>1.4861288375611776</v>
      </c>
      <c r="AJ17" s="124">
        <v>1.7487453232220349</v>
      </c>
      <c r="AK17" s="124">
        <v>1.6855507923292747</v>
      </c>
      <c r="AM17" s="126"/>
      <c r="AN17" s="126"/>
      <c r="AO17" s="124">
        <v>8.502398301595262</v>
      </c>
      <c r="AP17" s="124" t="e">
        <v>#DIV/0!</v>
      </c>
      <c r="AQ17" s="124" t="e">
        <v>#DIV/0!</v>
      </c>
      <c r="AR17" s="124">
        <v>1.7004796603190524</v>
      </c>
    </row>
    <row r="19" spans="2:60" ht="14.65">
      <c r="B19" s="54" t="s">
        <v>323</v>
      </c>
      <c r="C19" s="54"/>
      <c r="D19" s="54"/>
      <c r="E19" s="54"/>
      <c r="F19" s="54"/>
      <c r="G19" s="54"/>
      <c r="H19" s="54"/>
      <c r="I19" s="54"/>
      <c r="J19" s="54"/>
      <c r="K19" s="54"/>
      <c r="L19" s="54"/>
      <c r="M19" s="54"/>
      <c r="N19" s="54"/>
      <c r="O19" s="54"/>
      <c r="P19" s="54"/>
      <c r="Q19" s="54"/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  <c r="AF19" s="54"/>
      <c r="AG19" s="54"/>
      <c r="AH19" s="54"/>
      <c r="AI19" s="54"/>
      <c r="AJ19" s="54"/>
      <c r="AK19" s="54"/>
      <c r="AL19" s="54"/>
      <c r="AM19" s="54"/>
      <c r="AN19" s="54"/>
      <c r="AO19" s="54"/>
      <c r="AP19" s="54"/>
      <c r="AQ19" s="54"/>
      <c r="AR19" s="54"/>
      <c r="AS19" s="54"/>
      <c r="AT19" s="54"/>
      <c r="AU19" s="61"/>
      <c r="AV19" s="54"/>
      <c r="AW19" s="54"/>
      <c r="AX19" s="54"/>
      <c r="AY19" s="54"/>
      <c r="AZ19" s="54"/>
      <c r="BA19" s="54"/>
      <c r="BB19" s="54"/>
      <c r="BC19" s="54"/>
      <c r="BD19" s="54"/>
      <c r="BE19" s="54"/>
      <c r="BF19" s="54"/>
      <c r="BG19" s="54"/>
      <c r="BH19" s="54"/>
    </row>
    <row r="20" spans="2:60">
      <c r="E20" s="51" t="s">
        <v>21</v>
      </c>
      <c r="F20" s="51" t="s">
        <v>196</v>
      </c>
      <c r="G20" s="51" t="s">
        <v>180</v>
      </c>
      <c r="L20" s="51" t="s">
        <v>108</v>
      </c>
      <c r="R20" s="55"/>
      <c r="T20" s="126"/>
      <c r="U20" s="126"/>
      <c r="V20" s="126"/>
      <c r="W20" s="126"/>
      <c r="X20" s="126"/>
      <c r="Y20" s="126"/>
      <c r="Z20" s="126"/>
      <c r="AA20" s="126"/>
      <c r="AB20" s="126"/>
      <c r="AC20" s="126"/>
      <c r="AD20" s="126"/>
      <c r="AE20" s="126"/>
      <c r="AF20" s="126"/>
      <c r="AG20" s="124">
        <v>1.2347961192899168</v>
      </c>
      <c r="AH20" s="124">
        <v>1.3390761675857383</v>
      </c>
      <c r="AI20" s="124">
        <v>1.3958912785524737</v>
      </c>
      <c r="AJ20" s="124">
        <v>1.3394243405269521</v>
      </c>
      <c r="AK20" s="124">
        <v>1.3998594173913044</v>
      </c>
      <c r="AM20" s="126"/>
      <c r="AN20" s="126"/>
      <c r="AO20" s="124">
        <v>6.7090473233463861</v>
      </c>
      <c r="AP20" s="124" t="e">
        <v>#DIV/0!</v>
      </c>
      <c r="AQ20" s="124" t="e">
        <v>#DIV/0!</v>
      </c>
      <c r="AR20" s="124">
        <v>1.3418094646692773</v>
      </c>
    </row>
    <row r="21" spans="2:60">
      <c r="E21" s="51" t="s">
        <v>24</v>
      </c>
      <c r="F21" s="51" t="s">
        <v>196</v>
      </c>
      <c r="G21" s="51" t="s">
        <v>180</v>
      </c>
      <c r="L21" s="51" t="s">
        <v>108</v>
      </c>
      <c r="R21" s="55"/>
      <c r="T21" s="126"/>
      <c r="U21" s="126"/>
      <c r="V21" s="126"/>
      <c r="W21" s="126"/>
      <c r="X21" s="126"/>
      <c r="Y21" s="126"/>
      <c r="Z21" s="126"/>
      <c r="AA21" s="126"/>
      <c r="AB21" s="126"/>
      <c r="AC21" s="126"/>
      <c r="AD21" s="126"/>
      <c r="AE21" s="126"/>
      <c r="AF21" s="126"/>
      <c r="AG21" s="124">
        <v>4.6817693290573477</v>
      </c>
      <c r="AH21" s="124">
        <v>4.7871269886971799</v>
      </c>
      <c r="AI21" s="124">
        <v>5.1078635804105232</v>
      </c>
      <c r="AJ21" s="124">
        <v>4.9522834109139762</v>
      </c>
      <c r="AK21" s="124">
        <v>5.0773057230036684</v>
      </c>
      <c r="AM21" s="126"/>
      <c r="AN21" s="126"/>
      <c r="AO21" s="124">
        <v>24.606349032082697</v>
      </c>
      <c r="AP21" s="124" t="e">
        <v>#DIV/0!</v>
      </c>
      <c r="AQ21" s="124" t="e">
        <v>#DIV/0!</v>
      </c>
      <c r="AR21" s="124">
        <v>4.9212698064165394</v>
      </c>
    </row>
    <row r="22" spans="2:60">
      <c r="E22" s="51" t="s">
        <v>26</v>
      </c>
      <c r="F22" s="51" t="s">
        <v>196</v>
      </c>
      <c r="G22" s="51" t="s">
        <v>180</v>
      </c>
      <c r="L22" s="51" t="s">
        <v>108</v>
      </c>
      <c r="R22" s="55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4">
        <v>1.0512116538471252</v>
      </c>
      <c r="AH22" s="124">
        <v>1.1424408354745621</v>
      </c>
      <c r="AI22" s="124">
        <v>1.1922243417507836</v>
      </c>
      <c r="AJ22" s="124">
        <v>1.1232332408458932</v>
      </c>
      <c r="AK22" s="124">
        <v>1.1634772427229729</v>
      </c>
      <c r="AM22" s="126"/>
      <c r="AN22" s="126"/>
      <c r="AO22" s="124">
        <v>5.672587314641337</v>
      </c>
      <c r="AP22" s="124" t="e">
        <v>#DIV/0!</v>
      </c>
      <c r="AQ22" s="124" t="e">
        <v>#DIV/0!</v>
      </c>
      <c r="AR22" s="124">
        <v>1.1345174629282675</v>
      </c>
    </row>
    <row r="23" spans="2:60">
      <c r="E23" s="51" t="s">
        <v>28</v>
      </c>
      <c r="F23" s="51" t="s">
        <v>196</v>
      </c>
      <c r="G23" s="51" t="s">
        <v>180</v>
      </c>
      <c r="L23" s="51" t="s">
        <v>108</v>
      </c>
      <c r="R23" s="55"/>
      <c r="T23" s="126"/>
      <c r="U23" s="126"/>
      <c r="V23" s="126"/>
      <c r="W23" s="126"/>
      <c r="X23" s="126"/>
      <c r="Y23" s="126"/>
      <c r="Z23" s="126"/>
      <c r="AA23" s="126"/>
      <c r="AB23" s="126"/>
      <c r="AC23" s="126"/>
      <c r="AD23" s="126"/>
      <c r="AE23" s="126"/>
      <c r="AF23" s="126"/>
      <c r="AG23" s="124">
        <v>0.60594061604504956</v>
      </c>
      <c r="AH23" s="124">
        <v>0.67812449566333743</v>
      </c>
      <c r="AI23" s="124">
        <v>0.73315393247844218</v>
      </c>
      <c r="AJ23" s="124">
        <v>0.61755012684926358</v>
      </c>
      <c r="AK23" s="124">
        <v>0.62388637947051595</v>
      </c>
      <c r="AM23" s="126"/>
      <c r="AN23" s="126"/>
      <c r="AO23" s="124">
        <v>3.2586555505066088</v>
      </c>
      <c r="AP23" s="124" t="e">
        <v>#DIV/0!</v>
      </c>
      <c r="AQ23" s="124" t="e">
        <v>#DIV/0!</v>
      </c>
      <c r="AR23" s="124">
        <v>0.65173111010132179</v>
      </c>
    </row>
    <row r="24" spans="2:60">
      <c r="E24" s="51" t="s">
        <v>30</v>
      </c>
      <c r="F24" s="51" t="s">
        <v>196</v>
      </c>
      <c r="G24" s="51" t="s">
        <v>180</v>
      </c>
      <c r="L24" s="51" t="s">
        <v>108</v>
      </c>
      <c r="R24" s="55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4">
        <v>3.4685386732658267E-4</v>
      </c>
      <c r="AH24" s="124">
        <v>3.4658583693955244E-4</v>
      </c>
      <c r="AI24" s="124">
        <v>3.4751025204094485E-4</v>
      </c>
      <c r="AJ24" s="124">
        <v>3.5269360652749837E-4</v>
      </c>
      <c r="AK24" s="124">
        <v>3.5105487502524785E-4</v>
      </c>
      <c r="AM24" s="126"/>
      <c r="AN24" s="126"/>
      <c r="AO24" s="124">
        <v>1.7446984378598263E-3</v>
      </c>
      <c r="AP24" s="124" t="e">
        <v>#DIV/0!</v>
      </c>
      <c r="AQ24" s="124" t="e">
        <v>#DIV/0!</v>
      </c>
      <c r="AR24" s="124">
        <v>3.4893968757196528E-4</v>
      </c>
    </row>
    <row r="25" spans="2:60">
      <c r="E25" s="51" t="s">
        <v>32</v>
      </c>
      <c r="F25" s="51" t="s">
        <v>196</v>
      </c>
      <c r="G25" s="51" t="s">
        <v>180</v>
      </c>
      <c r="L25" s="51" t="s">
        <v>108</v>
      </c>
      <c r="R25" s="55"/>
      <c r="T25" s="126"/>
      <c r="U25" s="126"/>
      <c r="V25" s="126"/>
      <c r="W25" s="126"/>
      <c r="X25" s="126"/>
      <c r="Y25" s="126"/>
      <c r="Z25" s="126"/>
      <c r="AA25" s="126"/>
      <c r="AB25" s="126"/>
      <c r="AC25" s="126"/>
      <c r="AD25" s="126"/>
      <c r="AE25" s="126"/>
      <c r="AF25" s="126"/>
      <c r="AG25" s="124">
        <v>0.66360791035340916</v>
      </c>
      <c r="AH25" s="124">
        <v>0.66520759985544442</v>
      </c>
      <c r="AI25" s="124">
        <v>0.67093858373661197</v>
      </c>
      <c r="AJ25" s="124">
        <v>0.68751909704760528</v>
      </c>
      <c r="AK25" s="124">
        <v>0.68382466435782074</v>
      </c>
      <c r="AM25" s="126"/>
      <c r="AN25" s="126"/>
      <c r="AO25" s="124">
        <v>3.3710978553508912</v>
      </c>
      <c r="AP25" s="124" t="e">
        <v>#DIV/0!</v>
      </c>
      <c r="AQ25" s="124" t="e">
        <v>#DIV/0!</v>
      </c>
      <c r="AR25" s="124">
        <v>0.67421957107017827</v>
      </c>
    </row>
    <row r="26" spans="2:60">
      <c r="E26" s="51" t="s">
        <v>34</v>
      </c>
      <c r="F26" s="51" t="s">
        <v>196</v>
      </c>
      <c r="G26" s="51" t="s">
        <v>180</v>
      </c>
      <c r="L26" s="51" t="s">
        <v>108</v>
      </c>
      <c r="R26" s="55"/>
      <c r="T26" s="126"/>
      <c r="U26" s="126"/>
      <c r="V26" s="126"/>
      <c r="W26" s="126"/>
      <c r="X26" s="126"/>
      <c r="Y26" s="126"/>
      <c r="Z26" s="126"/>
      <c r="AA26" s="126"/>
      <c r="AB26" s="126"/>
      <c r="AC26" s="126"/>
      <c r="AD26" s="126"/>
      <c r="AE26" s="126"/>
      <c r="AF26" s="126"/>
      <c r="AG26" s="124">
        <v>0.62067627633631994</v>
      </c>
      <c r="AH26" s="124">
        <v>0.6238892063616458</v>
      </c>
      <c r="AI26" s="124">
        <v>0.62748256879757047</v>
      </c>
      <c r="AJ26" s="124">
        <v>0.64021825868151649</v>
      </c>
      <c r="AK26" s="124">
        <v>0.63889549118053435</v>
      </c>
      <c r="AM26" s="126"/>
      <c r="AN26" s="126"/>
      <c r="AO26" s="124">
        <v>3.1511618013575871</v>
      </c>
      <c r="AP26" s="124" t="e">
        <v>#DIV/0!</v>
      </c>
      <c r="AQ26" s="124" t="e">
        <v>#DIV/0!</v>
      </c>
      <c r="AR26" s="124">
        <v>0.63023236027151741</v>
      </c>
    </row>
    <row r="27" spans="2:60">
      <c r="E27" s="51" t="s">
        <v>36</v>
      </c>
      <c r="F27" s="51" t="s">
        <v>196</v>
      </c>
      <c r="G27" s="51" t="s">
        <v>180</v>
      </c>
      <c r="L27" s="51" t="s">
        <v>108</v>
      </c>
      <c r="R27" s="55"/>
      <c r="T27" s="126"/>
      <c r="U27" s="126"/>
      <c r="V27" s="126"/>
      <c r="W27" s="126"/>
      <c r="X27" s="126"/>
      <c r="Y27" s="126"/>
      <c r="Z27" s="126"/>
      <c r="AA27" s="126"/>
      <c r="AB27" s="126"/>
      <c r="AC27" s="126"/>
      <c r="AD27" s="126"/>
      <c r="AE27" s="126"/>
      <c r="AF27" s="126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6"/>
      <c r="AN27" s="126"/>
      <c r="AO27" s="124">
        <v>0</v>
      </c>
      <c r="AP27" s="124" t="e">
        <v>#DIV/0!</v>
      </c>
      <c r="AQ27" s="124" t="e">
        <v>#DIV/0!</v>
      </c>
      <c r="AR27" s="124">
        <v>0</v>
      </c>
    </row>
    <row r="29" spans="2:60" ht="14.65">
      <c r="B29" s="54" t="s">
        <v>324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  <c r="P29" s="54"/>
      <c r="Q29" s="54"/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 s="54"/>
      <c r="AP29" s="54"/>
      <c r="AQ29" s="54"/>
      <c r="AR29" s="54"/>
      <c r="AS29" s="54"/>
      <c r="AT29" s="54"/>
      <c r="AU29" s="61"/>
      <c r="AV29" s="54"/>
      <c r="AW29" s="54"/>
      <c r="AX29" s="54"/>
      <c r="AY29" s="54"/>
      <c r="AZ29" s="54"/>
      <c r="BA29" s="54"/>
      <c r="BB29" s="54"/>
      <c r="BC29" s="54"/>
      <c r="BD29" s="54"/>
      <c r="BE29" s="54"/>
      <c r="BF29" s="54"/>
      <c r="BG29" s="54"/>
      <c r="BH29" s="54"/>
    </row>
    <row r="30" spans="2:60">
      <c r="E30" s="51" t="s">
        <v>21</v>
      </c>
      <c r="F30" s="51" t="s">
        <v>196</v>
      </c>
      <c r="G30" s="51" t="s">
        <v>190</v>
      </c>
      <c r="L30" s="51" t="s">
        <v>108</v>
      </c>
      <c r="R30" s="55"/>
      <c r="T30" s="126"/>
      <c r="U30" s="126"/>
      <c r="V30" s="126"/>
      <c r="W30" s="126"/>
      <c r="X30" s="126"/>
      <c r="Y30" s="126"/>
      <c r="Z30" s="126"/>
      <c r="AA30" s="126"/>
      <c r="AB30" s="126"/>
      <c r="AC30" s="126"/>
      <c r="AD30" s="126"/>
      <c r="AE30" s="126"/>
      <c r="AF30" s="126"/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6"/>
      <c r="AN30" s="126"/>
      <c r="AO30" s="124">
        <v>0</v>
      </c>
      <c r="AP30" s="124" t="e">
        <v>#DIV/0!</v>
      </c>
      <c r="AQ30" s="124" t="e">
        <v>#DIV/0!</v>
      </c>
      <c r="AR30" s="124">
        <v>0</v>
      </c>
    </row>
    <row r="31" spans="2:60">
      <c r="E31" s="51" t="s">
        <v>24</v>
      </c>
      <c r="F31" s="51" t="s">
        <v>196</v>
      </c>
      <c r="G31" s="51" t="s">
        <v>190</v>
      </c>
      <c r="L31" s="51" t="s">
        <v>108</v>
      </c>
      <c r="R31" s="55"/>
      <c r="T31" s="126"/>
      <c r="U31" s="126"/>
      <c r="V31" s="126"/>
      <c r="W31" s="126"/>
      <c r="X31" s="126"/>
      <c r="Y31" s="126"/>
      <c r="Z31" s="126"/>
      <c r="AA31" s="126"/>
      <c r="AB31" s="126"/>
      <c r="AC31" s="126"/>
      <c r="AD31" s="126"/>
      <c r="AE31" s="126"/>
      <c r="AF31" s="126"/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6"/>
      <c r="AN31" s="126"/>
      <c r="AO31" s="124">
        <v>0</v>
      </c>
      <c r="AP31" s="124" t="e">
        <v>#DIV/0!</v>
      </c>
      <c r="AQ31" s="124" t="e">
        <v>#DIV/0!</v>
      </c>
      <c r="AR31" s="124">
        <v>0</v>
      </c>
    </row>
    <row r="32" spans="2:60">
      <c r="E32" s="51" t="s">
        <v>26</v>
      </c>
      <c r="F32" s="51" t="s">
        <v>196</v>
      </c>
      <c r="G32" s="51" t="s">
        <v>190</v>
      </c>
      <c r="L32" s="51" t="s">
        <v>108</v>
      </c>
      <c r="R32" s="55"/>
      <c r="T32" s="126"/>
      <c r="U32" s="126"/>
      <c r="V32" s="126"/>
      <c r="W32" s="126"/>
      <c r="X32" s="126"/>
      <c r="Y32" s="126"/>
      <c r="Z32" s="126"/>
      <c r="AA32" s="126"/>
      <c r="AB32" s="126"/>
      <c r="AC32" s="126"/>
      <c r="AD32" s="126"/>
      <c r="AE32" s="126"/>
      <c r="AF32" s="126"/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6"/>
      <c r="AN32" s="126"/>
      <c r="AO32" s="124">
        <v>0</v>
      </c>
      <c r="AP32" s="124" t="e">
        <v>#DIV/0!</v>
      </c>
      <c r="AQ32" s="124" t="e">
        <v>#DIV/0!</v>
      </c>
      <c r="AR32" s="124">
        <v>0</v>
      </c>
    </row>
    <row r="33" spans="2:54">
      <c r="E33" s="51" t="s">
        <v>28</v>
      </c>
      <c r="F33" s="51" t="s">
        <v>196</v>
      </c>
      <c r="G33" s="51" t="s">
        <v>190</v>
      </c>
      <c r="L33" s="51" t="s">
        <v>108</v>
      </c>
      <c r="R33" s="55"/>
      <c r="T33" s="126"/>
      <c r="U33" s="126"/>
      <c r="V33" s="126"/>
      <c r="W33" s="126"/>
      <c r="X33" s="126"/>
      <c r="Y33" s="126"/>
      <c r="Z33" s="126"/>
      <c r="AA33" s="126"/>
      <c r="AB33" s="126"/>
      <c r="AC33" s="126"/>
      <c r="AD33" s="126"/>
      <c r="AE33" s="126"/>
      <c r="AF33" s="126"/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6"/>
      <c r="AN33" s="126"/>
      <c r="AO33" s="124">
        <v>0</v>
      </c>
      <c r="AP33" s="124" t="e">
        <v>#DIV/0!</v>
      </c>
      <c r="AQ33" s="124" t="e">
        <v>#DIV/0!</v>
      </c>
      <c r="AR33" s="124">
        <v>0</v>
      </c>
    </row>
    <row r="34" spans="2:54">
      <c r="E34" s="51" t="s">
        <v>30</v>
      </c>
      <c r="F34" s="51" t="s">
        <v>196</v>
      </c>
      <c r="G34" s="51" t="s">
        <v>190</v>
      </c>
      <c r="L34" s="51" t="s">
        <v>108</v>
      </c>
      <c r="R34" s="55"/>
      <c r="T34" s="126"/>
      <c r="U34" s="126"/>
      <c r="V34" s="126"/>
      <c r="W34" s="126"/>
      <c r="X34" s="126"/>
      <c r="Y34" s="126"/>
      <c r="Z34" s="126"/>
      <c r="AA34" s="126"/>
      <c r="AB34" s="126"/>
      <c r="AC34" s="126"/>
      <c r="AD34" s="126"/>
      <c r="AE34" s="126"/>
      <c r="AF34" s="126"/>
      <c r="AG34" s="124">
        <v>1.5043864548875028E-2</v>
      </c>
      <c r="AH34" s="124">
        <v>1.5130712779574241E-2</v>
      </c>
      <c r="AI34" s="124">
        <v>1.5962130256683974E-2</v>
      </c>
      <c r="AJ34" s="124">
        <v>1.6056934141030436E-2</v>
      </c>
      <c r="AK34" s="124">
        <v>1.0111172673789894E-2</v>
      </c>
      <c r="AM34" s="126"/>
      <c r="AN34" s="126"/>
      <c r="AO34" s="124">
        <v>7.2304814399953565E-2</v>
      </c>
      <c r="AP34" s="124" t="e">
        <v>#DIV/0!</v>
      </c>
      <c r="AQ34" s="124" t="e">
        <v>#DIV/0!</v>
      </c>
      <c r="AR34" s="124">
        <v>1.4460962879990713E-2</v>
      </c>
    </row>
    <row r="35" spans="2:54">
      <c r="E35" s="51" t="s">
        <v>32</v>
      </c>
      <c r="F35" s="51" t="s">
        <v>196</v>
      </c>
      <c r="G35" s="51" t="s">
        <v>190</v>
      </c>
      <c r="L35" s="51" t="s">
        <v>108</v>
      </c>
      <c r="R35" s="55"/>
      <c r="T35" s="126"/>
      <c r="U35" s="126"/>
      <c r="V35" s="126"/>
      <c r="W35" s="126"/>
      <c r="X35" s="126"/>
      <c r="Y35" s="126"/>
      <c r="Z35" s="126"/>
      <c r="AA35" s="126"/>
      <c r="AB35" s="126"/>
      <c r="AC35" s="126"/>
      <c r="AD35" s="126"/>
      <c r="AE35" s="126"/>
      <c r="AF35" s="126"/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6"/>
      <c r="AN35" s="126"/>
      <c r="AO35" s="124">
        <v>0</v>
      </c>
      <c r="AP35" s="124" t="e">
        <v>#DIV/0!</v>
      </c>
      <c r="AQ35" s="124" t="e">
        <v>#DIV/0!</v>
      </c>
      <c r="AR35" s="124">
        <v>0</v>
      </c>
    </row>
    <row r="36" spans="2:54">
      <c r="E36" s="51" t="s">
        <v>34</v>
      </c>
      <c r="F36" s="51" t="s">
        <v>196</v>
      </c>
      <c r="G36" s="51" t="s">
        <v>190</v>
      </c>
      <c r="L36" s="51" t="s">
        <v>108</v>
      </c>
      <c r="R36" s="55"/>
      <c r="T36" s="126"/>
      <c r="U36" s="126"/>
      <c r="V36" s="126"/>
      <c r="W36" s="126"/>
      <c r="X36" s="126"/>
      <c r="Y36" s="126"/>
      <c r="Z36" s="126"/>
      <c r="AA36" s="126"/>
      <c r="AB36" s="126"/>
      <c r="AC36" s="126"/>
      <c r="AD36" s="126"/>
      <c r="AE36" s="126"/>
      <c r="AF36" s="126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6"/>
      <c r="AN36" s="126"/>
      <c r="AO36" s="124">
        <v>0</v>
      </c>
      <c r="AP36" s="124" t="e">
        <v>#DIV/0!</v>
      </c>
      <c r="AQ36" s="124" t="e">
        <v>#DIV/0!</v>
      </c>
      <c r="AR36" s="124">
        <v>0</v>
      </c>
    </row>
    <row r="37" spans="2:54">
      <c r="E37" s="51" t="s">
        <v>36</v>
      </c>
      <c r="F37" s="51" t="s">
        <v>196</v>
      </c>
      <c r="G37" s="51" t="s">
        <v>190</v>
      </c>
      <c r="L37" s="51" t="s">
        <v>108</v>
      </c>
      <c r="R37" s="55"/>
      <c r="T37" s="126"/>
      <c r="U37" s="126"/>
      <c r="V37" s="126"/>
      <c r="W37" s="126"/>
      <c r="X37" s="126"/>
      <c r="Y37" s="126"/>
      <c r="Z37" s="126"/>
      <c r="AA37" s="126"/>
      <c r="AB37" s="126"/>
      <c r="AC37" s="126"/>
      <c r="AD37" s="126"/>
      <c r="AE37" s="126"/>
      <c r="AF37" s="126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6"/>
      <c r="AN37" s="126"/>
      <c r="AO37" s="124">
        <v>0</v>
      </c>
      <c r="AP37" s="124" t="e">
        <v>#DIV/0!</v>
      </c>
      <c r="AQ37" s="124" t="e">
        <v>#DIV/0!</v>
      </c>
      <c r="AR37" s="124">
        <v>0</v>
      </c>
    </row>
    <row r="39" spans="2:54" ht="14.65">
      <c r="B39" s="142" t="s">
        <v>245</v>
      </c>
      <c r="C39" s="142"/>
      <c r="D39" s="142"/>
      <c r="E39" s="142"/>
      <c r="F39" s="142"/>
      <c r="G39" s="142"/>
      <c r="H39" s="142"/>
      <c r="I39" s="142"/>
      <c r="J39" s="142"/>
      <c r="K39" s="142"/>
      <c r="L39" s="142"/>
      <c r="M39" s="142"/>
      <c r="N39" s="142"/>
      <c r="O39" s="142"/>
      <c r="P39" s="142"/>
      <c r="Q39" s="142"/>
      <c r="R39" s="142"/>
      <c r="S39" s="142"/>
      <c r="T39" s="142"/>
      <c r="U39" s="142"/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3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</row>
    <row r="40" spans="2:54">
      <c r="C40" s="144" t="s">
        <v>246</v>
      </c>
      <c r="AN40" s="62"/>
      <c r="AU40" s="51"/>
    </row>
  </sheetData>
  <mergeCells count="1">
    <mergeCell ref="AT6:AV6"/>
  </mergeCells>
  <conditionalFormatting sqref="R4">
    <cfRule type="cellIs" dxfId="3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7">
    <tabColor theme="6"/>
  </sheetPr>
  <dimension ref="A1:XFD135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0.234375" style="51" bestFit="1" customWidth="1"/>
    <col min="7" max="7" width="20.64453125" style="51" customWidth="1"/>
    <col min="8" max="8" width="15.46875" style="51" bestFit="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5.234375" style="51" bestFit="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7" width="1.76171875" style="51" customWidth="1"/>
    <col min="48" max="54" width="1.703125" style="51" hidden="1" customWidth="1"/>
    <col min="55" max="61" width="0" style="51" hidden="1" customWidth="1"/>
    <col min="62" max="16384" width="9.17578125" style="51" hidden="1"/>
  </cols>
  <sheetData>
    <row r="1" spans="1:54" ht="22.9">
      <c r="A1" s="53" t="s">
        <v>210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</row>
    <row r="2" spans="1:54" ht="14.65">
      <c r="A2" s="54" t="s">
        <v>706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</row>
    <row r="3" spans="1:54" ht="14.65">
      <c r="A3" s="54" t="s">
        <v>473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</row>
    <row r="4" spans="1:54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</row>
    <row r="5" spans="1:54" s="10" customFormat="1">
      <c r="A5" s="10" t="s">
        <v>150</v>
      </c>
      <c r="G5" s="10" t="s">
        <v>151</v>
      </c>
      <c r="H5" s="168"/>
      <c r="O5" s="10" t="s">
        <v>152</v>
      </c>
      <c r="R5" s="14"/>
      <c r="AU5" s="36"/>
    </row>
    <row r="6" spans="1:54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114" t="s">
        <v>117</v>
      </c>
      <c r="AN6" s="83"/>
      <c r="AO6" s="81"/>
      <c r="AP6" s="80"/>
      <c r="AQ6" s="80"/>
      <c r="AR6" s="80"/>
    </row>
    <row r="7" spans="1:54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7</v>
      </c>
      <c r="AN7" s="101" t="s">
        <v>6</v>
      </c>
      <c r="AO7" s="67" t="s">
        <v>113</v>
      </c>
      <c r="AP7" s="65"/>
      <c r="AQ7" s="65"/>
      <c r="AR7" s="65"/>
      <c r="AS7" s="52"/>
      <c r="AT7" s="52"/>
      <c r="AU7" s="52"/>
      <c r="AV7" s="52"/>
      <c r="AW7" s="52"/>
      <c r="AX7" s="52"/>
      <c r="AY7" s="52"/>
      <c r="AZ7" s="52"/>
      <c r="BA7" s="52"/>
      <c r="BB7" s="52"/>
    </row>
    <row r="8" spans="1:54">
      <c r="AN8" s="62"/>
    </row>
    <row r="9" spans="1:54" ht="14.65">
      <c r="B9" s="54" t="s">
        <v>329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</row>
    <row r="10" spans="1:54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7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</row>
    <row r="11" spans="1:54">
      <c r="C11" s="10" t="s">
        <v>175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36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</row>
    <row r="12" spans="1:54">
      <c r="E12" s="51" t="s">
        <v>21</v>
      </c>
      <c r="F12" s="51" t="s">
        <v>166</v>
      </c>
      <c r="G12" s="51" t="s">
        <v>176</v>
      </c>
      <c r="L12" s="51" t="s">
        <v>108</v>
      </c>
      <c r="R12" s="55"/>
      <c r="T12" s="124" t="e">
        <v>#REF!</v>
      </c>
      <c r="U12" s="124" t="e">
        <v>#REF!</v>
      </c>
      <c r="V12" s="124" t="e">
        <v>#REF!</v>
      </c>
      <c r="W12" s="124" t="e">
        <v>#REF!</v>
      </c>
      <c r="X12" s="124" t="e">
        <v>#REF!</v>
      </c>
      <c r="Y12" s="124" t="e">
        <v>#REF!</v>
      </c>
      <c r="Z12" s="124" t="e">
        <v>#REF!</v>
      </c>
      <c r="AA12" s="124" t="e">
        <v>#REF!</v>
      </c>
      <c r="AB12" s="124" t="e">
        <v>#REF!</v>
      </c>
      <c r="AC12" s="124" t="e">
        <v>#REF!</v>
      </c>
      <c r="AD12" s="124" t="e">
        <v>#REF!</v>
      </c>
      <c r="AE12" s="124" t="e">
        <v>#REF!</v>
      </c>
      <c r="AF12" s="124" t="e">
        <v>#REF!</v>
      </c>
      <c r="AG12" s="124">
        <v>0</v>
      </c>
      <c r="AH12" s="124">
        <v>0</v>
      </c>
      <c r="AI12" s="124">
        <v>0</v>
      </c>
      <c r="AJ12" s="124">
        <v>0</v>
      </c>
      <c r="AK12" s="124">
        <v>0</v>
      </c>
      <c r="AN12" s="62"/>
      <c r="AP12" s="126"/>
      <c r="AQ12" s="126"/>
      <c r="AR12" s="126"/>
    </row>
    <row r="13" spans="1:54">
      <c r="E13" s="51" t="s">
        <v>24</v>
      </c>
      <c r="F13" s="51" t="s">
        <v>166</v>
      </c>
      <c r="G13" s="51" t="s">
        <v>176</v>
      </c>
      <c r="L13" s="51" t="s">
        <v>108</v>
      </c>
      <c r="R13" s="55"/>
      <c r="T13" s="124" t="e">
        <v>#REF!</v>
      </c>
      <c r="U13" s="124" t="e">
        <v>#REF!</v>
      </c>
      <c r="V13" s="124" t="e">
        <v>#REF!</v>
      </c>
      <c r="W13" s="124" t="e">
        <v>#REF!</v>
      </c>
      <c r="X13" s="124" t="e">
        <v>#REF!</v>
      </c>
      <c r="Y13" s="124" t="e">
        <v>#REF!</v>
      </c>
      <c r="Z13" s="124" t="e">
        <v>#REF!</v>
      </c>
      <c r="AA13" s="124" t="e">
        <v>#REF!</v>
      </c>
      <c r="AB13" s="124" t="e">
        <v>#REF!</v>
      </c>
      <c r="AC13" s="124" t="e">
        <v>#REF!</v>
      </c>
      <c r="AD13" s="124" t="e">
        <v>#REF!</v>
      </c>
      <c r="AE13" s="124" t="e">
        <v>#REF!</v>
      </c>
      <c r="AF13" s="124" t="e">
        <v>#REF!</v>
      </c>
      <c r="AG13" s="124">
        <v>0</v>
      </c>
      <c r="AH13" s="124">
        <v>0</v>
      </c>
      <c r="AI13" s="124">
        <v>0</v>
      </c>
      <c r="AJ13" s="124">
        <v>0</v>
      </c>
      <c r="AK13" s="124">
        <v>0</v>
      </c>
      <c r="AN13" s="62"/>
      <c r="AP13" s="126"/>
      <c r="AQ13" s="126"/>
      <c r="AR13" s="126"/>
    </row>
    <row r="14" spans="1:54">
      <c r="E14" s="51" t="s">
        <v>26</v>
      </c>
      <c r="F14" s="51" t="s">
        <v>166</v>
      </c>
      <c r="G14" s="51" t="s">
        <v>176</v>
      </c>
      <c r="L14" s="51" t="s">
        <v>108</v>
      </c>
      <c r="R14" s="55"/>
      <c r="T14" s="124" t="e">
        <v>#REF!</v>
      </c>
      <c r="U14" s="124" t="e">
        <v>#REF!</v>
      </c>
      <c r="V14" s="124" t="e">
        <v>#REF!</v>
      </c>
      <c r="W14" s="124" t="e">
        <v>#REF!</v>
      </c>
      <c r="X14" s="124" t="e">
        <v>#REF!</v>
      </c>
      <c r="Y14" s="124" t="e">
        <v>#REF!</v>
      </c>
      <c r="Z14" s="124" t="e">
        <v>#REF!</v>
      </c>
      <c r="AA14" s="124" t="e">
        <v>#REF!</v>
      </c>
      <c r="AB14" s="124" t="e">
        <v>#REF!</v>
      </c>
      <c r="AC14" s="124" t="e">
        <v>#REF!</v>
      </c>
      <c r="AD14" s="124" t="e">
        <v>#REF!</v>
      </c>
      <c r="AE14" s="124" t="e">
        <v>#REF!</v>
      </c>
      <c r="AF14" s="124" t="e">
        <v>#REF!</v>
      </c>
      <c r="AG14" s="124">
        <v>0</v>
      </c>
      <c r="AH14" s="124">
        <v>0</v>
      </c>
      <c r="AI14" s="124">
        <v>0</v>
      </c>
      <c r="AJ14" s="124">
        <v>0</v>
      </c>
      <c r="AK14" s="124">
        <v>0</v>
      </c>
      <c r="AN14" s="62"/>
      <c r="AP14" s="126"/>
      <c r="AQ14" s="126"/>
      <c r="AR14" s="126"/>
    </row>
    <row r="15" spans="1:54">
      <c r="E15" s="51" t="s">
        <v>28</v>
      </c>
      <c r="F15" s="51" t="s">
        <v>166</v>
      </c>
      <c r="G15" s="51" t="s">
        <v>176</v>
      </c>
      <c r="L15" s="51" t="s">
        <v>108</v>
      </c>
      <c r="R15" s="55"/>
      <c r="T15" s="124" t="e">
        <v>#REF!</v>
      </c>
      <c r="U15" s="124" t="e">
        <v>#REF!</v>
      </c>
      <c r="V15" s="124" t="e">
        <v>#REF!</v>
      </c>
      <c r="W15" s="124" t="e">
        <v>#REF!</v>
      </c>
      <c r="X15" s="124" t="e">
        <v>#REF!</v>
      </c>
      <c r="Y15" s="124" t="e">
        <v>#REF!</v>
      </c>
      <c r="Z15" s="124" t="e">
        <v>#REF!</v>
      </c>
      <c r="AA15" s="124" t="e">
        <v>#REF!</v>
      </c>
      <c r="AB15" s="124" t="e">
        <v>#REF!</v>
      </c>
      <c r="AC15" s="124" t="e">
        <v>#REF!</v>
      </c>
      <c r="AD15" s="124" t="e">
        <v>#REF!</v>
      </c>
      <c r="AE15" s="124" t="e">
        <v>#REF!</v>
      </c>
      <c r="AF15" s="124" t="e">
        <v>#REF!</v>
      </c>
      <c r="AG15" s="124">
        <v>0</v>
      </c>
      <c r="AH15" s="124">
        <v>0</v>
      </c>
      <c r="AI15" s="124">
        <v>0</v>
      </c>
      <c r="AJ15" s="124">
        <v>0</v>
      </c>
      <c r="AK15" s="124">
        <v>0</v>
      </c>
      <c r="AN15" s="62"/>
      <c r="AP15" s="126"/>
      <c r="AQ15" s="126"/>
      <c r="AR15" s="126"/>
    </row>
    <row r="16" spans="1:54">
      <c r="E16" s="51" t="s">
        <v>30</v>
      </c>
      <c r="F16" s="51" t="s">
        <v>166</v>
      </c>
      <c r="G16" s="51" t="s">
        <v>176</v>
      </c>
      <c r="L16" s="51" t="s">
        <v>108</v>
      </c>
      <c r="R16" s="55"/>
      <c r="T16" s="124" t="e">
        <v>#REF!</v>
      </c>
      <c r="U16" s="124" t="e">
        <v>#REF!</v>
      </c>
      <c r="V16" s="124" t="e">
        <v>#REF!</v>
      </c>
      <c r="W16" s="124" t="e">
        <v>#REF!</v>
      </c>
      <c r="X16" s="124" t="e">
        <v>#REF!</v>
      </c>
      <c r="Y16" s="124" t="e">
        <v>#REF!</v>
      </c>
      <c r="Z16" s="124" t="e">
        <v>#REF!</v>
      </c>
      <c r="AA16" s="124" t="e">
        <v>#REF!</v>
      </c>
      <c r="AB16" s="124" t="e">
        <v>#REF!</v>
      </c>
      <c r="AC16" s="124" t="e">
        <v>#REF!</v>
      </c>
      <c r="AD16" s="124" t="e">
        <v>#REF!</v>
      </c>
      <c r="AE16" s="124" t="e">
        <v>#REF!</v>
      </c>
      <c r="AF16" s="124" t="e">
        <v>#REF!</v>
      </c>
      <c r="AG16" s="124">
        <v>0.81317943486275601</v>
      </c>
      <c r="AH16" s="124">
        <v>0.81726576368116188</v>
      </c>
      <c r="AI16" s="124">
        <v>0.82137262681523804</v>
      </c>
      <c r="AJ16" s="124">
        <v>0.82550012745250045</v>
      </c>
      <c r="AK16" s="124">
        <v>0.82964836929899544</v>
      </c>
      <c r="AN16" s="62"/>
      <c r="AP16" s="126"/>
      <c r="AQ16" s="126"/>
      <c r="AR16" s="126"/>
    </row>
    <row r="17" spans="5:44">
      <c r="E17" s="51" t="s">
        <v>32</v>
      </c>
      <c r="F17" s="51" t="s">
        <v>166</v>
      </c>
      <c r="G17" s="51" t="s">
        <v>176</v>
      </c>
      <c r="L17" s="51" t="s">
        <v>108</v>
      </c>
      <c r="R17" s="55"/>
      <c r="T17" s="124" t="e">
        <v>#REF!</v>
      </c>
      <c r="U17" s="124" t="e">
        <v>#REF!</v>
      </c>
      <c r="V17" s="124" t="e">
        <v>#REF!</v>
      </c>
      <c r="W17" s="124" t="e">
        <v>#REF!</v>
      </c>
      <c r="X17" s="124" t="e">
        <v>#REF!</v>
      </c>
      <c r="Y17" s="124" t="e">
        <v>#REF!</v>
      </c>
      <c r="Z17" s="124" t="e">
        <v>#REF!</v>
      </c>
      <c r="AA17" s="124" t="e">
        <v>#REF!</v>
      </c>
      <c r="AB17" s="124" t="e">
        <v>#REF!</v>
      </c>
      <c r="AC17" s="124" t="e">
        <v>#REF!</v>
      </c>
      <c r="AD17" s="124" t="e">
        <v>#REF!</v>
      </c>
      <c r="AE17" s="124" t="e">
        <v>#REF!</v>
      </c>
      <c r="AF17" s="124" t="e">
        <v>#REF!</v>
      </c>
      <c r="AG17" s="124">
        <v>0.4104928734334351</v>
      </c>
      <c r="AH17" s="124">
        <v>0.41148240524890439</v>
      </c>
      <c r="AI17" s="124">
        <v>0.4150274625097925</v>
      </c>
      <c r="AJ17" s="124">
        <v>0.42528379376480463</v>
      </c>
      <c r="AK17" s="124">
        <v>0.4229985010989466</v>
      </c>
      <c r="AN17" s="62"/>
      <c r="AP17" s="126"/>
      <c r="AQ17" s="126"/>
      <c r="AR17" s="126"/>
    </row>
    <row r="18" spans="5:44">
      <c r="E18" s="51" t="s">
        <v>34</v>
      </c>
      <c r="F18" s="51" t="s">
        <v>166</v>
      </c>
      <c r="G18" s="51" t="s">
        <v>176</v>
      </c>
      <c r="L18" s="51" t="s">
        <v>108</v>
      </c>
      <c r="R18" s="55"/>
      <c r="T18" s="124" t="e">
        <v>#REF!</v>
      </c>
      <c r="U18" s="124" t="e">
        <v>#REF!</v>
      </c>
      <c r="V18" s="124" t="e">
        <v>#REF!</v>
      </c>
      <c r="W18" s="124" t="e">
        <v>#REF!</v>
      </c>
      <c r="X18" s="124" t="e">
        <v>#REF!</v>
      </c>
      <c r="Y18" s="124" t="e">
        <v>#REF!</v>
      </c>
      <c r="Z18" s="124" t="e">
        <v>#REF!</v>
      </c>
      <c r="AA18" s="124" t="e">
        <v>#REF!</v>
      </c>
      <c r="AB18" s="124" t="e">
        <v>#REF!</v>
      </c>
      <c r="AC18" s="124" t="e">
        <v>#REF!</v>
      </c>
      <c r="AD18" s="124" t="e">
        <v>#REF!</v>
      </c>
      <c r="AE18" s="124" t="e">
        <v>#REF!</v>
      </c>
      <c r="AF18" s="124" t="e">
        <v>#REF!</v>
      </c>
      <c r="AG18" s="124">
        <v>0</v>
      </c>
      <c r="AH18" s="124">
        <v>0</v>
      </c>
      <c r="AI18" s="124">
        <v>0</v>
      </c>
      <c r="AJ18" s="124">
        <v>0</v>
      </c>
      <c r="AK18" s="124">
        <v>0</v>
      </c>
      <c r="AN18" s="62"/>
      <c r="AP18" s="126"/>
      <c r="AQ18" s="126"/>
      <c r="AR18" s="126"/>
    </row>
    <row r="19" spans="5:44">
      <c r="E19" s="51" t="s">
        <v>36</v>
      </c>
      <c r="F19" s="51" t="s">
        <v>166</v>
      </c>
      <c r="G19" s="51" t="s">
        <v>176</v>
      </c>
      <c r="L19" s="51" t="s">
        <v>108</v>
      </c>
      <c r="R19" s="55"/>
      <c r="T19" s="124" t="e">
        <v>#REF!</v>
      </c>
      <c r="U19" s="124" t="e">
        <v>#REF!</v>
      </c>
      <c r="V19" s="124" t="e">
        <v>#REF!</v>
      </c>
      <c r="W19" s="124" t="e">
        <v>#REF!</v>
      </c>
      <c r="X19" s="124" t="e">
        <v>#REF!</v>
      </c>
      <c r="Y19" s="124" t="e">
        <v>#REF!</v>
      </c>
      <c r="Z19" s="124" t="e">
        <v>#REF!</v>
      </c>
      <c r="AA19" s="124" t="e">
        <v>#REF!</v>
      </c>
      <c r="AB19" s="124" t="e">
        <v>#REF!</v>
      </c>
      <c r="AC19" s="124" t="e">
        <v>#REF!</v>
      </c>
      <c r="AD19" s="124" t="e">
        <v>#REF!</v>
      </c>
      <c r="AE19" s="124" t="e">
        <v>#REF!</v>
      </c>
      <c r="AF19" s="124" t="e">
        <v>#REF!</v>
      </c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N19" s="62"/>
      <c r="AP19" s="126"/>
      <c r="AQ19" s="126"/>
      <c r="AR19" s="126"/>
    </row>
    <row r="20" spans="5:44">
      <c r="E20" s="51" t="s">
        <v>21</v>
      </c>
      <c r="F20" s="51" t="s">
        <v>166</v>
      </c>
      <c r="G20" s="51" t="s">
        <v>178</v>
      </c>
      <c r="L20" s="51" t="s">
        <v>108</v>
      </c>
      <c r="R20" s="55"/>
      <c r="T20" s="124" t="e">
        <v>#REF!</v>
      </c>
      <c r="U20" s="124" t="e">
        <v>#REF!</v>
      </c>
      <c r="V20" s="124" t="e">
        <v>#REF!</v>
      </c>
      <c r="W20" s="124" t="e">
        <v>#REF!</v>
      </c>
      <c r="X20" s="124" t="e">
        <v>#REF!</v>
      </c>
      <c r="Y20" s="124" t="e">
        <v>#REF!</v>
      </c>
      <c r="Z20" s="124" t="e">
        <v>#REF!</v>
      </c>
      <c r="AA20" s="124" t="e">
        <v>#REF!</v>
      </c>
      <c r="AB20" s="124" t="e">
        <v>#REF!</v>
      </c>
      <c r="AC20" s="124" t="e">
        <v>#REF!</v>
      </c>
      <c r="AD20" s="124" t="e">
        <v>#REF!</v>
      </c>
      <c r="AE20" s="124" t="e">
        <v>#REF!</v>
      </c>
      <c r="AF20" s="124" t="e">
        <v>#REF!</v>
      </c>
      <c r="AG20" s="124">
        <v>0</v>
      </c>
      <c r="AH20" s="124">
        <v>0</v>
      </c>
      <c r="AI20" s="124">
        <v>0</v>
      </c>
      <c r="AJ20" s="124">
        <v>0</v>
      </c>
      <c r="AK20" s="124">
        <v>0</v>
      </c>
      <c r="AN20" s="62"/>
      <c r="AP20" s="126"/>
      <c r="AQ20" s="126"/>
      <c r="AR20" s="126"/>
    </row>
    <row r="21" spans="5:44">
      <c r="E21" s="51" t="s">
        <v>24</v>
      </c>
      <c r="F21" s="51" t="s">
        <v>166</v>
      </c>
      <c r="G21" s="51" t="s">
        <v>178</v>
      </c>
      <c r="L21" s="51" t="s">
        <v>108</v>
      </c>
      <c r="R21" s="55"/>
      <c r="T21" s="124" t="e">
        <v>#REF!</v>
      </c>
      <c r="U21" s="124" t="e">
        <v>#REF!</v>
      </c>
      <c r="V21" s="124" t="e">
        <v>#REF!</v>
      </c>
      <c r="W21" s="124" t="e">
        <v>#REF!</v>
      </c>
      <c r="X21" s="124" t="e">
        <v>#REF!</v>
      </c>
      <c r="Y21" s="124" t="e">
        <v>#REF!</v>
      </c>
      <c r="Z21" s="124" t="e">
        <v>#REF!</v>
      </c>
      <c r="AA21" s="124" t="e">
        <v>#REF!</v>
      </c>
      <c r="AB21" s="124" t="e">
        <v>#REF!</v>
      </c>
      <c r="AC21" s="124" t="e">
        <v>#REF!</v>
      </c>
      <c r="AD21" s="124" t="e">
        <v>#REF!</v>
      </c>
      <c r="AE21" s="124" t="e">
        <v>#REF!</v>
      </c>
      <c r="AF21" s="124" t="e">
        <v>#REF!</v>
      </c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N21" s="62"/>
      <c r="AP21" s="126"/>
      <c r="AQ21" s="126"/>
      <c r="AR21" s="126"/>
    </row>
    <row r="22" spans="5:44">
      <c r="E22" s="51" t="s">
        <v>26</v>
      </c>
      <c r="F22" s="51" t="s">
        <v>166</v>
      </c>
      <c r="G22" s="51" t="s">
        <v>178</v>
      </c>
      <c r="L22" s="51" t="s">
        <v>108</v>
      </c>
      <c r="R22" s="55"/>
      <c r="T22" s="124" t="e">
        <v>#REF!</v>
      </c>
      <c r="U22" s="124" t="e">
        <v>#REF!</v>
      </c>
      <c r="V22" s="124" t="e">
        <v>#REF!</v>
      </c>
      <c r="W22" s="124" t="e">
        <v>#REF!</v>
      </c>
      <c r="X22" s="124" t="e">
        <v>#REF!</v>
      </c>
      <c r="Y22" s="124" t="e">
        <v>#REF!</v>
      </c>
      <c r="Z22" s="124" t="e">
        <v>#REF!</v>
      </c>
      <c r="AA22" s="124" t="e">
        <v>#REF!</v>
      </c>
      <c r="AB22" s="124" t="e">
        <v>#REF!</v>
      </c>
      <c r="AC22" s="124" t="e">
        <v>#REF!</v>
      </c>
      <c r="AD22" s="124" t="e">
        <v>#REF!</v>
      </c>
      <c r="AE22" s="124" t="e">
        <v>#REF!</v>
      </c>
      <c r="AF22" s="124" t="e">
        <v>#REF!</v>
      </c>
      <c r="AG22" s="124">
        <v>0</v>
      </c>
      <c r="AH22" s="124">
        <v>0</v>
      </c>
      <c r="AI22" s="124">
        <v>0</v>
      </c>
      <c r="AJ22" s="124">
        <v>0</v>
      </c>
      <c r="AK22" s="124">
        <v>0</v>
      </c>
      <c r="AN22" s="62"/>
      <c r="AP22" s="126"/>
      <c r="AQ22" s="126"/>
      <c r="AR22" s="126"/>
    </row>
    <row r="23" spans="5:44">
      <c r="E23" s="51" t="s">
        <v>28</v>
      </c>
      <c r="F23" s="51" t="s">
        <v>166</v>
      </c>
      <c r="G23" s="51" t="s">
        <v>178</v>
      </c>
      <c r="L23" s="51" t="s">
        <v>108</v>
      </c>
      <c r="R23" s="55"/>
      <c r="T23" s="124" t="e">
        <v>#REF!</v>
      </c>
      <c r="U23" s="124" t="e">
        <v>#REF!</v>
      </c>
      <c r="V23" s="124" t="e">
        <v>#REF!</v>
      </c>
      <c r="W23" s="124" t="e">
        <v>#REF!</v>
      </c>
      <c r="X23" s="124" t="e">
        <v>#REF!</v>
      </c>
      <c r="Y23" s="124" t="e">
        <v>#REF!</v>
      </c>
      <c r="Z23" s="124" t="e">
        <v>#REF!</v>
      </c>
      <c r="AA23" s="124" t="e">
        <v>#REF!</v>
      </c>
      <c r="AB23" s="124" t="e">
        <v>#REF!</v>
      </c>
      <c r="AC23" s="124" t="e">
        <v>#REF!</v>
      </c>
      <c r="AD23" s="124" t="e">
        <v>#REF!</v>
      </c>
      <c r="AE23" s="124" t="e">
        <v>#REF!</v>
      </c>
      <c r="AF23" s="124" t="e">
        <v>#REF!</v>
      </c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N23" s="62"/>
      <c r="AP23" s="126"/>
      <c r="AQ23" s="126"/>
      <c r="AR23" s="126"/>
    </row>
    <row r="24" spans="5:44">
      <c r="E24" s="51" t="s">
        <v>30</v>
      </c>
      <c r="F24" s="51" t="s">
        <v>166</v>
      </c>
      <c r="G24" s="51" t="s">
        <v>178</v>
      </c>
      <c r="L24" s="51" t="s">
        <v>108</v>
      </c>
      <c r="R24" s="55"/>
      <c r="T24" s="124" t="e">
        <v>#REF!</v>
      </c>
      <c r="U24" s="124" t="e">
        <v>#REF!</v>
      </c>
      <c r="V24" s="124" t="e">
        <v>#REF!</v>
      </c>
      <c r="W24" s="124" t="e">
        <v>#REF!</v>
      </c>
      <c r="X24" s="124" t="e">
        <v>#REF!</v>
      </c>
      <c r="Y24" s="124" t="e">
        <v>#REF!</v>
      </c>
      <c r="Z24" s="124" t="e">
        <v>#REF!</v>
      </c>
      <c r="AA24" s="124" t="e">
        <v>#REF!</v>
      </c>
      <c r="AB24" s="124" t="e">
        <v>#REF!</v>
      </c>
      <c r="AC24" s="124" t="e">
        <v>#REF!</v>
      </c>
      <c r="AD24" s="124" t="e">
        <v>#REF!</v>
      </c>
      <c r="AE24" s="124" t="e">
        <v>#REF!</v>
      </c>
      <c r="AF24" s="124" t="e">
        <v>#REF!</v>
      </c>
      <c r="AG24" s="124">
        <v>1.1463023661018663E-2</v>
      </c>
      <c r="AH24" s="124">
        <v>1.1520626794993631E-2</v>
      </c>
      <c r="AI24" s="124">
        <v>1.1578519391953397E-2</v>
      </c>
      <c r="AJ24" s="124">
        <v>1.1636702906485826E-2</v>
      </c>
      <c r="AK24" s="124">
        <v>1.1695178800488266E-2</v>
      </c>
      <c r="AN24" s="62"/>
      <c r="AP24" s="126"/>
      <c r="AQ24" s="126"/>
      <c r="AR24" s="126"/>
    </row>
    <row r="25" spans="5:44">
      <c r="E25" s="51" t="s">
        <v>32</v>
      </c>
      <c r="F25" s="51" t="s">
        <v>166</v>
      </c>
      <c r="G25" s="51" t="s">
        <v>178</v>
      </c>
      <c r="L25" s="51" t="s">
        <v>108</v>
      </c>
      <c r="R25" s="55"/>
      <c r="T25" s="124" t="e">
        <v>#REF!</v>
      </c>
      <c r="U25" s="124" t="e">
        <v>#REF!</v>
      </c>
      <c r="V25" s="124" t="e">
        <v>#REF!</v>
      </c>
      <c r="W25" s="124" t="e">
        <v>#REF!</v>
      </c>
      <c r="X25" s="124" t="e">
        <v>#REF!</v>
      </c>
      <c r="Y25" s="124" t="e">
        <v>#REF!</v>
      </c>
      <c r="Z25" s="124" t="e">
        <v>#REF!</v>
      </c>
      <c r="AA25" s="124" t="e">
        <v>#REF!</v>
      </c>
      <c r="AB25" s="124" t="e">
        <v>#REF!</v>
      </c>
      <c r="AC25" s="124" t="e">
        <v>#REF!</v>
      </c>
      <c r="AD25" s="124" t="e">
        <v>#REF!</v>
      </c>
      <c r="AE25" s="124" t="e">
        <v>#REF!</v>
      </c>
      <c r="AF25" s="124" t="e">
        <v>#REF!</v>
      </c>
      <c r="AG25" s="124">
        <v>0.26579413554814924</v>
      </c>
      <c r="AH25" s="124">
        <v>0.26643485739866557</v>
      </c>
      <c r="AI25" s="124">
        <v>0.26873028197509063</v>
      </c>
      <c r="AJ25" s="124">
        <v>0.27537125646271099</v>
      </c>
      <c r="AK25" s="124">
        <v>0.27389152946156792</v>
      </c>
      <c r="AN25" s="62"/>
      <c r="AP25" s="126"/>
      <c r="AQ25" s="126"/>
      <c r="AR25" s="126"/>
    </row>
    <row r="26" spans="5:44">
      <c r="E26" s="51" t="s">
        <v>34</v>
      </c>
      <c r="F26" s="51" t="s">
        <v>166</v>
      </c>
      <c r="G26" s="51" t="s">
        <v>178</v>
      </c>
      <c r="L26" s="51" t="s">
        <v>108</v>
      </c>
      <c r="R26" s="55"/>
      <c r="T26" s="124" t="e">
        <v>#REF!</v>
      </c>
      <c r="U26" s="124" t="e">
        <v>#REF!</v>
      </c>
      <c r="V26" s="124" t="e">
        <v>#REF!</v>
      </c>
      <c r="W26" s="124" t="e">
        <v>#REF!</v>
      </c>
      <c r="X26" s="124" t="e">
        <v>#REF!</v>
      </c>
      <c r="Y26" s="124" t="e">
        <v>#REF!</v>
      </c>
      <c r="Z26" s="124" t="e">
        <v>#REF!</v>
      </c>
      <c r="AA26" s="124" t="e">
        <v>#REF!</v>
      </c>
      <c r="AB26" s="124" t="e">
        <v>#REF!</v>
      </c>
      <c r="AC26" s="124" t="e">
        <v>#REF!</v>
      </c>
      <c r="AD26" s="124" t="e">
        <v>#REF!</v>
      </c>
      <c r="AE26" s="124" t="e">
        <v>#REF!</v>
      </c>
      <c r="AF26" s="124" t="e">
        <v>#REF!</v>
      </c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N26" s="62"/>
      <c r="AP26" s="126"/>
      <c r="AQ26" s="126"/>
      <c r="AR26" s="126"/>
    </row>
    <row r="27" spans="5:44">
      <c r="E27" s="51" t="s">
        <v>36</v>
      </c>
      <c r="F27" s="51" t="s">
        <v>166</v>
      </c>
      <c r="G27" s="51" t="s">
        <v>178</v>
      </c>
      <c r="L27" s="51" t="s">
        <v>108</v>
      </c>
      <c r="R27" s="55"/>
      <c r="T27" s="124" t="e">
        <v>#REF!</v>
      </c>
      <c r="U27" s="124" t="e">
        <v>#REF!</v>
      </c>
      <c r="V27" s="124" t="e">
        <v>#REF!</v>
      </c>
      <c r="W27" s="124" t="e">
        <v>#REF!</v>
      </c>
      <c r="X27" s="124" t="e">
        <v>#REF!</v>
      </c>
      <c r="Y27" s="124" t="e">
        <v>#REF!</v>
      </c>
      <c r="Z27" s="124" t="e">
        <v>#REF!</v>
      </c>
      <c r="AA27" s="124" t="e">
        <v>#REF!</v>
      </c>
      <c r="AB27" s="124" t="e">
        <v>#REF!</v>
      </c>
      <c r="AC27" s="124" t="e">
        <v>#REF!</v>
      </c>
      <c r="AD27" s="124" t="e">
        <v>#REF!</v>
      </c>
      <c r="AE27" s="124" t="e">
        <v>#REF!</v>
      </c>
      <c r="AF27" s="124" t="e">
        <v>#REF!</v>
      </c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N27" s="62"/>
      <c r="AP27" s="126"/>
      <c r="AQ27" s="126"/>
      <c r="AR27" s="126"/>
    </row>
    <row r="28" spans="5:44">
      <c r="E28" s="51" t="s">
        <v>21</v>
      </c>
      <c r="F28" s="51" t="s">
        <v>166</v>
      </c>
      <c r="G28" s="51" t="s">
        <v>179</v>
      </c>
      <c r="L28" s="51" t="s">
        <v>108</v>
      </c>
      <c r="R28" s="55"/>
      <c r="T28" s="124" t="e">
        <v>#REF!</v>
      </c>
      <c r="U28" s="124" t="e">
        <v>#REF!</v>
      </c>
      <c r="V28" s="124" t="e">
        <v>#REF!</v>
      </c>
      <c r="W28" s="124" t="e">
        <v>#REF!</v>
      </c>
      <c r="X28" s="124" t="e">
        <v>#REF!</v>
      </c>
      <c r="Y28" s="124" t="e">
        <v>#REF!</v>
      </c>
      <c r="Z28" s="124" t="e">
        <v>#REF!</v>
      </c>
      <c r="AA28" s="124" t="e">
        <v>#REF!</v>
      </c>
      <c r="AB28" s="124" t="e">
        <v>#REF!</v>
      </c>
      <c r="AC28" s="124" t="e">
        <v>#REF!</v>
      </c>
      <c r="AD28" s="124" t="e">
        <v>#REF!</v>
      </c>
      <c r="AE28" s="124" t="e">
        <v>#REF!</v>
      </c>
      <c r="AF28" s="124" t="e">
        <v>#REF!</v>
      </c>
      <c r="AG28" s="124">
        <v>1.7158150548329054</v>
      </c>
      <c r="AH28" s="124">
        <v>1.6622264297329741</v>
      </c>
      <c r="AI28" s="124">
        <v>1.610342831282177</v>
      </c>
      <c r="AJ28" s="124">
        <v>1.5588684958286214</v>
      </c>
      <c r="AK28" s="124">
        <v>1.5102133069980179</v>
      </c>
      <c r="AN28" s="62"/>
      <c r="AP28" s="126"/>
      <c r="AQ28" s="126"/>
      <c r="AR28" s="126"/>
    </row>
    <row r="29" spans="5:44">
      <c r="E29" s="51" t="s">
        <v>24</v>
      </c>
      <c r="F29" s="51" t="s">
        <v>166</v>
      </c>
      <c r="G29" s="51" t="s">
        <v>179</v>
      </c>
      <c r="L29" s="51" t="s">
        <v>108</v>
      </c>
      <c r="R29" s="55"/>
      <c r="T29" s="124" t="e">
        <v>#REF!</v>
      </c>
      <c r="U29" s="124" t="e">
        <v>#REF!</v>
      </c>
      <c r="V29" s="124" t="e">
        <v>#REF!</v>
      </c>
      <c r="W29" s="124" t="e">
        <v>#REF!</v>
      </c>
      <c r="X29" s="124" t="e">
        <v>#REF!</v>
      </c>
      <c r="Y29" s="124" t="e">
        <v>#REF!</v>
      </c>
      <c r="Z29" s="124" t="e">
        <v>#REF!</v>
      </c>
      <c r="AA29" s="124" t="e">
        <v>#REF!</v>
      </c>
      <c r="AB29" s="124" t="e">
        <v>#REF!</v>
      </c>
      <c r="AC29" s="124" t="e">
        <v>#REF!</v>
      </c>
      <c r="AD29" s="124" t="e">
        <v>#REF!</v>
      </c>
      <c r="AE29" s="124" t="e">
        <v>#REF!</v>
      </c>
      <c r="AF29" s="124" t="e">
        <v>#REF!</v>
      </c>
      <c r="AG29" s="124">
        <v>2.8495846064493318</v>
      </c>
      <c r="AH29" s="124">
        <v>2.7624823950565176</v>
      </c>
      <c r="AI29" s="124">
        <v>2.6786270852822534</v>
      </c>
      <c r="AJ29" s="124">
        <v>2.5969497442500153</v>
      </c>
      <c r="AK29" s="124">
        <v>2.5176671602338656</v>
      </c>
      <c r="AN29" s="62"/>
      <c r="AP29" s="126"/>
      <c r="AQ29" s="126"/>
      <c r="AR29" s="126"/>
    </row>
    <row r="30" spans="5:44">
      <c r="E30" s="51" t="s">
        <v>26</v>
      </c>
      <c r="F30" s="51" t="s">
        <v>166</v>
      </c>
      <c r="G30" s="51" t="s">
        <v>179</v>
      </c>
      <c r="L30" s="51" t="s">
        <v>108</v>
      </c>
      <c r="R30" s="55"/>
      <c r="T30" s="124" t="e">
        <v>#REF!</v>
      </c>
      <c r="U30" s="124" t="e">
        <v>#REF!</v>
      </c>
      <c r="V30" s="124" t="e">
        <v>#REF!</v>
      </c>
      <c r="W30" s="124" t="e">
        <v>#REF!</v>
      </c>
      <c r="X30" s="124" t="e">
        <v>#REF!</v>
      </c>
      <c r="Y30" s="124" t="e">
        <v>#REF!</v>
      </c>
      <c r="Z30" s="124" t="e">
        <v>#REF!</v>
      </c>
      <c r="AA30" s="124" t="e">
        <v>#REF!</v>
      </c>
      <c r="AB30" s="124" t="e">
        <v>#REF!</v>
      </c>
      <c r="AC30" s="124" t="e">
        <v>#REF!</v>
      </c>
      <c r="AD30" s="124" t="e">
        <v>#REF!</v>
      </c>
      <c r="AE30" s="124" t="e">
        <v>#REF!</v>
      </c>
      <c r="AF30" s="124" t="e">
        <v>#REF!</v>
      </c>
      <c r="AG30" s="124">
        <v>1.5827202014786854</v>
      </c>
      <c r="AH30" s="124">
        <v>1.5345921051207028</v>
      </c>
      <c r="AI30" s="124">
        <v>1.4863625870962511</v>
      </c>
      <c r="AJ30" s="124">
        <v>1.4364573792638724</v>
      </c>
      <c r="AK30" s="124">
        <v>1.38581702891359</v>
      </c>
      <c r="AN30" s="62"/>
      <c r="AP30" s="126"/>
      <c r="AQ30" s="126"/>
      <c r="AR30" s="126"/>
    </row>
    <row r="31" spans="5:44">
      <c r="E31" s="51" t="s">
        <v>28</v>
      </c>
      <c r="F31" s="51" t="s">
        <v>166</v>
      </c>
      <c r="G31" s="51" t="s">
        <v>179</v>
      </c>
      <c r="L31" s="51" t="s">
        <v>108</v>
      </c>
      <c r="R31" s="55"/>
      <c r="T31" s="124" t="e">
        <v>#REF!</v>
      </c>
      <c r="U31" s="124" t="e">
        <v>#REF!</v>
      </c>
      <c r="V31" s="124" t="e">
        <v>#REF!</v>
      </c>
      <c r="W31" s="124" t="e">
        <v>#REF!</v>
      </c>
      <c r="X31" s="124" t="e">
        <v>#REF!</v>
      </c>
      <c r="Y31" s="124" t="e">
        <v>#REF!</v>
      </c>
      <c r="Z31" s="124" t="e">
        <v>#REF!</v>
      </c>
      <c r="AA31" s="124" t="e">
        <v>#REF!</v>
      </c>
      <c r="AB31" s="124" t="e">
        <v>#REF!</v>
      </c>
      <c r="AC31" s="124" t="e">
        <v>#REF!</v>
      </c>
      <c r="AD31" s="124" t="e">
        <v>#REF!</v>
      </c>
      <c r="AE31" s="124" t="e">
        <v>#REF!</v>
      </c>
      <c r="AF31" s="124" t="e">
        <v>#REF!</v>
      </c>
      <c r="AG31" s="124">
        <v>0.75982121663594349</v>
      </c>
      <c r="AH31" s="124">
        <v>0.73468425433142837</v>
      </c>
      <c r="AI31" s="124">
        <v>0.70974478848013434</v>
      </c>
      <c r="AJ31" s="124">
        <v>0.68120979173092833</v>
      </c>
      <c r="AK31" s="124">
        <v>0.65566985241788966</v>
      </c>
      <c r="AN31" s="62"/>
      <c r="AP31" s="126"/>
      <c r="AQ31" s="126"/>
      <c r="AR31" s="126"/>
    </row>
    <row r="32" spans="5:44">
      <c r="E32" s="51" t="s">
        <v>30</v>
      </c>
      <c r="F32" s="51" t="s">
        <v>166</v>
      </c>
      <c r="G32" s="51" t="s">
        <v>179</v>
      </c>
      <c r="L32" s="51" t="s">
        <v>108</v>
      </c>
      <c r="R32" s="55"/>
      <c r="T32" s="124" t="e">
        <v>#REF!</v>
      </c>
      <c r="U32" s="124" t="e">
        <v>#REF!</v>
      </c>
      <c r="V32" s="124" t="e">
        <v>#REF!</v>
      </c>
      <c r="W32" s="124" t="e">
        <v>#REF!</v>
      </c>
      <c r="X32" s="124" t="e">
        <v>#REF!</v>
      </c>
      <c r="Y32" s="124" t="e">
        <v>#REF!</v>
      </c>
      <c r="Z32" s="124" t="e">
        <v>#REF!</v>
      </c>
      <c r="AA32" s="124" t="e">
        <v>#REF!</v>
      </c>
      <c r="AB32" s="124" t="e">
        <v>#REF!</v>
      </c>
      <c r="AC32" s="124" t="e">
        <v>#REF!</v>
      </c>
      <c r="AD32" s="124" t="e">
        <v>#REF!</v>
      </c>
      <c r="AE32" s="124" t="e">
        <v>#REF!</v>
      </c>
      <c r="AF32" s="124" t="e">
        <v>#REF!</v>
      </c>
      <c r="AG32" s="124">
        <v>0.27136413726926084</v>
      </c>
      <c r="AH32" s="124">
        <v>0.27272777615001093</v>
      </c>
      <c r="AI32" s="124">
        <v>0.27409826748744814</v>
      </c>
      <c r="AJ32" s="124">
        <v>0.27547564571602828</v>
      </c>
      <c r="AK32" s="124">
        <v>0.27685994544324449</v>
      </c>
      <c r="AN32" s="62"/>
      <c r="AP32" s="126"/>
      <c r="AQ32" s="126"/>
      <c r="AR32" s="126"/>
    </row>
    <row r="33" spans="5:44">
      <c r="E33" s="51" t="s">
        <v>32</v>
      </c>
      <c r="F33" s="51" t="s">
        <v>166</v>
      </c>
      <c r="G33" s="51" t="s">
        <v>179</v>
      </c>
      <c r="L33" s="51" t="s">
        <v>108</v>
      </c>
      <c r="R33" s="55"/>
      <c r="T33" s="124" t="e">
        <v>#REF!</v>
      </c>
      <c r="U33" s="124" t="e">
        <v>#REF!</v>
      </c>
      <c r="V33" s="124" t="e">
        <v>#REF!</v>
      </c>
      <c r="W33" s="124" t="e">
        <v>#REF!</v>
      </c>
      <c r="X33" s="124" t="e">
        <v>#REF!</v>
      </c>
      <c r="Y33" s="124" t="e">
        <v>#REF!</v>
      </c>
      <c r="Z33" s="124" t="e">
        <v>#REF!</v>
      </c>
      <c r="AA33" s="124" t="e">
        <v>#REF!</v>
      </c>
      <c r="AB33" s="124" t="e">
        <v>#REF!</v>
      </c>
      <c r="AC33" s="124" t="e">
        <v>#REF!</v>
      </c>
      <c r="AD33" s="124" t="e">
        <v>#REF!</v>
      </c>
      <c r="AE33" s="124" t="e">
        <v>#REF!</v>
      </c>
      <c r="AF33" s="124" t="e">
        <v>#REF!</v>
      </c>
      <c r="AG33" s="124">
        <v>0.3478927102348362</v>
      </c>
      <c r="AH33" s="124">
        <v>0.34873133844844639</v>
      </c>
      <c r="AI33" s="124">
        <v>0.35173577447704912</v>
      </c>
      <c r="AJ33" s="124">
        <v>0.36042801521567192</v>
      </c>
      <c r="AK33" s="124">
        <v>0.35849122968135716</v>
      </c>
      <c r="AN33" s="62"/>
      <c r="AP33" s="126"/>
      <c r="AQ33" s="126"/>
      <c r="AR33" s="126"/>
    </row>
    <row r="34" spans="5:44">
      <c r="E34" s="51" t="s">
        <v>34</v>
      </c>
      <c r="F34" s="51" t="s">
        <v>166</v>
      </c>
      <c r="G34" s="51" t="s">
        <v>179</v>
      </c>
      <c r="L34" s="51" t="s">
        <v>108</v>
      </c>
      <c r="R34" s="55"/>
      <c r="T34" s="124" t="e">
        <v>#REF!</v>
      </c>
      <c r="U34" s="124" t="e">
        <v>#REF!</v>
      </c>
      <c r="V34" s="124" t="e">
        <v>#REF!</v>
      </c>
      <c r="W34" s="124" t="e">
        <v>#REF!</v>
      </c>
      <c r="X34" s="124" t="e">
        <v>#REF!</v>
      </c>
      <c r="Y34" s="124" t="e">
        <v>#REF!</v>
      </c>
      <c r="Z34" s="124" t="e">
        <v>#REF!</v>
      </c>
      <c r="AA34" s="124" t="e">
        <v>#REF!</v>
      </c>
      <c r="AB34" s="124" t="e">
        <v>#REF!</v>
      </c>
      <c r="AC34" s="124" t="e">
        <v>#REF!</v>
      </c>
      <c r="AD34" s="124" t="e">
        <v>#REF!</v>
      </c>
      <c r="AE34" s="124" t="e">
        <v>#REF!</v>
      </c>
      <c r="AF34" s="124" t="e">
        <v>#REF!</v>
      </c>
      <c r="AG34" s="124">
        <v>2.9376557921038002</v>
      </c>
      <c r="AH34" s="124">
        <v>2.8841308029876469</v>
      </c>
      <c r="AI34" s="124">
        <v>2.8336221632101086</v>
      </c>
      <c r="AJ34" s="124">
        <v>2.8226878278618242</v>
      </c>
      <c r="AK34" s="124">
        <v>2.748530996241926</v>
      </c>
      <c r="AN34" s="62"/>
      <c r="AP34" s="126"/>
      <c r="AQ34" s="126"/>
      <c r="AR34" s="126"/>
    </row>
    <row r="35" spans="5:44">
      <c r="E35" s="51" t="s">
        <v>36</v>
      </c>
      <c r="F35" s="51" t="s">
        <v>166</v>
      </c>
      <c r="G35" s="51" t="s">
        <v>179</v>
      </c>
      <c r="L35" s="51" t="s">
        <v>108</v>
      </c>
      <c r="R35" s="55"/>
      <c r="T35" s="124" t="e">
        <v>#REF!</v>
      </c>
      <c r="U35" s="124" t="e">
        <v>#REF!</v>
      </c>
      <c r="V35" s="124" t="e">
        <v>#REF!</v>
      </c>
      <c r="W35" s="124" t="e">
        <v>#REF!</v>
      </c>
      <c r="X35" s="124" t="e">
        <v>#REF!</v>
      </c>
      <c r="Y35" s="124" t="e">
        <v>#REF!</v>
      </c>
      <c r="Z35" s="124" t="e">
        <v>#REF!</v>
      </c>
      <c r="AA35" s="124" t="e">
        <v>#REF!</v>
      </c>
      <c r="AB35" s="124" t="e">
        <v>#REF!</v>
      </c>
      <c r="AC35" s="124" t="e">
        <v>#REF!</v>
      </c>
      <c r="AD35" s="124" t="e">
        <v>#REF!</v>
      </c>
      <c r="AE35" s="124" t="e">
        <v>#REF!</v>
      </c>
      <c r="AF35" s="124" t="e">
        <v>#REF!</v>
      </c>
      <c r="AG35" s="124">
        <v>0.16221613755365902</v>
      </c>
      <c r="AH35" s="124">
        <v>0.16154869083945139</v>
      </c>
      <c r="AI35" s="124">
        <v>0.16088458135881473</v>
      </c>
      <c r="AJ35" s="124">
        <v>0.16022379242558135</v>
      </c>
      <c r="AK35" s="124">
        <v>0.15956630743701405</v>
      </c>
      <c r="AN35" s="62"/>
      <c r="AP35" s="126"/>
      <c r="AQ35" s="126"/>
      <c r="AR35" s="126"/>
    </row>
    <row r="36" spans="5:44">
      <c r="E36" s="51" t="s">
        <v>21</v>
      </c>
      <c r="F36" s="51" t="s">
        <v>166</v>
      </c>
      <c r="G36" s="51" t="s">
        <v>180</v>
      </c>
      <c r="L36" s="51" t="s">
        <v>108</v>
      </c>
      <c r="R36" s="55"/>
      <c r="T36" s="124" t="e">
        <v>#REF!</v>
      </c>
      <c r="U36" s="124" t="e">
        <v>#REF!</v>
      </c>
      <c r="V36" s="124" t="e">
        <v>#REF!</v>
      </c>
      <c r="W36" s="124" t="e">
        <v>#REF!</v>
      </c>
      <c r="X36" s="124" t="e">
        <v>#REF!</v>
      </c>
      <c r="Y36" s="124" t="e">
        <v>#REF!</v>
      </c>
      <c r="Z36" s="124" t="e">
        <v>#REF!</v>
      </c>
      <c r="AA36" s="124" t="e">
        <v>#REF!</v>
      </c>
      <c r="AB36" s="124" t="e">
        <v>#REF!</v>
      </c>
      <c r="AC36" s="124" t="e">
        <v>#REF!</v>
      </c>
      <c r="AD36" s="124" t="e">
        <v>#REF!</v>
      </c>
      <c r="AE36" s="124" t="e">
        <v>#REF!</v>
      </c>
      <c r="AF36" s="124" t="e">
        <v>#REF!</v>
      </c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N36" s="62"/>
      <c r="AP36" s="126"/>
      <c r="AQ36" s="126"/>
      <c r="AR36" s="126"/>
    </row>
    <row r="37" spans="5:44">
      <c r="E37" s="51" t="s">
        <v>24</v>
      </c>
      <c r="F37" s="51" t="s">
        <v>166</v>
      </c>
      <c r="G37" s="51" t="s">
        <v>180</v>
      </c>
      <c r="L37" s="51" t="s">
        <v>108</v>
      </c>
      <c r="R37" s="55"/>
      <c r="T37" s="124" t="e">
        <v>#REF!</v>
      </c>
      <c r="U37" s="124" t="e">
        <v>#REF!</v>
      </c>
      <c r="V37" s="124" t="e">
        <v>#REF!</v>
      </c>
      <c r="W37" s="124" t="e">
        <v>#REF!</v>
      </c>
      <c r="X37" s="124" t="e">
        <v>#REF!</v>
      </c>
      <c r="Y37" s="124" t="e">
        <v>#REF!</v>
      </c>
      <c r="Z37" s="124" t="e">
        <v>#REF!</v>
      </c>
      <c r="AA37" s="124" t="e">
        <v>#REF!</v>
      </c>
      <c r="AB37" s="124" t="e">
        <v>#REF!</v>
      </c>
      <c r="AC37" s="124" t="e">
        <v>#REF!</v>
      </c>
      <c r="AD37" s="124" t="e">
        <v>#REF!</v>
      </c>
      <c r="AE37" s="124" t="e">
        <v>#REF!</v>
      </c>
      <c r="AF37" s="124" t="e">
        <v>#REF!</v>
      </c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N37" s="62"/>
      <c r="AP37" s="126"/>
      <c r="AQ37" s="126"/>
      <c r="AR37" s="126"/>
    </row>
    <row r="38" spans="5:44">
      <c r="E38" s="51" t="s">
        <v>26</v>
      </c>
      <c r="F38" s="51" t="s">
        <v>166</v>
      </c>
      <c r="G38" s="51" t="s">
        <v>180</v>
      </c>
      <c r="L38" s="51" t="s">
        <v>108</v>
      </c>
      <c r="R38" s="55"/>
      <c r="T38" s="124" t="e">
        <v>#REF!</v>
      </c>
      <c r="U38" s="124" t="e">
        <v>#REF!</v>
      </c>
      <c r="V38" s="124" t="e">
        <v>#REF!</v>
      </c>
      <c r="W38" s="124" t="e">
        <v>#REF!</v>
      </c>
      <c r="X38" s="124" t="e">
        <v>#REF!</v>
      </c>
      <c r="Y38" s="124" t="e">
        <v>#REF!</v>
      </c>
      <c r="Z38" s="124" t="e">
        <v>#REF!</v>
      </c>
      <c r="AA38" s="124" t="e">
        <v>#REF!</v>
      </c>
      <c r="AB38" s="124" t="e">
        <v>#REF!</v>
      </c>
      <c r="AC38" s="124" t="e">
        <v>#REF!</v>
      </c>
      <c r="AD38" s="124" t="e">
        <v>#REF!</v>
      </c>
      <c r="AE38" s="124" t="e">
        <v>#REF!</v>
      </c>
      <c r="AF38" s="124" t="e">
        <v>#REF!</v>
      </c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N38" s="62"/>
      <c r="AP38" s="126"/>
      <c r="AQ38" s="126"/>
      <c r="AR38" s="126"/>
    </row>
    <row r="39" spans="5:44">
      <c r="E39" s="51" t="s">
        <v>28</v>
      </c>
      <c r="F39" s="51" t="s">
        <v>166</v>
      </c>
      <c r="G39" s="51" t="s">
        <v>180</v>
      </c>
      <c r="L39" s="51" t="s">
        <v>108</v>
      </c>
      <c r="R39" s="55"/>
      <c r="T39" s="124" t="e">
        <v>#REF!</v>
      </c>
      <c r="U39" s="124" t="e">
        <v>#REF!</v>
      </c>
      <c r="V39" s="124" t="e">
        <v>#REF!</v>
      </c>
      <c r="W39" s="124" t="e">
        <v>#REF!</v>
      </c>
      <c r="X39" s="124" t="e">
        <v>#REF!</v>
      </c>
      <c r="Y39" s="124" t="e">
        <v>#REF!</v>
      </c>
      <c r="Z39" s="124" t="e">
        <v>#REF!</v>
      </c>
      <c r="AA39" s="124" t="e">
        <v>#REF!</v>
      </c>
      <c r="AB39" s="124" t="e">
        <v>#REF!</v>
      </c>
      <c r="AC39" s="124" t="e">
        <v>#REF!</v>
      </c>
      <c r="AD39" s="124" t="e">
        <v>#REF!</v>
      </c>
      <c r="AE39" s="124" t="e">
        <v>#REF!</v>
      </c>
      <c r="AF39" s="124" t="e">
        <v>#REF!</v>
      </c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N39" s="62"/>
      <c r="AP39" s="126"/>
      <c r="AQ39" s="126"/>
      <c r="AR39" s="126"/>
    </row>
    <row r="40" spans="5:44">
      <c r="E40" s="51" t="s">
        <v>30</v>
      </c>
      <c r="F40" s="51" t="s">
        <v>166</v>
      </c>
      <c r="G40" s="51" t="s">
        <v>180</v>
      </c>
      <c r="L40" s="51" t="s">
        <v>108</v>
      </c>
      <c r="R40" s="55"/>
      <c r="T40" s="124" t="e">
        <v>#REF!</v>
      </c>
      <c r="U40" s="124" t="e">
        <v>#REF!</v>
      </c>
      <c r="V40" s="124" t="e">
        <v>#REF!</v>
      </c>
      <c r="W40" s="124" t="e">
        <v>#REF!</v>
      </c>
      <c r="X40" s="124" t="e">
        <v>#REF!</v>
      </c>
      <c r="Y40" s="124" t="e">
        <v>#REF!</v>
      </c>
      <c r="Z40" s="124" t="e">
        <v>#REF!</v>
      </c>
      <c r="AA40" s="124" t="e">
        <v>#REF!</v>
      </c>
      <c r="AB40" s="124" t="e">
        <v>#REF!</v>
      </c>
      <c r="AC40" s="124" t="e">
        <v>#REF!</v>
      </c>
      <c r="AD40" s="124" t="e">
        <v>#REF!</v>
      </c>
      <c r="AE40" s="124" t="e">
        <v>#REF!</v>
      </c>
      <c r="AF40" s="124" t="e">
        <v>#REF!</v>
      </c>
      <c r="AG40" s="124">
        <v>8.7766955379914635E-2</v>
      </c>
      <c r="AH40" s="124">
        <v>8.8207995356698127E-2</v>
      </c>
      <c r="AI40" s="124">
        <v>8.8651251614771984E-2</v>
      </c>
      <c r="AJ40" s="124">
        <v>8.9096735291228121E-2</v>
      </c>
      <c r="AK40" s="124">
        <v>8.9544457579123743E-2</v>
      </c>
      <c r="AN40" s="62"/>
      <c r="AP40" s="126"/>
      <c r="AQ40" s="126"/>
      <c r="AR40" s="126"/>
    </row>
    <row r="41" spans="5:44">
      <c r="E41" s="51" t="s">
        <v>32</v>
      </c>
      <c r="F41" s="51" t="s">
        <v>166</v>
      </c>
      <c r="G41" s="51" t="s">
        <v>180</v>
      </c>
      <c r="L41" s="51" t="s">
        <v>108</v>
      </c>
      <c r="R41" s="55"/>
      <c r="T41" s="124" t="e">
        <v>#REF!</v>
      </c>
      <c r="U41" s="124" t="e">
        <v>#REF!</v>
      </c>
      <c r="V41" s="124" t="e">
        <v>#REF!</v>
      </c>
      <c r="W41" s="124" t="e">
        <v>#REF!</v>
      </c>
      <c r="X41" s="124" t="e">
        <v>#REF!</v>
      </c>
      <c r="Y41" s="124" t="e">
        <v>#REF!</v>
      </c>
      <c r="Z41" s="124" t="e">
        <v>#REF!</v>
      </c>
      <c r="AA41" s="124" t="e">
        <v>#REF!</v>
      </c>
      <c r="AB41" s="124" t="e">
        <v>#REF!</v>
      </c>
      <c r="AC41" s="124" t="e">
        <v>#REF!</v>
      </c>
      <c r="AD41" s="124" t="e">
        <v>#REF!</v>
      </c>
      <c r="AE41" s="124" t="e">
        <v>#REF!</v>
      </c>
      <c r="AF41" s="124" t="e">
        <v>#REF!</v>
      </c>
      <c r="AG41" s="124">
        <v>0.20729890108388474</v>
      </c>
      <c r="AH41" s="124">
        <v>0.20779861465069671</v>
      </c>
      <c r="AI41" s="124">
        <v>0.20958886856744524</v>
      </c>
      <c r="AJ41" s="124">
        <v>0.21476831585122635</v>
      </c>
      <c r="AK41" s="124">
        <v>0.21361424305496804</v>
      </c>
      <c r="AN41" s="62"/>
      <c r="AP41" s="126"/>
      <c r="AQ41" s="126"/>
      <c r="AR41" s="126"/>
    </row>
    <row r="42" spans="5:44">
      <c r="E42" s="51" t="s">
        <v>34</v>
      </c>
      <c r="F42" s="51" t="s">
        <v>166</v>
      </c>
      <c r="G42" s="51" t="s">
        <v>180</v>
      </c>
      <c r="L42" s="51" t="s">
        <v>108</v>
      </c>
      <c r="R42" s="55"/>
      <c r="T42" s="124" t="e">
        <v>#REF!</v>
      </c>
      <c r="U42" s="124" t="e">
        <v>#REF!</v>
      </c>
      <c r="V42" s="124" t="e">
        <v>#REF!</v>
      </c>
      <c r="W42" s="124" t="e">
        <v>#REF!</v>
      </c>
      <c r="X42" s="124" t="e">
        <v>#REF!</v>
      </c>
      <c r="Y42" s="124" t="e">
        <v>#REF!</v>
      </c>
      <c r="Z42" s="124" t="e">
        <v>#REF!</v>
      </c>
      <c r="AA42" s="124" t="e">
        <v>#REF!</v>
      </c>
      <c r="AB42" s="124" t="e">
        <v>#REF!</v>
      </c>
      <c r="AC42" s="124" t="e">
        <v>#REF!</v>
      </c>
      <c r="AD42" s="124" t="e">
        <v>#REF!</v>
      </c>
      <c r="AE42" s="124" t="e">
        <v>#REF!</v>
      </c>
      <c r="AF42" s="124" t="e">
        <v>#REF!</v>
      </c>
      <c r="AG42" s="124">
        <v>0</v>
      </c>
      <c r="AH42" s="124">
        <v>0</v>
      </c>
      <c r="AI42" s="124">
        <v>0</v>
      </c>
      <c r="AJ42" s="124">
        <v>0</v>
      </c>
      <c r="AK42" s="124">
        <v>0</v>
      </c>
      <c r="AN42" s="62"/>
      <c r="AP42" s="126"/>
      <c r="AQ42" s="126"/>
      <c r="AR42" s="126"/>
    </row>
    <row r="43" spans="5:44">
      <c r="E43" s="51" t="s">
        <v>36</v>
      </c>
      <c r="F43" s="51" t="s">
        <v>166</v>
      </c>
      <c r="G43" s="51" t="s">
        <v>180</v>
      </c>
      <c r="L43" s="51" t="s">
        <v>108</v>
      </c>
      <c r="R43" s="55"/>
      <c r="T43" s="124" t="e">
        <v>#REF!</v>
      </c>
      <c r="U43" s="124" t="e">
        <v>#REF!</v>
      </c>
      <c r="V43" s="124" t="e">
        <v>#REF!</v>
      </c>
      <c r="W43" s="124" t="e">
        <v>#REF!</v>
      </c>
      <c r="X43" s="124" t="e">
        <v>#REF!</v>
      </c>
      <c r="Y43" s="124" t="e">
        <v>#REF!</v>
      </c>
      <c r="Z43" s="124" t="e">
        <v>#REF!</v>
      </c>
      <c r="AA43" s="124" t="e">
        <v>#REF!</v>
      </c>
      <c r="AB43" s="124" t="e">
        <v>#REF!</v>
      </c>
      <c r="AC43" s="124" t="e">
        <v>#REF!</v>
      </c>
      <c r="AD43" s="124" t="e">
        <v>#REF!</v>
      </c>
      <c r="AE43" s="124" t="e">
        <v>#REF!</v>
      </c>
      <c r="AF43" s="124" t="e">
        <v>#REF!</v>
      </c>
      <c r="AG43" s="124">
        <v>9.7522021058078265E-2</v>
      </c>
      <c r="AH43" s="124">
        <v>9.7522021058078279E-2</v>
      </c>
      <c r="AI43" s="124">
        <v>9.7522021058078265E-2</v>
      </c>
      <c r="AJ43" s="124">
        <v>9.7522021058078279E-2</v>
      </c>
      <c r="AK43" s="124">
        <v>9.7522021058078265E-2</v>
      </c>
      <c r="AN43" s="62"/>
      <c r="AP43" s="126"/>
      <c r="AQ43" s="126"/>
      <c r="AR43" s="126"/>
    </row>
    <row r="44" spans="5:44">
      <c r="E44" s="51" t="s">
        <v>21</v>
      </c>
      <c r="F44" s="51" t="s">
        <v>166</v>
      </c>
      <c r="G44" s="51" t="s">
        <v>169</v>
      </c>
      <c r="L44" s="51" t="s">
        <v>108</v>
      </c>
      <c r="R44" s="55"/>
      <c r="T44" s="124" t="e">
        <v>#REF!</v>
      </c>
      <c r="U44" s="124" t="e">
        <v>#REF!</v>
      </c>
      <c r="V44" s="124" t="e">
        <v>#REF!</v>
      </c>
      <c r="W44" s="124" t="e">
        <v>#REF!</v>
      </c>
      <c r="X44" s="124" t="e">
        <v>#REF!</v>
      </c>
      <c r="Y44" s="124" t="e">
        <v>#REF!</v>
      </c>
      <c r="Z44" s="124" t="e">
        <v>#REF!</v>
      </c>
      <c r="AA44" s="124" t="e">
        <v>#REF!</v>
      </c>
      <c r="AB44" s="124" t="e">
        <v>#REF!</v>
      </c>
      <c r="AC44" s="124" t="e">
        <v>#REF!</v>
      </c>
      <c r="AD44" s="124" t="e">
        <v>#REF!</v>
      </c>
      <c r="AE44" s="124" t="e">
        <v>#REF!</v>
      </c>
      <c r="AF44" s="124" t="e">
        <v>#REF!</v>
      </c>
      <c r="AG44" s="124">
        <v>0</v>
      </c>
      <c r="AH44" s="124">
        <v>0</v>
      </c>
      <c r="AI44" s="124">
        <v>0</v>
      </c>
      <c r="AJ44" s="124">
        <v>0</v>
      </c>
      <c r="AK44" s="124">
        <v>0</v>
      </c>
      <c r="AN44" s="62"/>
      <c r="AP44" s="126"/>
      <c r="AQ44" s="126"/>
      <c r="AR44" s="126"/>
    </row>
    <row r="45" spans="5:44">
      <c r="E45" s="51" t="s">
        <v>24</v>
      </c>
      <c r="F45" s="51" t="s">
        <v>166</v>
      </c>
      <c r="G45" s="51" t="s">
        <v>169</v>
      </c>
      <c r="L45" s="51" t="s">
        <v>108</v>
      </c>
      <c r="R45" s="55"/>
      <c r="T45" s="124" t="e">
        <v>#REF!</v>
      </c>
      <c r="U45" s="124" t="e">
        <v>#REF!</v>
      </c>
      <c r="V45" s="124" t="e">
        <v>#REF!</v>
      </c>
      <c r="W45" s="124" t="e">
        <v>#REF!</v>
      </c>
      <c r="X45" s="124" t="e">
        <v>#REF!</v>
      </c>
      <c r="Y45" s="124" t="e">
        <v>#REF!</v>
      </c>
      <c r="Z45" s="124" t="e">
        <v>#REF!</v>
      </c>
      <c r="AA45" s="124" t="e">
        <v>#REF!</v>
      </c>
      <c r="AB45" s="124" t="e">
        <v>#REF!</v>
      </c>
      <c r="AC45" s="124" t="e">
        <v>#REF!</v>
      </c>
      <c r="AD45" s="124" t="e">
        <v>#REF!</v>
      </c>
      <c r="AE45" s="124" t="e">
        <v>#REF!</v>
      </c>
      <c r="AF45" s="124" t="e">
        <v>#REF!</v>
      </c>
      <c r="AG45" s="124">
        <v>0</v>
      </c>
      <c r="AH45" s="124">
        <v>0</v>
      </c>
      <c r="AI45" s="124">
        <v>0</v>
      </c>
      <c r="AJ45" s="124">
        <v>0</v>
      </c>
      <c r="AK45" s="124">
        <v>0</v>
      </c>
      <c r="AN45" s="62"/>
      <c r="AP45" s="126"/>
      <c r="AQ45" s="126"/>
      <c r="AR45" s="126"/>
    </row>
    <row r="46" spans="5:44">
      <c r="E46" s="51" t="s">
        <v>26</v>
      </c>
      <c r="F46" s="51" t="s">
        <v>166</v>
      </c>
      <c r="G46" s="51" t="s">
        <v>169</v>
      </c>
      <c r="L46" s="51" t="s">
        <v>108</v>
      </c>
      <c r="R46" s="55"/>
      <c r="T46" s="124" t="e">
        <v>#REF!</v>
      </c>
      <c r="U46" s="124" t="e">
        <v>#REF!</v>
      </c>
      <c r="V46" s="124" t="e">
        <v>#REF!</v>
      </c>
      <c r="W46" s="124" t="e">
        <v>#REF!</v>
      </c>
      <c r="X46" s="124" t="e">
        <v>#REF!</v>
      </c>
      <c r="Y46" s="124" t="e">
        <v>#REF!</v>
      </c>
      <c r="Z46" s="124" t="e">
        <v>#REF!</v>
      </c>
      <c r="AA46" s="124" t="e">
        <v>#REF!</v>
      </c>
      <c r="AB46" s="124" t="e">
        <v>#REF!</v>
      </c>
      <c r="AC46" s="124" t="e">
        <v>#REF!</v>
      </c>
      <c r="AD46" s="124" t="e">
        <v>#REF!</v>
      </c>
      <c r="AE46" s="124" t="e">
        <v>#REF!</v>
      </c>
      <c r="AF46" s="124" t="e">
        <v>#REF!</v>
      </c>
      <c r="AG46" s="124">
        <v>0</v>
      </c>
      <c r="AH46" s="124">
        <v>0</v>
      </c>
      <c r="AI46" s="124">
        <v>0</v>
      </c>
      <c r="AJ46" s="124">
        <v>0</v>
      </c>
      <c r="AK46" s="124">
        <v>0</v>
      </c>
      <c r="AN46" s="62"/>
      <c r="AP46" s="126"/>
      <c r="AQ46" s="126"/>
      <c r="AR46" s="126"/>
    </row>
    <row r="47" spans="5:44">
      <c r="E47" s="51" t="s">
        <v>28</v>
      </c>
      <c r="F47" s="51" t="s">
        <v>166</v>
      </c>
      <c r="G47" s="51" t="s">
        <v>169</v>
      </c>
      <c r="L47" s="51" t="s">
        <v>108</v>
      </c>
      <c r="R47" s="55"/>
      <c r="T47" s="124" t="e">
        <v>#REF!</v>
      </c>
      <c r="U47" s="124" t="e">
        <v>#REF!</v>
      </c>
      <c r="V47" s="124" t="e">
        <v>#REF!</v>
      </c>
      <c r="W47" s="124" t="e">
        <v>#REF!</v>
      </c>
      <c r="X47" s="124" t="e">
        <v>#REF!</v>
      </c>
      <c r="Y47" s="124" t="e">
        <v>#REF!</v>
      </c>
      <c r="Z47" s="124" t="e">
        <v>#REF!</v>
      </c>
      <c r="AA47" s="124" t="e">
        <v>#REF!</v>
      </c>
      <c r="AB47" s="124" t="e">
        <v>#REF!</v>
      </c>
      <c r="AC47" s="124" t="e">
        <v>#REF!</v>
      </c>
      <c r="AD47" s="124" t="e">
        <v>#REF!</v>
      </c>
      <c r="AE47" s="124" t="e">
        <v>#REF!</v>
      </c>
      <c r="AF47" s="124" t="e">
        <v>#REF!</v>
      </c>
      <c r="AG47" s="124">
        <v>0</v>
      </c>
      <c r="AH47" s="124">
        <v>0</v>
      </c>
      <c r="AI47" s="124">
        <v>0</v>
      </c>
      <c r="AJ47" s="124">
        <v>0</v>
      </c>
      <c r="AK47" s="124">
        <v>0</v>
      </c>
      <c r="AN47" s="62"/>
      <c r="AP47" s="126"/>
      <c r="AQ47" s="126"/>
      <c r="AR47" s="126"/>
    </row>
    <row r="48" spans="5:44">
      <c r="E48" s="51" t="s">
        <v>30</v>
      </c>
      <c r="F48" s="51" t="s">
        <v>166</v>
      </c>
      <c r="G48" s="51" t="s">
        <v>169</v>
      </c>
      <c r="L48" s="51" t="s">
        <v>108</v>
      </c>
      <c r="R48" s="55"/>
      <c r="T48" s="124" t="e">
        <v>#REF!</v>
      </c>
      <c r="U48" s="124" t="e">
        <v>#REF!</v>
      </c>
      <c r="V48" s="124" t="e">
        <v>#REF!</v>
      </c>
      <c r="W48" s="124" t="e">
        <v>#REF!</v>
      </c>
      <c r="X48" s="124" t="e">
        <v>#REF!</v>
      </c>
      <c r="Y48" s="124" t="e">
        <v>#REF!</v>
      </c>
      <c r="Z48" s="124" t="e">
        <v>#REF!</v>
      </c>
      <c r="AA48" s="124" t="e">
        <v>#REF!</v>
      </c>
      <c r="AB48" s="124" t="e">
        <v>#REF!</v>
      </c>
      <c r="AC48" s="124" t="e">
        <v>#REF!</v>
      </c>
      <c r="AD48" s="124" t="e">
        <v>#REF!</v>
      </c>
      <c r="AE48" s="124" t="e">
        <v>#REF!</v>
      </c>
      <c r="AF48" s="124" t="e">
        <v>#REF!</v>
      </c>
      <c r="AG48" s="124">
        <v>0.16509234615287502</v>
      </c>
      <c r="AH48" s="124">
        <v>0.16592195593253772</v>
      </c>
      <c r="AI48" s="124">
        <v>0.16675573460556553</v>
      </c>
      <c r="AJ48" s="124">
        <v>0.16759370312117139</v>
      </c>
      <c r="AK48" s="124">
        <v>0.16843588253384059</v>
      </c>
      <c r="AN48" s="62"/>
      <c r="AP48" s="126"/>
      <c r="AQ48" s="126"/>
      <c r="AR48" s="126"/>
    </row>
    <row r="49" spans="3:54">
      <c r="E49" s="51" t="s">
        <v>32</v>
      </c>
      <c r="F49" s="51" t="s">
        <v>166</v>
      </c>
      <c r="G49" s="51" t="s">
        <v>169</v>
      </c>
      <c r="L49" s="51" t="s">
        <v>108</v>
      </c>
      <c r="R49" s="55"/>
      <c r="T49" s="124" t="e">
        <v>#REF!</v>
      </c>
      <c r="U49" s="124" t="e">
        <v>#REF!</v>
      </c>
      <c r="V49" s="124" t="e">
        <v>#REF!</v>
      </c>
      <c r="W49" s="124" t="e">
        <v>#REF!</v>
      </c>
      <c r="X49" s="124" t="e">
        <v>#REF!</v>
      </c>
      <c r="Y49" s="124" t="e">
        <v>#REF!</v>
      </c>
      <c r="Z49" s="124" t="e">
        <v>#REF!</v>
      </c>
      <c r="AA49" s="124" t="e">
        <v>#REF!</v>
      </c>
      <c r="AB49" s="124" t="e">
        <v>#REF!</v>
      </c>
      <c r="AC49" s="124" t="e">
        <v>#REF!</v>
      </c>
      <c r="AD49" s="124" t="e">
        <v>#REF!</v>
      </c>
      <c r="AE49" s="124" t="e">
        <v>#REF!</v>
      </c>
      <c r="AF49" s="124" t="e">
        <v>#REF!</v>
      </c>
      <c r="AG49" s="124">
        <v>6.8757556300100386E-2</v>
      </c>
      <c r="AH49" s="124">
        <v>6.8923302879191489E-2</v>
      </c>
      <c r="AI49" s="124">
        <v>6.9517099970390253E-2</v>
      </c>
      <c r="AJ49" s="124">
        <v>7.1235035455604778E-2</v>
      </c>
      <c r="AK49" s="124">
        <v>7.0852248934073561E-2</v>
      </c>
      <c r="AN49" s="62"/>
      <c r="AP49" s="126"/>
      <c r="AQ49" s="126"/>
      <c r="AR49" s="126"/>
    </row>
    <row r="50" spans="3:54">
      <c r="E50" s="51" t="s">
        <v>34</v>
      </c>
      <c r="F50" s="51" t="s">
        <v>166</v>
      </c>
      <c r="G50" s="51" t="s">
        <v>169</v>
      </c>
      <c r="L50" s="51" t="s">
        <v>108</v>
      </c>
      <c r="R50" s="55"/>
      <c r="T50" s="124" t="e">
        <v>#REF!</v>
      </c>
      <c r="U50" s="124" t="e">
        <v>#REF!</v>
      </c>
      <c r="V50" s="124" t="e">
        <v>#REF!</v>
      </c>
      <c r="W50" s="124" t="e">
        <v>#REF!</v>
      </c>
      <c r="X50" s="124" t="e">
        <v>#REF!</v>
      </c>
      <c r="Y50" s="124" t="e">
        <v>#REF!</v>
      </c>
      <c r="Z50" s="124" t="e">
        <v>#REF!</v>
      </c>
      <c r="AA50" s="124" t="e">
        <v>#REF!</v>
      </c>
      <c r="AB50" s="124" t="e">
        <v>#REF!</v>
      </c>
      <c r="AC50" s="124" t="e">
        <v>#REF!</v>
      </c>
      <c r="AD50" s="124" t="e">
        <v>#REF!</v>
      </c>
      <c r="AE50" s="124" t="e">
        <v>#REF!</v>
      </c>
      <c r="AF50" s="124" t="e">
        <v>#REF!</v>
      </c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N50" s="62"/>
      <c r="AP50" s="126"/>
      <c r="AQ50" s="126"/>
      <c r="AR50" s="126"/>
    </row>
    <row r="51" spans="3:54">
      <c r="E51" s="51" t="s">
        <v>36</v>
      </c>
      <c r="F51" s="51" t="s">
        <v>166</v>
      </c>
      <c r="G51" s="51" t="s">
        <v>169</v>
      </c>
      <c r="L51" s="51" t="s">
        <v>108</v>
      </c>
      <c r="R51" s="55"/>
      <c r="T51" s="124" t="e">
        <v>#REF!</v>
      </c>
      <c r="U51" s="124" t="e">
        <v>#REF!</v>
      </c>
      <c r="V51" s="124" t="e">
        <v>#REF!</v>
      </c>
      <c r="W51" s="124" t="e">
        <v>#REF!</v>
      </c>
      <c r="X51" s="124" t="e">
        <v>#REF!</v>
      </c>
      <c r="Y51" s="124" t="e">
        <v>#REF!</v>
      </c>
      <c r="Z51" s="124" t="e">
        <v>#REF!</v>
      </c>
      <c r="AA51" s="124" t="e">
        <v>#REF!</v>
      </c>
      <c r="AB51" s="124" t="e">
        <v>#REF!</v>
      </c>
      <c r="AC51" s="124" t="e">
        <v>#REF!</v>
      </c>
      <c r="AD51" s="124" t="e">
        <v>#REF!</v>
      </c>
      <c r="AE51" s="124" t="e">
        <v>#REF!</v>
      </c>
      <c r="AF51" s="124" t="e">
        <v>#REF!</v>
      </c>
      <c r="AG51" s="124">
        <v>0</v>
      </c>
      <c r="AH51" s="124">
        <v>0</v>
      </c>
      <c r="AI51" s="124">
        <v>0</v>
      </c>
      <c r="AJ51" s="124">
        <v>0</v>
      </c>
      <c r="AK51" s="124">
        <v>0</v>
      </c>
      <c r="AN51" s="62"/>
      <c r="AP51" s="126"/>
      <c r="AQ51" s="126"/>
      <c r="AR51" s="126"/>
    </row>
    <row r="52" spans="3:54" s="102" customFormat="1">
      <c r="C52" s="108"/>
      <c r="D52" s="108"/>
      <c r="E52" s="108"/>
      <c r="F52" s="51"/>
      <c r="G52" s="51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108"/>
      <c r="AM52" s="120"/>
      <c r="AN52" s="121"/>
      <c r="AO52" s="120"/>
      <c r="AP52" s="120"/>
      <c r="AQ52" s="120"/>
      <c r="AR52" s="120"/>
      <c r="AS52" s="108"/>
      <c r="AT52" s="108"/>
      <c r="AU52" s="108"/>
      <c r="AV52" s="108"/>
      <c r="AW52" s="108"/>
      <c r="AX52" s="108"/>
      <c r="AY52" s="108"/>
      <c r="AZ52" s="108"/>
      <c r="BA52" s="108"/>
      <c r="BB52" s="108"/>
    </row>
    <row r="53" spans="3:54">
      <c r="C53" s="10" t="s">
        <v>189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36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</row>
    <row r="54" spans="3:54">
      <c r="E54" s="51" t="s">
        <v>21</v>
      </c>
      <c r="F54" s="51" t="s">
        <v>166</v>
      </c>
      <c r="G54" s="51" t="s">
        <v>191</v>
      </c>
      <c r="L54" s="51" t="s">
        <v>108</v>
      </c>
      <c r="R54" s="55"/>
      <c r="T54" s="124" t="e">
        <v>#REF!</v>
      </c>
      <c r="U54" s="124" t="e">
        <v>#REF!</v>
      </c>
      <c r="V54" s="124" t="e">
        <v>#REF!</v>
      </c>
      <c r="W54" s="124" t="e">
        <v>#REF!</v>
      </c>
      <c r="X54" s="124" t="e">
        <v>#REF!</v>
      </c>
      <c r="Y54" s="124" t="e">
        <v>#REF!</v>
      </c>
      <c r="Z54" s="124" t="e">
        <v>#REF!</v>
      </c>
      <c r="AA54" s="124" t="e">
        <v>#REF!</v>
      </c>
      <c r="AB54" s="124" t="e">
        <v>#REF!</v>
      </c>
      <c r="AC54" s="124" t="e">
        <v>#REF!</v>
      </c>
      <c r="AD54" s="124" t="e">
        <v>#REF!</v>
      </c>
      <c r="AE54" s="124" t="e">
        <v>#REF!</v>
      </c>
      <c r="AF54" s="124" t="e">
        <v>#REF!</v>
      </c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N54" s="62"/>
      <c r="AP54" s="126"/>
      <c r="AQ54" s="126"/>
      <c r="AR54" s="126"/>
    </row>
    <row r="55" spans="3:54">
      <c r="E55" s="51" t="s">
        <v>24</v>
      </c>
      <c r="F55" s="51" t="s">
        <v>166</v>
      </c>
      <c r="G55" s="51" t="s">
        <v>191</v>
      </c>
      <c r="L55" s="51" t="s">
        <v>108</v>
      </c>
      <c r="R55" s="55"/>
      <c r="T55" s="124" t="e">
        <v>#REF!</v>
      </c>
      <c r="U55" s="124" t="e">
        <v>#REF!</v>
      </c>
      <c r="V55" s="124" t="e">
        <v>#REF!</v>
      </c>
      <c r="W55" s="124" t="e">
        <v>#REF!</v>
      </c>
      <c r="X55" s="124" t="e">
        <v>#REF!</v>
      </c>
      <c r="Y55" s="124" t="e">
        <v>#REF!</v>
      </c>
      <c r="Z55" s="124" t="e">
        <v>#REF!</v>
      </c>
      <c r="AA55" s="124" t="e">
        <v>#REF!</v>
      </c>
      <c r="AB55" s="124" t="e">
        <v>#REF!</v>
      </c>
      <c r="AC55" s="124" t="e">
        <v>#REF!</v>
      </c>
      <c r="AD55" s="124" t="e">
        <v>#REF!</v>
      </c>
      <c r="AE55" s="124" t="e">
        <v>#REF!</v>
      </c>
      <c r="AF55" s="124" t="e">
        <v>#REF!</v>
      </c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N55" s="62"/>
      <c r="AP55" s="126"/>
      <c r="AQ55" s="126"/>
      <c r="AR55" s="126"/>
    </row>
    <row r="56" spans="3:54">
      <c r="E56" s="51" t="s">
        <v>26</v>
      </c>
      <c r="F56" s="51" t="s">
        <v>166</v>
      </c>
      <c r="G56" s="51" t="s">
        <v>191</v>
      </c>
      <c r="L56" s="51" t="s">
        <v>108</v>
      </c>
      <c r="R56" s="55"/>
      <c r="T56" s="124" t="e">
        <v>#REF!</v>
      </c>
      <c r="U56" s="124" t="e">
        <v>#REF!</v>
      </c>
      <c r="V56" s="124" t="e">
        <v>#REF!</v>
      </c>
      <c r="W56" s="124" t="e">
        <v>#REF!</v>
      </c>
      <c r="X56" s="124" t="e">
        <v>#REF!</v>
      </c>
      <c r="Y56" s="124" t="e">
        <v>#REF!</v>
      </c>
      <c r="Z56" s="124" t="e">
        <v>#REF!</v>
      </c>
      <c r="AA56" s="124" t="e">
        <v>#REF!</v>
      </c>
      <c r="AB56" s="124" t="e">
        <v>#REF!</v>
      </c>
      <c r="AC56" s="124" t="e">
        <v>#REF!</v>
      </c>
      <c r="AD56" s="124" t="e">
        <v>#REF!</v>
      </c>
      <c r="AE56" s="124" t="e">
        <v>#REF!</v>
      </c>
      <c r="AF56" s="124" t="e">
        <v>#REF!</v>
      </c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N56" s="62"/>
      <c r="AP56" s="126"/>
      <c r="AQ56" s="126"/>
      <c r="AR56" s="126"/>
    </row>
    <row r="57" spans="3:54">
      <c r="E57" s="51" t="s">
        <v>28</v>
      </c>
      <c r="F57" s="51" t="s">
        <v>166</v>
      </c>
      <c r="G57" s="51" t="s">
        <v>191</v>
      </c>
      <c r="L57" s="51" t="s">
        <v>108</v>
      </c>
      <c r="R57" s="55"/>
      <c r="T57" s="124" t="e">
        <v>#REF!</v>
      </c>
      <c r="U57" s="124" t="e">
        <v>#REF!</v>
      </c>
      <c r="V57" s="124" t="e">
        <v>#REF!</v>
      </c>
      <c r="W57" s="124" t="e">
        <v>#REF!</v>
      </c>
      <c r="X57" s="124" t="e">
        <v>#REF!</v>
      </c>
      <c r="Y57" s="124" t="e">
        <v>#REF!</v>
      </c>
      <c r="Z57" s="124" t="e">
        <v>#REF!</v>
      </c>
      <c r="AA57" s="124" t="e">
        <v>#REF!</v>
      </c>
      <c r="AB57" s="124" t="e">
        <v>#REF!</v>
      </c>
      <c r="AC57" s="124" t="e">
        <v>#REF!</v>
      </c>
      <c r="AD57" s="124" t="e">
        <v>#REF!</v>
      </c>
      <c r="AE57" s="124" t="e">
        <v>#REF!</v>
      </c>
      <c r="AF57" s="124" t="e">
        <v>#REF!</v>
      </c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N57" s="62"/>
      <c r="AP57" s="126"/>
      <c r="AQ57" s="126"/>
      <c r="AR57" s="126"/>
    </row>
    <row r="58" spans="3:54">
      <c r="E58" s="51" t="s">
        <v>30</v>
      </c>
      <c r="F58" s="51" t="s">
        <v>166</v>
      </c>
      <c r="G58" s="51" t="s">
        <v>191</v>
      </c>
      <c r="L58" s="51" t="s">
        <v>108</v>
      </c>
      <c r="R58" s="55"/>
      <c r="T58" s="124" t="e">
        <v>#REF!</v>
      </c>
      <c r="U58" s="124" t="e">
        <v>#REF!</v>
      </c>
      <c r="V58" s="124" t="e">
        <v>#REF!</v>
      </c>
      <c r="W58" s="124" t="e">
        <v>#REF!</v>
      </c>
      <c r="X58" s="124" t="e">
        <v>#REF!</v>
      </c>
      <c r="Y58" s="124" t="e">
        <v>#REF!</v>
      </c>
      <c r="Z58" s="124" t="e">
        <v>#REF!</v>
      </c>
      <c r="AA58" s="124" t="e">
        <v>#REF!</v>
      </c>
      <c r="AB58" s="124" t="e">
        <v>#REF!</v>
      </c>
      <c r="AC58" s="124" t="e">
        <v>#REF!</v>
      </c>
      <c r="AD58" s="124" t="e">
        <v>#REF!</v>
      </c>
      <c r="AE58" s="124" t="e">
        <v>#REF!</v>
      </c>
      <c r="AF58" s="124" t="e">
        <v>#REF!</v>
      </c>
      <c r="AG58" s="124">
        <v>4.4005727128102835E-2</v>
      </c>
      <c r="AH58" s="124">
        <v>4.4226861435279236E-2</v>
      </c>
      <c r="AI58" s="124">
        <v>4.4449106970129881E-2</v>
      </c>
      <c r="AJ58" s="124">
        <v>4.4672469316713447E-2</v>
      </c>
      <c r="AK58" s="124">
        <v>4.4896954087149193E-2</v>
      </c>
      <c r="AN58" s="62"/>
      <c r="AP58" s="126"/>
      <c r="AQ58" s="126"/>
      <c r="AR58" s="126"/>
    </row>
    <row r="59" spans="3:54">
      <c r="E59" s="51" t="s">
        <v>32</v>
      </c>
      <c r="F59" s="51" t="s">
        <v>166</v>
      </c>
      <c r="G59" s="51" t="s">
        <v>191</v>
      </c>
      <c r="L59" s="51" t="s">
        <v>108</v>
      </c>
      <c r="R59" s="55"/>
      <c r="T59" s="124" t="e">
        <v>#REF!</v>
      </c>
      <c r="U59" s="124" t="e">
        <v>#REF!</v>
      </c>
      <c r="V59" s="124" t="e">
        <v>#REF!</v>
      </c>
      <c r="W59" s="124" t="e">
        <v>#REF!</v>
      </c>
      <c r="X59" s="124" t="e">
        <v>#REF!</v>
      </c>
      <c r="Y59" s="124" t="e">
        <v>#REF!</v>
      </c>
      <c r="Z59" s="124" t="e">
        <v>#REF!</v>
      </c>
      <c r="AA59" s="124" t="e">
        <v>#REF!</v>
      </c>
      <c r="AB59" s="124" t="e">
        <v>#REF!</v>
      </c>
      <c r="AC59" s="124" t="e">
        <v>#REF!</v>
      </c>
      <c r="AD59" s="124" t="e">
        <v>#REF!</v>
      </c>
      <c r="AE59" s="124" t="e">
        <v>#REF!</v>
      </c>
      <c r="AF59" s="124" t="e">
        <v>#REF!</v>
      </c>
      <c r="AG59" s="124">
        <v>0.33705890390146681</v>
      </c>
      <c r="AH59" s="124">
        <v>0.33908829381427547</v>
      </c>
      <c r="AI59" s="124">
        <v>0.34113245372347806</v>
      </c>
      <c r="AJ59" s="124">
        <v>0.34353304700871656</v>
      </c>
      <c r="AK59" s="124">
        <v>0.34598282930662649</v>
      </c>
      <c r="AN59" s="62"/>
      <c r="AP59" s="126"/>
      <c r="AQ59" s="126"/>
      <c r="AR59" s="126"/>
    </row>
    <row r="60" spans="3:54">
      <c r="E60" s="51" t="s">
        <v>34</v>
      </c>
      <c r="F60" s="51" t="s">
        <v>166</v>
      </c>
      <c r="G60" s="51" t="s">
        <v>191</v>
      </c>
      <c r="L60" s="51" t="s">
        <v>108</v>
      </c>
      <c r="R60" s="55"/>
      <c r="T60" s="124" t="e">
        <v>#REF!</v>
      </c>
      <c r="U60" s="124" t="e">
        <v>#REF!</v>
      </c>
      <c r="V60" s="124" t="e">
        <v>#REF!</v>
      </c>
      <c r="W60" s="124" t="e">
        <v>#REF!</v>
      </c>
      <c r="X60" s="124" t="e">
        <v>#REF!</v>
      </c>
      <c r="Y60" s="124" t="e">
        <v>#REF!</v>
      </c>
      <c r="Z60" s="124" t="e">
        <v>#REF!</v>
      </c>
      <c r="AA60" s="124" t="e">
        <v>#REF!</v>
      </c>
      <c r="AB60" s="124" t="e">
        <v>#REF!</v>
      </c>
      <c r="AC60" s="124" t="e">
        <v>#REF!</v>
      </c>
      <c r="AD60" s="124" t="e">
        <v>#REF!</v>
      </c>
      <c r="AE60" s="124" t="e">
        <v>#REF!</v>
      </c>
      <c r="AF60" s="124" t="e">
        <v>#REF!</v>
      </c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N60" s="62"/>
      <c r="AP60" s="126"/>
      <c r="AQ60" s="126"/>
      <c r="AR60" s="126"/>
    </row>
    <row r="61" spans="3:54">
      <c r="E61" s="51" t="s">
        <v>36</v>
      </c>
      <c r="F61" s="51" t="s">
        <v>166</v>
      </c>
      <c r="G61" s="51" t="s">
        <v>191</v>
      </c>
      <c r="L61" s="51" t="s">
        <v>108</v>
      </c>
      <c r="R61" s="55"/>
      <c r="T61" s="124" t="e">
        <v>#REF!</v>
      </c>
      <c r="U61" s="124" t="e">
        <v>#REF!</v>
      </c>
      <c r="V61" s="124" t="e">
        <v>#REF!</v>
      </c>
      <c r="W61" s="124" t="e">
        <v>#REF!</v>
      </c>
      <c r="X61" s="124" t="e">
        <v>#REF!</v>
      </c>
      <c r="Y61" s="124" t="e">
        <v>#REF!</v>
      </c>
      <c r="Z61" s="124" t="e">
        <v>#REF!</v>
      </c>
      <c r="AA61" s="124" t="e">
        <v>#REF!</v>
      </c>
      <c r="AB61" s="124" t="e">
        <v>#REF!</v>
      </c>
      <c r="AC61" s="124" t="e">
        <v>#REF!</v>
      </c>
      <c r="AD61" s="124" t="e">
        <v>#REF!</v>
      </c>
      <c r="AE61" s="124" t="e">
        <v>#REF!</v>
      </c>
      <c r="AF61" s="124" t="e">
        <v>#REF!</v>
      </c>
      <c r="AG61" s="124">
        <v>4.0603015075376878E-2</v>
      </c>
      <c r="AH61" s="124">
        <v>3.6984924623115568E-2</v>
      </c>
      <c r="AI61" s="124">
        <v>3.4974874371859296E-2</v>
      </c>
      <c r="AJ61" s="124">
        <v>3.4974874371859303E-2</v>
      </c>
      <c r="AK61" s="124">
        <v>3.4974874371859303E-2</v>
      </c>
      <c r="AN61" s="62"/>
      <c r="AP61" s="126"/>
      <c r="AQ61" s="126"/>
      <c r="AR61" s="126"/>
    </row>
    <row r="62" spans="3:54">
      <c r="E62" s="51" t="s">
        <v>21</v>
      </c>
      <c r="F62" s="51" t="s">
        <v>166</v>
      </c>
      <c r="G62" s="51" t="s">
        <v>190</v>
      </c>
      <c r="L62" s="51" t="s">
        <v>108</v>
      </c>
      <c r="R62" s="55"/>
      <c r="T62" s="124" t="e">
        <v>#REF!</v>
      </c>
      <c r="U62" s="124" t="e">
        <v>#REF!</v>
      </c>
      <c r="V62" s="124" t="e">
        <v>#REF!</v>
      </c>
      <c r="W62" s="124" t="e">
        <v>#REF!</v>
      </c>
      <c r="X62" s="124" t="e">
        <v>#REF!</v>
      </c>
      <c r="Y62" s="124" t="e">
        <v>#REF!</v>
      </c>
      <c r="Z62" s="124" t="e">
        <v>#REF!</v>
      </c>
      <c r="AA62" s="124" t="e">
        <v>#REF!</v>
      </c>
      <c r="AB62" s="124" t="e">
        <v>#REF!</v>
      </c>
      <c r="AC62" s="124" t="e">
        <v>#REF!</v>
      </c>
      <c r="AD62" s="124" t="e">
        <v>#REF!</v>
      </c>
      <c r="AE62" s="124" t="e">
        <v>#REF!</v>
      </c>
      <c r="AF62" s="124" t="e">
        <v>#REF!</v>
      </c>
      <c r="AG62" s="124">
        <v>2.8848936369151059</v>
      </c>
      <c r="AH62" s="124">
        <v>2.8670857283139357</v>
      </c>
      <c r="AI62" s="124">
        <v>2.8480786326513194</v>
      </c>
      <c r="AJ62" s="124">
        <v>2.8309990001930658</v>
      </c>
      <c r="AK62" s="124">
        <v>2.8142680928467469</v>
      </c>
      <c r="AN62" s="62"/>
      <c r="AP62" s="126"/>
      <c r="AQ62" s="126"/>
      <c r="AR62" s="126"/>
    </row>
    <row r="63" spans="3:54">
      <c r="E63" s="51" t="s">
        <v>24</v>
      </c>
      <c r="F63" s="51" t="s">
        <v>166</v>
      </c>
      <c r="G63" s="51" t="s">
        <v>190</v>
      </c>
      <c r="L63" s="51" t="s">
        <v>108</v>
      </c>
      <c r="R63" s="55"/>
      <c r="T63" s="124" t="e">
        <v>#REF!</v>
      </c>
      <c r="U63" s="124" t="e">
        <v>#REF!</v>
      </c>
      <c r="V63" s="124" t="e">
        <v>#REF!</v>
      </c>
      <c r="W63" s="124" t="e">
        <v>#REF!</v>
      </c>
      <c r="X63" s="124" t="e">
        <v>#REF!</v>
      </c>
      <c r="Y63" s="124" t="e">
        <v>#REF!</v>
      </c>
      <c r="Z63" s="124" t="e">
        <v>#REF!</v>
      </c>
      <c r="AA63" s="124" t="e">
        <v>#REF!</v>
      </c>
      <c r="AB63" s="124" t="e">
        <v>#REF!</v>
      </c>
      <c r="AC63" s="124" t="e">
        <v>#REF!</v>
      </c>
      <c r="AD63" s="124" t="e">
        <v>#REF!</v>
      </c>
      <c r="AE63" s="124" t="e">
        <v>#REF!</v>
      </c>
      <c r="AF63" s="124" t="e">
        <v>#REF!</v>
      </c>
      <c r="AG63" s="124">
        <v>2.2879709685489851</v>
      </c>
      <c r="AH63" s="124">
        <v>2.2886676475346412</v>
      </c>
      <c r="AI63" s="124">
        <v>2.2890656628344632</v>
      </c>
      <c r="AJ63" s="124">
        <v>2.2901773113272612</v>
      </c>
      <c r="AK63" s="124">
        <v>2.2915621822776835</v>
      </c>
      <c r="AN63" s="62"/>
      <c r="AP63" s="126"/>
      <c r="AQ63" s="126"/>
      <c r="AR63" s="126"/>
    </row>
    <row r="64" spans="3:54">
      <c r="E64" s="51" t="s">
        <v>26</v>
      </c>
      <c r="F64" s="51" t="s">
        <v>166</v>
      </c>
      <c r="G64" s="51" t="s">
        <v>190</v>
      </c>
      <c r="L64" s="51" t="s">
        <v>108</v>
      </c>
      <c r="R64" s="55"/>
      <c r="T64" s="124" t="e">
        <v>#REF!</v>
      </c>
      <c r="U64" s="124" t="e">
        <v>#REF!</v>
      </c>
      <c r="V64" s="124" t="e">
        <v>#REF!</v>
      </c>
      <c r="W64" s="124" t="e">
        <v>#REF!</v>
      </c>
      <c r="X64" s="124" t="e">
        <v>#REF!</v>
      </c>
      <c r="Y64" s="124" t="e">
        <v>#REF!</v>
      </c>
      <c r="Z64" s="124" t="e">
        <v>#REF!</v>
      </c>
      <c r="AA64" s="124" t="e">
        <v>#REF!</v>
      </c>
      <c r="AB64" s="124" t="e">
        <v>#REF!</v>
      </c>
      <c r="AC64" s="124" t="e">
        <v>#REF!</v>
      </c>
      <c r="AD64" s="124" t="e">
        <v>#REF!</v>
      </c>
      <c r="AE64" s="124" t="e">
        <v>#REF!</v>
      </c>
      <c r="AF64" s="124" t="e">
        <v>#REF!</v>
      </c>
      <c r="AG64" s="124">
        <v>0.66942736446455386</v>
      </c>
      <c r="AH64" s="124">
        <v>0.66289067067087515</v>
      </c>
      <c r="AI64" s="124">
        <v>0.65751669833872672</v>
      </c>
      <c r="AJ64" s="124">
        <v>0.65222615913846105</v>
      </c>
      <c r="AK64" s="124">
        <v>0.64608306840656748</v>
      </c>
      <c r="AN64" s="62"/>
      <c r="AP64" s="126"/>
      <c r="AQ64" s="126"/>
      <c r="AR64" s="126"/>
    </row>
    <row r="65" spans="3:16384">
      <c r="E65" s="51" t="s">
        <v>28</v>
      </c>
      <c r="F65" s="51" t="s">
        <v>166</v>
      </c>
      <c r="G65" s="51" t="s">
        <v>190</v>
      </c>
      <c r="L65" s="51" t="s">
        <v>108</v>
      </c>
      <c r="R65" s="55"/>
      <c r="T65" s="124" t="e">
        <v>#REF!</v>
      </c>
      <c r="U65" s="124" t="e">
        <v>#REF!</v>
      </c>
      <c r="V65" s="124" t="e">
        <v>#REF!</v>
      </c>
      <c r="W65" s="124" t="e">
        <v>#REF!</v>
      </c>
      <c r="X65" s="124" t="e">
        <v>#REF!</v>
      </c>
      <c r="Y65" s="124" t="e">
        <v>#REF!</v>
      </c>
      <c r="Z65" s="124" t="e">
        <v>#REF!</v>
      </c>
      <c r="AA65" s="124" t="e">
        <v>#REF!</v>
      </c>
      <c r="AB65" s="124" t="e">
        <v>#REF!</v>
      </c>
      <c r="AC65" s="124" t="e">
        <v>#REF!</v>
      </c>
      <c r="AD65" s="124" t="e">
        <v>#REF!</v>
      </c>
      <c r="AE65" s="124" t="e">
        <v>#REF!</v>
      </c>
      <c r="AF65" s="124" t="e">
        <v>#REF!</v>
      </c>
      <c r="AG65" s="124">
        <v>1.1891917682244595</v>
      </c>
      <c r="AH65" s="124">
        <v>1.179675834200854</v>
      </c>
      <c r="AI65" s="124">
        <v>1.1703699525866564</v>
      </c>
      <c r="AJ65" s="124">
        <v>1.1591558767913197</v>
      </c>
      <c r="AK65" s="124">
        <v>1.1501960108279237</v>
      </c>
      <c r="AN65" s="62"/>
      <c r="AP65" s="126"/>
      <c r="AQ65" s="126"/>
      <c r="AR65" s="126"/>
    </row>
    <row r="66" spans="3:16384">
      <c r="E66" s="51" t="s">
        <v>30</v>
      </c>
      <c r="F66" s="51" t="s">
        <v>166</v>
      </c>
      <c r="G66" s="51" t="s">
        <v>190</v>
      </c>
      <c r="L66" s="51" t="s">
        <v>108</v>
      </c>
      <c r="R66" s="55"/>
      <c r="T66" s="124" t="e">
        <v>#REF!</v>
      </c>
      <c r="U66" s="124" t="e">
        <v>#REF!</v>
      </c>
      <c r="V66" s="124" t="e">
        <v>#REF!</v>
      </c>
      <c r="W66" s="124" t="e">
        <v>#REF!</v>
      </c>
      <c r="X66" s="124" t="e">
        <v>#REF!</v>
      </c>
      <c r="Y66" s="124" t="e">
        <v>#REF!</v>
      </c>
      <c r="Z66" s="124" t="e">
        <v>#REF!</v>
      </c>
      <c r="AA66" s="124" t="e">
        <v>#REF!</v>
      </c>
      <c r="AB66" s="124" t="e">
        <v>#REF!</v>
      </c>
      <c r="AC66" s="124" t="e">
        <v>#REF!</v>
      </c>
      <c r="AD66" s="124" t="e">
        <v>#REF!</v>
      </c>
      <c r="AE66" s="124" t="e">
        <v>#REF!</v>
      </c>
      <c r="AF66" s="124" t="e">
        <v>#REF!</v>
      </c>
      <c r="AG66" s="124">
        <v>0.27436411201737326</v>
      </c>
      <c r="AH66" s="124">
        <v>0.27574282614811385</v>
      </c>
      <c r="AI66" s="124">
        <v>0.27712846849056666</v>
      </c>
      <c r="AJ66" s="124">
        <v>0.27852107385986602</v>
      </c>
      <c r="AK66" s="124">
        <v>0.27992067724609648</v>
      </c>
      <c r="AN66" s="62"/>
      <c r="AP66" s="126"/>
      <c r="AQ66" s="126"/>
      <c r="AR66" s="126"/>
    </row>
    <row r="67" spans="3:16384">
      <c r="E67" s="51" t="s">
        <v>32</v>
      </c>
      <c r="F67" s="51" t="s">
        <v>166</v>
      </c>
      <c r="G67" s="51" t="s">
        <v>190</v>
      </c>
      <c r="L67" s="51" t="s">
        <v>108</v>
      </c>
      <c r="R67" s="55"/>
      <c r="T67" s="124" t="e">
        <v>#REF!</v>
      </c>
      <c r="U67" s="124" t="e">
        <v>#REF!</v>
      </c>
      <c r="V67" s="124" t="e">
        <v>#REF!</v>
      </c>
      <c r="W67" s="124" t="e">
        <v>#REF!</v>
      </c>
      <c r="X67" s="124" t="e">
        <v>#REF!</v>
      </c>
      <c r="Y67" s="124" t="e">
        <v>#REF!</v>
      </c>
      <c r="Z67" s="124" t="e">
        <v>#REF!</v>
      </c>
      <c r="AA67" s="124" t="e">
        <v>#REF!</v>
      </c>
      <c r="AB67" s="124" t="e">
        <v>#REF!</v>
      </c>
      <c r="AC67" s="124" t="e">
        <v>#REF!</v>
      </c>
      <c r="AD67" s="124" t="e">
        <v>#REF!</v>
      </c>
      <c r="AE67" s="124" t="e">
        <v>#REF!</v>
      </c>
      <c r="AF67" s="124" t="e">
        <v>#REF!</v>
      </c>
      <c r="AG67" s="124">
        <v>0.41173662512514503</v>
      </c>
      <c r="AH67" s="124">
        <v>0.41421564034797714</v>
      </c>
      <c r="AI67" s="124">
        <v>0.41671269796161386</v>
      </c>
      <c r="AJ67" s="124">
        <v>0.41964515922022855</v>
      </c>
      <c r="AK67" s="124">
        <v>0.42263770765599873</v>
      </c>
      <c r="AN67" s="62"/>
      <c r="AP67" s="126"/>
      <c r="AQ67" s="126"/>
      <c r="AR67" s="126"/>
    </row>
    <row r="68" spans="3:16384">
      <c r="E68" s="51" t="s">
        <v>34</v>
      </c>
      <c r="F68" s="51" t="s">
        <v>166</v>
      </c>
      <c r="G68" s="51" t="s">
        <v>190</v>
      </c>
      <c r="L68" s="51" t="s">
        <v>108</v>
      </c>
      <c r="R68" s="55"/>
      <c r="T68" s="124" t="e">
        <v>#REF!</v>
      </c>
      <c r="U68" s="124" t="e">
        <v>#REF!</v>
      </c>
      <c r="V68" s="124" t="e">
        <v>#REF!</v>
      </c>
      <c r="W68" s="124" t="e">
        <v>#REF!</v>
      </c>
      <c r="X68" s="124" t="e">
        <v>#REF!</v>
      </c>
      <c r="Y68" s="124" t="e">
        <v>#REF!</v>
      </c>
      <c r="Z68" s="124" t="e">
        <v>#REF!</v>
      </c>
      <c r="AA68" s="124" t="e">
        <v>#REF!</v>
      </c>
      <c r="AB68" s="124" t="e">
        <v>#REF!</v>
      </c>
      <c r="AC68" s="124" t="e">
        <v>#REF!</v>
      </c>
      <c r="AD68" s="124" t="e">
        <v>#REF!</v>
      </c>
      <c r="AE68" s="124" t="e">
        <v>#REF!</v>
      </c>
      <c r="AF68" s="124" t="e">
        <v>#REF!</v>
      </c>
      <c r="AG68" s="124">
        <v>2.6564954187368288</v>
      </c>
      <c r="AH68" s="124">
        <v>2.6563060551168585</v>
      </c>
      <c r="AI68" s="124">
        <v>2.4553516927372554</v>
      </c>
      <c r="AJ68" s="124">
        <v>2.2737599374471404</v>
      </c>
      <c r="AK68" s="124">
        <v>2.1108528858284625</v>
      </c>
      <c r="AN68" s="62"/>
      <c r="AP68" s="126"/>
      <c r="AQ68" s="126"/>
      <c r="AR68" s="126"/>
    </row>
    <row r="69" spans="3:16384">
      <c r="E69" s="51" t="s">
        <v>36</v>
      </c>
      <c r="F69" s="51" t="s">
        <v>166</v>
      </c>
      <c r="G69" s="51" t="s">
        <v>190</v>
      </c>
      <c r="L69" s="51" t="s">
        <v>108</v>
      </c>
      <c r="R69" s="55"/>
      <c r="T69" s="124" t="e">
        <v>#REF!</v>
      </c>
      <c r="U69" s="124" t="e">
        <v>#REF!</v>
      </c>
      <c r="V69" s="124" t="e">
        <v>#REF!</v>
      </c>
      <c r="W69" s="124" t="e">
        <v>#REF!</v>
      </c>
      <c r="X69" s="124" t="e">
        <v>#REF!</v>
      </c>
      <c r="Y69" s="124" t="e">
        <v>#REF!</v>
      </c>
      <c r="Z69" s="124" t="e">
        <v>#REF!</v>
      </c>
      <c r="AA69" s="124" t="e">
        <v>#REF!</v>
      </c>
      <c r="AB69" s="124" t="e">
        <v>#REF!</v>
      </c>
      <c r="AC69" s="124" t="e">
        <v>#REF!</v>
      </c>
      <c r="AD69" s="124" t="e">
        <v>#REF!</v>
      </c>
      <c r="AE69" s="124" t="e">
        <v>#REF!</v>
      </c>
      <c r="AF69" s="124" t="e">
        <v>#REF!</v>
      </c>
      <c r="AG69" s="124">
        <v>0.41679893626659253</v>
      </c>
      <c r="AH69" s="124">
        <v>0.41030074707251879</v>
      </c>
      <c r="AI69" s="124">
        <v>0.40538074713113909</v>
      </c>
      <c r="AJ69" s="124">
        <v>0.39792051259172173</v>
      </c>
      <c r="AK69" s="124">
        <v>0.39297248174729171</v>
      </c>
      <c r="AN69" s="62"/>
      <c r="AP69" s="126"/>
      <c r="AQ69" s="126"/>
      <c r="AR69" s="126"/>
    </row>
    <row r="70" spans="3:16384">
      <c r="E70" s="51" t="s">
        <v>21</v>
      </c>
      <c r="F70" s="51" t="s">
        <v>166</v>
      </c>
      <c r="G70" s="51" t="s">
        <v>130</v>
      </c>
      <c r="L70" s="51" t="s">
        <v>108</v>
      </c>
      <c r="R70" s="55"/>
      <c r="T70" s="124" t="e">
        <v>#REF!</v>
      </c>
      <c r="U70" s="124" t="e">
        <v>#REF!</v>
      </c>
      <c r="V70" s="124" t="e">
        <v>#REF!</v>
      </c>
      <c r="W70" s="124" t="e">
        <v>#REF!</v>
      </c>
      <c r="X70" s="124" t="e">
        <v>#REF!</v>
      </c>
      <c r="Y70" s="124" t="e">
        <v>#REF!</v>
      </c>
      <c r="Z70" s="124" t="e">
        <v>#REF!</v>
      </c>
      <c r="AA70" s="124" t="e">
        <v>#REF!</v>
      </c>
      <c r="AB70" s="124" t="e">
        <v>#REF!</v>
      </c>
      <c r="AC70" s="124" t="e">
        <v>#REF!</v>
      </c>
      <c r="AD70" s="124" t="e">
        <v>#REF!</v>
      </c>
      <c r="AE70" s="124" t="e">
        <v>#REF!</v>
      </c>
      <c r="AF70" s="124" t="e">
        <v>#REF!</v>
      </c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N70" s="62"/>
      <c r="AP70" s="126"/>
      <c r="AQ70" s="126"/>
      <c r="AR70" s="126"/>
    </row>
    <row r="71" spans="3:16384">
      <c r="E71" s="51" t="s">
        <v>24</v>
      </c>
      <c r="F71" s="51" t="s">
        <v>166</v>
      </c>
      <c r="G71" s="51" t="s">
        <v>130</v>
      </c>
      <c r="L71" s="51" t="s">
        <v>108</v>
      </c>
      <c r="R71" s="55"/>
      <c r="T71" s="124" t="e">
        <v>#REF!</v>
      </c>
      <c r="U71" s="124" t="e">
        <v>#REF!</v>
      </c>
      <c r="V71" s="124" t="e">
        <v>#REF!</v>
      </c>
      <c r="W71" s="124" t="e">
        <v>#REF!</v>
      </c>
      <c r="X71" s="124" t="e">
        <v>#REF!</v>
      </c>
      <c r="Y71" s="124" t="e">
        <v>#REF!</v>
      </c>
      <c r="Z71" s="124" t="e">
        <v>#REF!</v>
      </c>
      <c r="AA71" s="124" t="e">
        <v>#REF!</v>
      </c>
      <c r="AB71" s="124" t="e">
        <v>#REF!</v>
      </c>
      <c r="AC71" s="124" t="e">
        <v>#REF!</v>
      </c>
      <c r="AD71" s="124" t="e">
        <v>#REF!</v>
      </c>
      <c r="AE71" s="124" t="e">
        <v>#REF!</v>
      </c>
      <c r="AF71" s="124" t="e">
        <v>#REF!</v>
      </c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N71" s="62"/>
      <c r="AP71" s="126"/>
      <c r="AQ71" s="126"/>
      <c r="AR71" s="126"/>
    </row>
    <row r="72" spans="3:16384">
      <c r="E72" s="51" t="s">
        <v>26</v>
      </c>
      <c r="F72" s="51" t="s">
        <v>166</v>
      </c>
      <c r="G72" s="51" t="s">
        <v>130</v>
      </c>
      <c r="L72" s="51" t="s">
        <v>108</v>
      </c>
      <c r="R72" s="55"/>
      <c r="T72" s="124" t="e">
        <v>#REF!</v>
      </c>
      <c r="U72" s="124" t="e">
        <v>#REF!</v>
      </c>
      <c r="V72" s="124" t="e">
        <v>#REF!</v>
      </c>
      <c r="W72" s="124" t="e">
        <v>#REF!</v>
      </c>
      <c r="X72" s="124" t="e">
        <v>#REF!</v>
      </c>
      <c r="Y72" s="124" t="e">
        <v>#REF!</v>
      </c>
      <c r="Z72" s="124" t="e">
        <v>#REF!</v>
      </c>
      <c r="AA72" s="124" t="e">
        <v>#REF!</v>
      </c>
      <c r="AB72" s="124" t="e">
        <v>#REF!</v>
      </c>
      <c r="AC72" s="124" t="e">
        <v>#REF!</v>
      </c>
      <c r="AD72" s="124" t="e">
        <v>#REF!</v>
      </c>
      <c r="AE72" s="124" t="e">
        <v>#REF!</v>
      </c>
      <c r="AF72" s="124" t="e">
        <v>#REF!</v>
      </c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N72" s="62"/>
      <c r="AP72" s="126"/>
      <c r="AQ72" s="126"/>
      <c r="AR72" s="126"/>
    </row>
    <row r="73" spans="3:16384">
      <c r="E73" s="51" t="s">
        <v>28</v>
      </c>
      <c r="F73" s="51" t="s">
        <v>166</v>
      </c>
      <c r="G73" s="51" t="s">
        <v>130</v>
      </c>
      <c r="L73" s="51" t="s">
        <v>108</v>
      </c>
      <c r="R73" s="55"/>
      <c r="T73" s="124" t="e">
        <v>#REF!</v>
      </c>
      <c r="U73" s="124" t="e">
        <v>#REF!</v>
      </c>
      <c r="V73" s="124" t="e">
        <v>#REF!</v>
      </c>
      <c r="W73" s="124" t="e">
        <v>#REF!</v>
      </c>
      <c r="X73" s="124" t="e">
        <v>#REF!</v>
      </c>
      <c r="Y73" s="124" t="e">
        <v>#REF!</v>
      </c>
      <c r="Z73" s="124" t="e">
        <v>#REF!</v>
      </c>
      <c r="AA73" s="124" t="e">
        <v>#REF!</v>
      </c>
      <c r="AB73" s="124" t="e">
        <v>#REF!</v>
      </c>
      <c r="AC73" s="124" t="e">
        <v>#REF!</v>
      </c>
      <c r="AD73" s="124" t="e">
        <v>#REF!</v>
      </c>
      <c r="AE73" s="124" t="e">
        <v>#REF!</v>
      </c>
      <c r="AF73" s="124" t="e">
        <v>#REF!</v>
      </c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N73" s="62"/>
      <c r="AP73" s="126"/>
      <c r="AQ73" s="126"/>
      <c r="AR73" s="126"/>
    </row>
    <row r="74" spans="3:16384">
      <c r="E74" s="51" t="s">
        <v>30</v>
      </c>
      <c r="F74" s="51" t="s">
        <v>166</v>
      </c>
      <c r="G74" s="51" t="s">
        <v>130</v>
      </c>
      <c r="L74" s="51" t="s">
        <v>108</v>
      </c>
      <c r="R74" s="55"/>
      <c r="T74" s="124" t="e">
        <v>#REF!</v>
      </c>
      <c r="U74" s="124" t="e">
        <v>#REF!</v>
      </c>
      <c r="V74" s="124" t="e">
        <v>#REF!</v>
      </c>
      <c r="W74" s="124" t="e">
        <v>#REF!</v>
      </c>
      <c r="X74" s="124" t="e">
        <v>#REF!</v>
      </c>
      <c r="Y74" s="124" t="e">
        <v>#REF!</v>
      </c>
      <c r="Z74" s="124" t="e">
        <v>#REF!</v>
      </c>
      <c r="AA74" s="124" t="e">
        <v>#REF!</v>
      </c>
      <c r="AB74" s="124" t="e">
        <v>#REF!</v>
      </c>
      <c r="AC74" s="124" t="e">
        <v>#REF!</v>
      </c>
      <c r="AD74" s="124" t="e">
        <v>#REF!</v>
      </c>
      <c r="AE74" s="124" t="e">
        <v>#REF!</v>
      </c>
      <c r="AF74" s="124" t="e">
        <v>#REF!</v>
      </c>
      <c r="AG74" s="124">
        <v>-6.5830539632837554E-2</v>
      </c>
      <c r="AH74" s="124">
        <v>-6.6161346364660867E-2</v>
      </c>
      <c r="AI74" s="124">
        <v>-6.6493815441870205E-2</v>
      </c>
      <c r="AJ74" s="124">
        <v>-6.6827955217960006E-2</v>
      </c>
      <c r="AK74" s="124">
        <v>-6.7163774088402017E-2</v>
      </c>
      <c r="AN74" s="62"/>
      <c r="AP74" s="126"/>
      <c r="AQ74" s="126"/>
      <c r="AR74" s="126"/>
    </row>
    <row r="75" spans="3:16384">
      <c r="E75" s="51" t="s">
        <v>32</v>
      </c>
      <c r="F75" s="51" t="s">
        <v>166</v>
      </c>
      <c r="G75" s="51" t="s">
        <v>130</v>
      </c>
      <c r="L75" s="51" t="s">
        <v>108</v>
      </c>
      <c r="R75" s="55"/>
      <c r="T75" s="124" t="e">
        <v>#REF!</v>
      </c>
      <c r="U75" s="124" t="e">
        <v>#REF!</v>
      </c>
      <c r="V75" s="124" t="e">
        <v>#REF!</v>
      </c>
      <c r="W75" s="124" t="e">
        <v>#REF!</v>
      </c>
      <c r="X75" s="124" t="e">
        <v>#REF!</v>
      </c>
      <c r="Y75" s="124" t="e">
        <v>#REF!</v>
      </c>
      <c r="Z75" s="124" t="e">
        <v>#REF!</v>
      </c>
      <c r="AA75" s="124" t="e">
        <v>#REF!</v>
      </c>
      <c r="AB75" s="124" t="e">
        <v>#REF!</v>
      </c>
      <c r="AC75" s="124" t="e">
        <v>#REF!</v>
      </c>
      <c r="AD75" s="124" t="e">
        <v>#REF!</v>
      </c>
      <c r="AE75" s="124" t="e">
        <v>#REF!</v>
      </c>
      <c r="AF75" s="124" t="e">
        <v>#REF!</v>
      </c>
      <c r="AG75" s="124">
        <v>0.10091583949145713</v>
      </c>
      <c r="AH75" s="124">
        <v>0.10152344126175912</v>
      </c>
      <c r="AI75" s="124">
        <v>0.10213546518667009</v>
      </c>
      <c r="AJ75" s="124">
        <v>0.10285420569123251</v>
      </c>
      <c r="AK75" s="124">
        <v>0.10358767344509774</v>
      </c>
      <c r="AN75" s="62"/>
      <c r="AP75" s="126"/>
      <c r="AQ75" s="126"/>
      <c r="AR75" s="126"/>
    </row>
    <row r="76" spans="3:16384">
      <c r="E76" s="51" t="s">
        <v>34</v>
      </c>
      <c r="F76" s="51" t="s">
        <v>166</v>
      </c>
      <c r="G76" s="51" t="s">
        <v>130</v>
      </c>
      <c r="L76" s="51" t="s">
        <v>108</v>
      </c>
      <c r="R76" s="55"/>
      <c r="T76" s="124" t="e">
        <v>#REF!</v>
      </c>
      <c r="U76" s="124" t="e">
        <v>#REF!</v>
      </c>
      <c r="V76" s="124" t="e">
        <v>#REF!</v>
      </c>
      <c r="W76" s="124" t="e">
        <v>#REF!</v>
      </c>
      <c r="X76" s="124" t="e">
        <v>#REF!</v>
      </c>
      <c r="Y76" s="124" t="e">
        <v>#REF!</v>
      </c>
      <c r="Z76" s="124" t="e">
        <v>#REF!</v>
      </c>
      <c r="AA76" s="124" t="e">
        <v>#REF!</v>
      </c>
      <c r="AB76" s="124" t="e">
        <v>#REF!</v>
      </c>
      <c r="AC76" s="124" t="e">
        <v>#REF!</v>
      </c>
      <c r="AD76" s="124" t="e">
        <v>#REF!</v>
      </c>
      <c r="AE76" s="124" t="e">
        <v>#REF!</v>
      </c>
      <c r="AF76" s="124" t="e">
        <v>#REF!</v>
      </c>
      <c r="AG76" s="124">
        <v>0</v>
      </c>
      <c r="AH76" s="124">
        <v>0</v>
      </c>
      <c r="AI76" s="124">
        <v>0</v>
      </c>
      <c r="AJ76" s="124">
        <v>0</v>
      </c>
      <c r="AK76" s="124">
        <v>0</v>
      </c>
      <c r="AN76" s="62"/>
      <c r="AP76" s="126"/>
      <c r="AQ76" s="126"/>
      <c r="AR76" s="126"/>
    </row>
    <row r="77" spans="3:16384">
      <c r="E77" s="51" t="s">
        <v>36</v>
      </c>
      <c r="F77" s="51" t="s">
        <v>166</v>
      </c>
      <c r="G77" s="51" t="s">
        <v>130</v>
      </c>
      <c r="L77" s="51" t="s">
        <v>108</v>
      </c>
      <c r="R77" s="55"/>
      <c r="T77" s="124" t="e">
        <v>#REF!</v>
      </c>
      <c r="U77" s="124" t="e">
        <v>#REF!</v>
      </c>
      <c r="V77" s="124" t="e">
        <v>#REF!</v>
      </c>
      <c r="W77" s="124" t="e">
        <v>#REF!</v>
      </c>
      <c r="X77" s="124" t="e">
        <v>#REF!</v>
      </c>
      <c r="Y77" s="124" t="e">
        <v>#REF!</v>
      </c>
      <c r="Z77" s="124" t="e">
        <v>#REF!</v>
      </c>
      <c r="AA77" s="124" t="e">
        <v>#REF!</v>
      </c>
      <c r="AB77" s="124" t="e">
        <v>#REF!</v>
      </c>
      <c r="AC77" s="124" t="e">
        <v>#REF!</v>
      </c>
      <c r="AD77" s="124" t="e">
        <v>#REF!</v>
      </c>
      <c r="AE77" s="124" t="e">
        <v>#REF!</v>
      </c>
      <c r="AF77" s="124" t="e">
        <v>#REF!</v>
      </c>
      <c r="AG77" s="124">
        <v>0</v>
      </c>
      <c r="AH77" s="124">
        <v>0</v>
      </c>
      <c r="AI77" s="124">
        <v>0</v>
      </c>
      <c r="AJ77" s="124">
        <v>0</v>
      </c>
      <c r="AK77" s="124">
        <v>0</v>
      </c>
      <c r="AN77" s="62"/>
      <c r="AP77" s="126"/>
      <c r="AQ77" s="126"/>
      <c r="AR77" s="126"/>
    </row>
    <row r="78" spans="3:16384" s="102" customFormat="1">
      <c r="R78" s="104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M78" s="51"/>
      <c r="AN78" s="62"/>
      <c r="AO78" s="51"/>
      <c r="AP78" s="120"/>
      <c r="AQ78" s="120"/>
      <c r="AR78" s="120"/>
    </row>
    <row r="79" spans="3:16384">
      <c r="C79" s="10" t="s">
        <v>327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36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  <c r="BI79" s="10"/>
      <c r="BJ79" s="10"/>
      <c r="BK79" s="10"/>
      <c r="BL79" s="10"/>
      <c r="BM79" s="10"/>
      <c r="BN79" s="10"/>
      <c r="BO79" s="10"/>
      <c r="BP79" s="10"/>
      <c r="BQ79" s="10"/>
      <c r="BR79" s="10"/>
      <c r="BS79" s="10"/>
      <c r="BT79" s="10"/>
      <c r="BU79" s="10"/>
      <c r="BV79" s="10"/>
      <c r="BW79" s="10"/>
      <c r="BX79" s="10"/>
      <c r="BY79" s="10"/>
      <c r="BZ79" s="10"/>
      <c r="CA79" s="10"/>
      <c r="CB79" s="10"/>
      <c r="CC79" s="10"/>
      <c r="CD79" s="10"/>
      <c r="CE79" s="10"/>
      <c r="CF79" s="10"/>
      <c r="CG79" s="10"/>
      <c r="CH79" s="10"/>
      <c r="CI79" s="10"/>
      <c r="CJ79" s="10"/>
      <c r="CK79" s="10"/>
      <c r="CL79" s="10"/>
      <c r="CM79" s="10"/>
      <c r="CN79" s="10"/>
      <c r="CO79" s="10"/>
      <c r="CP79" s="10"/>
      <c r="CQ79" s="10"/>
      <c r="CR79" s="10"/>
      <c r="CS79" s="10"/>
      <c r="CT79" s="10"/>
      <c r="CU79" s="10"/>
      <c r="CV79" s="10"/>
      <c r="CW79" s="10"/>
      <c r="CX79" s="10"/>
      <c r="CY79" s="10"/>
      <c r="CZ79" s="10"/>
      <c r="DA79" s="10"/>
      <c r="DB79" s="10"/>
      <c r="DC79" s="10"/>
      <c r="DD79" s="10"/>
      <c r="DE79" s="10"/>
      <c r="DF79" s="10"/>
      <c r="DG79" s="10"/>
      <c r="DH79" s="10"/>
      <c r="DI79" s="10"/>
      <c r="DJ79" s="10"/>
      <c r="DK79" s="10"/>
      <c r="DL79" s="10"/>
      <c r="DM79" s="10"/>
      <c r="DN79" s="10"/>
      <c r="DO79" s="10"/>
      <c r="DP79" s="10"/>
      <c r="DQ79" s="10"/>
      <c r="DR79" s="10"/>
      <c r="DS79" s="10"/>
      <c r="DT79" s="10"/>
      <c r="DU79" s="10"/>
      <c r="DV79" s="10"/>
      <c r="DW79" s="10"/>
      <c r="DX79" s="10"/>
      <c r="DY79" s="10"/>
      <c r="DZ79" s="10"/>
      <c r="EA79" s="10"/>
      <c r="EB79" s="10"/>
      <c r="EC79" s="10"/>
      <c r="ED79" s="10"/>
      <c r="EE79" s="10"/>
      <c r="EF79" s="10"/>
      <c r="EG79" s="10"/>
      <c r="EH79" s="10"/>
      <c r="EI79" s="10"/>
      <c r="EJ79" s="10"/>
      <c r="EK79" s="10"/>
      <c r="EL79" s="10"/>
      <c r="EM79" s="10"/>
      <c r="EN79" s="10"/>
      <c r="EO79" s="10"/>
      <c r="EP79" s="10"/>
      <c r="EQ79" s="10"/>
      <c r="ER79" s="10"/>
      <c r="ES79" s="10"/>
      <c r="ET79" s="10"/>
      <c r="EU79" s="10"/>
      <c r="EV79" s="10"/>
      <c r="EW79" s="10"/>
      <c r="EX79" s="10"/>
      <c r="EY79" s="10"/>
      <c r="EZ79" s="10"/>
      <c r="FA79" s="10"/>
      <c r="FB79" s="10"/>
      <c r="FC79" s="10"/>
      <c r="FD79" s="10"/>
      <c r="FE79" s="10"/>
      <c r="FF79" s="10"/>
      <c r="FG79" s="10"/>
      <c r="FH79" s="10"/>
      <c r="FI79" s="10"/>
      <c r="FJ79" s="10"/>
      <c r="FK79" s="10"/>
      <c r="FL79" s="10"/>
      <c r="FM79" s="10"/>
      <c r="FN79" s="10"/>
      <c r="FO79" s="10"/>
      <c r="FP79" s="10"/>
      <c r="FQ79" s="10"/>
      <c r="FR79" s="10"/>
      <c r="FS79" s="10"/>
      <c r="FT79" s="10"/>
      <c r="FU79" s="10"/>
      <c r="FV79" s="10"/>
      <c r="FW79" s="10"/>
      <c r="FX79" s="10"/>
      <c r="FY79" s="10"/>
      <c r="FZ79" s="10"/>
      <c r="GA79" s="10"/>
      <c r="GB79" s="10"/>
      <c r="GC79" s="10"/>
      <c r="GD79" s="10"/>
      <c r="GE79" s="10"/>
      <c r="GF79" s="10"/>
      <c r="GG79" s="10"/>
      <c r="GH79" s="10"/>
      <c r="GI79" s="10"/>
      <c r="GJ79" s="10"/>
      <c r="GK79" s="10"/>
      <c r="GL79" s="10"/>
      <c r="GM79" s="10"/>
      <c r="GN79" s="10"/>
      <c r="GO79" s="10"/>
      <c r="GP79" s="10"/>
      <c r="GQ79" s="10"/>
      <c r="GR79" s="10"/>
      <c r="GS79" s="10"/>
      <c r="GT79" s="10"/>
      <c r="GU79" s="10"/>
      <c r="GV79" s="10"/>
      <c r="GW79" s="10"/>
      <c r="GX79" s="10"/>
      <c r="GY79" s="10"/>
      <c r="GZ79" s="10"/>
      <c r="HA79" s="10"/>
      <c r="HB79" s="10"/>
      <c r="HC79" s="10"/>
      <c r="HD79" s="10"/>
      <c r="HE79" s="10"/>
      <c r="HF79" s="10"/>
      <c r="HG79" s="10"/>
      <c r="HH79" s="10"/>
      <c r="HI79" s="10"/>
      <c r="HJ79" s="10"/>
      <c r="HK79" s="10"/>
      <c r="HL79" s="10"/>
      <c r="HM79" s="10"/>
      <c r="HN79" s="10"/>
      <c r="HO79" s="10"/>
      <c r="HP79" s="10"/>
      <c r="HQ79" s="10"/>
      <c r="HR79" s="10"/>
      <c r="HS79" s="10"/>
      <c r="HT79" s="10"/>
      <c r="HU79" s="10"/>
      <c r="HV79" s="10"/>
      <c r="HW79" s="10"/>
      <c r="HX79" s="10"/>
      <c r="HY79" s="10"/>
      <c r="HZ79" s="10"/>
      <c r="IA79" s="10"/>
      <c r="IB79" s="10"/>
      <c r="IC79" s="10"/>
      <c r="ID79" s="10"/>
      <c r="IE79" s="10"/>
      <c r="IF79" s="10"/>
      <c r="IG79" s="10"/>
      <c r="IH79" s="10"/>
      <c r="II79" s="10"/>
      <c r="IJ79" s="10"/>
      <c r="IK79" s="10"/>
      <c r="IL79" s="10"/>
      <c r="IM79" s="10"/>
      <c r="IN79" s="10"/>
      <c r="IO79" s="10"/>
      <c r="IP79" s="10"/>
      <c r="IQ79" s="10"/>
      <c r="IR79" s="10"/>
      <c r="IS79" s="10"/>
      <c r="IT79" s="10"/>
      <c r="IU79" s="10"/>
      <c r="IV79" s="10"/>
      <c r="IW79" s="10"/>
      <c r="IX79" s="10"/>
      <c r="IY79" s="10"/>
      <c r="IZ79" s="10"/>
      <c r="JA79" s="10"/>
      <c r="JB79" s="10"/>
      <c r="JC79" s="10"/>
      <c r="JD79" s="10"/>
      <c r="JE79" s="10"/>
      <c r="JF79" s="10"/>
      <c r="JG79" s="10"/>
      <c r="JH79" s="10"/>
      <c r="JI79" s="10"/>
      <c r="JJ79" s="10"/>
      <c r="JK79" s="10"/>
      <c r="JL79" s="10"/>
      <c r="JM79" s="10"/>
      <c r="JN79" s="10"/>
      <c r="JO79" s="10"/>
      <c r="JP79" s="10"/>
      <c r="JQ79" s="10"/>
      <c r="JR79" s="10"/>
      <c r="JS79" s="10"/>
      <c r="JT79" s="10"/>
      <c r="JU79" s="10"/>
      <c r="JV79" s="10"/>
      <c r="JW79" s="10"/>
      <c r="JX79" s="10"/>
      <c r="JY79" s="10"/>
      <c r="JZ79" s="10"/>
      <c r="KA79" s="10"/>
      <c r="KB79" s="10"/>
      <c r="KC79" s="10"/>
      <c r="KD79" s="10"/>
      <c r="KE79" s="10"/>
      <c r="KF79" s="10"/>
      <c r="KG79" s="10"/>
      <c r="KH79" s="10"/>
      <c r="KI79" s="10"/>
      <c r="KJ79" s="10"/>
      <c r="KK79" s="10"/>
      <c r="KL79" s="10"/>
      <c r="KM79" s="10"/>
      <c r="KN79" s="10"/>
      <c r="KO79" s="10"/>
      <c r="KP79" s="10"/>
      <c r="KQ79" s="10"/>
      <c r="KR79" s="10"/>
      <c r="KS79" s="10"/>
      <c r="KT79" s="10"/>
      <c r="KU79" s="10"/>
      <c r="KV79" s="10"/>
      <c r="KW79" s="10"/>
      <c r="KX79" s="10"/>
      <c r="KY79" s="10"/>
      <c r="KZ79" s="10"/>
      <c r="LA79" s="10"/>
      <c r="LB79" s="10"/>
      <c r="LC79" s="10"/>
      <c r="LD79" s="10"/>
      <c r="LE79" s="10"/>
      <c r="LF79" s="10"/>
      <c r="LG79" s="10"/>
      <c r="LH79" s="10"/>
      <c r="LI79" s="10"/>
      <c r="LJ79" s="10"/>
      <c r="LK79" s="10"/>
      <c r="LL79" s="10"/>
      <c r="LM79" s="10"/>
      <c r="LN79" s="10"/>
      <c r="LO79" s="10"/>
      <c r="LP79" s="10"/>
      <c r="LQ79" s="10"/>
      <c r="LR79" s="10"/>
      <c r="LS79" s="10"/>
      <c r="LT79" s="10"/>
      <c r="LU79" s="10"/>
      <c r="LV79" s="10"/>
      <c r="LW79" s="10"/>
      <c r="LX79" s="10"/>
      <c r="LY79" s="10"/>
      <c r="LZ79" s="10"/>
      <c r="MA79" s="10"/>
      <c r="MB79" s="10"/>
      <c r="MC79" s="10"/>
      <c r="MD79" s="10"/>
      <c r="ME79" s="10"/>
      <c r="MF79" s="10"/>
      <c r="MG79" s="10"/>
      <c r="MH79" s="10"/>
      <c r="MI79" s="10"/>
      <c r="MJ79" s="10"/>
      <c r="MK79" s="10"/>
      <c r="ML79" s="10"/>
      <c r="MM79" s="10"/>
      <c r="MN79" s="10"/>
      <c r="MO79" s="10"/>
      <c r="MP79" s="10"/>
      <c r="MQ79" s="10"/>
      <c r="MR79" s="10"/>
      <c r="MS79" s="10"/>
      <c r="MT79" s="10"/>
      <c r="MU79" s="10"/>
      <c r="MV79" s="10"/>
      <c r="MW79" s="10"/>
      <c r="MX79" s="10"/>
      <c r="MY79" s="10"/>
      <c r="MZ79" s="10"/>
      <c r="NA79" s="10"/>
      <c r="NB79" s="10"/>
      <c r="NC79" s="10"/>
      <c r="ND79" s="10"/>
      <c r="NE79" s="10"/>
      <c r="NF79" s="10"/>
      <c r="NG79" s="10"/>
      <c r="NH79" s="10"/>
      <c r="NI79" s="10"/>
      <c r="NJ79" s="10"/>
      <c r="NK79" s="10"/>
      <c r="NL79" s="10"/>
      <c r="NM79" s="10"/>
      <c r="NN79" s="10"/>
      <c r="NO79" s="10"/>
      <c r="NP79" s="10"/>
      <c r="NQ79" s="10"/>
      <c r="NR79" s="10"/>
      <c r="NS79" s="10"/>
      <c r="NT79" s="10"/>
      <c r="NU79" s="10"/>
      <c r="NV79" s="10"/>
      <c r="NW79" s="10"/>
      <c r="NX79" s="10"/>
      <c r="NY79" s="10"/>
      <c r="NZ79" s="10"/>
      <c r="OA79" s="10"/>
      <c r="OB79" s="10"/>
      <c r="OC79" s="10"/>
      <c r="OD79" s="10"/>
      <c r="OE79" s="10"/>
      <c r="OF79" s="10"/>
      <c r="OG79" s="10"/>
      <c r="OH79" s="10"/>
      <c r="OI79" s="10"/>
      <c r="OJ79" s="10"/>
      <c r="OK79" s="10"/>
      <c r="OL79" s="10"/>
      <c r="OM79" s="10"/>
      <c r="ON79" s="10"/>
      <c r="OO79" s="10"/>
      <c r="OP79" s="10"/>
      <c r="OQ79" s="10"/>
      <c r="OR79" s="10"/>
      <c r="OS79" s="10"/>
      <c r="OT79" s="10"/>
      <c r="OU79" s="10"/>
      <c r="OV79" s="10"/>
      <c r="OW79" s="10"/>
      <c r="OX79" s="10"/>
      <c r="OY79" s="10"/>
      <c r="OZ79" s="10"/>
      <c r="PA79" s="10"/>
      <c r="PB79" s="10"/>
      <c r="PC79" s="10"/>
      <c r="PD79" s="10"/>
      <c r="PE79" s="10"/>
      <c r="PF79" s="10"/>
      <c r="PG79" s="10"/>
      <c r="PH79" s="10"/>
      <c r="PI79" s="10"/>
      <c r="PJ79" s="10"/>
      <c r="PK79" s="10"/>
      <c r="PL79" s="10"/>
      <c r="PM79" s="10"/>
      <c r="PN79" s="10"/>
      <c r="PO79" s="10"/>
      <c r="PP79" s="10"/>
      <c r="PQ79" s="10"/>
      <c r="PR79" s="10"/>
      <c r="PS79" s="10"/>
      <c r="PT79" s="10"/>
      <c r="PU79" s="10"/>
      <c r="PV79" s="10"/>
      <c r="PW79" s="10"/>
      <c r="PX79" s="10"/>
      <c r="PY79" s="10"/>
      <c r="PZ79" s="10"/>
      <c r="QA79" s="10"/>
      <c r="QB79" s="10"/>
      <c r="QC79" s="10"/>
      <c r="QD79" s="10"/>
      <c r="QE79" s="10"/>
      <c r="QF79" s="10"/>
      <c r="QG79" s="10"/>
      <c r="QH79" s="10"/>
      <c r="QI79" s="10"/>
      <c r="QJ79" s="10"/>
      <c r="QK79" s="10"/>
      <c r="QL79" s="10"/>
      <c r="QM79" s="10"/>
      <c r="QN79" s="10"/>
      <c r="QO79" s="10"/>
      <c r="QP79" s="10"/>
      <c r="QQ79" s="10"/>
      <c r="QR79" s="10"/>
      <c r="QS79" s="10"/>
      <c r="QT79" s="10"/>
      <c r="QU79" s="10"/>
      <c r="QV79" s="10"/>
      <c r="QW79" s="10"/>
      <c r="QX79" s="10"/>
      <c r="QY79" s="10"/>
      <c r="QZ79" s="10"/>
      <c r="RA79" s="10"/>
      <c r="RB79" s="10"/>
      <c r="RC79" s="10"/>
      <c r="RD79" s="10"/>
      <c r="RE79" s="10"/>
      <c r="RF79" s="10"/>
      <c r="RG79" s="10"/>
      <c r="RH79" s="10"/>
      <c r="RI79" s="10"/>
      <c r="RJ79" s="10"/>
      <c r="RK79" s="10"/>
      <c r="RL79" s="10"/>
      <c r="RM79" s="10"/>
      <c r="RN79" s="10"/>
      <c r="RO79" s="10"/>
      <c r="RP79" s="10"/>
      <c r="RQ79" s="10"/>
      <c r="RR79" s="10"/>
      <c r="RS79" s="10"/>
      <c r="RT79" s="10"/>
      <c r="RU79" s="10"/>
      <c r="RV79" s="10"/>
      <c r="RW79" s="10"/>
      <c r="RX79" s="10"/>
      <c r="RY79" s="10"/>
      <c r="RZ79" s="10"/>
      <c r="SA79" s="10"/>
      <c r="SB79" s="10"/>
      <c r="SC79" s="10"/>
      <c r="SD79" s="10"/>
      <c r="SE79" s="10"/>
      <c r="SF79" s="10"/>
      <c r="SG79" s="10"/>
      <c r="SH79" s="10"/>
      <c r="SI79" s="10"/>
      <c r="SJ79" s="10"/>
      <c r="SK79" s="10"/>
      <c r="SL79" s="10"/>
      <c r="SM79" s="10"/>
      <c r="SN79" s="10"/>
      <c r="SO79" s="10"/>
      <c r="SP79" s="10"/>
      <c r="SQ79" s="10"/>
      <c r="SR79" s="10"/>
      <c r="SS79" s="10"/>
      <c r="ST79" s="10"/>
      <c r="SU79" s="10"/>
      <c r="SV79" s="10"/>
      <c r="SW79" s="10"/>
      <c r="SX79" s="10"/>
      <c r="SY79" s="10"/>
      <c r="SZ79" s="10"/>
      <c r="TA79" s="10"/>
      <c r="TB79" s="10"/>
      <c r="TC79" s="10"/>
      <c r="TD79" s="10"/>
      <c r="TE79" s="10"/>
      <c r="TF79" s="10"/>
      <c r="TG79" s="10"/>
      <c r="TH79" s="10"/>
      <c r="TI79" s="10"/>
      <c r="TJ79" s="10"/>
      <c r="TK79" s="10"/>
      <c r="TL79" s="10"/>
      <c r="TM79" s="10"/>
      <c r="TN79" s="10"/>
      <c r="TO79" s="10"/>
      <c r="TP79" s="10"/>
      <c r="TQ79" s="10"/>
      <c r="TR79" s="10"/>
      <c r="TS79" s="10"/>
      <c r="TT79" s="10"/>
      <c r="TU79" s="10"/>
      <c r="TV79" s="10"/>
      <c r="TW79" s="10"/>
      <c r="TX79" s="10"/>
      <c r="TY79" s="10"/>
      <c r="TZ79" s="10"/>
      <c r="UA79" s="10"/>
      <c r="UB79" s="10"/>
      <c r="UC79" s="10"/>
      <c r="UD79" s="10"/>
      <c r="UE79" s="10"/>
      <c r="UF79" s="10"/>
      <c r="UG79" s="10"/>
      <c r="UH79" s="10"/>
      <c r="UI79" s="10"/>
      <c r="UJ79" s="10"/>
      <c r="UK79" s="10"/>
      <c r="UL79" s="10"/>
      <c r="UM79" s="10"/>
      <c r="UN79" s="10"/>
      <c r="UO79" s="10"/>
      <c r="UP79" s="10"/>
      <c r="UQ79" s="10"/>
      <c r="UR79" s="10"/>
      <c r="US79" s="10"/>
      <c r="UT79" s="10"/>
      <c r="UU79" s="10"/>
      <c r="UV79" s="10"/>
      <c r="UW79" s="10"/>
      <c r="UX79" s="10"/>
      <c r="UY79" s="10"/>
      <c r="UZ79" s="10"/>
      <c r="VA79" s="10"/>
      <c r="VB79" s="10"/>
      <c r="VC79" s="10"/>
      <c r="VD79" s="10"/>
      <c r="VE79" s="10"/>
      <c r="VF79" s="10"/>
      <c r="VG79" s="10"/>
      <c r="VH79" s="10"/>
      <c r="VI79" s="10"/>
      <c r="VJ79" s="10"/>
      <c r="VK79" s="10"/>
      <c r="VL79" s="10"/>
      <c r="VM79" s="10"/>
      <c r="VN79" s="10"/>
      <c r="VO79" s="10"/>
      <c r="VP79" s="10"/>
      <c r="VQ79" s="10"/>
      <c r="VR79" s="10"/>
      <c r="VS79" s="10"/>
      <c r="VT79" s="10"/>
      <c r="VU79" s="10"/>
      <c r="VV79" s="10"/>
      <c r="VW79" s="10"/>
      <c r="VX79" s="10"/>
      <c r="VY79" s="10"/>
      <c r="VZ79" s="10"/>
      <c r="WA79" s="10"/>
      <c r="WB79" s="10"/>
      <c r="WC79" s="10"/>
      <c r="WD79" s="10"/>
      <c r="WE79" s="10"/>
      <c r="WF79" s="10"/>
      <c r="WG79" s="10"/>
      <c r="WH79" s="10"/>
      <c r="WI79" s="10"/>
      <c r="WJ79" s="10"/>
      <c r="WK79" s="10"/>
      <c r="WL79" s="10"/>
      <c r="WM79" s="10"/>
      <c r="WN79" s="10"/>
      <c r="WO79" s="10"/>
      <c r="WP79" s="10"/>
      <c r="WQ79" s="10"/>
      <c r="WR79" s="10"/>
      <c r="WS79" s="10"/>
      <c r="WT79" s="10"/>
      <c r="WU79" s="10"/>
      <c r="WV79" s="10"/>
      <c r="WW79" s="10"/>
      <c r="WX79" s="10"/>
      <c r="WY79" s="10"/>
      <c r="WZ79" s="10"/>
      <c r="XA79" s="10"/>
      <c r="XB79" s="10"/>
      <c r="XC79" s="10"/>
      <c r="XD79" s="10"/>
      <c r="XE79" s="10"/>
      <c r="XF79" s="10"/>
      <c r="XG79" s="10"/>
      <c r="XH79" s="10"/>
      <c r="XI79" s="10"/>
      <c r="XJ79" s="10"/>
      <c r="XK79" s="10"/>
      <c r="XL79" s="10"/>
      <c r="XM79" s="10"/>
      <c r="XN79" s="10"/>
      <c r="XO79" s="10"/>
      <c r="XP79" s="10"/>
      <c r="XQ79" s="10"/>
      <c r="XR79" s="10"/>
      <c r="XS79" s="10"/>
      <c r="XT79" s="10"/>
      <c r="XU79" s="10"/>
      <c r="XV79" s="10"/>
      <c r="XW79" s="10"/>
      <c r="XX79" s="10"/>
      <c r="XY79" s="10"/>
      <c r="XZ79" s="10"/>
      <c r="YA79" s="10"/>
      <c r="YB79" s="10"/>
      <c r="YC79" s="10"/>
      <c r="YD79" s="10"/>
      <c r="YE79" s="10"/>
      <c r="YF79" s="10"/>
      <c r="YG79" s="10"/>
      <c r="YH79" s="10"/>
      <c r="YI79" s="10"/>
      <c r="YJ79" s="10"/>
      <c r="YK79" s="10"/>
      <c r="YL79" s="10"/>
      <c r="YM79" s="10"/>
      <c r="YN79" s="10"/>
      <c r="YO79" s="10"/>
      <c r="YP79" s="10"/>
      <c r="YQ79" s="10"/>
      <c r="YR79" s="10"/>
      <c r="YS79" s="10"/>
      <c r="YT79" s="10"/>
      <c r="YU79" s="10"/>
      <c r="YV79" s="10"/>
      <c r="YW79" s="10"/>
      <c r="YX79" s="10"/>
      <c r="YY79" s="10"/>
      <c r="YZ79" s="10"/>
      <c r="ZA79" s="10"/>
      <c r="ZB79" s="10"/>
      <c r="ZC79" s="10"/>
      <c r="ZD79" s="10"/>
      <c r="ZE79" s="10"/>
      <c r="ZF79" s="10"/>
      <c r="ZG79" s="10"/>
      <c r="ZH79" s="10"/>
      <c r="ZI79" s="10"/>
      <c r="ZJ79" s="10"/>
      <c r="ZK79" s="10"/>
      <c r="ZL79" s="10"/>
      <c r="ZM79" s="10"/>
      <c r="ZN79" s="10"/>
      <c r="ZO79" s="10"/>
      <c r="ZP79" s="10"/>
      <c r="ZQ79" s="10"/>
      <c r="ZR79" s="10"/>
      <c r="ZS79" s="10"/>
      <c r="ZT79" s="10"/>
      <c r="ZU79" s="10"/>
      <c r="ZV79" s="10"/>
      <c r="ZW79" s="10"/>
      <c r="ZX79" s="10"/>
      <c r="ZY79" s="10"/>
      <c r="ZZ79" s="10"/>
      <c r="AAA79" s="10"/>
      <c r="AAB79" s="10"/>
      <c r="AAC79" s="10"/>
      <c r="AAD79" s="10"/>
      <c r="AAE79" s="10"/>
      <c r="AAF79" s="10"/>
      <c r="AAG79" s="10"/>
      <c r="AAH79" s="10"/>
      <c r="AAI79" s="10"/>
      <c r="AAJ79" s="10"/>
      <c r="AAK79" s="10"/>
      <c r="AAL79" s="10"/>
      <c r="AAM79" s="10"/>
      <c r="AAN79" s="10"/>
      <c r="AAO79" s="10"/>
      <c r="AAP79" s="10"/>
      <c r="AAQ79" s="10"/>
      <c r="AAR79" s="10"/>
      <c r="AAS79" s="10"/>
      <c r="AAT79" s="10"/>
      <c r="AAU79" s="10"/>
      <c r="AAV79" s="10"/>
      <c r="AAW79" s="10"/>
      <c r="AAX79" s="10"/>
      <c r="AAY79" s="10"/>
      <c r="AAZ79" s="10"/>
      <c r="ABA79" s="10"/>
      <c r="ABB79" s="10"/>
      <c r="ABC79" s="10"/>
      <c r="ABD79" s="10"/>
      <c r="ABE79" s="10"/>
      <c r="ABF79" s="10"/>
      <c r="ABG79" s="10"/>
      <c r="ABH79" s="10"/>
      <c r="ABI79" s="10"/>
      <c r="ABJ79" s="10"/>
      <c r="ABK79" s="10"/>
      <c r="ABL79" s="10"/>
      <c r="ABM79" s="10"/>
      <c r="ABN79" s="10"/>
      <c r="ABO79" s="10"/>
      <c r="ABP79" s="10"/>
      <c r="ABQ79" s="10"/>
      <c r="ABR79" s="10"/>
      <c r="ABS79" s="10"/>
      <c r="ABT79" s="10"/>
      <c r="ABU79" s="10"/>
      <c r="ABV79" s="10"/>
      <c r="ABW79" s="10"/>
      <c r="ABX79" s="10"/>
      <c r="ABY79" s="10"/>
      <c r="ABZ79" s="10"/>
      <c r="ACA79" s="10"/>
      <c r="ACB79" s="10"/>
      <c r="ACC79" s="10"/>
      <c r="ACD79" s="10"/>
      <c r="ACE79" s="10"/>
      <c r="ACF79" s="10"/>
      <c r="ACG79" s="10"/>
      <c r="ACH79" s="10"/>
      <c r="ACI79" s="10"/>
      <c r="ACJ79" s="10"/>
      <c r="ACK79" s="10"/>
      <c r="ACL79" s="10"/>
      <c r="ACM79" s="10"/>
      <c r="ACN79" s="10"/>
      <c r="ACO79" s="10"/>
      <c r="ACP79" s="10"/>
      <c r="ACQ79" s="10"/>
      <c r="ACR79" s="10"/>
      <c r="ACS79" s="10"/>
      <c r="ACT79" s="10"/>
      <c r="ACU79" s="10"/>
      <c r="ACV79" s="10"/>
      <c r="ACW79" s="10"/>
      <c r="ACX79" s="10"/>
      <c r="ACY79" s="10"/>
      <c r="ACZ79" s="10"/>
      <c r="ADA79" s="10"/>
      <c r="ADB79" s="10"/>
      <c r="ADC79" s="10"/>
      <c r="ADD79" s="10"/>
      <c r="ADE79" s="10"/>
      <c r="ADF79" s="10"/>
      <c r="ADG79" s="10"/>
      <c r="ADH79" s="10"/>
      <c r="ADI79" s="10"/>
      <c r="ADJ79" s="10"/>
      <c r="ADK79" s="10"/>
      <c r="ADL79" s="10"/>
      <c r="ADM79" s="10"/>
      <c r="ADN79" s="10"/>
      <c r="ADO79" s="10"/>
      <c r="ADP79" s="10"/>
      <c r="ADQ79" s="10"/>
      <c r="ADR79" s="10"/>
      <c r="ADS79" s="10"/>
      <c r="ADT79" s="10"/>
      <c r="ADU79" s="10"/>
      <c r="ADV79" s="10"/>
      <c r="ADW79" s="10"/>
      <c r="ADX79" s="10"/>
      <c r="ADY79" s="10"/>
      <c r="ADZ79" s="10"/>
      <c r="AEA79" s="10"/>
      <c r="AEB79" s="10"/>
      <c r="AEC79" s="10"/>
      <c r="AED79" s="10"/>
      <c r="AEE79" s="10"/>
      <c r="AEF79" s="10"/>
      <c r="AEG79" s="10"/>
      <c r="AEH79" s="10"/>
      <c r="AEI79" s="10"/>
      <c r="AEJ79" s="10"/>
      <c r="AEK79" s="10"/>
      <c r="AEL79" s="10"/>
      <c r="AEM79" s="10"/>
      <c r="AEN79" s="10"/>
      <c r="AEO79" s="10"/>
      <c r="AEP79" s="10"/>
      <c r="AEQ79" s="10"/>
      <c r="AER79" s="10"/>
      <c r="AES79" s="10"/>
      <c r="AET79" s="10"/>
      <c r="AEU79" s="10"/>
      <c r="AEV79" s="10"/>
      <c r="AEW79" s="10"/>
      <c r="AEX79" s="10"/>
      <c r="AEY79" s="10"/>
      <c r="AEZ79" s="10"/>
      <c r="AFA79" s="10"/>
      <c r="AFB79" s="10"/>
      <c r="AFC79" s="10"/>
      <c r="AFD79" s="10"/>
      <c r="AFE79" s="10"/>
      <c r="AFF79" s="10"/>
      <c r="AFG79" s="10"/>
      <c r="AFH79" s="10"/>
      <c r="AFI79" s="10"/>
      <c r="AFJ79" s="10"/>
      <c r="AFK79" s="10"/>
      <c r="AFL79" s="10"/>
      <c r="AFM79" s="10"/>
      <c r="AFN79" s="10"/>
      <c r="AFO79" s="10"/>
      <c r="AFP79" s="10"/>
      <c r="AFQ79" s="10"/>
      <c r="AFR79" s="10"/>
      <c r="AFS79" s="10"/>
      <c r="AFT79" s="10"/>
      <c r="AFU79" s="10"/>
      <c r="AFV79" s="10"/>
      <c r="AFW79" s="10"/>
      <c r="AFX79" s="10"/>
      <c r="AFY79" s="10"/>
      <c r="AFZ79" s="10"/>
      <c r="AGA79" s="10"/>
      <c r="AGB79" s="10"/>
      <c r="AGC79" s="10"/>
      <c r="AGD79" s="10"/>
      <c r="AGE79" s="10"/>
      <c r="AGF79" s="10"/>
      <c r="AGG79" s="10"/>
      <c r="AGH79" s="10"/>
      <c r="AGI79" s="10"/>
      <c r="AGJ79" s="10"/>
      <c r="AGK79" s="10"/>
      <c r="AGL79" s="10"/>
      <c r="AGM79" s="10"/>
      <c r="AGN79" s="10"/>
      <c r="AGO79" s="10"/>
      <c r="AGP79" s="10"/>
      <c r="AGQ79" s="10"/>
      <c r="AGR79" s="10"/>
      <c r="AGS79" s="10"/>
      <c r="AGT79" s="10"/>
      <c r="AGU79" s="10"/>
      <c r="AGV79" s="10"/>
      <c r="AGW79" s="10"/>
      <c r="AGX79" s="10"/>
      <c r="AGY79" s="10"/>
      <c r="AGZ79" s="10"/>
      <c r="AHA79" s="10"/>
      <c r="AHB79" s="10"/>
      <c r="AHC79" s="10"/>
      <c r="AHD79" s="10"/>
      <c r="AHE79" s="10"/>
      <c r="AHF79" s="10"/>
      <c r="AHG79" s="10"/>
      <c r="AHH79" s="10"/>
      <c r="AHI79" s="10"/>
      <c r="AHJ79" s="10"/>
      <c r="AHK79" s="10"/>
      <c r="AHL79" s="10"/>
      <c r="AHM79" s="10"/>
      <c r="AHN79" s="10"/>
      <c r="AHO79" s="10"/>
      <c r="AHP79" s="10"/>
      <c r="AHQ79" s="10"/>
      <c r="AHR79" s="10"/>
      <c r="AHS79" s="10"/>
      <c r="AHT79" s="10"/>
      <c r="AHU79" s="10"/>
      <c r="AHV79" s="10"/>
      <c r="AHW79" s="10"/>
      <c r="AHX79" s="10"/>
      <c r="AHY79" s="10"/>
      <c r="AHZ79" s="10"/>
      <c r="AIA79" s="10"/>
      <c r="AIB79" s="10"/>
      <c r="AIC79" s="10"/>
      <c r="AID79" s="10"/>
      <c r="AIE79" s="10"/>
      <c r="AIF79" s="10"/>
      <c r="AIG79" s="10"/>
      <c r="AIH79" s="10"/>
      <c r="AII79" s="10"/>
      <c r="AIJ79" s="10"/>
      <c r="AIK79" s="10"/>
      <c r="AIL79" s="10"/>
      <c r="AIM79" s="10"/>
      <c r="AIN79" s="10"/>
      <c r="AIO79" s="10"/>
      <c r="AIP79" s="10"/>
      <c r="AIQ79" s="10"/>
      <c r="AIR79" s="10"/>
      <c r="AIS79" s="10"/>
      <c r="AIT79" s="10"/>
      <c r="AIU79" s="10"/>
      <c r="AIV79" s="10"/>
      <c r="AIW79" s="10"/>
      <c r="AIX79" s="10"/>
      <c r="AIY79" s="10"/>
      <c r="AIZ79" s="10"/>
      <c r="AJA79" s="10"/>
      <c r="AJB79" s="10"/>
      <c r="AJC79" s="10"/>
      <c r="AJD79" s="10"/>
      <c r="AJE79" s="10"/>
      <c r="AJF79" s="10"/>
      <c r="AJG79" s="10"/>
      <c r="AJH79" s="10"/>
      <c r="AJI79" s="10"/>
      <c r="AJJ79" s="10"/>
      <c r="AJK79" s="10"/>
      <c r="AJL79" s="10"/>
      <c r="AJM79" s="10"/>
      <c r="AJN79" s="10"/>
      <c r="AJO79" s="10"/>
      <c r="AJP79" s="10"/>
      <c r="AJQ79" s="10"/>
      <c r="AJR79" s="10"/>
      <c r="AJS79" s="10"/>
      <c r="AJT79" s="10"/>
      <c r="AJU79" s="10"/>
      <c r="AJV79" s="10"/>
      <c r="AJW79" s="10"/>
      <c r="AJX79" s="10"/>
      <c r="AJY79" s="10"/>
      <c r="AJZ79" s="10"/>
      <c r="AKA79" s="10"/>
      <c r="AKB79" s="10"/>
      <c r="AKC79" s="10"/>
      <c r="AKD79" s="10"/>
      <c r="AKE79" s="10"/>
      <c r="AKF79" s="10"/>
      <c r="AKG79" s="10"/>
      <c r="AKH79" s="10"/>
      <c r="AKI79" s="10"/>
      <c r="AKJ79" s="10"/>
      <c r="AKK79" s="10"/>
      <c r="AKL79" s="10"/>
      <c r="AKM79" s="10"/>
      <c r="AKN79" s="10"/>
      <c r="AKO79" s="10"/>
      <c r="AKP79" s="10"/>
      <c r="AKQ79" s="10"/>
      <c r="AKR79" s="10"/>
      <c r="AKS79" s="10"/>
      <c r="AKT79" s="10"/>
      <c r="AKU79" s="10"/>
      <c r="AKV79" s="10"/>
      <c r="AKW79" s="10"/>
      <c r="AKX79" s="10"/>
      <c r="AKY79" s="10"/>
      <c r="AKZ79" s="10"/>
      <c r="ALA79" s="10"/>
      <c r="ALB79" s="10"/>
      <c r="ALC79" s="10"/>
      <c r="ALD79" s="10"/>
      <c r="ALE79" s="10"/>
      <c r="ALF79" s="10"/>
      <c r="ALG79" s="10"/>
      <c r="ALH79" s="10"/>
      <c r="ALI79" s="10"/>
      <c r="ALJ79" s="10"/>
      <c r="ALK79" s="10"/>
      <c r="ALL79" s="10"/>
      <c r="ALM79" s="10"/>
      <c r="ALN79" s="10"/>
      <c r="ALO79" s="10"/>
      <c r="ALP79" s="10"/>
      <c r="ALQ79" s="10"/>
      <c r="ALR79" s="10"/>
      <c r="ALS79" s="10"/>
      <c r="ALT79" s="10"/>
      <c r="ALU79" s="10"/>
      <c r="ALV79" s="10"/>
      <c r="ALW79" s="10"/>
      <c r="ALX79" s="10"/>
      <c r="ALY79" s="10"/>
      <c r="ALZ79" s="10"/>
      <c r="AMA79" s="10"/>
      <c r="AMB79" s="10"/>
      <c r="AMC79" s="10"/>
      <c r="AMD79" s="10"/>
      <c r="AME79" s="10"/>
      <c r="AMF79" s="10"/>
      <c r="AMG79" s="10"/>
      <c r="AMH79" s="10"/>
      <c r="AMI79" s="10"/>
      <c r="AMJ79" s="10"/>
      <c r="AMK79" s="10"/>
      <c r="AML79" s="10"/>
      <c r="AMM79" s="10"/>
      <c r="AMN79" s="10"/>
      <c r="AMO79" s="10"/>
      <c r="AMP79" s="10"/>
      <c r="AMQ79" s="10"/>
      <c r="AMR79" s="10"/>
      <c r="AMS79" s="10"/>
      <c r="AMT79" s="10"/>
      <c r="AMU79" s="10"/>
      <c r="AMV79" s="10"/>
      <c r="AMW79" s="10"/>
      <c r="AMX79" s="10"/>
      <c r="AMY79" s="10"/>
      <c r="AMZ79" s="10"/>
      <c r="ANA79" s="10"/>
      <c r="ANB79" s="10"/>
      <c r="ANC79" s="10"/>
      <c r="AND79" s="10"/>
      <c r="ANE79" s="10"/>
      <c r="ANF79" s="10"/>
      <c r="ANG79" s="10"/>
      <c r="ANH79" s="10"/>
      <c r="ANI79" s="10"/>
      <c r="ANJ79" s="10"/>
      <c r="ANK79" s="10"/>
      <c r="ANL79" s="10"/>
      <c r="ANM79" s="10"/>
      <c r="ANN79" s="10"/>
      <c r="ANO79" s="10"/>
      <c r="ANP79" s="10"/>
      <c r="ANQ79" s="10"/>
      <c r="ANR79" s="10"/>
      <c r="ANS79" s="10"/>
      <c r="ANT79" s="10"/>
      <c r="ANU79" s="10"/>
      <c r="ANV79" s="10"/>
      <c r="ANW79" s="10"/>
      <c r="ANX79" s="10"/>
      <c r="ANY79" s="10"/>
      <c r="ANZ79" s="10"/>
      <c r="AOA79" s="10"/>
      <c r="AOB79" s="10"/>
      <c r="AOC79" s="10"/>
      <c r="AOD79" s="10"/>
      <c r="AOE79" s="10"/>
      <c r="AOF79" s="10"/>
      <c r="AOG79" s="10"/>
      <c r="AOH79" s="10"/>
      <c r="AOI79" s="10"/>
      <c r="AOJ79" s="10"/>
      <c r="AOK79" s="10"/>
      <c r="AOL79" s="10"/>
      <c r="AOM79" s="10"/>
      <c r="AON79" s="10"/>
      <c r="AOO79" s="10"/>
      <c r="AOP79" s="10"/>
      <c r="AOQ79" s="10"/>
      <c r="AOR79" s="10"/>
      <c r="AOS79" s="10"/>
      <c r="AOT79" s="10"/>
      <c r="AOU79" s="10"/>
      <c r="AOV79" s="10"/>
      <c r="AOW79" s="10"/>
      <c r="AOX79" s="10"/>
      <c r="AOY79" s="10"/>
      <c r="AOZ79" s="10"/>
      <c r="APA79" s="10"/>
      <c r="APB79" s="10"/>
      <c r="APC79" s="10"/>
      <c r="APD79" s="10"/>
      <c r="APE79" s="10"/>
      <c r="APF79" s="10"/>
      <c r="APG79" s="10"/>
      <c r="APH79" s="10"/>
      <c r="API79" s="10"/>
      <c r="APJ79" s="10"/>
      <c r="APK79" s="10"/>
      <c r="APL79" s="10"/>
      <c r="APM79" s="10"/>
      <c r="APN79" s="10"/>
      <c r="APO79" s="10"/>
      <c r="APP79" s="10"/>
      <c r="APQ79" s="10"/>
      <c r="APR79" s="10"/>
      <c r="APS79" s="10"/>
      <c r="APT79" s="10"/>
      <c r="APU79" s="10"/>
      <c r="APV79" s="10"/>
      <c r="APW79" s="10"/>
      <c r="APX79" s="10"/>
      <c r="APY79" s="10"/>
      <c r="APZ79" s="10"/>
      <c r="AQA79" s="10"/>
      <c r="AQB79" s="10"/>
      <c r="AQC79" s="10"/>
      <c r="AQD79" s="10"/>
      <c r="AQE79" s="10"/>
      <c r="AQF79" s="10"/>
      <c r="AQG79" s="10"/>
      <c r="AQH79" s="10"/>
      <c r="AQI79" s="10"/>
      <c r="AQJ79" s="10"/>
      <c r="AQK79" s="10"/>
      <c r="AQL79" s="10"/>
      <c r="AQM79" s="10"/>
      <c r="AQN79" s="10"/>
      <c r="AQO79" s="10"/>
      <c r="AQP79" s="10"/>
      <c r="AQQ79" s="10"/>
      <c r="AQR79" s="10"/>
      <c r="AQS79" s="10"/>
      <c r="AQT79" s="10"/>
      <c r="AQU79" s="10"/>
      <c r="AQV79" s="10"/>
      <c r="AQW79" s="10"/>
      <c r="AQX79" s="10"/>
      <c r="AQY79" s="10"/>
      <c r="AQZ79" s="10"/>
      <c r="ARA79" s="10"/>
      <c r="ARB79" s="10"/>
      <c r="ARC79" s="10"/>
      <c r="ARD79" s="10"/>
      <c r="ARE79" s="10"/>
      <c r="ARF79" s="10"/>
      <c r="ARG79" s="10"/>
      <c r="ARH79" s="10"/>
      <c r="ARI79" s="10"/>
      <c r="ARJ79" s="10"/>
      <c r="ARK79" s="10"/>
      <c r="ARL79" s="10"/>
      <c r="ARM79" s="10"/>
      <c r="ARN79" s="10"/>
      <c r="ARO79" s="10"/>
      <c r="ARP79" s="10"/>
      <c r="ARQ79" s="10"/>
      <c r="ARR79" s="10"/>
      <c r="ARS79" s="10"/>
      <c r="ART79" s="10"/>
      <c r="ARU79" s="10"/>
      <c r="ARV79" s="10"/>
      <c r="ARW79" s="10"/>
      <c r="ARX79" s="10"/>
      <c r="ARY79" s="10"/>
      <c r="ARZ79" s="10"/>
      <c r="ASA79" s="10"/>
      <c r="ASB79" s="10"/>
      <c r="ASC79" s="10"/>
      <c r="ASD79" s="10"/>
      <c r="ASE79" s="10"/>
      <c r="ASF79" s="10"/>
      <c r="ASG79" s="10"/>
      <c r="ASH79" s="10"/>
      <c r="ASI79" s="10"/>
      <c r="ASJ79" s="10"/>
      <c r="ASK79" s="10"/>
      <c r="ASL79" s="10"/>
      <c r="ASM79" s="10"/>
      <c r="ASN79" s="10"/>
      <c r="ASO79" s="10"/>
      <c r="ASP79" s="10"/>
      <c r="ASQ79" s="10"/>
      <c r="ASR79" s="10"/>
      <c r="ASS79" s="10"/>
      <c r="AST79" s="10"/>
      <c r="ASU79" s="10"/>
      <c r="ASV79" s="10"/>
      <c r="ASW79" s="10"/>
      <c r="ASX79" s="10"/>
      <c r="ASY79" s="10"/>
      <c r="ASZ79" s="10"/>
      <c r="ATA79" s="10"/>
      <c r="ATB79" s="10"/>
      <c r="ATC79" s="10"/>
      <c r="ATD79" s="10"/>
      <c r="ATE79" s="10"/>
      <c r="ATF79" s="10"/>
      <c r="ATG79" s="10"/>
      <c r="ATH79" s="10"/>
      <c r="ATI79" s="10"/>
      <c r="ATJ79" s="10"/>
      <c r="ATK79" s="10"/>
      <c r="ATL79" s="10"/>
      <c r="ATM79" s="10"/>
      <c r="ATN79" s="10"/>
      <c r="ATO79" s="10"/>
      <c r="ATP79" s="10"/>
      <c r="ATQ79" s="10"/>
      <c r="ATR79" s="10"/>
      <c r="ATS79" s="10"/>
      <c r="ATT79" s="10"/>
      <c r="ATU79" s="10"/>
      <c r="ATV79" s="10"/>
      <c r="ATW79" s="10"/>
      <c r="ATX79" s="10"/>
      <c r="ATY79" s="10"/>
      <c r="ATZ79" s="10"/>
      <c r="AUA79" s="10"/>
      <c r="AUB79" s="10"/>
      <c r="AUC79" s="10"/>
      <c r="AUD79" s="10"/>
      <c r="AUE79" s="10"/>
      <c r="AUF79" s="10"/>
      <c r="AUG79" s="10"/>
      <c r="AUH79" s="10"/>
      <c r="AUI79" s="10"/>
      <c r="AUJ79" s="10"/>
      <c r="AUK79" s="10"/>
      <c r="AUL79" s="10"/>
      <c r="AUM79" s="10"/>
      <c r="AUN79" s="10"/>
      <c r="AUO79" s="10"/>
      <c r="AUP79" s="10"/>
      <c r="AUQ79" s="10"/>
      <c r="AUR79" s="10"/>
      <c r="AUS79" s="10"/>
      <c r="AUT79" s="10"/>
      <c r="AUU79" s="10"/>
      <c r="AUV79" s="10"/>
      <c r="AUW79" s="10"/>
      <c r="AUX79" s="10"/>
      <c r="AUY79" s="10"/>
      <c r="AUZ79" s="10"/>
      <c r="AVA79" s="10"/>
      <c r="AVB79" s="10"/>
      <c r="AVC79" s="10"/>
      <c r="AVD79" s="10"/>
      <c r="AVE79" s="10"/>
      <c r="AVF79" s="10"/>
      <c r="AVG79" s="10"/>
      <c r="AVH79" s="10"/>
      <c r="AVI79" s="10"/>
      <c r="AVJ79" s="10"/>
      <c r="AVK79" s="10"/>
      <c r="AVL79" s="10"/>
      <c r="AVM79" s="10"/>
      <c r="AVN79" s="10"/>
      <c r="AVO79" s="10"/>
      <c r="AVP79" s="10"/>
      <c r="AVQ79" s="10"/>
      <c r="AVR79" s="10"/>
      <c r="AVS79" s="10"/>
      <c r="AVT79" s="10"/>
      <c r="AVU79" s="10"/>
      <c r="AVV79" s="10"/>
      <c r="AVW79" s="10"/>
      <c r="AVX79" s="10"/>
      <c r="AVY79" s="10"/>
      <c r="AVZ79" s="10"/>
      <c r="AWA79" s="10"/>
      <c r="AWB79" s="10"/>
      <c r="AWC79" s="10"/>
      <c r="AWD79" s="10"/>
      <c r="AWE79" s="10"/>
      <c r="AWF79" s="10"/>
      <c r="AWG79" s="10"/>
      <c r="AWH79" s="10"/>
      <c r="AWI79" s="10"/>
      <c r="AWJ79" s="10"/>
      <c r="AWK79" s="10"/>
      <c r="AWL79" s="10"/>
      <c r="AWM79" s="10"/>
      <c r="AWN79" s="10"/>
      <c r="AWO79" s="10"/>
      <c r="AWP79" s="10"/>
      <c r="AWQ79" s="10"/>
      <c r="AWR79" s="10"/>
      <c r="AWS79" s="10"/>
      <c r="AWT79" s="10"/>
      <c r="AWU79" s="10"/>
      <c r="AWV79" s="10"/>
      <c r="AWW79" s="10"/>
      <c r="AWX79" s="10"/>
      <c r="AWY79" s="10"/>
      <c r="AWZ79" s="10"/>
      <c r="AXA79" s="10"/>
      <c r="AXB79" s="10"/>
      <c r="AXC79" s="10"/>
      <c r="AXD79" s="10"/>
      <c r="AXE79" s="10"/>
      <c r="AXF79" s="10"/>
      <c r="AXG79" s="10"/>
      <c r="AXH79" s="10"/>
      <c r="AXI79" s="10"/>
      <c r="AXJ79" s="10"/>
      <c r="AXK79" s="10"/>
      <c r="AXL79" s="10"/>
      <c r="AXM79" s="10"/>
      <c r="AXN79" s="10"/>
      <c r="AXO79" s="10"/>
      <c r="AXP79" s="10"/>
      <c r="AXQ79" s="10"/>
      <c r="AXR79" s="10"/>
      <c r="AXS79" s="10"/>
      <c r="AXT79" s="10"/>
      <c r="AXU79" s="10"/>
      <c r="AXV79" s="10"/>
      <c r="AXW79" s="10"/>
      <c r="AXX79" s="10"/>
      <c r="AXY79" s="10"/>
      <c r="AXZ79" s="10"/>
      <c r="AYA79" s="10"/>
      <c r="AYB79" s="10"/>
      <c r="AYC79" s="10"/>
      <c r="AYD79" s="10"/>
      <c r="AYE79" s="10"/>
      <c r="AYF79" s="10"/>
      <c r="AYG79" s="10"/>
      <c r="AYH79" s="10"/>
      <c r="AYI79" s="10"/>
      <c r="AYJ79" s="10"/>
      <c r="AYK79" s="10"/>
      <c r="AYL79" s="10"/>
      <c r="AYM79" s="10"/>
      <c r="AYN79" s="10"/>
      <c r="AYO79" s="10"/>
      <c r="AYP79" s="10"/>
      <c r="AYQ79" s="10"/>
      <c r="AYR79" s="10"/>
      <c r="AYS79" s="10"/>
      <c r="AYT79" s="10"/>
      <c r="AYU79" s="10"/>
      <c r="AYV79" s="10"/>
      <c r="AYW79" s="10"/>
      <c r="AYX79" s="10"/>
      <c r="AYY79" s="10"/>
      <c r="AYZ79" s="10"/>
      <c r="AZA79" s="10"/>
      <c r="AZB79" s="10"/>
      <c r="AZC79" s="10"/>
      <c r="AZD79" s="10"/>
      <c r="AZE79" s="10"/>
      <c r="AZF79" s="10"/>
      <c r="AZG79" s="10"/>
      <c r="AZH79" s="10"/>
      <c r="AZI79" s="10"/>
      <c r="AZJ79" s="10"/>
      <c r="AZK79" s="10"/>
      <c r="AZL79" s="10"/>
      <c r="AZM79" s="10"/>
      <c r="AZN79" s="10"/>
      <c r="AZO79" s="10"/>
      <c r="AZP79" s="10"/>
      <c r="AZQ79" s="10"/>
      <c r="AZR79" s="10"/>
      <c r="AZS79" s="10"/>
      <c r="AZT79" s="10"/>
      <c r="AZU79" s="10"/>
      <c r="AZV79" s="10"/>
      <c r="AZW79" s="10"/>
      <c r="AZX79" s="10"/>
      <c r="AZY79" s="10"/>
      <c r="AZZ79" s="10"/>
      <c r="BAA79" s="10"/>
      <c r="BAB79" s="10"/>
      <c r="BAC79" s="10"/>
      <c r="BAD79" s="10"/>
      <c r="BAE79" s="10"/>
      <c r="BAF79" s="10"/>
      <c r="BAG79" s="10"/>
      <c r="BAH79" s="10"/>
      <c r="BAI79" s="10"/>
      <c r="BAJ79" s="10"/>
      <c r="BAK79" s="10"/>
      <c r="BAL79" s="10"/>
      <c r="BAM79" s="10"/>
      <c r="BAN79" s="10"/>
      <c r="BAO79" s="10"/>
      <c r="BAP79" s="10"/>
      <c r="BAQ79" s="10"/>
      <c r="BAR79" s="10"/>
      <c r="BAS79" s="10"/>
      <c r="BAT79" s="10"/>
      <c r="BAU79" s="10"/>
      <c r="BAV79" s="10"/>
      <c r="BAW79" s="10"/>
      <c r="BAX79" s="10"/>
      <c r="BAY79" s="10"/>
      <c r="BAZ79" s="10"/>
      <c r="BBA79" s="10"/>
      <c r="BBB79" s="10"/>
      <c r="BBC79" s="10"/>
      <c r="BBD79" s="10"/>
      <c r="BBE79" s="10"/>
      <c r="BBF79" s="10"/>
      <c r="BBG79" s="10"/>
      <c r="BBH79" s="10"/>
      <c r="BBI79" s="10"/>
      <c r="BBJ79" s="10"/>
      <c r="BBK79" s="10"/>
      <c r="BBL79" s="10"/>
      <c r="BBM79" s="10"/>
      <c r="BBN79" s="10"/>
      <c r="BBO79" s="10"/>
      <c r="BBP79" s="10"/>
      <c r="BBQ79" s="10"/>
      <c r="BBR79" s="10"/>
      <c r="BBS79" s="10"/>
      <c r="BBT79" s="10"/>
      <c r="BBU79" s="10"/>
      <c r="BBV79" s="10"/>
      <c r="BBW79" s="10"/>
      <c r="BBX79" s="10"/>
      <c r="BBY79" s="10"/>
      <c r="BBZ79" s="10"/>
      <c r="BCA79" s="10"/>
      <c r="BCB79" s="10"/>
      <c r="BCC79" s="10"/>
      <c r="BCD79" s="10"/>
      <c r="BCE79" s="10"/>
      <c r="BCF79" s="10"/>
      <c r="BCG79" s="10"/>
      <c r="BCH79" s="10"/>
      <c r="BCI79" s="10"/>
      <c r="BCJ79" s="10"/>
      <c r="BCK79" s="10"/>
      <c r="BCL79" s="10"/>
      <c r="BCM79" s="10"/>
      <c r="BCN79" s="10"/>
      <c r="BCO79" s="10"/>
      <c r="BCP79" s="10"/>
      <c r="BCQ79" s="10"/>
      <c r="BCR79" s="10"/>
      <c r="BCS79" s="10"/>
      <c r="BCT79" s="10"/>
      <c r="BCU79" s="10"/>
      <c r="BCV79" s="10"/>
      <c r="BCW79" s="10"/>
      <c r="BCX79" s="10"/>
      <c r="BCY79" s="10"/>
      <c r="BCZ79" s="10"/>
      <c r="BDA79" s="10"/>
      <c r="BDB79" s="10"/>
      <c r="BDC79" s="10"/>
      <c r="BDD79" s="10"/>
      <c r="BDE79" s="10"/>
      <c r="BDF79" s="10"/>
      <c r="BDG79" s="10"/>
      <c r="BDH79" s="10"/>
      <c r="BDI79" s="10"/>
      <c r="BDJ79" s="10"/>
      <c r="BDK79" s="10"/>
      <c r="BDL79" s="10"/>
      <c r="BDM79" s="10"/>
      <c r="BDN79" s="10"/>
      <c r="BDO79" s="10"/>
      <c r="BDP79" s="10"/>
      <c r="BDQ79" s="10"/>
      <c r="BDR79" s="10"/>
      <c r="BDS79" s="10"/>
      <c r="BDT79" s="10"/>
      <c r="BDU79" s="10"/>
      <c r="BDV79" s="10"/>
      <c r="BDW79" s="10"/>
      <c r="BDX79" s="10"/>
      <c r="BDY79" s="10"/>
      <c r="BDZ79" s="10"/>
      <c r="BEA79" s="10"/>
      <c r="BEB79" s="10"/>
      <c r="BEC79" s="10"/>
      <c r="BED79" s="10"/>
      <c r="BEE79" s="10"/>
      <c r="BEF79" s="10"/>
      <c r="BEG79" s="10"/>
      <c r="BEH79" s="10"/>
      <c r="BEI79" s="10"/>
      <c r="BEJ79" s="10"/>
      <c r="BEK79" s="10"/>
      <c r="BEL79" s="10"/>
      <c r="BEM79" s="10"/>
      <c r="BEN79" s="10"/>
      <c r="BEO79" s="10"/>
      <c r="BEP79" s="10"/>
      <c r="BEQ79" s="10"/>
      <c r="BER79" s="10"/>
      <c r="BES79" s="10"/>
      <c r="BET79" s="10"/>
      <c r="BEU79" s="10"/>
      <c r="BEV79" s="10"/>
      <c r="BEW79" s="10"/>
      <c r="BEX79" s="10"/>
      <c r="BEY79" s="10"/>
      <c r="BEZ79" s="10"/>
      <c r="BFA79" s="10"/>
      <c r="BFB79" s="10"/>
      <c r="BFC79" s="10"/>
      <c r="BFD79" s="10"/>
      <c r="BFE79" s="10"/>
      <c r="BFF79" s="10"/>
      <c r="BFG79" s="10"/>
      <c r="BFH79" s="10"/>
      <c r="BFI79" s="10"/>
      <c r="BFJ79" s="10"/>
      <c r="BFK79" s="10"/>
      <c r="BFL79" s="10"/>
      <c r="BFM79" s="10"/>
      <c r="BFN79" s="10"/>
      <c r="BFO79" s="10"/>
      <c r="BFP79" s="10"/>
      <c r="BFQ79" s="10"/>
      <c r="BFR79" s="10"/>
      <c r="BFS79" s="10"/>
      <c r="BFT79" s="10"/>
      <c r="BFU79" s="10"/>
      <c r="BFV79" s="10"/>
      <c r="BFW79" s="10"/>
      <c r="BFX79" s="10"/>
      <c r="BFY79" s="10"/>
      <c r="BFZ79" s="10"/>
      <c r="BGA79" s="10"/>
      <c r="BGB79" s="10"/>
      <c r="BGC79" s="10"/>
      <c r="BGD79" s="10"/>
      <c r="BGE79" s="10"/>
      <c r="BGF79" s="10"/>
      <c r="BGG79" s="10"/>
      <c r="BGH79" s="10"/>
      <c r="BGI79" s="10"/>
      <c r="BGJ79" s="10"/>
      <c r="BGK79" s="10"/>
      <c r="BGL79" s="10"/>
      <c r="BGM79" s="10"/>
      <c r="BGN79" s="10"/>
      <c r="BGO79" s="10"/>
      <c r="BGP79" s="10"/>
      <c r="BGQ79" s="10"/>
      <c r="BGR79" s="10"/>
      <c r="BGS79" s="10"/>
      <c r="BGT79" s="10"/>
      <c r="BGU79" s="10"/>
      <c r="BGV79" s="10"/>
      <c r="BGW79" s="10"/>
      <c r="BGX79" s="10"/>
      <c r="BGY79" s="10"/>
      <c r="BGZ79" s="10"/>
      <c r="BHA79" s="10"/>
      <c r="BHB79" s="10"/>
      <c r="BHC79" s="10"/>
      <c r="BHD79" s="10"/>
      <c r="BHE79" s="10"/>
      <c r="BHF79" s="10"/>
      <c r="BHG79" s="10"/>
      <c r="BHH79" s="10"/>
      <c r="BHI79" s="10"/>
      <c r="BHJ79" s="10"/>
      <c r="BHK79" s="10"/>
      <c r="BHL79" s="10"/>
      <c r="BHM79" s="10"/>
      <c r="BHN79" s="10"/>
      <c r="BHO79" s="10"/>
      <c r="BHP79" s="10"/>
      <c r="BHQ79" s="10"/>
      <c r="BHR79" s="10"/>
      <c r="BHS79" s="10"/>
      <c r="BHT79" s="10"/>
      <c r="BHU79" s="10"/>
      <c r="BHV79" s="10"/>
      <c r="BHW79" s="10"/>
      <c r="BHX79" s="10"/>
      <c r="BHY79" s="10"/>
      <c r="BHZ79" s="10"/>
      <c r="BIA79" s="10"/>
      <c r="BIB79" s="10"/>
      <c r="BIC79" s="10"/>
      <c r="BID79" s="10"/>
      <c r="BIE79" s="10"/>
      <c r="BIF79" s="10"/>
      <c r="BIG79" s="10"/>
      <c r="BIH79" s="10"/>
      <c r="BII79" s="10"/>
      <c r="BIJ79" s="10"/>
      <c r="BIK79" s="10"/>
      <c r="BIL79" s="10"/>
      <c r="BIM79" s="10"/>
      <c r="BIN79" s="10"/>
      <c r="BIO79" s="10"/>
      <c r="BIP79" s="10"/>
      <c r="BIQ79" s="10"/>
      <c r="BIR79" s="10"/>
      <c r="BIS79" s="10"/>
      <c r="BIT79" s="10"/>
      <c r="BIU79" s="10"/>
      <c r="BIV79" s="10"/>
      <c r="BIW79" s="10"/>
      <c r="BIX79" s="10"/>
      <c r="BIY79" s="10"/>
      <c r="BIZ79" s="10"/>
      <c r="BJA79" s="10"/>
      <c r="BJB79" s="10"/>
      <c r="BJC79" s="10"/>
      <c r="BJD79" s="10"/>
      <c r="BJE79" s="10"/>
      <c r="BJF79" s="10"/>
      <c r="BJG79" s="10"/>
      <c r="BJH79" s="10"/>
      <c r="BJI79" s="10"/>
      <c r="BJJ79" s="10"/>
      <c r="BJK79" s="10"/>
      <c r="BJL79" s="10"/>
      <c r="BJM79" s="10"/>
      <c r="BJN79" s="10"/>
      <c r="BJO79" s="10"/>
      <c r="BJP79" s="10"/>
      <c r="BJQ79" s="10"/>
      <c r="BJR79" s="10"/>
      <c r="BJS79" s="10"/>
      <c r="BJT79" s="10"/>
      <c r="BJU79" s="10"/>
      <c r="BJV79" s="10"/>
      <c r="BJW79" s="10"/>
      <c r="BJX79" s="10"/>
      <c r="BJY79" s="10"/>
      <c r="BJZ79" s="10"/>
      <c r="BKA79" s="10"/>
      <c r="BKB79" s="10"/>
      <c r="BKC79" s="10"/>
      <c r="BKD79" s="10"/>
      <c r="BKE79" s="10"/>
      <c r="BKF79" s="10"/>
      <c r="BKG79" s="10"/>
      <c r="BKH79" s="10"/>
      <c r="BKI79" s="10"/>
      <c r="BKJ79" s="10"/>
      <c r="BKK79" s="10"/>
      <c r="BKL79" s="10"/>
      <c r="BKM79" s="10"/>
      <c r="BKN79" s="10"/>
      <c r="BKO79" s="10"/>
      <c r="BKP79" s="10"/>
      <c r="BKQ79" s="10"/>
      <c r="BKR79" s="10"/>
      <c r="BKS79" s="10"/>
      <c r="BKT79" s="10"/>
      <c r="BKU79" s="10"/>
      <c r="BKV79" s="10"/>
      <c r="BKW79" s="10"/>
      <c r="BKX79" s="10"/>
      <c r="BKY79" s="10"/>
      <c r="BKZ79" s="10"/>
      <c r="BLA79" s="10"/>
      <c r="BLB79" s="10"/>
      <c r="BLC79" s="10"/>
      <c r="BLD79" s="10"/>
      <c r="BLE79" s="10"/>
      <c r="BLF79" s="10"/>
      <c r="BLG79" s="10"/>
      <c r="BLH79" s="10"/>
      <c r="BLI79" s="10"/>
      <c r="BLJ79" s="10"/>
      <c r="BLK79" s="10"/>
      <c r="BLL79" s="10"/>
      <c r="BLM79" s="10"/>
      <c r="BLN79" s="10"/>
      <c r="BLO79" s="10"/>
      <c r="BLP79" s="10"/>
      <c r="BLQ79" s="10"/>
      <c r="BLR79" s="10"/>
      <c r="BLS79" s="10"/>
      <c r="BLT79" s="10"/>
      <c r="BLU79" s="10"/>
      <c r="BLV79" s="10"/>
      <c r="BLW79" s="10"/>
      <c r="BLX79" s="10"/>
      <c r="BLY79" s="10"/>
      <c r="BLZ79" s="10"/>
      <c r="BMA79" s="10"/>
      <c r="BMB79" s="10"/>
      <c r="BMC79" s="10"/>
      <c r="BMD79" s="10"/>
      <c r="BME79" s="10"/>
      <c r="BMF79" s="10"/>
      <c r="BMG79" s="10"/>
      <c r="BMH79" s="10"/>
      <c r="BMI79" s="10"/>
      <c r="BMJ79" s="10"/>
      <c r="BMK79" s="10"/>
      <c r="BML79" s="10"/>
      <c r="BMM79" s="10"/>
      <c r="BMN79" s="10"/>
      <c r="BMO79" s="10"/>
      <c r="BMP79" s="10"/>
      <c r="BMQ79" s="10"/>
      <c r="BMR79" s="10"/>
      <c r="BMS79" s="10"/>
      <c r="BMT79" s="10"/>
      <c r="BMU79" s="10"/>
      <c r="BMV79" s="10"/>
      <c r="BMW79" s="10"/>
      <c r="BMX79" s="10"/>
      <c r="BMY79" s="10"/>
      <c r="BMZ79" s="10"/>
      <c r="BNA79" s="10"/>
      <c r="BNB79" s="10"/>
      <c r="BNC79" s="10"/>
      <c r="BND79" s="10"/>
      <c r="BNE79" s="10"/>
      <c r="BNF79" s="10"/>
      <c r="BNG79" s="10"/>
      <c r="BNH79" s="10"/>
      <c r="BNI79" s="10"/>
      <c r="BNJ79" s="10"/>
      <c r="BNK79" s="10"/>
      <c r="BNL79" s="10"/>
      <c r="BNM79" s="10"/>
      <c r="BNN79" s="10"/>
      <c r="BNO79" s="10"/>
      <c r="BNP79" s="10"/>
      <c r="BNQ79" s="10"/>
      <c r="BNR79" s="10"/>
      <c r="BNS79" s="10"/>
      <c r="BNT79" s="10"/>
      <c r="BNU79" s="10"/>
      <c r="BNV79" s="10"/>
      <c r="BNW79" s="10"/>
      <c r="BNX79" s="10"/>
      <c r="BNY79" s="10"/>
      <c r="BNZ79" s="10"/>
      <c r="BOA79" s="10"/>
      <c r="BOB79" s="10"/>
      <c r="BOC79" s="10"/>
      <c r="BOD79" s="10"/>
      <c r="BOE79" s="10"/>
      <c r="BOF79" s="10"/>
      <c r="BOG79" s="10"/>
      <c r="BOH79" s="10"/>
      <c r="BOI79" s="10"/>
      <c r="BOJ79" s="10"/>
      <c r="BOK79" s="10"/>
      <c r="BOL79" s="10"/>
      <c r="BOM79" s="10"/>
      <c r="BON79" s="10"/>
      <c r="BOO79" s="10"/>
      <c r="BOP79" s="10"/>
      <c r="BOQ79" s="10"/>
      <c r="BOR79" s="10"/>
      <c r="BOS79" s="10"/>
      <c r="BOT79" s="10"/>
      <c r="BOU79" s="10"/>
      <c r="BOV79" s="10"/>
      <c r="BOW79" s="10"/>
      <c r="BOX79" s="10"/>
      <c r="BOY79" s="10"/>
      <c r="BOZ79" s="10"/>
      <c r="BPA79" s="10"/>
      <c r="BPB79" s="10"/>
      <c r="BPC79" s="10"/>
      <c r="BPD79" s="10"/>
      <c r="BPE79" s="10"/>
      <c r="BPF79" s="10"/>
      <c r="BPG79" s="10"/>
      <c r="BPH79" s="10"/>
      <c r="BPI79" s="10"/>
      <c r="BPJ79" s="10"/>
      <c r="BPK79" s="10"/>
      <c r="BPL79" s="10"/>
      <c r="BPM79" s="10"/>
      <c r="BPN79" s="10"/>
      <c r="BPO79" s="10"/>
      <c r="BPP79" s="10"/>
      <c r="BPQ79" s="10"/>
      <c r="BPR79" s="10"/>
      <c r="BPS79" s="10"/>
      <c r="BPT79" s="10"/>
      <c r="BPU79" s="10"/>
      <c r="BPV79" s="10"/>
      <c r="BPW79" s="10"/>
      <c r="BPX79" s="10"/>
      <c r="BPY79" s="10"/>
      <c r="BPZ79" s="10"/>
      <c r="BQA79" s="10"/>
      <c r="BQB79" s="10"/>
      <c r="BQC79" s="10"/>
      <c r="BQD79" s="10"/>
      <c r="BQE79" s="10"/>
      <c r="BQF79" s="10"/>
      <c r="BQG79" s="10"/>
      <c r="BQH79" s="10"/>
      <c r="BQI79" s="10"/>
      <c r="BQJ79" s="10"/>
      <c r="BQK79" s="10"/>
      <c r="BQL79" s="10"/>
      <c r="BQM79" s="10"/>
      <c r="BQN79" s="10"/>
      <c r="BQO79" s="10"/>
      <c r="BQP79" s="10"/>
      <c r="BQQ79" s="10"/>
      <c r="BQR79" s="10"/>
      <c r="BQS79" s="10"/>
      <c r="BQT79" s="10"/>
      <c r="BQU79" s="10"/>
      <c r="BQV79" s="10"/>
      <c r="BQW79" s="10"/>
      <c r="BQX79" s="10"/>
      <c r="BQY79" s="10"/>
      <c r="BQZ79" s="10"/>
      <c r="BRA79" s="10"/>
      <c r="BRB79" s="10"/>
      <c r="BRC79" s="10"/>
      <c r="BRD79" s="10"/>
      <c r="BRE79" s="10"/>
      <c r="BRF79" s="10"/>
      <c r="BRG79" s="10"/>
      <c r="BRH79" s="10"/>
      <c r="BRI79" s="10"/>
      <c r="BRJ79" s="10"/>
      <c r="BRK79" s="10"/>
      <c r="BRL79" s="10"/>
      <c r="BRM79" s="10"/>
      <c r="BRN79" s="10"/>
      <c r="BRO79" s="10"/>
      <c r="BRP79" s="10"/>
      <c r="BRQ79" s="10"/>
      <c r="BRR79" s="10"/>
      <c r="BRS79" s="10"/>
      <c r="BRT79" s="10"/>
      <c r="BRU79" s="10"/>
      <c r="BRV79" s="10"/>
      <c r="BRW79" s="10"/>
      <c r="BRX79" s="10"/>
      <c r="BRY79" s="10"/>
      <c r="BRZ79" s="10"/>
      <c r="BSA79" s="10"/>
      <c r="BSB79" s="10"/>
      <c r="BSC79" s="10"/>
      <c r="BSD79" s="10"/>
      <c r="BSE79" s="10"/>
      <c r="BSF79" s="10"/>
      <c r="BSG79" s="10"/>
      <c r="BSH79" s="10"/>
      <c r="BSI79" s="10"/>
      <c r="BSJ79" s="10"/>
      <c r="BSK79" s="10"/>
      <c r="BSL79" s="10"/>
      <c r="BSM79" s="10"/>
      <c r="BSN79" s="10"/>
      <c r="BSO79" s="10"/>
      <c r="BSP79" s="10"/>
      <c r="BSQ79" s="10"/>
      <c r="BSR79" s="10"/>
      <c r="BSS79" s="10"/>
      <c r="BST79" s="10"/>
      <c r="BSU79" s="10"/>
      <c r="BSV79" s="10"/>
      <c r="BSW79" s="10"/>
      <c r="BSX79" s="10"/>
      <c r="BSY79" s="10"/>
      <c r="BSZ79" s="10"/>
      <c r="BTA79" s="10"/>
      <c r="BTB79" s="10"/>
      <c r="BTC79" s="10"/>
      <c r="BTD79" s="10"/>
      <c r="BTE79" s="10"/>
      <c r="BTF79" s="10"/>
      <c r="BTG79" s="10"/>
      <c r="BTH79" s="10"/>
      <c r="BTI79" s="10"/>
      <c r="BTJ79" s="10"/>
      <c r="BTK79" s="10"/>
      <c r="BTL79" s="10"/>
      <c r="BTM79" s="10"/>
      <c r="BTN79" s="10"/>
      <c r="BTO79" s="10"/>
      <c r="BTP79" s="10"/>
      <c r="BTQ79" s="10"/>
      <c r="BTR79" s="10"/>
      <c r="BTS79" s="10"/>
      <c r="BTT79" s="10"/>
      <c r="BTU79" s="10"/>
      <c r="BTV79" s="10"/>
      <c r="BTW79" s="10"/>
      <c r="BTX79" s="10"/>
      <c r="BTY79" s="10"/>
      <c r="BTZ79" s="10"/>
      <c r="BUA79" s="10"/>
      <c r="BUB79" s="10"/>
      <c r="BUC79" s="10"/>
      <c r="BUD79" s="10"/>
      <c r="BUE79" s="10"/>
      <c r="BUF79" s="10"/>
      <c r="BUG79" s="10"/>
      <c r="BUH79" s="10"/>
      <c r="BUI79" s="10"/>
      <c r="BUJ79" s="10"/>
      <c r="BUK79" s="10"/>
      <c r="BUL79" s="10"/>
      <c r="BUM79" s="10"/>
      <c r="BUN79" s="10"/>
      <c r="BUO79" s="10"/>
      <c r="BUP79" s="10"/>
      <c r="BUQ79" s="10"/>
      <c r="BUR79" s="10"/>
      <c r="BUS79" s="10"/>
      <c r="BUT79" s="10"/>
      <c r="BUU79" s="10"/>
      <c r="BUV79" s="10"/>
      <c r="BUW79" s="10"/>
      <c r="BUX79" s="10"/>
      <c r="BUY79" s="10"/>
      <c r="BUZ79" s="10"/>
      <c r="BVA79" s="10"/>
      <c r="BVB79" s="10"/>
      <c r="BVC79" s="10"/>
      <c r="BVD79" s="10"/>
      <c r="BVE79" s="10"/>
      <c r="BVF79" s="10"/>
      <c r="BVG79" s="10"/>
      <c r="BVH79" s="10"/>
      <c r="BVI79" s="10"/>
      <c r="BVJ79" s="10"/>
      <c r="BVK79" s="10"/>
      <c r="BVL79" s="10"/>
      <c r="BVM79" s="10"/>
      <c r="BVN79" s="10"/>
      <c r="BVO79" s="10"/>
      <c r="BVP79" s="10"/>
      <c r="BVQ79" s="10"/>
      <c r="BVR79" s="10"/>
      <c r="BVS79" s="10"/>
      <c r="BVT79" s="10"/>
      <c r="BVU79" s="10"/>
      <c r="BVV79" s="10"/>
      <c r="BVW79" s="10"/>
      <c r="BVX79" s="10"/>
      <c r="BVY79" s="10"/>
      <c r="BVZ79" s="10"/>
      <c r="BWA79" s="10"/>
      <c r="BWB79" s="10"/>
      <c r="BWC79" s="10"/>
      <c r="BWD79" s="10"/>
      <c r="BWE79" s="10"/>
      <c r="BWF79" s="10"/>
      <c r="BWG79" s="10"/>
      <c r="BWH79" s="10"/>
      <c r="BWI79" s="10"/>
      <c r="BWJ79" s="10"/>
      <c r="BWK79" s="10"/>
      <c r="BWL79" s="10"/>
      <c r="BWM79" s="10"/>
      <c r="BWN79" s="10"/>
      <c r="BWO79" s="10"/>
      <c r="BWP79" s="10"/>
      <c r="BWQ79" s="10"/>
      <c r="BWR79" s="10"/>
      <c r="BWS79" s="10"/>
      <c r="BWT79" s="10"/>
      <c r="BWU79" s="10"/>
      <c r="BWV79" s="10"/>
      <c r="BWW79" s="10"/>
      <c r="BWX79" s="10"/>
      <c r="BWY79" s="10"/>
      <c r="BWZ79" s="10"/>
      <c r="BXA79" s="10"/>
      <c r="BXB79" s="10"/>
      <c r="BXC79" s="10"/>
      <c r="BXD79" s="10"/>
      <c r="BXE79" s="10"/>
      <c r="BXF79" s="10"/>
      <c r="BXG79" s="10"/>
      <c r="BXH79" s="10"/>
      <c r="BXI79" s="10"/>
      <c r="BXJ79" s="10"/>
      <c r="BXK79" s="10"/>
      <c r="BXL79" s="10"/>
      <c r="BXM79" s="10"/>
      <c r="BXN79" s="10"/>
      <c r="BXO79" s="10"/>
      <c r="BXP79" s="10"/>
      <c r="BXQ79" s="10"/>
      <c r="BXR79" s="10"/>
      <c r="BXS79" s="10"/>
      <c r="BXT79" s="10"/>
      <c r="BXU79" s="10"/>
      <c r="BXV79" s="10"/>
      <c r="BXW79" s="10"/>
      <c r="BXX79" s="10"/>
      <c r="BXY79" s="10"/>
      <c r="BXZ79" s="10"/>
      <c r="BYA79" s="10"/>
      <c r="BYB79" s="10"/>
      <c r="BYC79" s="10"/>
      <c r="BYD79" s="10"/>
      <c r="BYE79" s="10"/>
      <c r="BYF79" s="10"/>
      <c r="BYG79" s="10"/>
      <c r="BYH79" s="10"/>
      <c r="BYI79" s="10"/>
      <c r="BYJ79" s="10"/>
      <c r="BYK79" s="10"/>
      <c r="BYL79" s="10"/>
      <c r="BYM79" s="10"/>
      <c r="BYN79" s="10"/>
      <c r="BYO79" s="10"/>
      <c r="BYP79" s="10"/>
      <c r="BYQ79" s="10"/>
      <c r="BYR79" s="10"/>
      <c r="BYS79" s="10"/>
      <c r="BYT79" s="10"/>
      <c r="BYU79" s="10"/>
      <c r="BYV79" s="10"/>
      <c r="BYW79" s="10"/>
      <c r="BYX79" s="10"/>
      <c r="BYY79" s="10"/>
      <c r="BYZ79" s="10"/>
      <c r="BZA79" s="10"/>
      <c r="BZB79" s="10"/>
      <c r="BZC79" s="10"/>
      <c r="BZD79" s="10"/>
      <c r="BZE79" s="10"/>
      <c r="BZF79" s="10"/>
      <c r="BZG79" s="10"/>
      <c r="BZH79" s="10"/>
      <c r="BZI79" s="10"/>
      <c r="BZJ79" s="10"/>
      <c r="BZK79" s="10"/>
      <c r="BZL79" s="10"/>
      <c r="BZM79" s="10"/>
      <c r="BZN79" s="10"/>
      <c r="BZO79" s="10"/>
      <c r="BZP79" s="10"/>
      <c r="BZQ79" s="10"/>
      <c r="BZR79" s="10"/>
      <c r="BZS79" s="10"/>
      <c r="BZT79" s="10"/>
      <c r="BZU79" s="10"/>
      <c r="BZV79" s="10"/>
      <c r="BZW79" s="10"/>
      <c r="BZX79" s="10"/>
      <c r="BZY79" s="10"/>
      <c r="BZZ79" s="10"/>
      <c r="CAA79" s="10"/>
      <c r="CAB79" s="10"/>
      <c r="CAC79" s="10"/>
      <c r="CAD79" s="10"/>
      <c r="CAE79" s="10"/>
      <c r="CAF79" s="10"/>
      <c r="CAG79" s="10"/>
      <c r="CAH79" s="10"/>
      <c r="CAI79" s="10"/>
      <c r="CAJ79" s="10"/>
      <c r="CAK79" s="10"/>
      <c r="CAL79" s="10"/>
      <c r="CAM79" s="10"/>
      <c r="CAN79" s="10"/>
      <c r="CAO79" s="10"/>
      <c r="CAP79" s="10"/>
      <c r="CAQ79" s="10"/>
      <c r="CAR79" s="10"/>
      <c r="CAS79" s="10"/>
      <c r="CAT79" s="10"/>
      <c r="CAU79" s="10"/>
      <c r="CAV79" s="10"/>
      <c r="CAW79" s="10"/>
      <c r="CAX79" s="10"/>
      <c r="CAY79" s="10"/>
      <c r="CAZ79" s="10"/>
      <c r="CBA79" s="10"/>
      <c r="CBB79" s="10"/>
      <c r="CBC79" s="10"/>
      <c r="CBD79" s="10"/>
      <c r="CBE79" s="10"/>
      <c r="CBF79" s="10"/>
      <c r="CBG79" s="10"/>
      <c r="CBH79" s="10"/>
      <c r="CBI79" s="10"/>
      <c r="CBJ79" s="10"/>
      <c r="CBK79" s="10"/>
      <c r="CBL79" s="10"/>
      <c r="CBM79" s="10"/>
      <c r="CBN79" s="10"/>
      <c r="CBO79" s="10"/>
      <c r="CBP79" s="10"/>
      <c r="CBQ79" s="10"/>
      <c r="CBR79" s="10"/>
      <c r="CBS79" s="10"/>
      <c r="CBT79" s="10"/>
      <c r="CBU79" s="10"/>
      <c r="CBV79" s="10"/>
      <c r="CBW79" s="10"/>
      <c r="CBX79" s="10"/>
      <c r="CBY79" s="10"/>
      <c r="CBZ79" s="10"/>
      <c r="CCA79" s="10"/>
      <c r="CCB79" s="10"/>
      <c r="CCC79" s="10"/>
      <c r="CCD79" s="10"/>
      <c r="CCE79" s="10"/>
      <c r="CCF79" s="10"/>
      <c r="CCG79" s="10"/>
      <c r="CCH79" s="10"/>
      <c r="CCI79" s="10"/>
      <c r="CCJ79" s="10"/>
      <c r="CCK79" s="10"/>
      <c r="CCL79" s="10"/>
      <c r="CCM79" s="10"/>
      <c r="CCN79" s="10"/>
      <c r="CCO79" s="10"/>
      <c r="CCP79" s="10"/>
      <c r="CCQ79" s="10"/>
      <c r="CCR79" s="10"/>
      <c r="CCS79" s="10"/>
      <c r="CCT79" s="10"/>
      <c r="CCU79" s="10"/>
      <c r="CCV79" s="10"/>
      <c r="CCW79" s="10"/>
      <c r="CCX79" s="10"/>
      <c r="CCY79" s="10"/>
      <c r="CCZ79" s="10"/>
      <c r="CDA79" s="10"/>
      <c r="CDB79" s="10"/>
      <c r="CDC79" s="10"/>
      <c r="CDD79" s="10"/>
      <c r="CDE79" s="10"/>
      <c r="CDF79" s="10"/>
      <c r="CDG79" s="10"/>
      <c r="CDH79" s="10"/>
      <c r="CDI79" s="10"/>
      <c r="CDJ79" s="10"/>
      <c r="CDK79" s="10"/>
      <c r="CDL79" s="10"/>
      <c r="CDM79" s="10"/>
      <c r="CDN79" s="10"/>
      <c r="CDO79" s="10"/>
      <c r="CDP79" s="10"/>
      <c r="CDQ79" s="10"/>
      <c r="CDR79" s="10"/>
      <c r="CDS79" s="10"/>
      <c r="CDT79" s="10"/>
      <c r="CDU79" s="10"/>
      <c r="CDV79" s="10"/>
      <c r="CDW79" s="10"/>
      <c r="CDX79" s="10"/>
      <c r="CDY79" s="10"/>
      <c r="CDZ79" s="10"/>
      <c r="CEA79" s="10"/>
      <c r="CEB79" s="10"/>
      <c r="CEC79" s="10"/>
      <c r="CED79" s="10"/>
      <c r="CEE79" s="10"/>
      <c r="CEF79" s="10"/>
      <c r="CEG79" s="10"/>
      <c r="CEH79" s="10"/>
      <c r="CEI79" s="10"/>
      <c r="CEJ79" s="10"/>
      <c r="CEK79" s="10"/>
      <c r="CEL79" s="10"/>
      <c r="CEM79" s="10"/>
      <c r="CEN79" s="10"/>
      <c r="CEO79" s="10"/>
      <c r="CEP79" s="10"/>
      <c r="CEQ79" s="10"/>
      <c r="CER79" s="10"/>
      <c r="CES79" s="10"/>
      <c r="CET79" s="10"/>
      <c r="CEU79" s="10"/>
      <c r="CEV79" s="10"/>
      <c r="CEW79" s="10"/>
      <c r="CEX79" s="10"/>
      <c r="CEY79" s="10"/>
      <c r="CEZ79" s="10"/>
      <c r="CFA79" s="10"/>
      <c r="CFB79" s="10"/>
      <c r="CFC79" s="10"/>
      <c r="CFD79" s="10"/>
      <c r="CFE79" s="10"/>
      <c r="CFF79" s="10"/>
      <c r="CFG79" s="10"/>
      <c r="CFH79" s="10"/>
      <c r="CFI79" s="10"/>
      <c r="CFJ79" s="10"/>
      <c r="CFK79" s="10"/>
      <c r="CFL79" s="10"/>
      <c r="CFM79" s="10"/>
      <c r="CFN79" s="10"/>
      <c r="CFO79" s="10"/>
      <c r="CFP79" s="10"/>
      <c r="CFQ79" s="10"/>
      <c r="CFR79" s="10"/>
      <c r="CFS79" s="10"/>
      <c r="CFT79" s="10"/>
      <c r="CFU79" s="10"/>
      <c r="CFV79" s="10"/>
      <c r="CFW79" s="10"/>
      <c r="CFX79" s="10"/>
      <c r="CFY79" s="10"/>
      <c r="CFZ79" s="10"/>
      <c r="CGA79" s="10"/>
      <c r="CGB79" s="10"/>
      <c r="CGC79" s="10"/>
      <c r="CGD79" s="10"/>
      <c r="CGE79" s="10"/>
      <c r="CGF79" s="10"/>
      <c r="CGG79" s="10"/>
      <c r="CGH79" s="10"/>
      <c r="CGI79" s="10"/>
      <c r="CGJ79" s="10"/>
      <c r="CGK79" s="10"/>
      <c r="CGL79" s="10"/>
      <c r="CGM79" s="10"/>
      <c r="CGN79" s="10"/>
      <c r="CGO79" s="10"/>
      <c r="CGP79" s="10"/>
      <c r="CGQ79" s="10"/>
      <c r="CGR79" s="10"/>
      <c r="CGS79" s="10"/>
      <c r="CGT79" s="10"/>
      <c r="CGU79" s="10"/>
      <c r="CGV79" s="10"/>
      <c r="CGW79" s="10"/>
      <c r="CGX79" s="10"/>
      <c r="CGY79" s="10"/>
      <c r="CGZ79" s="10"/>
      <c r="CHA79" s="10"/>
      <c r="CHB79" s="10"/>
      <c r="CHC79" s="10"/>
      <c r="CHD79" s="10"/>
      <c r="CHE79" s="10"/>
      <c r="CHF79" s="10"/>
      <c r="CHG79" s="10"/>
      <c r="CHH79" s="10"/>
      <c r="CHI79" s="10"/>
      <c r="CHJ79" s="10"/>
      <c r="CHK79" s="10"/>
      <c r="CHL79" s="10"/>
      <c r="CHM79" s="10"/>
      <c r="CHN79" s="10"/>
      <c r="CHO79" s="10"/>
      <c r="CHP79" s="10"/>
      <c r="CHQ79" s="10"/>
      <c r="CHR79" s="10"/>
      <c r="CHS79" s="10"/>
      <c r="CHT79" s="10"/>
      <c r="CHU79" s="10"/>
      <c r="CHV79" s="10"/>
      <c r="CHW79" s="10"/>
      <c r="CHX79" s="10"/>
      <c r="CHY79" s="10"/>
      <c r="CHZ79" s="10"/>
      <c r="CIA79" s="10"/>
      <c r="CIB79" s="10"/>
      <c r="CIC79" s="10"/>
      <c r="CID79" s="10"/>
      <c r="CIE79" s="10"/>
      <c r="CIF79" s="10"/>
      <c r="CIG79" s="10"/>
      <c r="CIH79" s="10"/>
      <c r="CII79" s="10"/>
      <c r="CIJ79" s="10"/>
      <c r="CIK79" s="10"/>
      <c r="CIL79" s="10"/>
      <c r="CIM79" s="10"/>
      <c r="CIN79" s="10"/>
      <c r="CIO79" s="10"/>
      <c r="CIP79" s="10"/>
      <c r="CIQ79" s="10"/>
      <c r="CIR79" s="10"/>
      <c r="CIS79" s="10"/>
      <c r="CIT79" s="10"/>
      <c r="CIU79" s="10"/>
      <c r="CIV79" s="10"/>
      <c r="CIW79" s="10"/>
      <c r="CIX79" s="10"/>
      <c r="CIY79" s="10"/>
      <c r="CIZ79" s="10"/>
      <c r="CJA79" s="10"/>
      <c r="CJB79" s="10"/>
      <c r="CJC79" s="10"/>
      <c r="CJD79" s="10"/>
      <c r="CJE79" s="10"/>
      <c r="CJF79" s="10"/>
      <c r="CJG79" s="10"/>
      <c r="CJH79" s="10"/>
      <c r="CJI79" s="10"/>
      <c r="CJJ79" s="10"/>
      <c r="CJK79" s="10"/>
      <c r="CJL79" s="10"/>
      <c r="CJM79" s="10"/>
      <c r="CJN79" s="10"/>
      <c r="CJO79" s="10"/>
      <c r="CJP79" s="10"/>
      <c r="CJQ79" s="10"/>
      <c r="CJR79" s="10"/>
      <c r="CJS79" s="10"/>
      <c r="CJT79" s="10"/>
      <c r="CJU79" s="10"/>
      <c r="CJV79" s="10"/>
      <c r="CJW79" s="10"/>
      <c r="CJX79" s="10"/>
      <c r="CJY79" s="10"/>
      <c r="CJZ79" s="10"/>
      <c r="CKA79" s="10"/>
      <c r="CKB79" s="10"/>
      <c r="CKC79" s="10"/>
      <c r="CKD79" s="10"/>
      <c r="CKE79" s="10"/>
      <c r="CKF79" s="10"/>
      <c r="CKG79" s="10"/>
      <c r="CKH79" s="10"/>
      <c r="CKI79" s="10"/>
      <c r="CKJ79" s="10"/>
      <c r="CKK79" s="10"/>
      <c r="CKL79" s="10"/>
      <c r="CKM79" s="10"/>
      <c r="CKN79" s="10"/>
      <c r="CKO79" s="10"/>
      <c r="CKP79" s="10"/>
      <c r="CKQ79" s="10"/>
      <c r="CKR79" s="10"/>
      <c r="CKS79" s="10"/>
      <c r="CKT79" s="10"/>
      <c r="CKU79" s="10"/>
      <c r="CKV79" s="10"/>
      <c r="CKW79" s="10"/>
      <c r="CKX79" s="10"/>
      <c r="CKY79" s="10"/>
      <c r="CKZ79" s="10"/>
      <c r="CLA79" s="10"/>
      <c r="CLB79" s="10"/>
      <c r="CLC79" s="10"/>
      <c r="CLD79" s="10"/>
      <c r="CLE79" s="10"/>
      <c r="CLF79" s="10"/>
      <c r="CLG79" s="10"/>
      <c r="CLH79" s="10"/>
      <c r="CLI79" s="10"/>
      <c r="CLJ79" s="10"/>
      <c r="CLK79" s="10"/>
      <c r="CLL79" s="10"/>
      <c r="CLM79" s="10"/>
      <c r="CLN79" s="10"/>
      <c r="CLO79" s="10"/>
      <c r="CLP79" s="10"/>
      <c r="CLQ79" s="10"/>
      <c r="CLR79" s="10"/>
      <c r="CLS79" s="10"/>
      <c r="CLT79" s="10"/>
      <c r="CLU79" s="10"/>
      <c r="CLV79" s="10"/>
      <c r="CLW79" s="10"/>
      <c r="CLX79" s="10"/>
      <c r="CLY79" s="10"/>
      <c r="CLZ79" s="10"/>
      <c r="CMA79" s="10"/>
      <c r="CMB79" s="10"/>
      <c r="CMC79" s="10"/>
      <c r="CMD79" s="10"/>
      <c r="CME79" s="10"/>
      <c r="CMF79" s="10"/>
      <c r="CMG79" s="10"/>
      <c r="CMH79" s="10"/>
      <c r="CMI79" s="10"/>
      <c r="CMJ79" s="10"/>
      <c r="CMK79" s="10"/>
      <c r="CML79" s="10"/>
      <c r="CMM79" s="10"/>
      <c r="CMN79" s="10"/>
      <c r="CMO79" s="10"/>
      <c r="CMP79" s="10"/>
      <c r="CMQ79" s="10"/>
      <c r="CMR79" s="10"/>
      <c r="CMS79" s="10"/>
      <c r="CMT79" s="10"/>
      <c r="CMU79" s="10"/>
      <c r="CMV79" s="10"/>
      <c r="CMW79" s="10"/>
      <c r="CMX79" s="10"/>
      <c r="CMY79" s="10"/>
      <c r="CMZ79" s="10"/>
      <c r="CNA79" s="10"/>
      <c r="CNB79" s="10"/>
      <c r="CNC79" s="10"/>
      <c r="CND79" s="10"/>
      <c r="CNE79" s="10"/>
      <c r="CNF79" s="10"/>
      <c r="CNG79" s="10"/>
      <c r="CNH79" s="10"/>
      <c r="CNI79" s="10"/>
      <c r="CNJ79" s="10"/>
      <c r="CNK79" s="10"/>
      <c r="CNL79" s="10"/>
      <c r="CNM79" s="10"/>
      <c r="CNN79" s="10"/>
      <c r="CNO79" s="10"/>
      <c r="CNP79" s="10"/>
      <c r="CNQ79" s="10"/>
      <c r="CNR79" s="10"/>
      <c r="CNS79" s="10"/>
      <c r="CNT79" s="10"/>
      <c r="CNU79" s="10"/>
      <c r="CNV79" s="10"/>
      <c r="CNW79" s="10"/>
      <c r="CNX79" s="10"/>
      <c r="CNY79" s="10"/>
      <c r="CNZ79" s="10"/>
      <c r="COA79" s="10"/>
      <c r="COB79" s="10"/>
      <c r="COC79" s="10"/>
      <c r="COD79" s="10"/>
      <c r="COE79" s="10"/>
      <c r="COF79" s="10"/>
      <c r="COG79" s="10"/>
      <c r="COH79" s="10"/>
      <c r="COI79" s="10"/>
      <c r="COJ79" s="10"/>
      <c r="COK79" s="10"/>
      <c r="COL79" s="10"/>
      <c r="COM79" s="10"/>
      <c r="CON79" s="10"/>
      <c r="COO79" s="10"/>
      <c r="COP79" s="10"/>
      <c r="COQ79" s="10"/>
      <c r="COR79" s="10"/>
      <c r="COS79" s="10"/>
      <c r="COT79" s="10"/>
      <c r="COU79" s="10"/>
      <c r="COV79" s="10"/>
      <c r="COW79" s="10"/>
      <c r="COX79" s="10"/>
      <c r="COY79" s="10"/>
      <c r="COZ79" s="10"/>
      <c r="CPA79" s="10"/>
      <c r="CPB79" s="10"/>
      <c r="CPC79" s="10"/>
      <c r="CPD79" s="10"/>
      <c r="CPE79" s="10"/>
      <c r="CPF79" s="10"/>
      <c r="CPG79" s="10"/>
      <c r="CPH79" s="10"/>
      <c r="CPI79" s="10"/>
      <c r="CPJ79" s="10"/>
      <c r="CPK79" s="10"/>
      <c r="CPL79" s="10"/>
      <c r="CPM79" s="10"/>
      <c r="CPN79" s="10"/>
      <c r="CPO79" s="10"/>
      <c r="CPP79" s="10"/>
      <c r="CPQ79" s="10"/>
      <c r="CPR79" s="10"/>
      <c r="CPS79" s="10"/>
      <c r="CPT79" s="10"/>
      <c r="CPU79" s="10"/>
      <c r="CPV79" s="10"/>
      <c r="CPW79" s="10"/>
      <c r="CPX79" s="10"/>
      <c r="CPY79" s="10"/>
      <c r="CPZ79" s="10"/>
      <c r="CQA79" s="10"/>
      <c r="CQB79" s="10"/>
      <c r="CQC79" s="10"/>
      <c r="CQD79" s="10"/>
      <c r="CQE79" s="10"/>
      <c r="CQF79" s="10"/>
      <c r="CQG79" s="10"/>
      <c r="CQH79" s="10"/>
      <c r="CQI79" s="10"/>
      <c r="CQJ79" s="10"/>
      <c r="CQK79" s="10"/>
      <c r="CQL79" s="10"/>
      <c r="CQM79" s="10"/>
      <c r="CQN79" s="10"/>
      <c r="CQO79" s="10"/>
      <c r="CQP79" s="10"/>
      <c r="CQQ79" s="10"/>
      <c r="CQR79" s="10"/>
      <c r="CQS79" s="10"/>
      <c r="CQT79" s="10"/>
      <c r="CQU79" s="10"/>
      <c r="CQV79" s="10"/>
      <c r="CQW79" s="10"/>
      <c r="CQX79" s="10"/>
      <c r="CQY79" s="10"/>
      <c r="CQZ79" s="10"/>
      <c r="CRA79" s="10"/>
      <c r="CRB79" s="10"/>
      <c r="CRC79" s="10"/>
      <c r="CRD79" s="10"/>
      <c r="CRE79" s="10"/>
      <c r="CRF79" s="10"/>
      <c r="CRG79" s="10"/>
      <c r="CRH79" s="10"/>
      <c r="CRI79" s="10"/>
      <c r="CRJ79" s="10"/>
      <c r="CRK79" s="10"/>
      <c r="CRL79" s="10"/>
      <c r="CRM79" s="10"/>
      <c r="CRN79" s="10"/>
      <c r="CRO79" s="10"/>
      <c r="CRP79" s="10"/>
      <c r="CRQ79" s="10"/>
      <c r="CRR79" s="10"/>
      <c r="CRS79" s="10"/>
      <c r="CRT79" s="10"/>
      <c r="CRU79" s="10"/>
      <c r="CRV79" s="10"/>
      <c r="CRW79" s="10"/>
      <c r="CRX79" s="10"/>
      <c r="CRY79" s="10"/>
      <c r="CRZ79" s="10"/>
      <c r="CSA79" s="10"/>
      <c r="CSB79" s="10"/>
      <c r="CSC79" s="10"/>
      <c r="CSD79" s="10"/>
      <c r="CSE79" s="10"/>
      <c r="CSF79" s="10"/>
      <c r="CSG79" s="10"/>
      <c r="CSH79" s="10"/>
      <c r="CSI79" s="10"/>
      <c r="CSJ79" s="10"/>
      <c r="CSK79" s="10"/>
      <c r="CSL79" s="10"/>
      <c r="CSM79" s="10"/>
      <c r="CSN79" s="10"/>
      <c r="CSO79" s="10"/>
      <c r="CSP79" s="10"/>
      <c r="CSQ79" s="10"/>
      <c r="CSR79" s="10"/>
      <c r="CSS79" s="10"/>
      <c r="CST79" s="10"/>
      <c r="CSU79" s="10"/>
      <c r="CSV79" s="10"/>
      <c r="CSW79" s="10"/>
      <c r="CSX79" s="10"/>
      <c r="CSY79" s="10"/>
      <c r="CSZ79" s="10"/>
      <c r="CTA79" s="10"/>
      <c r="CTB79" s="10"/>
      <c r="CTC79" s="10"/>
      <c r="CTD79" s="10"/>
      <c r="CTE79" s="10"/>
      <c r="CTF79" s="10"/>
      <c r="CTG79" s="10"/>
      <c r="CTH79" s="10"/>
      <c r="CTI79" s="10"/>
      <c r="CTJ79" s="10"/>
      <c r="CTK79" s="10"/>
      <c r="CTL79" s="10"/>
      <c r="CTM79" s="10"/>
      <c r="CTN79" s="10"/>
      <c r="CTO79" s="10"/>
      <c r="CTP79" s="10"/>
      <c r="CTQ79" s="10"/>
      <c r="CTR79" s="10"/>
      <c r="CTS79" s="10"/>
      <c r="CTT79" s="10"/>
      <c r="CTU79" s="10"/>
      <c r="CTV79" s="10"/>
      <c r="CTW79" s="10"/>
      <c r="CTX79" s="10"/>
      <c r="CTY79" s="10"/>
      <c r="CTZ79" s="10"/>
      <c r="CUA79" s="10"/>
      <c r="CUB79" s="10"/>
      <c r="CUC79" s="10"/>
      <c r="CUD79" s="10"/>
      <c r="CUE79" s="10"/>
      <c r="CUF79" s="10"/>
      <c r="CUG79" s="10"/>
      <c r="CUH79" s="10"/>
      <c r="CUI79" s="10"/>
      <c r="CUJ79" s="10"/>
      <c r="CUK79" s="10"/>
      <c r="CUL79" s="10"/>
      <c r="CUM79" s="10"/>
      <c r="CUN79" s="10"/>
      <c r="CUO79" s="10"/>
      <c r="CUP79" s="10"/>
      <c r="CUQ79" s="10"/>
      <c r="CUR79" s="10"/>
      <c r="CUS79" s="10"/>
      <c r="CUT79" s="10"/>
      <c r="CUU79" s="10"/>
      <c r="CUV79" s="10"/>
      <c r="CUW79" s="10"/>
      <c r="CUX79" s="10"/>
      <c r="CUY79" s="10"/>
      <c r="CUZ79" s="10"/>
      <c r="CVA79" s="10"/>
      <c r="CVB79" s="10"/>
      <c r="CVC79" s="10"/>
      <c r="CVD79" s="10"/>
      <c r="CVE79" s="10"/>
      <c r="CVF79" s="10"/>
      <c r="CVG79" s="10"/>
      <c r="CVH79" s="10"/>
      <c r="CVI79" s="10"/>
      <c r="CVJ79" s="10"/>
      <c r="CVK79" s="10"/>
      <c r="CVL79" s="10"/>
      <c r="CVM79" s="10"/>
      <c r="CVN79" s="10"/>
      <c r="CVO79" s="10"/>
      <c r="CVP79" s="10"/>
      <c r="CVQ79" s="10"/>
      <c r="CVR79" s="10"/>
      <c r="CVS79" s="10"/>
      <c r="CVT79" s="10"/>
      <c r="CVU79" s="10"/>
      <c r="CVV79" s="10"/>
      <c r="CVW79" s="10"/>
      <c r="CVX79" s="10"/>
      <c r="CVY79" s="10"/>
      <c r="CVZ79" s="10"/>
      <c r="CWA79" s="10"/>
      <c r="CWB79" s="10"/>
      <c r="CWC79" s="10"/>
      <c r="CWD79" s="10"/>
      <c r="CWE79" s="10"/>
      <c r="CWF79" s="10"/>
      <c r="CWG79" s="10"/>
      <c r="CWH79" s="10"/>
      <c r="CWI79" s="10"/>
      <c r="CWJ79" s="10"/>
      <c r="CWK79" s="10"/>
      <c r="CWL79" s="10"/>
      <c r="CWM79" s="10"/>
      <c r="CWN79" s="10"/>
      <c r="CWO79" s="10"/>
      <c r="CWP79" s="10"/>
      <c r="CWQ79" s="10"/>
      <c r="CWR79" s="10"/>
      <c r="CWS79" s="10"/>
      <c r="CWT79" s="10"/>
      <c r="CWU79" s="10"/>
      <c r="CWV79" s="10"/>
      <c r="CWW79" s="10"/>
      <c r="CWX79" s="10"/>
      <c r="CWY79" s="10"/>
      <c r="CWZ79" s="10"/>
      <c r="CXA79" s="10"/>
      <c r="CXB79" s="10"/>
      <c r="CXC79" s="10"/>
      <c r="CXD79" s="10"/>
      <c r="CXE79" s="10"/>
      <c r="CXF79" s="10"/>
      <c r="CXG79" s="10"/>
      <c r="CXH79" s="10"/>
      <c r="CXI79" s="10"/>
      <c r="CXJ79" s="10"/>
      <c r="CXK79" s="10"/>
      <c r="CXL79" s="10"/>
      <c r="CXM79" s="10"/>
      <c r="CXN79" s="10"/>
      <c r="CXO79" s="10"/>
      <c r="CXP79" s="10"/>
      <c r="CXQ79" s="10"/>
      <c r="CXR79" s="10"/>
      <c r="CXS79" s="10"/>
      <c r="CXT79" s="10"/>
      <c r="CXU79" s="10"/>
      <c r="CXV79" s="10"/>
      <c r="CXW79" s="10"/>
      <c r="CXX79" s="10"/>
      <c r="CXY79" s="10"/>
      <c r="CXZ79" s="10"/>
      <c r="CYA79" s="10"/>
      <c r="CYB79" s="10"/>
      <c r="CYC79" s="10"/>
      <c r="CYD79" s="10"/>
      <c r="CYE79" s="10"/>
      <c r="CYF79" s="10"/>
      <c r="CYG79" s="10"/>
      <c r="CYH79" s="10"/>
      <c r="CYI79" s="10"/>
      <c r="CYJ79" s="10"/>
      <c r="CYK79" s="10"/>
      <c r="CYL79" s="10"/>
      <c r="CYM79" s="10"/>
      <c r="CYN79" s="10"/>
      <c r="CYO79" s="10"/>
      <c r="CYP79" s="10"/>
      <c r="CYQ79" s="10"/>
      <c r="CYR79" s="10"/>
      <c r="CYS79" s="10"/>
      <c r="CYT79" s="10"/>
      <c r="CYU79" s="10"/>
      <c r="CYV79" s="10"/>
      <c r="CYW79" s="10"/>
      <c r="CYX79" s="10"/>
      <c r="CYY79" s="10"/>
      <c r="CYZ79" s="10"/>
      <c r="CZA79" s="10"/>
      <c r="CZB79" s="10"/>
      <c r="CZC79" s="10"/>
      <c r="CZD79" s="10"/>
      <c r="CZE79" s="10"/>
      <c r="CZF79" s="10"/>
      <c r="CZG79" s="10"/>
      <c r="CZH79" s="10"/>
      <c r="CZI79" s="10"/>
      <c r="CZJ79" s="10"/>
      <c r="CZK79" s="10"/>
      <c r="CZL79" s="10"/>
      <c r="CZM79" s="10"/>
      <c r="CZN79" s="10"/>
      <c r="CZO79" s="10"/>
      <c r="CZP79" s="10"/>
      <c r="CZQ79" s="10"/>
      <c r="CZR79" s="10"/>
      <c r="CZS79" s="10"/>
      <c r="CZT79" s="10"/>
      <c r="CZU79" s="10"/>
      <c r="CZV79" s="10"/>
      <c r="CZW79" s="10"/>
      <c r="CZX79" s="10"/>
      <c r="CZY79" s="10"/>
      <c r="CZZ79" s="10"/>
      <c r="DAA79" s="10"/>
      <c r="DAB79" s="10"/>
      <c r="DAC79" s="10"/>
      <c r="DAD79" s="10"/>
      <c r="DAE79" s="10"/>
      <c r="DAF79" s="10"/>
      <c r="DAG79" s="10"/>
      <c r="DAH79" s="10"/>
      <c r="DAI79" s="10"/>
      <c r="DAJ79" s="10"/>
      <c r="DAK79" s="10"/>
      <c r="DAL79" s="10"/>
      <c r="DAM79" s="10"/>
      <c r="DAN79" s="10"/>
      <c r="DAO79" s="10"/>
      <c r="DAP79" s="10"/>
      <c r="DAQ79" s="10"/>
      <c r="DAR79" s="10"/>
      <c r="DAS79" s="10"/>
      <c r="DAT79" s="10"/>
      <c r="DAU79" s="10"/>
      <c r="DAV79" s="10"/>
      <c r="DAW79" s="10"/>
      <c r="DAX79" s="10"/>
      <c r="DAY79" s="10"/>
      <c r="DAZ79" s="10"/>
      <c r="DBA79" s="10"/>
      <c r="DBB79" s="10"/>
      <c r="DBC79" s="10"/>
      <c r="DBD79" s="10"/>
      <c r="DBE79" s="10"/>
      <c r="DBF79" s="10"/>
      <c r="DBG79" s="10"/>
      <c r="DBH79" s="10"/>
      <c r="DBI79" s="10"/>
      <c r="DBJ79" s="10"/>
      <c r="DBK79" s="10"/>
      <c r="DBL79" s="10"/>
      <c r="DBM79" s="10"/>
      <c r="DBN79" s="10"/>
      <c r="DBO79" s="10"/>
      <c r="DBP79" s="10"/>
      <c r="DBQ79" s="10"/>
      <c r="DBR79" s="10"/>
      <c r="DBS79" s="10"/>
      <c r="DBT79" s="10"/>
      <c r="DBU79" s="10"/>
      <c r="DBV79" s="10"/>
      <c r="DBW79" s="10"/>
      <c r="DBX79" s="10"/>
      <c r="DBY79" s="10"/>
      <c r="DBZ79" s="10"/>
      <c r="DCA79" s="10"/>
      <c r="DCB79" s="10"/>
      <c r="DCC79" s="10"/>
      <c r="DCD79" s="10"/>
      <c r="DCE79" s="10"/>
      <c r="DCF79" s="10"/>
      <c r="DCG79" s="10"/>
      <c r="DCH79" s="10"/>
      <c r="DCI79" s="10"/>
      <c r="DCJ79" s="10"/>
      <c r="DCK79" s="10"/>
      <c r="DCL79" s="10"/>
      <c r="DCM79" s="10"/>
      <c r="DCN79" s="10"/>
      <c r="DCO79" s="10"/>
      <c r="DCP79" s="10"/>
      <c r="DCQ79" s="10"/>
      <c r="DCR79" s="10"/>
      <c r="DCS79" s="10"/>
      <c r="DCT79" s="10"/>
      <c r="DCU79" s="10"/>
      <c r="DCV79" s="10"/>
      <c r="DCW79" s="10"/>
      <c r="DCX79" s="10"/>
      <c r="DCY79" s="10"/>
      <c r="DCZ79" s="10"/>
      <c r="DDA79" s="10"/>
      <c r="DDB79" s="10"/>
      <c r="DDC79" s="10"/>
      <c r="DDD79" s="10"/>
      <c r="DDE79" s="10"/>
      <c r="DDF79" s="10"/>
      <c r="DDG79" s="10"/>
      <c r="DDH79" s="10"/>
      <c r="DDI79" s="10"/>
      <c r="DDJ79" s="10"/>
      <c r="DDK79" s="10"/>
      <c r="DDL79" s="10"/>
      <c r="DDM79" s="10"/>
      <c r="DDN79" s="10"/>
      <c r="DDO79" s="10"/>
      <c r="DDP79" s="10"/>
      <c r="DDQ79" s="10"/>
      <c r="DDR79" s="10"/>
      <c r="DDS79" s="10"/>
      <c r="DDT79" s="10"/>
      <c r="DDU79" s="10"/>
      <c r="DDV79" s="10"/>
      <c r="DDW79" s="10"/>
      <c r="DDX79" s="10"/>
      <c r="DDY79" s="10"/>
      <c r="DDZ79" s="10"/>
      <c r="DEA79" s="10"/>
      <c r="DEB79" s="10"/>
      <c r="DEC79" s="10"/>
      <c r="DED79" s="10"/>
      <c r="DEE79" s="10"/>
      <c r="DEF79" s="10"/>
      <c r="DEG79" s="10"/>
      <c r="DEH79" s="10"/>
      <c r="DEI79" s="10"/>
      <c r="DEJ79" s="10"/>
      <c r="DEK79" s="10"/>
      <c r="DEL79" s="10"/>
      <c r="DEM79" s="10"/>
      <c r="DEN79" s="10"/>
      <c r="DEO79" s="10"/>
      <c r="DEP79" s="10"/>
      <c r="DEQ79" s="10"/>
      <c r="DER79" s="10"/>
      <c r="DES79" s="10"/>
      <c r="DET79" s="10"/>
      <c r="DEU79" s="10"/>
      <c r="DEV79" s="10"/>
      <c r="DEW79" s="10"/>
      <c r="DEX79" s="10"/>
      <c r="DEY79" s="10"/>
      <c r="DEZ79" s="10"/>
      <c r="DFA79" s="10"/>
      <c r="DFB79" s="10"/>
      <c r="DFC79" s="10"/>
      <c r="DFD79" s="10"/>
      <c r="DFE79" s="10"/>
      <c r="DFF79" s="10"/>
      <c r="DFG79" s="10"/>
      <c r="DFH79" s="10"/>
      <c r="DFI79" s="10"/>
      <c r="DFJ79" s="10"/>
      <c r="DFK79" s="10"/>
      <c r="DFL79" s="10"/>
      <c r="DFM79" s="10"/>
      <c r="DFN79" s="10"/>
      <c r="DFO79" s="10"/>
      <c r="DFP79" s="10"/>
      <c r="DFQ79" s="10"/>
      <c r="DFR79" s="10"/>
      <c r="DFS79" s="10"/>
      <c r="DFT79" s="10"/>
      <c r="DFU79" s="10"/>
      <c r="DFV79" s="10"/>
      <c r="DFW79" s="10"/>
      <c r="DFX79" s="10"/>
      <c r="DFY79" s="10"/>
      <c r="DFZ79" s="10"/>
      <c r="DGA79" s="10"/>
      <c r="DGB79" s="10"/>
      <c r="DGC79" s="10"/>
      <c r="DGD79" s="10"/>
      <c r="DGE79" s="10"/>
      <c r="DGF79" s="10"/>
      <c r="DGG79" s="10"/>
      <c r="DGH79" s="10"/>
      <c r="DGI79" s="10"/>
      <c r="DGJ79" s="10"/>
      <c r="DGK79" s="10"/>
      <c r="DGL79" s="10"/>
      <c r="DGM79" s="10"/>
      <c r="DGN79" s="10"/>
      <c r="DGO79" s="10"/>
      <c r="DGP79" s="10"/>
      <c r="DGQ79" s="10"/>
      <c r="DGR79" s="10"/>
      <c r="DGS79" s="10"/>
      <c r="DGT79" s="10"/>
      <c r="DGU79" s="10"/>
      <c r="DGV79" s="10"/>
      <c r="DGW79" s="10"/>
      <c r="DGX79" s="10"/>
      <c r="DGY79" s="10"/>
      <c r="DGZ79" s="10"/>
      <c r="DHA79" s="10"/>
      <c r="DHB79" s="10"/>
      <c r="DHC79" s="10"/>
      <c r="DHD79" s="10"/>
      <c r="DHE79" s="10"/>
      <c r="DHF79" s="10"/>
      <c r="DHG79" s="10"/>
      <c r="DHH79" s="10"/>
      <c r="DHI79" s="10"/>
      <c r="DHJ79" s="10"/>
      <c r="DHK79" s="10"/>
      <c r="DHL79" s="10"/>
      <c r="DHM79" s="10"/>
      <c r="DHN79" s="10"/>
      <c r="DHO79" s="10"/>
      <c r="DHP79" s="10"/>
      <c r="DHQ79" s="10"/>
      <c r="DHR79" s="10"/>
      <c r="DHS79" s="10"/>
      <c r="DHT79" s="10"/>
      <c r="DHU79" s="10"/>
      <c r="DHV79" s="10"/>
      <c r="DHW79" s="10"/>
      <c r="DHX79" s="10"/>
      <c r="DHY79" s="10"/>
      <c r="DHZ79" s="10"/>
      <c r="DIA79" s="10"/>
      <c r="DIB79" s="10"/>
      <c r="DIC79" s="10"/>
      <c r="DID79" s="10"/>
      <c r="DIE79" s="10"/>
      <c r="DIF79" s="10"/>
      <c r="DIG79" s="10"/>
      <c r="DIH79" s="10"/>
      <c r="DII79" s="10"/>
      <c r="DIJ79" s="10"/>
      <c r="DIK79" s="10"/>
      <c r="DIL79" s="10"/>
      <c r="DIM79" s="10"/>
      <c r="DIN79" s="10"/>
      <c r="DIO79" s="10"/>
      <c r="DIP79" s="10"/>
      <c r="DIQ79" s="10"/>
      <c r="DIR79" s="10"/>
      <c r="DIS79" s="10"/>
      <c r="DIT79" s="10"/>
      <c r="DIU79" s="10"/>
      <c r="DIV79" s="10"/>
      <c r="DIW79" s="10"/>
      <c r="DIX79" s="10"/>
      <c r="DIY79" s="10"/>
      <c r="DIZ79" s="10"/>
      <c r="DJA79" s="10"/>
      <c r="DJB79" s="10"/>
      <c r="DJC79" s="10"/>
      <c r="DJD79" s="10"/>
      <c r="DJE79" s="10"/>
      <c r="DJF79" s="10"/>
      <c r="DJG79" s="10"/>
      <c r="DJH79" s="10"/>
      <c r="DJI79" s="10"/>
      <c r="DJJ79" s="10"/>
      <c r="DJK79" s="10"/>
      <c r="DJL79" s="10"/>
      <c r="DJM79" s="10"/>
      <c r="DJN79" s="10"/>
      <c r="DJO79" s="10"/>
      <c r="DJP79" s="10"/>
      <c r="DJQ79" s="10"/>
      <c r="DJR79" s="10"/>
      <c r="DJS79" s="10"/>
      <c r="DJT79" s="10"/>
      <c r="DJU79" s="10"/>
      <c r="DJV79" s="10"/>
      <c r="DJW79" s="10"/>
      <c r="DJX79" s="10"/>
      <c r="DJY79" s="10"/>
      <c r="DJZ79" s="10"/>
      <c r="DKA79" s="10"/>
      <c r="DKB79" s="10"/>
      <c r="DKC79" s="10"/>
      <c r="DKD79" s="10"/>
      <c r="DKE79" s="10"/>
      <c r="DKF79" s="10"/>
      <c r="DKG79" s="10"/>
      <c r="DKH79" s="10"/>
      <c r="DKI79" s="10"/>
      <c r="DKJ79" s="10"/>
      <c r="DKK79" s="10"/>
      <c r="DKL79" s="10"/>
      <c r="DKM79" s="10"/>
      <c r="DKN79" s="10"/>
      <c r="DKO79" s="10"/>
      <c r="DKP79" s="10"/>
      <c r="DKQ79" s="10"/>
      <c r="DKR79" s="10"/>
      <c r="DKS79" s="10"/>
      <c r="DKT79" s="10"/>
      <c r="DKU79" s="10"/>
      <c r="DKV79" s="10"/>
      <c r="DKW79" s="10"/>
      <c r="DKX79" s="10"/>
      <c r="DKY79" s="10"/>
      <c r="DKZ79" s="10"/>
      <c r="DLA79" s="10"/>
      <c r="DLB79" s="10"/>
      <c r="DLC79" s="10"/>
      <c r="DLD79" s="10"/>
      <c r="DLE79" s="10"/>
      <c r="DLF79" s="10"/>
      <c r="DLG79" s="10"/>
      <c r="DLH79" s="10"/>
      <c r="DLI79" s="10"/>
      <c r="DLJ79" s="10"/>
      <c r="DLK79" s="10"/>
      <c r="DLL79" s="10"/>
      <c r="DLM79" s="10"/>
      <c r="DLN79" s="10"/>
      <c r="DLO79" s="10"/>
      <c r="DLP79" s="10"/>
      <c r="DLQ79" s="10"/>
      <c r="DLR79" s="10"/>
      <c r="DLS79" s="10"/>
      <c r="DLT79" s="10"/>
      <c r="DLU79" s="10"/>
      <c r="DLV79" s="10"/>
      <c r="DLW79" s="10"/>
      <c r="DLX79" s="10"/>
      <c r="DLY79" s="10"/>
      <c r="DLZ79" s="10"/>
      <c r="DMA79" s="10"/>
      <c r="DMB79" s="10"/>
      <c r="DMC79" s="10"/>
      <c r="DMD79" s="10"/>
      <c r="DME79" s="10"/>
      <c r="DMF79" s="10"/>
      <c r="DMG79" s="10"/>
      <c r="DMH79" s="10"/>
      <c r="DMI79" s="10"/>
      <c r="DMJ79" s="10"/>
      <c r="DMK79" s="10"/>
      <c r="DML79" s="10"/>
      <c r="DMM79" s="10"/>
      <c r="DMN79" s="10"/>
      <c r="DMO79" s="10"/>
      <c r="DMP79" s="10"/>
      <c r="DMQ79" s="10"/>
      <c r="DMR79" s="10"/>
      <c r="DMS79" s="10"/>
      <c r="DMT79" s="10"/>
      <c r="DMU79" s="10"/>
      <c r="DMV79" s="10"/>
      <c r="DMW79" s="10"/>
      <c r="DMX79" s="10"/>
      <c r="DMY79" s="10"/>
      <c r="DMZ79" s="10"/>
      <c r="DNA79" s="10"/>
      <c r="DNB79" s="10"/>
      <c r="DNC79" s="10"/>
      <c r="DND79" s="10"/>
      <c r="DNE79" s="10"/>
      <c r="DNF79" s="10"/>
      <c r="DNG79" s="10"/>
      <c r="DNH79" s="10"/>
      <c r="DNI79" s="10"/>
      <c r="DNJ79" s="10"/>
      <c r="DNK79" s="10"/>
      <c r="DNL79" s="10"/>
      <c r="DNM79" s="10"/>
      <c r="DNN79" s="10"/>
      <c r="DNO79" s="10"/>
      <c r="DNP79" s="10"/>
      <c r="DNQ79" s="10"/>
      <c r="DNR79" s="10"/>
      <c r="DNS79" s="10"/>
      <c r="DNT79" s="10"/>
      <c r="DNU79" s="10"/>
      <c r="DNV79" s="10"/>
      <c r="DNW79" s="10"/>
      <c r="DNX79" s="10"/>
      <c r="DNY79" s="10"/>
      <c r="DNZ79" s="10"/>
      <c r="DOA79" s="10"/>
      <c r="DOB79" s="10"/>
      <c r="DOC79" s="10"/>
      <c r="DOD79" s="10"/>
      <c r="DOE79" s="10"/>
      <c r="DOF79" s="10"/>
      <c r="DOG79" s="10"/>
      <c r="DOH79" s="10"/>
      <c r="DOI79" s="10"/>
      <c r="DOJ79" s="10"/>
      <c r="DOK79" s="10"/>
      <c r="DOL79" s="10"/>
      <c r="DOM79" s="10"/>
      <c r="DON79" s="10"/>
      <c r="DOO79" s="10"/>
      <c r="DOP79" s="10"/>
      <c r="DOQ79" s="10"/>
      <c r="DOR79" s="10"/>
      <c r="DOS79" s="10"/>
      <c r="DOT79" s="10"/>
      <c r="DOU79" s="10"/>
      <c r="DOV79" s="10"/>
      <c r="DOW79" s="10"/>
      <c r="DOX79" s="10"/>
      <c r="DOY79" s="10"/>
      <c r="DOZ79" s="10"/>
      <c r="DPA79" s="10"/>
      <c r="DPB79" s="10"/>
      <c r="DPC79" s="10"/>
      <c r="DPD79" s="10"/>
      <c r="DPE79" s="10"/>
      <c r="DPF79" s="10"/>
      <c r="DPG79" s="10"/>
      <c r="DPH79" s="10"/>
      <c r="DPI79" s="10"/>
      <c r="DPJ79" s="10"/>
      <c r="DPK79" s="10"/>
      <c r="DPL79" s="10"/>
      <c r="DPM79" s="10"/>
      <c r="DPN79" s="10"/>
      <c r="DPO79" s="10"/>
      <c r="DPP79" s="10"/>
      <c r="DPQ79" s="10"/>
      <c r="DPR79" s="10"/>
      <c r="DPS79" s="10"/>
      <c r="DPT79" s="10"/>
      <c r="DPU79" s="10"/>
      <c r="DPV79" s="10"/>
      <c r="DPW79" s="10"/>
      <c r="DPX79" s="10"/>
      <c r="DPY79" s="10"/>
      <c r="DPZ79" s="10"/>
      <c r="DQA79" s="10"/>
      <c r="DQB79" s="10"/>
      <c r="DQC79" s="10"/>
      <c r="DQD79" s="10"/>
      <c r="DQE79" s="10"/>
      <c r="DQF79" s="10"/>
      <c r="DQG79" s="10"/>
      <c r="DQH79" s="10"/>
      <c r="DQI79" s="10"/>
      <c r="DQJ79" s="10"/>
      <c r="DQK79" s="10"/>
      <c r="DQL79" s="10"/>
      <c r="DQM79" s="10"/>
      <c r="DQN79" s="10"/>
      <c r="DQO79" s="10"/>
      <c r="DQP79" s="10"/>
      <c r="DQQ79" s="10"/>
      <c r="DQR79" s="10"/>
      <c r="DQS79" s="10"/>
      <c r="DQT79" s="10"/>
      <c r="DQU79" s="10"/>
      <c r="DQV79" s="10"/>
      <c r="DQW79" s="10"/>
      <c r="DQX79" s="10"/>
      <c r="DQY79" s="10"/>
      <c r="DQZ79" s="10"/>
      <c r="DRA79" s="10"/>
      <c r="DRB79" s="10"/>
      <c r="DRC79" s="10"/>
      <c r="DRD79" s="10"/>
      <c r="DRE79" s="10"/>
      <c r="DRF79" s="10"/>
      <c r="DRG79" s="10"/>
      <c r="DRH79" s="10"/>
      <c r="DRI79" s="10"/>
      <c r="DRJ79" s="10"/>
      <c r="DRK79" s="10"/>
      <c r="DRL79" s="10"/>
      <c r="DRM79" s="10"/>
      <c r="DRN79" s="10"/>
      <c r="DRO79" s="10"/>
      <c r="DRP79" s="10"/>
      <c r="DRQ79" s="10"/>
      <c r="DRR79" s="10"/>
      <c r="DRS79" s="10"/>
      <c r="DRT79" s="10"/>
      <c r="DRU79" s="10"/>
      <c r="DRV79" s="10"/>
      <c r="DRW79" s="10"/>
      <c r="DRX79" s="10"/>
      <c r="DRY79" s="10"/>
      <c r="DRZ79" s="10"/>
      <c r="DSA79" s="10"/>
      <c r="DSB79" s="10"/>
      <c r="DSC79" s="10"/>
      <c r="DSD79" s="10"/>
      <c r="DSE79" s="10"/>
      <c r="DSF79" s="10"/>
      <c r="DSG79" s="10"/>
      <c r="DSH79" s="10"/>
      <c r="DSI79" s="10"/>
      <c r="DSJ79" s="10"/>
      <c r="DSK79" s="10"/>
      <c r="DSL79" s="10"/>
      <c r="DSM79" s="10"/>
      <c r="DSN79" s="10"/>
      <c r="DSO79" s="10"/>
      <c r="DSP79" s="10"/>
      <c r="DSQ79" s="10"/>
      <c r="DSR79" s="10"/>
      <c r="DSS79" s="10"/>
      <c r="DST79" s="10"/>
      <c r="DSU79" s="10"/>
      <c r="DSV79" s="10"/>
      <c r="DSW79" s="10"/>
      <c r="DSX79" s="10"/>
      <c r="DSY79" s="10"/>
      <c r="DSZ79" s="10"/>
      <c r="DTA79" s="10"/>
      <c r="DTB79" s="10"/>
      <c r="DTC79" s="10"/>
      <c r="DTD79" s="10"/>
      <c r="DTE79" s="10"/>
      <c r="DTF79" s="10"/>
      <c r="DTG79" s="10"/>
      <c r="DTH79" s="10"/>
      <c r="DTI79" s="10"/>
      <c r="DTJ79" s="10"/>
      <c r="DTK79" s="10"/>
      <c r="DTL79" s="10"/>
      <c r="DTM79" s="10"/>
      <c r="DTN79" s="10"/>
      <c r="DTO79" s="10"/>
      <c r="DTP79" s="10"/>
      <c r="DTQ79" s="10"/>
      <c r="DTR79" s="10"/>
      <c r="DTS79" s="10"/>
      <c r="DTT79" s="10"/>
      <c r="DTU79" s="10"/>
      <c r="DTV79" s="10"/>
      <c r="DTW79" s="10"/>
      <c r="DTX79" s="10"/>
      <c r="DTY79" s="10"/>
      <c r="DTZ79" s="10"/>
      <c r="DUA79" s="10"/>
      <c r="DUB79" s="10"/>
      <c r="DUC79" s="10"/>
      <c r="DUD79" s="10"/>
      <c r="DUE79" s="10"/>
      <c r="DUF79" s="10"/>
      <c r="DUG79" s="10"/>
      <c r="DUH79" s="10"/>
      <c r="DUI79" s="10"/>
      <c r="DUJ79" s="10"/>
      <c r="DUK79" s="10"/>
      <c r="DUL79" s="10"/>
      <c r="DUM79" s="10"/>
      <c r="DUN79" s="10"/>
      <c r="DUO79" s="10"/>
      <c r="DUP79" s="10"/>
      <c r="DUQ79" s="10"/>
      <c r="DUR79" s="10"/>
      <c r="DUS79" s="10"/>
      <c r="DUT79" s="10"/>
      <c r="DUU79" s="10"/>
      <c r="DUV79" s="10"/>
      <c r="DUW79" s="10"/>
      <c r="DUX79" s="10"/>
      <c r="DUY79" s="10"/>
      <c r="DUZ79" s="10"/>
      <c r="DVA79" s="10"/>
      <c r="DVB79" s="10"/>
      <c r="DVC79" s="10"/>
      <c r="DVD79" s="10"/>
      <c r="DVE79" s="10"/>
      <c r="DVF79" s="10"/>
      <c r="DVG79" s="10"/>
      <c r="DVH79" s="10"/>
      <c r="DVI79" s="10"/>
      <c r="DVJ79" s="10"/>
      <c r="DVK79" s="10"/>
      <c r="DVL79" s="10"/>
      <c r="DVM79" s="10"/>
      <c r="DVN79" s="10"/>
      <c r="DVO79" s="10"/>
      <c r="DVP79" s="10"/>
      <c r="DVQ79" s="10"/>
      <c r="DVR79" s="10"/>
      <c r="DVS79" s="10"/>
      <c r="DVT79" s="10"/>
      <c r="DVU79" s="10"/>
      <c r="DVV79" s="10"/>
      <c r="DVW79" s="10"/>
      <c r="DVX79" s="10"/>
      <c r="DVY79" s="10"/>
      <c r="DVZ79" s="10"/>
      <c r="DWA79" s="10"/>
      <c r="DWB79" s="10"/>
      <c r="DWC79" s="10"/>
      <c r="DWD79" s="10"/>
      <c r="DWE79" s="10"/>
      <c r="DWF79" s="10"/>
      <c r="DWG79" s="10"/>
      <c r="DWH79" s="10"/>
      <c r="DWI79" s="10"/>
      <c r="DWJ79" s="10"/>
      <c r="DWK79" s="10"/>
      <c r="DWL79" s="10"/>
      <c r="DWM79" s="10"/>
      <c r="DWN79" s="10"/>
      <c r="DWO79" s="10"/>
      <c r="DWP79" s="10"/>
      <c r="DWQ79" s="10"/>
      <c r="DWR79" s="10"/>
      <c r="DWS79" s="10"/>
      <c r="DWT79" s="10"/>
      <c r="DWU79" s="10"/>
      <c r="DWV79" s="10"/>
      <c r="DWW79" s="10"/>
      <c r="DWX79" s="10"/>
      <c r="DWY79" s="10"/>
      <c r="DWZ79" s="10"/>
      <c r="DXA79" s="10"/>
      <c r="DXB79" s="10"/>
      <c r="DXC79" s="10"/>
      <c r="DXD79" s="10"/>
      <c r="DXE79" s="10"/>
      <c r="DXF79" s="10"/>
      <c r="DXG79" s="10"/>
      <c r="DXH79" s="10"/>
      <c r="DXI79" s="10"/>
      <c r="DXJ79" s="10"/>
      <c r="DXK79" s="10"/>
      <c r="DXL79" s="10"/>
      <c r="DXM79" s="10"/>
      <c r="DXN79" s="10"/>
      <c r="DXO79" s="10"/>
      <c r="DXP79" s="10"/>
      <c r="DXQ79" s="10"/>
      <c r="DXR79" s="10"/>
      <c r="DXS79" s="10"/>
      <c r="DXT79" s="10"/>
      <c r="DXU79" s="10"/>
      <c r="DXV79" s="10"/>
      <c r="DXW79" s="10"/>
      <c r="DXX79" s="10"/>
      <c r="DXY79" s="10"/>
      <c r="DXZ79" s="10"/>
      <c r="DYA79" s="10"/>
      <c r="DYB79" s="10"/>
      <c r="DYC79" s="10"/>
      <c r="DYD79" s="10"/>
      <c r="DYE79" s="10"/>
      <c r="DYF79" s="10"/>
      <c r="DYG79" s="10"/>
      <c r="DYH79" s="10"/>
      <c r="DYI79" s="10"/>
      <c r="DYJ79" s="10"/>
      <c r="DYK79" s="10"/>
      <c r="DYL79" s="10"/>
      <c r="DYM79" s="10"/>
      <c r="DYN79" s="10"/>
      <c r="DYO79" s="10"/>
      <c r="DYP79" s="10"/>
      <c r="DYQ79" s="10"/>
      <c r="DYR79" s="10"/>
      <c r="DYS79" s="10"/>
      <c r="DYT79" s="10"/>
      <c r="DYU79" s="10"/>
      <c r="DYV79" s="10"/>
      <c r="DYW79" s="10"/>
      <c r="DYX79" s="10"/>
      <c r="DYY79" s="10"/>
      <c r="DYZ79" s="10"/>
      <c r="DZA79" s="10"/>
      <c r="DZB79" s="10"/>
      <c r="DZC79" s="10"/>
      <c r="DZD79" s="10"/>
      <c r="DZE79" s="10"/>
      <c r="DZF79" s="10"/>
      <c r="DZG79" s="10"/>
      <c r="DZH79" s="10"/>
      <c r="DZI79" s="10"/>
      <c r="DZJ79" s="10"/>
      <c r="DZK79" s="10"/>
      <c r="DZL79" s="10"/>
      <c r="DZM79" s="10"/>
      <c r="DZN79" s="10"/>
      <c r="DZO79" s="10"/>
      <c r="DZP79" s="10"/>
      <c r="DZQ79" s="10"/>
      <c r="DZR79" s="10"/>
      <c r="DZS79" s="10"/>
      <c r="DZT79" s="10"/>
      <c r="DZU79" s="10"/>
      <c r="DZV79" s="10"/>
      <c r="DZW79" s="10"/>
      <c r="DZX79" s="10"/>
      <c r="DZY79" s="10"/>
      <c r="DZZ79" s="10"/>
      <c r="EAA79" s="10"/>
      <c r="EAB79" s="10"/>
      <c r="EAC79" s="10"/>
      <c r="EAD79" s="10"/>
      <c r="EAE79" s="10"/>
      <c r="EAF79" s="10"/>
      <c r="EAG79" s="10"/>
      <c r="EAH79" s="10"/>
      <c r="EAI79" s="10"/>
      <c r="EAJ79" s="10"/>
      <c r="EAK79" s="10"/>
      <c r="EAL79" s="10"/>
      <c r="EAM79" s="10"/>
      <c r="EAN79" s="10"/>
      <c r="EAO79" s="10"/>
      <c r="EAP79" s="10"/>
      <c r="EAQ79" s="10"/>
      <c r="EAR79" s="10"/>
      <c r="EAS79" s="10"/>
      <c r="EAT79" s="10"/>
      <c r="EAU79" s="10"/>
      <c r="EAV79" s="10"/>
      <c r="EAW79" s="10"/>
      <c r="EAX79" s="10"/>
      <c r="EAY79" s="10"/>
      <c r="EAZ79" s="10"/>
      <c r="EBA79" s="10"/>
      <c r="EBB79" s="10"/>
      <c r="EBC79" s="10"/>
      <c r="EBD79" s="10"/>
      <c r="EBE79" s="10"/>
      <c r="EBF79" s="10"/>
      <c r="EBG79" s="10"/>
      <c r="EBH79" s="10"/>
      <c r="EBI79" s="10"/>
      <c r="EBJ79" s="10"/>
      <c r="EBK79" s="10"/>
      <c r="EBL79" s="10"/>
      <c r="EBM79" s="10"/>
      <c r="EBN79" s="10"/>
      <c r="EBO79" s="10"/>
      <c r="EBP79" s="10"/>
      <c r="EBQ79" s="10"/>
      <c r="EBR79" s="10"/>
      <c r="EBS79" s="10"/>
      <c r="EBT79" s="10"/>
      <c r="EBU79" s="10"/>
      <c r="EBV79" s="10"/>
      <c r="EBW79" s="10"/>
      <c r="EBX79" s="10"/>
      <c r="EBY79" s="10"/>
      <c r="EBZ79" s="10"/>
      <c r="ECA79" s="10"/>
      <c r="ECB79" s="10"/>
      <c r="ECC79" s="10"/>
      <c r="ECD79" s="10"/>
      <c r="ECE79" s="10"/>
      <c r="ECF79" s="10"/>
      <c r="ECG79" s="10"/>
      <c r="ECH79" s="10"/>
      <c r="ECI79" s="10"/>
      <c r="ECJ79" s="10"/>
      <c r="ECK79" s="10"/>
      <c r="ECL79" s="10"/>
      <c r="ECM79" s="10"/>
      <c r="ECN79" s="10"/>
      <c r="ECO79" s="10"/>
      <c r="ECP79" s="10"/>
      <c r="ECQ79" s="10"/>
      <c r="ECR79" s="10"/>
      <c r="ECS79" s="10"/>
      <c r="ECT79" s="10"/>
      <c r="ECU79" s="10"/>
      <c r="ECV79" s="10"/>
      <c r="ECW79" s="10"/>
      <c r="ECX79" s="10"/>
      <c r="ECY79" s="10"/>
      <c r="ECZ79" s="10"/>
      <c r="EDA79" s="10"/>
      <c r="EDB79" s="10"/>
      <c r="EDC79" s="10"/>
      <c r="EDD79" s="10"/>
      <c r="EDE79" s="10"/>
      <c r="EDF79" s="10"/>
      <c r="EDG79" s="10"/>
      <c r="EDH79" s="10"/>
      <c r="EDI79" s="10"/>
      <c r="EDJ79" s="10"/>
      <c r="EDK79" s="10"/>
      <c r="EDL79" s="10"/>
      <c r="EDM79" s="10"/>
      <c r="EDN79" s="10"/>
      <c r="EDO79" s="10"/>
      <c r="EDP79" s="10"/>
      <c r="EDQ79" s="10"/>
      <c r="EDR79" s="10"/>
      <c r="EDS79" s="10"/>
      <c r="EDT79" s="10"/>
      <c r="EDU79" s="10"/>
      <c r="EDV79" s="10"/>
      <c r="EDW79" s="10"/>
      <c r="EDX79" s="10"/>
      <c r="EDY79" s="10"/>
      <c r="EDZ79" s="10"/>
      <c r="EEA79" s="10"/>
      <c r="EEB79" s="10"/>
      <c r="EEC79" s="10"/>
      <c r="EED79" s="10"/>
      <c r="EEE79" s="10"/>
      <c r="EEF79" s="10"/>
      <c r="EEG79" s="10"/>
      <c r="EEH79" s="10"/>
      <c r="EEI79" s="10"/>
      <c r="EEJ79" s="10"/>
      <c r="EEK79" s="10"/>
      <c r="EEL79" s="10"/>
      <c r="EEM79" s="10"/>
      <c r="EEN79" s="10"/>
      <c r="EEO79" s="10"/>
      <c r="EEP79" s="10"/>
      <c r="EEQ79" s="10"/>
      <c r="EER79" s="10"/>
      <c r="EES79" s="10"/>
      <c r="EET79" s="10"/>
      <c r="EEU79" s="10"/>
      <c r="EEV79" s="10"/>
      <c r="EEW79" s="10"/>
      <c r="EEX79" s="10"/>
      <c r="EEY79" s="10"/>
      <c r="EEZ79" s="10"/>
      <c r="EFA79" s="10"/>
      <c r="EFB79" s="10"/>
      <c r="EFC79" s="10"/>
      <c r="EFD79" s="10"/>
      <c r="EFE79" s="10"/>
      <c r="EFF79" s="10"/>
      <c r="EFG79" s="10"/>
      <c r="EFH79" s="10"/>
      <c r="EFI79" s="10"/>
      <c r="EFJ79" s="10"/>
      <c r="EFK79" s="10"/>
      <c r="EFL79" s="10"/>
      <c r="EFM79" s="10"/>
      <c r="EFN79" s="10"/>
      <c r="EFO79" s="10"/>
      <c r="EFP79" s="10"/>
      <c r="EFQ79" s="10"/>
      <c r="EFR79" s="10"/>
      <c r="EFS79" s="10"/>
      <c r="EFT79" s="10"/>
      <c r="EFU79" s="10"/>
      <c r="EFV79" s="10"/>
      <c r="EFW79" s="10"/>
      <c r="EFX79" s="10"/>
      <c r="EFY79" s="10"/>
      <c r="EFZ79" s="10"/>
      <c r="EGA79" s="10"/>
      <c r="EGB79" s="10"/>
      <c r="EGC79" s="10"/>
      <c r="EGD79" s="10"/>
      <c r="EGE79" s="10"/>
      <c r="EGF79" s="10"/>
      <c r="EGG79" s="10"/>
      <c r="EGH79" s="10"/>
      <c r="EGI79" s="10"/>
      <c r="EGJ79" s="10"/>
      <c r="EGK79" s="10"/>
      <c r="EGL79" s="10"/>
      <c r="EGM79" s="10"/>
      <c r="EGN79" s="10"/>
      <c r="EGO79" s="10"/>
      <c r="EGP79" s="10"/>
      <c r="EGQ79" s="10"/>
      <c r="EGR79" s="10"/>
      <c r="EGS79" s="10"/>
      <c r="EGT79" s="10"/>
      <c r="EGU79" s="10"/>
      <c r="EGV79" s="10"/>
      <c r="EGW79" s="10"/>
      <c r="EGX79" s="10"/>
      <c r="EGY79" s="10"/>
      <c r="EGZ79" s="10"/>
      <c r="EHA79" s="10"/>
      <c r="EHB79" s="10"/>
      <c r="EHC79" s="10"/>
      <c r="EHD79" s="10"/>
      <c r="EHE79" s="10"/>
      <c r="EHF79" s="10"/>
      <c r="EHG79" s="10"/>
      <c r="EHH79" s="10"/>
      <c r="EHI79" s="10"/>
      <c r="EHJ79" s="10"/>
      <c r="EHK79" s="10"/>
      <c r="EHL79" s="10"/>
      <c r="EHM79" s="10"/>
      <c r="EHN79" s="10"/>
      <c r="EHO79" s="10"/>
      <c r="EHP79" s="10"/>
      <c r="EHQ79" s="10"/>
      <c r="EHR79" s="10"/>
      <c r="EHS79" s="10"/>
      <c r="EHT79" s="10"/>
      <c r="EHU79" s="10"/>
      <c r="EHV79" s="10"/>
      <c r="EHW79" s="10"/>
      <c r="EHX79" s="10"/>
      <c r="EHY79" s="10"/>
      <c r="EHZ79" s="10"/>
      <c r="EIA79" s="10"/>
      <c r="EIB79" s="10"/>
      <c r="EIC79" s="10"/>
      <c r="EID79" s="10"/>
      <c r="EIE79" s="10"/>
      <c r="EIF79" s="10"/>
      <c r="EIG79" s="10"/>
      <c r="EIH79" s="10"/>
      <c r="EII79" s="10"/>
      <c r="EIJ79" s="10"/>
      <c r="EIK79" s="10"/>
      <c r="EIL79" s="10"/>
      <c r="EIM79" s="10"/>
      <c r="EIN79" s="10"/>
      <c r="EIO79" s="10"/>
      <c r="EIP79" s="10"/>
      <c r="EIQ79" s="10"/>
      <c r="EIR79" s="10"/>
      <c r="EIS79" s="10"/>
      <c r="EIT79" s="10"/>
      <c r="EIU79" s="10"/>
      <c r="EIV79" s="10"/>
      <c r="EIW79" s="10"/>
      <c r="EIX79" s="10"/>
      <c r="EIY79" s="10"/>
      <c r="EIZ79" s="10"/>
      <c r="EJA79" s="10"/>
      <c r="EJB79" s="10"/>
      <c r="EJC79" s="10"/>
      <c r="EJD79" s="10"/>
      <c r="EJE79" s="10"/>
      <c r="EJF79" s="10"/>
      <c r="EJG79" s="10"/>
      <c r="EJH79" s="10"/>
      <c r="EJI79" s="10"/>
      <c r="EJJ79" s="10"/>
      <c r="EJK79" s="10"/>
      <c r="EJL79" s="10"/>
      <c r="EJM79" s="10"/>
      <c r="EJN79" s="10"/>
      <c r="EJO79" s="10"/>
      <c r="EJP79" s="10"/>
      <c r="EJQ79" s="10"/>
      <c r="EJR79" s="10"/>
      <c r="EJS79" s="10"/>
      <c r="EJT79" s="10"/>
      <c r="EJU79" s="10"/>
      <c r="EJV79" s="10"/>
      <c r="EJW79" s="10"/>
      <c r="EJX79" s="10"/>
      <c r="EJY79" s="10"/>
      <c r="EJZ79" s="10"/>
      <c r="EKA79" s="10"/>
      <c r="EKB79" s="10"/>
      <c r="EKC79" s="10"/>
      <c r="EKD79" s="10"/>
      <c r="EKE79" s="10"/>
      <c r="EKF79" s="10"/>
      <c r="EKG79" s="10"/>
      <c r="EKH79" s="10"/>
      <c r="EKI79" s="10"/>
      <c r="EKJ79" s="10"/>
      <c r="EKK79" s="10"/>
      <c r="EKL79" s="10"/>
      <c r="EKM79" s="10"/>
      <c r="EKN79" s="10"/>
      <c r="EKO79" s="10"/>
      <c r="EKP79" s="10"/>
      <c r="EKQ79" s="10"/>
      <c r="EKR79" s="10"/>
      <c r="EKS79" s="10"/>
      <c r="EKT79" s="10"/>
      <c r="EKU79" s="10"/>
      <c r="EKV79" s="10"/>
      <c r="EKW79" s="10"/>
      <c r="EKX79" s="10"/>
      <c r="EKY79" s="10"/>
      <c r="EKZ79" s="10"/>
      <c r="ELA79" s="10"/>
      <c r="ELB79" s="10"/>
      <c r="ELC79" s="10"/>
      <c r="ELD79" s="10"/>
      <c r="ELE79" s="10"/>
      <c r="ELF79" s="10"/>
      <c r="ELG79" s="10"/>
      <c r="ELH79" s="10"/>
      <c r="ELI79" s="10"/>
      <c r="ELJ79" s="10"/>
      <c r="ELK79" s="10"/>
      <c r="ELL79" s="10"/>
      <c r="ELM79" s="10"/>
      <c r="ELN79" s="10"/>
      <c r="ELO79" s="10"/>
      <c r="ELP79" s="10"/>
      <c r="ELQ79" s="10"/>
      <c r="ELR79" s="10"/>
      <c r="ELS79" s="10"/>
      <c r="ELT79" s="10"/>
      <c r="ELU79" s="10"/>
      <c r="ELV79" s="10"/>
      <c r="ELW79" s="10"/>
      <c r="ELX79" s="10"/>
      <c r="ELY79" s="10"/>
      <c r="ELZ79" s="10"/>
      <c r="EMA79" s="10"/>
      <c r="EMB79" s="10"/>
      <c r="EMC79" s="10"/>
      <c r="EMD79" s="10"/>
      <c r="EME79" s="10"/>
      <c r="EMF79" s="10"/>
      <c r="EMG79" s="10"/>
      <c r="EMH79" s="10"/>
      <c r="EMI79" s="10"/>
      <c r="EMJ79" s="10"/>
      <c r="EMK79" s="10"/>
      <c r="EML79" s="10"/>
      <c r="EMM79" s="10"/>
      <c r="EMN79" s="10"/>
      <c r="EMO79" s="10"/>
      <c r="EMP79" s="10"/>
      <c r="EMQ79" s="10"/>
      <c r="EMR79" s="10"/>
      <c r="EMS79" s="10"/>
      <c r="EMT79" s="10"/>
      <c r="EMU79" s="10"/>
      <c r="EMV79" s="10"/>
      <c r="EMW79" s="10"/>
      <c r="EMX79" s="10"/>
      <c r="EMY79" s="10"/>
      <c r="EMZ79" s="10"/>
      <c r="ENA79" s="10"/>
      <c r="ENB79" s="10"/>
      <c r="ENC79" s="10"/>
      <c r="END79" s="10"/>
      <c r="ENE79" s="10"/>
      <c r="ENF79" s="10"/>
      <c r="ENG79" s="10"/>
      <c r="ENH79" s="10"/>
      <c r="ENI79" s="10"/>
      <c r="ENJ79" s="10"/>
      <c r="ENK79" s="10"/>
      <c r="ENL79" s="10"/>
      <c r="ENM79" s="10"/>
      <c r="ENN79" s="10"/>
      <c r="ENO79" s="10"/>
      <c r="ENP79" s="10"/>
      <c r="ENQ79" s="10"/>
      <c r="ENR79" s="10"/>
      <c r="ENS79" s="10"/>
      <c r="ENT79" s="10"/>
      <c r="ENU79" s="10"/>
      <c r="ENV79" s="10"/>
      <c r="ENW79" s="10"/>
      <c r="ENX79" s="10"/>
      <c r="ENY79" s="10"/>
      <c r="ENZ79" s="10"/>
      <c r="EOA79" s="10"/>
      <c r="EOB79" s="10"/>
      <c r="EOC79" s="10"/>
      <c r="EOD79" s="10"/>
      <c r="EOE79" s="10"/>
      <c r="EOF79" s="10"/>
      <c r="EOG79" s="10"/>
      <c r="EOH79" s="10"/>
      <c r="EOI79" s="10"/>
      <c r="EOJ79" s="10"/>
      <c r="EOK79" s="10"/>
      <c r="EOL79" s="10"/>
      <c r="EOM79" s="10"/>
      <c r="EON79" s="10"/>
      <c r="EOO79" s="10"/>
      <c r="EOP79" s="10"/>
      <c r="EOQ79" s="10"/>
      <c r="EOR79" s="10"/>
      <c r="EOS79" s="10"/>
      <c r="EOT79" s="10"/>
      <c r="EOU79" s="10"/>
      <c r="EOV79" s="10"/>
      <c r="EOW79" s="10"/>
      <c r="EOX79" s="10"/>
      <c r="EOY79" s="10"/>
      <c r="EOZ79" s="10"/>
      <c r="EPA79" s="10"/>
      <c r="EPB79" s="10"/>
      <c r="EPC79" s="10"/>
      <c r="EPD79" s="10"/>
      <c r="EPE79" s="10"/>
      <c r="EPF79" s="10"/>
      <c r="EPG79" s="10"/>
      <c r="EPH79" s="10"/>
      <c r="EPI79" s="10"/>
      <c r="EPJ79" s="10"/>
      <c r="EPK79" s="10"/>
      <c r="EPL79" s="10"/>
      <c r="EPM79" s="10"/>
      <c r="EPN79" s="10"/>
      <c r="EPO79" s="10"/>
      <c r="EPP79" s="10"/>
      <c r="EPQ79" s="10"/>
      <c r="EPR79" s="10"/>
      <c r="EPS79" s="10"/>
      <c r="EPT79" s="10"/>
      <c r="EPU79" s="10"/>
      <c r="EPV79" s="10"/>
      <c r="EPW79" s="10"/>
      <c r="EPX79" s="10"/>
      <c r="EPY79" s="10"/>
      <c r="EPZ79" s="10"/>
      <c r="EQA79" s="10"/>
      <c r="EQB79" s="10"/>
      <c r="EQC79" s="10"/>
      <c r="EQD79" s="10"/>
      <c r="EQE79" s="10"/>
      <c r="EQF79" s="10"/>
      <c r="EQG79" s="10"/>
      <c r="EQH79" s="10"/>
      <c r="EQI79" s="10"/>
      <c r="EQJ79" s="10"/>
      <c r="EQK79" s="10"/>
      <c r="EQL79" s="10"/>
      <c r="EQM79" s="10"/>
      <c r="EQN79" s="10"/>
      <c r="EQO79" s="10"/>
      <c r="EQP79" s="10"/>
      <c r="EQQ79" s="10"/>
      <c r="EQR79" s="10"/>
      <c r="EQS79" s="10"/>
      <c r="EQT79" s="10"/>
      <c r="EQU79" s="10"/>
      <c r="EQV79" s="10"/>
      <c r="EQW79" s="10"/>
      <c r="EQX79" s="10"/>
      <c r="EQY79" s="10"/>
      <c r="EQZ79" s="10"/>
      <c r="ERA79" s="10"/>
      <c r="ERB79" s="10"/>
      <c r="ERC79" s="10"/>
      <c r="ERD79" s="10"/>
      <c r="ERE79" s="10"/>
      <c r="ERF79" s="10"/>
      <c r="ERG79" s="10"/>
      <c r="ERH79" s="10"/>
      <c r="ERI79" s="10"/>
      <c r="ERJ79" s="10"/>
      <c r="ERK79" s="10"/>
      <c r="ERL79" s="10"/>
      <c r="ERM79" s="10"/>
      <c r="ERN79" s="10"/>
      <c r="ERO79" s="10"/>
      <c r="ERP79" s="10"/>
      <c r="ERQ79" s="10"/>
      <c r="ERR79" s="10"/>
      <c r="ERS79" s="10"/>
      <c r="ERT79" s="10"/>
      <c r="ERU79" s="10"/>
      <c r="ERV79" s="10"/>
      <c r="ERW79" s="10"/>
      <c r="ERX79" s="10"/>
      <c r="ERY79" s="10"/>
      <c r="ERZ79" s="10"/>
      <c r="ESA79" s="10"/>
      <c r="ESB79" s="10"/>
      <c r="ESC79" s="10"/>
      <c r="ESD79" s="10"/>
      <c r="ESE79" s="10"/>
      <c r="ESF79" s="10"/>
      <c r="ESG79" s="10"/>
      <c r="ESH79" s="10"/>
      <c r="ESI79" s="10"/>
      <c r="ESJ79" s="10"/>
      <c r="ESK79" s="10"/>
      <c r="ESL79" s="10"/>
      <c r="ESM79" s="10"/>
      <c r="ESN79" s="10"/>
      <c r="ESO79" s="10"/>
      <c r="ESP79" s="10"/>
      <c r="ESQ79" s="10"/>
      <c r="ESR79" s="10"/>
      <c r="ESS79" s="10"/>
      <c r="EST79" s="10"/>
      <c r="ESU79" s="10"/>
      <c r="ESV79" s="10"/>
      <c r="ESW79" s="10"/>
      <c r="ESX79" s="10"/>
      <c r="ESY79" s="10"/>
      <c r="ESZ79" s="10"/>
      <c r="ETA79" s="10"/>
      <c r="ETB79" s="10"/>
      <c r="ETC79" s="10"/>
      <c r="ETD79" s="10"/>
      <c r="ETE79" s="10"/>
      <c r="ETF79" s="10"/>
      <c r="ETG79" s="10"/>
      <c r="ETH79" s="10"/>
      <c r="ETI79" s="10"/>
      <c r="ETJ79" s="10"/>
      <c r="ETK79" s="10"/>
      <c r="ETL79" s="10"/>
      <c r="ETM79" s="10"/>
      <c r="ETN79" s="10"/>
      <c r="ETO79" s="10"/>
      <c r="ETP79" s="10"/>
      <c r="ETQ79" s="10"/>
      <c r="ETR79" s="10"/>
      <c r="ETS79" s="10"/>
      <c r="ETT79" s="10"/>
      <c r="ETU79" s="10"/>
      <c r="ETV79" s="10"/>
      <c r="ETW79" s="10"/>
      <c r="ETX79" s="10"/>
      <c r="ETY79" s="10"/>
      <c r="ETZ79" s="10"/>
      <c r="EUA79" s="10"/>
      <c r="EUB79" s="10"/>
      <c r="EUC79" s="10"/>
      <c r="EUD79" s="10"/>
      <c r="EUE79" s="10"/>
      <c r="EUF79" s="10"/>
      <c r="EUG79" s="10"/>
      <c r="EUH79" s="10"/>
      <c r="EUI79" s="10"/>
      <c r="EUJ79" s="10"/>
      <c r="EUK79" s="10"/>
      <c r="EUL79" s="10"/>
      <c r="EUM79" s="10"/>
      <c r="EUN79" s="10"/>
      <c r="EUO79" s="10"/>
      <c r="EUP79" s="10"/>
      <c r="EUQ79" s="10"/>
      <c r="EUR79" s="10"/>
      <c r="EUS79" s="10"/>
      <c r="EUT79" s="10"/>
      <c r="EUU79" s="10"/>
      <c r="EUV79" s="10"/>
      <c r="EUW79" s="10"/>
      <c r="EUX79" s="10"/>
      <c r="EUY79" s="10"/>
      <c r="EUZ79" s="10"/>
      <c r="EVA79" s="10"/>
      <c r="EVB79" s="10"/>
      <c r="EVC79" s="10"/>
      <c r="EVD79" s="10"/>
      <c r="EVE79" s="10"/>
      <c r="EVF79" s="10"/>
      <c r="EVG79" s="10"/>
      <c r="EVH79" s="10"/>
      <c r="EVI79" s="10"/>
      <c r="EVJ79" s="10"/>
      <c r="EVK79" s="10"/>
      <c r="EVL79" s="10"/>
      <c r="EVM79" s="10"/>
      <c r="EVN79" s="10"/>
      <c r="EVO79" s="10"/>
      <c r="EVP79" s="10"/>
      <c r="EVQ79" s="10"/>
      <c r="EVR79" s="10"/>
      <c r="EVS79" s="10"/>
      <c r="EVT79" s="10"/>
      <c r="EVU79" s="10"/>
      <c r="EVV79" s="10"/>
      <c r="EVW79" s="10"/>
      <c r="EVX79" s="10"/>
      <c r="EVY79" s="10"/>
      <c r="EVZ79" s="10"/>
      <c r="EWA79" s="10"/>
      <c r="EWB79" s="10"/>
      <c r="EWC79" s="10"/>
      <c r="EWD79" s="10"/>
      <c r="EWE79" s="10"/>
      <c r="EWF79" s="10"/>
      <c r="EWG79" s="10"/>
      <c r="EWH79" s="10"/>
      <c r="EWI79" s="10"/>
      <c r="EWJ79" s="10"/>
      <c r="EWK79" s="10"/>
      <c r="EWL79" s="10"/>
      <c r="EWM79" s="10"/>
      <c r="EWN79" s="10"/>
      <c r="EWO79" s="10"/>
      <c r="EWP79" s="10"/>
      <c r="EWQ79" s="10"/>
      <c r="EWR79" s="10"/>
      <c r="EWS79" s="10"/>
      <c r="EWT79" s="10"/>
      <c r="EWU79" s="10"/>
      <c r="EWV79" s="10"/>
      <c r="EWW79" s="10"/>
      <c r="EWX79" s="10"/>
      <c r="EWY79" s="10"/>
      <c r="EWZ79" s="10"/>
      <c r="EXA79" s="10"/>
      <c r="EXB79" s="10"/>
      <c r="EXC79" s="10"/>
      <c r="EXD79" s="10"/>
      <c r="EXE79" s="10"/>
      <c r="EXF79" s="10"/>
      <c r="EXG79" s="10"/>
      <c r="EXH79" s="10"/>
      <c r="EXI79" s="10"/>
      <c r="EXJ79" s="10"/>
      <c r="EXK79" s="10"/>
      <c r="EXL79" s="10"/>
      <c r="EXM79" s="10"/>
      <c r="EXN79" s="10"/>
      <c r="EXO79" s="10"/>
      <c r="EXP79" s="10"/>
      <c r="EXQ79" s="10"/>
      <c r="EXR79" s="10"/>
      <c r="EXS79" s="10"/>
      <c r="EXT79" s="10"/>
      <c r="EXU79" s="10"/>
      <c r="EXV79" s="10"/>
      <c r="EXW79" s="10"/>
      <c r="EXX79" s="10"/>
      <c r="EXY79" s="10"/>
      <c r="EXZ79" s="10"/>
      <c r="EYA79" s="10"/>
      <c r="EYB79" s="10"/>
      <c r="EYC79" s="10"/>
      <c r="EYD79" s="10"/>
      <c r="EYE79" s="10"/>
      <c r="EYF79" s="10"/>
      <c r="EYG79" s="10"/>
      <c r="EYH79" s="10"/>
      <c r="EYI79" s="10"/>
      <c r="EYJ79" s="10"/>
      <c r="EYK79" s="10"/>
      <c r="EYL79" s="10"/>
      <c r="EYM79" s="10"/>
      <c r="EYN79" s="10"/>
      <c r="EYO79" s="10"/>
      <c r="EYP79" s="10"/>
      <c r="EYQ79" s="10"/>
      <c r="EYR79" s="10"/>
      <c r="EYS79" s="10"/>
      <c r="EYT79" s="10"/>
      <c r="EYU79" s="10"/>
      <c r="EYV79" s="10"/>
      <c r="EYW79" s="10"/>
      <c r="EYX79" s="10"/>
      <c r="EYY79" s="10"/>
      <c r="EYZ79" s="10"/>
      <c r="EZA79" s="10"/>
      <c r="EZB79" s="10"/>
      <c r="EZC79" s="10"/>
      <c r="EZD79" s="10"/>
      <c r="EZE79" s="10"/>
      <c r="EZF79" s="10"/>
      <c r="EZG79" s="10"/>
      <c r="EZH79" s="10"/>
      <c r="EZI79" s="10"/>
      <c r="EZJ79" s="10"/>
      <c r="EZK79" s="10"/>
      <c r="EZL79" s="10"/>
      <c r="EZM79" s="10"/>
      <c r="EZN79" s="10"/>
      <c r="EZO79" s="10"/>
      <c r="EZP79" s="10"/>
      <c r="EZQ79" s="10"/>
      <c r="EZR79" s="10"/>
      <c r="EZS79" s="10"/>
      <c r="EZT79" s="10"/>
      <c r="EZU79" s="10"/>
      <c r="EZV79" s="10"/>
      <c r="EZW79" s="10"/>
      <c r="EZX79" s="10"/>
      <c r="EZY79" s="10"/>
      <c r="EZZ79" s="10"/>
      <c r="FAA79" s="10"/>
      <c r="FAB79" s="10"/>
      <c r="FAC79" s="10"/>
      <c r="FAD79" s="10"/>
      <c r="FAE79" s="10"/>
      <c r="FAF79" s="10"/>
      <c r="FAG79" s="10"/>
      <c r="FAH79" s="10"/>
      <c r="FAI79" s="10"/>
      <c r="FAJ79" s="10"/>
      <c r="FAK79" s="10"/>
      <c r="FAL79" s="10"/>
      <c r="FAM79" s="10"/>
      <c r="FAN79" s="10"/>
      <c r="FAO79" s="10"/>
      <c r="FAP79" s="10"/>
      <c r="FAQ79" s="10"/>
      <c r="FAR79" s="10"/>
      <c r="FAS79" s="10"/>
      <c r="FAT79" s="10"/>
      <c r="FAU79" s="10"/>
      <c r="FAV79" s="10"/>
      <c r="FAW79" s="10"/>
      <c r="FAX79" s="10"/>
      <c r="FAY79" s="10"/>
      <c r="FAZ79" s="10"/>
      <c r="FBA79" s="10"/>
      <c r="FBB79" s="10"/>
      <c r="FBC79" s="10"/>
      <c r="FBD79" s="10"/>
      <c r="FBE79" s="10"/>
      <c r="FBF79" s="10"/>
      <c r="FBG79" s="10"/>
      <c r="FBH79" s="10"/>
      <c r="FBI79" s="10"/>
      <c r="FBJ79" s="10"/>
      <c r="FBK79" s="10"/>
      <c r="FBL79" s="10"/>
      <c r="FBM79" s="10"/>
      <c r="FBN79" s="10"/>
      <c r="FBO79" s="10"/>
      <c r="FBP79" s="10"/>
      <c r="FBQ79" s="10"/>
      <c r="FBR79" s="10"/>
      <c r="FBS79" s="10"/>
      <c r="FBT79" s="10"/>
      <c r="FBU79" s="10"/>
      <c r="FBV79" s="10"/>
      <c r="FBW79" s="10"/>
      <c r="FBX79" s="10"/>
      <c r="FBY79" s="10"/>
      <c r="FBZ79" s="10"/>
      <c r="FCA79" s="10"/>
      <c r="FCB79" s="10"/>
      <c r="FCC79" s="10"/>
      <c r="FCD79" s="10"/>
      <c r="FCE79" s="10"/>
      <c r="FCF79" s="10"/>
      <c r="FCG79" s="10"/>
      <c r="FCH79" s="10"/>
      <c r="FCI79" s="10"/>
      <c r="FCJ79" s="10"/>
      <c r="FCK79" s="10"/>
      <c r="FCL79" s="10"/>
      <c r="FCM79" s="10"/>
      <c r="FCN79" s="10"/>
      <c r="FCO79" s="10"/>
      <c r="FCP79" s="10"/>
      <c r="FCQ79" s="10"/>
      <c r="FCR79" s="10"/>
      <c r="FCS79" s="10"/>
      <c r="FCT79" s="10"/>
      <c r="FCU79" s="10"/>
      <c r="FCV79" s="10"/>
      <c r="FCW79" s="10"/>
      <c r="FCX79" s="10"/>
      <c r="FCY79" s="10"/>
      <c r="FCZ79" s="10"/>
      <c r="FDA79" s="10"/>
      <c r="FDB79" s="10"/>
      <c r="FDC79" s="10"/>
      <c r="FDD79" s="10"/>
      <c r="FDE79" s="10"/>
      <c r="FDF79" s="10"/>
      <c r="FDG79" s="10"/>
      <c r="FDH79" s="10"/>
      <c r="FDI79" s="10"/>
      <c r="FDJ79" s="10"/>
      <c r="FDK79" s="10"/>
      <c r="FDL79" s="10"/>
      <c r="FDM79" s="10"/>
      <c r="FDN79" s="10"/>
      <c r="FDO79" s="10"/>
      <c r="FDP79" s="10"/>
      <c r="FDQ79" s="10"/>
      <c r="FDR79" s="10"/>
      <c r="FDS79" s="10"/>
      <c r="FDT79" s="10"/>
      <c r="FDU79" s="10"/>
      <c r="FDV79" s="10"/>
      <c r="FDW79" s="10"/>
      <c r="FDX79" s="10"/>
      <c r="FDY79" s="10"/>
      <c r="FDZ79" s="10"/>
      <c r="FEA79" s="10"/>
      <c r="FEB79" s="10"/>
      <c r="FEC79" s="10"/>
      <c r="FED79" s="10"/>
      <c r="FEE79" s="10"/>
      <c r="FEF79" s="10"/>
      <c r="FEG79" s="10"/>
      <c r="FEH79" s="10"/>
      <c r="FEI79" s="10"/>
      <c r="FEJ79" s="10"/>
      <c r="FEK79" s="10"/>
      <c r="FEL79" s="10"/>
      <c r="FEM79" s="10"/>
      <c r="FEN79" s="10"/>
      <c r="FEO79" s="10"/>
      <c r="FEP79" s="10"/>
      <c r="FEQ79" s="10"/>
      <c r="FER79" s="10"/>
      <c r="FES79" s="10"/>
      <c r="FET79" s="10"/>
      <c r="FEU79" s="10"/>
      <c r="FEV79" s="10"/>
      <c r="FEW79" s="10"/>
      <c r="FEX79" s="10"/>
      <c r="FEY79" s="10"/>
      <c r="FEZ79" s="10"/>
      <c r="FFA79" s="10"/>
      <c r="FFB79" s="10"/>
      <c r="FFC79" s="10"/>
      <c r="FFD79" s="10"/>
      <c r="FFE79" s="10"/>
      <c r="FFF79" s="10"/>
      <c r="FFG79" s="10"/>
      <c r="FFH79" s="10"/>
      <c r="FFI79" s="10"/>
      <c r="FFJ79" s="10"/>
      <c r="FFK79" s="10"/>
      <c r="FFL79" s="10"/>
      <c r="FFM79" s="10"/>
      <c r="FFN79" s="10"/>
      <c r="FFO79" s="10"/>
      <c r="FFP79" s="10"/>
      <c r="FFQ79" s="10"/>
      <c r="FFR79" s="10"/>
      <c r="FFS79" s="10"/>
      <c r="FFT79" s="10"/>
      <c r="FFU79" s="10"/>
      <c r="FFV79" s="10"/>
      <c r="FFW79" s="10"/>
      <c r="FFX79" s="10"/>
      <c r="FFY79" s="10"/>
      <c r="FFZ79" s="10"/>
      <c r="FGA79" s="10"/>
      <c r="FGB79" s="10"/>
      <c r="FGC79" s="10"/>
      <c r="FGD79" s="10"/>
      <c r="FGE79" s="10"/>
      <c r="FGF79" s="10"/>
      <c r="FGG79" s="10"/>
      <c r="FGH79" s="10"/>
      <c r="FGI79" s="10"/>
      <c r="FGJ79" s="10"/>
      <c r="FGK79" s="10"/>
      <c r="FGL79" s="10"/>
      <c r="FGM79" s="10"/>
      <c r="FGN79" s="10"/>
      <c r="FGO79" s="10"/>
      <c r="FGP79" s="10"/>
      <c r="FGQ79" s="10"/>
      <c r="FGR79" s="10"/>
      <c r="FGS79" s="10"/>
      <c r="FGT79" s="10"/>
      <c r="FGU79" s="10"/>
      <c r="FGV79" s="10"/>
      <c r="FGW79" s="10"/>
      <c r="FGX79" s="10"/>
      <c r="FGY79" s="10"/>
      <c r="FGZ79" s="10"/>
      <c r="FHA79" s="10"/>
      <c r="FHB79" s="10"/>
      <c r="FHC79" s="10"/>
      <c r="FHD79" s="10"/>
      <c r="FHE79" s="10"/>
      <c r="FHF79" s="10"/>
      <c r="FHG79" s="10"/>
      <c r="FHH79" s="10"/>
      <c r="FHI79" s="10"/>
      <c r="FHJ79" s="10"/>
      <c r="FHK79" s="10"/>
      <c r="FHL79" s="10"/>
      <c r="FHM79" s="10"/>
      <c r="FHN79" s="10"/>
      <c r="FHO79" s="10"/>
      <c r="FHP79" s="10"/>
      <c r="FHQ79" s="10"/>
      <c r="FHR79" s="10"/>
      <c r="FHS79" s="10"/>
      <c r="FHT79" s="10"/>
      <c r="FHU79" s="10"/>
      <c r="FHV79" s="10"/>
      <c r="FHW79" s="10"/>
      <c r="FHX79" s="10"/>
      <c r="FHY79" s="10"/>
      <c r="FHZ79" s="10"/>
      <c r="FIA79" s="10"/>
      <c r="FIB79" s="10"/>
      <c r="FIC79" s="10"/>
      <c r="FID79" s="10"/>
      <c r="FIE79" s="10"/>
      <c r="FIF79" s="10"/>
      <c r="FIG79" s="10"/>
      <c r="FIH79" s="10"/>
      <c r="FII79" s="10"/>
      <c r="FIJ79" s="10"/>
      <c r="FIK79" s="10"/>
      <c r="FIL79" s="10"/>
      <c r="FIM79" s="10"/>
      <c r="FIN79" s="10"/>
      <c r="FIO79" s="10"/>
      <c r="FIP79" s="10"/>
      <c r="FIQ79" s="10"/>
      <c r="FIR79" s="10"/>
      <c r="FIS79" s="10"/>
      <c r="FIT79" s="10"/>
      <c r="FIU79" s="10"/>
      <c r="FIV79" s="10"/>
      <c r="FIW79" s="10"/>
      <c r="FIX79" s="10"/>
      <c r="FIY79" s="10"/>
      <c r="FIZ79" s="10"/>
      <c r="FJA79" s="10"/>
      <c r="FJB79" s="10"/>
      <c r="FJC79" s="10"/>
      <c r="FJD79" s="10"/>
      <c r="FJE79" s="10"/>
      <c r="FJF79" s="10"/>
      <c r="FJG79" s="10"/>
      <c r="FJH79" s="10"/>
      <c r="FJI79" s="10"/>
      <c r="FJJ79" s="10"/>
      <c r="FJK79" s="10"/>
      <c r="FJL79" s="10"/>
      <c r="FJM79" s="10"/>
      <c r="FJN79" s="10"/>
      <c r="FJO79" s="10"/>
      <c r="FJP79" s="10"/>
      <c r="FJQ79" s="10"/>
      <c r="FJR79" s="10"/>
      <c r="FJS79" s="10"/>
      <c r="FJT79" s="10"/>
      <c r="FJU79" s="10"/>
      <c r="FJV79" s="10"/>
      <c r="FJW79" s="10"/>
      <c r="FJX79" s="10"/>
      <c r="FJY79" s="10"/>
      <c r="FJZ79" s="10"/>
      <c r="FKA79" s="10"/>
      <c r="FKB79" s="10"/>
      <c r="FKC79" s="10"/>
      <c r="FKD79" s="10"/>
      <c r="FKE79" s="10"/>
      <c r="FKF79" s="10"/>
      <c r="FKG79" s="10"/>
      <c r="FKH79" s="10"/>
      <c r="FKI79" s="10"/>
      <c r="FKJ79" s="10"/>
      <c r="FKK79" s="10"/>
      <c r="FKL79" s="10"/>
      <c r="FKM79" s="10"/>
      <c r="FKN79" s="10"/>
      <c r="FKO79" s="10"/>
      <c r="FKP79" s="10"/>
      <c r="FKQ79" s="10"/>
      <c r="FKR79" s="10"/>
      <c r="FKS79" s="10"/>
      <c r="FKT79" s="10"/>
      <c r="FKU79" s="10"/>
      <c r="FKV79" s="10"/>
      <c r="FKW79" s="10"/>
      <c r="FKX79" s="10"/>
      <c r="FKY79" s="10"/>
      <c r="FKZ79" s="10"/>
      <c r="FLA79" s="10"/>
      <c r="FLB79" s="10"/>
      <c r="FLC79" s="10"/>
      <c r="FLD79" s="10"/>
      <c r="FLE79" s="10"/>
      <c r="FLF79" s="10"/>
      <c r="FLG79" s="10"/>
      <c r="FLH79" s="10"/>
      <c r="FLI79" s="10"/>
      <c r="FLJ79" s="10"/>
      <c r="FLK79" s="10"/>
      <c r="FLL79" s="10"/>
      <c r="FLM79" s="10"/>
      <c r="FLN79" s="10"/>
      <c r="FLO79" s="10"/>
      <c r="FLP79" s="10"/>
      <c r="FLQ79" s="10"/>
      <c r="FLR79" s="10"/>
      <c r="FLS79" s="10"/>
      <c r="FLT79" s="10"/>
      <c r="FLU79" s="10"/>
      <c r="FLV79" s="10"/>
      <c r="FLW79" s="10"/>
      <c r="FLX79" s="10"/>
      <c r="FLY79" s="10"/>
      <c r="FLZ79" s="10"/>
      <c r="FMA79" s="10"/>
      <c r="FMB79" s="10"/>
      <c r="FMC79" s="10"/>
      <c r="FMD79" s="10"/>
      <c r="FME79" s="10"/>
      <c r="FMF79" s="10"/>
      <c r="FMG79" s="10"/>
      <c r="FMH79" s="10"/>
      <c r="FMI79" s="10"/>
      <c r="FMJ79" s="10"/>
      <c r="FMK79" s="10"/>
      <c r="FML79" s="10"/>
      <c r="FMM79" s="10"/>
      <c r="FMN79" s="10"/>
      <c r="FMO79" s="10"/>
      <c r="FMP79" s="10"/>
      <c r="FMQ79" s="10"/>
      <c r="FMR79" s="10"/>
      <c r="FMS79" s="10"/>
      <c r="FMT79" s="10"/>
      <c r="FMU79" s="10"/>
      <c r="FMV79" s="10"/>
      <c r="FMW79" s="10"/>
      <c r="FMX79" s="10"/>
      <c r="FMY79" s="10"/>
      <c r="FMZ79" s="10"/>
      <c r="FNA79" s="10"/>
      <c r="FNB79" s="10"/>
      <c r="FNC79" s="10"/>
      <c r="FND79" s="10"/>
      <c r="FNE79" s="10"/>
      <c r="FNF79" s="10"/>
      <c r="FNG79" s="10"/>
      <c r="FNH79" s="10"/>
      <c r="FNI79" s="10"/>
      <c r="FNJ79" s="10"/>
      <c r="FNK79" s="10"/>
      <c r="FNL79" s="10"/>
      <c r="FNM79" s="10"/>
      <c r="FNN79" s="10"/>
      <c r="FNO79" s="10"/>
      <c r="FNP79" s="10"/>
      <c r="FNQ79" s="10"/>
      <c r="FNR79" s="10"/>
      <c r="FNS79" s="10"/>
      <c r="FNT79" s="10"/>
      <c r="FNU79" s="10"/>
      <c r="FNV79" s="10"/>
      <c r="FNW79" s="10"/>
      <c r="FNX79" s="10"/>
      <c r="FNY79" s="10"/>
      <c r="FNZ79" s="10"/>
      <c r="FOA79" s="10"/>
      <c r="FOB79" s="10"/>
      <c r="FOC79" s="10"/>
      <c r="FOD79" s="10"/>
      <c r="FOE79" s="10"/>
      <c r="FOF79" s="10"/>
      <c r="FOG79" s="10"/>
      <c r="FOH79" s="10"/>
      <c r="FOI79" s="10"/>
      <c r="FOJ79" s="10"/>
      <c r="FOK79" s="10"/>
      <c r="FOL79" s="10"/>
      <c r="FOM79" s="10"/>
      <c r="FON79" s="10"/>
      <c r="FOO79" s="10"/>
      <c r="FOP79" s="10"/>
      <c r="FOQ79" s="10"/>
      <c r="FOR79" s="10"/>
      <c r="FOS79" s="10"/>
      <c r="FOT79" s="10"/>
      <c r="FOU79" s="10"/>
      <c r="FOV79" s="10"/>
      <c r="FOW79" s="10"/>
      <c r="FOX79" s="10"/>
      <c r="FOY79" s="10"/>
      <c r="FOZ79" s="10"/>
      <c r="FPA79" s="10"/>
      <c r="FPB79" s="10"/>
      <c r="FPC79" s="10"/>
      <c r="FPD79" s="10"/>
      <c r="FPE79" s="10"/>
      <c r="FPF79" s="10"/>
      <c r="FPG79" s="10"/>
      <c r="FPH79" s="10"/>
      <c r="FPI79" s="10"/>
      <c r="FPJ79" s="10"/>
      <c r="FPK79" s="10"/>
      <c r="FPL79" s="10"/>
      <c r="FPM79" s="10"/>
      <c r="FPN79" s="10"/>
      <c r="FPO79" s="10"/>
      <c r="FPP79" s="10"/>
      <c r="FPQ79" s="10"/>
      <c r="FPR79" s="10"/>
      <c r="FPS79" s="10"/>
      <c r="FPT79" s="10"/>
      <c r="FPU79" s="10"/>
      <c r="FPV79" s="10"/>
      <c r="FPW79" s="10"/>
      <c r="FPX79" s="10"/>
      <c r="FPY79" s="10"/>
      <c r="FPZ79" s="10"/>
      <c r="FQA79" s="10"/>
      <c r="FQB79" s="10"/>
      <c r="FQC79" s="10"/>
      <c r="FQD79" s="10"/>
      <c r="FQE79" s="10"/>
      <c r="FQF79" s="10"/>
      <c r="FQG79" s="10"/>
      <c r="FQH79" s="10"/>
      <c r="FQI79" s="10"/>
      <c r="FQJ79" s="10"/>
      <c r="FQK79" s="10"/>
      <c r="FQL79" s="10"/>
      <c r="FQM79" s="10"/>
      <c r="FQN79" s="10"/>
      <c r="FQO79" s="10"/>
      <c r="FQP79" s="10"/>
      <c r="FQQ79" s="10"/>
      <c r="FQR79" s="10"/>
      <c r="FQS79" s="10"/>
      <c r="FQT79" s="10"/>
      <c r="FQU79" s="10"/>
      <c r="FQV79" s="10"/>
      <c r="FQW79" s="10"/>
      <c r="FQX79" s="10"/>
      <c r="FQY79" s="10"/>
      <c r="FQZ79" s="10"/>
      <c r="FRA79" s="10"/>
      <c r="FRB79" s="10"/>
      <c r="FRC79" s="10"/>
      <c r="FRD79" s="10"/>
      <c r="FRE79" s="10"/>
      <c r="FRF79" s="10"/>
      <c r="FRG79" s="10"/>
      <c r="FRH79" s="10"/>
      <c r="FRI79" s="10"/>
      <c r="FRJ79" s="10"/>
      <c r="FRK79" s="10"/>
      <c r="FRL79" s="10"/>
      <c r="FRM79" s="10"/>
      <c r="FRN79" s="10"/>
      <c r="FRO79" s="10"/>
      <c r="FRP79" s="10"/>
      <c r="FRQ79" s="10"/>
      <c r="FRR79" s="10"/>
      <c r="FRS79" s="10"/>
      <c r="FRT79" s="10"/>
      <c r="FRU79" s="10"/>
      <c r="FRV79" s="10"/>
      <c r="FRW79" s="10"/>
      <c r="FRX79" s="10"/>
      <c r="FRY79" s="10"/>
      <c r="FRZ79" s="10"/>
      <c r="FSA79" s="10"/>
      <c r="FSB79" s="10"/>
      <c r="FSC79" s="10"/>
      <c r="FSD79" s="10"/>
      <c r="FSE79" s="10"/>
      <c r="FSF79" s="10"/>
      <c r="FSG79" s="10"/>
      <c r="FSH79" s="10"/>
      <c r="FSI79" s="10"/>
      <c r="FSJ79" s="10"/>
      <c r="FSK79" s="10"/>
      <c r="FSL79" s="10"/>
      <c r="FSM79" s="10"/>
      <c r="FSN79" s="10"/>
      <c r="FSO79" s="10"/>
      <c r="FSP79" s="10"/>
      <c r="FSQ79" s="10"/>
      <c r="FSR79" s="10"/>
      <c r="FSS79" s="10"/>
      <c r="FST79" s="10"/>
      <c r="FSU79" s="10"/>
      <c r="FSV79" s="10"/>
      <c r="FSW79" s="10"/>
      <c r="FSX79" s="10"/>
      <c r="FSY79" s="10"/>
      <c r="FSZ79" s="10"/>
      <c r="FTA79" s="10"/>
      <c r="FTB79" s="10"/>
      <c r="FTC79" s="10"/>
      <c r="FTD79" s="10"/>
      <c r="FTE79" s="10"/>
      <c r="FTF79" s="10"/>
      <c r="FTG79" s="10"/>
      <c r="FTH79" s="10"/>
      <c r="FTI79" s="10"/>
      <c r="FTJ79" s="10"/>
      <c r="FTK79" s="10"/>
      <c r="FTL79" s="10"/>
      <c r="FTM79" s="10"/>
      <c r="FTN79" s="10"/>
      <c r="FTO79" s="10"/>
      <c r="FTP79" s="10"/>
      <c r="FTQ79" s="10"/>
      <c r="FTR79" s="10"/>
      <c r="FTS79" s="10"/>
      <c r="FTT79" s="10"/>
      <c r="FTU79" s="10"/>
      <c r="FTV79" s="10"/>
      <c r="FTW79" s="10"/>
      <c r="FTX79" s="10"/>
      <c r="FTY79" s="10"/>
      <c r="FTZ79" s="10"/>
      <c r="FUA79" s="10"/>
      <c r="FUB79" s="10"/>
      <c r="FUC79" s="10"/>
      <c r="FUD79" s="10"/>
      <c r="FUE79" s="10"/>
      <c r="FUF79" s="10"/>
      <c r="FUG79" s="10"/>
      <c r="FUH79" s="10"/>
      <c r="FUI79" s="10"/>
      <c r="FUJ79" s="10"/>
      <c r="FUK79" s="10"/>
      <c r="FUL79" s="10"/>
      <c r="FUM79" s="10"/>
      <c r="FUN79" s="10"/>
      <c r="FUO79" s="10"/>
      <c r="FUP79" s="10"/>
      <c r="FUQ79" s="10"/>
      <c r="FUR79" s="10"/>
      <c r="FUS79" s="10"/>
      <c r="FUT79" s="10"/>
      <c r="FUU79" s="10"/>
      <c r="FUV79" s="10"/>
      <c r="FUW79" s="10"/>
      <c r="FUX79" s="10"/>
      <c r="FUY79" s="10"/>
      <c r="FUZ79" s="10"/>
      <c r="FVA79" s="10"/>
      <c r="FVB79" s="10"/>
      <c r="FVC79" s="10"/>
      <c r="FVD79" s="10"/>
      <c r="FVE79" s="10"/>
      <c r="FVF79" s="10"/>
      <c r="FVG79" s="10"/>
      <c r="FVH79" s="10"/>
      <c r="FVI79" s="10"/>
      <c r="FVJ79" s="10"/>
      <c r="FVK79" s="10"/>
      <c r="FVL79" s="10"/>
      <c r="FVM79" s="10"/>
      <c r="FVN79" s="10"/>
      <c r="FVO79" s="10"/>
      <c r="FVP79" s="10"/>
      <c r="FVQ79" s="10"/>
      <c r="FVR79" s="10"/>
      <c r="FVS79" s="10"/>
      <c r="FVT79" s="10"/>
      <c r="FVU79" s="10"/>
      <c r="FVV79" s="10"/>
      <c r="FVW79" s="10"/>
      <c r="FVX79" s="10"/>
      <c r="FVY79" s="10"/>
      <c r="FVZ79" s="10"/>
      <c r="FWA79" s="10"/>
      <c r="FWB79" s="10"/>
      <c r="FWC79" s="10"/>
      <c r="FWD79" s="10"/>
      <c r="FWE79" s="10"/>
      <c r="FWF79" s="10"/>
      <c r="FWG79" s="10"/>
      <c r="FWH79" s="10"/>
      <c r="FWI79" s="10"/>
      <c r="FWJ79" s="10"/>
      <c r="FWK79" s="10"/>
      <c r="FWL79" s="10"/>
      <c r="FWM79" s="10"/>
      <c r="FWN79" s="10"/>
      <c r="FWO79" s="10"/>
      <c r="FWP79" s="10"/>
      <c r="FWQ79" s="10"/>
      <c r="FWR79" s="10"/>
      <c r="FWS79" s="10"/>
      <c r="FWT79" s="10"/>
      <c r="FWU79" s="10"/>
      <c r="FWV79" s="10"/>
      <c r="FWW79" s="10"/>
      <c r="FWX79" s="10"/>
      <c r="FWY79" s="10"/>
      <c r="FWZ79" s="10"/>
      <c r="FXA79" s="10"/>
      <c r="FXB79" s="10"/>
      <c r="FXC79" s="10"/>
      <c r="FXD79" s="10"/>
      <c r="FXE79" s="10"/>
      <c r="FXF79" s="10"/>
      <c r="FXG79" s="10"/>
      <c r="FXH79" s="10"/>
      <c r="FXI79" s="10"/>
      <c r="FXJ79" s="10"/>
      <c r="FXK79" s="10"/>
      <c r="FXL79" s="10"/>
      <c r="FXM79" s="10"/>
      <c r="FXN79" s="10"/>
      <c r="FXO79" s="10"/>
      <c r="FXP79" s="10"/>
      <c r="FXQ79" s="10"/>
      <c r="FXR79" s="10"/>
      <c r="FXS79" s="10"/>
      <c r="FXT79" s="10"/>
      <c r="FXU79" s="10"/>
      <c r="FXV79" s="10"/>
      <c r="FXW79" s="10"/>
      <c r="FXX79" s="10"/>
      <c r="FXY79" s="10"/>
      <c r="FXZ79" s="10"/>
      <c r="FYA79" s="10"/>
      <c r="FYB79" s="10"/>
      <c r="FYC79" s="10"/>
      <c r="FYD79" s="10"/>
      <c r="FYE79" s="10"/>
      <c r="FYF79" s="10"/>
      <c r="FYG79" s="10"/>
      <c r="FYH79" s="10"/>
      <c r="FYI79" s="10"/>
      <c r="FYJ79" s="10"/>
      <c r="FYK79" s="10"/>
      <c r="FYL79" s="10"/>
      <c r="FYM79" s="10"/>
      <c r="FYN79" s="10"/>
      <c r="FYO79" s="10"/>
      <c r="FYP79" s="10"/>
      <c r="FYQ79" s="10"/>
      <c r="FYR79" s="10"/>
      <c r="FYS79" s="10"/>
      <c r="FYT79" s="10"/>
      <c r="FYU79" s="10"/>
      <c r="FYV79" s="10"/>
      <c r="FYW79" s="10"/>
      <c r="FYX79" s="10"/>
      <c r="FYY79" s="10"/>
      <c r="FYZ79" s="10"/>
      <c r="FZA79" s="10"/>
      <c r="FZB79" s="10"/>
      <c r="FZC79" s="10"/>
      <c r="FZD79" s="10"/>
      <c r="FZE79" s="10"/>
      <c r="FZF79" s="10"/>
      <c r="FZG79" s="10"/>
      <c r="FZH79" s="10"/>
      <c r="FZI79" s="10"/>
      <c r="FZJ79" s="10"/>
      <c r="FZK79" s="10"/>
      <c r="FZL79" s="10"/>
      <c r="FZM79" s="10"/>
      <c r="FZN79" s="10"/>
      <c r="FZO79" s="10"/>
      <c r="FZP79" s="10"/>
      <c r="FZQ79" s="10"/>
      <c r="FZR79" s="10"/>
      <c r="FZS79" s="10"/>
      <c r="FZT79" s="10"/>
      <c r="FZU79" s="10"/>
      <c r="FZV79" s="10"/>
      <c r="FZW79" s="10"/>
      <c r="FZX79" s="10"/>
      <c r="FZY79" s="10"/>
      <c r="FZZ79" s="10"/>
      <c r="GAA79" s="10"/>
      <c r="GAB79" s="10"/>
      <c r="GAC79" s="10"/>
      <c r="GAD79" s="10"/>
      <c r="GAE79" s="10"/>
      <c r="GAF79" s="10"/>
      <c r="GAG79" s="10"/>
      <c r="GAH79" s="10"/>
      <c r="GAI79" s="10"/>
      <c r="GAJ79" s="10"/>
      <c r="GAK79" s="10"/>
      <c r="GAL79" s="10"/>
      <c r="GAM79" s="10"/>
      <c r="GAN79" s="10"/>
      <c r="GAO79" s="10"/>
      <c r="GAP79" s="10"/>
      <c r="GAQ79" s="10"/>
      <c r="GAR79" s="10"/>
      <c r="GAS79" s="10"/>
      <c r="GAT79" s="10"/>
      <c r="GAU79" s="10"/>
      <c r="GAV79" s="10"/>
      <c r="GAW79" s="10"/>
      <c r="GAX79" s="10"/>
      <c r="GAY79" s="10"/>
      <c r="GAZ79" s="10"/>
      <c r="GBA79" s="10"/>
      <c r="GBB79" s="10"/>
      <c r="GBC79" s="10"/>
      <c r="GBD79" s="10"/>
      <c r="GBE79" s="10"/>
      <c r="GBF79" s="10"/>
      <c r="GBG79" s="10"/>
      <c r="GBH79" s="10"/>
      <c r="GBI79" s="10"/>
      <c r="GBJ79" s="10"/>
      <c r="GBK79" s="10"/>
      <c r="GBL79" s="10"/>
      <c r="GBM79" s="10"/>
      <c r="GBN79" s="10"/>
      <c r="GBO79" s="10"/>
      <c r="GBP79" s="10"/>
      <c r="GBQ79" s="10"/>
      <c r="GBR79" s="10"/>
      <c r="GBS79" s="10"/>
      <c r="GBT79" s="10"/>
      <c r="GBU79" s="10"/>
      <c r="GBV79" s="10"/>
      <c r="GBW79" s="10"/>
      <c r="GBX79" s="10"/>
      <c r="GBY79" s="10"/>
      <c r="GBZ79" s="10"/>
      <c r="GCA79" s="10"/>
      <c r="GCB79" s="10"/>
      <c r="GCC79" s="10"/>
      <c r="GCD79" s="10"/>
      <c r="GCE79" s="10"/>
      <c r="GCF79" s="10"/>
      <c r="GCG79" s="10"/>
      <c r="GCH79" s="10"/>
      <c r="GCI79" s="10"/>
      <c r="GCJ79" s="10"/>
      <c r="GCK79" s="10"/>
      <c r="GCL79" s="10"/>
      <c r="GCM79" s="10"/>
      <c r="GCN79" s="10"/>
      <c r="GCO79" s="10"/>
      <c r="GCP79" s="10"/>
      <c r="GCQ79" s="10"/>
      <c r="GCR79" s="10"/>
      <c r="GCS79" s="10"/>
      <c r="GCT79" s="10"/>
      <c r="GCU79" s="10"/>
      <c r="GCV79" s="10"/>
      <c r="GCW79" s="10"/>
      <c r="GCX79" s="10"/>
      <c r="GCY79" s="10"/>
      <c r="GCZ79" s="10"/>
      <c r="GDA79" s="10"/>
      <c r="GDB79" s="10"/>
      <c r="GDC79" s="10"/>
      <c r="GDD79" s="10"/>
      <c r="GDE79" s="10"/>
      <c r="GDF79" s="10"/>
      <c r="GDG79" s="10"/>
      <c r="GDH79" s="10"/>
      <c r="GDI79" s="10"/>
      <c r="GDJ79" s="10"/>
      <c r="GDK79" s="10"/>
      <c r="GDL79" s="10"/>
      <c r="GDM79" s="10"/>
      <c r="GDN79" s="10"/>
      <c r="GDO79" s="10"/>
      <c r="GDP79" s="10"/>
      <c r="GDQ79" s="10"/>
      <c r="GDR79" s="10"/>
      <c r="GDS79" s="10"/>
      <c r="GDT79" s="10"/>
      <c r="GDU79" s="10"/>
      <c r="GDV79" s="10"/>
      <c r="GDW79" s="10"/>
      <c r="GDX79" s="10"/>
      <c r="GDY79" s="10"/>
      <c r="GDZ79" s="10"/>
      <c r="GEA79" s="10"/>
      <c r="GEB79" s="10"/>
      <c r="GEC79" s="10"/>
      <c r="GED79" s="10"/>
      <c r="GEE79" s="10"/>
      <c r="GEF79" s="10"/>
      <c r="GEG79" s="10"/>
      <c r="GEH79" s="10"/>
      <c r="GEI79" s="10"/>
      <c r="GEJ79" s="10"/>
      <c r="GEK79" s="10"/>
      <c r="GEL79" s="10"/>
      <c r="GEM79" s="10"/>
      <c r="GEN79" s="10"/>
      <c r="GEO79" s="10"/>
      <c r="GEP79" s="10"/>
      <c r="GEQ79" s="10"/>
      <c r="GER79" s="10"/>
      <c r="GES79" s="10"/>
      <c r="GET79" s="10"/>
      <c r="GEU79" s="10"/>
      <c r="GEV79" s="10"/>
      <c r="GEW79" s="10"/>
      <c r="GEX79" s="10"/>
      <c r="GEY79" s="10"/>
      <c r="GEZ79" s="10"/>
      <c r="GFA79" s="10"/>
      <c r="GFB79" s="10"/>
      <c r="GFC79" s="10"/>
      <c r="GFD79" s="10"/>
      <c r="GFE79" s="10"/>
      <c r="GFF79" s="10"/>
      <c r="GFG79" s="10"/>
      <c r="GFH79" s="10"/>
      <c r="GFI79" s="10"/>
      <c r="GFJ79" s="10"/>
      <c r="GFK79" s="10"/>
      <c r="GFL79" s="10"/>
      <c r="GFM79" s="10"/>
      <c r="GFN79" s="10"/>
      <c r="GFO79" s="10"/>
      <c r="GFP79" s="10"/>
      <c r="GFQ79" s="10"/>
      <c r="GFR79" s="10"/>
      <c r="GFS79" s="10"/>
      <c r="GFT79" s="10"/>
      <c r="GFU79" s="10"/>
      <c r="GFV79" s="10"/>
      <c r="GFW79" s="10"/>
      <c r="GFX79" s="10"/>
      <c r="GFY79" s="10"/>
      <c r="GFZ79" s="10"/>
      <c r="GGA79" s="10"/>
      <c r="GGB79" s="10"/>
      <c r="GGC79" s="10"/>
      <c r="GGD79" s="10"/>
      <c r="GGE79" s="10"/>
      <c r="GGF79" s="10"/>
      <c r="GGG79" s="10"/>
      <c r="GGH79" s="10"/>
      <c r="GGI79" s="10"/>
      <c r="GGJ79" s="10"/>
      <c r="GGK79" s="10"/>
      <c r="GGL79" s="10"/>
      <c r="GGM79" s="10"/>
      <c r="GGN79" s="10"/>
      <c r="GGO79" s="10"/>
      <c r="GGP79" s="10"/>
      <c r="GGQ79" s="10"/>
      <c r="GGR79" s="10"/>
      <c r="GGS79" s="10"/>
      <c r="GGT79" s="10"/>
      <c r="GGU79" s="10"/>
      <c r="GGV79" s="10"/>
      <c r="GGW79" s="10"/>
      <c r="GGX79" s="10"/>
      <c r="GGY79" s="10"/>
      <c r="GGZ79" s="10"/>
      <c r="GHA79" s="10"/>
      <c r="GHB79" s="10"/>
      <c r="GHC79" s="10"/>
      <c r="GHD79" s="10"/>
      <c r="GHE79" s="10"/>
      <c r="GHF79" s="10"/>
      <c r="GHG79" s="10"/>
      <c r="GHH79" s="10"/>
      <c r="GHI79" s="10"/>
      <c r="GHJ79" s="10"/>
      <c r="GHK79" s="10"/>
      <c r="GHL79" s="10"/>
      <c r="GHM79" s="10"/>
      <c r="GHN79" s="10"/>
      <c r="GHO79" s="10"/>
      <c r="GHP79" s="10"/>
      <c r="GHQ79" s="10"/>
      <c r="GHR79" s="10"/>
      <c r="GHS79" s="10"/>
      <c r="GHT79" s="10"/>
      <c r="GHU79" s="10"/>
      <c r="GHV79" s="10"/>
      <c r="GHW79" s="10"/>
      <c r="GHX79" s="10"/>
      <c r="GHY79" s="10"/>
      <c r="GHZ79" s="10"/>
      <c r="GIA79" s="10"/>
      <c r="GIB79" s="10"/>
      <c r="GIC79" s="10"/>
      <c r="GID79" s="10"/>
      <c r="GIE79" s="10"/>
      <c r="GIF79" s="10"/>
      <c r="GIG79" s="10"/>
      <c r="GIH79" s="10"/>
      <c r="GII79" s="10"/>
      <c r="GIJ79" s="10"/>
      <c r="GIK79" s="10"/>
      <c r="GIL79" s="10"/>
      <c r="GIM79" s="10"/>
      <c r="GIN79" s="10"/>
      <c r="GIO79" s="10"/>
      <c r="GIP79" s="10"/>
      <c r="GIQ79" s="10"/>
      <c r="GIR79" s="10"/>
      <c r="GIS79" s="10"/>
      <c r="GIT79" s="10"/>
      <c r="GIU79" s="10"/>
      <c r="GIV79" s="10"/>
      <c r="GIW79" s="10"/>
      <c r="GIX79" s="10"/>
      <c r="GIY79" s="10"/>
      <c r="GIZ79" s="10"/>
      <c r="GJA79" s="10"/>
      <c r="GJB79" s="10"/>
      <c r="GJC79" s="10"/>
      <c r="GJD79" s="10"/>
      <c r="GJE79" s="10"/>
      <c r="GJF79" s="10"/>
      <c r="GJG79" s="10"/>
      <c r="GJH79" s="10"/>
      <c r="GJI79" s="10"/>
      <c r="GJJ79" s="10"/>
      <c r="GJK79" s="10"/>
      <c r="GJL79" s="10"/>
      <c r="GJM79" s="10"/>
      <c r="GJN79" s="10"/>
      <c r="GJO79" s="10"/>
      <c r="GJP79" s="10"/>
      <c r="GJQ79" s="10"/>
      <c r="GJR79" s="10"/>
      <c r="GJS79" s="10"/>
      <c r="GJT79" s="10"/>
      <c r="GJU79" s="10"/>
      <c r="GJV79" s="10"/>
      <c r="GJW79" s="10"/>
      <c r="GJX79" s="10"/>
      <c r="GJY79" s="10"/>
      <c r="GJZ79" s="10"/>
      <c r="GKA79" s="10"/>
      <c r="GKB79" s="10"/>
      <c r="GKC79" s="10"/>
      <c r="GKD79" s="10"/>
      <c r="GKE79" s="10"/>
      <c r="GKF79" s="10"/>
      <c r="GKG79" s="10"/>
      <c r="GKH79" s="10"/>
      <c r="GKI79" s="10"/>
      <c r="GKJ79" s="10"/>
      <c r="GKK79" s="10"/>
      <c r="GKL79" s="10"/>
      <c r="GKM79" s="10"/>
      <c r="GKN79" s="10"/>
      <c r="GKO79" s="10"/>
      <c r="GKP79" s="10"/>
      <c r="GKQ79" s="10"/>
      <c r="GKR79" s="10"/>
      <c r="GKS79" s="10"/>
      <c r="GKT79" s="10"/>
      <c r="GKU79" s="10"/>
      <c r="GKV79" s="10"/>
      <c r="GKW79" s="10"/>
      <c r="GKX79" s="10"/>
      <c r="GKY79" s="10"/>
      <c r="GKZ79" s="10"/>
      <c r="GLA79" s="10"/>
      <c r="GLB79" s="10"/>
      <c r="GLC79" s="10"/>
      <c r="GLD79" s="10"/>
      <c r="GLE79" s="10"/>
      <c r="GLF79" s="10"/>
      <c r="GLG79" s="10"/>
      <c r="GLH79" s="10"/>
      <c r="GLI79" s="10"/>
      <c r="GLJ79" s="10"/>
      <c r="GLK79" s="10"/>
      <c r="GLL79" s="10"/>
      <c r="GLM79" s="10"/>
      <c r="GLN79" s="10"/>
      <c r="GLO79" s="10"/>
      <c r="GLP79" s="10"/>
      <c r="GLQ79" s="10"/>
      <c r="GLR79" s="10"/>
      <c r="GLS79" s="10"/>
      <c r="GLT79" s="10"/>
      <c r="GLU79" s="10"/>
      <c r="GLV79" s="10"/>
      <c r="GLW79" s="10"/>
      <c r="GLX79" s="10"/>
      <c r="GLY79" s="10"/>
      <c r="GLZ79" s="10"/>
      <c r="GMA79" s="10"/>
      <c r="GMB79" s="10"/>
      <c r="GMC79" s="10"/>
      <c r="GMD79" s="10"/>
      <c r="GME79" s="10"/>
      <c r="GMF79" s="10"/>
      <c r="GMG79" s="10"/>
      <c r="GMH79" s="10"/>
      <c r="GMI79" s="10"/>
      <c r="GMJ79" s="10"/>
      <c r="GMK79" s="10"/>
      <c r="GML79" s="10"/>
      <c r="GMM79" s="10"/>
      <c r="GMN79" s="10"/>
      <c r="GMO79" s="10"/>
      <c r="GMP79" s="10"/>
      <c r="GMQ79" s="10"/>
      <c r="GMR79" s="10"/>
      <c r="GMS79" s="10"/>
      <c r="GMT79" s="10"/>
      <c r="GMU79" s="10"/>
      <c r="GMV79" s="10"/>
      <c r="GMW79" s="10"/>
      <c r="GMX79" s="10"/>
      <c r="GMY79" s="10"/>
      <c r="GMZ79" s="10"/>
      <c r="GNA79" s="10"/>
      <c r="GNB79" s="10"/>
      <c r="GNC79" s="10"/>
      <c r="GND79" s="10"/>
      <c r="GNE79" s="10"/>
      <c r="GNF79" s="10"/>
      <c r="GNG79" s="10"/>
      <c r="GNH79" s="10"/>
      <c r="GNI79" s="10"/>
      <c r="GNJ79" s="10"/>
      <c r="GNK79" s="10"/>
      <c r="GNL79" s="10"/>
      <c r="GNM79" s="10"/>
      <c r="GNN79" s="10"/>
      <c r="GNO79" s="10"/>
      <c r="GNP79" s="10"/>
      <c r="GNQ79" s="10"/>
      <c r="GNR79" s="10"/>
      <c r="GNS79" s="10"/>
      <c r="GNT79" s="10"/>
      <c r="GNU79" s="10"/>
      <c r="GNV79" s="10"/>
      <c r="GNW79" s="10"/>
      <c r="GNX79" s="10"/>
      <c r="GNY79" s="10"/>
      <c r="GNZ79" s="10"/>
      <c r="GOA79" s="10"/>
      <c r="GOB79" s="10"/>
      <c r="GOC79" s="10"/>
      <c r="GOD79" s="10"/>
      <c r="GOE79" s="10"/>
      <c r="GOF79" s="10"/>
      <c r="GOG79" s="10"/>
      <c r="GOH79" s="10"/>
      <c r="GOI79" s="10"/>
      <c r="GOJ79" s="10"/>
      <c r="GOK79" s="10"/>
      <c r="GOL79" s="10"/>
      <c r="GOM79" s="10"/>
      <c r="GON79" s="10"/>
      <c r="GOO79" s="10"/>
      <c r="GOP79" s="10"/>
      <c r="GOQ79" s="10"/>
      <c r="GOR79" s="10"/>
      <c r="GOS79" s="10"/>
      <c r="GOT79" s="10"/>
      <c r="GOU79" s="10"/>
      <c r="GOV79" s="10"/>
      <c r="GOW79" s="10"/>
      <c r="GOX79" s="10"/>
      <c r="GOY79" s="10"/>
      <c r="GOZ79" s="10"/>
      <c r="GPA79" s="10"/>
      <c r="GPB79" s="10"/>
      <c r="GPC79" s="10"/>
      <c r="GPD79" s="10"/>
      <c r="GPE79" s="10"/>
      <c r="GPF79" s="10"/>
      <c r="GPG79" s="10"/>
      <c r="GPH79" s="10"/>
      <c r="GPI79" s="10"/>
      <c r="GPJ79" s="10"/>
      <c r="GPK79" s="10"/>
      <c r="GPL79" s="10"/>
      <c r="GPM79" s="10"/>
      <c r="GPN79" s="10"/>
      <c r="GPO79" s="10"/>
      <c r="GPP79" s="10"/>
      <c r="GPQ79" s="10"/>
      <c r="GPR79" s="10"/>
      <c r="GPS79" s="10"/>
      <c r="GPT79" s="10"/>
      <c r="GPU79" s="10"/>
      <c r="GPV79" s="10"/>
      <c r="GPW79" s="10"/>
      <c r="GPX79" s="10"/>
      <c r="GPY79" s="10"/>
      <c r="GPZ79" s="10"/>
      <c r="GQA79" s="10"/>
      <c r="GQB79" s="10"/>
      <c r="GQC79" s="10"/>
      <c r="GQD79" s="10"/>
      <c r="GQE79" s="10"/>
      <c r="GQF79" s="10"/>
      <c r="GQG79" s="10"/>
      <c r="GQH79" s="10"/>
      <c r="GQI79" s="10"/>
      <c r="GQJ79" s="10"/>
      <c r="GQK79" s="10"/>
      <c r="GQL79" s="10"/>
      <c r="GQM79" s="10"/>
      <c r="GQN79" s="10"/>
      <c r="GQO79" s="10"/>
      <c r="GQP79" s="10"/>
      <c r="GQQ79" s="10"/>
      <c r="GQR79" s="10"/>
      <c r="GQS79" s="10"/>
      <c r="GQT79" s="10"/>
      <c r="GQU79" s="10"/>
      <c r="GQV79" s="10"/>
      <c r="GQW79" s="10"/>
      <c r="GQX79" s="10"/>
      <c r="GQY79" s="10"/>
      <c r="GQZ79" s="10"/>
      <c r="GRA79" s="10"/>
      <c r="GRB79" s="10"/>
      <c r="GRC79" s="10"/>
      <c r="GRD79" s="10"/>
      <c r="GRE79" s="10"/>
      <c r="GRF79" s="10"/>
      <c r="GRG79" s="10"/>
      <c r="GRH79" s="10"/>
      <c r="GRI79" s="10"/>
      <c r="GRJ79" s="10"/>
      <c r="GRK79" s="10"/>
      <c r="GRL79" s="10"/>
      <c r="GRM79" s="10"/>
      <c r="GRN79" s="10"/>
      <c r="GRO79" s="10"/>
      <c r="GRP79" s="10"/>
      <c r="GRQ79" s="10"/>
      <c r="GRR79" s="10"/>
      <c r="GRS79" s="10"/>
      <c r="GRT79" s="10"/>
      <c r="GRU79" s="10"/>
      <c r="GRV79" s="10"/>
      <c r="GRW79" s="10"/>
      <c r="GRX79" s="10"/>
      <c r="GRY79" s="10"/>
      <c r="GRZ79" s="10"/>
      <c r="GSA79" s="10"/>
      <c r="GSB79" s="10"/>
      <c r="GSC79" s="10"/>
      <c r="GSD79" s="10"/>
      <c r="GSE79" s="10"/>
      <c r="GSF79" s="10"/>
      <c r="GSG79" s="10"/>
      <c r="GSH79" s="10"/>
      <c r="GSI79" s="10"/>
      <c r="GSJ79" s="10"/>
      <c r="GSK79" s="10"/>
      <c r="GSL79" s="10"/>
      <c r="GSM79" s="10"/>
      <c r="GSN79" s="10"/>
      <c r="GSO79" s="10"/>
      <c r="GSP79" s="10"/>
      <c r="GSQ79" s="10"/>
      <c r="GSR79" s="10"/>
      <c r="GSS79" s="10"/>
      <c r="GST79" s="10"/>
      <c r="GSU79" s="10"/>
      <c r="GSV79" s="10"/>
      <c r="GSW79" s="10"/>
      <c r="GSX79" s="10"/>
      <c r="GSY79" s="10"/>
      <c r="GSZ79" s="10"/>
      <c r="GTA79" s="10"/>
      <c r="GTB79" s="10"/>
      <c r="GTC79" s="10"/>
      <c r="GTD79" s="10"/>
      <c r="GTE79" s="10"/>
      <c r="GTF79" s="10"/>
      <c r="GTG79" s="10"/>
      <c r="GTH79" s="10"/>
      <c r="GTI79" s="10"/>
      <c r="GTJ79" s="10"/>
      <c r="GTK79" s="10"/>
      <c r="GTL79" s="10"/>
      <c r="GTM79" s="10"/>
      <c r="GTN79" s="10"/>
      <c r="GTO79" s="10"/>
      <c r="GTP79" s="10"/>
      <c r="GTQ79" s="10"/>
      <c r="GTR79" s="10"/>
      <c r="GTS79" s="10"/>
      <c r="GTT79" s="10"/>
      <c r="GTU79" s="10"/>
      <c r="GTV79" s="10"/>
      <c r="GTW79" s="10"/>
      <c r="GTX79" s="10"/>
      <c r="GTY79" s="10"/>
      <c r="GTZ79" s="10"/>
      <c r="GUA79" s="10"/>
      <c r="GUB79" s="10"/>
      <c r="GUC79" s="10"/>
      <c r="GUD79" s="10"/>
      <c r="GUE79" s="10"/>
      <c r="GUF79" s="10"/>
      <c r="GUG79" s="10"/>
      <c r="GUH79" s="10"/>
      <c r="GUI79" s="10"/>
      <c r="GUJ79" s="10"/>
      <c r="GUK79" s="10"/>
      <c r="GUL79" s="10"/>
      <c r="GUM79" s="10"/>
      <c r="GUN79" s="10"/>
      <c r="GUO79" s="10"/>
      <c r="GUP79" s="10"/>
      <c r="GUQ79" s="10"/>
      <c r="GUR79" s="10"/>
      <c r="GUS79" s="10"/>
      <c r="GUT79" s="10"/>
      <c r="GUU79" s="10"/>
      <c r="GUV79" s="10"/>
      <c r="GUW79" s="10"/>
      <c r="GUX79" s="10"/>
      <c r="GUY79" s="10"/>
      <c r="GUZ79" s="10"/>
      <c r="GVA79" s="10"/>
      <c r="GVB79" s="10"/>
      <c r="GVC79" s="10"/>
      <c r="GVD79" s="10"/>
      <c r="GVE79" s="10"/>
      <c r="GVF79" s="10"/>
      <c r="GVG79" s="10"/>
      <c r="GVH79" s="10"/>
      <c r="GVI79" s="10"/>
      <c r="GVJ79" s="10"/>
      <c r="GVK79" s="10"/>
      <c r="GVL79" s="10"/>
      <c r="GVM79" s="10"/>
      <c r="GVN79" s="10"/>
      <c r="GVO79" s="10"/>
      <c r="GVP79" s="10"/>
      <c r="GVQ79" s="10"/>
      <c r="GVR79" s="10"/>
      <c r="GVS79" s="10"/>
      <c r="GVT79" s="10"/>
      <c r="GVU79" s="10"/>
      <c r="GVV79" s="10"/>
      <c r="GVW79" s="10"/>
      <c r="GVX79" s="10"/>
      <c r="GVY79" s="10"/>
      <c r="GVZ79" s="10"/>
      <c r="GWA79" s="10"/>
      <c r="GWB79" s="10"/>
      <c r="GWC79" s="10"/>
      <c r="GWD79" s="10"/>
      <c r="GWE79" s="10"/>
      <c r="GWF79" s="10"/>
      <c r="GWG79" s="10"/>
      <c r="GWH79" s="10"/>
      <c r="GWI79" s="10"/>
      <c r="GWJ79" s="10"/>
      <c r="GWK79" s="10"/>
      <c r="GWL79" s="10"/>
      <c r="GWM79" s="10"/>
      <c r="GWN79" s="10"/>
      <c r="GWO79" s="10"/>
      <c r="GWP79" s="10"/>
      <c r="GWQ79" s="10"/>
      <c r="GWR79" s="10"/>
      <c r="GWS79" s="10"/>
      <c r="GWT79" s="10"/>
      <c r="GWU79" s="10"/>
      <c r="GWV79" s="10"/>
      <c r="GWW79" s="10"/>
      <c r="GWX79" s="10"/>
      <c r="GWY79" s="10"/>
      <c r="GWZ79" s="10"/>
      <c r="GXA79" s="10"/>
      <c r="GXB79" s="10"/>
      <c r="GXC79" s="10"/>
      <c r="GXD79" s="10"/>
      <c r="GXE79" s="10"/>
      <c r="GXF79" s="10"/>
      <c r="GXG79" s="10"/>
      <c r="GXH79" s="10"/>
      <c r="GXI79" s="10"/>
      <c r="GXJ79" s="10"/>
      <c r="GXK79" s="10"/>
      <c r="GXL79" s="10"/>
      <c r="GXM79" s="10"/>
      <c r="GXN79" s="10"/>
      <c r="GXO79" s="10"/>
      <c r="GXP79" s="10"/>
      <c r="GXQ79" s="10"/>
      <c r="GXR79" s="10"/>
      <c r="GXS79" s="10"/>
      <c r="GXT79" s="10"/>
      <c r="GXU79" s="10"/>
      <c r="GXV79" s="10"/>
      <c r="GXW79" s="10"/>
      <c r="GXX79" s="10"/>
      <c r="GXY79" s="10"/>
      <c r="GXZ79" s="10"/>
      <c r="GYA79" s="10"/>
      <c r="GYB79" s="10"/>
      <c r="GYC79" s="10"/>
      <c r="GYD79" s="10"/>
      <c r="GYE79" s="10"/>
      <c r="GYF79" s="10"/>
      <c r="GYG79" s="10"/>
      <c r="GYH79" s="10"/>
      <c r="GYI79" s="10"/>
      <c r="GYJ79" s="10"/>
      <c r="GYK79" s="10"/>
      <c r="GYL79" s="10"/>
      <c r="GYM79" s="10"/>
      <c r="GYN79" s="10"/>
      <c r="GYO79" s="10"/>
      <c r="GYP79" s="10"/>
      <c r="GYQ79" s="10"/>
      <c r="GYR79" s="10"/>
      <c r="GYS79" s="10"/>
      <c r="GYT79" s="10"/>
      <c r="GYU79" s="10"/>
      <c r="GYV79" s="10"/>
      <c r="GYW79" s="10"/>
      <c r="GYX79" s="10"/>
      <c r="GYY79" s="10"/>
      <c r="GYZ79" s="10"/>
      <c r="GZA79" s="10"/>
      <c r="GZB79" s="10"/>
      <c r="GZC79" s="10"/>
      <c r="GZD79" s="10"/>
      <c r="GZE79" s="10"/>
      <c r="GZF79" s="10"/>
      <c r="GZG79" s="10"/>
      <c r="GZH79" s="10"/>
      <c r="GZI79" s="10"/>
      <c r="GZJ79" s="10"/>
      <c r="GZK79" s="10"/>
      <c r="GZL79" s="10"/>
      <c r="GZM79" s="10"/>
      <c r="GZN79" s="10"/>
      <c r="GZO79" s="10"/>
      <c r="GZP79" s="10"/>
      <c r="GZQ79" s="10"/>
      <c r="GZR79" s="10"/>
      <c r="GZS79" s="10"/>
      <c r="GZT79" s="10"/>
      <c r="GZU79" s="10"/>
      <c r="GZV79" s="10"/>
      <c r="GZW79" s="10"/>
      <c r="GZX79" s="10"/>
      <c r="GZY79" s="10"/>
      <c r="GZZ79" s="10"/>
      <c r="HAA79" s="10"/>
      <c r="HAB79" s="10"/>
      <c r="HAC79" s="10"/>
      <c r="HAD79" s="10"/>
      <c r="HAE79" s="10"/>
      <c r="HAF79" s="10"/>
      <c r="HAG79" s="10"/>
      <c r="HAH79" s="10"/>
      <c r="HAI79" s="10"/>
      <c r="HAJ79" s="10"/>
      <c r="HAK79" s="10"/>
      <c r="HAL79" s="10"/>
      <c r="HAM79" s="10"/>
      <c r="HAN79" s="10"/>
      <c r="HAO79" s="10"/>
      <c r="HAP79" s="10"/>
      <c r="HAQ79" s="10"/>
      <c r="HAR79" s="10"/>
      <c r="HAS79" s="10"/>
      <c r="HAT79" s="10"/>
      <c r="HAU79" s="10"/>
      <c r="HAV79" s="10"/>
      <c r="HAW79" s="10"/>
      <c r="HAX79" s="10"/>
      <c r="HAY79" s="10"/>
      <c r="HAZ79" s="10"/>
      <c r="HBA79" s="10"/>
      <c r="HBB79" s="10"/>
      <c r="HBC79" s="10"/>
      <c r="HBD79" s="10"/>
      <c r="HBE79" s="10"/>
      <c r="HBF79" s="10"/>
      <c r="HBG79" s="10"/>
      <c r="HBH79" s="10"/>
      <c r="HBI79" s="10"/>
      <c r="HBJ79" s="10"/>
      <c r="HBK79" s="10"/>
      <c r="HBL79" s="10"/>
      <c r="HBM79" s="10"/>
      <c r="HBN79" s="10"/>
      <c r="HBO79" s="10"/>
      <c r="HBP79" s="10"/>
      <c r="HBQ79" s="10"/>
      <c r="HBR79" s="10"/>
      <c r="HBS79" s="10"/>
      <c r="HBT79" s="10"/>
      <c r="HBU79" s="10"/>
      <c r="HBV79" s="10"/>
      <c r="HBW79" s="10"/>
      <c r="HBX79" s="10"/>
      <c r="HBY79" s="10"/>
      <c r="HBZ79" s="10"/>
      <c r="HCA79" s="10"/>
      <c r="HCB79" s="10"/>
      <c r="HCC79" s="10"/>
      <c r="HCD79" s="10"/>
      <c r="HCE79" s="10"/>
      <c r="HCF79" s="10"/>
      <c r="HCG79" s="10"/>
      <c r="HCH79" s="10"/>
      <c r="HCI79" s="10"/>
      <c r="HCJ79" s="10"/>
      <c r="HCK79" s="10"/>
      <c r="HCL79" s="10"/>
      <c r="HCM79" s="10"/>
      <c r="HCN79" s="10"/>
      <c r="HCO79" s="10"/>
      <c r="HCP79" s="10"/>
      <c r="HCQ79" s="10"/>
      <c r="HCR79" s="10"/>
      <c r="HCS79" s="10"/>
      <c r="HCT79" s="10"/>
      <c r="HCU79" s="10"/>
      <c r="HCV79" s="10"/>
      <c r="HCW79" s="10"/>
      <c r="HCX79" s="10"/>
      <c r="HCY79" s="10"/>
      <c r="HCZ79" s="10"/>
      <c r="HDA79" s="10"/>
      <c r="HDB79" s="10"/>
      <c r="HDC79" s="10"/>
      <c r="HDD79" s="10"/>
      <c r="HDE79" s="10"/>
      <c r="HDF79" s="10"/>
      <c r="HDG79" s="10"/>
      <c r="HDH79" s="10"/>
      <c r="HDI79" s="10"/>
      <c r="HDJ79" s="10"/>
      <c r="HDK79" s="10"/>
      <c r="HDL79" s="10"/>
      <c r="HDM79" s="10"/>
      <c r="HDN79" s="10"/>
      <c r="HDO79" s="10"/>
      <c r="HDP79" s="10"/>
      <c r="HDQ79" s="10"/>
      <c r="HDR79" s="10"/>
      <c r="HDS79" s="10"/>
      <c r="HDT79" s="10"/>
      <c r="HDU79" s="10"/>
      <c r="HDV79" s="10"/>
      <c r="HDW79" s="10"/>
      <c r="HDX79" s="10"/>
      <c r="HDY79" s="10"/>
      <c r="HDZ79" s="10"/>
      <c r="HEA79" s="10"/>
      <c r="HEB79" s="10"/>
      <c r="HEC79" s="10"/>
      <c r="HED79" s="10"/>
      <c r="HEE79" s="10"/>
      <c r="HEF79" s="10"/>
      <c r="HEG79" s="10"/>
      <c r="HEH79" s="10"/>
      <c r="HEI79" s="10"/>
      <c r="HEJ79" s="10"/>
      <c r="HEK79" s="10"/>
      <c r="HEL79" s="10"/>
      <c r="HEM79" s="10"/>
      <c r="HEN79" s="10"/>
      <c r="HEO79" s="10"/>
      <c r="HEP79" s="10"/>
      <c r="HEQ79" s="10"/>
      <c r="HER79" s="10"/>
      <c r="HES79" s="10"/>
      <c r="HET79" s="10"/>
      <c r="HEU79" s="10"/>
      <c r="HEV79" s="10"/>
      <c r="HEW79" s="10"/>
      <c r="HEX79" s="10"/>
      <c r="HEY79" s="10"/>
      <c r="HEZ79" s="10"/>
      <c r="HFA79" s="10"/>
      <c r="HFB79" s="10"/>
      <c r="HFC79" s="10"/>
      <c r="HFD79" s="10"/>
      <c r="HFE79" s="10"/>
      <c r="HFF79" s="10"/>
      <c r="HFG79" s="10"/>
      <c r="HFH79" s="10"/>
      <c r="HFI79" s="10"/>
      <c r="HFJ79" s="10"/>
      <c r="HFK79" s="10"/>
      <c r="HFL79" s="10"/>
      <c r="HFM79" s="10"/>
      <c r="HFN79" s="10"/>
      <c r="HFO79" s="10"/>
      <c r="HFP79" s="10"/>
      <c r="HFQ79" s="10"/>
      <c r="HFR79" s="10"/>
      <c r="HFS79" s="10"/>
      <c r="HFT79" s="10"/>
      <c r="HFU79" s="10"/>
      <c r="HFV79" s="10"/>
      <c r="HFW79" s="10"/>
      <c r="HFX79" s="10"/>
      <c r="HFY79" s="10"/>
      <c r="HFZ79" s="10"/>
      <c r="HGA79" s="10"/>
      <c r="HGB79" s="10"/>
      <c r="HGC79" s="10"/>
      <c r="HGD79" s="10"/>
      <c r="HGE79" s="10"/>
      <c r="HGF79" s="10"/>
      <c r="HGG79" s="10"/>
      <c r="HGH79" s="10"/>
      <c r="HGI79" s="10"/>
      <c r="HGJ79" s="10"/>
      <c r="HGK79" s="10"/>
      <c r="HGL79" s="10"/>
      <c r="HGM79" s="10"/>
      <c r="HGN79" s="10"/>
      <c r="HGO79" s="10"/>
      <c r="HGP79" s="10"/>
      <c r="HGQ79" s="10"/>
      <c r="HGR79" s="10"/>
      <c r="HGS79" s="10"/>
      <c r="HGT79" s="10"/>
      <c r="HGU79" s="10"/>
      <c r="HGV79" s="10"/>
      <c r="HGW79" s="10"/>
      <c r="HGX79" s="10"/>
      <c r="HGY79" s="10"/>
      <c r="HGZ79" s="10"/>
      <c r="HHA79" s="10"/>
      <c r="HHB79" s="10"/>
      <c r="HHC79" s="10"/>
      <c r="HHD79" s="10"/>
      <c r="HHE79" s="10"/>
      <c r="HHF79" s="10"/>
      <c r="HHG79" s="10"/>
      <c r="HHH79" s="10"/>
      <c r="HHI79" s="10"/>
      <c r="HHJ79" s="10"/>
      <c r="HHK79" s="10"/>
      <c r="HHL79" s="10"/>
      <c r="HHM79" s="10"/>
      <c r="HHN79" s="10"/>
      <c r="HHO79" s="10"/>
      <c r="HHP79" s="10"/>
      <c r="HHQ79" s="10"/>
      <c r="HHR79" s="10"/>
      <c r="HHS79" s="10"/>
      <c r="HHT79" s="10"/>
      <c r="HHU79" s="10"/>
      <c r="HHV79" s="10"/>
      <c r="HHW79" s="10"/>
      <c r="HHX79" s="10"/>
      <c r="HHY79" s="10"/>
      <c r="HHZ79" s="10"/>
      <c r="HIA79" s="10"/>
      <c r="HIB79" s="10"/>
      <c r="HIC79" s="10"/>
      <c r="HID79" s="10"/>
      <c r="HIE79" s="10"/>
      <c r="HIF79" s="10"/>
      <c r="HIG79" s="10"/>
      <c r="HIH79" s="10"/>
      <c r="HII79" s="10"/>
      <c r="HIJ79" s="10"/>
      <c r="HIK79" s="10"/>
      <c r="HIL79" s="10"/>
      <c r="HIM79" s="10"/>
      <c r="HIN79" s="10"/>
      <c r="HIO79" s="10"/>
      <c r="HIP79" s="10"/>
      <c r="HIQ79" s="10"/>
      <c r="HIR79" s="10"/>
      <c r="HIS79" s="10"/>
      <c r="HIT79" s="10"/>
      <c r="HIU79" s="10"/>
      <c r="HIV79" s="10"/>
      <c r="HIW79" s="10"/>
      <c r="HIX79" s="10"/>
      <c r="HIY79" s="10"/>
      <c r="HIZ79" s="10"/>
      <c r="HJA79" s="10"/>
      <c r="HJB79" s="10"/>
      <c r="HJC79" s="10"/>
      <c r="HJD79" s="10"/>
      <c r="HJE79" s="10"/>
      <c r="HJF79" s="10"/>
      <c r="HJG79" s="10"/>
      <c r="HJH79" s="10"/>
      <c r="HJI79" s="10"/>
      <c r="HJJ79" s="10"/>
      <c r="HJK79" s="10"/>
      <c r="HJL79" s="10"/>
      <c r="HJM79" s="10"/>
      <c r="HJN79" s="10"/>
      <c r="HJO79" s="10"/>
      <c r="HJP79" s="10"/>
      <c r="HJQ79" s="10"/>
      <c r="HJR79" s="10"/>
      <c r="HJS79" s="10"/>
      <c r="HJT79" s="10"/>
      <c r="HJU79" s="10"/>
      <c r="HJV79" s="10"/>
      <c r="HJW79" s="10"/>
      <c r="HJX79" s="10"/>
      <c r="HJY79" s="10"/>
      <c r="HJZ79" s="10"/>
      <c r="HKA79" s="10"/>
      <c r="HKB79" s="10"/>
      <c r="HKC79" s="10"/>
      <c r="HKD79" s="10"/>
      <c r="HKE79" s="10"/>
      <c r="HKF79" s="10"/>
      <c r="HKG79" s="10"/>
      <c r="HKH79" s="10"/>
      <c r="HKI79" s="10"/>
      <c r="HKJ79" s="10"/>
      <c r="HKK79" s="10"/>
      <c r="HKL79" s="10"/>
      <c r="HKM79" s="10"/>
      <c r="HKN79" s="10"/>
      <c r="HKO79" s="10"/>
      <c r="HKP79" s="10"/>
      <c r="HKQ79" s="10"/>
      <c r="HKR79" s="10"/>
      <c r="HKS79" s="10"/>
      <c r="HKT79" s="10"/>
      <c r="HKU79" s="10"/>
      <c r="HKV79" s="10"/>
      <c r="HKW79" s="10"/>
      <c r="HKX79" s="10"/>
      <c r="HKY79" s="10"/>
      <c r="HKZ79" s="10"/>
      <c r="HLA79" s="10"/>
      <c r="HLB79" s="10"/>
      <c r="HLC79" s="10"/>
      <c r="HLD79" s="10"/>
      <c r="HLE79" s="10"/>
      <c r="HLF79" s="10"/>
      <c r="HLG79" s="10"/>
      <c r="HLH79" s="10"/>
      <c r="HLI79" s="10"/>
      <c r="HLJ79" s="10"/>
      <c r="HLK79" s="10"/>
      <c r="HLL79" s="10"/>
      <c r="HLM79" s="10"/>
      <c r="HLN79" s="10"/>
      <c r="HLO79" s="10"/>
      <c r="HLP79" s="10"/>
      <c r="HLQ79" s="10"/>
      <c r="HLR79" s="10"/>
      <c r="HLS79" s="10"/>
      <c r="HLT79" s="10"/>
      <c r="HLU79" s="10"/>
      <c r="HLV79" s="10"/>
      <c r="HLW79" s="10"/>
      <c r="HLX79" s="10"/>
      <c r="HLY79" s="10"/>
      <c r="HLZ79" s="10"/>
      <c r="HMA79" s="10"/>
      <c r="HMB79" s="10"/>
      <c r="HMC79" s="10"/>
      <c r="HMD79" s="10"/>
      <c r="HME79" s="10"/>
      <c r="HMF79" s="10"/>
      <c r="HMG79" s="10"/>
      <c r="HMH79" s="10"/>
      <c r="HMI79" s="10"/>
      <c r="HMJ79" s="10"/>
      <c r="HMK79" s="10"/>
      <c r="HML79" s="10"/>
      <c r="HMM79" s="10"/>
      <c r="HMN79" s="10"/>
      <c r="HMO79" s="10"/>
      <c r="HMP79" s="10"/>
      <c r="HMQ79" s="10"/>
      <c r="HMR79" s="10"/>
      <c r="HMS79" s="10"/>
      <c r="HMT79" s="10"/>
      <c r="HMU79" s="10"/>
      <c r="HMV79" s="10"/>
      <c r="HMW79" s="10"/>
      <c r="HMX79" s="10"/>
      <c r="HMY79" s="10"/>
      <c r="HMZ79" s="10"/>
      <c r="HNA79" s="10"/>
      <c r="HNB79" s="10"/>
      <c r="HNC79" s="10"/>
      <c r="HND79" s="10"/>
      <c r="HNE79" s="10"/>
      <c r="HNF79" s="10"/>
      <c r="HNG79" s="10"/>
      <c r="HNH79" s="10"/>
      <c r="HNI79" s="10"/>
      <c r="HNJ79" s="10"/>
      <c r="HNK79" s="10"/>
      <c r="HNL79" s="10"/>
      <c r="HNM79" s="10"/>
      <c r="HNN79" s="10"/>
      <c r="HNO79" s="10"/>
      <c r="HNP79" s="10"/>
      <c r="HNQ79" s="10"/>
      <c r="HNR79" s="10"/>
      <c r="HNS79" s="10"/>
      <c r="HNT79" s="10"/>
      <c r="HNU79" s="10"/>
      <c r="HNV79" s="10"/>
      <c r="HNW79" s="10"/>
      <c r="HNX79" s="10"/>
      <c r="HNY79" s="10"/>
      <c r="HNZ79" s="10"/>
      <c r="HOA79" s="10"/>
      <c r="HOB79" s="10"/>
      <c r="HOC79" s="10"/>
      <c r="HOD79" s="10"/>
      <c r="HOE79" s="10"/>
      <c r="HOF79" s="10"/>
      <c r="HOG79" s="10"/>
      <c r="HOH79" s="10"/>
      <c r="HOI79" s="10"/>
      <c r="HOJ79" s="10"/>
      <c r="HOK79" s="10"/>
      <c r="HOL79" s="10"/>
      <c r="HOM79" s="10"/>
      <c r="HON79" s="10"/>
      <c r="HOO79" s="10"/>
      <c r="HOP79" s="10"/>
      <c r="HOQ79" s="10"/>
      <c r="HOR79" s="10"/>
      <c r="HOS79" s="10"/>
      <c r="HOT79" s="10"/>
      <c r="HOU79" s="10"/>
      <c r="HOV79" s="10"/>
      <c r="HOW79" s="10"/>
      <c r="HOX79" s="10"/>
      <c r="HOY79" s="10"/>
      <c r="HOZ79" s="10"/>
      <c r="HPA79" s="10"/>
      <c r="HPB79" s="10"/>
      <c r="HPC79" s="10"/>
      <c r="HPD79" s="10"/>
      <c r="HPE79" s="10"/>
      <c r="HPF79" s="10"/>
      <c r="HPG79" s="10"/>
      <c r="HPH79" s="10"/>
      <c r="HPI79" s="10"/>
      <c r="HPJ79" s="10"/>
      <c r="HPK79" s="10"/>
      <c r="HPL79" s="10"/>
      <c r="HPM79" s="10"/>
      <c r="HPN79" s="10"/>
      <c r="HPO79" s="10"/>
      <c r="HPP79" s="10"/>
      <c r="HPQ79" s="10"/>
      <c r="HPR79" s="10"/>
      <c r="HPS79" s="10"/>
      <c r="HPT79" s="10"/>
      <c r="HPU79" s="10"/>
      <c r="HPV79" s="10"/>
      <c r="HPW79" s="10"/>
      <c r="HPX79" s="10"/>
      <c r="HPY79" s="10"/>
      <c r="HPZ79" s="10"/>
      <c r="HQA79" s="10"/>
      <c r="HQB79" s="10"/>
      <c r="HQC79" s="10"/>
      <c r="HQD79" s="10"/>
      <c r="HQE79" s="10"/>
      <c r="HQF79" s="10"/>
      <c r="HQG79" s="10"/>
      <c r="HQH79" s="10"/>
      <c r="HQI79" s="10"/>
      <c r="HQJ79" s="10"/>
      <c r="HQK79" s="10"/>
      <c r="HQL79" s="10"/>
      <c r="HQM79" s="10"/>
      <c r="HQN79" s="10"/>
      <c r="HQO79" s="10"/>
      <c r="HQP79" s="10"/>
      <c r="HQQ79" s="10"/>
      <c r="HQR79" s="10"/>
      <c r="HQS79" s="10"/>
      <c r="HQT79" s="10"/>
      <c r="HQU79" s="10"/>
      <c r="HQV79" s="10"/>
      <c r="HQW79" s="10"/>
      <c r="HQX79" s="10"/>
      <c r="HQY79" s="10"/>
      <c r="HQZ79" s="10"/>
      <c r="HRA79" s="10"/>
      <c r="HRB79" s="10"/>
      <c r="HRC79" s="10"/>
      <c r="HRD79" s="10"/>
      <c r="HRE79" s="10"/>
      <c r="HRF79" s="10"/>
      <c r="HRG79" s="10"/>
      <c r="HRH79" s="10"/>
      <c r="HRI79" s="10"/>
      <c r="HRJ79" s="10"/>
      <c r="HRK79" s="10"/>
      <c r="HRL79" s="10"/>
      <c r="HRM79" s="10"/>
      <c r="HRN79" s="10"/>
      <c r="HRO79" s="10"/>
      <c r="HRP79" s="10"/>
      <c r="HRQ79" s="10"/>
      <c r="HRR79" s="10"/>
      <c r="HRS79" s="10"/>
      <c r="HRT79" s="10"/>
      <c r="HRU79" s="10"/>
      <c r="HRV79" s="10"/>
      <c r="HRW79" s="10"/>
      <c r="HRX79" s="10"/>
      <c r="HRY79" s="10"/>
      <c r="HRZ79" s="10"/>
      <c r="HSA79" s="10"/>
      <c r="HSB79" s="10"/>
      <c r="HSC79" s="10"/>
      <c r="HSD79" s="10"/>
      <c r="HSE79" s="10"/>
      <c r="HSF79" s="10"/>
      <c r="HSG79" s="10"/>
      <c r="HSH79" s="10"/>
      <c r="HSI79" s="10"/>
      <c r="HSJ79" s="10"/>
      <c r="HSK79" s="10"/>
      <c r="HSL79" s="10"/>
      <c r="HSM79" s="10"/>
      <c r="HSN79" s="10"/>
      <c r="HSO79" s="10"/>
      <c r="HSP79" s="10"/>
      <c r="HSQ79" s="10"/>
      <c r="HSR79" s="10"/>
      <c r="HSS79" s="10"/>
      <c r="HST79" s="10"/>
      <c r="HSU79" s="10"/>
      <c r="HSV79" s="10"/>
      <c r="HSW79" s="10"/>
      <c r="HSX79" s="10"/>
      <c r="HSY79" s="10"/>
      <c r="HSZ79" s="10"/>
      <c r="HTA79" s="10"/>
      <c r="HTB79" s="10"/>
      <c r="HTC79" s="10"/>
      <c r="HTD79" s="10"/>
      <c r="HTE79" s="10"/>
      <c r="HTF79" s="10"/>
      <c r="HTG79" s="10"/>
      <c r="HTH79" s="10"/>
      <c r="HTI79" s="10"/>
      <c r="HTJ79" s="10"/>
      <c r="HTK79" s="10"/>
      <c r="HTL79" s="10"/>
      <c r="HTM79" s="10"/>
      <c r="HTN79" s="10"/>
      <c r="HTO79" s="10"/>
      <c r="HTP79" s="10"/>
      <c r="HTQ79" s="10"/>
      <c r="HTR79" s="10"/>
      <c r="HTS79" s="10"/>
      <c r="HTT79" s="10"/>
      <c r="HTU79" s="10"/>
      <c r="HTV79" s="10"/>
      <c r="HTW79" s="10"/>
      <c r="HTX79" s="10"/>
      <c r="HTY79" s="10"/>
      <c r="HTZ79" s="10"/>
      <c r="HUA79" s="10"/>
      <c r="HUB79" s="10"/>
      <c r="HUC79" s="10"/>
      <c r="HUD79" s="10"/>
      <c r="HUE79" s="10"/>
      <c r="HUF79" s="10"/>
      <c r="HUG79" s="10"/>
      <c r="HUH79" s="10"/>
      <c r="HUI79" s="10"/>
      <c r="HUJ79" s="10"/>
      <c r="HUK79" s="10"/>
      <c r="HUL79" s="10"/>
      <c r="HUM79" s="10"/>
      <c r="HUN79" s="10"/>
      <c r="HUO79" s="10"/>
      <c r="HUP79" s="10"/>
      <c r="HUQ79" s="10"/>
      <c r="HUR79" s="10"/>
      <c r="HUS79" s="10"/>
      <c r="HUT79" s="10"/>
      <c r="HUU79" s="10"/>
      <c r="HUV79" s="10"/>
      <c r="HUW79" s="10"/>
      <c r="HUX79" s="10"/>
      <c r="HUY79" s="10"/>
      <c r="HUZ79" s="10"/>
      <c r="HVA79" s="10"/>
      <c r="HVB79" s="10"/>
      <c r="HVC79" s="10"/>
      <c r="HVD79" s="10"/>
      <c r="HVE79" s="10"/>
      <c r="HVF79" s="10"/>
      <c r="HVG79" s="10"/>
      <c r="HVH79" s="10"/>
      <c r="HVI79" s="10"/>
      <c r="HVJ79" s="10"/>
      <c r="HVK79" s="10"/>
      <c r="HVL79" s="10"/>
      <c r="HVM79" s="10"/>
      <c r="HVN79" s="10"/>
      <c r="HVO79" s="10"/>
      <c r="HVP79" s="10"/>
      <c r="HVQ79" s="10"/>
      <c r="HVR79" s="10"/>
      <c r="HVS79" s="10"/>
      <c r="HVT79" s="10"/>
      <c r="HVU79" s="10"/>
      <c r="HVV79" s="10"/>
      <c r="HVW79" s="10"/>
      <c r="HVX79" s="10"/>
      <c r="HVY79" s="10"/>
      <c r="HVZ79" s="10"/>
      <c r="HWA79" s="10"/>
      <c r="HWB79" s="10"/>
      <c r="HWC79" s="10"/>
      <c r="HWD79" s="10"/>
      <c r="HWE79" s="10"/>
      <c r="HWF79" s="10"/>
      <c r="HWG79" s="10"/>
      <c r="HWH79" s="10"/>
      <c r="HWI79" s="10"/>
      <c r="HWJ79" s="10"/>
      <c r="HWK79" s="10"/>
      <c r="HWL79" s="10"/>
      <c r="HWM79" s="10"/>
      <c r="HWN79" s="10"/>
      <c r="HWO79" s="10"/>
      <c r="HWP79" s="10"/>
      <c r="HWQ79" s="10"/>
      <c r="HWR79" s="10"/>
      <c r="HWS79" s="10"/>
      <c r="HWT79" s="10"/>
      <c r="HWU79" s="10"/>
      <c r="HWV79" s="10"/>
      <c r="HWW79" s="10"/>
      <c r="HWX79" s="10"/>
      <c r="HWY79" s="10"/>
      <c r="HWZ79" s="10"/>
      <c r="HXA79" s="10"/>
      <c r="HXB79" s="10"/>
      <c r="HXC79" s="10"/>
      <c r="HXD79" s="10"/>
      <c r="HXE79" s="10"/>
      <c r="HXF79" s="10"/>
      <c r="HXG79" s="10"/>
      <c r="HXH79" s="10"/>
      <c r="HXI79" s="10"/>
      <c r="HXJ79" s="10"/>
      <c r="HXK79" s="10"/>
      <c r="HXL79" s="10"/>
      <c r="HXM79" s="10"/>
      <c r="HXN79" s="10"/>
      <c r="HXO79" s="10"/>
      <c r="HXP79" s="10"/>
      <c r="HXQ79" s="10"/>
      <c r="HXR79" s="10"/>
      <c r="HXS79" s="10"/>
      <c r="HXT79" s="10"/>
      <c r="HXU79" s="10"/>
      <c r="HXV79" s="10"/>
      <c r="HXW79" s="10"/>
      <c r="HXX79" s="10"/>
      <c r="HXY79" s="10"/>
      <c r="HXZ79" s="10"/>
      <c r="HYA79" s="10"/>
      <c r="HYB79" s="10"/>
      <c r="HYC79" s="10"/>
      <c r="HYD79" s="10"/>
      <c r="HYE79" s="10"/>
      <c r="HYF79" s="10"/>
      <c r="HYG79" s="10"/>
      <c r="HYH79" s="10"/>
      <c r="HYI79" s="10"/>
      <c r="HYJ79" s="10"/>
      <c r="HYK79" s="10"/>
      <c r="HYL79" s="10"/>
      <c r="HYM79" s="10"/>
      <c r="HYN79" s="10"/>
      <c r="HYO79" s="10"/>
      <c r="HYP79" s="10"/>
      <c r="HYQ79" s="10"/>
      <c r="HYR79" s="10"/>
      <c r="HYS79" s="10"/>
      <c r="HYT79" s="10"/>
      <c r="HYU79" s="10"/>
      <c r="HYV79" s="10"/>
      <c r="HYW79" s="10"/>
      <c r="HYX79" s="10"/>
      <c r="HYY79" s="10"/>
      <c r="HYZ79" s="10"/>
      <c r="HZA79" s="10"/>
      <c r="HZB79" s="10"/>
      <c r="HZC79" s="10"/>
      <c r="HZD79" s="10"/>
      <c r="HZE79" s="10"/>
      <c r="HZF79" s="10"/>
      <c r="HZG79" s="10"/>
      <c r="HZH79" s="10"/>
      <c r="HZI79" s="10"/>
      <c r="HZJ79" s="10"/>
      <c r="HZK79" s="10"/>
      <c r="HZL79" s="10"/>
      <c r="HZM79" s="10"/>
      <c r="HZN79" s="10"/>
      <c r="HZO79" s="10"/>
      <c r="HZP79" s="10"/>
      <c r="HZQ79" s="10"/>
      <c r="HZR79" s="10"/>
      <c r="HZS79" s="10"/>
      <c r="HZT79" s="10"/>
      <c r="HZU79" s="10"/>
      <c r="HZV79" s="10"/>
      <c r="HZW79" s="10"/>
      <c r="HZX79" s="10"/>
      <c r="HZY79" s="10"/>
      <c r="HZZ79" s="10"/>
      <c r="IAA79" s="10"/>
      <c r="IAB79" s="10"/>
      <c r="IAC79" s="10"/>
      <c r="IAD79" s="10"/>
      <c r="IAE79" s="10"/>
      <c r="IAF79" s="10"/>
      <c r="IAG79" s="10"/>
      <c r="IAH79" s="10"/>
      <c r="IAI79" s="10"/>
      <c r="IAJ79" s="10"/>
      <c r="IAK79" s="10"/>
      <c r="IAL79" s="10"/>
      <c r="IAM79" s="10"/>
      <c r="IAN79" s="10"/>
      <c r="IAO79" s="10"/>
      <c r="IAP79" s="10"/>
      <c r="IAQ79" s="10"/>
      <c r="IAR79" s="10"/>
      <c r="IAS79" s="10"/>
      <c r="IAT79" s="10"/>
      <c r="IAU79" s="10"/>
      <c r="IAV79" s="10"/>
      <c r="IAW79" s="10"/>
      <c r="IAX79" s="10"/>
      <c r="IAY79" s="10"/>
      <c r="IAZ79" s="10"/>
      <c r="IBA79" s="10"/>
      <c r="IBB79" s="10"/>
      <c r="IBC79" s="10"/>
      <c r="IBD79" s="10"/>
      <c r="IBE79" s="10"/>
      <c r="IBF79" s="10"/>
      <c r="IBG79" s="10"/>
      <c r="IBH79" s="10"/>
      <c r="IBI79" s="10"/>
      <c r="IBJ79" s="10"/>
      <c r="IBK79" s="10"/>
      <c r="IBL79" s="10"/>
      <c r="IBM79" s="10"/>
      <c r="IBN79" s="10"/>
      <c r="IBO79" s="10"/>
      <c r="IBP79" s="10"/>
      <c r="IBQ79" s="10"/>
      <c r="IBR79" s="10"/>
      <c r="IBS79" s="10"/>
      <c r="IBT79" s="10"/>
      <c r="IBU79" s="10"/>
      <c r="IBV79" s="10"/>
      <c r="IBW79" s="10"/>
      <c r="IBX79" s="10"/>
      <c r="IBY79" s="10"/>
      <c r="IBZ79" s="10"/>
      <c r="ICA79" s="10"/>
      <c r="ICB79" s="10"/>
      <c r="ICC79" s="10"/>
      <c r="ICD79" s="10"/>
      <c r="ICE79" s="10"/>
      <c r="ICF79" s="10"/>
      <c r="ICG79" s="10"/>
      <c r="ICH79" s="10"/>
      <c r="ICI79" s="10"/>
      <c r="ICJ79" s="10"/>
      <c r="ICK79" s="10"/>
      <c r="ICL79" s="10"/>
      <c r="ICM79" s="10"/>
      <c r="ICN79" s="10"/>
      <c r="ICO79" s="10"/>
      <c r="ICP79" s="10"/>
      <c r="ICQ79" s="10"/>
      <c r="ICR79" s="10"/>
      <c r="ICS79" s="10"/>
      <c r="ICT79" s="10"/>
      <c r="ICU79" s="10"/>
      <c r="ICV79" s="10"/>
      <c r="ICW79" s="10"/>
      <c r="ICX79" s="10"/>
      <c r="ICY79" s="10"/>
      <c r="ICZ79" s="10"/>
      <c r="IDA79" s="10"/>
      <c r="IDB79" s="10"/>
      <c r="IDC79" s="10"/>
      <c r="IDD79" s="10"/>
      <c r="IDE79" s="10"/>
      <c r="IDF79" s="10"/>
      <c r="IDG79" s="10"/>
      <c r="IDH79" s="10"/>
      <c r="IDI79" s="10"/>
      <c r="IDJ79" s="10"/>
      <c r="IDK79" s="10"/>
      <c r="IDL79" s="10"/>
      <c r="IDM79" s="10"/>
      <c r="IDN79" s="10"/>
      <c r="IDO79" s="10"/>
      <c r="IDP79" s="10"/>
      <c r="IDQ79" s="10"/>
      <c r="IDR79" s="10"/>
      <c r="IDS79" s="10"/>
      <c r="IDT79" s="10"/>
      <c r="IDU79" s="10"/>
      <c r="IDV79" s="10"/>
      <c r="IDW79" s="10"/>
      <c r="IDX79" s="10"/>
      <c r="IDY79" s="10"/>
      <c r="IDZ79" s="10"/>
      <c r="IEA79" s="10"/>
      <c r="IEB79" s="10"/>
      <c r="IEC79" s="10"/>
      <c r="IED79" s="10"/>
      <c r="IEE79" s="10"/>
      <c r="IEF79" s="10"/>
      <c r="IEG79" s="10"/>
      <c r="IEH79" s="10"/>
      <c r="IEI79" s="10"/>
      <c r="IEJ79" s="10"/>
      <c r="IEK79" s="10"/>
      <c r="IEL79" s="10"/>
      <c r="IEM79" s="10"/>
      <c r="IEN79" s="10"/>
      <c r="IEO79" s="10"/>
      <c r="IEP79" s="10"/>
      <c r="IEQ79" s="10"/>
      <c r="IER79" s="10"/>
      <c r="IES79" s="10"/>
      <c r="IET79" s="10"/>
      <c r="IEU79" s="10"/>
      <c r="IEV79" s="10"/>
      <c r="IEW79" s="10"/>
      <c r="IEX79" s="10"/>
      <c r="IEY79" s="10"/>
      <c r="IEZ79" s="10"/>
      <c r="IFA79" s="10"/>
      <c r="IFB79" s="10"/>
      <c r="IFC79" s="10"/>
      <c r="IFD79" s="10"/>
      <c r="IFE79" s="10"/>
      <c r="IFF79" s="10"/>
      <c r="IFG79" s="10"/>
      <c r="IFH79" s="10"/>
      <c r="IFI79" s="10"/>
      <c r="IFJ79" s="10"/>
      <c r="IFK79" s="10"/>
      <c r="IFL79" s="10"/>
      <c r="IFM79" s="10"/>
      <c r="IFN79" s="10"/>
      <c r="IFO79" s="10"/>
      <c r="IFP79" s="10"/>
      <c r="IFQ79" s="10"/>
      <c r="IFR79" s="10"/>
      <c r="IFS79" s="10"/>
      <c r="IFT79" s="10"/>
      <c r="IFU79" s="10"/>
      <c r="IFV79" s="10"/>
      <c r="IFW79" s="10"/>
      <c r="IFX79" s="10"/>
      <c r="IFY79" s="10"/>
      <c r="IFZ79" s="10"/>
      <c r="IGA79" s="10"/>
      <c r="IGB79" s="10"/>
      <c r="IGC79" s="10"/>
      <c r="IGD79" s="10"/>
      <c r="IGE79" s="10"/>
      <c r="IGF79" s="10"/>
      <c r="IGG79" s="10"/>
      <c r="IGH79" s="10"/>
      <c r="IGI79" s="10"/>
      <c r="IGJ79" s="10"/>
      <c r="IGK79" s="10"/>
      <c r="IGL79" s="10"/>
      <c r="IGM79" s="10"/>
      <c r="IGN79" s="10"/>
      <c r="IGO79" s="10"/>
      <c r="IGP79" s="10"/>
      <c r="IGQ79" s="10"/>
      <c r="IGR79" s="10"/>
      <c r="IGS79" s="10"/>
      <c r="IGT79" s="10"/>
      <c r="IGU79" s="10"/>
      <c r="IGV79" s="10"/>
      <c r="IGW79" s="10"/>
      <c r="IGX79" s="10"/>
      <c r="IGY79" s="10"/>
      <c r="IGZ79" s="10"/>
      <c r="IHA79" s="10"/>
      <c r="IHB79" s="10"/>
      <c r="IHC79" s="10"/>
      <c r="IHD79" s="10"/>
      <c r="IHE79" s="10"/>
      <c r="IHF79" s="10"/>
      <c r="IHG79" s="10"/>
      <c r="IHH79" s="10"/>
      <c r="IHI79" s="10"/>
      <c r="IHJ79" s="10"/>
      <c r="IHK79" s="10"/>
      <c r="IHL79" s="10"/>
      <c r="IHM79" s="10"/>
      <c r="IHN79" s="10"/>
      <c r="IHO79" s="10"/>
      <c r="IHP79" s="10"/>
      <c r="IHQ79" s="10"/>
      <c r="IHR79" s="10"/>
      <c r="IHS79" s="10"/>
      <c r="IHT79" s="10"/>
      <c r="IHU79" s="10"/>
      <c r="IHV79" s="10"/>
      <c r="IHW79" s="10"/>
      <c r="IHX79" s="10"/>
      <c r="IHY79" s="10"/>
      <c r="IHZ79" s="10"/>
      <c r="IIA79" s="10"/>
      <c r="IIB79" s="10"/>
      <c r="IIC79" s="10"/>
      <c r="IID79" s="10"/>
      <c r="IIE79" s="10"/>
      <c r="IIF79" s="10"/>
      <c r="IIG79" s="10"/>
      <c r="IIH79" s="10"/>
      <c r="III79" s="10"/>
      <c r="IIJ79" s="10"/>
      <c r="IIK79" s="10"/>
      <c r="IIL79" s="10"/>
      <c r="IIM79" s="10"/>
      <c r="IIN79" s="10"/>
      <c r="IIO79" s="10"/>
      <c r="IIP79" s="10"/>
      <c r="IIQ79" s="10"/>
      <c r="IIR79" s="10"/>
      <c r="IIS79" s="10"/>
      <c r="IIT79" s="10"/>
      <c r="IIU79" s="10"/>
      <c r="IIV79" s="10"/>
      <c r="IIW79" s="10"/>
      <c r="IIX79" s="10"/>
      <c r="IIY79" s="10"/>
      <c r="IIZ79" s="10"/>
      <c r="IJA79" s="10"/>
      <c r="IJB79" s="10"/>
      <c r="IJC79" s="10"/>
      <c r="IJD79" s="10"/>
      <c r="IJE79" s="10"/>
      <c r="IJF79" s="10"/>
      <c r="IJG79" s="10"/>
      <c r="IJH79" s="10"/>
      <c r="IJI79" s="10"/>
      <c r="IJJ79" s="10"/>
      <c r="IJK79" s="10"/>
      <c r="IJL79" s="10"/>
      <c r="IJM79" s="10"/>
      <c r="IJN79" s="10"/>
      <c r="IJO79" s="10"/>
      <c r="IJP79" s="10"/>
      <c r="IJQ79" s="10"/>
      <c r="IJR79" s="10"/>
      <c r="IJS79" s="10"/>
      <c r="IJT79" s="10"/>
      <c r="IJU79" s="10"/>
      <c r="IJV79" s="10"/>
      <c r="IJW79" s="10"/>
      <c r="IJX79" s="10"/>
      <c r="IJY79" s="10"/>
      <c r="IJZ79" s="10"/>
      <c r="IKA79" s="10"/>
      <c r="IKB79" s="10"/>
      <c r="IKC79" s="10"/>
      <c r="IKD79" s="10"/>
      <c r="IKE79" s="10"/>
      <c r="IKF79" s="10"/>
      <c r="IKG79" s="10"/>
      <c r="IKH79" s="10"/>
      <c r="IKI79" s="10"/>
      <c r="IKJ79" s="10"/>
      <c r="IKK79" s="10"/>
      <c r="IKL79" s="10"/>
      <c r="IKM79" s="10"/>
      <c r="IKN79" s="10"/>
      <c r="IKO79" s="10"/>
      <c r="IKP79" s="10"/>
      <c r="IKQ79" s="10"/>
      <c r="IKR79" s="10"/>
      <c r="IKS79" s="10"/>
      <c r="IKT79" s="10"/>
      <c r="IKU79" s="10"/>
      <c r="IKV79" s="10"/>
      <c r="IKW79" s="10"/>
      <c r="IKX79" s="10"/>
      <c r="IKY79" s="10"/>
      <c r="IKZ79" s="10"/>
      <c r="ILA79" s="10"/>
      <c r="ILB79" s="10"/>
      <c r="ILC79" s="10"/>
      <c r="ILD79" s="10"/>
      <c r="ILE79" s="10"/>
      <c r="ILF79" s="10"/>
      <c r="ILG79" s="10"/>
      <c r="ILH79" s="10"/>
      <c r="ILI79" s="10"/>
      <c r="ILJ79" s="10"/>
      <c r="ILK79" s="10"/>
      <c r="ILL79" s="10"/>
      <c r="ILM79" s="10"/>
      <c r="ILN79" s="10"/>
      <c r="ILO79" s="10"/>
      <c r="ILP79" s="10"/>
      <c r="ILQ79" s="10"/>
      <c r="ILR79" s="10"/>
      <c r="ILS79" s="10"/>
      <c r="ILT79" s="10"/>
      <c r="ILU79" s="10"/>
      <c r="ILV79" s="10"/>
      <c r="ILW79" s="10"/>
      <c r="ILX79" s="10"/>
      <c r="ILY79" s="10"/>
      <c r="ILZ79" s="10"/>
      <c r="IMA79" s="10"/>
      <c r="IMB79" s="10"/>
      <c r="IMC79" s="10"/>
      <c r="IMD79" s="10"/>
      <c r="IME79" s="10"/>
      <c r="IMF79" s="10"/>
      <c r="IMG79" s="10"/>
      <c r="IMH79" s="10"/>
      <c r="IMI79" s="10"/>
      <c r="IMJ79" s="10"/>
      <c r="IMK79" s="10"/>
      <c r="IML79" s="10"/>
      <c r="IMM79" s="10"/>
      <c r="IMN79" s="10"/>
      <c r="IMO79" s="10"/>
      <c r="IMP79" s="10"/>
      <c r="IMQ79" s="10"/>
      <c r="IMR79" s="10"/>
      <c r="IMS79" s="10"/>
      <c r="IMT79" s="10"/>
      <c r="IMU79" s="10"/>
      <c r="IMV79" s="10"/>
      <c r="IMW79" s="10"/>
      <c r="IMX79" s="10"/>
      <c r="IMY79" s="10"/>
      <c r="IMZ79" s="10"/>
      <c r="INA79" s="10"/>
      <c r="INB79" s="10"/>
      <c r="INC79" s="10"/>
      <c r="IND79" s="10"/>
      <c r="INE79" s="10"/>
      <c r="INF79" s="10"/>
      <c r="ING79" s="10"/>
      <c r="INH79" s="10"/>
      <c r="INI79" s="10"/>
      <c r="INJ79" s="10"/>
      <c r="INK79" s="10"/>
      <c r="INL79" s="10"/>
      <c r="INM79" s="10"/>
      <c r="INN79" s="10"/>
      <c r="INO79" s="10"/>
      <c r="INP79" s="10"/>
      <c r="INQ79" s="10"/>
      <c r="INR79" s="10"/>
      <c r="INS79" s="10"/>
      <c r="INT79" s="10"/>
      <c r="INU79" s="10"/>
      <c r="INV79" s="10"/>
      <c r="INW79" s="10"/>
      <c r="INX79" s="10"/>
      <c r="INY79" s="10"/>
      <c r="INZ79" s="10"/>
      <c r="IOA79" s="10"/>
      <c r="IOB79" s="10"/>
      <c r="IOC79" s="10"/>
      <c r="IOD79" s="10"/>
      <c r="IOE79" s="10"/>
      <c r="IOF79" s="10"/>
      <c r="IOG79" s="10"/>
      <c r="IOH79" s="10"/>
      <c r="IOI79" s="10"/>
      <c r="IOJ79" s="10"/>
      <c r="IOK79" s="10"/>
      <c r="IOL79" s="10"/>
      <c r="IOM79" s="10"/>
      <c r="ION79" s="10"/>
      <c r="IOO79" s="10"/>
      <c r="IOP79" s="10"/>
      <c r="IOQ79" s="10"/>
      <c r="IOR79" s="10"/>
      <c r="IOS79" s="10"/>
      <c r="IOT79" s="10"/>
      <c r="IOU79" s="10"/>
      <c r="IOV79" s="10"/>
      <c r="IOW79" s="10"/>
      <c r="IOX79" s="10"/>
      <c r="IOY79" s="10"/>
      <c r="IOZ79" s="10"/>
      <c r="IPA79" s="10"/>
      <c r="IPB79" s="10"/>
      <c r="IPC79" s="10"/>
      <c r="IPD79" s="10"/>
      <c r="IPE79" s="10"/>
      <c r="IPF79" s="10"/>
      <c r="IPG79" s="10"/>
      <c r="IPH79" s="10"/>
      <c r="IPI79" s="10"/>
      <c r="IPJ79" s="10"/>
      <c r="IPK79" s="10"/>
      <c r="IPL79" s="10"/>
      <c r="IPM79" s="10"/>
      <c r="IPN79" s="10"/>
      <c r="IPO79" s="10"/>
      <c r="IPP79" s="10"/>
      <c r="IPQ79" s="10"/>
      <c r="IPR79" s="10"/>
      <c r="IPS79" s="10"/>
      <c r="IPT79" s="10"/>
      <c r="IPU79" s="10"/>
      <c r="IPV79" s="10"/>
      <c r="IPW79" s="10"/>
      <c r="IPX79" s="10"/>
      <c r="IPY79" s="10"/>
      <c r="IPZ79" s="10"/>
      <c r="IQA79" s="10"/>
      <c r="IQB79" s="10"/>
      <c r="IQC79" s="10"/>
      <c r="IQD79" s="10"/>
      <c r="IQE79" s="10"/>
      <c r="IQF79" s="10"/>
      <c r="IQG79" s="10"/>
      <c r="IQH79" s="10"/>
      <c r="IQI79" s="10"/>
      <c r="IQJ79" s="10"/>
      <c r="IQK79" s="10"/>
      <c r="IQL79" s="10"/>
      <c r="IQM79" s="10"/>
      <c r="IQN79" s="10"/>
      <c r="IQO79" s="10"/>
      <c r="IQP79" s="10"/>
      <c r="IQQ79" s="10"/>
      <c r="IQR79" s="10"/>
      <c r="IQS79" s="10"/>
      <c r="IQT79" s="10"/>
      <c r="IQU79" s="10"/>
      <c r="IQV79" s="10"/>
      <c r="IQW79" s="10"/>
      <c r="IQX79" s="10"/>
      <c r="IQY79" s="10"/>
      <c r="IQZ79" s="10"/>
      <c r="IRA79" s="10"/>
      <c r="IRB79" s="10"/>
      <c r="IRC79" s="10"/>
      <c r="IRD79" s="10"/>
      <c r="IRE79" s="10"/>
      <c r="IRF79" s="10"/>
      <c r="IRG79" s="10"/>
      <c r="IRH79" s="10"/>
      <c r="IRI79" s="10"/>
      <c r="IRJ79" s="10"/>
      <c r="IRK79" s="10"/>
      <c r="IRL79" s="10"/>
      <c r="IRM79" s="10"/>
      <c r="IRN79" s="10"/>
      <c r="IRO79" s="10"/>
      <c r="IRP79" s="10"/>
      <c r="IRQ79" s="10"/>
      <c r="IRR79" s="10"/>
      <c r="IRS79" s="10"/>
      <c r="IRT79" s="10"/>
      <c r="IRU79" s="10"/>
      <c r="IRV79" s="10"/>
      <c r="IRW79" s="10"/>
      <c r="IRX79" s="10"/>
      <c r="IRY79" s="10"/>
      <c r="IRZ79" s="10"/>
      <c r="ISA79" s="10"/>
      <c r="ISB79" s="10"/>
      <c r="ISC79" s="10"/>
      <c r="ISD79" s="10"/>
      <c r="ISE79" s="10"/>
      <c r="ISF79" s="10"/>
      <c r="ISG79" s="10"/>
      <c r="ISH79" s="10"/>
      <c r="ISI79" s="10"/>
      <c r="ISJ79" s="10"/>
      <c r="ISK79" s="10"/>
      <c r="ISL79" s="10"/>
      <c r="ISM79" s="10"/>
      <c r="ISN79" s="10"/>
      <c r="ISO79" s="10"/>
      <c r="ISP79" s="10"/>
      <c r="ISQ79" s="10"/>
      <c r="ISR79" s="10"/>
      <c r="ISS79" s="10"/>
      <c r="IST79" s="10"/>
      <c r="ISU79" s="10"/>
      <c r="ISV79" s="10"/>
      <c r="ISW79" s="10"/>
      <c r="ISX79" s="10"/>
      <c r="ISY79" s="10"/>
      <c r="ISZ79" s="10"/>
      <c r="ITA79" s="10"/>
      <c r="ITB79" s="10"/>
      <c r="ITC79" s="10"/>
      <c r="ITD79" s="10"/>
      <c r="ITE79" s="10"/>
      <c r="ITF79" s="10"/>
      <c r="ITG79" s="10"/>
      <c r="ITH79" s="10"/>
      <c r="ITI79" s="10"/>
      <c r="ITJ79" s="10"/>
      <c r="ITK79" s="10"/>
      <c r="ITL79" s="10"/>
      <c r="ITM79" s="10"/>
      <c r="ITN79" s="10"/>
      <c r="ITO79" s="10"/>
      <c r="ITP79" s="10"/>
      <c r="ITQ79" s="10"/>
      <c r="ITR79" s="10"/>
      <c r="ITS79" s="10"/>
      <c r="ITT79" s="10"/>
      <c r="ITU79" s="10"/>
      <c r="ITV79" s="10"/>
      <c r="ITW79" s="10"/>
      <c r="ITX79" s="10"/>
      <c r="ITY79" s="10"/>
      <c r="ITZ79" s="10"/>
      <c r="IUA79" s="10"/>
      <c r="IUB79" s="10"/>
      <c r="IUC79" s="10"/>
      <c r="IUD79" s="10"/>
      <c r="IUE79" s="10"/>
      <c r="IUF79" s="10"/>
      <c r="IUG79" s="10"/>
      <c r="IUH79" s="10"/>
      <c r="IUI79" s="10"/>
      <c r="IUJ79" s="10"/>
      <c r="IUK79" s="10"/>
      <c r="IUL79" s="10"/>
      <c r="IUM79" s="10"/>
      <c r="IUN79" s="10"/>
      <c r="IUO79" s="10"/>
      <c r="IUP79" s="10"/>
      <c r="IUQ79" s="10"/>
      <c r="IUR79" s="10"/>
      <c r="IUS79" s="10"/>
      <c r="IUT79" s="10"/>
      <c r="IUU79" s="10"/>
      <c r="IUV79" s="10"/>
      <c r="IUW79" s="10"/>
      <c r="IUX79" s="10"/>
      <c r="IUY79" s="10"/>
      <c r="IUZ79" s="10"/>
      <c r="IVA79" s="10"/>
      <c r="IVB79" s="10"/>
      <c r="IVC79" s="10"/>
      <c r="IVD79" s="10"/>
      <c r="IVE79" s="10"/>
      <c r="IVF79" s="10"/>
      <c r="IVG79" s="10"/>
      <c r="IVH79" s="10"/>
      <c r="IVI79" s="10"/>
      <c r="IVJ79" s="10"/>
      <c r="IVK79" s="10"/>
      <c r="IVL79" s="10"/>
      <c r="IVM79" s="10"/>
      <c r="IVN79" s="10"/>
      <c r="IVO79" s="10"/>
      <c r="IVP79" s="10"/>
      <c r="IVQ79" s="10"/>
      <c r="IVR79" s="10"/>
      <c r="IVS79" s="10"/>
      <c r="IVT79" s="10"/>
      <c r="IVU79" s="10"/>
      <c r="IVV79" s="10"/>
      <c r="IVW79" s="10"/>
      <c r="IVX79" s="10"/>
      <c r="IVY79" s="10"/>
      <c r="IVZ79" s="10"/>
      <c r="IWA79" s="10"/>
      <c r="IWB79" s="10"/>
      <c r="IWC79" s="10"/>
      <c r="IWD79" s="10"/>
      <c r="IWE79" s="10"/>
      <c r="IWF79" s="10"/>
      <c r="IWG79" s="10"/>
      <c r="IWH79" s="10"/>
      <c r="IWI79" s="10"/>
      <c r="IWJ79" s="10"/>
      <c r="IWK79" s="10"/>
      <c r="IWL79" s="10"/>
      <c r="IWM79" s="10"/>
      <c r="IWN79" s="10"/>
      <c r="IWO79" s="10"/>
      <c r="IWP79" s="10"/>
      <c r="IWQ79" s="10"/>
      <c r="IWR79" s="10"/>
      <c r="IWS79" s="10"/>
      <c r="IWT79" s="10"/>
      <c r="IWU79" s="10"/>
      <c r="IWV79" s="10"/>
      <c r="IWW79" s="10"/>
      <c r="IWX79" s="10"/>
      <c r="IWY79" s="10"/>
      <c r="IWZ79" s="10"/>
      <c r="IXA79" s="10"/>
      <c r="IXB79" s="10"/>
      <c r="IXC79" s="10"/>
      <c r="IXD79" s="10"/>
      <c r="IXE79" s="10"/>
      <c r="IXF79" s="10"/>
      <c r="IXG79" s="10"/>
      <c r="IXH79" s="10"/>
      <c r="IXI79" s="10"/>
      <c r="IXJ79" s="10"/>
      <c r="IXK79" s="10"/>
      <c r="IXL79" s="10"/>
      <c r="IXM79" s="10"/>
      <c r="IXN79" s="10"/>
      <c r="IXO79" s="10"/>
      <c r="IXP79" s="10"/>
      <c r="IXQ79" s="10"/>
      <c r="IXR79" s="10"/>
      <c r="IXS79" s="10"/>
      <c r="IXT79" s="10"/>
      <c r="IXU79" s="10"/>
      <c r="IXV79" s="10"/>
      <c r="IXW79" s="10"/>
      <c r="IXX79" s="10"/>
      <c r="IXY79" s="10"/>
      <c r="IXZ79" s="10"/>
      <c r="IYA79" s="10"/>
      <c r="IYB79" s="10"/>
      <c r="IYC79" s="10"/>
      <c r="IYD79" s="10"/>
      <c r="IYE79" s="10"/>
      <c r="IYF79" s="10"/>
      <c r="IYG79" s="10"/>
      <c r="IYH79" s="10"/>
      <c r="IYI79" s="10"/>
      <c r="IYJ79" s="10"/>
      <c r="IYK79" s="10"/>
      <c r="IYL79" s="10"/>
      <c r="IYM79" s="10"/>
      <c r="IYN79" s="10"/>
      <c r="IYO79" s="10"/>
      <c r="IYP79" s="10"/>
      <c r="IYQ79" s="10"/>
      <c r="IYR79" s="10"/>
      <c r="IYS79" s="10"/>
      <c r="IYT79" s="10"/>
      <c r="IYU79" s="10"/>
      <c r="IYV79" s="10"/>
      <c r="IYW79" s="10"/>
      <c r="IYX79" s="10"/>
      <c r="IYY79" s="10"/>
      <c r="IYZ79" s="10"/>
      <c r="IZA79" s="10"/>
      <c r="IZB79" s="10"/>
      <c r="IZC79" s="10"/>
      <c r="IZD79" s="10"/>
      <c r="IZE79" s="10"/>
      <c r="IZF79" s="10"/>
      <c r="IZG79" s="10"/>
      <c r="IZH79" s="10"/>
      <c r="IZI79" s="10"/>
      <c r="IZJ79" s="10"/>
      <c r="IZK79" s="10"/>
      <c r="IZL79" s="10"/>
      <c r="IZM79" s="10"/>
      <c r="IZN79" s="10"/>
      <c r="IZO79" s="10"/>
      <c r="IZP79" s="10"/>
      <c r="IZQ79" s="10"/>
      <c r="IZR79" s="10"/>
      <c r="IZS79" s="10"/>
      <c r="IZT79" s="10"/>
      <c r="IZU79" s="10"/>
      <c r="IZV79" s="10"/>
      <c r="IZW79" s="10"/>
      <c r="IZX79" s="10"/>
      <c r="IZY79" s="10"/>
      <c r="IZZ79" s="10"/>
      <c r="JAA79" s="10"/>
      <c r="JAB79" s="10"/>
      <c r="JAC79" s="10"/>
      <c r="JAD79" s="10"/>
      <c r="JAE79" s="10"/>
      <c r="JAF79" s="10"/>
      <c r="JAG79" s="10"/>
      <c r="JAH79" s="10"/>
      <c r="JAI79" s="10"/>
      <c r="JAJ79" s="10"/>
      <c r="JAK79" s="10"/>
      <c r="JAL79" s="10"/>
      <c r="JAM79" s="10"/>
      <c r="JAN79" s="10"/>
      <c r="JAO79" s="10"/>
      <c r="JAP79" s="10"/>
      <c r="JAQ79" s="10"/>
      <c r="JAR79" s="10"/>
      <c r="JAS79" s="10"/>
      <c r="JAT79" s="10"/>
      <c r="JAU79" s="10"/>
      <c r="JAV79" s="10"/>
      <c r="JAW79" s="10"/>
      <c r="JAX79" s="10"/>
      <c r="JAY79" s="10"/>
      <c r="JAZ79" s="10"/>
      <c r="JBA79" s="10"/>
      <c r="JBB79" s="10"/>
      <c r="JBC79" s="10"/>
      <c r="JBD79" s="10"/>
      <c r="JBE79" s="10"/>
      <c r="JBF79" s="10"/>
      <c r="JBG79" s="10"/>
      <c r="JBH79" s="10"/>
      <c r="JBI79" s="10"/>
      <c r="JBJ79" s="10"/>
      <c r="JBK79" s="10"/>
      <c r="JBL79" s="10"/>
      <c r="JBM79" s="10"/>
      <c r="JBN79" s="10"/>
      <c r="JBO79" s="10"/>
      <c r="JBP79" s="10"/>
      <c r="JBQ79" s="10"/>
      <c r="JBR79" s="10"/>
      <c r="JBS79" s="10"/>
      <c r="JBT79" s="10"/>
      <c r="JBU79" s="10"/>
      <c r="JBV79" s="10"/>
      <c r="JBW79" s="10"/>
      <c r="JBX79" s="10"/>
      <c r="JBY79" s="10"/>
      <c r="JBZ79" s="10"/>
      <c r="JCA79" s="10"/>
      <c r="JCB79" s="10"/>
      <c r="JCC79" s="10"/>
      <c r="JCD79" s="10"/>
      <c r="JCE79" s="10"/>
      <c r="JCF79" s="10"/>
      <c r="JCG79" s="10"/>
      <c r="JCH79" s="10"/>
      <c r="JCI79" s="10"/>
      <c r="JCJ79" s="10"/>
      <c r="JCK79" s="10"/>
      <c r="JCL79" s="10"/>
      <c r="JCM79" s="10"/>
      <c r="JCN79" s="10"/>
      <c r="JCO79" s="10"/>
      <c r="JCP79" s="10"/>
      <c r="JCQ79" s="10"/>
      <c r="JCR79" s="10"/>
      <c r="JCS79" s="10"/>
      <c r="JCT79" s="10"/>
      <c r="JCU79" s="10"/>
      <c r="JCV79" s="10"/>
      <c r="JCW79" s="10"/>
      <c r="JCX79" s="10"/>
      <c r="JCY79" s="10"/>
      <c r="JCZ79" s="10"/>
      <c r="JDA79" s="10"/>
      <c r="JDB79" s="10"/>
      <c r="JDC79" s="10"/>
      <c r="JDD79" s="10"/>
      <c r="JDE79" s="10"/>
      <c r="JDF79" s="10"/>
      <c r="JDG79" s="10"/>
      <c r="JDH79" s="10"/>
      <c r="JDI79" s="10"/>
      <c r="JDJ79" s="10"/>
      <c r="JDK79" s="10"/>
      <c r="JDL79" s="10"/>
      <c r="JDM79" s="10"/>
      <c r="JDN79" s="10"/>
      <c r="JDO79" s="10"/>
      <c r="JDP79" s="10"/>
      <c r="JDQ79" s="10"/>
      <c r="JDR79" s="10"/>
      <c r="JDS79" s="10"/>
      <c r="JDT79" s="10"/>
      <c r="JDU79" s="10"/>
      <c r="JDV79" s="10"/>
      <c r="JDW79" s="10"/>
      <c r="JDX79" s="10"/>
      <c r="JDY79" s="10"/>
      <c r="JDZ79" s="10"/>
      <c r="JEA79" s="10"/>
      <c r="JEB79" s="10"/>
      <c r="JEC79" s="10"/>
      <c r="JED79" s="10"/>
      <c r="JEE79" s="10"/>
      <c r="JEF79" s="10"/>
      <c r="JEG79" s="10"/>
      <c r="JEH79" s="10"/>
      <c r="JEI79" s="10"/>
      <c r="JEJ79" s="10"/>
      <c r="JEK79" s="10"/>
      <c r="JEL79" s="10"/>
      <c r="JEM79" s="10"/>
      <c r="JEN79" s="10"/>
      <c r="JEO79" s="10"/>
      <c r="JEP79" s="10"/>
      <c r="JEQ79" s="10"/>
      <c r="JER79" s="10"/>
      <c r="JES79" s="10"/>
      <c r="JET79" s="10"/>
      <c r="JEU79" s="10"/>
      <c r="JEV79" s="10"/>
      <c r="JEW79" s="10"/>
      <c r="JEX79" s="10"/>
      <c r="JEY79" s="10"/>
      <c r="JEZ79" s="10"/>
      <c r="JFA79" s="10"/>
      <c r="JFB79" s="10"/>
      <c r="JFC79" s="10"/>
      <c r="JFD79" s="10"/>
      <c r="JFE79" s="10"/>
      <c r="JFF79" s="10"/>
      <c r="JFG79" s="10"/>
      <c r="JFH79" s="10"/>
      <c r="JFI79" s="10"/>
      <c r="JFJ79" s="10"/>
      <c r="JFK79" s="10"/>
      <c r="JFL79" s="10"/>
      <c r="JFM79" s="10"/>
      <c r="JFN79" s="10"/>
      <c r="JFO79" s="10"/>
      <c r="JFP79" s="10"/>
      <c r="JFQ79" s="10"/>
      <c r="JFR79" s="10"/>
      <c r="JFS79" s="10"/>
      <c r="JFT79" s="10"/>
      <c r="JFU79" s="10"/>
      <c r="JFV79" s="10"/>
      <c r="JFW79" s="10"/>
      <c r="JFX79" s="10"/>
      <c r="JFY79" s="10"/>
      <c r="JFZ79" s="10"/>
      <c r="JGA79" s="10"/>
      <c r="JGB79" s="10"/>
      <c r="JGC79" s="10"/>
      <c r="JGD79" s="10"/>
      <c r="JGE79" s="10"/>
      <c r="JGF79" s="10"/>
      <c r="JGG79" s="10"/>
      <c r="JGH79" s="10"/>
      <c r="JGI79" s="10"/>
      <c r="JGJ79" s="10"/>
      <c r="JGK79" s="10"/>
      <c r="JGL79" s="10"/>
      <c r="JGM79" s="10"/>
      <c r="JGN79" s="10"/>
      <c r="JGO79" s="10"/>
      <c r="JGP79" s="10"/>
      <c r="JGQ79" s="10"/>
      <c r="JGR79" s="10"/>
      <c r="JGS79" s="10"/>
      <c r="JGT79" s="10"/>
      <c r="JGU79" s="10"/>
      <c r="JGV79" s="10"/>
      <c r="JGW79" s="10"/>
      <c r="JGX79" s="10"/>
      <c r="JGY79" s="10"/>
      <c r="JGZ79" s="10"/>
      <c r="JHA79" s="10"/>
      <c r="JHB79" s="10"/>
      <c r="JHC79" s="10"/>
      <c r="JHD79" s="10"/>
      <c r="JHE79" s="10"/>
      <c r="JHF79" s="10"/>
      <c r="JHG79" s="10"/>
      <c r="JHH79" s="10"/>
      <c r="JHI79" s="10"/>
      <c r="JHJ79" s="10"/>
      <c r="JHK79" s="10"/>
      <c r="JHL79" s="10"/>
      <c r="JHM79" s="10"/>
      <c r="JHN79" s="10"/>
      <c r="JHO79" s="10"/>
      <c r="JHP79" s="10"/>
      <c r="JHQ79" s="10"/>
      <c r="JHR79" s="10"/>
      <c r="JHS79" s="10"/>
      <c r="JHT79" s="10"/>
      <c r="JHU79" s="10"/>
      <c r="JHV79" s="10"/>
      <c r="JHW79" s="10"/>
      <c r="JHX79" s="10"/>
      <c r="JHY79" s="10"/>
      <c r="JHZ79" s="10"/>
      <c r="JIA79" s="10"/>
      <c r="JIB79" s="10"/>
      <c r="JIC79" s="10"/>
      <c r="JID79" s="10"/>
      <c r="JIE79" s="10"/>
      <c r="JIF79" s="10"/>
      <c r="JIG79" s="10"/>
      <c r="JIH79" s="10"/>
      <c r="JII79" s="10"/>
      <c r="JIJ79" s="10"/>
      <c r="JIK79" s="10"/>
      <c r="JIL79" s="10"/>
      <c r="JIM79" s="10"/>
      <c r="JIN79" s="10"/>
      <c r="JIO79" s="10"/>
      <c r="JIP79" s="10"/>
      <c r="JIQ79" s="10"/>
      <c r="JIR79" s="10"/>
      <c r="JIS79" s="10"/>
      <c r="JIT79" s="10"/>
      <c r="JIU79" s="10"/>
      <c r="JIV79" s="10"/>
      <c r="JIW79" s="10"/>
      <c r="JIX79" s="10"/>
      <c r="JIY79" s="10"/>
      <c r="JIZ79" s="10"/>
      <c r="JJA79" s="10"/>
      <c r="JJB79" s="10"/>
      <c r="JJC79" s="10"/>
      <c r="JJD79" s="10"/>
      <c r="JJE79" s="10"/>
      <c r="JJF79" s="10"/>
      <c r="JJG79" s="10"/>
      <c r="JJH79" s="10"/>
      <c r="JJI79" s="10"/>
      <c r="JJJ79" s="10"/>
      <c r="JJK79" s="10"/>
      <c r="JJL79" s="10"/>
      <c r="JJM79" s="10"/>
      <c r="JJN79" s="10"/>
      <c r="JJO79" s="10"/>
      <c r="JJP79" s="10"/>
      <c r="JJQ79" s="10"/>
      <c r="JJR79" s="10"/>
      <c r="JJS79" s="10"/>
      <c r="JJT79" s="10"/>
      <c r="JJU79" s="10"/>
      <c r="JJV79" s="10"/>
      <c r="JJW79" s="10"/>
      <c r="JJX79" s="10"/>
      <c r="JJY79" s="10"/>
      <c r="JJZ79" s="10"/>
      <c r="JKA79" s="10"/>
      <c r="JKB79" s="10"/>
      <c r="JKC79" s="10"/>
      <c r="JKD79" s="10"/>
      <c r="JKE79" s="10"/>
      <c r="JKF79" s="10"/>
      <c r="JKG79" s="10"/>
      <c r="JKH79" s="10"/>
      <c r="JKI79" s="10"/>
      <c r="JKJ79" s="10"/>
      <c r="JKK79" s="10"/>
      <c r="JKL79" s="10"/>
      <c r="JKM79" s="10"/>
      <c r="JKN79" s="10"/>
      <c r="JKO79" s="10"/>
      <c r="JKP79" s="10"/>
      <c r="JKQ79" s="10"/>
      <c r="JKR79" s="10"/>
      <c r="JKS79" s="10"/>
      <c r="JKT79" s="10"/>
      <c r="JKU79" s="10"/>
      <c r="JKV79" s="10"/>
      <c r="JKW79" s="10"/>
      <c r="JKX79" s="10"/>
      <c r="JKY79" s="10"/>
      <c r="JKZ79" s="10"/>
      <c r="JLA79" s="10"/>
      <c r="JLB79" s="10"/>
      <c r="JLC79" s="10"/>
      <c r="JLD79" s="10"/>
      <c r="JLE79" s="10"/>
      <c r="JLF79" s="10"/>
      <c r="JLG79" s="10"/>
      <c r="JLH79" s="10"/>
      <c r="JLI79" s="10"/>
      <c r="JLJ79" s="10"/>
      <c r="JLK79" s="10"/>
      <c r="JLL79" s="10"/>
      <c r="JLM79" s="10"/>
      <c r="JLN79" s="10"/>
      <c r="JLO79" s="10"/>
      <c r="JLP79" s="10"/>
      <c r="JLQ79" s="10"/>
      <c r="JLR79" s="10"/>
      <c r="JLS79" s="10"/>
      <c r="JLT79" s="10"/>
      <c r="JLU79" s="10"/>
      <c r="JLV79" s="10"/>
      <c r="JLW79" s="10"/>
      <c r="JLX79" s="10"/>
      <c r="JLY79" s="10"/>
      <c r="JLZ79" s="10"/>
      <c r="JMA79" s="10"/>
      <c r="JMB79" s="10"/>
      <c r="JMC79" s="10"/>
      <c r="JMD79" s="10"/>
      <c r="JME79" s="10"/>
      <c r="JMF79" s="10"/>
      <c r="JMG79" s="10"/>
      <c r="JMH79" s="10"/>
      <c r="JMI79" s="10"/>
      <c r="JMJ79" s="10"/>
      <c r="JMK79" s="10"/>
      <c r="JML79" s="10"/>
      <c r="JMM79" s="10"/>
      <c r="JMN79" s="10"/>
      <c r="JMO79" s="10"/>
      <c r="JMP79" s="10"/>
      <c r="JMQ79" s="10"/>
      <c r="JMR79" s="10"/>
      <c r="JMS79" s="10"/>
      <c r="JMT79" s="10"/>
      <c r="JMU79" s="10"/>
      <c r="JMV79" s="10"/>
      <c r="JMW79" s="10"/>
      <c r="JMX79" s="10"/>
      <c r="JMY79" s="10"/>
      <c r="JMZ79" s="10"/>
      <c r="JNA79" s="10"/>
      <c r="JNB79" s="10"/>
      <c r="JNC79" s="10"/>
      <c r="JND79" s="10"/>
      <c r="JNE79" s="10"/>
      <c r="JNF79" s="10"/>
      <c r="JNG79" s="10"/>
      <c r="JNH79" s="10"/>
      <c r="JNI79" s="10"/>
      <c r="JNJ79" s="10"/>
      <c r="JNK79" s="10"/>
      <c r="JNL79" s="10"/>
      <c r="JNM79" s="10"/>
      <c r="JNN79" s="10"/>
      <c r="JNO79" s="10"/>
      <c r="JNP79" s="10"/>
      <c r="JNQ79" s="10"/>
      <c r="JNR79" s="10"/>
      <c r="JNS79" s="10"/>
      <c r="JNT79" s="10"/>
      <c r="JNU79" s="10"/>
      <c r="JNV79" s="10"/>
      <c r="JNW79" s="10"/>
      <c r="JNX79" s="10"/>
      <c r="JNY79" s="10"/>
      <c r="JNZ79" s="10"/>
      <c r="JOA79" s="10"/>
      <c r="JOB79" s="10"/>
      <c r="JOC79" s="10"/>
      <c r="JOD79" s="10"/>
      <c r="JOE79" s="10"/>
      <c r="JOF79" s="10"/>
      <c r="JOG79" s="10"/>
      <c r="JOH79" s="10"/>
      <c r="JOI79" s="10"/>
      <c r="JOJ79" s="10"/>
      <c r="JOK79" s="10"/>
      <c r="JOL79" s="10"/>
      <c r="JOM79" s="10"/>
      <c r="JON79" s="10"/>
      <c r="JOO79" s="10"/>
      <c r="JOP79" s="10"/>
      <c r="JOQ79" s="10"/>
      <c r="JOR79" s="10"/>
      <c r="JOS79" s="10"/>
      <c r="JOT79" s="10"/>
      <c r="JOU79" s="10"/>
      <c r="JOV79" s="10"/>
      <c r="JOW79" s="10"/>
      <c r="JOX79" s="10"/>
      <c r="JOY79" s="10"/>
      <c r="JOZ79" s="10"/>
      <c r="JPA79" s="10"/>
      <c r="JPB79" s="10"/>
      <c r="JPC79" s="10"/>
      <c r="JPD79" s="10"/>
      <c r="JPE79" s="10"/>
      <c r="JPF79" s="10"/>
      <c r="JPG79" s="10"/>
      <c r="JPH79" s="10"/>
      <c r="JPI79" s="10"/>
      <c r="JPJ79" s="10"/>
      <c r="JPK79" s="10"/>
      <c r="JPL79" s="10"/>
      <c r="JPM79" s="10"/>
      <c r="JPN79" s="10"/>
      <c r="JPO79" s="10"/>
      <c r="JPP79" s="10"/>
      <c r="JPQ79" s="10"/>
      <c r="JPR79" s="10"/>
      <c r="JPS79" s="10"/>
      <c r="JPT79" s="10"/>
      <c r="JPU79" s="10"/>
      <c r="JPV79" s="10"/>
      <c r="JPW79" s="10"/>
      <c r="JPX79" s="10"/>
      <c r="JPY79" s="10"/>
      <c r="JPZ79" s="10"/>
      <c r="JQA79" s="10"/>
      <c r="JQB79" s="10"/>
      <c r="JQC79" s="10"/>
      <c r="JQD79" s="10"/>
      <c r="JQE79" s="10"/>
      <c r="JQF79" s="10"/>
      <c r="JQG79" s="10"/>
      <c r="JQH79" s="10"/>
      <c r="JQI79" s="10"/>
      <c r="JQJ79" s="10"/>
      <c r="JQK79" s="10"/>
      <c r="JQL79" s="10"/>
      <c r="JQM79" s="10"/>
      <c r="JQN79" s="10"/>
      <c r="JQO79" s="10"/>
      <c r="JQP79" s="10"/>
      <c r="JQQ79" s="10"/>
      <c r="JQR79" s="10"/>
      <c r="JQS79" s="10"/>
      <c r="JQT79" s="10"/>
      <c r="JQU79" s="10"/>
      <c r="JQV79" s="10"/>
      <c r="JQW79" s="10"/>
      <c r="JQX79" s="10"/>
      <c r="JQY79" s="10"/>
      <c r="JQZ79" s="10"/>
      <c r="JRA79" s="10"/>
      <c r="JRB79" s="10"/>
      <c r="JRC79" s="10"/>
      <c r="JRD79" s="10"/>
      <c r="JRE79" s="10"/>
      <c r="JRF79" s="10"/>
      <c r="JRG79" s="10"/>
      <c r="JRH79" s="10"/>
      <c r="JRI79" s="10"/>
      <c r="JRJ79" s="10"/>
      <c r="JRK79" s="10"/>
      <c r="JRL79" s="10"/>
      <c r="JRM79" s="10"/>
      <c r="JRN79" s="10"/>
      <c r="JRO79" s="10"/>
      <c r="JRP79" s="10"/>
      <c r="JRQ79" s="10"/>
      <c r="JRR79" s="10"/>
      <c r="JRS79" s="10"/>
      <c r="JRT79" s="10"/>
      <c r="JRU79" s="10"/>
      <c r="JRV79" s="10"/>
      <c r="JRW79" s="10"/>
      <c r="JRX79" s="10"/>
      <c r="JRY79" s="10"/>
      <c r="JRZ79" s="10"/>
      <c r="JSA79" s="10"/>
      <c r="JSB79" s="10"/>
      <c r="JSC79" s="10"/>
      <c r="JSD79" s="10"/>
      <c r="JSE79" s="10"/>
      <c r="JSF79" s="10"/>
      <c r="JSG79" s="10"/>
      <c r="JSH79" s="10"/>
      <c r="JSI79" s="10"/>
      <c r="JSJ79" s="10"/>
      <c r="JSK79" s="10"/>
      <c r="JSL79" s="10"/>
      <c r="JSM79" s="10"/>
      <c r="JSN79" s="10"/>
      <c r="JSO79" s="10"/>
      <c r="JSP79" s="10"/>
      <c r="JSQ79" s="10"/>
      <c r="JSR79" s="10"/>
      <c r="JSS79" s="10"/>
      <c r="JST79" s="10"/>
      <c r="JSU79" s="10"/>
      <c r="JSV79" s="10"/>
      <c r="JSW79" s="10"/>
      <c r="JSX79" s="10"/>
      <c r="JSY79" s="10"/>
      <c r="JSZ79" s="10"/>
      <c r="JTA79" s="10"/>
      <c r="JTB79" s="10"/>
      <c r="JTC79" s="10"/>
      <c r="JTD79" s="10"/>
      <c r="JTE79" s="10"/>
      <c r="JTF79" s="10"/>
      <c r="JTG79" s="10"/>
      <c r="JTH79" s="10"/>
      <c r="JTI79" s="10"/>
      <c r="JTJ79" s="10"/>
      <c r="JTK79" s="10"/>
      <c r="JTL79" s="10"/>
      <c r="JTM79" s="10"/>
      <c r="JTN79" s="10"/>
      <c r="JTO79" s="10"/>
      <c r="JTP79" s="10"/>
      <c r="JTQ79" s="10"/>
      <c r="JTR79" s="10"/>
      <c r="JTS79" s="10"/>
      <c r="JTT79" s="10"/>
      <c r="JTU79" s="10"/>
      <c r="JTV79" s="10"/>
      <c r="JTW79" s="10"/>
      <c r="JTX79" s="10"/>
      <c r="JTY79" s="10"/>
      <c r="JTZ79" s="10"/>
      <c r="JUA79" s="10"/>
      <c r="JUB79" s="10"/>
      <c r="JUC79" s="10"/>
      <c r="JUD79" s="10"/>
      <c r="JUE79" s="10"/>
      <c r="JUF79" s="10"/>
      <c r="JUG79" s="10"/>
      <c r="JUH79" s="10"/>
      <c r="JUI79" s="10"/>
      <c r="JUJ79" s="10"/>
      <c r="JUK79" s="10"/>
      <c r="JUL79" s="10"/>
      <c r="JUM79" s="10"/>
      <c r="JUN79" s="10"/>
      <c r="JUO79" s="10"/>
      <c r="JUP79" s="10"/>
      <c r="JUQ79" s="10"/>
      <c r="JUR79" s="10"/>
      <c r="JUS79" s="10"/>
      <c r="JUT79" s="10"/>
      <c r="JUU79" s="10"/>
      <c r="JUV79" s="10"/>
      <c r="JUW79" s="10"/>
      <c r="JUX79" s="10"/>
      <c r="JUY79" s="10"/>
      <c r="JUZ79" s="10"/>
      <c r="JVA79" s="10"/>
      <c r="JVB79" s="10"/>
      <c r="JVC79" s="10"/>
      <c r="JVD79" s="10"/>
      <c r="JVE79" s="10"/>
      <c r="JVF79" s="10"/>
      <c r="JVG79" s="10"/>
      <c r="JVH79" s="10"/>
      <c r="JVI79" s="10"/>
      <c r="JVJ79" s="10"/>
      <c r="JVK79" s="10"/>
      <c r="JVL79" s="10"/>
      <c r="JVM79" s="10"/>
      <c r="JVN79" s="10"/>
      <c r="JVO79" s="10"/>
      <c r="JVP79" s="10"/>
      <c r="JVQ79" s="10"/>
      <c r="JVR79" s="10"/>
      <c r="JVS79" s="10"/>
      <c r="JVT79" s="10"/>
      <c r="JVU79" s="10"/>
      <c r="JVV79" s="10"/>
      <c r="JVW79" s="10"/>
      <c r="JVX79" s="10"/>
      <c r="JVY79" s="10"/>
      <c r="JVZ79" s="10"/>
      <c r="JWA79" s="10"/>
      <c r="JWB79" s="10"/>
      <c r="JWC79" s="10"/>
      <c r="JWD79" s="10"/>
      <c r="JWE79" s="10"/>
      <c r="JWF79" s="10"/>
      <c r="JWG79" s="10"/>
      <c r="JWH79" s="10"/>
      <c r="JWI79" s="10"/>
      <c r="JWJ79" s="10"/>
      <c r="JWK79" s="10"/>
      <c r="JWL79" s="10"/>
      <c r="JWM79" s="10"/>
      <c r="JWN79" s="10"/>
      <c r="JWO79" s="10"/>
      <c r="JWP79" s="10"/>
      <c r="JWQ79" s="10"/>
      <c r="JWR79" s="10"/>
      <c r="JWS79" s="10"/>
      <c r="JWT79" s="10"/>
      <c r="JWU79" s="10"/>
      <c r="JWV79" s="10"/>
      <c r="JWW79" s="10"/>
      <c r="JWX79" s="10"/>
      <c r="JWY79" s="10"/>
      <c r="JWZ79" s="10"/>
      <c r="JXA79" s="10"/>
      <c r="JXB79" s="10"/>
      <c r="JXC79" s="10"/>
      <c r="JXD79" s="10"/>
      <c r="JXE79" s="10"/>
      <c r="JXF79" s="10"/>
      <c r="JXG79" s="10"/>
      <c r="JXH79" s="10"/>
      <c r="JXI79" s="10"/>
      <c r="JXJ79" s="10"/>
      <c r="JXK79" s="10"/>
      <c r="JXL79" s="10"/>
      <c r="JXM79" s="10"/>
      <c r="JXN79" s="10"/>
      <c r="JXO79" s="10"/>
      <c r="JXP79" s="10"/>
      <c r="JXQ79" s="10"/>
      <c r="JXR79" s="10"/>
      <c r="JXS79" s="10"/>
      <c r="JXT79" s="10"/>
      <c r="JXU79" s="10"/>
      <c r="JXV79" s="10"/>
      <c r="JXW79" s="10"/>
      <c r="JXX79" s="10"/>
      <c r="JXY79" s="10"/>
      <c r="JXZ79" s="10"/>
      <c r="JYA79" s="10"/>
      <c r="JYB79" s="10"/>
      <c r="JYC79" s="10"/>
      <c r="JYD79" s="10"/>
      <c r="JYE79" s="10"/>
      <c r="JYF79" s="10"/>
      <c r="JYG79" s="10"/>
      <c r="JYH79" s="10"/>
      <c r="JYI79" s="10"/>
      <c r="JYJ79" s="10"/>
      <c r="JYK79" s="10"/>
      <c r="JYL79" s="10"/>
      <c r="JYM79" s="10"/>
      <c r="JYN79" s="10"/>
      <c r="JYO79" s="10"/>
      <c r="JYP79" s="10"/>
      <c r="JYQ79" s="10"/>
      <c r="JYR79" s="10"/>
      <c r="JYS79" s="10"/>
      <c r="JYT79" s="10"/>
      <c r="JYU79" s="10"/>
      <c r="JYV79" s="10"/>
      <c r="JYW79" s="10"/>
      <c r="JYX79" s="10"/>
      <c r="JYY79" s="10"/>
      <c r="JYZ79" s="10"/>
      <c r="JZA79" s="10"/>
      <c r="JZB79" s="10"/>
      <c r="JZC79" s="10"/>
      <c r="JZD79" s="10"/>
      <c r="JZE79" s="10"/>
      <c r="JZF79" s="10"/>
      <c r="JZG79" s="10"/>
      <c r="JZH79" s="10"/>
      <c r="JZI79" s="10"/>
      <c r="JZJ79" s="10"/>
      <c r="JZK79" s="10"/>
      <c r="JZL79" s="10"/>
      <c r="JZM79" s="10"/>
      <c r="JZN79" s="10"/>
      <c r="JZO79" s="10"/>
      <c r="JZP79" s="10"/>
      <c r="JZQ79" s="10"/>
      <c r="JZR79" s="10"/>
      <c r="JZS79" s="10"/>
      <c r="JZT79" s="10"/>
      <c r="JZU79" s="10"/>
      <c r="JZV79" s="10"/>
      <c r="JZW79" s="10"/>
      <c r="JZX79" s="10"/>
      <c r="JZY79" s="10"/>
      <c r="JZZ79" s="10"/>
      <c r="KAA79" s="10"/>
      <c r="KAB79" s="10"/>
      <c r="KAC79" s="10"/>
      <c r="KAD79" s="10"/>
      <c r="KAE79" s="10"/>
      <c r="KAF79" s="10"/>
      <c r="KAG79" s="10"/>
      <c r="KAH79" s="10"/>
      <c r="KAI79" s="10"/>
      <c r="KAJ79" s="10"/>
      <c r="KAK79" s="10"/>
      <c r="KAL79" s="10"/>
      <c r="KAM79" s="10"/>
      <c r="KAN79" s="10"/>
      <c r="KAO79" s="10"/>
      <c r="KAP79" s="10"/>
      <c r="KAQ79" s="10"/>
      <c r="KAR79" s="10"/>
      <c r="KAS79" s="10"/>
      <c r="KAT79" s="10"/>
      <c r="KAU79" s="10"/>
      <c r="KAV79" s="10"/>
      <c r="KAW79" s="10"/>
      <c r="KAX79" s="10"/>
      <c r="KAY79" s="10"/>
      <c r="KAZ79" s="10"/>
      <c r="KBA79" s="10"/>
      <c r="KBB79" s="10"/>
      <c r="KBC79" s="10"/>
      <c r="KBD79" s="10"/>
      <c r="KBE79" s="10"/>
      <c r="KBF79" s="10"/>
      <c r="KBG79" s="10"/>
      <c r="KBH79" s="10"/>
      <c r="KBI79" s="10"/>
      <c r="KBJ79" s="10"/>
      <c r="KBK79" s="10"/>
      <c r="KBL79" s="10"/>
      <c r="KBM79" s="10"/>
      <c r="KBN79" s="10"/>
      <c r="KBO79" s="10"/>
      <c r="KBP79" s="10"/>
      <c r="KBQ79" s="10"/>
      <c r="KBR79" s="10"/>
      <c r="KBS79" s="10"/>
      <c r="KBT79" s="10"/>
      <c r="KBU79" s="10"/>
      <c r="KBV79" s="10"/>
      <c r="KBW79" s="10"/>
      <c r="KBX79" s="10"/>
      <c r="KBY79" s="10"/>
      <c r="KBZ79" s="10"/>
      <c r="KCA79" s="10"/>
      <c r="KCB79" s="10"/>
      <c r="KCC79" s="10"/>
      <c r="KCD79" s="10"/>
      <c r="KCE79" s="10"/>
      <c r="KCF79" s="10"/>
      <c r="KCG79" s="10"/>
      <c r="KCH79" s="10"/>
      <c r="KCI79" s="10"/>
      <c r="KCJ79" s="10"/>
      <c r="KCK79" s="10"/>
      <c r="KCL79" s="10"/>
      <c r="KCM79" s="10"/>
      <c r="KCN79" s="10"/>
      <c r="KCO79" s="10"/>
      <c r="KCP79" s="10"/>
      <c r="KCQ79" s="10"/>
      <c r="KCR79" s="10"/>
      <c r="KCS79" s="10"/>
      <c r="KCT79" s="10"/>
      <c r="KCU79" s="10"/>
      <c r="KCV79" s="10"/>
      <c r="KCW79" s="10"/>
      <c r="KCX79" s="10"/>
      <c r="KCY79" s="10"/>
      <c r="KCZ79" s="10"/>
      <c r="KDA79" s="10"/>
      <c r="KDB79" s="10"/>
      <c r="KDC79" s="10"/>
      <c r="KDD79" s="10"/>
      <c r="KDE79" s="10"/>
      <c r="KDF79" s="10"/>
      <c r="KDG79" s="10"/>
      <c r="KDH79" s="10"/>
      <c r="KDI79" s="10"/>
      <c r="KDJ79" s="10"/>
      <c r="KDK79" s="10"/>
      <c r="KDL79" s="10"/>
      <c r="KDM79" s="10"/>
      <c r="KDN79" s="10"/>
      <c r="KDO79" s="10"/>
      <c r="KDP79" s="10"/>
      <c r="KDQ79" s="10"/>
      <c r="KDR79" s="10"/>
      <c r="KDS79" s="10"/>
      <c r="KDT79" s="10"/>
      <c r="KDU79" s="10"/>
      <c r="KDV79" s="10"/>
      <c r="KDW79" s="10"/>
      <c r="KDX79" s="10"/>
      <c r="KDY79" s="10"/>
      <c r="KDZ79" s="10"/>
      <c r="KEA79" s="10"/>
      <c r="KEB79" s="10"/>
      <c r="KEC79" s="10"/>
      <c r="KED79" s="10"/>
      <c r="KEE79" s="10"/>
      <c r="KEF79" s="10"/>
      <c r="KEG79" s="10"/>
      <c r="KEH79" s="10"/>
      <c r="KEI79" s="10"/>
      <c r="KEJ79" s="10"/>
      <c r="KEK79" s="10"/>
      <c r="KEL79" s="10"/>
      <c r="KEM79" s="10"/>
      <c r="KEN79" s="10"/>
      <c r="KEO79" s="10"/>
      <c r="KEP79" s="10"/>
      <c r="KEQ79" s="10"/>
      <c r="KER79" s="10"/>
      <c r="KES79" s="10"/>
      <c r="KET79" s="10"/>
      <c r="KEU79" s="10"/>
      <c r="KEV79" s="10"/>
      <c r="KEW79" s="10"/>
      <c r="KEX79" s="10"/>
      <c r="KEY79" s="10"/>
      <c r="KEZ79" s="10"/>
      <c r="KFA79" s="10"/>
      <c r="KFB79" s="10"/>
      <c r="KFC79" s="10"/>
      <c r="KFD79" s="10"/>
      <c r="KFE79" s="10"/>
      <c r="KFF79" s="10"/>
      <c r="KFG79" s="10"/>
      <c r="KFH79" s="10"/>
      <c r="KFI79" s="10"/>
      <c r="KFJ79" s="10"/>
      <c r="KFK79" s="10"/>
      <c r="KFL79" s="10"/>
      <c r="KFM79" s="10"/>
      <c r="KFN79" s="10"/>
      <c r="KFO79" s="10"/>
      <c r="KFP79" s="10"/>
      <c r="KFQ79" s="10"/>
      <c r="KFR79" s="10"/>
      <c r="KFS79" s="10"/>
      <c r="KFT79" s="10"/>
      <c r="KFU79" s="10"/>
      <c r="KFV79" s="10"/>
      <c r="KFW79" s="10"/>
      <c r="KFX79" s="10"/>
      <c r="KFY79" s="10"/>
      <c r="KFZ79" s="10"/>
      <c r="KGA79" s="10"/>
      <c r="KGB79" s="10"/>
      <c r="KGC79" s="10"/>
      <c r="KGD79" s="10"/>
      <c r="KGE79" s="10"/>
      <c r="KGF79" s="10"/>
      <c r="KGG79" s="10"/>
      <c r="KGH79" s="10"/>
      <c r="KGI79" s="10"/>
      <c r="KGJ79" s="10"/>
      <c r="KGK79" s="10"/>
      <c r="KGL79" s="10"/>
      <c r="KGM79" s="10"/>
      <c r="KGN79" s="10"/>
      <c r="KGO79" s="10"/>
      <c r="KGP79" s="10"/>
      <c r="KGQ79" s="10"/>
      <c r="KGR79" s="10"/>
      <c r="KGS79" s="10"/>
      <c r="KGT79" s="10"/>
      <c r="KGU79" s="10"/>
      <c r="KGV79" s="10"/>
      <c r="KGW79" s="10"/>
      <c r="KGX79" s="10"/>
      <c r="KGY79" s="10"/>
      <c r="KGZ79" s="10"/>
      <c r="KHA79" s="10"/>
      <c r="KHB79" s="10"/>
      <c r="KHC79" s="10"/>
      <c r="KHD79" s="10"/>
      <c r="KHE79" s="10"/>
      <c r="KHF79" s="10"/>
      <c r="KHG79" s="10"/>
      <c r="KHH79" s="10"/>
      <c r="KHI79" s="10"/>
      <c r="KHJ79" s="10"/>
      <c r="KHK79" s="10"/>
      <c r="KHL79" s="10"/>
      <c r="KHM79" s="10"/>
      <c r="KHN79" s="10"/>
      <c r="KHO79" s="10"/>
      <c r="KHP79" s="10"/>
      <c r="KHQ79" s="10"/>
      <c r="KHR79" s="10"/>
      <c r="KHS79" s="10"/>
      <c r="KHT79" s="10"/>
      <c r="KHU79" s="10"/>
      <c r="KHV79" s="10"/>
      <c r="KHW79" s="10"/>
      <c r="KHX79" s="10"/>
      <c r="KHY79" s="10"/>
      <c r="KHZ79" s="10"/>
      <c r="KIA79" s="10"/>
      <c r="KIB79" s="10"/>
      <c r="KIC79" s="10"/>
      <c r="KID79" s="10"/>
      <c r="KIE79" s="10"/>
      <c r="KIF79" s="10"/>
      <c r="KIG79" s="10"/>
      <c r="KIH79" s="10"/>
      <c r="KII79" s="10"/>
      <c r="KIJ79" s="10"/>
      <c r="KIK79" s="10"/>
      <c r="KIL79" s="10"/>
      <c r="KIM79" s="10"/>
      <c r="KIN79" s="10"/>
      <c r="KIO79" s="10"/>
      <c r="KIP79" s="10"/>
      <c r="KIQ79" s="10"/>
      <c r="KIR79" s="10"/>
      <c r="KIS79" s="10"/>
      <c r="KIT79" s="10"/>
      <c r="KIU79" s="10"/>
      <c r="KIV79" s="10"/>
      <c r="KIW79" s="10"/>
      <c r="KIX79" s="10"/>
      <c r="KIY79" s="10"/>
      <c r="KIZ79" s="10"/>
      <c r="KJA79" s="10"/>
      <c r="KJB79" s="10"/>
      <c r="KJC79" s="10"/>
      <c r="KJD79" s="10"/>
      <c r="KJE79" s="10"/>
      <c r="KJF79" s="10"/>
      <c r="KJG79" s="10"/>
      <c r="KJH79" s="10"/>
      <c r="KJI79" s="10"/>
      <c r="KJJ79" s="10"/>
      <c r="KJK79" s="10"/>
      <c r="KJL79" s="10"/>
      <c r="KJM79" s="10"/>
      <c r="KJN79" s="10"/>
      <c r="KJO79" s="10"/>
      <c r="KJP79" s="10"/>
      <c r="KJQ79" s="10"/>
      <c r="KJR79" s="10"/>
      <c r="KJS79" s="10"/>
      <c r="KJT79" s="10"/>
      <c r="KJU79" s="10"/>
      <c r="KJV79" s="10"/>
      <c r="KJW79" s="10"/>
      <c r="KJX79" s="10"/>
      <c r="KJY79" s="10"/>
      <c r="KJZ79" s="10"/>
      <c r="KKA79" s="10"/>
      <c r="KKB79" s="10"/>
      <c r="KKC79" s="10"/>
      <c r="KKD79" s="10"/>
      <c r="KKE79" s="10"/>
      <c r="KKF79" s="10"/>
      <c r="KKG79" s="10"/>
      <c r="KKH79" s="10"/>
      <c r="KKI79" s="10"/>
      <c r="KKJ79" s="10"/>
      <c r="KKK79" s="10"/>
      <c r="KKL79" s="10"/>
      <c r="KKM79" s="10"/>
      <c r="KKN79" s="10"/>
      <c r="KKO79" s="10"/>
      <c r="KKP79" s="10"/>
      <c r="KKQ79" s="10"/>
      <c r="KKR79" s="10"/>
      <c r="KKS79" s="10"/>
      <c r="KKT79" s="10"/>
      <c r="KKU79" s="10"/>
      <c r="KKV79" s="10"/>
      <c r="KKW79" s="10"/>
      <c r="KKX79" s="10"/>
      <c r="KKY79" s="10"/>
      <c r="KKZ79" s="10"/>
      <c r="KLA79" s="10"/>
      <c r="KLB79" s="10"/>
      <c r="KLC79" s="10"/>
      <c r="KLD79" s="10"/>
      <c r="KLE79" s="10"/>
      <c r="KLF79" s="10"/>
      <c r="KLG79" s="10"/>
      <c r="KLH79" s="10"/>
      <c r="KLI79" s="10"/>
      <c r="KLJ79" s="10"/>
      <c r="KLK79" s="10"/>
      <c r="KLL79" s="10"/>
      <c r="KLM79" s="10"/>
      <c r="KLN79" s="10"/>
      <c r="KLO79" s="10"/>
      <c r="KLP79" s="10"/>
      <c r="KLQ79" s="10"/>
      <c r="KLR79" s="10"/>
      <c r="KLS79" s="10"/>
      <c r="KLT79" s="10"/>
      <c r="KLU79" s="10"/>
      <c r="KLV79" s="10"/>
      <c r="KLW79" s="10"/>
      <c r="KLX79" s="10"/>
      <c r="KLY79" s="10"/>
      <c r="KLZ79" s="10"/>
      <c r="KMA79" s="10"/>
      <c r="KMB79" s="10"/>
      <c r="KMC79" s="10"/>
      <c r="KMD79" s="10"/>
      <c r="KME79" s="10"/>
      <c r="KMF79" s="10"/>
      <c r="KMG79" s="10"/>
      <c r="KMH79" s="10"/>
      <c r="KMI79" s="10"/>
      <c r="KMJ79" s="10"/>
      <c r="KMK79" s="10"/>
      <c r="KML79" s="10"/>
      <c r="KMM79" s="10"/>
      <c r="KMN79" s="10"/>
      <c r="KMO79" s="10"/>
      <c r="KMP79" s="10"/>
      <c r="KMQ79" s="10"/>
      <c r="KMR79" s="10"/>
      <c r="KMS79" s="10"/>
      <c r="KMT79" s="10"/>
      <c r="KMU79" s="10"/>
      <c r="KMV79" s="10"/>
      <c r="KMW79" s="10"/>
      <c r="KMX79" s="10"/>
      <c r="KMY79" s="10"/>
      <c r="KMZ79" s="10"/>
      <c r="KNA79" s="10"/>
      <c r="KNB79" s="10"/>
      <c r="KNC79" s="10"/>
      <c r="KND79" s="10"/>
      <c r="KNE79" s="10"/>
      <c r="KNF79" s="10"/>
      <c r="KNG79" s="10"/>
      <c r="KNH79" s="10"/>
      <c r="KNI79" s="10"/>
      <c r="KNJ79" s="10"/>
      <c r="KNK79" s="10"/>
      <c r="KNL79" s="10"/>
      <c r="KNM79" s="10"/>
      <c r="KNN79" s="10"/>
      <c r="KNO79" s="10"/>
      <c r="KNP79" s="10"/>
      <c r="KNQ79" s="10"/>
      <c r="KNR79" s="10"/>
      <c r="KNS79" s="10"/>
      <c r="KNT79" s="10"/>
      <c r="KNU79" s="10"/>
      <c r="KNV79" s="10"/>
      <c r="KNW79" s="10"/>
      <c r="KNX79" s="10"/>
      <c r="KNY79" s="10"/>
      <c r="KNZ79" s="10"/>
      <c r="KOA79" s="10"/>
      <c r="KOB79" s="10"/>
      <c r="KOC79" s="10"/>
      <c r="KOD79" s="10"/>
      <c r="KOE79" s="10"/>
      <c r="KOF79" s="10"/>
      <c r="KOG79" s="10"/>
      <c r="KOH79" s="10"/>
      <c r="KOI79" s="10"/>
      <c r="KOJ79" s="10"/>
      <c r="KOK79" s="10"/>
      <c r="KOL79" s="10"/>
      <c r="KOM79" s="10"/>
      <c r="KON79" s="10"/>
      <c r="KOO79" s="10"/>
      <c r="KOP79" s="10"/>
      <c r="KOQ79" s="10"/>
      <c r="KOR79" s="10"/>
      <c r="KOS79" s="10"/>
      <c r="KOT79" s="10"/>
      <c r="KOU79" s="10"/>
      <c r="KOV79" s="10"/>
      <c r="KOW79" s="10"/>
      <c r="KOX79" s="10"/>
      <c r="KOY79" s="10"/>
      <c r="KOZ79" s="10"/>
      <c r="KPA79" s="10"/>
      <c r="KPB79" s="10"/>
      <c r="KPC79" s="10"/>
      <c r="KPD79" s="10"/>
      <c r="KPE79" s="10"/>
      <c r="KPF79" s="10"/>
      <c r="KPG79" s="10"/>
      <c r="KPH79" s="10"/>
      <c r="KPI79" s="10"/>
      <c r="KPJ79" s="10"/>
      <c r="KPK79" s="10"/>
      <c r="KPL79" s="10"/>
      <c r="KPM79" s="10"/>
      <c r="KPN79" s="10"/>
      <c r="KPO79" s="10"/>
      <c r="KPP79" s="10"/>
      <c r="KPQ79" s="10"/>
      <c r="KPR79" s="10"/>
      <c r="KPS79" s="10"/>
      <c r="KPT79" s="10"/>
      <c r="KPU79" s="10"/>
      <c r="KPV79" s="10"/>
      <c r="KPW79" s="10"/>
      <c r="KPX79" s="10"/>
      <c r="KPY79" s="10"/>
      <c r="KPZ79" s="10"/>
      <c r="KQA79" s="10"/>
      <c r="KQB79" s="10"/>
      <c r="KQC79" s="10"/>
      <c r="KQD79" s="10"/>
      <c r="KQE79" s="10"/>
      <c r="KQF79" s="10"/>
      <c r="KQG79" s="10"/>
      <c r="KQH79" s="10"/>
      <c r="KQI79" s="10"/>
      <c r="KQJ79" s="10"/>
      <c r="KQK79" s="10"/>
      <c r="KQL79" s="10"/>
      <c r="KQM79" s="10"/>
      <c r="KQN79" s="10"/>
      <c r="KQO79" s="10"/>
      <c r="KQP79" s="10"/>
      <c r="KQQ79" s="10"/>
      <c r="KQR79" s="10"/>
      <c r="KQS79" s="10"/>
      <c r="KQT79" s="10"/>
      <c r="KQU79" s="10"/>
      <c r="KQV79" s="10"/>
      <c r="KQW79" s="10"/>
      <c r="KQX79" s="10"/>
      <c r="KQY79" s="10"/>
      <c r="KQZ79" s="10"/>
      <c r="KRA79" s="10"/>
      <c r="KRB79" s="10"/>
      <c r="KRC79" s="10"/>
      <c r="KRD79" s="10"/>
      <c r="KRE79" s="10"/>
      <c r="KRF79" s="10"/>
      <c r="KRG79" s="10"/>
      <c r="KRH79" s="10"/>
      <c r="KRI79" s="10"/>
      <c r="KRJ79" s="10"/>
      <c r="KRK79" s="10"/>
      <c r="KRL79" s="10"/>
      <c r="KRM79" s="10"/>
      <c r="KRN79" s="10"/>
      <c r="KRO79" s="10"/>
      <c r="KRP79" s="10"/>
      <c r="KRQ79" s="10"/>
      <c r="KRR79" s="10"/>
      <c r="KRS79" s="10"/>
      <c r="KRT79" s="10"/>
      <c r="KRU79" s="10"/>
      <c r="KRV79" s="10"/>
      <c r="KRW79" s="10"/>
      <c r="KRX79" s="10"/>
      <c r="KRY79" s="10"/>
      <c r="KRZ79" s="10"/>
      <c r="KSA79" s="10"/>
      <c r="KSB79" s="10"/>
      <c r="KSC79" s="10"/>
      <c r="KSD79" s="10"/>
      <c r="KSE79" s="10"/>
      <c r="KSF79" s="10"/>
      <c r="KSG79" s="10"/>
      <c r="KSH79" s="10"/>
      <c r="KSI79" s="10"/>
      <c r="KSJ79" s="10"/>
      <c r="KSK79" s="10"/>
      <c r="KSL79" s="10"/>
      <c r="KSM79" s="10"/>
      <c r="KSN79" s="10"/>
      <c r="KSO79" s="10"/>
      <c r="KSP79" s="10"/>
      <c r="KSQ79" s="10"/>
      <c r="KSR79" s="10"/>
      <c r="KSS79" s="10"/>
      <c r="KST79" s="10"/>
      <c r="KSU79" s="10"/>
      <c r="KSV79" s="10"/>
      <c r="KSW79" s="10"/>
      <c r="KSX79" s="10"/>
      <c r="KSY79" s="10"/>
      <c r="KSZ79" s="10"/>
      <c r="KTA79" s="10"/>
      <c r="KTB79" s="10"/>
      <c r="KTC79" s="10"/>
      <c r="KTD79" s="10"/>
      <c r="KTE79" s="10"/>
      <c r="KTF79" s="10"/>
      <c r="KTG79" s="10"/>
      <c r="KTH79" s="10"/>
      <c r="KTI79" s="10"/>
      <c r="KTJ79" s="10"/>
      <c r="KTK79" s="10"/>
      <c r="KTL79" s="10"/>
      <c r="KTM79" s="10"/>
      <c r="KTN79" s="10"/>
      <c r="KTO79" s="10"/>
      <c r="KTP79" s="10"/>
      <c r="KTQ79" s="10"/>
      <c r="KTR79" s="10"/>
      <c r="KTS79" s="10"/>
      <c r="KTT79" s="10"/>
      <c r="KTU79" s="10"/>
      <c r="KTV79" s="10"/>
      <c r="KTW79" s="10"/>
      <c r="KTX79" s="10"/>
      <c r="KTY79" s="10"/>
      <c r="KTZ79" s="10"/>
      <c r="KUA79" s="10"/>
      <c r="KUB79" s="10"/>
      <c r="KUC79" s="10"/>
      <c r="KUD79" s="10"/>
      <c r="KUE79" s="10"/>
      <c r="KUF79" s="10"/>
      <c r="KUG79" s="10"/>
      <c r="KUH79" s="10"/>
      <c r="KUI79" s="10"/>
      <c r="KUJ79" s="10"/>
      <c r="KUK79" s="10"/>
      <c r="KUL79" s="10"/>
      <c r="KUM79" s="10"/>
      <c r="KUN79" s="10"/>
      <c r="KUO79" s="10"/>
      <c r="KUP79" s="10"/>
      <c r="KUQ79" s="10"/>
      <c r="KUR79" s="10"/>
      <c r="KUS79" s="10"/>
      <c r="KUT79" s="10"/>
      <c r="KUU79" s="10"/>
      <c r="KUV79" s="10"/>
      <c r="KUW79" s="10"/>
      <c r="KUX79" s="10"/>
      <c r="KUY79" s="10"/>
      <c r="KUZ79" s="10"/>
      <c r="KVA79" s="10"/>
      <c r="KVB79" s="10"/>
      <c r="KVC79" s="10"/>
      <c r="KVD79" s="10"/>
      <c r="KVE79" s="10"/>
      <c r="KVF79" s="10"/>
      <c r="KVG79" s="10"/>
      <c r="KVH79" s="10"/>
      <c r="KVI79" s="10"/>
      <c r="KVJ79" s="10"/>
      <c r="KVK79" s="10"/>
      <c r="KVL79" s="10"/>
      <c r="KVM79" s="10"/>
      <c r="KVN79" s="10"/>
      <c r="KVO79" s="10"/>
      <c r="KVP79" s="10"/>
      <c r="KVQ79" s="10"/>
      <c r="KVR79" s="10"/>
      <c r="KVS79" s="10"/>
      <c r="KVT79" s="10"/>
      <c r="KVU79" s="10"/>
      <c r="KVV79" s="10"/>
      <c r="KVW79" s="10"/>
      <c r="KVX79" s="10"/>
      <c r="KVY79" s="10"/>
      <c r="KVZ79" s="10"/>
      <c r="KWA79" s="10"/>
      <c r="KWB79" s="10"/>
      <c r="KWC79" s="10"/>
      <c r="KWD79" s="10"/>
      <c r="KWE79" s="10"/>
      <c r="KWF79" s="10"/>
      <c r="KWG79" s="10"/>
      <c r="KWH79" s="10"/>
      <c r="KWI79" s="10"/>
      <c r="KWJ79" s="10"/>
      <c r="KWK79" s="10"/>
      <c r="KWL79" s="10"/>
      <c r="KWM79" s="10"/>
      <c r="KWN79" s="10"/>
      <c r="KWO79" s="10"/>
      <c r="KWP79" s="10"/>
      <c r="KWQ79" s="10"/>
      <c r="KWR79" s="10"/>
      <c r="KWS79" s="10"/>
      <c r="KWT79" s="10"/>
      <c r="KWU79" s="10"/>
      <c r="KWV79" s="10"/>
      <c r="KWW79" s="10"/>
      <c r="KWX79" s="10"/>
      <c r="KWY79" s="10"/>
      <c r="KWZ79" s="10"/>
      <c r="KXA79" s="10"/>
      <c r="KXB79" s="10"/>
      <c r="KXC79" s="10"/>
      <c r="KXD79" s="10"/>
      <c r="KXE79" s="10"/>
      <c r="KXF79" s="10"/>
      <c r="KXG79" s="10"/>
      <c r="KXH79" s="10"/>
      <c r="KXI79" s="10"/>
      <c r="KXJ79" s="10"/>
      <c r="KXK79" s="10"/>
      <c r="KXL79" s="10"/>
      <c r="KXM79" s="10"/>
      <c r="KXN79" s="10"/>
      <c r="KXO79" s="10"/>
      <c r="KXP79" s="10"/>
      <c r="KXQ79" s="10"/>
      <c r="KXR79" s="10"/>
      <c r="KXS79" s="10"/>
      <c r="KXT79" s="10"/>
      <c r="KXU79" s="10"/>
      <c r="KXV79" s="10"/>
      <c r="KXW79" s="10"/>
      <c r="KXX79" s="10"/>
      <c r="KXY79" s="10"/>
      <c r="KXZ79" s="10"/>
      <c r="KYA79" s="10"/>
      <c r="KYB79" s="10"/>
      <c r="KYC79" s="10"/>
      <c r="KYD79" s="10"/>
      <c r="KYE79" s="10"/>
      <c r="KYF79" s="10"/>
      <c r="KYG79" s="10"/>
      <c r="KYH79" s="10"/>
      <c r="KYI79" s="10"/>
      <c r="KYJ79" s="10"/>
      <c r="KYK79" s="10"/>
      <c r="KYL79" s="10"/>
      <c r="KYM79" s="10"/>
      <c r="KYN79" s="10"/>
      <c r="KYO79" s="10"/>
      <c r="KYP79" s="10"/>
      <c r="KYQ79" s="10"/>
      <c r="KYR79" s="10"/>
      <c r="KYS79" s="10"/>
      <c r="KYT79" s="10"/>
      <c r="KYU79" s="10"/>
      <c r="KYV79" s="10"/>
      <c r="KYW79" s="10"/>
      <c r="KYX79" s="10"/>
      <c r="KYY79" s="10"/>
      <c r="KYZ79" s="10"/>
      <c r="KZA79" s="10"/>
      <c r="KZB79" s="10"/>
      <c r="KZC79" s="10"/>
      <c r="KZD79" s="10"/>
      <c r="KZE79" s="10"/>
      <c r="KZF79" s="10"/>
      <c r="KZG79" s="10"/>
      <c r="KZH79" s="10"/>
      <c r="KZI79" s="10"/>
      <c r="KZJ79" s="10"/>
      <c r="KZK79" s="10"/>
      <c r="KZL79" s="10"/>
      <c r="KZM79" s="10"/>
      <c r="KZN79" s="10"/>
      <c r="KZO79" s="10"/>
      <c r="KZP79" s="10"/>
      <c r="KZQ79" s="10"/>
      <c r="KZR79" s="10"/>
      <c r="KZS79" s="10"/>
      <c r="KZT79" s="10"/>
      <c r="KZU79" s="10"/>
      <c r="KZV79" s="10"/>
      <c r="KZW79" s="10"/>
      <c r="KZX79" s="10"/>
      <c r="KZY79" s="10"/>
      <c r="KZZ79" s="10"/>
      <c r="LAA79" s="10"/>
      <c r="LAB79" s="10"/>
      <c r="LAC79" s="10"/>
      <c r="LAD79" s="10"/>
      <c r="LAE79" s="10"/>
      <c r="LAF79" s="10"/>
      <c r="LAG79" s="10"/>
      <c r="LAH79" s="10"/>
      <c r="LAI79" s="10"/>
      <c r="LAJ79" s="10"/>
      <c r="LAK79" s="10"/>
      <c r="LAL79" s="10"/>
      <c r="LAM79" s="10"/>
      <c r="LAN79" s="10"/>
      <c r="LAO79" s="10"/>
      <c r="LAP79" s="10"/>
      <c r="LAQ79" s="10"/>
      <c r="LAR79" s="10"/>
      <c r="LAS79" s="10"/>
      <c r="LAT79" s="10"/>
      <c r="LAU79" s="10"/>
      <c r="LAV79" s="10"/>
      <c r="LAW79" s="10"/>
      <c r="LAX79" s="10"/>
      <c r="LAY79" s="10"/>
      <c r="LAZ79" s="10"/>
      <c r="LBA79" s="10"/>
      <c r="LBB79" s="10"/>
      <c r="LBC79" s="10"/>
      <c r="LBD79" s="10"/>
      <c r="LBE79" s="10"/>
      <c r="LBF79" s="10"/>
      <c r="LBG79" s="10"/>
      <c r="LBH79" s="10"/>
      <c r="LBI79" s="10"/>
      <c r="LBJ79" s="10"/>
      <c r="LBK79" s="10"/>
      <c r="LBL79" s="10"/>
      <c r="LBM79" s="10"/>
      <c r="LBN79" s="10"/>
      <c r="LBO79" s="10"/>
      <c r="LBP79" s="10"/>
      <c r="LBQ79" s="10"/>
      <c r="LBR79" s="10"/>
      <c r="LBS79" s="10"/>
      <c r="LBT79" s="10"/>
      <c r="LBU79" s="10"/>
      <c r="LBV79" s="10"/>
      <c r="LBW79" s="10"/>
      <c r="LBX79" s="10"/>
      <c r="LBY79" s="10"/>
      <c r="LBZ79" s="10"/>
      <c r="LCA79" s="10"/>
      <c r="LCB79" s="10"/>
      <c r="LCC79" s="10"/>
      <c r="LCD79" s="10"/>
      <c r="LCE79" s="10"/>
      <c r="LCF79" s="10"/>
      <c r="LCG79" s="10"/>
      <c r="LCH79" s="10"/>
      <c r="LCI79" s="10"/>
      <c r="LCJ79" s="10"/>
      <c r="LCK79" s="10"/>
      <c r="LCL79" s="10"/>
      <c r="LCM79" s="10"/>
      <c r="LCN79" s="10"/>
      <c r="LCO79" s="10"/>
      <c r="LCP79" s="10"/>
      <c r="LCQ79" s="10"/>
      <c r="LCR79" s="10"/>
      <c r="LCS79" s="10"/>
      <c r="LCT79" s="10"/>
      <c r="LCU79" s="10"/>
      <c r="LCV79" s="10"/>
      <c r="LCW79" s="10"/>
      <c r="LCX79" s="10"/>
      <c r="LCY79" s="10"/>
      <c r="LCZ79" s="10"/>
      <c r="LDA79" s="10"/>
      <c r="LDB79" s="10"/>
      <c r="LDC79" s="10"/>
      <c r="LDD79" s="10"/>
      <c r="LDE79" s="10"/>
      <c r="LDF79" s="10"/>
      <c r="LDG79" s="10"/>
      <c r="LDH79" s="10"/>
      <c r="LDI79" s="10"/>
      <c r="LDJ79" s="10"/>
      <c r="LDK79" s="10"/>
      <c r="LDL79" s="10"/>
      <c r="LDM79" s="10"/>
      <c r="LDN79" s="10"/>
      <c r="LDO79" s="10"/>
      <c r="LDP79" s="10"/>
      <c r="LDQ79" s="10"/>
      <c r="LDR79" s="10"/>
      <c r="LDS79" s="10"/>
      <c r="LDT79" s="10"/>
      <c r="LDU79" s="10"/>
      <c r="LDV79" s="10"/>
      <c r="LDW79" s="10"/>
      <c r="LDX79" s="10"/>
      <c r="LDY79" s="10"/>
      <c r="LDZ79" s="10"/>
      <c r="LEA79" s="10"/>
      <c r="LEB79" s="10"/>
      <c r="LEC79" s="10"/>
      <c r="LED79" s="10"/>
      <c r="LEE79" s="10"/>
      <c r="LEF79" s="10"/>
      <c r="LEG79" s="10"/>
      <c r="LEH79" s="10"/>
      <c r="LEI79" s="10"/>
      <c r="LEJ79" s="10"/>
      <c r="LEK79" s="10"/>
      <c r="LEL79" s="10"/>
      <c r="LEM79" s="10"/>
      <c r="LEN79" s="10"/>
      <c r="LEO79" s="10"/>
      <c r="LEP79" s="10"/>
      <c r="LEQ79" s="10"/>
      <c r="LER79" s="10"/>
      <c r="LES79" s="10"/>
      <c r="LET79" s="10"/>
      <c r="LEU79" s="10"/>
      <c r="LEV79" s="10"/>
      <c r="LEW79" s="10"/>
      <c r="LEX79" s="10"/>
      <c r="LEY79" s="10"/>
      <c r="LEZ79" s="10"/>
      <c r="LFA79" s="10"/>
      <c r="LFB79" s="10"/>
      <c r="LFC79" s="10"/>
      <c r="LFD79" s="10"/>
      <c r="LFE79" s="10"/>
      <c r="LFF79" s="10"/>
      <c r="LFG79" s="10"/>
      <c r="LFH79" s="10"/>
      <c r="LFI79" s="10"/>
      <c r="LFJ79" s="10"/>
      <c r="LFK79" s="10"/>
      <c r="LFL79" s="10"/>
      <c r="LFM79" s="10"/>
      <c r="LFN79" s="10"/>
      <c r="LFO79" s="10"/>
      <c r="LFP79" s="10"/>
      <c r="LFQ79" s="10"/>
      <c r="LFR79" s="10"/>
      <c r="LFS79" s="10"/>
      <c r="LFT79" s="10"/>
      <c r="LFU79" s="10"/>
      <c r="LFV79" s="10"/>
      <c r="LFW79" s="10"/>
      <c r="LFX79" s="10"/>
      <c r="LFY79" s="10"/>
      <c r="LFZ79" s="10"/>
      <c r="LGA79" s="10"/>
      <c r="LGB79" s="10"/>
      <c r="LGC79" s="10"/>
      <c r="LGD79" s="10"/>
      <c r="LGE79" s="10"/>
      <c r="LGF79" s="10"/>
      <c r="LGG79" s="10"/>
      <c r="LGH79" s="10"/>
      <c r="LGI79" s="10"/>
      <c r="LGJ79" s="10"/>
      <c r="LGK79" s="10"/>
      <c r="LGL79" s="10"/>
      <c r="LGM79" s="10"/>
      <c r="LGN79" s="10"/>
      <c r="LGO79" s="10"/>
      <c r="LGP79" s="10"/>
      <c r="LGQ79" s="10"/>
      <c r="LGR79" s="10"/>
      <c r="LGS79" s="10"/>
      <c r="LGT79" s="10"/>
      <c r="LGU79" s="10"/>
      <c r="LGV79" s="10"/>
      <c r="LGW79" s="10"/>
      <c r="LGX79" s="10"/>
      <c r="LGY79" s="10"/>
      <c r="LGZ79" s="10"/>
      <c r="LHA79" s="10"/>
      <c r="LHB79" s="10"/>
      <c r="LHC79" s="10"/>
      <c r="LHD79" s="10"/>
      <c r="LHE79" s="10"/>
      <c r="LHF79" s="10"/>
      <c r="LHG79" s="10"/>
      <c r="LHH79" s="10"/>
      <c r="LHI79" s="10"/>
      <c r="LHJ79" s="10"/>
      <c r="LHK79" s="10"/>
      <c r="LHL79" s="10"/>
      <c r="LHM79" s="10"/>
      <c r="LHN79" s="10"/>
      <c r="LHO79" s="10"/>
      <c r="LHP79" s="10"/>
      <c r="LHQ79" s="10"/>
      <c r="LHR79" s="10"/>
      <c r="LHS79" s="10"/>
      <c r="LHT79" s="10"/>
      <c r="LHU79" s="10"/>
      <c r="LHV79" s="10"/>
      <c r="LHW79" s="10"/>
      <c r="LHX79" s="10"/>
      <c r="LHY79" s="10"/>
      <c r="LHZ79" s="10"/>
      <c r="LIA79" s="10"/>
      <c r="LIB79" s="10"/>
      <c r="LIC79" s="10"/>
      <c r="LID79" s="10"/>
      <c r="LIE79" s="10"/>
      <c r="LIF79" s="10"/>
      <c r="LIG79" s="10"/>
      <c r="LIH79" s="10"/>
      <c r="LII79" s="10"/>
      <c r="LIJ79" s="10"/>
      <c r="LIK79" s="10"/>
      <c r="LIL79" s="10"/>
      <c r="LIM79" s="10"/>
      <c r="LIN79" s="10"/>
      <c r="LIO79" s="10"/>
      <c r="LIP79" s="10"/>
      <c r="LIQ79" s="10"/>
      <c r="LIR79" s="10"/>
      <c r="LIS79" s="10"/>
      <c r="LIT79" s="10"/>
      <c r="LIU79" s="10"/>
      <c r="LIV79" s="10"/>
      <c r="LIW79" s="10"/>
      <c r="LIX79" s="10"/>
      <c r="LIY79" s="10"/>
      <c r="LIZ79" s="10"/>
      <c r="LJA79" s="10"/>
      <c r="LJB79" s="10"/>
      <c r="LJC79" s="10"/>
      <c r="LJD79" s="10"/>
      <c r="LJE79" s="10"/>
      <c r="LJF79" s="10"/>
      <c r="LJG79" s="10"/>
      <c r="LJH79" s="10"/>
      <c r="LJI79" s="10"/>
      <c r="LJJ79" s="10"/>
      <c r="LJK79" s="10"/>
      <c r="LJL79" s="10"/>
      <c r="LJM79" s="10"/>
      <c r="LJN79" s="10"/>
      <c r="LJO79" s="10"/>
      <c r="LJP79" s="10"/>
      <c r="LJQ79" s="10"/>
      <c r="LJR79" s="10"/>
      <c r="LJS79" s="10"/>
      <c r="LJT79" s="10"/>
      <c r="LJU79" s="10"/>
      <c r="LJV79" s="10"/>
      <c r="LJW79" s="10"/>
      <c r="LJX79" s="10"/>
      <c r="LJY79" s="10"/>
      <c r="LJZ79" s="10"/>
      <c r="LKA79" s="10"/>
      <c r="LKB79" s="10"/>
      <c r="LKC79" s="10"/>
      <c r="LKD79" s="10"/>
      <c r="LKE79" s="10"/>
      <c r="LKF79" s="10"/>
      <c r="LKG79" s="10"/>
      <c r="LKH79" s="10"/>
      <c r="LKI79" s="10"/>
      <c r="LKJ79" s="10"/>
      <c r="LKK79" s="10"/>
      <c r="LKL79" s="10"/>
      <c r="LKM79" s="10"/>
      <c r="LKN79" s="10"/>
      <c r="LKO79" s="10"/>
      <c r="LKP79" s="10"/>
      <c r="LKQ79" s="10"/>
      <c r="LKR79" s="10"/>
      <c r="LKS79" s="10"/>
      <c r="LKT79" s="10"/>
      <c r="LKU79" s="10"/>
      <c r="LKV79" s="10"/>
      <c r="LKW79" s="10"/>
      <c r="LKX79" s="10"/>
      <c r="LKY79" s="10"/>
      <c r="LKZ79" s="10"/>
      <c r="LLA79" s="10"/>
      <c r="LLB79" s="10"/>
      <c r="LLC79" s="10"/>
      <c r="LLD79" s="10"/>
      <c r="LLE79" s="10"/>
      <c r="LLF79" s="10"/>
      <c r="LLG79" s="10"/>
      <c r="LLH79" s="10"/>
      <c r="LLI79" s="10"/>
      <c r="LLJ79" s="10"/>
      <c r="LLK79" s="10"/>
      <c r="LLL79" s="10"/>
      <c r="LLM79" s="10"/>
      <c r="LLN79" s="10"/>
      <c r="LLO79" s="10"/>
      <c r="LLP79" s="10"/>
      <c r="LLQ79" s="10"/>
      <c r="LLR79" s="10"/>
      <c r="LLS79" s="10"/>
      <c r="LLT79" s="10"/>
      <c r="LLU79" s="10"/>
      <c r="LLV79" s="10"/>
      <c r="LLW79" s="10"/>
      <c r="LLX79" s="10"/>
      <c r="LLY79" s="10"/>
      <c r="LLZ79" s="10"/>
      <c r="LMA79" s="10"/>
      <c r="LMB79" s="10"/>
      <c r="LMC79" s="10"/>
      <c r="LMD79" s="10"/>
      <c r="LME79" s="10"/>
      <c r="LMF79" s="10"/>
      <c r="LMG79" s="10"/>
      <c r="LMH79" s="10"/>
      <c r="LMI79" s="10"/>
      <c r="LMJ79" s="10"/>
      <c r="LMK79" s="10"/>
      <c r="LML79" s="10"/>
      <c r="LMM79" s="10"/>
      <c r="LMN79" s="10"/>
      <c r="LMO79" s="10"/>
      <c r="LMP79" s="10"/>
      <c r="LMQ79" s="10"/>
      <c r="LMR79" s="10"/>
      <c r="LMS79" s="10"/>
      <c r="LMT79" s="10"/>
      <c r="LMU79" s="10"/>
      <c r="LMV79" s="10"/>
      <c r="LMW79" s="10"/>
      <c r="LMX79" s="10"/>
      <c r="LMY79" s="10"/>
      <c r="LMZ79" s="10"/>
      <c r="LNA79" s="10"/>
      <c r="LNB79" s="10"/>
      <c r="LNC79" s="10"/>
      <c r="LND79" s="10"/>
      <c r="LNE79" s="10"/>
      <c r="LNF79" s="10"/>
      <c r="LNG79" s="10"/>
      <c r="LNH79" s="10"/>
      <c r="LNI79" s="10"/>
      <c r="LNJ79" s="10"/>
      <c r="LNK79" s="10"/>
      <c r="LNL79" s="10"/>
      <c r="LNM79" s="10"/>
      <c r="LNN79" s="10"/>
      <c r="LNO79" s="10"/>
      <c r="LNP79" s="10"/>
      <c r="LNQ79" s="10"/>
      <c r="LNR79" s="10"/>
      <c r="LNS79" s="10"/>
      <c r="LNT79" s="10"/>
      <c r="LNU79" s="10"/>
      <c r="LNV79" s="10"/>
      <c r="LNW79" s="10"/>
      <c r="LNX79" s="10"/>
      <c r="LNY79" s="10"/>
      <c r="LNZ79" s="10"/>
      <c r="LOA79" s="10"/>
      <c r="LOB79" s="10"/>
      <c r="LOC79" s="10"/>
      <c r="LOD79" s="10"/>
      <c r="LOE79" s="10"/>
      <c r="LOF79" s="10"/>
      <c r="LOG79" s="10"/>
      <c r="LOH79" s="10"/>
      <c r="LOI79" s="10"/>
      <c r="LOJ79" s="10"/>
      <c r="LOK79" s="10"/>
      <c r="LOL79" s="10"/>
      <c r="LOM79" s="10"/>
      <c r="LON79" s="10"/>
      <c r="LOO79" s="10"/>
      <c r="LOP79" s="10"/>
      <c r="LOQ79" s="10"/>
      <c r="LOR79" s="10"/>
      <c r="LOS79" s="10"/>
      <c r="LOT79" s="10"/>
      <c r="LOU79" s="10"/>
      <c r="LOV79" s="10"/>
      <c r="LOW79" s="10"/>
      <c r="LOX79" s="10"/>
      <c r="LOY79" s="10"/>
      <c r="LOZ79" s="10"/>
      <c r="LPA79" s="10"/>
      <c r="LPB79" s="10"/>
      <c r="LPC79" s="10"/>
      <c r="LPD79" s="10"/>
      <c r="LPE79" s="10"/>
      <c r="LPF79" s="10"/>
      <c r="LPG79" s="10"/>
      <c r="LPH79" s="10"/>
      <c r="LPI79" s="10"/>
      <c r="LPJ79" s="10"/>
      <c r="LPK79" s="10"/>
      <c r="LPL79" s="10"/>
      <c r="LPM79" s="10"/>
      <c r="LPN79" s="10"/>
      <c r="LPO79" s="10"/>
      <c r="LPP79" s="10"/>
      <c r="LPQ79" s="10"/>
      <c r="LPR79" s="10"/>
      <c r="LPS79" s="10"/>
      <c r="LPT79" s="10"/>
      <c r="LPU79" s="10"/>
      <c r="LPV79" s="10"/>
      <c r="LPW79" s="10"/>
      <c r="LPX79" s="10"/>
      <c r="LPY79" s="10"/>
      <c r="LPZ79" s="10"/>
      <c r="LQA79" s="10"/>
      <c r="LQB79" s="10"/>
      <c r="LQC79" s="10"/>
      <c r="LQD79" s="10"/>
      <c r="LQE79" s="10"/>
      <c r="LQF79" s="10"/>
      <c r="LQG79" s="10"/>
      <c r="LQH79" s="10"/>
      <c r="LQI79" s="10"/>
      <c r="LQJ79" s="10"/>
      <c r="LQK79" s="10"/>
      <c r="LQL79" s="10"/>
      <c r="LQM79" s="10"/>
      <c r="LQN79" s="10"/>
      <c r="LQO79" s="10"/>
      <c r="LQP79" s="10"/>
      <c r="LQQ79" s="10"/>
      <c r="LQR79" s="10"/>
      <c r="LQS79" s="10"/>
      <c r="LQT79" s="10"/>
      <c r="LQU79" s="10"/>
      <c r="LQV79" s="10"/>
      <c r="LQW79" s="10"/>
      <c r="LQX79" s="10"/>
      <c r="LQY79" s="10"/>
      <c r="LQZ79" s="10"/>
      <c r="LRA79" s="10"/>
      <c r="LRB79" s="10"/>
      <c r="LRC79" s="10"/>
      <c r="LRD79" s="10"/>
      <c r="LRE79" s="10"/>
      <c r="LRF79" s="10"/>
      <c r="LRG79" s="10"/>
      <c r="LRH79" s="10"/>
      <c r="LRI79" s="10"/>
      <c r="LRJ79" s="10"/>
      <c r="LRK79" s="10"/>
      <c r="LRL79" s="10"/>
      <c r="LRM79" s="10"/>
      <c r="LRN79" s="10"/>
      <c r="LRO79" s="10"/>
      <c r="LRP79" s="10"/>
      <c r="LRQ79" s="10"/>
      <c r="LRR79" s="10"/>
      <c r="LRS79" s="10"/>
      <c r="LRT79" s="10"/>
      <c r="LRU79" s="10"/>
      <c r="LRV79" s="10"/>
      <c r="LRW79" s="10"/>
      <c r="LRX79" s="10"/>
      <c r="LRY79" s="10"/>
      <c r="LRZ79" s="10"/>
      <c r="LSA79" s="10"/>
      <c r="LSB79" s="10"/>
      <c r="LSC79" s="10"/>
      <c r="LSD79" s="10"/>
      <c r="LSE79" s="10"/>
      <c r="LSF79" s="10"/>
      <c r="LSG79" s="10"/>
      <c r="LSH79" s="10"/>
      <c r="LSI79" s="10"/>
      <c r="LSJ79" s="10"/>
      <c r="LSK79" s="10"/>
      <c r="LSL79" s="10"/>
      <c r="LSM79" s="10"/>
      <c r="LSN79" s="10"/>
      <c r="LSO79" s="10"/>
      <c r="LSP79" s="10"/>
      <c r="LSQ79" s="10"/>
      <c r="LSR79" s="10"/>
      <c r="LSS79" s="10"/>
      <c r="LST79" s="10"/>
      <c r="LSU79" s="10"/>
      <c r="LSV79" s="10"/>
      <c r="LSW79" s="10"/>
      <c r="LSX79" s="10"/>
      <c r="LSY79" s="10"/>
      <c r="LSZ79" s="10"/>
      <c r="LTA79" s="10"/>
      <c r="LTB79" s="10"/>
      <c r="LTC79" s="10"/>
      <c r="LTD79" s="10"/>
      <c r="LTE79" s="10"/>
      <c r="LTF79" s="10"/>
      <c r="LTG79" s="10"/>
      <c r="LTH79" s="10"/>
      <c r="LTI79" s="10"/>
      <c r="LTJ79" s="10"/>
      <c r="LTK79" s="10"/>
      <c r="LTL79" s="10"/>
      <c r="LTM79" s="10"/>
      <c r="LTN79" s="10"/>
      <c r="LTO79" s="10"/>
      <c r="LTP79" s="10"/>
      <c r="LTQ79" s="10"/>
      <c r="LTR79" s="10"/>
      <c r="LTS79" s="10"/>
      <c r="LTT79" s="10"/>
      <c r="LTU79" s="10"/>
      <c r="LTV79" s="10"/>
      <c r="LTW79" s="10"/>
      <c r="LTX79" s="10"/>
      <c r="LTY79" s="10"/>
      <c r="LTZ79" s="10"/>
      <c r="LUA79" s="10"/>
      <c r="LUB79" s="10"/>
      <c r="LUC79" s="10"/>
      <c r="LUD79" s="10"/>
      <c r="LUE79" s="10"/>
      <c r="LUF79" s="10"/>
      <c r="LUG79" s="10"/>
      <c r="LUH79" s="10"/>
      <c r="LUI79" s="10"/>
      <c r="LUJ79" s="10"/>
      <c r="LUK79" s="10"/>
      <c r="LUL79" s="10"/>
      <c r="LUM79" s="10"/>
      <c r="LUN79" s="10"/>
      <c r="LUO79" s="10"/>
      <c r="LUP79" s="10"/>
      <c r="LUQ79" s="10"/>
      <c r="LUR79" s="10"/>
      <c r="LUS79" s="10"/>
      <c r="LUT79" s="10"/>
      <c r="LUU79" s="10"/>
      <c r="LUV79" s="10"/>
      <c r="LUW79" s="10"/>
      <c r="LUX79" s="10"/>
      <c r="LUY79" s="10"/>
      <c r="LUZ79" s="10"/>
      <c r="LVA79" s="10"/>
      <c r="LVB79" s="10"/>
      <c r="LVC79" s="10"/>
      <c r="LVD79" s="10"/>
      <c r="LVE79" s="10"/>
      <c r="LVF79" s="10"/>
      <c r="LVG79" s="10"/>
      <c r="LVH79" s="10"/>
      <c r="LVI79" s="10"/>
      <c r="LVJ79" s="10"/>
      <c r="LVK79" s="10"/>
      <c r="LVL79" s="10"/>
      <c r="LVM79" s="10"/>
      <c r="LVN79" s="10"/>
      <c r="LVO79" s="10"/>
      <c r="LVP79" s="10"/>
      <c r="LVQ79" s="10"/>
      <c r="LVR79" s="10"/>
      <c r="LVS79" s="10"/>
      <c r="LVT79" s="10"/>
      <c r="LVU79" s="10"/>
      <c r="LVV79" s="10"/>
      <c r="LVW79" s="10"/>
      <c r="LVX79" s="10"/>
      <c r="LVY79" s="10"/>
      <c r="LVZ79" s="10"/>
      <c r="LWA79" s="10"/>
      <c r="LWB79" s="10"/>
      <c r="LWC79" s="10"/>
      <c r="LWD79" s="10"/>
      <c r="LWE79" s="10"/>
      <c r="LWF79" s="10"/>
      <c r="LWG79" s="10"/>
      <c r="LWH79" s="10"/>
      <c r="LWI79" s="10"/>
      <c r="LWJ79" s="10"/>
      <c r="LWK79" s="10"/>
      <c r="LWL79" s="10"/>
      <c r="LWM79" s="10"/>
      <c r="LWN79" s="10"/>
      <c r="LWO79" s="10"/>
      <c r="LWP79" s="10"/>
      <c r="LWQ79" s="10"/>
      <c r="LWR79" s="10"/>
      <c r="LWS79" s="10"/>
      <c r="LWT79" s="10"/>
      <c r="LWU79" s="10"/>
      <c r="LWV79" s="10"/>
      <c r="LWW79" s="10"/>
      <c r="LWX79" s="10"/>
      <c r="LWY79" s="10"/>
      <c r="LWZ79" s="10"/>
      <c r="LXA79" s="10"/>
      <c r="LXB79" s="10"/>
      <c r="LXC79" s="10"/>
      <c r="LXD79" s="10"/>
      <c r="LXE79" s="10"/>
      <c r="LXF79" s="10"/>
      <c r="LXG79" s="10"/>
      <c r="LXH79" s="10"/>
      <c r="LXI79" s="10"/>
      <c r="LXJ79" s="10"/>
      <c r="LXK79" s="10"/>
      <c r="LXL79" s="10"/>
      <c r="LXM79" s="10"/>
      <c r="LXN79" s="10"/>
      <c r="LXO79" s="10"/>
      <c r="LXP79" s="10"/>
      <c r="LXQ79" s="10"/>
      <c r="LXR79" s="10"/>
      <c r="LXS79" s="10"/>
      <c r="LXT79" s="10"/>
      <c r="LXU79" s="10"/>
      <c r="LXV79" s="10"/>
      <c r="LXW79" s="10"/>
      <c r="LXX79" s="10"/>
      <c r="LXY79" s="10"/>
      <c r="LXZ79" s="10"/>
      <c r="LYA79" s="10"/>
      <c r="LYB79" s="10"/>
      <c r="LYC79" s="10"/>
      <c r="LYD79" s="10"/>
      <c r="LYE79" s="10"/>
      <c r="LYF79" s="10"/>
      <c r="LYG79" s="10"/>
      <c r="LYH79" s="10"/>
      <c r="LYI79" s="10"/>
      <c r="LYJ79" s="10"/>
      <c r="LYK79" s="10"/>
      <c r="LYL79" s="10"/>
      <c r="LYM79" s="10"/>
      <c r="LYN79" s="10"/>
      <c r="LYO79" s="10"/>
      <c r="LYP79" s="10"/>
      <c r="LYQ79" s="10"/>
      <c r="LYR79" s="10"/>
      <c r="LYS79" s="10"/>
      <c r="LYT79" s="10"/>
      <c r="LYU79" s="10"/>
      <c r="LYV79" s="10"/>
      <c r="LYW79" s="10"/>
      <c r="LYX79" s="10"/>
      <c r="LYY79" s="10"/>
      <c r="LYZ79" s="10"/>
      <c r="LZA79" s="10"/>
      <c r="LZB79" s="10"/>
      <c r="LZC79" s="10"/>
      <c r="LZD79" s="10"/>
      <c r="LZE79" s="10"/>
      <c r="LZF79" s="10"/>
      <c r="LZG79" s="10"/>
      <c r="LZH79" s="10"/>
      <c r="LZI79" s="10"/>
      <c r="LZJ79" s="10"/>
      <c r="LZK79" s="10"/>
      <c r="LZL79" s="10"/>
      <c r="LZM79" s="10"/>
      <c r="LZN79" s="10"/>
      <c r="LZO79" s="10"/>
      <c r="LZP79" s="10"/>
      <c r="LZQ79" s="10"/>
      <c r="LZR79" s="10"/>
      <c r="LZS79" s="10"/>
      <c r="LZT79" s="10"/>
      <c r="LZU79" s="10"/>
      <c r="LZV79" s="10"/>
      <c r="LZW79" s="10"/>
      <c r="LZX79" s="10"/>
      <c r="LZY79" s="10"/>
      <c r="LZZ79" s="10"/>
      <c r="MAA79" s="10"/>
      <c r="MAB79" s="10"/>
      <c r="MAC79" s="10"/>
      <c r="MAD79" s="10"/>
      <c r="MAE79" s="10"/>
      <c r="MAF79" s="10"/>
      <c r="MAG79" s="10"/>
      <c r="MAH79" s="10"/>
      <c r="MAI79" s="10"/>
      <c r="MAJ79" s="10"/>
      <c r="MAK79" s="10"/>
      <c r="MAL79" s="10"/>
      <c r="MAM79" s="10"/>
      <c r="MAN79" s="10"/>
      <c r="MAO79" s="10"/>
      <c r="MAP79" s="10"/>
      <c r="MAQ79" s="10"/>
      <c r="MAR79" s="10"/>
      <c r="MAS79" s="10"/>
      <c r="MAT79" s="10"/>
      <c r="MAU79" s="10"/>
      <c r="MAV79" s="10"/>
      <c r="MAW79" s="10"/>
      <c r="MAX79" s="10"/>
      <c r="MAY79" s="10"/>
      <c r="MAZ79" s="10"/>
      <c r="MBA79" s="10"/>
      <c r="MBB79" s="10"/>
      <c r="MBC79" s="10"/>
      <c r="MBD79" s="10"/>
      <c r="MBE79" s="10"/>
      <c r="MBF79" s="10"/>
      <c r="MBG79" s="10"/>
      <c r="MBH79" s="10"/>
      <c r="MBI79" s="10"/>
      <c r="MBJ79" s="10"/>
      <c r="MBK79" s="10"/>
      <c r="MBL79" s="10"/>
      <c r="MBM79" s="10"/>
      <c r="MBN79" s="10"/>
      <c r="MBO79" s="10"/>
      <c r="MBP79" s="10"/>
      <c r="MBQ79" s="10"/>
      <c r="MBR79" s="10"/>
      <c r="MBS79" s="10"/>
      <c r="MBT79" s="10"/>
      <c r="MBU79" s="10"/>
      <c r="MBV79" s="10"/>
      <c r="MBW79" s="10"/>
      <c r="MBX79" s="10"/>
      <c r="MBY79" s="10"/>
      <c r="MBZ79" s="10"/>
      <c r="MCA79" s="10"/>
      <c r="MCB79" s="10"/>
      <c r="MCC79" s="10"/>
      <c r="MCD79" s="10"/>
      <c r="MCE79" s="10"/>
      <c r="MCF79" s="10"/>
      <c r="MCG79" s="10"/>
      <c r="MCH79" s="10"/>
      <c r="MCI79" s="10"/>
      <c r="MCJ79" s="10"/>
      <c r="MCK79" s="10"/>
      <c r="MCL79" s="10"/>
      <c r="MCM79" s="10"/>
      <c r="MCN79" s="10"/>
      <c r="MCO79" s="10"/>
      <c r="MCP79" s="10"/>
      <c r="MCQ79" s="10"/>
      <c r="MCR79" s="10"/>
      <c r="MCS79" s="10"/>
      <c r="MCT79" s="10"/>
      <c r="MCU79" s="10"/>
      <c r="MCV79" s="10"/>
      <c r="MCW79" s="10"/>
      <c r="MCX79" s="10"/>
      <c r="MCY79" s="10"/>
      <c r="MCZ79" s="10"/>
      <c r="MDA79" s="10"/>
      <c r="MDB79" s="10"/>
      <c r="MDC79" s="10"/>
      <c r="MDD79" s="10"/>
      <c r="MDE79" s="10"/>
      <c r="MDF79" s="10"/>
      <c r="MDG79" s="10"/>
      <c r="MDH79" s="10"/>
      <c r="MDI79" s="10"/>
      <c r="MDJ79" s="10"/>
      <c r="MDK79" s="10"/>
      <c r="MDL79" s="10"/>
      <c r="MDM79" s="10"/>
      <c r="MDN79" s="10"/>
      <c r="MDO79" s="10"/>
      <c r="MDP79" s="10"/>
      <c r="MDQ79" s="10"/>
      <c r="MDR79" s="10"/>
      <c r="MDS79" s="10"/>
      <c r="MDT79" s="10"/>
      <c r="MDU79" s="10"/>
      <c r="MDV79" s="10"/>
      <c r="MDW79" s="10"/>
      <c r="MDX79" s="10"/>
      <c r="MDY79" s="10"/>
      <c r="MDZ79" s="10"/>
      <c r="MEA79" s="10"/>
      <c r="MEB79" s="10"/>
      <c r="MEC79" s="10"/>
      <c r="MED79" s="10"/>
      <c r="MEE79" s="10"/>
      <c r="MEF79" s="10"/>
      <c r="MEG79" s="10"/>
      <c r="MEH79" s="10"/>
      <c r="MEI79" s="10"/>
      <c r="MEJ79" s="10"/>
      <c r="MEK79" s="10"/>
      <c r="MEL79" s="10"/>
      <c r="MEM79" s="10"/>
      <c r="MEN79" s="10"/>
      <c r="MEO79" s="10"/>
      <c r="MEP79" s="10"/>
      <c r="MEQ79" s="10"/>
      <c r="MER79" s="10"/>
      <c r="MES79" s="10"/>
      <c r="MET79" s="10"/>
      <c r="MEU79" s="10"/>
      <c r="MEV79" s="10"/>
      <c r="MEW79" s="10"/>
      <c r="MEX79" s="10"/>
      <c r="MEY79" s="10"/>
      <c r="MEZ79" s="10"/>
      <c r="MFA79" s="10"/>
      <c r="MFB79" s="10"/>
      <c r="MFC79" s="10"/>
      <c r="MFD79" s="10"/>
      <c r="MFE79" s="10"/>
      <c r="MFF79" s="10"/>
      <c r="MFG79" s="10"/>
      <c r="MFH79" s="10"/>
      <c r="MFI79" s="10"/>
      <c r="MFJ79" s="10"/>
      <c r="MFK79" s="10"/>
      <c r="MFL79" s="10"/>
      <c r="MFM79" s="10"/>
      <c r="MFN79" s="10"/>
      <c r="MFO79" s="10"/>
      <c r="MFP79" s="10"/>
      <c r="MFQ79" s="10"/>
      <c r="MFR79" s="10"/>
      <c r="MFS79" s="10"/>
      <c r="MFT79" s="10"/>
      <c r="MFU79" s="10"/>
      <c r="MFV79" s="10"/>
      <c r="MFW79" s="10"/>
      <c r="MFX79" s="10"/>
      <c r="MFY79" s="10"/>
      <c r="MFZ79" s="10"/>
      <c r="MGA79" s="10"/>
      <c r="MGB79" s="10"/>
      <c r="MGC79" s="10"/>
      <c r="MGD79" s="10"/>
      <c r="MGE79" s="10"/>
      <c r="MGF79" s="10"/>
      <c r="MGG79" s="10"/>
      <c r="MGH79" s="10"/>
      <c r="MGI79" s="10"/>
      <c r="MGJ79" s="10"/>
      <c r="MGK79" s="10"/>
      <c r="MGL79" s="10"/>
      <c r="MGM79" s="10"/>
      <c r="MGN79" s="10"/>
      <c r="MGO79" s="10"/>
      <c r="MGP79" s="10"/>
      <c r="MGQ79" s="10"/>
      <c r="MGR79" s="10"/>
      <c r="MGS79" s="10"/>
      <c r="MGT79" s="10"/>
      <c r="MGU79" s="10"/>
      <c r="MGV79" s="10"/>
      <c r="MGW79" s="10"/>
      <c r="MGX79" s="10"/>
      <c r="MGY79" s="10"/>
      <c r="MGZ79" s="10"/>
      <c r="MHA79" s="10"/>
      <c r="MHB79" s="10"/>
      <c r="MHC79" s="10"/>
      <c r="MHD79" s="10"/>
      <c r="MHE79" s="10"/>
      <c r="MHF79" s="10"/>
      <c r="MHG79" s="10"/>
      <c r="MHH79" s="10"/>
      <c r="MHI79" s="10"/>
      <c r="MHJ79" s="10"/>
      <c r="MHK79" s="10"/>
      <c r="MHL79" s="10"/>
      <c r="MHM79" s="10"/>
      <c r="MHN79" s="10"/>
      <c r="MHO79" s="10"/>
      <c r="MHP79" s="10"/>
      <c r="MHQ79" s="10"/>
      <c r="MHR79" s="10"/>
      <c r="MHS79" s="10"/>
      <c r="MHT79" s="10"/>
      <c r="MHU79" s="10"/>
      <c r="MHV79" s="10"/>
      <c r="MHW79" s="10"/>
      <c r="MHX79" s="10"/>
      <c r="MHY79" s="10"/>
      <c r="MHZ79" s="10"/>
      <c r="MIA79" s="10"/>
      <c r="MIB79" s="10"/>
      <c r="MIC79" s="10"/>
      <c r="MID79" s="10"/>
      <c r="MIE79" s="10"/>
      <c r="MIF79" s="10"/>
      <c r="MIG79" s="10"/>
      <c r="MIH79" s="10"/>
      <c r="MII79" s="10"/>
      <c r="MIJ79" s="10"/>
      <c r="MIK79" s="10"/>
      <c r="MIL79" s="10"/>
      <c r="MIM79" s="10"/>
      <c r="MIN79" s="10"/>
      <c r="MIO79" s="10"/>
      <c r="MIP79" s="10"/>
      <c r="MIQ79" s="10"/>
      <c r="MIR79" s="10"/>
      <c r="MIS79" s="10"/>
      <c r="MIT79" s="10"/>
      <c r="MIU79" s="10"/>
      <c r="MIV79" s="10"/>
      <c r="MIW79" s="10"/>
      <c r="MIX79" s="10"/>
      <c r="MIY79" s="10"/>
      <c r="MIZ79" s="10"/>
      <c r="MJA79" s="10"/>
      <c r="MJB79" s="10"/>
      <c r="MJC79" s="10"/>
      <c r="MJD79" s="10"/>
      <c r="MJE79" s="10"/>
      <c r="MJF79" s="10"/>
      <c r="MJG79" s="10"/>
      <c r="MJH79" s="10"/>
      <c r="MJI79" s="10"/>
      <c r="MJJ79" s="10"/>
      <c r="MJK79" s="10"/>
      <c r="MJL79" s="10"/>
      <c r="MJM79" s="10"/>
      <c r="MJN79" s="10"/>
      <c r="MJO79" s="10"/>
      <c r="MJP79" s="10"/>
      <c r="MJQ79" s="10"/>
      <c r="MJR79" s="10"/>
      <c r="MJS79" s="10"/>
      <c r="MJT79" s="10"/>
      <c r="MJU79" s="10"/>
      <c r="MJV79" s="10"/>
      <c r="MJW79" s="10"/>
      <c r="MJX79" s="10"/>
      <c r="MJY79" s="10"/>
      <c r="MJZ79" s="10"/>
      <c r="MKA79" s="10"/>
      <c r="MKB79" s="10"/>
      <c r="MKC79" s="10"/>
      <c r="MKD79" s="10"/>
      <c r="MKE79" s="10"/>
      <c r="MKF79" s="10"/>
      <c r="MKG79" s="10"/>
      <c r="MKH79" s="10"/>
      <c r="MKI79" s="10"/>
      <c r="MKJ79" s="10"/>
      <c r="MKK79" s="10"/>
      <c r="MKL79" s="10"/>
      <c r="MKM79" s="10"/>
      <c r="MKN79" s="10"/>
      <c r="MKO79" s="10"/>
      <c r="MKP79" s="10"/>
      <c r="MKQ79" s="10"/>
      <c r="MKR79" s="10"/>
      <c r="MKS79" s="10"/>
      <c r="MKT79" s="10"/>
      <c r="MKU79" s="10"/>
      <c r="MKV79" s="10"/>
      <c r="MKW79" s="10"/>
      <c r="MKX79" s="10"/>
      <c r="MKY79" s="10"/>
      <c r="MKZ79" s="10"/>
      <c r="MLA79" s="10"/>
      <c r="MLB79" s="10"/>
      <c r="MLC79" s="10"/>
      <c r="MLD79" s="10"/>
      <c r="MLE79" s="10"/>
      <c r="MLF79" s="10"/>
      <c r="MLG79" s="10"/>
      <c r="MLH79" s="10"/>
      <c r="MLI79" s="10"/>
      <c r="MLJ79" s="10"/>
      <c r="MLK79" s="10"/>
      <c r="MLL79" s="10"/>
      <c r="MLM79" s="10"/>
      <c r="MLN79" s="10"/>
      <c r="MLO79" s="10"/>
      <c r="MLP79" s="10"/>
      <c r="MLQ79" s="10"/>
      <c r="MLR79" s="10"/>
      <c r="MLS79" s="10"/>
      <c r="MLT79" s="10"/>
      <c r="MLU79" s="10"/>
      <c r="MLV79" s="10"/>
      <c r="MLW79" s="10"/>
      <c r="MLX79" s="10"/>
      <c r="MLY79" s="10"/>
      <c r="MLZ79" s="10"/>
      <c r="MMA79" s="10"/>
      <c r="MMB79" s="10"/>
      <c r="MMC79" s="10"/>
      <c r="MMD79" s="10"/>
      <c r="MME79" s="10"/>
      <c r="MMF79" s="10"/>
      <c r="MMG79" s="10"/>
      <c r="MMH79" s="10"/>
      <c r="MMI79" s="10"/>
      <c r="MMJ79" s="10"/>
      <c r="MMK79" s="10"/>
      <c r="MML79" s="10"/>
      <c r="MMM79" s="10"/>
      <c r="MMN79" s="10"/>
      <c r="MMO79" s="10"/>
      <c r="MMP79" s="10"/>
      <c r="MMQ79" s="10"/>
      <c r="MMR79" s="10"/>
      <c r="MMS79" s="10"/>
      <c r="MMT79" s="10"/>
      <c r="MMU79" s="10"/>
      <c r="MMV79" s="10"/>
      <c r="MMW79" s="10"/>
      <c r="MMX79" s="10"/>
      <c r="MMY79" s="10"/>
      <c r="MMZ79" s="10"/>
      <c r="MNA79" s="10"/>
      <c r="MNB79" s="10"/>
      <c r="MNC79" s="10"/>
      <c r="MND79" s="10"/>
      <c r="MNE79" s="10"/>
      <c r="MNF79" s="10"/>
      <c r="MNG79" s="10"/>
      <c r="MNH79" s="10"/>
      <c r="MNI79" s="10"/>
      <c r="MNJ79" s="10"/>
      <c r="MNK79" s="10"/>
      <c r="MNL79" s="10"/>
      <c r="MNM79" s="10"/>
      <c r="MNN79" s="10"/>
      <c r="MNO79" s="10"/>
      <c r="MNP79" s="10"/>
      <c r="MNQ79" s="10"/>
      <c r="MNR79" s="10"/>
      <c r="MNS79" s="10"/>
      <c r="MNT79" s="10"/>
      <c r="MNU79" s="10"/>
      <c r="MNV79" s="10"/>
      <c r="MNW79" s="10"/>
      <c r="MNX79" s="10"/>
      <c r="MNY79" s="10"/>
      <c r="MNZ79" s="10"/>
      <c r="MOA79" s="10"/>
      <c r="MOB79" s="10"/>
      <c r="MOC79" s="10"/>
      <c r="MOD79" s="10"/>
      <c r="MOE79" s="10"/>
      <c r="MOF79" s="10"/>
      <c r="MOG79" s="10"/>
      <c r="MOH79" s="10"/>
      <c r="MOI79" s="10"/>
      <c r="MOJ79" s="10"/>
      <c r="MOK79" s="10"/>
      <c r="MOL79" s="10"/>
      <c r="MOM79" s="10"/>
      <c r="MON79" s="10"/>
      <c r="MOO79" s="10"/>
      <c r="MOP79" s="10"/>
      <c r="MOQ79" s="10"/>
      <c r="MOR79" s="10"/>
      <c r="MOS79" s="10"/>
      <c r="MOT79" s="10"/>
      <c r="MOU79" s="10"/>
      <c r="MOV79" s="10"/>
      <c r="MOW79" s="10"/>
      <c r="MOX79" s="10"/>
      <c r="MOY79" s="10"/>
      <c r="MOZ79" s="10"/>
      <c r="MPA79" s="10"/>
      <c r="MPB79" s="10"/>
      <c r="MPC79" s="10"/>
      <c r="MPD79" s="10"/>
      <c r="MPE79" s="10"/>
      <c r="MPF79" s="10"/>
      <c r="MPG79" s="10"/>
      <c r="MPH79" s="10"/>
      <c r="MPI79" s="10"/>
      <c r="MPJ79" s="10"/>
      <c r="MPK79" s="10"/>
      <c r="MPL79" s="10"/>
      <c r="MPM79" s="10"/>
      <c r="MPN79" s="10"/>
      <c r="MPO79" s="10"/>
      <c r="MPP79" s="10"/>
      <c r="MPQ79" s="10"/>
      <c r="MPR79" s="10"/>
      <c r="MPS79" s="10"/>
      <c r="MPT79" s="10"/>
      <c r="MPU79" s="10"/>
      <c r="MPV79" s="10"/>
      <c r="MPW79" s="10"/>
      <c r="MPX79" s="10"/>
      <c r="MPY79" s="10"/>
      <c r="MPZ79" s="10"/>
      <c r="MQA79" s="10"/>
      <c r="MQB79" s="10"/>
      <c r="MQC79" s="10"/>
      <c r="MQD79" s="10"/>
      <c r="MQE79" s="10"/>
      <c r="MQF79" s="10"/>
      <c r="MQG79" s="10"/>
      <c r="MQH79" s="10"/>
      <c r="MQI79" s="10"/>
      <c r="MQJ79" s="10"/>
      <c r="MQK79" s="10"/>
      <c r="MQL79" s="10"/>
      <c r="MQM79" s="10"/>
      <c r="MQN79" s="10"/>
      <c r="MQO79" s="10"/>
      <c r="MQP79" s="10"/>
      <c r="MQQ79" s="10"/>
      <c r="MQR79" s="10"/>
      <c r="MQS79" s="10"/>
      <c r="MQT79" s="10"/>
      <c r="MQU79" s="10"/>
      <c r="MQV79" s="10"/>
      <c r="MQW79" s="10"/>
      <c r="MQX79" s="10"/>
      <c r="MQY79" s="10"/>
      <c r="MQZ79" s="10"/>
      <c r="MRA79" s="10"/>
      <c r="MRB79" s="10"/>
      <c r="MRC79" s="10"/>
      <c r="MRD79" s="10"/>
      <c r="MRE79" s="10"/>
      <c r="MRF79" s="10"/>
      <c r="MRG79" s="10"/>
      <c r="MRH79" s="10"/>
      <c r="MRI79" s="10"/>
      <c r="MRJ79" s="10"/>
      <c r="MRK79" s="10"/>
      <c r="MRL79" s="10"/>
      <c r="MRM79" s="10"/>
      <c r="MRN79" s="10"/>
      <c r="MRO79" s="10"/>
      <c r="MRP79" s="10"/>
      <c r="MRQ79" s="10"/>
      <c r="MRR79" s="10"/>
      <c r="MRS79" s="10"/>
      <c r="MRT79" s="10"/>
      <c r="MRU79" s="10"/>
      <c r="MRV79" s="10"/>
      <c r="MRW79" s="10"/>
      <c r="MRX79" s="10"/>
      <c r="MRY79" s="10"/>
      <c r="MRZ79" s="10"/>
      <c r="MSA79" s="10"/>
      <c r="MSB79" s="10"/>
      <c r="MSC79" s="10"/>
      <c r="MSD79" s="10"/>
      <c r="MSE79" s="10"/>
      <c r="MSF79" s="10"/>
      <c r="MSG79" s="10"/>
      <c r="MSH79" s="10"/>
      <c r="MSI79" s="10"/>
      <c r="MSJ79" s="10"/>
      <c r="MSK79" s="10"/>
      <c r="MSL79" s="10"/>
      <c r="MSM79" s="10"/>
      <c r="MSN79" s="10"/>
      <c r="MSO79" s="10"/>
      <c r="MSP79" s="10"/>
      <c r="MSQ79" s="10"/>
      <c r="MSR79" s="10"/>
      <c r="MSS79" s="10"/>
      <c r="MST79" s="10"/>
      <c r="MSU79" s="10"/>
      <c r="MSV79" s="10"/>
      <c r="MSW79" s="10"/>
      <c r="MSX79" s="10"/>
      <c r="MSY79" s="10"/>
      <c r="MSZ79" s="10"/>
      <c r="MTA79" s="10"/>
      <c r="MTB79" s="10"/>
      <c r="MTC79" s="10"/>
      <c r="MTD79" s="10"/>
      <c r="MTE79" s="10"/>
      <c r="MTF79" s="10"/>
      <c r="MTG79" s="10"/>
      <c r="MTH79" s="10"/>
      <c r="MTI79" s="10"/>
      <c r="MTJ79" s="10"/>
      <c r="MTK79" s="10"/>
      <c r="MTL79" s="10"/>
      <c r="MTM79" s="10"/>
      <c r="MTN79" s="10"/>
      <c r="MTO79" s="10"/>
      <c r="MTP79" s="10"/>
      <c r="MTQ79" s="10"/>
      <c r="MTR79" s="10"/>
      <c r="MTS79" s="10"/>
      <c r="MTT79" s="10"/>
      <c r="MTU79" s="10"/>
      <c r="MTV79" s="10"/>
      <c r="MTW79" s="10"/>
      <c r="MTX79" s="10"/>
      <c r="MTY79" s="10"/>
      <c r="MTZ79" s="10"/>
      <c r="MUA79" s="10"/>
      <c r="MUB79" s="10"/>
      <c r="MUC79" s="10"/>
      <c r="MUD79" s="10"/>
      <c r="MUE79" s="10"/>
      <c r="MUF79" s="10"/>
      <c r="MUG79" s="10"/>
      <c r="MUH79" s="10"/>
      <c r="MUI79" s="10"/>
      <c r="MUJ79" s="10"/>
      <c r="MUK79" s="10"/>
      <c r="MUL79" s="10"/>
      <c r="MUM79" s="10"/>
      <c r="MUN79" s="10"/>
      <c r="MUO79" s="10"/>
      <c r="MUP79" s="10"/>
      <c r="MUQ79" s="10"/>
      <c r="MUR79" s="10"/>
      <c r="MUS79" s="10"/>
      <c r="MUT79" s="10"/>
      <c r="MUU79" s="10"/>
      <c r="MUV79" s="10"/>
      <c r="MUW79" s="10"/>
      <c r="MUX79" s="10"/>
      <c r="MUY79" s="10"/>
      <c r="MUZ79" s="10"/>
      <c r="MVA79" s="10"/>
      <c r="MVB79" s="10"/>
      <c r="MVC79" s="10"/>
      <c r="MVD79" s="10"/>
      <c r="MVE79" s="10"/>
      <c r="MVF79" s="10"/>
      <c r="MVG79" s="10"/>
      <c r="MVH79" s="10"/>
      <c r="MVI79" s="10"/>
      <c r="MVJ79" s="10"/>
      <c r="MVK79" s="10"/>
      <c r="MVL79" s="10"/>
      <c r="MVM79" s="10"/>
      <c r="MVN79" s="10"/>
      <c r="MVO79" s="10"/>
      <c r="MVP79" s="10"/>
      <c r="MVQ79" s="10"/>
      <c r="MVR79" s="10"/>
      <c r="MVS79" s="10"/>
      <c r="MVT79" s="10"/>
      <c r="MVU79" s="10"/>
      <c r="MVV79" s="10"/>
      <c r="MVW79" s="10"/>
      <c r="MVX79" s="10"/>
      <c r="MVY79" s="10"/>
      <c r="MVZ79" s="10"/>
      <c r="MWA79" s="10"/>
      <c r="MWB79" s="10"/>
      <c r="MWC79" s="10"/>
      <c r="MWD79" s="10"/>
      <c r="MWE79" s="10"/>
      <c r="MWF79" s="10"/>
      <c r="MWG79" s="10"/>
      <c r="MWH79" s="10"/>
      <c r="MWI79" s="10"/>
      <c r="MWJ79" s="10"/>
      <c r="MWK79" s="10"/>
      <c r="MWL79" s="10"/>
      <c r="MWM79" s="10"/>
      <c r="MWN79" s="10"/>
      <c r="MWO79" s="10"/>
      <c r="MWP79" s="10"/>
      <c r="MWQ79" s="10"/>
      <c r="MWR79" s="10"/>
      <c r="MWS79" s="10"/>
      <c r="MWT79" s="10"/>
      <c r="MWU79" s="10"/>
      <c r="MWV79" s="10"/>
      <c r="MWW79" s="10"/>
      <c r="MWX79" s="10"/>
      <c r="MWY79" s="10"/>
      <c r="MWZ79" s="10"/>
      <c r="MXA79" s="10"/>
      <c r="MXB79" s="10"/>
      <c r="MXC79" s="10"/>
      <c r="MXD79" s="10"/>
      <c r="MXE79" s="10"/>
      <c r="MXF79" s="10"/>
      <c r="MXG79" s="10"/>
      <c r="MXH79" s="10"/>
      <c r="MXI79" s="10"/>
      <c r="MXJ79" s="10"/>
      <c r="MXK79" s="10"/>
      <c r="MXL79" s="10"/>
      <c r="MXM79" s="10"/>
      <c r="MXN79" s="10"/>
      <c r="MXO79" s="10"/>
      <c r="MXP79" s="10"/>
      <c r="MXQ79" s="10"/>
      <c r="MXR79" s="10"/>
      <c r="MXS79" s="10"/>
      <c r="MXT79" s="10"/>
      <c r="MXU79" s="10"/>
      <c r="MXV79" s="10"/>
      <c r="MXW79" s="10"/>
      <c r="MXX79" s="10"/>
      <c r="MXY79" s="10"/>
      <c r="MXZ79" s="10"/>
      <c r="MYA79" s="10"/>
      <c r="MYB79" s="10"/>
      <c r="MYC79" s="10"/>
      <c r="MYD79" s="10"/>
      <c r="MYE79" s="10"/>
      <c r="MYF79" s="10"/>
      <c r="MYG79" s="10"/>
      <c r="MYH79" s="10"/>
      <c r="MYI79" s="10"/>
      <c r="MYJ79" s="10"/>
      <c r="MYK79" s="10"/>
      <c r="MYL79" s="10"/>
      <c r="MYM79" s="10"/>
      <c r="MYN79" s="10"/>
      <c r="MYO79" s="10"/>
      <c r="MYP79" s="10"/>
      <c r="MYQ79" s="10"/>
      <c r="MYR79" s="10"/>
      <c r="MYS79" s="10"/>
      <c r="MYT79" s="10"/>
      <c r="MYU79" s="10"/>
      <c r="MYV79" s="10"/>
      <c r="MYW79" s="10"/>
      <c r="MYX79" s="10"/>
      <c r="MYY79" s="10"/>
      <c r="MYZ79" s="10"/>
      <c r="MZA79" s="10"/>
      <c r="MZB79" s="10"/>
      <c r="MZC79" s="10"/>
      <c r="MZD79" s="10"/>
      <c r="MZE79" s="10"/>
      <c r="MZF79" s="10"/>
      <c r="MZG79" s="10"/>
      <c r="MZH79" s="10"/>
      <c r="MZI79" s="10"/>
      <c r="MZJ79" s="10"/>
      <c r="MZK79" s="10"/>
      <c r="MZL79" s="10"/>
      <c r="MZM79" s="10"/>
      <c r="MZN79" s="10"/>
      <c r="MZO79" s="10"/>
      <c r="MZP79" s="10"/>
      <c r="MZQ79" s="10"/>
      <c r="MZR79" s="10"/>
      <c r="MZS79" s="10"/>
      <c r="MZT79" s="10"/>
      <c r="MZU79" s="10"/>
      <c r="MZV79" s="10"/>
      <c r="MZW79" s="10"/>
      <c r="MZX79" s="10"/>
      <c r="MZY79" s="10"/>
      <c r="MZZ79" s="10"/>
      <c r="NAA79" s="10"/>
      <c r="NAB79" s="10"/>
      <c r="NAC79" s="10"/>
      <c r="NAD79" s="10"/>
      <c r="NAE79" s="10"/>
      <c r="NAF79" s="10"/>
      <c r="NAG79" s="10"/>
      <c r="NAH79" s="10"/>
      <c r="NAI79" s="10"/>
      <c r="NAJ79" s="10"/>
      <c r="NAK79" s="10"/>
      <c r="NAL79" s="10"/>
      <c r="NAM79" s="10"/>
      <c r="NAN79" s="10"/>
      <c r="NAO79" s="10"/>
      <c r="NAP79" s="10"/>
      <c r="NAQ79" s="10"/>
      <c r="NAR79" s="10"/>
      <c r="NAS79" s="10"/>
      <c r="NAT79" s="10"/>
      <c r="NAU79" s="10"/>
      <c r="NAV79" s="10"/>
      <c r="NAW79" s="10"/>
      <c r="NAX79" s="10"/>
      <c r="NAY79" s="10"/>
      <c r="NAZ79" s="10"/>
      <c r="NBA79" s="10"/>
      <c r="NBB79" s="10"/>
      <c r="NBC79" s="10"/>
      <c r="NBD79" s="10"/>
      <c r="NBE79" s="10"/>
      <c r="NBF79" s="10"/>
      <c r="NBG79" s="10"/>
      <c r="NBH79" s="10"/>
      <c r="NBI79" s="10"/>
      <c r="NBJ79" s="10"/>
      <c r="NBK79" s="10"/>
      <c r="NBL79" s="10"/>
      <c r="NBM79" s="10"/>
      <c r="NBN79" s="10"/>
      <c r="NBO79" s="10"/>
      <c r="NBP79" s="10"/>
      <c r="NBQ79" s="10"/>
      <c r="NBR79" s="10"/>
      <c r="NBS79" s="10"/>
      <c r="NBT79" s="10"/>
      <c r="NBU79" s="10"/>
      <c r="NBV79" s="10"/>
      <c r="NBW79" s="10"/>
      <c r="NBX79" s="10"/>
      <c r="NBY79" s="10"/>
      <c r="NBZ79" s="10"/>
      <c r="NCA79" s="10"/>
      <c r="NCB79" s="10"/>
      <c r="NCC79" s="10"/>
      <c r="NCD79" s="10"/>
      <c r="NCE79" s="10"/>
      <c r="NCF79" s="10"/>
      <c r="NCG79" s="10"/>
      <c r="NCH79" s="10"/>
      <c r="NCI79" s="10"/>
      <c r="NCJ79" s="10"/>
      <c r="NCK79" s="10"/>
      <c r="NCL79" s="10"/>
      <c r="NCM79" s="10"/>
      <c r="NCN79" s="10"/>
      <c r="NCO79" s="10"/>
      <c r="NCP79" s="10"/>
      <c r="NCQ79" s="10"/>
      <c r="NCR79" s="10"/>
      <c r="NCS79" s="10"/>
      <c r="NCT79" s="10"/>
      <c r="NCU79" s="10"/>
      <c r="NCV79" s="10"/>
      <c r="NCW79" s="10"/>
      <c r="NCX79" s="10"/>
      <c r="NCY79" s="10"/>
      <c r="NCZ79" s="10"/>
      <c r="NDA79" s="10"/>
      <c r="NDB79" s="10"/>
      <c r="NDC79" s="10"/>
      <c r="NDD79" s="10"/>
      <c r="NDE79" s="10"/>
      <c r="NDF79" s="10"/>
      <c r="NDG79" s="10"/>
      <c r="NDH79" s="10"/>
      <c r="NDI79" s="10"/>
      <c r="NDJ79" s="10"/>
      <c r="NDK79" s="10"/>
      <c r="NDL79" s="10"/>
      <c r="NDM79" s="10"/>
      <c r="NDN79" s="10"/>
      <c r="NDO79" s="10"/>
      <c r="NDP79" s="10"/>
      <c r="NDQ79" s="10"/>
      <c r="NDR79" s="10"/>
      <c r="NDS79" s="10"/>
      <c r="NDT79" s="10"/>
      <c r="NDU79" s="10"/>
      <c r="NDV79" s="10"/>
      <c r="NDW79" s="10"/>
      <c r="NDX79" s="10"/>
      <c r="NDY79" s="10"/>
      <c r="NDZ79" s="10"/>
      <c r="NEA79" s="10"/>
      <c r="NEB79" s="10"/>
      <c r="NEC79" s="10"/>
      <c r="NED79" s="10"/>
      <c r="NEE79" s="10"/>
      <c r="NEF79" s="10"/>
      <c r="NEG79" s="10"/>
      <c r="NEH79" s="10"/>
      <c r="NEI79" s="10"/>
      <c r="NEJ79" s="10"/>
      <c r="NEK79" s="10"/>
      <c r="NEL79" s="10"/>
      <c r="NEM79" s="10"/>
      <c r="NEN79" s="10"/>
      <c r="NEO79" s="10"/>
      <c r="NEP79" s="10"/>
      <c r="NEQ79" s="10"/>
      <c r="NER79" s="10"/>
      <c r="NES79" s="10"/>
      <c r="NET79" s="10"/>
      <c r="NEU79" s="10"/>
      <c r="NEV79" s="10"/>
      <c r="NEW79" s="10"/>
      <c r="NEX79" s="10"/>
      <c r="NEY79" s="10"/>
      <c r="NEZ79" s="10"/>
      <c r="NFA79" s="10"/>
      <c r="NFB79" s="10"/>
      <c r="NFC79" s="10"/>
      <c r="NFD79" s="10"/>
      <c r="NFE79" s="10"/>
      <c r="NFF79" s="10"/>
      <c r="NFG79" s="10"/>
      <c r="NFH79" s="10"/>
      <c r="NFI79" s="10"/>
      <c r="NFJ79" s="10"/>
      <c r="NFK79" s="10"/>
      <c r="NFL79" s="10"/>
      <c r="NFM79" s="10"/>
      <c r="NFN79" s="10"/>
      <c r="NFO79" s="10"/>
      <c r="NFP79" s="10"/>
      <c r="NFQ79" s="10"/>
      <c r="NFR79" s="10"/>
      <c r="NFS79" s="10"/>
      <c r="NFT79" s="10"/>
      <c r="NFU79" s="10"/>
      <c r="NFV79" s="10"/>
      <c r="NFW79" s="10"/>
      <c r="NFX79" s="10"/>
      <c r="NFY79" s="10"/>
      <c r="NFZ79" s="10"/>
      <c r="NGA79" s="10"/>
      <c r="NGB79" s="10"/>
      <c r="NGC79" s="10"/>
      <c r="NGD79" s="10"/>
      <c r="NGE79" s="10"/>
      <c r="NGF79" s="10"/>
      <c r="NGG79" s="10"/>
      <c r="NGH79" s="10"/>
      <c r="NGI79" s="10"/>
      <c r="NGJ79" s="10"/>
      <c r="NGK79" s="10"/>
      <c r="NGL79" s="10"/>
      <c r="NGM79" s="10"/>
      <c r="NGN79" s="10"/>
      <c r="NGO79" s="10"/>
      <c r="NGP79" s="10"/>
      <c r="NGQ79" s="10"/>
      <c r="NGR79" s="10"/>
      <c r="NGS79" s="10"/>
      <c r="NGT79" s="10"/>
      <c r="NGU79" s="10"/>
      <c r="NGV79" s="10"/>
      <c r="NGW79" s="10"/>
      <c r="NGX79" s="10"/>
      <c r="NGY79" s="10"/>
      <c r="NGZ79" s="10"/>
      <c r="NHA79" s="10"/>
      <c r="NHB79" s="10"/>
      <c r="NHC79" s="10"/>
      <c r="NHD79" s="10"/>
      <c r="NHE79" s="10"/>
      <c r="NHF79" s="10"/>
      <c r="NHG79" s="10"/>
      <c r="NHH79" s="10"/>
      <c r="NHI79" s="10"/>
      <c r="NHJ79" s="10"/>
      <c r="NHK79" s="10"/>
      <c r="NHL79" s="10"/>
      <c r="NHM79" s="10"/>
      <c r="NHN79" s="10"/>
      <c r="NHO79" s="10"/>
      <c r="NHP79" s="10"/>
      <c r="NHQ79" s="10"/>
      <c r="NHR79" s="10"/>
      <c r="NHS79" s="10"/>
      <c r="NHT79" s="10"/>
      <c r="NHU79" s="10"/>
      <c r="NHV79" s="10"/>
      <c r="NHW79" s="10"/>
      <c r="NHX79" s="10"/>
      <c r="NHY79" s="10"/>
      <c r="NHZ79" s="10"/>
      <c r="NIA79" s="10"/>
      <c r="NIB79" s="10"/>
      <c r="NIC79" s="10"/>
      <c r="NID79" s="10"/>
      <c r="NIE79" s="10"/>
      <c r="NIF79" s="10"/>
      <c r="NIG79" s="10"/>
      <c r="NIH79" s="10"/>
      <c r="NII79" s="10"/>
      <c r="NIJ79" s="10"/>
      <c r="NIK79" s="10"/>
      <c r="NIL79" s="10"/>
      <c r="NIM79" s="10"/>
      <c r="NIN79" s="10"/>
      <c r="NIO79" s="10"/>
      <c r="NIP79" s="10"/>
      <c r="NIQ79" s="10"/>
      <c r="NIR79" s="10"/>
      <c r="NIS79" s="10"/>
      <c r="NIT79" s="10"/>
      <c r="NIU79" s="10"/>
      <c r="NIV79" s="10"/>
      <c r="NIW79" s="10"/>
      <c r="NIX79" s="10"/>
      <c r="NIY79" s="10"/>
      <c r="NIZ79" s="10"/>
      <c r="NJA79" s="10"/>
      <c r="NJB79" s="10"/>
      <c r="NJC79" s="10"/>
      <c r="NJD79" s="10"/>
      <c r="NJE79" s="10"/>
      <c r="NJF79" s="10"/>
      <c r="NJG79" s="10"/>
      <c r="NJH79" s="10"/>
      <c r="NJI79" s="10"/>
      <c r="NJJ79" s="10"/>
      <c r="NJK79" s="10"/>
      <c r="NJL79" s="10"/>
      <c r="NJM79" s="10"/>
      <c r="NJN79" s="10"/>
      <c r="NJO79" s="10"/>
      <c r="NJP79" s="10"/>
      <c r="NJQ79" s="10"/>
      <c r="NJR79" s="10"/>
      <c r="NJS79" s="10"/>
      <c r="NJT79" s="10"/>
      <c r="NJU79" s="10"/>
      <c r="NJV79" s="10"/>
      <c r="NJW79" s="10"/>
      <c r="NJX79" s="10"/>
      <c r="NJY79" s="10"/>
      <c r="NJZ79" s="10"/>
      <c r="NKA79" s="10"/>
      <c r="NKB79" s="10"/>
      <c r="NKC79" s="10"/>
      <c r="NKD79" s="10"/>
      <c r="NKE79" s="10"/>
      <c r="NKF79" s="10"/>
      <c r="NKG79" s="10"/>
      <c r="NKH79" s="10"/>
      <c r="NKI79" s="10"/>
      <c r="NKJ79" s="10"/>
      <c r="NKK79" s="10"/>
      <c r="NKL79" s="10"/>
      <c r="NKM79" s="10"/>
      <c r="NKN79" s="10"/>
      <c r="NKO79" s="10"/>
      <c r="NKP79" s="10"/>
      <c r="NKQ79" s="10"/>
      <c r="NKR79" s="10"/>
      <c r="NKS79" s="10"/>
      <c r="NKT79" s="10"/>
      <c r="NKU79" s="10"/>
      <c r="NKV79" s="10"/>
      <c r="NKW79" s="10"/>
      <c r="NKX79" s="10"/>
      <c r="NKY79" s="10"/>
      <c r="NKZ79" s="10"/>
      <c r="NLA79" s="10"/>
      <c r="NLB79" s="10"/>
      <c r="NLC79" s="10"/>
      <c r="NLD79" s="10"/>
      <c r="NLE79" s="10"/>
      <c r="NLF79" s="10"/>
      <c r="NLG79" s="10"/>
      <c r="NLH79" s="10"/>
      <c r="NLI79" s="10"/>
      <c r="NLJ79" s="10"/>
      <c r="NLK79" s="10"/>
      <c r="NLL79" s="10"/>
      <c r="NLM79" s="10"/>
      <c r="NLN79" s="10"/>
      <c r="NLO79" s="10"/>
      <c r="NLP79" s="10"/>
      <c r="NLQ79" s="10"/>
      <c r="NLR79" s="10"/>
      <c r="NLS79" s="10"/>
      <c r="NLT79" s="10"/>
      <c r="NLU79" s="10"/>
      <c r="NLV79" s="10"/>
      <c r="NLW79" s="10"/>
      <c r="NLX79" s="10"/>
      <c r="NLY79" s="10"/>
      <c r="NLZ79" s="10"/>
      <c r="NMA79" s="10"/>
      <c r="NMB79" s="10"/>
      <c r="NMC79" s="10"/>
      <c r="NMD79" s="10"/>
      <c r="NME79" s="10"/>
      <c r="NMF79" s="10"/>
      <c r="NMG79" s="10"/>
      <c r="NMH79" s="10"/>
      <c r="NMI79" s="10"/>
      <c r="NMJ79" s="10"/>
      <c r="NMK79" s="10"/>
      <c r="NML79" s="10"/>
      <c r="NMM79" s="10"/>
      <c r="NMN79" s="10"/>
      <c r="NMO79" s="10"/>
      <c r="NMP79" s="10"/>
      <c r="NMQ79" s="10"/>
      <c r="NMR79" s="10"/>
      <c r="NMS79" s="10"/>
      <c r="NMT79" s="10"/>
      <c r="NMU79" s="10"/>
      <c r="NMV79" s="10"/>
      <c r="NMW79" s="10"/>
      <c r="NMX79" s="10"/>
      <c r="NMY79" s="10"/>
      <c r="NMZ79" s="10"/>
      <c r="NNA79" s="10"/>
      <c r="NNB79" s="10"/>
      <c r="NNC79" s="10"/>
      <c r="NND79" s="10"/>
      <c r="NNE79" s="10"/>
      <c r="NNF79" s="10"/>
      <c r="NNG79" s="10"/>
      <c r="NNH79" s="10"/>
      <c r="NNI79" s="10"/>
      <c r="NNJ79" s="10"/>
      <c r="NNK79" s="10"/>
      <c r="NNL79" s="10"/>
      <c r="NNM79" s="10"/>
      <c r="NNN79" s="10"/>
      <c r="NNO79" s="10"/>
      <c r="NNP79" s="10"/>
      <c r="NNQ79" s="10"/>
      <c r="NNR79" s="10"/>
      <c r="NNS79" s="10"/>
      <c r="NNT79" s="10"/>
      <c r="NNU79" s="10"/>
      <c r="NNV79" s="10"/>
      <c r="NNW79" s="10"/>
      <c r="NNX79" s="10"/>
      <c r="NNY79" s="10"/>
      <c r="NNZ79" s="10"/>
      <c r="NOA79" s="10"/>
      <c r="NOB79" s="10"/>
      <c r="NOC79" s="10"/>
      <c r="NOD79" s="10"/>
      <c r="NOE79" s="10"/>
      <c r="NOF79" s="10"/>
      <c r="NOG79" s="10"/>
      <c r="NOH79" s="10"/>
      <c r="NOI79" s="10"/>
      <c r="NOJ79" s="10"/>
      <c r="NOK79" s="10"/>
      <c r="NOL79" s="10"/>
      <c r="NOM79" s="10"/>
      <c r="NON79" s="10"/>
      <c r="NOO79" s="10"/>
      <c r="NOP79" s="10"/>
      <c r="NOQ79" s="10"/>
      <c r="NOR79" s="10"/>
      <c r="NOS79" s="10"/>
      <c r="NOT79" s="10"/>
      <c r="NOU79" s="10"/>
      <c r="NOV79" s="10"/>
      <c r="NOW79" s="10"/>
      <c r="NOX79" s="10"/>
      <c r="NOY79" s="10"/>
      <c r="NOZ79" s="10"/>
      <c r="NPA79" s="10"/>
      <c r="NPB79" s="10"/>
      <c r="NPC79" s="10"/>
      <c r="NPD79" s="10"/>
      <c r="NPE79" s="10"/>
      <c r="NPF79" s="10"/>
      <c r="NPG79" s="10"/>
      <c r="NPH79" s="10"/>
      <c r="NPI79" s="10"/>
      <c r="NPJ79" s="10"/>
      <c r="NPK79" s="10"/>
      <c r="NPL79" s="10"/>
      <c r="NPM79" s="10"/>
      <c r="NPN79" s="10"/>
      <c r="NPO79" s="10"/>
      <c r="NPP79" s="10"/>
      <c r="NPQ79" s="10"/>
      <c r="NPR79" s="10"/>
      <c r="NPS79" s="10"/>
      <c r="NPT79" s="10"/>
      <c r="NPU79" s="10"/>
      <c r="NPV79" s="10"/>
      <c r="NPW79" s="10"/>
      <c r="NPX79" s="10"/>
      <c r="NPY79" s="10"/>
      <c r="NPZ79" s="10"/>
      <c r="NQA79" s="10"/>
      <c r="NQB79" s="10"/>
      <c r="NQC79" s="10"/>
      <c r="NQD79" s="10"/>
      <c r="NQE79" s="10"/>
      <c r="NQF79" s="10"/>
      <c r="NQG79" s="10"/>
      <c r="NQH79" s="10"/>
      <c r="NQI79" s="10"/>
      <c r="NQJ79" s="10"/>
      <c r="NQK79" s="10"/>
      <c r="NQL79" s="10"/>
      <c r="NQM79" s="10"/>
      <c r="NQN79" s="10"/>
      <c r="NQO79" s="10"/>
      <c r="NQP79" s="10"/>
      <c r="NQQ79" s="10"/>
      <c r="NQR79" s="10"/>
      <c r="NQS79" s="10"/>
      <c r="NQT79" s="10"/>
      <c r="NQU79" s="10"/>
      <c r="NQV79" s="10"/>
      <c r="NQW79" s="10"/>
      <c r="NQX79" s="10"/>
      <c r="NQY79" s="10"/>
      <c r="NQZ79" s="10"/>
      <c r="NRA79" s="10"/>
      <c r="NRB79" s="10"/>
      <c r="NRC79" s="10"/>
      <c r="NRD79" s="10"/>
      <c r="NRE79" s="10"/>
      <c r="NRF79" s="10"/>
      <c r="NRG79" s="10"/>
      <c r="NRH79" s="10"/>
      <c r="NRI79" s="10"/>
      <c r="NRJ79" s="10"/>
      <c r="NRK79" s="10"/>
      <c r="NRL79" s="10"/>
      <c r="NRM79" s="10"/>
      <c r="NRN79" s="10"/>
      <c r="NRO79" s="10"/>
      <c r="NRP79" s="10"/>
      <c r="NRQ79" s="10"/>
      <c r="NRR79" s="10"/>
      <c r="NRS79" s="10"/>
      <c r="NRT79" s="10"/>
      <c r="NRU79" s="10"/>
      <c r="NRV79" s="10"/>
      <c r="NRW79" s="10"/>
      <c r="NRX79" s="10"/>
      <c r="NRY79" s="10"/>
      <c r="NRZ79" s="10"/>
      <c r="NSA79" s="10"/>
      <c r="NSB79" s="10"/>
      <c r="NSC79" s="10"/>
      <c r="NSD79" s="10"/>
      <c r="NSE79" s="10"/>
      <c r="NSF79" s="10"/>
      <c r="NSG79" s="10"/>
      <c r="NSH79" s="10"/>
      <c r="NSI79" s="10"/>
      <c r="NSJ79" s="10"/>
      <c r="NSK79" s="10"/>
      <c r="NSL79" s="10"/>
      <c r="NSM79" s="10"/>
      <c r="NSN79" s="10"/>
      <c r="NSO79" s="10"/>
      <c r="NSP79" s="10"/>
      <c r="NSQ79" s="10"/>
      <c r="NSR79" s="10"/>
      <c r="NSS79" s="10"/>
      <c r="NST79" s="10"/>
      <c r="NSU79" s="10"/>
      <c r="NSV79" s="10"/>
      <c r="NSW79" s="10"/>
      <c r="NSX79" s="10"/>
      <c r="NSY79" s="10"/>
      <c r="NSZ79" s="10"/>
      <c r="NTA79" s="10"/>
      <c r="NTB79" s="10"/>
      <c r="NTC79" s="10"/>
      <c r="NTD79" s="10"/>
      <c r="NTE79" s="10"/>
      <c r="NTF79" s="10"/>
      <c r="NTG79" s="10"/>
      <c r="NTH79" s="10"/>
      <c r="NTI79" s="10"/>
      <c r="NTJ79" s="10"/>
      <c r="NTK79" s="10"/>
      <c r="NTL79" s="10"/>
      <c r="NTM79" s="10"/>
      <c r="NTN79" s="10"/>
      <c r="NTO79" s="10"/>
      <c r="NTP79" s="10"/>
      <c r="NTQ79" s="10"/>
      <c r="NTR79" s="10"/>
      <c r="NTS79" s="10"/>
      <c r="NTT79" s="10"/>
      <c r="NTU79" s="10"/>
      <c r="NTV79" s="10"/>
      <c r="NTW79" s="10"/>
      <c r="NTX79" s="10"/>
      <c r="NTY79" s="10"/>
      <c r="NTZ79" s="10"/>
      <c r="NUA79" s="10"/>
      <c r="NUB79" s="10"/>
      <c r="NUC79" s="10"/>
      <c r="NUD79" s="10"/>
      <c r="NUE79" s="10"/>
      <c r="NUF79" s="10"/>
      <c r="NUG79" s="10"/>
      <c r="NUH79" s="10"/>
      <c r="NUI79" s="10"/>
      <c r="NUJ79" s="10"/>
      <c r="NUK79" s="10"/>
      <c r="NUL79" s="10"/>
      <c r="NUM79" s="10"/>
      <c r="NUN79" s="10"/>
      <c r="NUO79" s="10"/>
      <c r="NUP79" s="10"/>
      <c r="NUQ79" s="10"/>
      <c r="NUR79" s="10"/>
      <c r="NUS79" s="10"/>
      <c r="NUT79" s="10"/>
      <c r="NUU79" s="10"/>
      <c r="NUV79" s="10"/>
      <c r="NUW79" s="10"/>
      <c r="NUX79" s="10"/>
      <c r="NUY79" s="10"/>
      <c r="NUZ79" s="10"/>
      <c r="NVA79" s="10"/>
      <c r="NVB79" s="10"/>
      <c r="NVC79" s="10"/>
      <c r="NVD79" s="10"/>
      <c r="NVE79" s="10"/>
      <c r="NVF79" s="10"/>
      <c r="NVG79" s="10"/>
      <c r="NVH79" s="10"/>
      <c r="NVI79" s="10"/>
      <c r="NVJ79" s="10"/>
      <c r="NVK79" s="10"/>
      <c r="NVL79" s="10"/>
      <c r="NVM79" s="10"/>
      <c r="NVN79" s="10"/>
      <c r="NVO79" s="10"/>
      <c r="NVP79" s="10"/>
      <c r="NVQ79" s="10"/>
      <c r="NVR79" s="10"/>
      <c r="NVS79" s="10"/>
      <c r="NVT79" s="10"/>
      <c r="NVU79" s="10"/>
      <c r="NVV79" s="10"/>
      <c r="NVW79" s="10"/>
      <c r="NVX79" s="10"/>
      <c r="NVY79" s="10"/>
      <c r="NVZ79" s="10"/>
      <c r="NWA79" s="10"/>
      <c r="NWB79" s="10"/>
      <c r="NWC79" s="10"/>
      <c r="NWD79" s="10"/>
      <c r="NWE79" s="10"/>
      <c r="NWF79" s="10"/>
      <c r="NWG79" s="10"/>
      <c r="NWH79" s="10"/>
      <c r="NWI79" s="10"/>
      <c r="NWJ79" s="10"/>
      <c r="NWK79" s="10"/>
      <c r="NWL79" s="10"/>
      <c r="NWM79" s="10"/>
      <c r="NWN79" s="10"/>
      <c r="NWO79" s="10"/>
      <c r="NWP79" s="10"/>
      <c r="NWQ79" s="10"/>
      <c r="NWR79" s="10"/>
      <c r="NWS79" s="10"/>
      <c r="NWT79" s="10"/>
      <c r="NWU79" s="10"/>
      <c r="NWV79" s="10"/>
      <c r="NWW79" s="10"/>
      <c r="NWX79" s="10"/>
      <c r="NWY79" s="10"/>
      <c r="NWZ79" s="10"/>
      <c r="NXA79" s="10"/>
      <c r="NXB79" s="10"/>
      <c r="NXC79" s="10"/>
      <c r="NXD79" s="10"/>
      <c r="NXE79" s="10"/>
      <c r="NXF79" s="10"/>
      <c r="NXG79" s="10"/>
      <c r="NXH79" s="10"/>
      <c r="NXI79" s="10"/>
      <c r="NXJ79" s="10"/>
      <c r="NXK79" s="10"/>
      <c r="NXL79" s="10"/>
      <c r="NXM79" s="10"/>
      <c r="NXN79" s="10"/>
      <c r="NXO79" s="10"/>
      <c r="NXP79" s="10"/>
      <c r="NXQ79" s="10"/>
      <c r="NXR79" s="10"/>
      <c r="NXS79" s="10"/>
      <c r="NXT79" s="10"/>
      <c r="NXU79" s="10"/>
      <c r="NXV79" s="10"/>
      <c r="NXW79" s="10"/>
      <c r="NXX79" s="10"/>
      <c r="NXY79" s="10"/>
      <c r="NXZ79" s="10"/>
      <c r="NYA79" s="10"/>
      <c r="NYB79" s="10"/>
      <c r="NYC79" s="10"/>
      <c r="NYD79" s="10"/>
      <c r="NYE79" s="10"/>
      <c r="NYF79" s="10"/>
      <c r="NYG79" s="10"/>
      <c r="NYH79" s="10"/>
      <c r="NYI79" s="10"/>
      <c r="NYJ79" s="10"/>
      <c r="NYK79" s="10"/>
      <c r="NYL79" s="10"/>
      <c r="NYM79" s="10"/>
      <c r="NYN79" s="10"/>
      <c r="NYO79" s="10"/>
      <c r="NYP79" s="10"/>
      <c r="NYQ79" s="10"/>
      <c r="NYR79" s="10"/>
      <c r="NYS79" s="10"/>
      <c r="NYT79" s="10"/>
      <c r="NYU79" s="10"/>
      <c r="NYV79" s="10"/>
      <c r="NYW79" s="10"/>
      <c r="NYX79" s="10"/>
      <c r="NYY79" s="10"/>
      <c r="NYZ79" s="10"/>
      <c r="NZA79" s="10"/>
      <c r="NZB79" s="10"/>
      <c r="NZC79" s="10"/>
      <c r="NZD79" s="10"/>
      <c r="NZE79" s="10"/>
      <c r="NZF79" s="10"/>
      <c r="NZG79" s="10"/>
      <c r="NZH79" s="10"/>
      <c r="NZI79" s="10"/>
      <c r="NZJ79" s="10"/>
      <c r="NZK79" s="10"/>
      <c r="NZL79" s="10"/>
      <c r="NZM79" s="10"/>
      <c r="NZN79" s="10"/>
      <c r="NZO79" s="10"/>
      <c r="NZP79" s="10"/>
      <c r="NZQ79" s="10"/>
      <c r="NZR79" s="10"/>
      <c r="NZS79" s="10"/>
      <c r="NZT79" s="10"/>
      <c r="NZU79" s="10"/>
      <c r="NZV79" s="10"/>
      <c r="NZW79" s="10"/>
      <c r="NZX79" s="10"/>
      <c r="NZY79" s="10"/>
      <c r="NZZ79" s="10"/>
      <c r="OAA79" s="10"/>
      <c r="OAB79" s="10"/>
      <c r="OAC79" s="10"/>
      <c r="OAD79" s="10"/>
      <c r="OAE79" s="10"/>
      <c r="OAF79" s="10"/>
      <c r="OAG79" s="10"/>
      <c r="OAH79" s="10"/>
      <c r="OAI79" s="10"/>
      <c r="OAJ79" s="10"/>
      <c r="OAK79" s="10"/>
      <c r="OAL79" s="10"/>
      <c r="OAM79" s="10"/>
      <c r="OAN79" s="10"/>
      <c r="OAO79" s="10"/>
      <c r="OAP79" s="10"/>
      <c r="OAQ79" s="10"/>
      <c r="OAR79" s="10"/>
      <c r="OAS79" s="10"/>
      <c r="OAT79" s="10"/>
      <c r="OAU79" s="10"/>
      <c r="OAV79" s="10"/>
      <c r="OAW79" s="10"/>
      <c r="OAX79" s="10"/>
      <c r="OAY79" s="10"/>
      <c r="OAZ79" s="10"/>
      <c r="OBA79" s="10"/>
      <c r="OBB79" s="10"/>
      <c r="OBC79" s="10"/>
      <c r="OBD79" s="10"/>
      <c r="OBE79" s="10"/>
      <c r="OBF79" s="10"/>
      <c r="OBG79" s="10"/>
      <c r="OBH79" s="10"/>
      <c r="OBI79" s="10"/>
      <c r="OBJ79" s="10"/>
      <c r="OBK79" s="10"/>
      <c r="OBL79" s="10"/>
      <c r="OBM79" s="10"/>
      <c r="OBN79" s="10"/>
      <c r="OBO79" s="10"/>
      <c r="OBP79" s="10"/>
      <c r="OBQ79" s="10"/>
      <c r="OBR79" s="10"/>
      <c r="OBS79" s="10"/>
      <c r="OBT79" s="10"/>
      <c r="OBU79" s="10"/>
      <c r="OBV79" s="10"/>
      <c r="OBW79" s="10"/>
      <c r="OBX79" s="10"/>
      <c r="OBY79" s="10"/>
      <c r="OBZ79" s="10"/>
      <c r="OCA79" s="10"/>
      <c r="OCB79" s="10"/>
      <c r="OCC79" s="10"/>
      <c r="OCD79" s="10"/>
      <c r="OCE79" s="10"/>
      <c r="OCF79" s="10"/>
      <c r="OCG79" s="10"/>
      <c r="OCH79" s="10"/>
      <c r="OCI79" s="10"/>
      <c r="OCJ79" s="10"/>
      <c r="OCK79" s="10"/>
      <c r="OCL79" s="10"/>
      <c r="OCM79" s="10"/>
      <c r="OCN79" s="10"/>
      <c r="OCO79" s="10"/>
      <c r="OCP79" s="10"/>
      <c r="OCQ79" s="10"/>
      <c r="OCR79" s="10"/>
      <c r="OCS79" s="10"/>
      <c r="OCT79" s="10"/>
      <c r="OCU79" s="10"/>
      <c r="OCV79" s="10"/>
      <c r="OCW79" s="10"/>
      <c r="OCX79" s="10"/>
      <c r="OCY79" s="10"/>
      <c r="OCZ79" s="10"/>
      <c r="ODA79" s="10"/>
      <c r="ODB79" s="10"/>
      <c r="ODC79" s="10"/>
      <c r="ODD79" s="10"/>
      <c r="ODE79" s="10"/>
      <c r="ODF79" s="10"/>
      <c r="ODG79" s="10"/>
      <c r="ODH79" s="10"/>
      <c r="ODI79" s="10"/>
      <c r="ODJ79" s="10"/>
      <c r="ODK79" s="10"/>
      <c r="ODL79" s="10"/>
      <c r="ODM79" s="10"/>
      <c r="ODN79" s="10"/>
      <c r="ODO79" s="10"/>
      <c r="ODP79" s="10"/>
      <c r="ODQ79" s="10"/>
      <c r="ODR79" s="10"/>
      <c r="ODS79" s="10"/>
      <c r="ODT79" s="10"/>
      <c r="ODU79" s="10"/>
      <c r="ODV79" s="10"/>
      <c r="ODW79" s="10"/>
      <c r="ODX79" s="10"/>
      <c r="ODY79" s="10"/>
      <c r="ODZ79" s="10"/>
      <c r="OEA79" s="10"/>
      <c r="OEB79" s="10"/>
      <c r="OEC79" s="10"/>
      <c r="OED79" s="10"/>
      <c r="OEE79" s="10"/>
      <c r="OEF79" s="10"/>
      <c r="OEG79" s="10"/>
      <c r="OEH79" s="10"/>
      <c r="OEI79" s="10"/>
      <c r="OEJ79" s="10"/>
      <c r="OEK79" s="10"/>
      <c r="OEL79" s="10"/>
      <c r="OEM79" s="10"/>
      <c r="OEN79" s="10"/>
      <c r="OEO79" s="10"/>
      <c r="OEP79" s="10"/>
      <c r="OEQ79" s="10"/>
      <c r="OER79" s="10"/>
      <c r="OES79" s="10"/>
      <c r="OET79" s="10"/>
      <c r="OEU79" s="10"/>
      <c r="OEV79" s="10"/>
      <c r="OEW79" s="10"/>
      <c r="OEX79" s="10"/>
      <c r="OEY79" s="10"/>
      <c r="OEZ79" s="10"/>
      <c r="OFA79" s="10"/>
      <c r="OFB79" s="10"/>
      <c r="OFC79" s="10"/>
      <c r="OFD79" s="10"/>
      <c r="OFE79" s="10"/>
      <c r="OFF79" s="10"/>
      <c r="OFG79" s="10"/>
      <c r="OFH79" s="10"/>
      <c r="OFI79" s="10"/>
      <c r="OFJ79" s="10"/>
      <c r="OFK79" s="10"/>
      <c r="OFL79" s="10"/>
      <c r="OFM79" s="10"/>
      <c r="OFN79" s="10"/>
      <c r="OFO79" s="10"/>
      <c r="OFP79" s="10"/>
      <c r="OFQ79" s="10"/>
      <c r="OFR79" s="10"/>
      <c r="OFS79" s="10"/>
      <c r="OFT79" s="10"/>
      <c r="OFU79" s="10"/>
      <c r="OFV79" s="10"/>
      <c r="OFW79" s="10"/>
      <c r="OFX79" s="10"/>
      <c r="OFY79" s="10"/>
      <c r="OFZ79" s="10"/>
      <c r="OGA79" s="10"/>
      <c r="OGB79" s="10"/>
      <c r="OGC79" s="10"/>
      <c r="OGD79" s="10"/>
      <c r="OGE79" s="10"/>
      <c r="OGF79" s="10"/>
      <c r="OGG79" s="10"/>
      <c r="OGH79" s="10"/>
      <c r="OGI79" s="10"/>
      <c r="OGJ79" s="10"/>
      <c r="OGK79" s="10"/>
      <c r="OGL79" s="10"/>
      <c r="OGM79" s="10"/>
      <c r="OGN79" s="10"/>
      <c r="OGO79" s="10"/>
      <c r="OGP79" s="10"/>
      <c r="OGQ79" s="10"/>
      <c r="OGR79" s="10"/>
      <c r="OGS79" s="10"/>
      <c r="OGT79" s="10"/>
      <c r="OGU79" s="10"/>
      <c r="OGV79" s="10"/>
      <c r="OGW79" s="10"/>
      <c r="OGX79" s="10"/>
      <c r="OGY79" s="10"/>
      <c r="OGZ79" s="10"/>
      <c r="OHA79" s="10"/>
      <c r="OHB79" s="10"/>
      <c r="OHC79" s="10"/>
      <c r="OHD79" s="10"/>
      <c r="OHE79" s="10"/>
      <c r="OHF79" s="10"/>
      <c r="OHG79" s="10"/>
      <c r="OHH79" s="10"/>
      <c r="OHI79" s="10"/>
      <c r="OHJ79" s="10"/>
      <c r="OHK79" s="10"/>
      <c r="OHL79" s="10"/>
      <c r="OHM79" s="10"/>
      <c r="OHN79" s="10"/>
      <c r="OHO79" s="10"/>
      <c r="OHP79" s="10"/>
      <c r="OHQ79" s="10"/>
      <c r="OHR79" s="10"/>
      <c r="OHS79" s="10"/>
      <c r="OHT79" s="10"/>
      <c r="OHU79" s="10"/>
      <c r="OHV79" s="10"/>
      <c r="OHW79" s="10"/>
      <c r="OHX79" s="10"/>
      <c r="OHY79" s="10"/>
      <c r="OHZ79" s="10"/>
      <c r="OIA79" s="10"/>
      <c r="OIB79" s="10"/>
      <c r="OIC79" s="10"/>
      <c r="OID79" s="10"/>
      <c r="OIE79" s="10"/>
      <c r="OIF79" s="10"/>
      <c r="OIG79" s="10"/>
      <c r="OIH79" s="10"/>
      <c r="OII79" s="10"/>
      <c r="OIJ79" s="10"/>
      <c r="OIK79" s="10"/>
      <c r="OIL79" s="10"/>
      <c r="OIM79" s="10"/>
      <c r="OIN79" s="10"/>
      <c r="OIO79" s="10"/>
      <c r="OIP79" s="10"/>
      <c r="OIQ79" s="10"/>
      <c r="OIR79" s="10"/>
      <c r="OIS79" s="10"/>
      <c r="OIT79" s="10"/>
      <c r="OIU79" s="10"/>
      <c r="OIV79" s="10"/>
      <c r="OIW79" s="10"/>
      <c r="OIX79" s="10"/>
      <c r="OIY79" s="10"/>
      <c r="OIZ79" s="10"/>
      <c r="OJA79" s="10"/>
      <c r="OJB79" s="10"/>
      <c r="OJC79" s="10"/>
      <c r="OJD79" s="10"/>
      <c r="OJE79" s="10"/>
      <c r="OJF79" s="10"/>
      <c r="OJG79" s="10"/>
      <c r="OJH79" s="10"/>
      <c r="OJI79" s="10"/>
      <c r="OJJ79" s="10"/>
      <c r="OJK79" s="10"/>
      <c r="OJL79" s="10"/>
      <c r="OJM79" s="10"/>
      <c r="OJN79" s="10"/>
      <c r="OJO79" s="10"/>
      <c r="OJP79" s="10"/>
      <c r="OJQ79" s="10"/>
      <c r="OJR79" s="10"/>
      <c r="OJS79" s="10"/>
      <c r="OJT79" s="10"/>
      <c r="OJU79" s="10"/>
      <c r="OJV79" s="10"/>
      <c r="OJW79" s="10"/>
      <c r="OJX79" s="10"/>
      <c r="OJY79" s="10"/>
      <c r="OJZ79" s="10"/>
      <c r="OKA79" s="10"/>
      <c r="OKB79" s="10"/>
      <c r="OKC79" s="10"/>
      <c r="OKD79" s="10"/>
      <c r="OKE79" s="10"/>
      <c r="OKF79" s="10"/>
      <c r="OKG79" s="10"/>
      <c r="OKH79" s="10"/>
      <c r="OKI79" s="10"/>
      <c r="OKJ79" s="10"/>
      <c r="OKK79" s="10"/>
      <c r="OKL79" s="10"/>
      <c r="OKM79" s="10"/>
      <c r="OKN79" s="10"/>
      <c r="OKO79" s="10"/>
      <c r="OKP79" s="10"/>
      <c r="OKQ79" s="10"/>
      <c r="OKR79" s="10"/>
      <c r="OKS79" s="10"/>
      <c r="OKT79" s="10"/>
      <c r="OKU79" s="10"/>
      <c r="OKV79" s="10"/>
      <c r="OKW79" s="10"/>
      <c r="OKX79" s="10"/>
      <c r="OKY79" s="10"/>
      <c r="OKZ79" s="10"/>
      <c r="OLA79" s="10"/>
      <c r="OLB79" s="10"/>
      <c r="OLC79" s="10"/>
      <c r="OLD79" s="10"/>
      <c r="OLE79" s="10"/>
      <c r="OLF79" s="10"/>
      <c r="OLG79" s="10"/>
      <c r="OLH79" s="10"/>
      <c r="OLI79" s="10"/>
      <c r="OLJ79" s="10"/>
      <c r="OLK79" s="10"/>
      <c r="OLL79" s="10"/>
      <c r="OLM79" s="10"/>
      <c r="OLN79" s="10"/>
      <c r="OLO79" s="10"/>
      <c r="OLP79" s="10"/>
      <c r="OLQ79" s="10"/>
      <c r="OLR79" s="10"/>
      <c r="OLS79" s="10"/>
      <c r="OLT79" s="10"/>
      <c r="OLU79" s="10"/>
      <c r="OLV79" s="10"/>
      <c r="OLW79" s="10"/>
      <c r="OLX79" s="10"/>
      <c r="OLY79" s="10"/>
      <c r="OLZ79" s="10"/>
      <c r="OMA79" s="10"/>
      <c r="OMB79" s="10"/>
      <c r="OMC79" s="10"/>
      <c r="OMD79" s="10"/>
      <c r="OME79" s="10"/>
      <c r="OMF79" s="10"/>
      <c r="OMG79" s="10"/>
      <c r="OMH79" s="10"/>
      <c r="OMI79" s="10"/>
      <c r="OMJ79" s="10"/>
      <c r="OMK79" s="10"/>
      <c r="OML79" s="10"/>
      <c r="OMM79" s="10"/>
      <c r="OMN79" s="10"/>
      <c r="OMO79" s="10"/>
      <c r="OMP79" s="10"/>
      <c r="OMQ79" s="10"/>
      <c r="OMR79" s="10"/>
      <c r="OMS79" s="10"/>
      <c r="OMT79" s="10"/>
      <c r="OMU79" s="10"/>
      <c r="OMV79" s="10"/>
      <c r="OMW79" s="10"/>
      <c r="OMX79" s="10"/>
      <c r="OMY79" s="10"/>
      <c r="OMZ79" s="10"/>
      <c r="ONA79" s="10"/>
      <c r="ONB79" s="10"/>
      <c r="ONC79" s="10"/>
      <c r="OND79" s="10"/>
      <c r="ONE79" s="10"/>
      <c r="ONF79" s="10"/>
      <c r="ONG79" s="10"/>
      <c r="ONH79" s="10"/>
      <c r="ONI79" s="10"/>
      <c r="ONJ79" s="10"/>
      <c r="ONK79" s="10"/>
      <c r="ONL79" s="10"/>
      <c r="ONM79" s="10"/>
      <c r="ONN79" s="10"/>
      <c r="ONO79" s="10"/>
      <c r="ONP79" s="10"/>
      <c r="ONQ79" s="10"/>
      <c r="ONR79" s="10"/>
      <c r="ONS79" s="10"/>
      <c r="ONT79" s="10"/>
      <c r="ONU79" s="10"/>
      <c r="ONV79" s="10"/>
      <c r="ONW79" s="10"/>
      <c r="ONX79" s="10"/>
      <c r="ONY79" s="10"/>
      <c r="ONZ79" s="10"/>
      <c r="OOA79" s="10"/>
      <c r="OOB79" s="10"/>
      <c r="OOC79" s="10"/>
      <c r="OOD79" s="10"/>
      <c r="OOE79" s="10"/>
      <c r="OOF79" s="10"/>
      <c r="OOG79" s="10"/>
      <c r="OOH79" s="10"/>
      <c r="OOI79" s="10"/>
      <c r="OOJ79" s="10"/>
      <c r="OOK79" s="10"/>
      <c r="OOL79" s="10"/>
      <c r="OOM79" s="10"/>
      <c r="OON79" s="10"/>
      <c r="OOO79" s="10"/>
      <c r="OOP79" s="10"/>
      <c r="OOQ79" s="10"/>
      <c r="OOR79" s="10"/>
      <c r="OOS79" s="10"/>
      <c r="OOT79" s="10"/>
      <c r="OOU79" s="10"/>
      <c r="OOV79" s="10"/>
      <c r="OOW79" s="10"/>
      <c r="OOX79" s="10"/>
      <c r="OOY79" s="10"/>
      <c r="OOZ79" s="10"/>
      <c r="OPA79" s="10"/>
      <c r="OPB79" s="10"/>
      <c r="OPC79" s="10"/>
      <c r="OPD79" s="10"/>
      <c r="OPE79" s="10"/>
      <c r="OPF79" s="10"/>
      <c r="OPG79" s="10"/>
      <c r="OPH79" s="10"/>
      <c r="OPI79" s="10"/>
      <c r="OPJ79" s="10"/>
      <c r="OPK79" s="10"/>
      <c r="OPL79" s="10"/>
      <c r="OPM79" s="10"/>
      <c r="OPN79" s="10"/>
      <c r="OPO79" s="10"/>
      <c r="OPP79" s="10"/>
      <c r="OPQ79" s="10"/>
      <c r="OPR79" s="10"/>
      <c r="OPS79" s="10"/>
      <c r="OPT79" s="10"/>
      <c r="OPU79" s="10"/>
      <c r="OPV79" s="10"/>
      <c r="OPW79" s="10"/>
      <c r="OPX79" s="10"/>
      <c r="OPY79" s="10"/>
      <c r="OPZ79" s="10"/>
      <c r="OQA79" s="10"/>
      <c r="OQB79" s="10"/>
      <c r="OQC79" s="10"/>
      <c r="OQD79" s="10"/>
      <c r="OQE79" s="10"/>
      <c r="OQF79" s="10"/>
      <c r="OQG79" s="10"/>
      <c r="OQH79" s="10"/>
      <c r="OQI79" s="10"/>
      <c r="OQJ79" s="10"/>
      <c r="OQK79" s="10"/>
      <c r="OQL79" s="10"/>
      <c r="OQM79" s="10"/>
      <c r="OQN79" s="10"/>
      <c r="OQO79" s="10"/>
      <c r="OQP79" s="10"/>
      <c r="OQQ79" s="10"/>
      <c r="OQR79" s="10"/>
      <c r="OQS79" s="10"/>
      <c r="OQT79" s="10"/>
      <c r="OQU79" s="10"/>
      <c r="OQV79" s="10"/>
      <c r="OQW79" s="10"/>
      <c r="OQX79" s="10"/>
      <c r="OQY79" s="10"/>
      <c r="OQZ79" s="10"/>
      <c r="ORA79" s="10"/>
      <c r="ORB79" s="10"/>
      <c r="ORC79" s="10"/>
      <c r="ORD79" s="10"/>
      <c r="ORE79" s="10"/>
      <c r="ORF79" s="10"/>
      <c r="ORG79" s="10"/>
      <c r="ORH79" s="10"/>
      <c r="ORI79" s="10"/>
      <c r="ORJ79" s="10"/>
      <c r="ORK79" s="10"/>
      <c r="ORL79" s="10"/>
      <c r="ORM79" s="10"/>
      <c r="ORN79" s="10"/>
      <c r="ORO79" s="10"/>
      <c r="ORP79" s="10"/>
      <c r="ORQ79" s="10"/>
      <c r="ORR79" s="10"/>
      <c r="ORS79" s="10"/>
      <c r="ORT79" s="10"/>
      <c r="ORU79" s="10"/>
      <c r="ORV79" s="10"/>
      <c r="ORW79" s="10"/>
      <c r="ORX79" s="10"/>
      <c r="ORY79" s="10"/>
      <c r="ORZ79" s="10"/>
      <c r="OSA79" s="10"/>
      <c r="OSB79" s="10"/>
      <c r="OSC79" s="10"/>
      <c r="OSD79" s="10"/>
      <c r="OSE79" s="10"/>
      <c r="OSF79" s="10"/>
      <c r="OSG79" s="10"/>
      <c r="OSH79" s="10"/>
      <c r="OSI79" s="10"/>
      <c r="OSJ79" s="10"/>
      <c r="OSK79" s="10"/>
      <c r="OSL79" s="10"/>
      <c r="OSM79" s="10"/>
      <c r="OSN79" s="10"/>
      <c r="OSO79" s="10"/>
      <c r="OSP79" s="10"/>
      <c r="OSQ79" s="10"/>
      <c r="OSR79" s="10"/>
      <c r="OSS79" s="10"/>
      <c r="OST79" s="10"/>
      <c r="OSU79" s="10"/>
      <c r="OSV79" s="10"/>
      <c r="OSW79" s="10"/>
      <c r="OSX79" s="10"/>
      <c r="OSY79" s="10"/>
      <c r="OSZ79" s="10"/>
      <c r="OTA79" s="10"/>
      <c r="OTB79" s="10"/>
      <c r="OTC79" s="10"/>
      <c r="OTD79" s="10"/>
      <c r="OTE79" s="10"/>
      <c r="OTF79" s="10"/>
      <c r="OTG79" s="10"/>
      <c r="OTH79" s="10"/>
      <c r="OTI79" s="10"/>
      <c r="OTJ79" s="10"/>
      <c r="OTK79" s="10"/>
      <c r="OTL79" s="10"/>
      <c r="OTM79" s="10"/>
      <c r="OTN79" s="10"/>
      <c r="OTO79" s="10"/>
      <c r="OTP79" s="10"/>
      <c r="OTQ79" s="10"/>
      <c r="OTR79" s="10"/>
      <c r="OTS79" s="10"/>
      <c r="OTT79" s="10"/>
      <c r="OTU79" s="10"/>
      <c r="OTV79" s="10"/>
      <c r="OTW79" s="10"/>
      <c r="OTX79" s="10"/>
      <c r="OTY79" s="10"/>
      <c r="OTZ79" s="10"/>
      <c r="OUA79" s="10"/>
      <c r="OUB79" s="10"/>
      <c r="OUC79" s="10"/>
      <c r="OUD79" s="10"/>
      <c r="OUE79" s="10"/>
      <c r="OUF79" s="10"/>
      <c r="OUG79" s="10"/>
      <c r="OUH79" s="10"/>
      <c r="OUI79" s="10"/>
      <c r="OUJ79" s="10"/>
      <c r="OUK79" s="10"/>
      <c r="OUL79" s="10"/>
      <c r="OUM79" s="10"/>
      <c r="OUN79" s="10"/>
      <c r="OUO79" s="10"/>
      <c r="OUP79" s="10"/>
      <c r="OUQ79" s="10"/>
      <c r="OUR79" s="10"/>
      <c r="OUS79" s="10"/>
      <c r="OUT79" s="10"/>
      <c r="OUU79" s="10"/>
      <c r="OUV79" s="10"/>
      <c r="OUW79" s="10"/>
      <c r="OUX79" s="10"/>
      <c r="OUY79" s="10"/>
      <c r="OUZ79" s="10"/>
      <c r="OVA79" s="10"/>
      <c r="OVB79" s="10"/>
      <c r="OVC79" s="10"/>
      <c r="OVD79" s="10"/>
      <c r="OVE79" s="10"/>
      <c r="OVF79" s="10"/>
      <c r="OVG79" s="10"/>
      <c r="OVH79" s="10"/>
      <c r="OVI79" s="10"/>
      <c r="OVJ79" s="10"/>
      <c r="OVK79" s="10"/>
      <c r="OVL79" s="10"/>
      <c r="OVM79" s="10"/>
      <c r="OVN79" s="10"/>
      <c r="OVO79" s="10"/>
      <c r="OVP79" s="10"/>
      <c r="OVQ79" s="10"/>
      <c r="OVR79" s="10"/>
      <c r="OVS79" s="10"/>
      <c r="OVT79" s="10"/>
      <c r="OVU79" s="10"/>
      <c r="OVV79" s="10"/>
      <c r="OVW79" s="10"/>
      <c r="OVX79" s="10"/>
      <c r="OVY79" s="10"/>
      <c r="OVZ79" s="10"/>
      <c r="OWA79" s="10"/>
      <c r="OWB79" s="10"/>
      <c r="OWC79" s="10"/>
      <c r="OWD79" s="10"/>
      <c r="OWE79" s="10"/>
      <c r="OWF79" s="10"/>
      <c r="OWG79" s="10"/>
      <c r="OWH79" s="10"/>
      <c r="OWI79" s="10"/>
      <c r="OWJ79" s="10"/>
      <c r="OWK79" s="10"/>
      <c r="OWL79" s="10"/>
      <c r="OWM79" s="10"/>
      <c r="OWN79" s="10"/>
      <c r="OWO79" s="10"/>
      <c r="OWP79" s="10"/>
      <c r="OWQ79" s="10"/>
      <c r="OWR79" s="10"/>
      <c r="OWS79" s="10"/>
      <c r="OWT79" s="10"/>
      <c r="OWU79" s="10"/>
      <c r="OWV79" s="10"/>
      <c r="OWW79" s="10"/>
      <c r="OWX79" s="10"/>
      <c r="OWY79" s="10"/>
      <c r="OWZ79" s="10"/>
      <c r="OXA79" s="10"/>
      <c r="OXB79" s="10"/>
      <c r="OXC79" s="10"/>
      <c r="OXD79" s="10"/>
      <c r="OXE79" s="10"/>
      <c r="OXF79" s="10"/>
      <c r="OXG79" s="10"/>
      <c r="OXH79" s="10"/>
      <c r="OXI79" s="10"/>
      <c r="OXJ79" s="10"/>
      <c r="OXK79" s="10"/>
      <c r="OXL79" s="10"/>
      <c r="OXM79" s="10"/>
      <c r="OXN79" s="10"/>
      <c r="OXO79" s="10"/>
      <c r="OXP79" s="10"/>
      <c r="OXQ79" s="10"/>
      <c r="OXR79" s="10"/>
      <c r="OXS79" s="10"/>
      <c r="OXT79" s="10"/>
      <c r="OXU79" s="10"/>
      <c r="OXV79" s="10"/>
      <c r="OXW79" s="10"/>
      <c r="OXX79" s="10"/>
      <c r="OXY79" s="10"/>
      <c r="OXZ79" s="10"/>
      <c r="OYA79" s="10"/>
      <c r="OYB79" s="10"/>
      <c r="OYC79" s="10"/>
      <c r="OYD79" s="10"/>
      <c r="OYE79" s="10"/>
      <c r="OYF79" s="10"/>
      <c r="OYG79" s="10"/>
      <c r="OYH79" s="10"/>
      <c r="OYI79" s="10"/>
      <c r="OYJ79" s="10"/>
      <c r="OYK79" s="10"/>
      <c r="OYL79" s="10"/>
      <c r="OYM79" s="10"/>
      <c r="OYN79" s="10"/>
      <c r="OYO79" s="10"/>
      <c r="OYP79" s="10"/>
      <c r="OYQ79" s="10"/>
      <c r="OYR79" s="10"/>
      <c r="OYS79" s="10"/>
      <c r="OYT79" s="10"/>
      <c r="OYU79" s="10"/>
      <c r="OYV79" s="10"/>
      <c r="OYW79" s="10"/>
      <c r="OYX79" s="10"/>
      <c r="OYY79" s="10"/>
      <c r="OYZ79" s="10"/>
      <c r="OZA79" s="10"/>
      <c r="OZB79" s="10"/>
      <c r="OZC79" s="10"/>
      <c r="OZD79" s="10"/>
      <c r="OZE79" s="10"/>
      <c r="OZF79" s="10"/>
      <c r="OZG79" s="10"/>
      <c r="OZH79" s="10"/>
      <c r="OZI79" s="10"/>
      <c r="OZJ79" s="10"/>
      <c r="OZK79" s="10"/>
      <c r="OZL79" s="10"/>
      <c r="OZM79" s="10"/>
      <c r="OZN79" s="10"/>
      <c r="OZO79" s="10"/>
      <c r="OZP79" s="10"/>
      <c r="OZQ79" s="10"/>
      <c r="OZR79" s="10"/>
      <c r="OZS79" s="10"/>
      <c r="OZT79" s="10"/>
      <c r="OZU79" s="10"/>
      <c r="OZV79" s="10"/>
      <c r="OZW79" s="10"/>
      <c r="OZX79" s="10"/>
      <c r="OZY79" s="10"/>
      <c r="OZZ79" s="10"/>
      <c r="PAA79" s="10"/>
      <c r="PAB79" s="10"/>
      <c r="PAC79" s="10"/>
      <c r="PAD79" s="10"/>
      <c r="PAE79" s="10"/>
      <c r="PAF79" s="10"/>
      <c r="PAG79" s="10"/>
      <c r="PAH79" s="10"/>
      <c r="PAI79" s="10"/>
      <c r="PAJ79" s="10"/>
      <c r="PAK79" s="10"/>
      <c r="PAL79" s="10"/>
      <c r="PAM79" s="10"/>
      <c r="PAN79" s="10"/>
      <c r="PAO79" s="10"/>
      <c r="PAP79" s="10"/>
      <c r="PAQ79" s="10"/>
      <c r="PAR79" s="10"/>
      <c r="PAS79" s="10"/>
      <c r="PAT79" s="10"/>
      <c r="PAU79" s="10"/>
      <c r="PAV79" s="10"/>
      <c r="PAW79" s="10"/>
      <c r="PAX79" s="10"/>
      <c r="PAY79" s="10"/>
      <c r="PAZ79" s="10"/>
      <c r="PBA79" s="10"/>
      <c r="PBB79" s="10"/>
      <c r="PBC79" s="10"/>
      <c r="PBD79" s="10"/>
      <c r="PBE79" s="10"/>
      <c r="PBF79" s="10"/>
      <c r="PBG79" s="10"/>
      <c r="PBH79" s="10"/>
      <c r="PBI79" s="10"/>
      <c r="PBJ79" s="10"/>
      <c r="PBK79" s="10"/>
      <c r="PBL79" s="10"/>
      <c r="PBM79" s="10"/>
      <c r="PBN79" s="10"/>
      <c r="PBO79" s="10"/>
      <c r="PBP79" s="10"/>
      <c r="PBQ79" s="10"/>
      <c r="PBR79" s="10"/>
      <c r="PBS79" s="10"/>
      <c r="PBT79" s="10"/>
      <c r="PBU79" s="10"/>
      <c r="PBV79" s="10"/>
      <c r="PBW79" s="10"/>
      <c r="PBX79" s="10"/>
      <c r="PBY79" s="10"/>
      <c r="PBZ79" s="10"/>
      <c r="PCA79" s="10"/>
      <c r="PCB79" s="10"/>
      <c r="PCC79" s="10"/>
      <c r="PCD79" s="10"/>
      <c r="PCE79" s="10"/>
      <c r="PCF79" s="10"/>
      <c r="PCG79" s="10"/>
      <c r="PCH79" s="10"/>
      <c r="PCI79" s="10"/>
      <c r="PCJ79" s="10"/>
      <c r="PCK79" s="10"/>
      <c r="PCL79" s="10"/>
      <c r="PCM79" s="10"/>
      <c r="PCN79" s="10"/>
      <c r="PCO79" s="10"/>
      <c r="PCP79" s="10"/>
      <c r="PCQ79" s="10"/>
      <c r="PCR79" s="10"/>
      <c r="PCS79" s="10"/>
      <c r="PCT79" s="10"/>
      <c r="PCU79" s="10"/>
      <c r="PCV79" s="10"/>
      <c r="PCW79" s="10"/>
      <c r="PCX79" s="10"/>
      <c r="PCY79" s="10"/>
      <c r="PCZ79" s="10"/>
      <c r="PDA79" s="10"/>
      <c r="PDB79" s="10"/>
      <c r="PDC79" s="10"/>
      <c r="PDD79" s="10"/>
      <c r="PDE79" s="10"/>
      <c r="PDF79" s="10"/>
      <c r="PDG79" s="10"/>
      <c r="PDH79" s="10"/>
      <c r="PDI79" s="10"/>
      <c r="PDJ79" s="10"/>
      <c r="PDK79" s="10"/>
      <c r="PDL79" s="10"/>
      <c r="PDM79" s="10"/>
      <c r="PDN79" s="10"/>
      <c r="PDO79" s="10"/>
      <c r="PDP79" s="10"/>
      <c r="PDQ79" s="10"/>
      <c r="PDR79" s="10"/>
      <c r="PDS79" s="10"/>
      <c r="PDT79" s="10"/>
      <c r="PDU79" s="10"/>
      <c r="PDV79" s="10"/>
      <c r="PDW79" s="10"/>
      <c r="PDX79" s="10"/>
      <c r="PDY79" s="10"/>
      <c r="PDZ79" s="10"/>
      <c r="PEA79" s="10"/>
      <c r="PEB79" s="10"/>
      <c r="PEC79" s="10"/>
      <c r="PED79" s="10"/>
      <c r="PEE79" s="10"/>
      <c r="PEF79" s="10"/>
      <c r="PEG79" s="10"/>
      <c r="PEH79" s="10"/>
      <c r="PEI79" s="10"/>
      <c r="PEJ79" s="10"/>
      <c r="PEK79" s="10"/>
      <c r="PEL79" s="10"/>
      <c r="PEM79" s="10"/>
      <c r="PEN79" s="10"/>
      <c r="PEO79" s="10"/>
      <c r="PEP79" s="10"/>
      <c r="PEQ79" s="10"/>
      <c r="PER79" s="10"/>
      <c r="PES79" s="10"/>
      <c r="PET79" s="10"/>
      <c r="PEU79" s="10"/>
      <c r="PEV79" s="10"/>
      <c r="PEW79" s="10"/>
      <c r="PEX79" s="10"/>
      <c r="PEY79" s="10"/>
      <c r="PEZ79" s="10"/>
      <c r="PFA79" s="10"/>
      <c r="PFB79" s="10"/>
      <c r="PFC79" s="10"/>
      <c r="PFD79" s="10"/>
      <c r="PFE79" s="10"/>
      <c r="PFF79" s="10"/>
      <c r="PFG79" s="10"/>
      <c r="PFH79" s="10"/>
      <c r="PFI79" s="10"/>
      <c r="PFJ79" s="10"/>
      <c r="PFK79" s="10"/>
      <c r="PFL79" s="10"/>
      <c r="PFM79" s="10"/>
      <c r="PFN79" s="10"/>
      <c r="PFO79" s="10"/>
      <c r="PFP79" s="10"/>
      <c r="PFQ79" s="10"/>
      <c r="PFR79" s="10"/>
      <c r="PFS79" s="10"/>
      <c r="PFT79" s="10"/>
      <c r="PFU79" s="10"/>
      <c r="PFV79" s="10"/>
      <c r="PFW79" s="10"/>
      <c r="PFX79" s="10"/>
      <c r="PFY79" s="10"/>
      <c r="PFZ79" s="10"/>
      <c r="PGA79" s="10"/>
      <c r="PGB79" s="10"/>
      <c r="PGC79" s="10"/>
      <c r="PGD79" s="10"/>
      <c r="PGE79" s="10"/>
      <c r="PGF79" s="10"/>
      <c r="PGG79" s="10"/>
      <c r="PGH79" s="10"/>
      <c r="PGI79" s="10"/>
      <c r="PGJ79" s="10"/>
      <c r="PGK79" s="10"/>
      <c r="PGL79" s="10"/>
      <c r="PGM79" s="10"/>
      <c r="PGN79" s="10"/>
      <c r="PGO79" s="10"/>
      <c r="PGP79" s="10"/>
      <c r="PGQ79" s="10"/>
      <c r="PGR79" s="10"/>
      <c r="PGS79" s="10"/>
      <c r="PGT79" s="10"/>
      <c r="PGU79" s="10"/>
      <c r="PGV79" s="10"/>
      <c r="PGW79" s="10"/>
      <c r="PGX79" s="10"/>
      <c r="PGY79" s="10"/>
      <c r="PGZ79" s="10"/>
      <c r="PHA79" s="10"/>
      <c r="PHB79" s="10"/>
      <c r="PHC79" s="10"/>
      <c r="PHD79" s="10"/>
      <c r="PHE79" s="10"/>
      <c r="PHF79" s="10"/>
      <c r="PHG79" s="10"/>
      <c r="PHH79" s="10"/>
      <c r="PHI79" s="10"/>
      <c r="PHJ79" s="10"/>
      <c r="PHK79" s="10"/>
      <c r="PHL79" s="10"/>
      <c r="PHM79" s="10"/>
      <c r="PHN79" s="10"/>
      <c r="PHO79" s="10"/>
      <c r="PHP79" s="10"/>
      <c r="PHQ79" s="10"/>
      <c r="PHR79" s="10"/>
      <c r="PHS79" s="10"/>
      <c r="PHT79" s="10"/>
      <c r="PHU79" s="10"/>
      <c r="PHV79" s="10"/>
      <c r="PHW79" s="10"/>
      <c r="PHX79" s="10"/>
      <c r="PHY79" s="10"/>
      <c r="PHZ79" s="10"/>
      <c r="PIA79" s="10"/>
      <c r="PIB79" s="10"/>
      <c r="PIC79" s="10"/>
      <c r="PID79" s="10"/>
      <c r="PIE79" s="10"/>
      <c r="PIF79" s="10"/>
      <c r="PIG79" s="10"/>
      <c r="PIH79" s="10"/>
      <c r="PII79" s="10"/>
      <c r="PIJ79" s="10"/>
      <c r="PIK79" s="10"/>
      <c r="PIL79" s="10"/>
      <c r="PIM79" s="10"/>
      <c r="PIN79" s="10"/>
      <c r="PIO79" s="10"/>
      <c r="PIP79" s="10"/>
      <c r="PIQ79" s="10"/>
      <c r="PIR79" s="10"/>
      <c r="PIS79" s="10"/>
      <c r="PIT79" s="10"/>
      <c r="PIU79" s="10"/>
      <c r="PIV79" s="10"/>
      <c r="PIW79" s="10"/>
      <c r="PIX79" s="10"/>
      <c r="PIY79" s="10"/>
      <c r="PIZ79" s="10"/>
      <c r="PJA79" s="10"/>
      <c r="PJB79" s="10"/>
      <c r="PJC79" s="10"/>
      <c r="PJD79" s="10"/>
      <c r="PJE79" s="10"/>
      <c r="PJF79" s="10"/>
      <c r="PJG79" s="10"/>
      <c r="PJH79" s="10"/>
      <c r="PJI79" s="10"/>
      <c r="PJJ79" s="10"/>
      <c r="PJK79" s="10"/>
      <c r="PJL79" s="10"/>
      <c r="PJM79" s="10"/>
      <c r="PJN79" s="10"/>
      <c r="PJO79" s="10"/>
      <c r="PJP79" s="10"/>
      <c r="PJQ79" s="10"/>
      <c r="PJR79" s="10"/>
      <c r="PJS79" s="10"/>
      <c r="PJT79" s="10"/>
      <c r="PJU79" s="10"/>
      <c r="PJV79" s="10"/>
      <c r="PJW79" s="10"/>
      <c r="PJX79" s="10"/>
      <c r="PJY79" s="10"/>
      <c r="PJZ79" s="10"/>
      <c r="PKA79" s="10"/>
      <c r="PKB79" s="10"/>
      <c r="PKC79" s="10"/>
      <c r="PKD79" s="10"/>
      <c r="PKE79" s="10"/>
      <c r="PKF79" s="10"/>
      <c r="PKG79" s="10"/>
      <c r="PKH79" s="10"/>
      <c r="PKI79" s="10"/>
      <c r="PKJ79" s="10"/>
      <c r="PKK79" s="10"/>
      <c r="PKL79" s="10"/>
      <c r="PKM79" s="10"/>
      <c r="PKN79" s="10"/>
      <c r="PKO79" s="10"/>
      <c r="PKP79" s="10"/>
      <c r="PKQ79" s="10"/>
      <c r="PKR79" s="10"/>
      <c r="PKS79" s="10"/>
      <c r="PKT79" s="10"/>
      <c r="PKU79" s="10"/>
      <c r="PKV79" s="10"/>
      <c r="PKW79" s="10"/>
      <c r="PKX79" s="10"/>
      <c r="PKY79" s="10"/>
      <c r="PKZ79" s="10"/>
      <c r="PLA79" s="10"/>
      <c r="PLB79" s="10"/>
      <c r="PLC79" s="10"/>
      <c r="PLD79" s="10"/>
      <c r="PLE79" s="10"/>
      <c r="PLF79" s="10"/>
      <c r="PLG79" s="10"/>
      <c r="PLH79" s="10"/>
      <c r="PLI79" s="10"/>
      <c r="PLJ79" s="10"/>
      <c r="PLK79" s="10"/>
      <c r="PLL79" s="10"/>
      <c r="PLM79" s="10"/>
      <c r="PLN79" s="10"/>
      <c r="PLO79" s="10"/>
      <c r="PLP79" s="10"/>
      <c r="PLQ79" s="10"/>
      <c r="PLR79" s="10"/>
      <c r="PLS79" s="10"/>
      <c r="PLT79" s="10"/>
      <c r="PLU79" s="10"/>
      <c r="PLV79" s="10"/>
      <c r="PLW79" s="10"/>
      <c r="PLX79" s="10"/>
      <c r="PLY79" s="10"/>
      <c r="PLZ79" s="10"/>
      <c r="PMA79" s="10"/>
      <c r="PMB79" s="10"/>
      <c r="PMC79" s="10"/>
      <c r="PMD79" s="10"/>
      <c r="PME79" s="10"/>
      <c r="PMF79" s="10"/>
      <c r="PMG79" s="10"/>
      <c r="PMH79" s="10"/>
      <c r="PMI79" s="10"/>
      <c r="PMJ79" s="10"/>
      <c r="PMK79" s="10"/>
      <c r="PML79" s="10"/>
      <c r="PMM79" s="10"/>
      <c r="PMN79" s="10"/>
      <c r="PMO79" s="10"/>
      <c r="PMP79" s="10"/>
      <c r="PMQ79" s="10"/>
      <c r="PMR79" s="10"/>
      <c r="PMS79" s="10"/>
      <c r="PMT79" s="10"/>
      <c r="PMU79" s="10"/>
      <c r="PMV79" s="10"/>
      <c r="PMW79" s="10"/>
      <c r="PMX79" s="10"/>
      <c r="PMY79" s="10"/>
      <c r="PMZ79" s="10"/>
      <c r="PNA79" s="10"/>
      <c r="PNB79" s="10"/>
      <c r="PNC79" s="10"/>
      <c r="PND79" s="10"/>
      <c r="PNE79" s="10"/>
      <c r="PNF79" s="10"/>
      <c r="PNG79" s="10"/>
      <c r="PNH79" s="10"/>
      <c r="PNI79" s="10"/>
      <c r="PNJ79" s="10"/>
      <c r="PNK79" s="10"/>
      <c r="PNL79" s="10"/>
      <c r="PNM79" s="10"/>
      <c r="PNN79" s="10"/>
      <c r="PNO79" s="10"/>
      <c r="PNP79" s="10"/>
      <c r="PNQ79" s="10"/>
      <c r="PNR79" s="10"/>
      <c r="PNS79" s="10"/>
      <c r="PNT79" s="10"/>
      <c r="PNU79" s="10"/>
      <c r="PNV79" s="10"/>
      <c r="PNW79" s="10"/>
      <c r="PNX79" s="10"/>
      <c r="PNY79" s="10"/>
      <c r="PNZ79" s="10"/>
      <c r="POA79" s="10"/>
      <c r="POB79" s="10"/>
      <c r="POC79" s="10"/>
      <c r="POD79" s="10"/>
      <c r="POE79" s="10"/>
      <c r="POF79" s="10"/>
      <c r="POG79" s="10"/>
      <c r="POH79" s="10"/>
      <c r="POI79" s="10"/>
      <c r="POJ79" s="10"/>
      <c r="POK79" s="10"/>
      <c r="POL79" s="10"/>
      <c r="POM79" s="10"/>
      <c r="PON79" s="10"/>
      <c r="POO79" s="10"/>
      <c r="POP79" s="10"/>
      <c r="POQ79" s="10"/>
      <c r="POR79" s="10"/>
      <c r="POS79" s="10"/>
      <c r="POT79" s="10"/>
      <c r="POU79" s="10"/>
      <c r="POV79" s="10"/>
      <c r="POW79" s="10"/>
      <c r="POX79" s="10"/>
      <c r="POY79" s="10"/>
      <c r="POZ79" s="10"/>
      <c r="PPA79" s="10"/>
      <c r="PPB79" s="10"/>
      <c r="PPC79" s="10"/>
      <c r="PPD79" s="10"/>
      <c r="PPE79" s="10"/>
      <c r="PPF79" s="10"/>
      <c r="PPG79" s="10"/>
      <c r="PPH79" s="10"/>
      <c r="PPI79" s="10"/>
      <c r="PPJ79" s="10"/>
      <c r="PPK79" s="10"/>
      <c r="PPL79" s="10"/>
      <c r="PPM79" s="10"/>
      <c r="PPN79" s="10"/>
      <c r="PPO79" s="10"/>
      <c r="PPP79" s="10"/>
      <c r="PPQ79" s="10"/>
      <c r="PPR79" s="10"/>
      <c r="PPS79" s="10"/>
      <c r="PPT79" s="10"/>
      <c r="PPU79" s="10"/>
      <c r="PPV79" s="10"/>
      <c r="PPW79" s="10"/>
      <c r="PPX79" s="10"/>
      <c r="PPY79" s="10"/>
      <c r="PPZ79" s="10"/>
      <c r="PQA79" s="10"/>
      <c r="PQB79" s="10"/>
      <c r="PQC79" s="10"/>
      <c r="PQD79" s="10"/>
      <c r="PQE79" s="10"/>
      <c r="PQF79" s="10"/>
      <c r="PQG79" s="10"/>
      <c r="PQH79" s="10"/>
      <c r="PQI79" s="10"/>
      <c r="PQJ79" s="10"/>
      <c r="PQK79" s="10"/>
      <c r="PQL79" s="10"/>
      <c r="PQM79" s="10"/>
      <c r="PQN79" s="10"/>
      <c r="PQO79" s="10"/>
      <c r="PQP79" s="10"/>
      <c r="PQQ79" s="10"/>
      <c r="PQR79" s="10"/>
      <c r="PQS79" s="10"/>
      <c r="PQT79" s="10"/>
      <c r="PQU79" s="10"/>
      <c r="PQV79" s="10"/>
      <c r="PQW79" s="10"/>
      <c r="PQX79" s="10"/>
      <c r="PQY79" s="10"/>
      <c r="PQZ79" s="10"/>
      <c r="PRA79" s="10"/>
      <c r="PRB79" s="10"/>
      <c r="PRC79" s="10"/>
      <c r="PRD79" s="10"/>
      <c r="PRE79" s="10"/>
      <c r="PRF79" s="10"/>
      <c r="PRG79" s="10"/>
      <c r="PRH79" s="10"/>
      <c r="PRI79" s="10"/>
      <c r="PRJ79" s="10"/>
      <c r="PRK79" s="10"/>
      <c r="PRL79" s="10"/>
      <c r="PRM79" s="10"/>
      <c r="PRN79" s="10"/>
      <c r="PRO79" s="10"/>
      <c r="PRP79" s="10"/>
      <c r="PRQ79" s="10"/>
      <c r="PRR79" s="10"/>
      <c r="PRS79" s="10"/>
      <c r="PRT79" s="10"/>
      <c r="PRU79" s="10"/>
      <c r="PRV79" s="10"/>
      <c r="PRW79" s="10"/>
      <c r="PRX79" s="10"/>
      <c r="PRY79" s="10"/>
      <c r="PRZ79" s="10"/>
      <c r="PSA79" s="10"/>
      <c r="PSB79" s="10"/>
      <c r="PSC79" s="10"/>
      <c r="PSD79" s="10"/>
      <c r="PSE79" s="10"/>
      <c r="PSF79" s="10"/>
      <c r="PSG79" s="10"/>
      <c r="PSH79" s="10"/>
      <c r="PSI79" s="10"/>
      <c r="PSJ79" s="10"/>
      <c r="PSK79" s="10"/>
      <c r="PSL79" s="10"/>
      <c r="PSM79" s="10"/>
      <c r="PSN79" s="10"/>
      <c r="PSO79" s="10"/>
      <c r="PSP79" s="10"/>
      <c r="PSQ79" s="10"/>
      <c r="PSR79" s="10"/>
      <c r="PSS79" s="10"/>
      <c r="PST79" s="10"/>
      <c r="PSU79" s="10"/>
      <c r="PSV79" s="10"/>
      <c r="PSW79" s="10"/>
      <c r="PSX79" s="10"/>
      <c r="PSY79" s="10"/>
      <c r="PSZ79" s="10"/>
      <c r="PTA79" s="10"/>
      <c r="PTB79" s="10"/>
      <c r="PTC79" s="10"/>
      <c r="PTD79" s="10"/>
      <c r="PTE79" s="10"/>
      <c r="PTF79" s="10"/>
      <c r="PTG79" s="10"/>
      <c r="PTH79" s="10"/>
      <c r="PTI79" s="10"/>
      <c r="PTJ79" s="10"/>
      <c r="PTK79" s="10"/>
      <c r="PTL79" s="10"/>
      <c r="PTM79" s="10"/>
      <c r="PTN79" s="10"/>
      <c r="PTO79" s="10"/>
      <c r="PTP79" s="10"/>
      <c r="PTQ79" s="10"/>
      <c r="PTR79" s="10"/>
      <c r="PTS79" s="10"/>
      <c r="PTT79" s="10"/>
      <c r="PTU79" s="10"/>
      <c r="PTV79" s="10"/>
      <c r="PTW79" s="10"/>
      <c r="PTX79" s="10"/>
      <c r="PTY79" s="10"/>
      <c r="PTZ79" s="10"/>
      <c r="PUA79" s="10"/>
      <c r="PUB79" s="10"/>
      <c r="PUC79" s="10"/>
      <c r="PUD79" s="10"/>
      <c r="PUE79" s="10"/>
      <c r="PUF79" s="10"/>
      <c r="PUG79" s="10"/>
      <c r="PUH79" s="10"/>
      <c r="PUI79" s="10"/>
      <c r="PUJ79" s="10"/>
      <c r="PUK79" s="10"/>
      <c r="PUL79" s="10"/>
      <c r="PUM79" s="10"/>
      <c r="PUN79" s="10"/>
      <c r="PUO79" s="10"/>
      <c r="PUP79" s="10"/>
      <c r="PUQ79" s="10"/>
      <c r="PUR79" s="10"/>
      <c r="PUS79" s="10"/>
      <c r="PUT79" s="10"/>
      <c r="PUU79" s="10"/>
      <c r="PUV79" s="10"/>
      <c r="PUW79" s="10"/>
      <c r="PUX79" s="10"/>
      <c r="PUY79" s="10"/>
      <c r="PUZ79" s="10"/>
      <c r="PVA79" s="10"/>
      <c r="PVB79" s="10"/>
      <c r="PVC79" s="10"/>
      <c r="PVD79" s="10"/>
      <c r="PVE79" s="10"/>
      <c r="PVF79" s="10"/>
      <c r="PVG79" s="10"/>
      <c r="PVH79" s="10"/>
      <c r="PVI79" s="10"/>
      <c r="PVJ79" s="10"/>
      <c r="PVK79" s="10"/>
      <c r="PVL79" s="10"/>
      <c r="PVM79" s="10"/>
      <c r="PVN79" s="10"/>
      <c r="PVO79" s="10"/>
      <c r="PVP79" s="10"/>
      <c r="PVQ79" s="10"/>
      <c r="PVR79" s="10"/>
      <c r="PVS79" s="10"/>
      <c r="PVT79" s="10"/>
      <c r="PVU79" s="10"/>
      <c r="PVV79" s="10"/>
      <c r="PVW79" s="10"/>
      <c r="PVX79" s="10"/>
      <c r="PVY79" s="10"/>
      <c r="PVZ79" s="10"/>
      <c r="PWA79" s="10"/>
      <c r="PWB79" s="10"/>
      <c r="PWC79" s="10"/>
      <c r="PWD79" s="10"/>
      <c r="PWE79" s="10"/>
      <c r="PWF79" s="10"/>
      <c r="PWG79" s="10"/>
      <c r="PWH79" s="10"/>
      <c r="PWI79" s="10"/>
      <c r="PWJ79" s="10"/>
      <c r="PWK79" s="10"/>
      <c r="PWL79" s="10"/>
      <c r="PWM79" s="10"/>
      <c r="PWN79" s="10"/>
      <c r="PWO79" s="10"/>
      <c r="PWP79" s="10"/>
      <c r="PWQ79" s="10"/>
      <c r="PWR79" s="10"/>
      <c r="PWS79" s="10"/>
      <c r="PWT79" s="10"/>
      <c r="PWU79" s="10"/>
      <c r="PWV79" s="10"/>
      <c r="PWW79" s="10"/>
      <c r="PWX79" s="10"/>
      <c r="PWY79" s="10"/>
      <c r="PWZ79" s="10"/>
      <c r="PXA79" s="10"/>
      <c r="PXB79" s="10"/>
      <c r="PXC79" s="10"/>
      <c r="PXD79" s="10"/>
      <c r="PXE79" s="10"/>
      <c r="PXF79" s="10"/>
      <c r="PXG79" s="10"/>
      <c r="PXH79" s="10"/>
      <c r="PXI79" s="10"/>
      <c r="PXJ79" s="10"/>
      <c r="PXK79" s="10"/>
      <c r="PXL79" s="10"/>
      <c r="PXM79" s="10"/>
      <c r="PXN79" s="10"/>
      <c r="PXO79" s="10"/>
      <c r="PXP79" s="10"/>
      <c r="PXQ79" s="10"/>
      <c r="PXR79" s="10"/>
      <c r="PXS79" s="10"/>
      <c r="PXT79" s="10"/>
      <c r="PXU79" s="10"/>
      <c r="PXV79" s="10"/>
      <c r="PXW79" s="10"/>
      <c r="PXX79" s="10"/>
      <c r="PXY79" s="10"/>
      <c r="PXZ79" s="10"/>
      <c r="PYA79" s="10"/>
      <c r="PYB79" s="10"/>
      <c r="PYC79" s="10"/>
      <c r="PYD79" s="10"/>
      <c r="PYE79" s="10"/>
      <c r="PYF79" s="10"/>
      <c r="PYG79" s="10"/>
      <c r="PYH79" s="10"/>
      <c r="PYI79" s="10"/>
      <c r="PYJ79" s="10"/>
      <c r="PYK79" s="10"/>
      <c r="PYL79" s="10"/>
      <c r="PYM79" s="10"/>
      <c r="PYN79" s="10"/>
      <c r="PYO79" s="10"/>
      <c r="PYP79" s="10"/>
      <c r="PYQ79" s="10"/>
      <c r="PYR79" s="10"/>
      <c r="PYS79" s="10"/>
      <c r="PYT79" s="10"/>
      <c r="PYU79" s="10"/>
      <c r="PYV79" s="10"/>
      <c r="PYW79" s="10"/>
      <c r="PYX79" s="10"/>
      <c r="PYY79" s="10"/>
      <c r="PYZ79" s="10"/>
      <c r="PZA79" s="10"/>
      <c r="PZB79" s="10"/>
      <c r="PZC79" s="10"/>
      <c r="PZD79" s="10"/>
      <c r="PZE79" s="10"/>
      <c r="PZF79" s="10"/>
      <c r="PZG79" s="10"/>
      <c r="PZH79" s="10"/>
      <c r="PZI79" s="10"/>
      <c r="PZJ79" s="10"/>
      <c r="PZK79" s="10"/>
      <c r="PZL79" s="10"/>
      <c r="PZM79" s="10"/>
      <c r="PZN79" s="10"/>
      <c r="PZO79" s="10"/>
      <c r="PZP79" s="10"/>
      <c r="PZQ79" s="10"/>
      <c r="PZR79" s="10"/>
      <c r="PZS79" s="10"/>
      <c r="PZT79" s="10"/>
      <c r="PZU79" s="10"/>
      <c r="PZV79" s="10"/>
      <c r="PZW79" s="10"/>
      <c r="PZX79" s="10"/>
      <c r="PZY79" s="10"/>
      <c r="PZZ79" s="10"/>
      <c r="QAA79" s="10"/>
      <c r="QAB79" s="10"/>
      <c r="QAC79" s="10"/>
      <c r="QAD79" s="10"/>
      <c r="QAE79" s="10"/>
      <c r="QAF79" s="10"/>
      <c r="QAG79" s="10"/>
      <c r="QAH79" s="10"/>
      <c r="QAI79" s="10"/>
      <c r="QAJ79" s="10"/>
      <c r="QAK79" s="10"/>
      <c r="QAL79" s="10"/>
      <c r="QAM79" s="10"/>
      <c r="QAN79" s="10"/>
      <c r="QAO79" s="10"/>
      <c r="QAP79" s="10"/>
      <c r="QAQ79" s="10"/>
      <c r="QAR79" s="10"/>
      <c r="QAS79" s="10"/>
      <c r="QAT79" s="10"/>
      <c r="QAU79" s="10"/>
      <c r="QAV79" s="10"/>
      <c r="QAW79" s="10"/>
      <c r="QAX79" s="10"/>
      <c r="QAY79" s="10"/>
      <c r="QAZ79" s="10"/>
      <c r="QBA79" s="10"/>
      <c r="QBB79" s="10"/>
      <c r="QBC79" s="10"/>
      <c r="QBD79" s="10"/>
      <c r="QBE79" s="10"/>
      <c r="QBF79" s="10"/>
      <c r="QBG79" s="10"/>
      <c r="QBH79" s="10"/>
      <c r="QBI79" s="10"/>
      <c r="QBJ79" s="10"/>
      <c r="QBK79" s="10"/>
      <c r="QBL79" s="10"/>
      <c r="QBM79" s="10"/>
      <c r="QBN79" s="10"/>
      <c r="QBO79" s="10"/>
      <c r="QBP79" s="10"/>
      <c r="QBQ79" s="10"/>
      <c r="QBR79" s="10"/>
      <c r="QBS79" s="10"/>
      <c r="QBT79" s="10"/>
      <c r="QBU79" s="10"/>
      <c r="QBV79" s="10"/>
      <c r="QBW79" s="10"/>
      <c r="QBX79" s="10"/>
      <c r="QBY79" s="10"/>
      <c r="QBZ79" s="10"/>
      <c r="QCA79" s="10"/>
      <c r="QCB79" s="10"/>
      <c r="QCC79" s="10"/>
      <c r="QCD79" s="10"/>
      <c r="QCE79" s="10"/>
      <c r="QCF79" s="10"/>
      <c r="QCG79" s="10"/>
      <c r="QCH79" s="10"/>
      <c r="QCI79" s="10"/>
      <c r="QCJ79" s="10"/>
      <c r="QCK79" s="10"/>
      <c r="QCL79" s="10"/>
      <c r="QCM79" s="10"/>
      <c r="QCN79" s="10"/>
      <c r="QCO79" s="10"/>
      <c r="QCP79" s="10"/>
      <c r="QCQ79" s="10"/>
      <c r="QCR79" s="10"/>
      <c r="QCS79" s="10"/>
      <c r="QCT79" s="10"/>
      <c r="QCU79" s="10"/>
      <c r="QCV79" s="10"/>
      <c r="QCW79" s="10"/>
      <c r="QCX79" s="10"/>
      <c r="QCY79" s="10"/>
      <c r="QCZ79" s="10"/>
      <c r="QDA79" s="10"/>
      <c r="QDB79" s="10"/>
      <c r="QDC79" s="10"/>
      <c r="QDD79" s="10"/>
      <c r="QDE79" s="10"/>
      <c r="QDF79" s="10"/>
      <c r="QDG79" s="10"/>
      <c r="QDH79" s="10"/>
      <c r="QDI79" s="10"/>
      <c r="QDJ79" s="10"/>
      <c r="QDK79" s="10"/>
      <c r="QDL79" s="10"/>
      <c r="QDM79" s="10"/>
      <c r="QDN79" s="10"/>
      <c r="QDO79" s="10"/>
      <c r="QDP79" s="10"/>
      <c r="QDQ79" s="10"/>
      <c r="QDR79" s="10"/>
      <c r="QDS79" s="10"/>
      <c r="QDT79" s="10"/>
      <c r="QDU79" s="10"/>
      <c r="QDV79" s="10"/>
      <c r="QDW79" s="10"/>
      <c r="QDX79" s="10"/>
      <c r="QDY79" s="10"/>
      <c r="QDZ79" s="10"/>
      <c r="QEA79" s="10"/>
      <c r="QEB79" s="10"/>
      <c r="QEC79" s="10"/>
      <c r="QED79" s="10"/>
      <c r="QEE79" s="10"/>
      <c r="QEF79" s="10"/>
      <c r="QEG79" s="10"/>
      <c r="QEH79" s="10"/>
      <c r="QEI79" s="10"/>
      <c r="QEJ79" s="10"/>
      <c r="QEK79" s="10"/>
      <c r="QEL79" s="10"/>
      <c r="QEM79" s="10"/>
      <c r="QEN79" s="10"/>
      <c r="QEO79" s="10"/>
      <c r="QEP79" s="10"/>
      <c r="QEQ79" s="10"/>
      <c r="QER79" s="10"/>
      <c r="QES79" s="10"/>
      <c r="QET79" s="10"/>
      <c r="QEU79" s="10"/>
      <c r="QEV79" s="10"/>
      <c r="QEW79" s="10"/>
      <c r="QEX79" s="10"/>
      <c r="QEY79" s="10"/>
      <c r="QEZ79" s="10"/>
      <c r="QFA79" s="10"/>
      <c r="QFB79" s="10"/>
      <c r="QFC79" s="10"/>
      <c r="QFD79" s="10"/>
      <c r="QFE79" s="10"/>
      <c r="QFF79" s="10"/>
      <c r="QFG79" s="10"/>
      <c r="QFH79" s="10"/>
      <c r="QFI79" s="10"/>
      <c r="QFJ79" s="10"/>
      <c r="QFK79" s="10"/>
      <c r="QFL79" s="10"/>
      <c r="QFM79" s="10"/>
      <c r="QFN79" s="10"/>
      <c r="QFO79" s="10"/>
      <c r="QFP79" s="10"/>
      <c r="QFQ79" s="10"/>
      <c r="QFR79" s="10"/>
      <c r="QFS79" s="10"/>
      <c r="QFT79" s="10"/>
      <c r="QFU79" s="10"/>
      <c r="QFV79" s="10"/>
      <c r="QFW79" s="10"/>
      <c r="QFX79" s="10"/>
      <c r="QFY79" s="10"/>
      <c r="QFZ79" s="10"/>
      <c r="QGA79" s="10"/>
      <c r="QGB79" s="10"/>
      <c r="QGC79" s="10"/>
      <c r="QGD79" s="10"/>
      <c r="QGE79" s="10"/>
      <c r="QGF79" s="10"/>
      <c r="QGG79" s="10"/>
      <c r="QGH79" s="10"/>
      <c r="QGI79" s="10"/>
      <c r="QGJ79" s="10"/>
      <c r="QGK79" s="10"/>
      <c r="QGL79" s="10"/>
      <c r="QGM79" s="10"/>
      <c r="QGN79" s="10"/>
      <c r="QGO79" s="10"/>
      <c r="QGP79" s="10"/>
      <c r="QGQ79" s="10"/>
      <c r="QGR79" s="10"/>
      <c r="QGS79" s="10"/>
      <c r="QGT79" s="10"/>
      <c r="QGU79" s="10"/>
      <c r="QGV79" s="10"/>
      <c r="QGW79" s="10"/>
      <c r="QGX79" s="10"/>
      <c r="QGY79" s="10"/>
      <c r="QGZ79" s="10"/>
      <c r="QHA79" s="10"/>
      <c r="QHB79" s="10"/>
      <c r="QHC79" s="10"/>
      <c r="QHD79" s="10"/>
      <c r="QHE79" s="10"/>
      <c r="QHF79" s="10"/>
      <c r="QHG79" s="10"/>
      <c r="QHH79" s="10"/>
      <c r="QHI79" s="10"/>
      <c r="QHJ79" s="10"/>
      <c r="QHK79" s="10"/>
      <c r="QHL79" s="10"/>
      <c r="QHM79" s="10"/>
      <c r="QHN79" s="10"/>
      <c r="QHO79" s="10"/>
      <c r="QHP79" s="10"/>
      <c r="QHQ79" s="10"/>
      <c r="QHR79" s="10"/>
      <c r="QHS79" s="10"/>
      <c r="QHT79" s="10"/>
      <c r="QHU79" s="10"/>
      <c r="QHV79" s="10"/>
      <c r="QHW79" s="10"/>
      <c r="QHX79" s="10"/>
      <c r="QHY79" s="10"/>
      <c r="QHZ79" s="10"/>
      <c r="QIA79" s="10"/>
      <c r="QIB79" s="10"/>
      <c r="QIC79" s="10"/>
      <c r="QID79" s="10"/>
      <c r="QIE79" s="10"/>
      <c r="QIF79" s="10"/>
      <c r="QIG79" s="10"/>
      <c r="QIH79" s="10"/>
      <c r="QII79" s="10"/>
      <c r="QIJ79" s="10"/>
      <c r="QIK79" s="10"/>
      <c r="QIL79" s="10"/>
      <c r="QIM79" s="10"/>
      <c r="QIN79" s="10"/>
      <c r="QIO79" s="10"/>
      <c r="QIP79" s="10"/>
      <c r="QIQ79" s="10"/>
      <c r="QIR79" s="10"/>
      <c r="QIS79" s="10"/>
      <c r="QIT79" s="10"/>
      <c r="QIU79" s="10"/>
      <c r="QIV79" s="10"/>
      <c r="QIW79" s="10"/>
      <c r="QIX79" s="10"/>
      <c r="QIY79" s="10"/>
      <c r="QIZ79" s="10"/>
      <c r="QJA79" s="10"/>
      <c r="QJB79" s="10"/>
      <c r="QJC79" s="10"/>
      <c r="QJD79" s="10"/>
      <c r="QJE79" s="10"/>
      <c r="QJF79" s="10"/>
      <c r="QJG79" s="10"/>
      <c r="QJH79" s="10"/>
      <c r="QJI79" s="10"/>
      <c r="QJJ79" s="10"/>
      <c r="QJK79" s="10"/>
      <c r="QJL79" s="10"/>
      <c r="QJM79" s="10"/>
      <c r="QJN79" s="10"/>
      <c r="QJO79" s="10"/>
      <c r="QJP79" s="10"/>
      <c r="QJQ79" s="10"/>
      <c r="QJR79" s="10"/>
      <c r="QJS79" s="10"/>
      <c r="QJT79" s="10"/>
      <c r="QJU79" s="10"/>
      <c r="QJV79" s="10"/>
      <c r="QJW79" s="10"/>
      <c r="QJX79" s="10"/>
      <c r="QJY79" s="10"/>
      <c r="QJZ79" s="10"/>
      <c r="QKA79" s="10"/>
      <c r="QKB79" s="10"/>
      <c r="QKC79" s="10"/>
      <c r="QKD79" s="10"/>
      <c r="QKE79" s="10"/>
      <c r="QKF79" s="10"/>
      <c r="QKG79" s="10"/>
      <c r="QKH79" s="10"/>
      <c r="QKI79" s="10"/>
      <c r="QKJ79" s="10"/>
      <c r="QKK79" s="10"/>
      <c r="QKL79" s="10"/>
      <c r="QKM79" s="10"/>
      <c r="QKN79" s="10"/>
      <c r="QKO79" s="10"/>
      <c r="QKP79" s="10"/>
      <c r="QKQ79" s="10"/>
      <c r="QKR79" s="10"/>
      <c r="QKS79" s="10"/>
      <c r="QKT79" s="10"/>
      <c r="QKU79" s="10"/>
      <c r="QKV79" s="10"/>
      <c r="QKW79" s="10"/>
      <c r="QKX79" s="10"/>
      <c r="QKY79" s="10"/>
      <c r="QKZ79" s="10"/>
      <c r="QLA79" s="10"/>
      <c r="QLB79" s="10"/>
      <c r="QLC79" s="10"/>
      <c r="QLD79" s="10"/>
      <c r="QLE79" s="10"/>
      <c r="QLF79" s="10"/>
      <c r="QLG79" s="10"/>
      <c r="QLH79" s="10"/>
      <c r="QLI79" s="10"/>
      <c r="QLJ79" s="10"/>
      <c r="QLK79" s="10"/>
      <c r="QLL79" s="10"/>
      <c r="QLM79" s="10"/>
      <c r="QLN79" s="10"/>
      <c r="QLO79" s="10"/>
      <c r="QLP79" s="10"/>
      <c r="QLQ79" s="10"/>
      <c r="QLR79" s="10"/>
      <c r="QLS79" s="10"/>
      <c r="QLT79" s="10"/>
      <c r="QLU79" s="10"/>
      <c r="QLV79" s="10"/>
      <c r="QLW79" s="10"/>
      <c r="QLX79" s="10"/>
      <c r="QLY79" s="10"/>
      <c r="QLZ79" s="10"/>
      <c r="QMA79" s="10"/>
      <c r="QMB79" s="10"/>
      <c r="QMC79" s="10"/>
      <c r="QMD79" s="10"/>
      <c r="QME79" s="10"/>
      <c r="QMF79" s="10"/>
      <c r="QMG79" s="10"/>
      <c r="QMH79" s="10"/>
      <c r="QMI79" s="10"/>
      <c r="QMJ79" s="10"/>
      <c r="QMK79" s="10"/>
      <c r="QML79" s="10"/>
      <c r="QMM79" s="10"/>
      <c r="QMN79" s="10"/>
      <c r="QMO79" s="10"/>
      <c r="QMP79" s="10"/>
      <c r="QMQ79" s="10"/>
      <c r="QMR79" s="10"/>
      <c r="QMS79" s="10"/>
      <c r="QMT79" s="10"/>
      <c r="QMU79" s="10"/>
      <c r="QMV79" s="10"/>
      <c r="QMW79" s="10"/>
      <c r="QMX79" s="10"/>
      <c r="QMY79" s="10"/>
      <c r="QMZ79" s="10"/>
      <c r="QNA79" s="10"/>
      <c r="QNB79" s="10"/>
      <c r="QNC79" s="10"/>
      <c r="QND79" s="10"/>
      <c r="QNE79" s="10"/>
      <c r="QNF79" s="10"/>
      <c r="QNG79" s="10"/>
      <c r="QNH79" s="10"/>
      <c r="QNI79" s="10"/>
      <c r="QNJ79" s="10"/>
      <c r="QNK79" s="10"/>
      <c r="QNL79" s="10"/>
      <c r="QNM79" s="10"/>
      <c r="QNN79" s="10"/>
      <c r="QNO79" s="10"/>
      <c r="QNP79" s="10"/>
      <c r="QNQ79" s="10"/>
      <c r="QNR79" s="10"/>
      <c r="QNS79" s="10"/>
      <c r="QNT79" s="10"/>
      <c r="QNU79" s="10"/>
      <c r="QNV79" s="10"/>
      <c r="QNW79" s="10"/>
      <c r="QNX79" s="10"/>
      <c r="QNY79" s="10"/>
      <c r="QNZ79" s="10"/>
      <c r="QOA79" s="10"/>
      <c r="QOB79" s="10"/>
      <c r="QOC79" s="10"/>
      <c r="QOD79" s="10"/>
      <c r="QOE79" s="10"/>
      <c r="QOF79" s="10"/>
      <c r="QOG79" s="10"/>
      <c r="QOH79" s="10"/>
      <c r="QOI79" s="10"/>
      <c r="QOJ79" s="10"/>
      <c r="QOK79" s="10"/>
      <c r="QOL79" s="10"/>
      <c r="QOM79" s="10"/>
      <c r="QON79" s="10"/>
      <c r="QOO79" s="10"/>
      <c r="QOP79" s="10"/>
      <c r="QOQ79" s="10"/>
      <c r="QOR79" s="10"/>
      <c r="QOS79" s="10"/>
      <c r="QOT79" s="10"/>
      <c r="QOU79" s="10"/>
      <c r="QOV79" s="10"/>
      <c r="QOW79" s="10"/>
      <c r="QOX79" s="10"/>
      <c r="QOY79" s="10"/>
      <c r="QOZ79" s="10"/>
      <c r="QPA79" s="10"/>
      <c r="QPB79" s="10"/>
      <c r="QPC79" s="10"/>
      <c r="QPD79" s="10"/>
      <c r="QPE79" s="10"/>
      <c r="QPF79" s="10"/>
      <c r="QPG79" s="10"/>
      <c r="QPH79" s="10"/>
      <c r="QPI79" s="10"/>
      <c r="QPJ79" s="10"/>
      <c r="QPK79" s="10"/>
      <c r="QPL79" s="10"/>
      <c r="QPM79" s="10"/>
      <c r="QPN79" s="10"/>
      <c r="QPO79" s="10"/>
      <c r="QPP79" s="10"/>
      <c r="QPQ79" s="10"/>
      <c r="QPR79" s="10"/>
      <c r="QPS79" s="10"/>
      <c r="QPT79" s="10"/>
      <c r="QPU79" s="10"/>
      <c r="QPV79" s="10"/>
      <c r="QPW79" s="10"/>
      <c r="QPX79" s="10"/>
      <c r="QPY79" s="10"/>
      <c r="QPZ79" s="10"/>
      <c r="QQA79" s="10"/>
      <c r="QQB79" s="10"/>
      <c r="QQC79" s="10"/>
      <c r="QQD79" s="10"/>
      <c r="QQE79" s="10"/>
      <c r="QQF79" s="10"/>
      <c r="QQG79" s="10"/>
      <c r="QQH79" s="10"/>
      <c r="QQI79" s="10"/>
      <c r="QQJ79" s="10"/>
      <c r="QQK79" s="10"/>
      <c r="QQL79" s="10"/>
      <c r="QQM79" s="10"/>
      <c r="QQN79" s="10"/>
      <c r="QQO79" s="10"/>
      <c r="QQP79" s="10"/>
      <c r="QQQ79" s="10"/>
      <c r="QQR79" s="10"/>
      <c r="QQS79" s="10"/>
      <c r="QQT79" s="10"/>
      <c r="QQU79" s="10"/>
      <c r="QQV79" s="10"/>
      <c r="QQW79" s="10"/>
      <c r="QQX79" s="10"/>
      <c r="QQY79" s="10"/>
      <c r="QQZ79" s="10"/>
      <c r="QRA79" s="10"/>
      <c r="QRB79" s="10"/>
      <c r="QRC79" s="10"/>
      <c r="QRD79" s="10"/>
      <c r="QRE79" s="10"/>
      <c r="QRF79" s="10"/>
      <c r="QRG79" s="10"/>
      <c r="QRH79" s="10"/>
      <c r="QRI79" s="10"/>
      <c r="QRJ79" s="10"/>
      <c r="QRK79" s="10"/>
      <c r="QRL79" s="10"/>
      <c r="QRM79" s="10"/>
      <c r="QRN79" s="10"/>
      <c r="QRO79" s="10"/>
      <c r="QRP79" s="10"/>
      <c r="QRQ79" s="10"/>
      <c r="QRR79" s="10"/>
      <c r="QRS79" s="10"/>
      <c r="QRT79" s="10"/>
      <c r="QRU79" s="10"/>
      <c r="QRV79" s="10"/>
      <c r="QRW79" s="10"/>
      <c r="QRX79" s="10"/>
      <c r="QRY79" s="10"/>
      <c r="QRZ79" s="10"/>
      <c r="QSA79" s="10"/>
      <c r="QSB79" s="10"/>
      <c r="QSC79" s="10"/>
      <c r="QSD79" s="10"/>
      <c r="QSE79" s="10"/>
      <c r="QSF79" s="10"/>
      <c r="QSG79" s="10"/>
      <c r="QSH79" s="10"/>
      <c r="QSI79" s="10"/>
      <c r="QSJ79" s="10"/>
      <c r="QSK79" s="10"/>
      <c r="QSL79" s="10"/>
      <c r="QSM79" s="10"/>
      <c r="QSN79" s="10"/>
      <c r="QSO79" s="10"/>
      <c r="QSP79" s="10"/>
      <c r="QSQ79" s="10"/>
      <c r="QSR79" s="10"/>
      <c r="QSS79" s="10"/>
      <c r="QST79" s="10"/>
      <c r="QSU79" s="10"/>
      <c r="QSV79" s="10"/>
      <c r="QSW79" s="10"/>
      <c r="QSX79" s="10"/>
      <c r="QSY79" s="10"/>
      <c r="QSZ79" s="10"/>
      <c r="QTA79" s="10"/>
      <c r="QTB79" s="10"/>
      <c r="QTC79" s="10"/>
      <c r="QTD79" s="10"/>
      <c r="QTE79" s="10"/>
      <c r="QTF79" s="10"/>
      <c r="QTG79" s="10"/>
      <c r="QTH79" s="10"/>
      <c r="QTI79" s="10"/>
      <c r="QTJ79" s="10"/>
      <c r="QTK79" s="10"/>
      <c r="QTL79" s="10"/>
      <c r="QTM79" s="10"/>
      <c r="QTN79" s="10"/>
      <c r="QTO79" s="10"/>
      <c r="QTP79" s="10"/>
      <c r="QTQ79" s="10"/>
      <c r="QTR79" s="10"/>
      <c r="QTS79" s="10"/>
      <c r="QTT79" s="10"/>
      <c r="QTU79" s="10"/>
      <c r="QTV79" s="10"/>
      <c r="QTW79" s="10"/>
      <c r="QTX79" s="10"/>
      <c r="QTY79" s="10"/>
      <c r="QTZ79" s="10"/>
      <c r="QUA79" s="10"/>
      <c r="QUB79" s="10"/>
      <c r="QUC79" s="10"/>
      <c r="QUD79" s="10"/>
      <c r="QUE79" s="10"/>
      <c r="QUF79" s="10"/>
      <c r="QUG79" s="10"/>
      <c r="QUH79" s="10"/>
      <c r="QUI79" s="10"/>
      <c r="QUJ79" s="10"/>
      <c r="QUK79" s="10"/>
      <c r="QUL79" s="10"/>
      <c r="QUM79" s="10"/>
      <c r="QUN79" s="10"/>
      <c r="QUO79" s="10"/>
      <c r="QUP79" s="10"/>
      <c r="QUQ79" s="10"/>
      <c r="QUR79" s="10"/>
      <c r="QUS79" s="10"/>
      <c r="QUT79" s="10"/>
      <c r="QUU79" s="10"/>
      <c r="QUV79" s="10"/>
      <c r="QUW79" s="10"/>
      <c r="QUX79" s="10"/>
      <c r="QUY79" s="10"/>
      <c r="QUZ79" s="10"/>
      <c r="QVA79" s="10"/>
      <c r="QVB79" s="10"/>
      <c r="QVC79" s="10"/>
      <c r="QVD79" s="10"/>
      <c r="QVE79" s="10"/>
      <c r="QVF79" s="10"/>
      <c r="QVG79" s="10"/>
      <c r="QVH79" s="10"/>
      <c r="QVI79" s="10"/>
      <c r="QVJ79" s="10"/>
      <c r="QVK79" s="10"/>
      <c r="QVL79" s="10"/>
      <c r="QVM79" s="10"/>
      <c r="QVN79" s="10"/>
      <c r="QVO79" s="10"/>
      <c r="QVP79" s="10"/>
      <c r="QVQ79" s="10"/>
      <c r="QVR79" s="10"/>
      <c r="QVS79" s="10"/>
      <c r="QVT79" s="10"/>
      <c r="QVU79" s="10"/>
      <c r="QVV79" s="10"/>
      <c r="QVW79" s="10"/>
      <c r="QVX79" s="10"/>
      <c r="QVY79" s="10"/>
      <c r="QVZ79" s="10"/>
      <c r="QWA79" s="10"/>
      <c r="QWB79" s="10"/>
      <c r="QWC79" s="10"/>
      <c r="QWD79" s="10"/>
      <c r="QWE79" s="10"/>
      <c r="QWF79" s="10"/>
      <c r="QWG79" s="10"/>
      <c r="QWH79" s="10"/>
      <c r="QWI79" s="10"/>
      <c r="QWJ79" s="10"/>
      <c r="QWK79" s="10"/>
      <c r="QWL79" s="10"/>
      <c r="QWM79" s="10"/>
      <c r="QWN79" s="10"/>
      <c r="QWO79" s="10"/>
      <c r="QWP79" s="10"/>
      <c r="QWQ79" s="10"/>
      <c r="QWR79" s="10"/>
      <c r="QWS79" s="10"/>
      <c r="QWT79" s="10"/>
      <c r="QWU79" s="10"/>
      <c r="QWV79" s="10"/>
      <c r="QWW79" s="10"/>
      <c r="QWX79" s="10"/>
      <c r="QWY79" s="10"/>
      <c r="QWZ79" s="10"/>
      <c r="QXA79" s="10"/>
      <c r="QXB79" s="10"/>
      <c r="QXC79" s="10"/>
      <c r="QXD79" s="10"/>
      <c r="QXE79" s="10"/>
      <c r="QXF79" s="10"/>
      <c r="QXG79" s="10"/>
      <c r="QXH79" s="10"/>
      <c r="QXI79" s="10"/>
      <c r="QXJ79" s="10"/>
      <c r="QXK79" s="10"/>
      <c r="QXL79" s="10"/>
      <c r="QXM79" s="10"/>
      <c r="QXN79" s="10"/>
      <c r="QXO79" s="10"/>
      <c r="QXP79" s="10"/>
      <c r="QXQ79" s="10"/>
      <c r="QXR79" s="10"/>
      <c r="QXS79" s="10"/>
      <c r="QXT79" s="10"/>
      <c r="QXU79" s="10"/>
      <c r="QXV79" s="10"/>
      <c r="QXW79" s="10"/>
      <c r="QXX79" s="10"/>
      <c r="QXY79" s="10"/>
      <c r="QXZ79" s="10"/>
      <c r="QYA79" s="10"/>
      <c r="QYB79" s="10"/>
      <c r="QYC79" s="10"/>
      <c r="QYD79" s="10"/>
      <c r="QYE79" s="10"/>
      <c r="QYF79" s="10"/>
      <c r="QYG79" s="10"/>
      <c r="QYH79" s="10"/>
      <c r="QYI79" s="10"/>
      <c r="QYJ79" s="10"/>
      <c r="QYK79" s="10"/>
      <c r="QYL79" s="10"/>
      <c r="QYM79" s="10"/>
      <c r="QYN79" s="10"/>
      <c r="QYO79" s="10"/>
      <c r="QYP79" s="10"/>
      <c r="QYQ79" s="10"/>
      <c r="QYR79" s="10"/>
      <c r="QYS79" s="10"/>
      <c r="QYT79" s="10"/>
      <c r="QYU79" s="10"/>
      <c r="QYV79" s="10"/>
      <c r="QYW79" s="10"/>
      <c r="QYX79" s="10"/>
      <c r="QYY79" s="10"/>
      <c r="QYZ79" s="10"/>
      <c r="QZA79" s="10"/>
      <c r="QZB79" s="10"/>
      <c r="QZC79" s="10"/>
      <c r="QZD79" s="10"/>
      <c r="QZE79" s="10"/>
      <c r="QZF79" s="10"/>
      <c r="QZG79" s="10"/>
      <c r="QZH79" s="10"/>
      <c r="QZI79" s="10"/>
      <c r="QZJ79" s="10"/>
      <c r="QZK79" s="10"/>
      <c r="QZL79" s="10"/>
      <c r="QZM79" s="10"/>
      <c r="QZN79" s="10"/>
      <c r="QZO79" s="10"/>
      <c r="QZP79" s="10"/>
      <c r="QZQ79" s="10"/>
      <c r="QZR79" s="10"/>
      <c r="QZS79" s="10"/>
      <c r="QZT79" s="10"/>
      <c r="QZU79" s="10"/>
      <c r="QZV79" s="10"/>
      <c r="QZW79" s="10"/>
      <c r="QZX79" s="10"/>
      <c r="QZY79" s="10"/>
      <c r="QZZ79" s="10"/>
      <c r="RAA79" s="10"/>
      <c r="RAB79" s="10"/>
      <c r="RAC79" s="10"/>
      <c r="RAD79" s="10"/>
      <c r="RAE79" s="10"/>
      <c r="RAF79" s="10"/>
      <c r="RAG79" s="10"/>
      <c r="RAH79" s="10"/>
      <c r="RAI79" s="10"/>
      <c r="RAJ79" s="10"/>
      <c r="RAK79" s="10"/>
      <c r="RAL79" s="10"/>
      <c r="RAM79" s="10"/>
      <c r="RAN79" s="10"/>
      <c r="RAO79" s="10"/>
      <c r="RAP79" s="10"/>
      <c r="RAQ79" s="10"/>
      <c r="RAR79" s="10"/>
      <c r="RAS79" s="10"/>
      <c r="RAT79" s="10"/>
      <c r="RAU79" s="10"/>
      <c r="RAV79" s="10"/>
      <c r="RAW79" s="10"/>
      <c r="RAX79" s="10"/>
      <c r="RAY79" s="10"/>
      <c r="RAZ79" s="10"/>
      <c r="RBA79" s="10"/>
      <c r="RBB79" s="10"/>
      <c r="RBC79" s="10"/>
      <c r="RBD79" s="10"/>
      <c r="RBE79" s="10"/>
      <c r="RBF79" s="10"/>
      <c r="RBG79" s="10"/>
      <c r="RBH79" s="10"/>
      <c r="RBI79" s="10"/>
      <c r="RBJ79" s="10"/>
      <c r="RBK79" s="10"/>
      <c r="RBL79" s="10"/>
      <c r="RBM79" s="10"/>
      <c r="RBN79" s="10"/>
      <c r="RBO79" s="10"/>
      <c r="RBP79" s="10"/>
      <c r="RBQ79" s="10"/>
      <c r="RBR79" s="10"/>
      <c r="RBS79" s="10"/>
      <c r="RBT79" s="10"/>
      <c r="RBU79" s="10"/>
      <c r="RBV79" s="10"/>
      <c r="RBW79" s="10"/>
      <c r="RBX79" s="10"/>
      <c r="RBY79" s="10"/>
      <c r="RBZ79" s="10"/>
      <c r="RCA79" s="10"/>
      <c r="RCB79" s="10"/>
      <c r="RCC79" s="10"/>
      <c r="RCD79" s="10"/>
      <c r="RCE79" s="10"/>
      <c r="RCF79" s="10"/>
      <c r="RCG79" s="10"/>
      <c r="RCH79" s="10"/>
      <c r="RCI79" s="10"/>
      <c r="RCJ79" s="10"/>
      <c r="RCK79" s="10"/>
      <c r="RCL79" s="10"/>
      <c r="RCM79" s="10"/>
      <c r="RCN79" s="10"/>
      <c r="RCO79" s="10"/>
      <c r="RCP79" s="10"/>
      <c r="RCQ79" s="10"/>
      <c r="RCR79" s="10"/>
      <c r="RCS79" s="10"/>
      <c r="RCT79" s="10"/>
      <c r="RCU79" s="10"/>
      <c r="RCV79" s="10"/>
      <c r="RCW79" s="10"/>
      <c r="RCX79" s="10"/>
      <c r="RCY79" s="10"/>
      <c r="RCZ79" s="10"/>
      <c r="RDA79" s="10"/>
      <c r="RDB79" s="10"/>
      <c r="RDC79" s="10"/>
      <c r="RDD79" s="10"/>
      <c r="RDE79" s="10"/>
      <c r="RDF79" s="10"/>
      <c r="RDG79" s="10"/>
      <c r="RDH79" s="10"/>
      <c r="RDI79" s="10"/>
      <c r="RDJ79" s="10"/>
      <c r="RDK79" s="10"/>
      <c r="RDL79" s="10"/>
      <c r="RDM79" s="10"/>
      <c r="RDN79" s="10"/>
      <c r="RDO79" s="10"/>
      <c r="RDP79" s="10"/>
      <c r="RDQ79" s="10"/>
      <c r="RDR79" s="10"/>
      <c r="RDS79" s="10"/>
      <c r="RDT79" s="10"/>
      <c r="RDU79" s="10"/>
      <c r="RDV79" s="10"/>
      <c r="RDW79" s="10"/>
      <c r="RDX79" s="10"/>
      <c r="RDY79" s="10"/>
      <c r="RDZ79" s="10"/>
      <c r="REA79" s="10"/>
      <c r="REB79" s="10"/>
      <c r="REC79" s="10"/>
      <c r="RED79" s="10"/>
      <c r="REE79" s="10"/>
      <c r="REF79" s="10"/>
      <c r="REG79" s="10"/>
      <c r="REH79" s="10"/>
      <c r="REI79" s="10"/>
      <c r="REJ79" s="10"/>
      <c r="REK79" s="10"/>
      <c r="REL79" s="10"/>
      <c r="REM79" s="10"/>
      <c r="REN79" s="10"/>
      <c r="REO79" s="10"/>
      <c r="REP79" s="10"/>
      <c r="REQ79" s="10"/>
      <c r="RER79" s="10"/>
      <c r="RES79" s="10"/>
      <c r="RET79" s="10"/>
      <c r="REU79" s="10"/>
      <c r="REV79" s="10"/>
      <c r="REW79" s="10"/>
      <c r="REX79" s="10"/>
      <c r="REY79" s="10"/>
      <c r="REZ79" s="10"/>
      <c r="RFA79" s="10"/>
      <c r="RFB79" s="10"/>
      <c r="RFC79" s="10"/>
      <c r="RFD79" s="10"/>
      <c r="RFE79" s="10"/>
      <c r="RFF79" s="10"/>
      <c r="RFG79" s="10"/>
      <c r="RFH79" s="10"/>
      <c r="RFI79" s="10"/>
      <c r="RFJ79" s="10"/>
      <c r="RFK79" s="10"/>
      <c r="RFL79" s="10"/>
      <c r="RFM79" s="10"/>
      <c r="RFN79" s="10"/>
      <c r="RFO79" s="10"/>
      <c r="RFP79" s="10"/>
      <c r="RFQ79" s="10"/>
      <c r="RFR79" s="10"/>
      <c r="RFS79" s="10"/>
      <c r="RFT79" s="10"/>
      <c r="RFU79" s="10"/>
      <c r="RFV79" s="10"/>
      <c r="RFW79" s="10"/>
      <c r="RFX79" s="10"/>
      <c r="RFY79" s="10"/>
      <c r="RFZ79" s="10"/>
      <c r="RGA79" s="10"/>
      <c r="RGB79" s="10"/>
      <c r="RGC79" s="10"/>
      <c r="RGD79" s="10"/>
      <c r="RGE79" s="10"/>
      <c r="RGF79" s="10"/>
      <c r="RGG79" s="10"/>
      <c r="RGH79" s="10"/>
      <c r="RGI79" s="10"/>
      <c r="RGJ79" s="10"/>
      <c r="RGK79" s="10"/>
      <c r="RGL79" s="10"/>
      <c r="RGM79" s="10"/>
      <c r="RGN79" s="10"/>
      <c r="RGO79" s="10"/>
      <c r="RGP79" s="10"/>
      <c r="RGQ79" s="10"/>
      <c r="RGR79" s="10"/>
      <c r="RGS79" s="10"/>
      <c r="RGT79" s="10"/>
      <c r="RGU79" s="10"/>
      <c r="RGV79" s="10"/>
      <c r="RGW79" s="10"/>
      <c r="RGX79" s="10"/>
      <c r="RGY79" s="10"/>
      <c r="RGZ79" s="10"/>
      <c r="RHA79" s="10"/>
      <c r="RHB79" s="10"/>
      <c r="RHC79" s="10"/>
      <c r="RHD79" s="10"/>
      <c r="RHE79" s="10"/>
      <c r="RHF79" s="10"/>
      <c r="RHG79" s="10"/>
      <c r="RHH79" s="10"/>
      <c r="RHI79" s="10"/>
      <c r="RHJ79" s="10"/>
      <c r="RHK79" s="10"/>
      <c r="RHL79" s="10"/>
      <c r="RHM79" s="10"/>
      <c r="RHN79" s="10"/>
      <c r="RHO79" s="10"/>
      <c r="RHP79" s="10"/>
      <c r="RHQ79" s="10"/>
      <c r="RHR79" s="10"/>
      <c r="RHS79" s="10"/>
      <c r="RHT79" s="10"/>
      <c r="RHU79" s="10"/>
      <c r="RHV79" s="10"/>
      <c r="RHW79" s="10"/>
      <c r="RHX79" s="10"/>
      <c r="RHY79" s="10"/>
      <c r="RHZ79" s="10"/>
      <c r="RIA79" s="10"/>
      <c r="RIB79" s="10"/>
      <c r="RIC79" s="10"/>
      <c r="RID79" s="10"/>
      <c r="RIE79" s="10"/>
      <c r="RIF79" s="10"/>
      <c r="RIG79" s="10"/>
      <c r="RIH79" s="10"/>
      <c r="RII79" s="10"/>
      <c r="RIJ79" s="10"/>
      <c r="RIK79" s="10"/>
      <c r="RIL79" s="10"/>
      <c r="RIM79" s="10"/>
      <c r="RIN79" s="10"/>
      <c r="RIO79" s="10"/>
      <c r="RIP79" s="10"/>
      <c r="RIQ79" s="10"/>
      <c r="RIR79" s="10"/>
      <c r="RIS79" s="10"/>
      <c r="RIT79" s="10"/>
      <c r="RIU79" s="10"/>
      <c r="RIV79" s="10"/>
      <c r="RIW79" s="10"/>
      <c r="RIX79" s="10"/>
      <c r="RIY79" s="10"/>
      <c r="RIZ79" s="10"/>
      <c r="RJA79" s="10"/>
      <c r="RJB79" s="10"/>
      <c r="RJC79" s="10"/>
      <c r="RJD79" s="10"/>
      <c r="RJE79" s="10"/>
      <c r="RJF79" s="10"/>
      <c r="RJG79" s="10"/>
      <c r="RJH79" s="10"/>
      <c r="RJI79" s="10"/>
      <c r="RJJ79" s="10"/>
      <c r="RJK79" s="10"/>
      <c r="RJL79" s="10"/>
      <c r="RJM79" s="10"/>
      <c r="RJN79" s="10"/>
      <c r="RJO79" s="10"/>
      <c r="RJP79" s="10"/>
      <c r="RJQ79" s="10"/>
      <c r="RJR79" s="10"/>
      <c r="RJS79" s="10"/>
      <c r="RJT79" s="10"/>
      <c r="RJU79" s="10"/>
      <c r="RJV79" s="10"/>
      <c r="RJW79" s="10"/>
      <c r="RJX79" s="10"/>
      <c r="RJY79" s="10"/>
      <c r="RJZ79" s="10"/>
      <c r="RKA79" s="10"/>
      <c r="RKB79" s="10"/>
      <c r="RKC79" s="10"/>
      <c r="RKD79" s="10"/>
      <c r="RKE79" s="10"/>
      <c r="RKF79" s="10"/>
      <c r="RKG79" s="10"/>
      <c r="RKH79" s="10"/>
      <c r="RKI79" s="10"/>
      <c r="RKJ79" s="10"/>
      <c r="RKK79" s="10"/>
      <c r="RKL79" s="10"/>
      <c r="RKM79" s="10"/>
      <c r="RKN79" s="10"/>
      <c r="RKO79" s="10"/>
      <c r="RKP79" s="10"/>
      <c r="RKQ79" s="10"/>
      <c r="RKR79" s="10"/>
      <c r="RKS79" s="10"/>
      <c r="RKT79" s="10"/>
      <c r="RKU79" s="10"/>
      <c r="RKV79" s="10"/>
      <c r="RKW79" s="10"/>
      <c r="RKX79" s="10"/>
      <c r="RKY79" s="10"/>
      <c r="RKZ79" s="10"/>
      <c r="RLA79" s="10"/>
      <c r="RLB79" s="10"/>
      <c r="RLC79" s="10"/>
      <c r="RLD79" s="10"/>
      <c r="RLE79" s="10"/>
      <c r="RLF79" s="10"/>
      <c r="RLG79" s="10"/>
      <c r="RLH79" s="10"/>
      <c r="RLI79" s="10"/>
      <c r="RLJ79" s="10"/>
      <c r="RLK79" s="10"/>
      <c r="RLL79" s="10"/>
      <c r="RLM79" s="10"/>
      <c r="RLN79" s="10"/>
      <c r="RLO79" s="10"/>
      <c r="RLP79" s="10"/>
      <c r="RLQ79" s="10"/>
      <c r="RLR79" s="10"/>
      <c r="RLS79" s="10"/>
      <c r="RLT79" s="10"/>
      <c r="RLU79" s="10"/>
      <c r="RLV79" s="10"/>
      <c r="RLW79" s="10"/>
      <c r="RLX79" s="10"/>
      <c r="RLY79" s="10"/>
      <c r="RLZ79" s="10"/>
      <c r="RMA79" s="10"/>
      <c r="RMB79" s="10"/>
      <c r="RMC79" s="10"/>
      <c r="RMD79" s="10"/>
      <c r="RME79" s="10"/>
      <c r="RMF79" s="10"/>
      <c r="RMG79" s="10"/>
      <c r="RMH79" s="10"/>
      <c r="RMI79" s="10"/>
      <c r="RMJ79" s="10"/>
      <c r="RMK79" s="10"/>
      <c r="RML79" s="10"/>
      <c r="RMM79" s="10"/>
      <c r="RMN79" s="10"/>
      <c r="RMO79" s="10"/>
      <c r="RMP79" s="10"/>
      <c r="RMQ79" s="10"/>
      <c r="RMR79" s="10"/>
      <c r="RMS79" s="10"/>
      <c r="RMT79" s="10"/>
      <c r="RMU79" s="10"/>
      <c r="RMV79" s="10"/>
      <c r="RMW79" s="10"/>
      <c r="RMX79" s="10"/>
      <c r="RMY79" s="10"/>
      <c r="RMZ79" s="10"/>
      <c r="RNA79" s="10"/>
      <c r="RNB79" s="10"/>
      <c r="RNC79" s="10"/>
      <c r="RND79" s="10"/>
      <c r="RNE79" s="10"/>
      <c r="RNF79" s="10"/>
      <c r="RNG79" s="10"/>
      <c r="RNH79" s="10"/>
      <c r="RNI79" s="10"/>
      <c r="RNJ79" s="10"/>
      <c r="RNK79" s="10"/>
      <c r="RNL79" s="10"/>
      <c r="RNM79" s="10"/>
      <c r="RNN79" s="10"/>
      <c r="RNO79" s="10"/>
      <c r="RNP79" s="10"/>
      <c r="RNQ79" s="10"/>
      <c r="RNR79" s="10"/>
      <c r="RNS79" s="10"/>
      <c r="RNT79" s="10"/>
      <c r="RNU79" s="10"/>
      <c r="RNV79" s="10"/>
      <c r="RNW79" s="10"/>
      <c r="RNX79" s="10"/>
      <c r="RNY79" s="10"/>
      <c r="RNZ79" s="10"/>
      <c r="ROA79" s="10"/>
      <c r="ROB79" s="10"/>
      <c r="ROC79" s="10"/>
      <c r="ROD79" s="10"/>
      <c r="ROE79" s="10"/>
      <c r="ROF79" s="10"/>
      <c r="ROG79" s="10"/>
      <c r="ROH79" s="10"/>
      <c r="ROI79" s="10"/>
      <c r="ROJ79" s="10"/>
      <c r="ROK79" s="10"/>
      <c r="ROL79" s="10"/>
      <c r="ROM79" s="10"/>
      <c r="RON79" s="10"/>
      <c r="ROO79" s="10"/>
      <c r="ROP79" s="10"/>
      <c r="ROQ79" s="10"/>
      <c r="ROR79" s="10"/>
      <c r="ROS79" s="10"/>
      <c r="ROT79" s="10"/>
      <c r="ROU79" s="10"/>
      <c r="ROV79" s="10"/>
      <c r="ROW79" s="10"/>
      <c r="ROX79" s="10"/>
      <c r="ROY79" s="10"/>
      <c r="ROZ79" s="10"/>
      <c r="RPA79" s="10"/>
      <c r="RPB79" s="10"/>
      <c r="RPC79" s="10"/>
      <c r="RPD79" s="10"/>
      <c r="RPE79" s="10"/>
      <c r="RPF79" s="10"/>
      <c r="RPG79" s="10"/>
      <c r="RPH79" s="10"/>
      <c r="RPI79" s="10"/>
      <c r="RPJ79" s="10"/>
      <c r="RPK79" s="10"/>
      <c r="RPL79" s="10"/>
      <c r="RPM79" s="10"/>
      <c r="RPN79" s="10"/>
      <c r="RPO79" s="10"/>
      <c r="RPP79" s="10"/>
      <c r="RPQ79" s="10"/>
      <c r="RPR79" s="10"/>
      <c r="RPS79" s="10"/>
      <c r="RPT79" s="10"/>
      <c r="RPU79" s="10"/>
      <c r="RPV79" s="10"/>
      <c r="RPW79" s="10"/>
      <c r="RPX79" s="10"/>
      <c r="RPY79" s="10"/>
      <c r="RPZ79" s="10"/>
      <c r="RQA79" s="10"/>
      <c r="RQB79" s="10"/>
      <c r="RQC79" s="10"/>
      <c r="RQD79" s="10"/>
      <c r="RQE79" s="10"/>
      <c r="RQF79" s="10"/>
      <c r="RQG79" s="10"/>
      <c r="RQH79" s="10"/>
      <c r="RQI79" s="10"/>
      <c r="RQJ79" s="10"/>
      <c r="RQK79" s="10"/>
      <c r="RQL79" s="10"/>
      <c r="RQM79" s="10"/>
      <c r="RQN79" s="10"/>
      <c r="RQO79" s="10"/>
      <c r="RQP79" s="10"/>
      <c r="RQQ79" s="10"/>
      <c r="RQR79" s="10"/>
      <c r="RQS79" s="10"/>
      <c r="RQT79" s="10"/>
      <c r="RQU79" s="10"/>
      <c r="RQV79" s="10"/>
      <c r="RQW79" s="10"/>
      <c r="RQX79" s="10"/>
      <c r="RQY79" s="10"/>
      <c r="RQZ79" s="10"/>
      <c r="RRA79" s="10"/>
      <c r="RRB79" s="10"/>
      <c r="RRC79" s="10"/>
      <c r="RRD79" s="10"/>
      <c r="RRE79" s="10"/>
      <c r="RRF79" s="10"/>
      <c r="RRG79" s="10"/>
      <c r="RRH79" s="10"/>
      <c r="RRI79" s="10"/>
      <c r="RRJ79" s="10"/>
      <c r="RRK79" s="10"/>
      <c r="RRL79" s="10"/>
      <c r="RRM79" s="10"/>
      <c r="RRN79" s="10"/>
      <c r="RRO79" s="10"/>
      <c r="RRP79" s="10"/>
      <c r="RRQ79" s="10"/>
      <c r="RRR79" s="10"/>
      <c r="RRS79" s="10"/>
      <c r="RRT79" s="10"/>
      <c r="RRU79" s="10"/>
      <c r="RRV79" s="10"/>
      <c r="RRW79" s="10"/>
      <c r="RRX79" s="10"/>
      <c r="RRY79" s="10"/>
      <c r="RRZ79" s="10"/>
      <c r="RSA79" s="10"/>
      <c r="RSB79" s="10"/>
      <c r="RSC79" s="10"/>
      <c r="RSD79" s="10"/>
      <c r="RSE79" s="10"/>
      <c r="RSF79" s="10"/>
      <c r="RSG79" s="10"/>
      <c r="RSH79" s="10"/>
      <c r="RSI79" s="10"/>
      <c r="RSJ79" s="10"/>
      <c r="RSK79" s="10"/>
      <c r="RSL79" s="10"/>
      <c r="RSM79" s="10"/>
      <c r="RSN79" s="10"/>
      <c r="RSO79" s="10"/>
      <c r="RSP79" s="10"/>
      <c r="RSQ79" s="10"/>
      <c r="RSR79" s="10"/>
      <c r="RSS79" s="10"/>
      <c r="RST79" s="10"/>
      <c r="RSU79" s="10"/>
      <c r="RSV79" s="10"/>
      <c r="RSW79" s="10"/>
      <c r="RSX79" s="10"/>
      <c r="RSY79" s="10"/>
      <c r="RSZ79" s="10"/>
      <c r="RTA79" s="10"/>
      <c r="RTB79" s="10"/>
      <c r="RTC79" s="10"/>
      <c r="RTD79" s="10"/>
      <c r="RTE79" s="10"/>
      <c r="RTF79" s="10"/>
      <c r="RTG79" s="10"/>
      <c r="RTH79" s="10"/>
      <c r="RTI79" s="10"/>
      <c r="RTJ79" s="10"/>
      <c r="RTK79" s="10"/>
      <c r="RTL79" s="10"/>
      <c r="RTM79" s="10"/>
      <c r="RTN79" s="10"/>
      <c r="RTO79" s="10"/>
      <c r="RTP79" s="10"/>
      <c r="RTQ79" s="10"/>
      <c r="RTR79" s="10"/>
      <c r="RTS79" s="10"/>
      <c r="RTT79" s="10"/>
      <c r="RTU79" s="10"/>
      <c r="RTV79" s="10"/>
      <c r="RTW79" s="10"/>
      <c r="RTX79" s="10"/>
      <c r="RTY79" s="10"/>
      <c r="RTZ79" s="10"/>
      <c r="RUA79" s="10"/>
      <c r="RUB79" s="10"/>
      <c r="RUC79" s="10"/>
      <c r="RUD79" s="10"/>
      <c r="RUE79" s="10"/>
      <c r="RUF79" s="10"/>
      <c r="RUG79" s="10"/>
      <c r="RUH79" s="10"/>
      <c r="RUI79" s="10"/>
      <c r="RUJ79" s="10"/>
      <c r="RUK79" s="10"/>
      <c r="RUL79" s="10"/>
      <c r="RUM79" s="10"/>
      <c r="RUN79" s="10"/>
      <c r="RUO79" s="10"/>
      <c r="RUP79" s="10"/>
      <c r="RUQ79" s="10"/>
      <c r="RUR79" s="10"/>
      <c r="RUS79" s="10"/>
      <c r="RUT79" s="10"/>
      <c r="RUU79" s="10"/>
      <c r="RUV79" s="10"/>
      <c r="RUW79" s="10"/>
      <c r="RUX79" s="10"/>
      <c r="RUY79" s="10"/>
      <c r="RUZ79" s="10"/>
      <c r="RVA79" s="10"/>
      <c r="RVB79" s="10"/>
      <c r="RVC79" s="10"/>
      <c r="RVD79" s="10"/>
      <c r="RVE79" s="10"/>
      <c r="RVF79" s="10"/>
      <c r="RVG79" s="10"/>
      <c r="RVH79" s="10"/>
      <c r="RVI79" s="10"/>
      <c r="RVJ79" s="10"/>
      <c r="RVK79" s="10"/>
      <c r="RVL79" s="10"/>
      <c r="RVM79" s="10"/>
      <c r="RVN79" s="10"/>
      <c r="RVO79" s="10"/>
      <c r="RVP79" s="10"/>
      <c r="RVQ79" s="10"/>
      <c r="RVR79" s="10"/>
      <c r="RVS79" s="10"/>
      <c r="RVT79" s="10"/>
      <c r="RVU79" s="10"/>
      <c r="RVV79" s="10"/>
      <c r="RVW79" s="10"/>
      <c r="RVX79" s="10"/>
      <c r="RVY79" s="10"/>
      <c r="RVZ79" s="10"/>
      <c r="RWA79" s="10"/>
      <c r="RWB79" s="10"/>
      <c r="RWC79" s="10"/>
      <c r="RWD79" s="10"/>
      <c r="RWE79" s="10"/>
      <c r="RWF79" s="10"/>
      <c r="RWG79" s="10"/>
      <c r="RWH79" s="10"/>
      <c r="RWI79" s="10"/>
      <c r="RWJ79" s="10"/>
      <c r="RWK79" s="10"/>
      <c r="RWL79" s="10"/>
      <c r="RWM79" s="10"/>
      <c r="RWN79" s="10"/>
      <c r="RWO79" s="10"/>
      <c r="RWP79" s="10"/>
      <c r="RWQ79" s="10"/>
      <c r="RWR79" s="10"/>
      <c r="RWS79" s="10"/>
      <c r="RWT79" s="10"/>
      <c r="RWU79" s="10"/>
      <c r="RWV79" s="10"/>
      <c r="RWW79" s="10"/>
      <c r="RWX79" s="10"/>
      <c r="RWY79" s="10"/>
      <c r="RWZ79" s="10"/>
      <c r="RXA79" s="10"/>
      <c r="RXB79" s="10"/>
      <c r="RXC79" s="10"/>
      <c r="RXD79" s="10"/>
      <c r="RXE79" s="10"/>
      <c r="RXF79" s="10"/>
      <c r="RXG79" s="10"/>
      <c r="RXH79" s="10"/>
      <c r="RXI79" s="10"/>
      <c r="RXJ79" s="10"/>
      <c r="RXK79" s="10"/>
      <c r="RXL79" s="10"/>
      <c r="RXM79" s="10"/>
      <c r="RXN79" s="10"/>
      <c r="RXO79" s="10"/>
      <c r="RXP79" s="10"/>
      <c r="RXQ79" s="10"/>
      <c r="RXR79" s="10"/>
      <c r="RXS79" s="10"/>
      <c r="RXT79" s="10"/>
      <c r="RXU79" s="10"/>
      <c r="RXV79" s="10"/>
      <c r="RXW79" s="10"/>
      <c r="RXX79" s="10"/>
      <c r="RXY79" s="10"/>
      <c r="RXZ79" s="10"/>
      <c r="RYA79" s="10"/>
      <c r="RYB79" s="10"/>
      <c r="RYC79" s="10"/>
      <c r="RYD79" s="10"/>
      <c r="RYE79" s="10"/>
      <c r="RYF79" s="10"/>
      <c r="RYG79" s="10"/>
      <c r="RYH79" s="10"/>
      <c r="RYI79" s="10"/>
      <c r="RYJ79" s="10"/>
      <c r="RYK79" s="10"/>
      <c r="RYL79" s="10"/>
      <c r="RYM79" s="10"/>
      <c r="RYN79" s="10"/>
      <c r="RYO79" s="10"/>
      <c r="RYP79" s="10"/>
      <c r="RYQ79" s="10"/>
      <c r="RYR79" s="10"/>
      <c r="RYS79" s="10"/>
      <c r="RYT79" s="10"/>
      <c r="RYU79" s="10"/>
      <c r="RYV79" s="10"/>
      <c r="RYW79" s="10"/>
      <c r="RYX79" s="10"/>
      <c r="RYY79" s="10"/>
      <c r="RYZ79" s="10"/>
      <c r="RZA79" s="10"/>
      <c r="RZB79" s="10"/>
      <c r="RZC79" s="10"/>
      <c r="RZD79" s="10"/>
      <c r="RZE79" s="10"/>
      <c r="RZF79" s="10"/>
      <c r="RZG79" s="10"/>
      <c r="RZH79" s="10"/>
      <c r="RZI79" s="10"/>
      <c r="RZJ79" s="10"/>
      <c r="RZK79" s="10"/>
      <c r="RZL79" s="10"/>
      <c r="RZM79" s="10"/>
      <c r="RZN79" s="10"/>
      <c r="RZO79" s="10"/>
      <c r="RZP79" s="10"/>
      <c r="RZQ79" s="10"/>
      <c r="RZR79" s="10"/>
      <c r="RZS79" s="10"/>
      <c r="RZT79" s="10"/>
      <c r="RZU79" s="10"/>
      <c r="RZV79" s="10"/>
      <c r="RZW79" s="10"/>
      <c r="RZX79" s="10"/>
      <c r="RZY79" s="10"/>
      <c r="RZZ79" s="10"/>
      <c r="SAA79" s="10"/>
      <c r="SAB79" s="10"/>
      <c r="SAC79" s="10"/>
      <c r="SAD79" s="10"/>
      <c r="SAE79" s="10"/>
      <c r="SAF79" s="10"/>
      <c r="SAG79" s="10"/>
      <c r="SAH79" s="10"/>
      <c r="SAI79" s="10"/>
      <c r="SAJ79" s="10"/>
      <c r="SAK79" s="10"/>
      <c r="SAL79" s="10"/>
      <c r="SAM79" s="10"/>
      <c r="SAN79" s="10"/>
      <c r="SAO79" s="10"/>
      <c r="SAP79" s="10"/>
      <c r="SAQ79" s="10"/>
      <c r="SAR79" s="10"/>
      <c r="SAS79" s="10"/>
      <c r="SAT79" s="10"/>
      <c r="SAU79" s="10"/>
      <c r="SAV79" s="10"/>
      <c r="SAW79" s="10"/>
      <c r="SAX79" s="10"/>
      <c r="SAY79" s="10"/>
      <c r="SAZ79" s="10"/>
      <c r="SBA79" s="10"/>
      <c r="SBB79" s="10"/>
      <c r="SBC79" s="10"/>
      <c r="SBD79" s="10"/>
      <c r="SBE79" s="10"/>
      <c r="SBF79" s="10"/>
      <c r="SBG79" s="10"/>
      <c r="SBH79" s="10"/>
      <c r="SBI79" s="10"/>
      <c r="SBJ79" s="10"/>
      <c r="SBK79" s="10"/>
      <c r="SBL79" s="10"/>
      <c r="SBM79" s="10"/>
      <c r="SBN79" s="10"/>
      <c r="SBO79" s="10"/>
      <c r="SBP79" s="10"/>
      <c r="SBQ79" s="10"/>
      <c r="SBR79" s="10"/>
      <c r="SBS79" s="10"/>
      <c r="SBT79" s="10"/>
      <c r="SBU79" s="10"/>
      <c r="SBV79" s="10"/>
      <c r="SBW79" s="10"/>
      <c r="SBX79" s="10"/>
      <c r="SBY79" s="10"/>
      <c r="SBZ79" s="10"/>
      <c r="SCA79" s="10"/>
      <c r="SCB79" s="10"/>
      <c r="SCC79" s="10"/>
      <c r="SCD79" s="10"/>
      <c r="SCE79" s="10"/>
      <c r="SCF79" s="10"/>
      <c r="SCG79" s="10"/>
      <c r="SCH79" s="10"/>
      <c r="SCI79" s="10"/>
      <c r="SCJ79" s="10"/>
      <c r="SCK79" s="10"/>
      <c r="SCL79" s="10"/>
      <c r="SCM79" s="10"/>
      <c r="SCN79" s="10"/>
      <c r="SCO79" s="10"/>
      <c r="SCP79" s="10"/>
      <c r="SCQ79" s="10"/>
      <c r="SCR79" s="10"/>
      <c r="SCS79" s="10"/>
      <c r="SCT79" s="10"/>
      <c r="SCU79" s="10"/>
      <c r="SCV79" s="10"/>
      <c r="SCW79" s="10"/>
      <c r="SCX79" s="10"/>
      <c r="SCY79" s="10"/>
      <c r="SCZ79" s="10"/>
      <c r="SDA79" s="10"/>
      <c r="SDB79" s="10"/>
      <c r="SDC79" s="10"/>
      <c r="SDD79" s="10"/>
      <c r="SDE79" s="10"/>
      <c r="SDF79" s="10"/>
      <c r="SDG79" s="10"/>
      <c r="SDH79" s="10"/>
      <c r="SDI79" s="10"/>
      <c r="SDJ79" s="10"/>
      <c r="SDK79" s="10"/>
      <c r="SDL79" s="10"/>
      <c r="SDM79" s="10"/>
      <c r="SDN79" s="10"/>
      <c r="SDO79" s="10"/>
      <c r="SDP79" s="10"/>
      <c r="SDQ79" s="10"/>
      <c r="SDR79" s="10"/>
      <c r="SDS79" s="10"/>
      <c r="SDT79" s="10"/>
      <c r="SDU79" s="10"/>
      <c r="SDV79" s="10"/>
      <c r="SDW79" s="10"/>
      <c r="SDX79" s="10"/>
      <c r="SDY79" s="10"/>
      <c r="SDZ79" s="10"/>
      <c r="SEA79" s="10"/>
      <c r="SEB79" s="10"/>
      <c r="SEC79" s="10"/>
      <c r="SED79" s="10"/>
      <c r="SEE79" s="10"/>
      <c r="SEF79" s="10"/>
      <c r="SEG79" s="10"/>
      <c r="SEH79" s="10"/>
      <c r="SEI79" s="10"/>
      <c r="SEJ79" s="10"/>
      <c r="SEK79" s="10"/>
      <c r="SEL79" s="10"/>
      <c r="SEM79" s="10"/>
      <c r="SEN79" s="10"/>
      <c r="SEO79" s="10"/>
      <c r="SEP79" s="10"/>
      <c r="SEQ79" s="10"/>
      <c r="SER79" s="10"/>
      <c r="SES79" s="10"/>
      <c r="SET79" s="10"/>
      <c r="SEU79" s="10"/>
      <c r="SEV79" s="10"/>
      <c r="SEW79" s="10"/>
      <c r="SEX79" s="10"/>
      <c r="SEY79" s="10"/>
      <c r="SEZ79" s="10"/>
      <c r="SFA79" s="10"/>
      <c r="SFB79" s="10"/>
      <c r="SFC79" s="10"/>
      <c r="SFD79" s="10"/>
      <c r="SFE79" s="10"/>
      <c r="SFF79" s="10"/>
      <c r="SFG79" s="10"/>
      <c r="SFH79" s="10"/>
      <c r="SFI79" s="10"/>
      <c r="SFJ79" s="10"/>
      <c r="SFK79" s="10"/>
      <c r="SFL79" s="10"/>
      <c r="SFM79" s="10"/>
      <c r="SFN79" s="10"/>
      <c r="SFO79" s="10"/>
      <c r="SFP79" s="10"/>
      <c r="SFQ79" s="10"/>
      <c r="SFR79" s="10"/>
      <c r="SFS79" s="10"/>
      <c r="SFT79" s="10"/>
      <c r="SFU79" s="10"/>
      <c r="SFV79" s="10"/>
      <c r="SFW79" s="10"/>
      <c r="SFX79" s="10"/>
      <c r="SFY79" s="10"/>
      <c r="SFZ79" s="10"/>
      <c r="SGA79" s="10"/>
      <c r="SGB79" s="10"/>
      <c r="SGC79" s="10"/>
      <c r="SGD79" s="10"/>
      <c r="SGE79" s="10"/>
      <c r="SGF79" s="10"/>
      <c r="SGG79" s="10"/>
      <c r="SGH79" s="10"/>
      <c r="SGI79" s="10"/>
      <c r="SGJ79" s="10"/>
      <c r="SGK79" s="10"/>
      <c r="SGL79" s="10"/>
      <c r="SGM79" s="10"/>
      <c r="SGN79" s="10"/>
      <c r="SGO79" s="10"/>
      <c r="SGP79" s="10"/>
      <c r="SGQ79" s="10"/>
      <c r="SGR79" s="10"/>
      <c r="SGS79" s="10"/>
      <c r="SGT79" s="10"/>
      <c r="SGU79" s="10"/>
      <c r="SGV79" s="10"/>
      <c r="SGW79" s="10"/>
      <c r="SGX79" s="10"/>
      <c r="SGY79" s="10"/>
      <c r="SGZ79" s="10"/>
      <c r="SHA79" s="10"/>
      <c r="SHB79" s="10"/>
      <c r="SHC79" s="10"/>
      <c r="SHD79" s="10"/>
      <c r="SHE79" s="10"/>
      <c r="SHF79" s="10"/>
      <c r="SHG79" s="10"/>
      <c r="SHH79" s="10"/>
      <c r="SHI79" s="10"/>
      <c r="SHJ79" s="10"/>
      <c r="SHK79" s="10"/>
      <c r="SHL79" s="10"/>
      <c r="SHM79" s="10"/>
      <c r="SHN79" s="10"/>
      <c r="SHO79" s="10"/>
      <c r="SHP79" s="10"/>
      <c r="SHQ79" s="10"/>
      <c r="SHR79" s="10"/>
      <c r="SHS79" s="10"/>
      <c r="SHT79" s="10"/>
      <c r="SHU79" s="10"/>
      <c r="SHV79" s="10"/>
      <c r="SHW79" s="10"/>
      <c r="SHX79" s="10"/>
      <c r="SHY79" s="10"/>
      <c r="SHZ79" s="10"/>
      <c r="SIA79" s="10"/>
      <c r="SIB79" s="10"/>
      <c r="SIC79" s="10"/>
      <c r="SID79" s="10"/>
      <c r="SIE79" s="10"/>
      <c r="SIF79" s="10"/>
      <c r="SIG79" s="10"/>
      <c r="SIH79" s="10"/>
      <c r="SII79" s="10"/>
      <c r="SIJ79" s="10"/>
      <c r="SIK79" s="10"/>
      <c r="SIL79" s="10"/>
      <c r="SIM79" s="10"/>
      <c r="SIN79" s="10"/>
      <c r="SIO79" s="10"/>
      <c r="SIP79" s="10"/>
      <c r="SIQ79" s="10"/>
      <c r="SIR79" s="10"/>
      <c r="SIS79" s="10"/>
      <c r="SIT79" s="10"/>
      <c r="SIU79" s="10"/>
      <c r="SIV79" s="10"/>
      <c r="SIW79" s="10"/>
      <c r="SIX79" s="10"/>
      <c r="SIY79" s="10"/>
      <c r="SIZ79" s="10"/>
      <c r="SJA79" s="10"/>
      <c r="SJB79" s="10"/>
      <c r="SJC79" s="10"/>
      <c r="SJD79" s="10"/>
      <c r="SJE79" s="10"/>
      <c r="SJF79" s="10"/>
      <c r="SJG79" s="10"/>
      <c r="SJH79" s="10"/>
      <c r="SJI79" s="10"/>
      <c r="SJJ79" s="10"/>
      <c r="SJK79" s="10"/>
      <c r="SJL79" s="10"/>
      <c r="SJM79" s="10"/>
      <c r="SJN79" s="10"/>
      <c r="SJO79" s="10"/>
      <c r="SJP79" s="10"/>
      <c r="SJQ79" s="10"/>
      <c r="SJR79" s="10"/>
      <c r="SJS79" s="10"/>
      <c r="SJT79" s="10"/>
      <c r="SJU79" s="10"/>
      <c r="SJV79" s="10"/>
      <c r="SJW79" s="10"/>
      <c r="SJX79" s="10"/>
      <c r="SJY79" s="10"/>
      <c r="SJZ79" s="10"/>
      <c r="SKA79" s="10"/>
      <c r="SKB79" s="10"/>
      <c r="SKC79" s="10"/>
      <c r="SKD79" s="10"/>
      <c r="SKE79" s="10"/>
      <c r="SKF79" s="10"/>
      <c r="SKG79" s="10"/>
      <c r="SKH79" s="10"/>
      <c r="SKI79" s="10"/>
      <c r="SKJ79" s="10"/>
      <c r="SKK79" s="10"/>
      <c r="SKL79" s="10"/>
      <c r="SKM79" s="10"/>
      <c r="SKN79" s="10"/>
      <c r="SKO79" s="10"/>
      <c r="SKP79" s="10"/>
      <c r="SKQ79" s="10"/>
      <c r="SKR79" s="10"/>
      <c r="SKS79" s="10"/>
      <c r="SKT79" s="10"/>
      <c r="SKU79" s="10"/>
      <c r="SKV79" s="10"/>
      <c r="SKW79" s="10"/>
      <c r="SKX79" s="10"/>
      <c r="SKY79" s="10"/>
      <c r="SKZ79" s="10"/>
      <c r="SLA79" s="10"/>
      <c r="SLB79" s="10"/>
      <c r="SLC79" s="10"/>
      <c r="SLD79" s="10"/>
      <c r="SLE79" s="10"/>
      <c r="SLF79" s="10"/>
      <c r="SLG79" s="10"/>
      <c r="SLH79" s="10"/>
      <c r="SLI79" s="10"/>
      <c r="SLJ79" s="10"/>
      <c r="SLK79" s="10"/>
      <c r="SLL79" s="10"/>
      <c r="SLM79" s="10"/>
      <c r="SLN79" s="10"/>
      <c r="SLO79" s="10"/>
      <c r="SLP79" s="10"/>
      <c r="SLQ79" s="10"/>
      <c r="SLR79" s="10"/>
      <c r="SLS79" s="10"/>
      <c r="SLT79" s="10"/>
      <c r="SLU79" s="10"/>
      <c r="SLV79" s="10"/>
      <c r="SLW79" s="10"/>
      <c r="SLX79" s="10"/>
      <c r="SLY79" s="10"/>
      <c r="SLZ79" s="10"/>
      <c r="SMA79" s="10"/>
      <c r="SMB79" s="10"/>
      <c r="SMC79" s="10"/>
      <c r="SMD79" s="10"/>
      <c r="SME79" s="10"/>
      <c r="SMF79" s="10"/>
      <c r="SMG79" s="10"/>
      <c r="SMH79" s="10"/>
      <c r="SMI79" s="10"/>
      <c r="SMJ79" s="10"/>
      <c r="SMK79" s="10"/>
      <c r="SML79" s="10"/>
      <c r="SMM79" s="10"/>
      <c r="SMN79" s="10"/>
      <c r="SMO79" s="10"/>
      <c r="SMP79" s="10"/>
      <c r="SMQ79" s="10"/>
      <c r="SMR79" s="10"/>
      <c r="SMS79" s="10"/>
      <c r="SMT79" s="10"/>
      <c r="SMU79" s="10"/>
      <c r="SMV79" s="10"/>
      <c r="SMW79" s="10"/>
      <c r="SMX79" s="10"/>
      <c r="SMY79" s="10"/>
      <c r="SMZ79" s="10"/>
      <c r="SNA79" s="10"/>
      <c r="SNB79" s="10"/>
      <c r="SNC79" s="10"/>
      <c r="SND79" s="10"/>
      <c r="SNE79" s="10"/>
      <c r="SNF79" s="10"/>
      <c r="SNG79" s="10"/>
      <c r="SNH79" s="10"/>
      <c r="SNI79" s="10"/>
      <c r="SNJ79" s="10"/>
      <c r="SNK79" s="10"/>
      <c r="SNL79" s="10"/>
      <c r="SNM79" s="10"/>
      <c r="SNN79" s="10"/>
      <c r="SNO79" s="10"/>
      <c r="SNP79" s="10"/>
      <c r="SNQ79" s="10"/>
      <c r="SNR79" s="10"/>
      <c r="SNS79" s="10"/>
      <c r="SNT79" s="10"/>
      <c r="SNU79" s="10"/>
      <c r="SNV79" s="10"/>
      <c r="SNW79" s="10"/>
      <c r="SNX79" s="10"/>
      <c r="SNY79" s="10"/>
      <c r="SNZ79" s="10"/>
      <c r="SOA79" s="10"/>
      <c r="SOB79" s="10"/>
      <c r="SOC79" s="10"/>
      <c r="SOD79" s="10"/>
      <c r="SOE79" s="10"/>
      <c r="SOF79" s="10"/>
      <c r="SOG79" s="10"/>
      <c r="SOH79" s="10"/>
      <c r="SOI79" s="10"/>
      <c r="SOJ79" s="10"/>
      <c r="SOK79" s="10"/>
      <c r="SOL79" s="10"/>
      <c r="SOM79" s="10"/>
      <c r="SON79" s="10"/>
      <c r="SOO79" s="10"/>
      <c r="SOP79" s="10"/>
      <c r="SOQ79" s="10"/>
      <c r="SOR79" s="10"/>
      <c r="SOS79" s="10"/>
      <c r="SOT79" s="10"/>
      <c r="SOU79" s="10"/>
      <c r="SOV79" s="10"/>
      <c r="SOW79" s="10"/>
      <c r="SOX79" s="10"/>
      <c r="SOY79" s="10"/>
      <c r="SOZ79" s="10"/>
      <c r="SPA79" s="10"/>
      <c r="SPB79" s="10"/>
      <c r="SPC79" s="10"/>
      <c r="SPD79" s="10"/>
      <c r="SPE79" s="10"/>
      <c r="SPF79" s="10"/>
      <c r="SPG79" s="10"/>
      <c r="SPH79" s="10"/>
      <c r="SPI79" s="10"/>
      <c r="SPJ79" s="10"/>
      <c r="SPK79" s="10"/>
      <c r="SPL79" s="10"/>
      <c r="SPM79" s="10"/>
      <c r="SPN79" s="10"/>
      <c r="SPO79" s="10"/>
      <c r="SPP79" s="10"/>
      <c r="SPQ79" s="10"/>
      <c r="SPR79" s="10"/>
      <c r="SPS79" s="10"/>
      <c r="SPT79" s="10"/>
      <c r="SPU79" s="10"/>
      <c r="SPV79" s="10"/>
      <c r="SPW79" s="10"/>
      <c r="SPX79" s="10"/>
      <c r="SPY79" s="10"/>
      <c r="SPZ79" s="10"/>
      <c r="SQA79" s="10"/>
      <c r="SQB79" s="10"/>
      <c r="SQC79" s="10"/>
      <c r="SQD79" s="10"/>
      <c r="SQE79" s="10"/>
      <c r="SQF79" s="10"/>
      <c r="SQG79" s="10"/>
      <c r="SQH79" s="10"/>
      <c r="SQI79" s="10"/>
      <c r="SQJ79" s="10"/>
      <c r="SQK79" s="10"/>
      <c r="SQL79" s="10"/>
      <c r="SQM79" s="10"/>
      <c r="SQN79" s="10"/>
      <c r="SQO79" s="10"/>
      <c r="SQP79" s="10"/>
      <c r="SQQ79" s="10"/>
      <c r="SQR79" s="10"/>
      <c r="SQS79" s="10"/>
      <c r="SQT79" s="10"/>
      <c r="SQU79" s="10"/>
      <c r="SQV79" s="10"/>
      <c r="SQW79" s="10"/>
      <c r="SQX79" s="10"/>
      <c r="SQY79" s="10"/>
      <c r="SQZ79" s="10"/>
      <c r="SRA79" s="10"/>
      <c r="SRB79" s="10"/>
      <c r="SRC79" s="10"/>
      <c r="SRD79" s="10"/>
      <c r="SRE79" s="10"/>
      <c r="SRF79" s="10"/>
      <c r="SRG79" s="10"/>
      <c r="SRH79" s="10"/>
      <c r="SRI79" s="10"/>
      <c r="SRJ79" s="10"/>
      <c r="SRK79" s="10"/>
      <c r="SRL79" s="10"/>
      <c r="SRM79" s="10"/>
      <c r="SRN79" s="10"/>
      <c r="SRO79" s="10"/>
      <c r="SRP79" s="10"/>
      <c r="SRQ79" s="10"/>
      <c r="SRR79" s="10"/>
      <c r="SRS79" s="10"/>
      <c r="SRT79" s="10"/>
      <c r="SRU79" s="10"/>
      <c r="SRV79" s="10"/>
      <c r="SRW79" s="10"/>
      <c r="SRX79" s="10"/>
      <c r="SRY79" s="10"/>
      <c r="SRZ79" s="10"/>
      <c r="SSA79" s="10"/>
      <c r="SSB79" s="10"/>
      <c r="SSC79" s="10"/>
      <c r="SSD79" s="10"/>
      <c r="SSE79" s="10"/>
      <c r="SSF79" s="10"/>
      <c r="SSG79" s="10"/>
      <c r="SSH79" s="10"/>
      <c r="SSI79" s="10"/>
      <c r="SSJ79" s="10"/>
      <c r="SSK79" s="10"/>
      <c r="SSL79" s="10"/>
      <c r="SSM79" s="10"/>
      <c r="SSN79" s="10"/>
      <c r="SSO79" s="10"/>
      <c r="SSP79" s="10"/>
      <c r="SSQ79" s="10"/>
      <c r="SSR79" s="10"/>
      <c r="SSS79" s="10"/>
      <c r="SST79" s="10"/>
      <c r="SSU79" s="10"/>
      <c r="SSV79" s="10"/>
      <c r="SSW79" s="10"/>
      <c r="SSX79" s="10"/>
      <c r="SSY79" s="10"/>
      <c r="SSZ79" s="10"/>
      <c r="STA79" s="10"/>
      <c r="STB79" s="10"/>
      <c r="STC79" s="10"/>
      <c r="STD79" s="10"/>
      <c r="STE79" s="10"/>
      <c r="STF79" s="10"/>
      <c r="STG79" s="10"/>
      <c r="STH79" s="10"/>
      <c r="STI79" s="10"/>
      <c r="STJ79" s="10"/>
      <c r="STK79" s="10"/>
      <c r="STL79" s="10"/>
      <c r="STM79" s="10"/>
      <c r="STN79" s="10"/>
      <c r="STO79" s="10"/>
      <c r="STP79" s="10"/>
      <c r="STQ79" s="10"/>
      <c r="STR79" s="10"/>
      <c r="STS79" s="10"/>
      <c r="STT79" s="10"/>
      <c r="STU79" s="10"/>
      <c r="STV79" s="10"/>
      <c r="STW79" s="10"/>
      <c r="STX79" s="10"/>
      <c r="STY79" s="10"/>
      <c r="STZ79" s="10"/>
      <c r="SUA79" s="10"/>
      <c r="SUB79" s="10"/>
      <c r="SUC79" s="10"/>
      <c r="SUD79" s="10"/>
      <c r="SUE79" s="10"/>
      <c r="SUF79" s="10"/>
      <c r="SUG79" s="10"/>
      <c r="SUH79" s="10"/>
      <c r="SUI79" s="10"/>
      <c r="SUJ79" s="10"/>
      <c r="SUK79" s="10"/>
      <c r="SUL79" s="10"/>
      <c r="SUM79" s="10"/>
      <c r="SUN79" s="10"/>
      <c r="SUO79" s="10"/>
      <c r="SUP79" s="10"/>
      <c r="SUQ79" s="10"/>
      <c r="SUR79" s="10"/>
      <c r="SUS79" s="10"/>
      <c r="SUT79" s="10"/>
      <c r="SUU79" s="10"/>
      <c r="SUV79" s="10"/>
      <c r="SUW79" s="10"/>
      <c r="SUX79" s="10"/>
      <c r="SUY79" s="10"/>
      <c r="SUZ79" s="10"/>
      <c r="SVA79" s="10"/>
      <c r="SVB79" s="10"/>
      <c r="SVC79" s="10"/>
      <c r="SVD79" s="10"/>
      <c r="SVE79" s="10"/>
      <c r="SVF79" s="10"/>
      <c r="SVG79" s="10"/>
      <c r="SVH79" s="10"/>
      <c r="SVI79" s="10"/>
      <c r="SVJ79" s="10"/>
      <c r="SVK79" s="10"/>
      <c r="SVL79" s="10"/>
      <c r="SVM79" s="10"/>
      <c r="SVN79" s="10"/>
      <c r="SVO79" s="10"/>
      <c r="SVP79" s="10"/>
      <c r="SVQ79" s="10"/>
      <c r="SVR79" s="10"/>
      <c r="SVS79" s="10"/>
      <c r="SVT79" s="10"/>
      <c r="SVU79" s="10"/>
      <c r="SVV79" s="10"/>
      <c r="SVW79" s="10"/>
      <c r="SVX79" s="10"/>
      <c r="SVY79" s="10"/>
      <c r="SVZ79" s="10"/>
      <c r="SWA79" s="10"/>
      <c r="SWB79" s="10"/>
      <c r="SWC79" s="10"/>
      <c r="SWD79" s="10"/>
      <c r="SWE79" s="10"/>
      <c r="SWF79" s="10"/>
      <c r="SWG79" s="10"/>
      <c r="SWH79" s="10"/>
      <c r="SWI79" s="10"/>
      <c r="SWJ79" s="10"/>
      <c r="SWK79" s="10"/>
      <c r="SWL79" s="10"/>
      <c r="SWM79" s="10"/>
      <c r="SWN79" s="10"/>
      <c r="SWO79" s="10"/>
      <c r="SWP79" s="10"/>
      <c r="SWQ79" s="10"/>
      <c r="SWR79" s="10"/>
      <c r="SWS79" s="10"/>
      <c r="SWT79" s="10"/>
      <c r="SWU79" s="10"/>
      <c r="SWV79" s="10"/>
      <c r="SWW79" s="10"/>
      <c r="SWX79" s="10"/>
      <c r="SWY79" s="10"/>
      <c r="SWZ79" s="10"/>
      <c r="SXA79" s="10"/>
      <c r="SXB79" s="10"/>
      <c r="SXC79" s="10"/>
      <c r="SXD79" s="10"/>
      <c r="SXE79" s="10"/>
      <c r="SXF79" s="10"/>
      <c r="SXG79" s="10"/>
      <c r="SXH79" s="10"/>
      <c r="SXI79" s="10"/>
      <c r="SXJ79" s="10"/>
      <c r="SXK79" s="10"/>
      <c r="SXL79" s="10"/>
      <c r="SXM79" s="10"/>
      <c r="SXN79" s="10"/>
      <c r="SXO79" s="10"/>
      <c r="SXP79" s="10"/>
      <c r="SXQ79" s="10"/>
      <c r="SXR79" s="10"/>
      <c r="SXS79" s="10"/>
      <c r="SXT79" s="10"/>
      <c r="SXU79" s="10"/>
      <c r="SXV79" s="10"/>
      <c r="SXW79" s="10"/>
      <c r="SXX79" s="10"/>
      <c r="SXY79" s="10"/>
      <c r="SXZ79" s="10"/>
      <c r="SYA79" s="10"/>
      <c r="SYB79" s="10"/>
      <c r="SYC79" s="10"/>
      <c r="SYD79" s="10"/>
      <c r="SYE79" s="10"/>
      <c r="SYF79" s="10"/>
      <c r="SYG79" s="10"/>
      <c r="SYH79" s="10"/>
      <c r="SYI79" s="10"/>
      <c r="SYJ79" s="10"/>
      <c r="SYK79" s="10"/>
      <c r="SYL79" s="10"/>
      <c r="SYM79" s="10"/>
      <c r="SYN79" s="10"/>
      <c r="SYO79" s="10"/>
      <c r="SYP79" s="10"/>
      <c r="SYQ79" s="10"/>
      <c r="SYR79" s="10"/>
      <c r="SYS79" s="10"/>
      <c r="SYT79" s="10"/>
      <c r="SYU79" s="10"/>
      <c r="SYV79" s="10"/>
      <c r="SYW79" s="10"/>
      <c r="SYX79" s="10"/>
      <c r="SYY79" s="10"/>
      <c r="SYZ79" s="10"/>
      <c r="SZA79" s="10"/>
      <c r="SZB79" s="10"/>
      <c r="SZC79" s="10"/>
      <c r="SZD79" s="10"/>
      <c r="SZE79" s="10"/>
      <c r="SZF79" s="10"/>
      <c r="SZG79" s="10"/>
      <c r="SZH79" s="10"/>
      <c r="SZI79" s="10"/>
      <c r="SZJ79" s="10"/>
      <c r="SZK79" s="10"/>
      <c r="SZL79" s="10"/>
      <c r="SZM79" s="10"/>
      <c r="SZN79" s="10"/>
      <c r="SZO79" s="10"/>
      <c r="SZP79" s="10"/>
      <c r="SZQ79" s="10"/>
      <c r="SZR79" s="10"/>
      <c r="SZS79" s="10"/>
      <c r="SZT79" s="10"/>
      <c r="SZU79" s="10"/>
      <c r="SZV79" s="10"/>
      <c r="SZW79" s="10"/>
      <c r="SZX79" s="10"/>
      <c r="SZY79" s="10"/>
      <c r="SZZ79" s="10"/>
      <c r="TAA79" s="10"/>
      <c r="TAB79" s="10"/>
      <c r="TAC79" s="10"/>
      <c r="TAD79" s="10"/>
      <c r="TAE79" s="10"/>
      <c r="TAF79" s="10"/>
      <c r="TAG79" s="10"/>
      <c r="TAH79" s="10"/>
      <c r="TAI79" s="10"/>
      <c r="TAJ79" s="10"/>
      <c r="TAK79" s="10"/>
      <c r="TAL79" s="10"/>
      <c r="TAM79" s="10"/>
      <c r="TAN79" s="10"/>
      <c r="TAO79" s="10"/>
      <c r="TAP79" s="10"/>
      <c r="TAQ79" s="10"/>
      <c r="TAR79" s="10"/>
      <c r="TAS79" s="10"/>
      <c r="TAT79" s="10"/>
      <c r="TAU79" s="10"/>
      <c r="TAV79" s="10"/>
      <c r="TAW79" s="10"/>
      <c r="TAX79" s="10"/>
      <c r="TAY79" s="10"/>
      <c r="TAZ79" s="10"/>
      <c r="TBA79" s="10"/>
      <c r="TBB79" s="10"/>
      <c r="TBC79" s="10"/>
      <c r="TBD79" s="10"/>
      <c r="TBE79" s="10"/>
      <c r="TBF79" s="10"/>
      <c r="TBG79" s="10"/>
      <c r="TBH79" s="10"/>
      <c r="TBI79" s="10"/>
      <c r="TBJ79" s="10"/>
      <c r="TBK79" s="10"/>
      <c r="TBL79" s="10"/>
      <c r="TBM79" s="10"/>
      <c r="TBN79" s="10"/>
      <c r="TBO79" s="10"/>
      <c r="TBP79" s="10"/>
      <c r="TBQ79" s="10"/>
      <c r="TBR79" s="10"/>
      <c r="TBS79" s="10"/>
      <c r="TBT79" s="10"/>
      <c r="TBU79" s="10"/>
      <c r="TBV79" s="10"/>
      <c r="TBW79" s="10"/>
      <c r="TBX79" s="10"/>
      <c r="TBY79" s="10"/>
      <c r="TBZ79" s="10"/>
      <c r="TCA79" s="10"/>
      <c r="TCB79" s="10"/>
      <c r="TCC79" s="10"/>
      <c r="TCD79" s="10"/>
      <c r="TCE79" s="10"/>
      <c r="TCF79" s="10"/>
      <c r="TCG79" s="10"/>
      <c r="TCH79" s="10"/>
      <c r="TCI79" s="10"/>
      <c r="TCJ79" s="10"/>
      <c r="TCK79" s="10"/>
      <c r="TCL79" s="10"/>
      <c r="TCM79" s="10"/>
      <c r="TCN79" s="10"/>
      <c r="TCO79" s="10"/>
      <c r="TCP79" s="10"/>
      <c r="TCQ79" s="10"/>
      <c r="TCR79" s="10"/>
      <c r="TCS79" s="10"/>
      <c r="TCT79" s="10"/>
      <c r="TCU79" s="10"/>
      <c r="TCV79" s="10"/>
      <c r="TCW79" s="10"/>
      <c r="TCX79" s="10"/>
      <c r="TCY79" s="10"/>
      <c r="TCZ79" s="10"/>
      <c r="TDA79" s="10"/>
      <c r="TDB79" s="10"/>
      <c r="TDC79" s="10"/>
      <c r="TDD79" s="10"/>
      <c r="TDE79" s="10"/>
      <c r="TDF79" s="10"/>
      <c r="TDG79" s="10"/>
      <c r="TDH79" s="10"/>
      <c r="TDI79" s="10"/>
      <c r="TDJ79" s="10"/>
      <c r="TDK79" s="10"/>
      <c r="TDL79" s="10"/>
      <c r="TDM79" s="10"/>
      <c r="TDN79" s="10"/>
      <c r="TDO79" s="10"/>
      <c r="TDP79" s="10"/>
      <c r="TDQ79" s="10"/>
      <c r="TDR79" s="10"/>
      <c r="TDS79" s="10"/>
      <c r="TDT79" s="10"/>
      <c r="TDU79" s="10"/>
      <c r="TDV79" s="10"/>
      <c r="TDW79" s="10"/>
      <c r="TDX79" s="10"/>
      <c r="TDY79" s="10"/>
      <c r="TDZ79" s="10"/>
      <c r="TEA79" s="10"/>
      <c r="TEB79" s="10"/>
      <c r="TEC79" s="10"/>
      <c r="TED79" s="10"/>
      <c r="TEE79" s="10"/>
      <c r="TEF79" s="10"/>
      <c r="TEG79" s="10"/>
      <c r="TEH79" s="10"/>
      <c r="TEI79" s="10"/>
      <c r="TEJ79" s="10"/>
      <c r="TEK79" s="10"/>
      <c r="TEL79" s="10"/>
      <c r="TEM79" s="10"/>
      <c r="TEN79" s="10"/>
      <c r="TEO79" s="10"/>
      <c r="TEP79" s="10"/>
      <c r="TEQ79" s="10"/>
      <c r="TER79" s="10"/>
      <c r="TES79" s="10"/>
      <c r="TET79" s="10"/>
      <c r="TEU79" s="10"/>
      <c r="TEV79" s="10"/>
      <c r="TEW79" s="10"/>
      <c r="TEX79" s="10"/>
      <c r="TEY79" s="10"/>
      <c r="TEZ79" s="10"/>
      <c r="TFA79" s="10"/>
      <c r="TFB79" s="10"/>
      <c r="TFC79" s="10"/>
      <c r="TFD79" s="10"/>
      <c r="TFE79" s="10"/>
      <c r="TFF79" s="10"/>
      <c r="TFG79" s="10"/>
      <c r="TFH79" s="10"/>
      <c r="TFI79" s="10"/>
      <c r="TFJ79" s="10"/>
      <c r="TFK79" s="10"/>
      <c r="TFL79" s="10"/>
      <c r="TFM79" s="10"/>
      <c r="TFN79" s="10"/>
      <c r="TFO79" s="10"/>
      <c r="TFP79" s="10"/>
      <c r="TFQ79" s="10"/>
      <c r="TFR79" s="10"/>
      <c r="TFS79" s="10"/>
      <c r="TFT79" s="10"/>
      <c r="TFU79" s="10"/>
      <c r="TFV79" s="10"/>
      <c r="TFW79" s="10"/>
      <c r="TFX79" s="10"/>
      <c r="TFY79" s="10"/>
      <c r="TFZ79" s="10"/>
      <c r="TGA79" s="10"/>
      <c r="TGB79" s="10"/>
      <c r="TGC79" s="10"/>
      <c r="TGD79" s="10"/>
      <c r="TGE79" s="10"/>
      <c r="TGF79" s="10"/>
      <c r="TGG79" s="10"/>
      <c r="TGH79" s="10"/>
      <c r="TGI79" s="10"/>
      <c r="TGJ79" s="10"/>
      <c r="TGK79" s="10"/>
      <c r="TGL79" s="10"/>
      <c r="TGM79" s="10"/>
      <c r="TGN79" s="10"/>
      <c r="TGO79" s="10"/>
      <c r="TGP79" s="10"/>
      <c r="TGQ79" s="10"/>
      <c r="TGR79" s="10"/>
      <c r="TGS79" s="10"/>
      <c r="TGT79" s="10"/>
      <c r="TGU79" s="10"/>
      <c r="TGV79" s="10"/>
      <c r="TGW79" s="10"/>
      <c r="TGX79" s="10"/>
      <c r="TGY79" s="10"/>
      <c r="TGZ79" s="10"/>
      <c r="THA79" s="10"/>
      <c r="THB79" s="10"/>
      <c r="THC79" s="10"/>
      <c r="THD79" s="10"/>
      <c r="THE79" s="10"/>
      <c r="THF79" s="10"/>
      <c r="THG79" s="10"/>
      <c r="THH79" s="10"/>
      <c r="THI79" s="10"/>
      <c r="THJ79" s="10"/>
      <c r="THK79" s="10"/>
      <c r="THL79" s="10"/>
      <c r="THM79" s="10"/>
      <c r="THN79" s="10"/>
      <c r="THO79" s="10"/>
      <c r="THP79" s="10"/>
      <c r="THQ79" s="10"/>
      <c r="THR79" s="10"/>
      <c r="THS79" s="10"/>
      <c r="THT79" s="10"/>
      <c r="THU79" s="10"/>
      <c r="THV79" s="10"/>
      <c r="THW79" s="10"/>
      <c r="THX79" s="10"/>
      <c r="THY79" s="10"/>
      <c r="THZ79" s="10"/>
      <c r="TIA79" s="10"/>
      <c r="TIB79" s="10"/>
      <c r="TIC79" s="10"/>
      <c r="TID79" s="10"/>
      <c r="TIE79" s="10"/>
      <c r="TIF79" s="10"/>
      <c r="TIG79" s="10"/>
      <c r="TIH79" s="10"/>
      <c r="TII79" s="10"/>
      <c r="TIJ79" s="10"/>
      <c r="TIK79" s="10"/>
      <c r="TIL79" s="10"/>
      <c r="TIM79" s="10"/>
      <c r="TIN79" s="10"/>
      <c r="TIO79" s="10"/>
      <c r="TIP79" s="10"/>
      <c r="TIQ79" s="10"/>
      <c r="TIR79" s="10"/>
      <c r="TIS79" s="10"/>
      <c r="TIT79" s="10"/>
      <c r="TIU79" s="10"/>
      <c r="TIV79" s="10"/>
      <c r="TIW79" s="10"/>
      <c r="TIX79" s="10"/>
      <c r="TIY79" s="10"/>
      <c r="TIZ79" s="10"/>
      <c r="TJA79" s="10"/>
      <c r="TJB79" s="10"/>
      <c r="TJC79" s="10"/>
      <c r="TJD79" s="10"/>
      <c r="TJE79" s="10"/>
      <c r="TJF79" s="10"/>
      <c r="TJG79" s="10"/>
      <c r="TJH79" s="10"/>
      <c r="TJI79" s="10"/>
      <c r="TJJ79" s="10"/>
      <c r="TJK79" s="10"/>
      <c r="TJL79" s="10"/>
      <c r="TJM79" s="10"/>
      <c r="TJN79" s="10"/>
      <c r="TJO79" s="10"/>
      <c r="TJP79" s="10"/>
      <c r="TJQ79" s="10"/>
      <c r="TJR79" s="10"/>
      <c r="TJS79" s="10"/>
      <c r="TJT79" s="10"/>
      <c r="TJU79" s="10"/>
      <c r="TJV79" s="10"/>
      <c r="TJW79" s="10"/>
      <c r="TJX79" s="10"/>
      <c r="TJY79" s="10"/>
      <c r="TJZ79" s="10"/>
      <c r="TKA79" s="10"/>
      <c r="TKB79" s="10"/>
      <c r="TKC79" s="10"/>
      <c r="TKD79" s="10"/>
      <c r="TKE79" s="10"/>
      <c r="TKF79" s="10"/>
      <c r="TKG79" s="10"/>
      <c r="TKH79" s="10"/>
      <c r="TKI79" s="10"/>
      <c r="TKJ79" s="10"/>
      <c r="TKK79" s="10"/>
      <c r="TKL79" s="10"/>
      <c r="TKM79" s="10"/>
      <c r="TKN79" s="10"/>
      <c r="TKO79" s="10"/>
      <c r="TKP79" s="10"/>
      <c r="TKQ79" s="10"/>
      <c r="TKR79" s="10"/>
      <c r="TKS79" s="10"/>
      <c r="TKT79" s="10"/>
      <c r="TKU79" s="10"/>
      <c r="TKV79" s="10"/>
      <c r="TKW79" s="10"/>
      <c r="TKX79" s="10"/>
      <c r="TKY79" s="10"/>
      <c r="TKZ79" s="10"/>
      <c r="TLA79" s="10"/>
      <c r="TLB79" s="10"/>
      <c r="TLC79" s="10"/>
      <c r="TLD79" s="10"/>
      <c r="TLE79" s="10"/>
      <c r="TLF79" s="10"/>
      <c r="TLG79" s="10"/>
      <c r="TLH79" s="10"/>
      <c r="TLI79" s="10"/>
      <c r="TLJ79" s="10"/>
      <c r="TLK79" s="10"/>
      <c r="TLL79" s="10"/>
      <c r="TLM79" s="10"/>
      <c r="TLN79" s="10"/>
      <c r="TLO79" s="10"/>
      <c r="TLP79" s="10"/>
      <c r="TLQ79" s="10"/>
      <c r="TLR79" s="10"/>
      <c r="TLS79" s="10"/>
      <c r="TLT79" s="10"/>
      <c r="TLU79" s="10"/>
      <c r="TLV79" s="10"/>
      <c r="TLW79" s="10"/>
      <c r="TLX79" s="10"/>
      <c r="TLY79" s="10"/>
      <c r="TLZ79" s="10"/>
      <c r="TMA79" s="10"/>
      <c r="TMB79" s="10"/>
      <c r="TMC79" s="10"/>
      <c r="TMD79" s="10"/>
      <c r="TME79" s="10"/>
      <c r="TMF79" s="10"/>
      <c r="TMG79" s="10"/>
      <c r="TMH79" s="10"/>
      <c r="TMI79" s="10"/>
      <c r="TMJ79" s="10"/>
      <c r="TMK79" s="10"/>
      <c r="TML79" s="10"/>
      <c r="TMM79" s="10"/>
      <c r="TMN79" s="10"/>
      <c r="TMO79" s="10"/>
      <c r="TMP79" s="10"/>
      <c r="TMQ79" s="10"/>
      <c r="TMR79" s="10"/>
      <c r="TMS79" s="10"/>
      <c r="TMT79" s="10"/>
      <c r="TMU79" s="10"/>
      <c r="TMV79" s="10"/>
      <c r="TMW79" s="10"/>
      <c r="TMX79" s="10"/>
      <c r="TMY79" s="10"/>
      <c r="TMZ79" s="10"/>
      <c r="TNA79" s="10"/>
      <c r="TNB79" s="10"/>
      <c r="TNC79" s="10"/>
      <c r="TND79" s="10"/>
      <c r="TNE79" s="10"/>
      <c r="TNF79" s="10"/>
      <c r="TNG79" s="10"/>
      <c r="TNH79" s="10"/>
      <c r="TNI79" s="10"/>
      <c r="TNJ79" s="10"/>
      <c r="TNK79" s="10"/>
      <c r="TNL79" s="10"/>
      <c r="TNM79" s="10"/>
      <c r="TNN79" s="10"/>
      <c r="TNO79" s="10"/>
      <c r="TNP79" s="10"/>
      <c r="TNQ79" s="10"/>
      <c r="TNR79" s="10"/>
      <c r="TNS79" s="10"/>
      <c r="TNT79" s="10"/>
      <c r="TNU79" s="10"/>
      <c r="TNV79" s="10"/>
      <c r="TNW79" s="10"/>
      <c r="TNX79" s="10"/>
      <c r="TNY79" s="10"/>
      <c r="TNZ79" s="10"/>
      <c r="TOA79" s="10"/>
      <c r="TOB79" s="10"/>
      <c r="TOC79" s="10"/>
      <c r="TOD79" s="10"/>
      <c r="TOE79" s="10"/>
      <c r="TOF79" s="10"/>
      <c r="TOG79" s="10"/>
      <c r="TOH79" s="10"/>
      <c r="TOI79" s="10"/>
      <c r="TOJ79" s="10"/>
      <c r="TOK79" s="10"/>
      <c r="TOL79" s="10"/>
      <c r="TOM79" s="10"/>
      <c r="TON79" s="10"/>
      <c r="TOO79" s="10"/>
      <c r="TOP79" s="10"/>
      <c r="TOQ79" s="10"/>
      <c r="TOR79" s="10"/>
      <c r="TOS79" s="10"/>
      <c r="TOT79" s="10"/>
      <c r="TOU79" s="10"/>
      <c r="TOV79" s="10"/>
      <c r="TOW79" s="10"/>
      <c r="TOX79" s="10"/>
      <c r="TOY79" s="10"/>
      <c r="TOZ79" s="10"/>
      <c r="TPA79" s="10"/>
      <c r="TPB79" s="10"/>
      <c r="TPC79" s="10"/>
      <c r="TPD79" s="10"/>
      <c r="TPE79" s="10"/>
      <c r="TPF79" s="10"/>
      <c r="TPG79" s="10"/>
      <c r="TPH79" s="10"/>
      <c r="TPI79" s="10"/>
      <c r="TPJ79" s="10"/>
      <c r="TPK79" s="10"/>
      <c r="TPL79" s="10"/>
      <c r="TPM79" s="10"/>
      <c r="TPN79" s="10"/>
      <c r="TPO79" s="10"/>
      <c r="TPP79" s="10"/>
      <c r="TPQ79" s="10"/>
      <c r="TPR79" s="10"/>
      <c r="TPS79" s="10"/>
      <c r="TPT79" s="10"/>
      <c r="TPU79" s="10"/>
      <c r="TPV79" s="10"/>
      <c r="TPW79" s="10"/>
      <c r="TPX79" s="10"/>
      <c r="TPY79" s="10"/>
      <c r="TPZ79" s="10"/>
      <c r="TQA79" s="10"/>
      <c r="TQB79" s="10"/>
      <c r="TQC79" s="10"/>
      <c r="TQD79" s="10"/>
      <c r="TQE79" s="10"/>
      <c r="TQF79" s="10"/>
      <c r="TQG79" s="10"/>
      <c r="TQH79" s="10"/>
      <c r="TQI79" s="10"/>
      <c r="TQJ79" s="10"/>
      <c r="TQK79" s="10"/>
      <c r="TQL79" s="10"/>
      <c r="TQM79" s="10"/>
      <c r="TQN79" s="10"/>
      <c r="TQO79" s="10"/>
      <c r="TQP79" s="10"/>
      <c r="TQQ79" s="10"/>
      <c r="TQR79" s="10"/>
      <c r="TQS79" s="10"/>
      <c r="TQT79" s="10"/>
      <c r="TQU79" s="10"/>
      <c r="TQV79" s="10"/>
      <c r="TQW79" s="10"/>
      <c r="TQX79" s="10"/>
      <c r="TQY79" s="10"/>
      <c r="TQZ79" s="10"/>
      <c r="TRA79" s="10"/>
      <c r="TRB79" s="10"/>
      <c r="TRC79" s="10"/>
      <c r="TRD79" s="10"/>
      <c r="TRE79" s="10"/>
      <c r="TRF79" s="10"/>
      <c r="TRG79" s="10"/>
      <c r="TRH79" s="10"/>
      <c r="TRI79" s="10"/>
      <c r="TRJ79" s="10"/>
      <c r="TRK79" s="10"/>
      <c r="TRL79" s="10"/>
      <c r="TRM79" s="10"/>
      <c r="TRN79" s="10"/>
      <c r="TRO79" s="10"/>
      <c r="TRP79" s="10"/>
      <c r="TRQ79" s="10"/>
      <c r="TRR79" s="10"/>
      <c r="TRS79" s="10"/>
      <c r="TRT79" s="10"/>
      <c r="TRU79" s="10"/>
      <c r="TRV79" s="10"/>
      <c r="TRW79" s="10"/>
      <c r="TRX79" s="10"/>
      <c r="TRY79" s="10"/>
      <c r="TRZ79" s="10"/>
      <c r="TSA79" s="10"/>
      <c r="TSB79" s="10"/>
      <c r="TSC79" s="10"/>
      <c r="TSD79" s="10"/>
      <c r="TSE79" s="10"/>
      <c r="TSF79" s="10"/>
      <c r="TSG79" s="10"/>
      <c r="TSH79" s="10"/>
      <c r="TSI79" s="10"/>
      <c r="TSJ79" s="10"/>
      <c r="TSK79" s="10"/>
      <c r="TSL79" s="10"/>
      <c r="TSM79" s="10"/>
      <c r="TSN79" s="10"/>
      <c r="TSO79" s="10"/>
      <c r="TSP79" s="10"/>
      <c r="TSQ79" s="10"/>
      <c r="TSR79" s="10"/>
      <c r="TSS79" s="10"/>
      <c r="TST79" s="10"/>
      <c r="TSU79" s="10"/>
      <c r="TSV79" s="10"/>
      <c r="TSW79" s="10"/>
      <c r="TSX79" s="10"/>
      <c r="TSY79" s="10"/>
      <c r="TSZ79" s="10"/>
      <c r="TTA79" s="10"/>
      <c r="TTB79" s="10"/>
      <c r="TTC79" s="10"/>
      <c r="TTD79" s="10"/>
      <c r="TTE79" s="10"/>
      <c r="TTF79" s="10"/>
      <c r="TTG79" s="10"/>
      <c r="TTH79" s="10"/>
      <c r="TTI79" s="10"/>
      <c r="TTJ79" s="10"/>
      <c r="TTK79" s="10"/>
      <c r="TTL79" s="10"/>
      <c r="TTM79" s="10"/>
      <c r="TTN79" s="10"/>
      <c r="TTO79" s="10"/>
      <c r="TTP79" s="10"/>
      <c r="TTQ79" s="10"/>
      <c r="TTR79" s="10"/>
      <c r="TTS79" s="10"/>
      <c r="TTT79" s="10"/>
      <c r="TTU79" s="10"/>
      <c r="TTV79" s="10"/>
      <c r="TTW79" s="10"/>
      <c r="TTX79" s="10"/>
      <c r="TTY79" s="10"/>
      <c r="TTZ79" s="10"/>
      <c r="TUA79" s="10"/>
      <c r="TUB79" s="10"/>
      <c r="TUC79" s="10"/>
      <c r="TUD79" s="10"/>
      <c r="TUE79" s="10"/>
      <c r="TUF79" s="10"/>
      <c r="TUG79" s="10"/>
      <c r="TUH79" s="10"/>
      <c r="TUI79" s="10"/>
      <c r="TUJ79" s="10"/>
      <c r="TUK79" s="10"/>
      <c r="TUL79" s="10"/>
      <c r="TUM79" s="10"/>
      <c r="TUN79" s="10"/>
      <c r="TUO79" s="10"/>
      <c r="TUP79" s="10"/>
      <c r="TUQ79" s="10"/>
      <c r="TUR79" s="10"/>
      <c r="TUS79" s="10"/>
      <c r="TUT79" s="10"/>
      <c r="TUU79" s="10"/>
      <c r="TUV79" s="10"/>
      <c r="TUW79" s="10"/>
      <c r="TUX79" s="10"/>
      <c r="TUY79" s="10"/>
      <c r="TUZ79" s="10"/>
      <c r="TVA79" s="10"/>
      <c r="TVB79" s="10"/>
      <c r="TVC79" s="10"/>
      <c r="TVD79" s="10"/>
      <c r="TVE79" s="10"/>
      <c r="TVF79" s="10"/>
      <c r="TVG79" s="10"/>
      <c r="TVH79" s="10"/>
      <c r="TVI79" s="10"/>
      <c r="TVJ79" s="10"/>
      <c r="TVK79" s="10"/>
      <c r="TVL79" s="10"/>
      <c r="TVM79" s="10"/>
      <c r="TVN79" s="10"/>
      <c r="TVO79" s="10"/>
      <c r="TVP79" s="10"/>
      <c r="TVQ79" s="10"/>
      <c r="TVR79" s="10"/>
      <c r="TVS79" s="10"/>
      <c r="TVT79" s="10"/>
      <c r="TVU79" s="10"/>
      <c r="TVV79" s="10"/>
      <c r="TVW79" s="10"/>
      <c r="TVX79" s="10"/>
      <c r="TVY79" s="10"/>
      <c r="TVZ79" s="10"/>
      <c r="TWA79" s="10"/>
      <c r="TWB79" s="10"/>
      <c r="TWC79" s="10"/>
      <c r="TWD79" s="10"/>
      <c r="TWE79" s="10"/>
      <c r="TWF79" s="10"/>
      <c r="TWG79" s="10"/>
      <c r="TWH79" s="10"/>
      <c r="TWI79" s="10"/>
      <c r="TWJ79" s="10"/>
      <c r="TWK79" s="10"/>
      <c r="TWL79" s="10"/>
      <c r="TWM79" s="10"/>
      <c r="TWN79" s="10"/>
      <c r="TWO79" s="10"/>
      <c r="TWP79" s="10"/>
      <c r="TWQ79" s="10"/>
      <c r="TWR79" s="10"/>
      <c r="TWS79" s="10"/>
      <c r="TWT79" s="10"/>
      <c r="TWU79" s="10"/>
      <c r="TWV79" s="10"/>
      <c r="TWW79" s="10"/>
      <c r="TWX79" s="10"/>
      <c r="TWY79" s="10"/>
      <c r="TWZ79" s="10"/>
      <c r="TXA79" s="10"/>
      <c r="TXB79" s="10"/>
      <c r="TXC79" s="10"/>
      <c r="TXD79" s="10"/>
      <c r="TXE79" s="10"/>
      <c r="TXF79" s="10"/>
      <c r="TXG79" s="10"/>
      <c r="TXH79" s="10"/>
      <c r="TXI79" s="10"/>
      <c r="TXJ79" s="10"/>
      <c r="TXK79" s="10"/>
      <c r="TXL79" s="10"/>
      <c r="TXM79" s="10"/>
      <c r="TXN79" s="10"/>
      <c r="TXO79" s="10"/>
      <c r="TXP79" s="10"/>
      <c r="TXQ79" s="10"/>
      <c r="TXR79" s="10"/>
      <c r="TXS79" s="10"/>
      <c r="TXT79" s="10"/>
      <c r="TXU79" s="10"/>
      <c r="TXV79" s="10"/>
      <c r="TXW79" s="10"/>
      <c r="TXX79" s="10"/>
      <c r="TXY79" s="10"/>
      <c r="TXZ79" s="10"/>
      <c r="TYA79" s="10"/>
      <c r="TYB79" s="10"/>
      <c r="TYC79" s="10"/>
      <c r="TYD79" s="10"/>
      <c r="TYE79" s="10"/>
      <c r="TYF79" s="10"/>
      <c r="TYG79" s="10"/>
      <c r="TYH79" s="10"/>
      <c r="TYI79" s="10"/>
      <c r="TYJ79" s="10"/>
      <c r="TYK79" s="10"/>
      <c r="TYL79" s="10"/>
      <c r="TYM79" s="10"/>
      <c r="TYN79" s="10"/>
      <c r="TYO79" s="10"/>
      <c r="TYP79" s="10"/>
      <c r="TYQ79" s="10"/>
      <c r="TYR79" s="10"/>
      <c r="TYS79" s="10"/>
      <c r="TYT79" s="10"/>
      <c r="TYU79" s="10"/>
      <c r="TYV79" s="10"/>
      <c r="TYW79" s="10"/>
      <c r="TYX79" s="10"/>
      <c r="TYY79" s="10"/>
      <c r="TYZ79" s="10"/>
      <c r="TZA79" s="10"/>
      <c r="TZB79" s="10"/>
      <c r="TZC79" s="10"/>
      <c r="TZD79" s="10"/>
      <c r="TZE79" s="10"/>
      <c r="TZF79" s="10"/>
      <c r="TZG79" s="10"/>
      <c r="TZH79" s="10"/>
      <c r="TZI79" s="10"/>
      <c r="TZJ79" s="10"/>
      <c r="TZK79" s="10"/>
      <c r="TZL79" s="10"/>
      <c r="TZM79" s="10"/>
      <c r="TZN79" s="10"/>
      <c r="TZO79" s="10"/>
      <c r="TZP79" s="10"/>
      <c r="TZQ79" s="10"/>
      <c r="TZR79" s="10"/>
      <c r="TZS79" s="10"/>
      <c r="TZT79" s="10"/>
      <c r="TZU79" s="10"/>
      <c r="TZV79" s="10"/>
      <c r="TZW79" s="10"/>
      <c r="TZX79" s="10"/>
      <c r="TZY79" s="10"/>
      <c r="TZZ79" s="10"/>
      <c r="UAA79" s="10"/>
      <c r="UAB79" s="10"/>
      <c r="UAC79" s="10"/>
      <c r="UAD79" s="10"/>
      <c r="UAE79" s="10"/>
      <c r="UAF79" s="10"/>
      <c r="UAG79" s="10"/>
      <c r="UAH79" s="10"/>
      <c r="UAI79" s="10"/>
      <c r="UAJ79" s="10"/>
      <c r="UAK79" s="10"/>
      <c r="UAL79" s="10"/>
      <c r="UAM79" s="10"/>
      <c r="UAN79" s="10"/>
      <c r="UAO79" s="10"/>
      <c r="UAP79" s="10"/>
      <c r="UAQ79" s="10"/>
      <c r="UAR79" s="10"/>
      <c r="UAS79" s="10"/>
      <c r="UAT79" s="10"/>
      <c r="UAU79" s="10"/>
      <c r="UAV79" s="10"/>
      <c r="UAW79" s="10"/>
      <c r="UAX79" s="10"/>
      <c r="UAY79" s="10"/>
      <c r="UAZ79" s="10"/>
      <c r="UBA79" s="10"/>
      <c r="UBB79" s="10"/>
      <c r="UBC79" s="10"/>
      <c r="UBD79" s="10"/>
      <c r="UBE79" s="10"/>
      <c r="UBF79" s="10"/>
      <c r="UBG79" s="10"/>
      <c r="UBH79" s="10"/>
      <c r="UBI79" s="10"/>
      <c r="UBJ79" s="10"/>
      <c r="UBK79" s="10"/>
      <c r="UBL79" s="10"/>
      <c r="UBM79" s="10"/>
      <c r="UBN79" s="10"/>
      <c r="UBO79" s="10"/>
      <c r="UBP79" s="10"/>
      <c r="UBQ79" s="10"/>
      <c r="UBR79" s="10"/>
      <c r="UBS79" s="10"/>
      <c r="UBT79" s="10"/>
      <c r="UBU79" s="10"/>
      <c r="UBV79" s="10"/>
      <c r="UBW79" s="10"/>
      <c r="UBX79" s="10"/>
      <c r="UBY79" s="10"/>
      <c r="UBZ79" s="10"/>
      <c r="UCA79" s="10"/>
      <c r="UCB79" s="10"/>
      <c r="UCC79" s="10"/>
      <c r="UCD79" s="10"/>
      <c r="UCE79" s="10"/>
      <c r="UCF79" s="10"/>
      <c r="UCG79" s="10"/>
      <c r="UCH79" s="10"/>
      <c r="UCI79" s="10"/>
      <c r="UCJ79" s="10"/>
      <c r="UCK79" s="10"/>
      <c r="UCL79" s="10"/>
      <c r="UCM79" s="10"/>
      <c r="UCN79" s="10"/>
      <c r="UCO79" s="10"/>
      <c r="UCP79" s="10"/>
      <c r="UCQ79" s="10"/>
      <c r="UCR79" s="10"/>
      <c r="UCS79" s="10"/>
      <c r="UCT79" s="10"/>
      <c r="UCU79" s="10"/>
      <c r="UCV79" s="10"/>
      <c r="UCW79" s="10"/>
      <c r="UCX79" s="10"/>
      <c r="UCY79" s="10"/>
      <c r="UCZ79" s="10"/>
      <c r="UDA79" s="10"/>
      <c r="UDB79" s="10"/>
      <c r="UDC79" s="10"/>
      <c r="UDD79" s="10"/>
      <c r="UDE79" s="10"/>
      <c r="UDF79" s="10"/>
      <c r="UDG79" s="10"/>
      <c r="UDH79" s="10"/>
      <c r="UDI79" s="10"/>
      <c r="UDJ79" s="10"/>
      <c r="UDK79" s="10"/>
      <c r="UDL79" s="10"/>
      <c r="UDM79" s="10"/>
      <c r="UDN79" s="10"/>
      <c r="UDO79" s="10"/>
      <c r="UDP79" s="10"/>
      <c r="UDQ79" s="10"/>
      <c r="UDR79" s="10"/>
      <c r="UDS79" s="10"/>
      <c r="UDT79" s="10"/>
      <c r="UDU79" s="10"/>
      <c r="UDV79" s="10"/>
      <c r="UDW79" s="10"/>
      <c r="UDX79" s="10"/>
      <c r="UDY79" s="10"/>
      <c r="UDZ79" s="10"/>
      <c r="UEA79" s="10"/>
      <c r="UEB79" s="10"/>
      <c r="UEC79" s="10"/>
      <c r="UED79" s="10"/>
      <c r="UEE79" s="10"/>
      <c r="UEF79" s="10"/>
      <c r="UEG79" s="10"/>
      <c r="UEH79" s="10"/>
      <c r="UEI79" s="10"/>
      <c r="UEJ79" s="10"/>
      <c r="UEK79" s="10"/>
      <c r="UEL79" s="10"/>
      <c r="UEM79" s="10"/>
      <c r="UEN79" s="10"/>
      <c r="UEO79" s="10"/>
      <c r="UEP79" s="10"/>
      <c r="UEQ79" s="10"/>
      <c r="UER79" s="10"/>
      <c r="UES79" s="10"/>
      <c r="UET79" s="10"/>
      <c r="UEU79" s="10"/>
      <c r="UEV79" s="10"/>
      <c r="UEW79" s="10"/>
      <c r="UEX79" s="10"/>
      <c r="UEY79" s="10"/>
      <c r="UEZ79" s="10"/>
      <c r="UFA79" s="10"/>
      <c r="UFB79" s="10"/>
      <c r="UFC79" s="10"/>
      <c r="UFD79" s="10"/>
      <c r="UFE79" s="10"/>
      <c r="UFF79" s="10"/>
      <c r="UFG79" s="10"/>
      <c r="UFH79" s="10"/>
      <c r="UFI79" s="10"/>
      <c r="UFJ79" s="10"/>
      <c r="UFK79" s="10"/>
      <c r="UFL79" s="10"/>
      <c r="UFM79" s="10"/>
      <c r="UFN79" s="10"/>
      <c r="UFO79" s="10"/>
      <c r="UFP79" s="10"/>
      <c r="UFQ79" s="10"/>
      <c r="UFR79" s="10"/>
      <c r="UFS79" s="10"/>
      <c r="UFT79" s="10"/>
      <c r="UFU79" s="10"/>
      <c r="UFV79" s="10"/>
      <c r="UFW79" s="10"/>
      <c r="UFX79" s="10"/>
      <c r="UFY79" s="10"/>
      <c r="UFZ79" s="10"/>
      <c r="UGA79" s="10"/>
      <c r="UGB79" s="10"/>
      <c r="UGC79" s="10"/>
      <c r="UGD79" s="10"/>
      <c r="UGE79" s="10"/>
      <c r="UGF79" s="10"/>
      <c r="UGG79" s="10"/>
      <c r="UGH79" s="10"/>
      <c r="UGI79" s="10"/>
      <c r="UGJ79" s="10"/>
      <c r="UGK79" s="10"/>
      <c r="UGL79" s="10"/>
      <c r="UGM79" s="10"/>
      <c r="UGN79" s="10"/>
      <c r="UGO79" s="10"/>
      <c r="UGP79" s="10"/>
      <c r="UGQ79" s="10"/>
      <c r="UGR79" s="10"/>
      <c r="UGS79" s="10"/>
      <c r="UGT79" s="10"/>
      <c r="UGU79" s="10"/>
      <c r="UGV79" s="10"/>
      <c r="UGW79" s="10"/>
      <c r="UGX79" s="10"/>
      <c r="UGY79" s="10"/>
      <c r="UGZ79" s="10"/>
      <c r="UHA79" s="10"/>
      <c r="UHB79" s="10"/>
      <c r="UHC79" s="10"/>
      <c r="UHD79" s="10"/>
      <c r="UHE79" s="10"/>
      <c r="UHF79" s="10"/>
      <c r="UHG79" s="10"/>
      <c r="UHH79" s="10"/>
      <c r="UHI79" s="10"/>
      <c r="UHJ79" s="10"/>
      <c r="UHK79" s="10"/>
      <c r="UHL79" s="10"/>
      <c r="UHM79" s="10"/>
      <c r="UHN79" s="10"/>
      <c r="UHO79" s="10"/>
      <c r="UHP79" s="10"/>
      <c r="UHQ79" s="10"/>
      <c r="UHR79" s="10"/>
      <c r="UHS79" s="10"/>
      <c r="UHT79" s="10"/>
      <c r="UHU79" s="10"/>
      <c r="UHV79" s="10"/>
      <c r="UHW79" s="10"/>
      <c r="UHX79" s="10"/>
      <c r="UHY79" s="10"/>
      <c r="UHZ79" s="10"/>
      <c r="UIA79" s="10"/>
      <c r="UIB79" s="10"/>
      <c r="UIC79" s="10"/>
      <c r="UID79" s="10"/>
      <c r="UIE79" s="10"/>
      <c r="UIF79" s="10"/>
      <c r="UIG79" s="10"/>
      <c r="UIH79" s="10"/>
      <c r="UII79" s="10"/>
      <c r="UIJ79" s="10"/>
      <c r="UIK79" s="10"/>
      <c r="UIL79" s="10"/>
      <c r="UIM79" s="10"/>
      <c r="UIN79" s="10"/>
      <c r="UIO79" s="10"/>
      <c r="UIP79" s="10"/>
      <c r="UIQ79" s="10"/>
      <c r="UIR79" s="10"/>
      <c r="UIS79" s="10"/>
      <c r="UIT79" s="10"/>
      <c r="UIU79" s="10"/>
      <c r="UIV79" s="10"/>
      <c r="UIW79" s="10"/>
      <c r="UIX79" s="10"/>
      <c r="UIY79" s="10"/>
      <c r="UIZ79" s="10"/>
      <c r="UJA79" s="10"/>
      <c r="UJB79" s="10"/>
      <c r="UJC79" s="10"/>
      <c r="UJD79" s="10"/>
      <c r="UJE79" s="10"/>
      <c r="UJF79" s="10"/>
      <c r="UJG79" s="10"/>
      <c r="UJH79" s="10"/>
      <c r="UJI79" s="10"/>
      <c r="UJJ79" s="10"/>
      <c r="UJK79" s="10"/>
      <c r="UJL79" s="10"/>
      <c r="UJM79" s="10"/>
      <c r="UJN79" s="10"/>
      <c r="UJO79" s="10"/>
      <c r="UJP79" s="10"/>
      <c r="UJQ79" s="10"/>
      <c r="UJR79" s="10"/>
      <c r="UJS79" s="10"/>
      <c r="UJT79" s="10"/>
      <c r="UJU79" s="10"/>
      <c r="UJV79" s="10"/>
      <c r="UJW79" s="10"/>
      <c r="UJX79" s="10"/>
      <c r="UJY79" s="10"/>
      <c r="UJZ79" s="10"/>
      <c r="UKA79" s="10"/>
      <c r="UKB79" s="10"/>
      <c r="UKC79" s="10"/>
      <c r="UKD79" s="10"/>
      <c r="UKE79" s="10"/>
      <c r="UKF79" s="10"/>
      <c r="UKG79" s="10"/>
      <c r="UKH79" s="10"/>
      <c r="UKI79" s="10"/>
      <c r="UKJ79" s="10"/>
      <c r="UKK79" s="10"/>
      <c r="UKL79" s="10"/>
      <c r="UKM79" s="10"/>
      <c r="UKN79" s="10"/>
      <c r="UKO79" s="10"/>
      <c r="UKP79" s="10"/>
      <c r="UKQ79" s="10"/>
      <c r="UKR79" s="10"/>
      <c r="UKS79" s="10"/>
      <c r="UKT79" s="10"/>
      <c r="UKU79" s="10"/>
      <c r="UKV79" s="10"/>
      <c r="UKW79" s="10"/>
      <c r="UKX79" s="10"/>
      <c r="UKY79" s="10"/>
      <c r="UKZ79" s="10"/>
      <c r="ULA79" s="10"/>
      <c r="ULB79" s="10"/>
      <c r="ULC79" s="10"/>
      <c r="ULD79" s="10"/>
      <c r="ULE79" s="10"/>
      <c r="ULF79" s="10"/>
      <c r="ULG79" s="10"/>
      <c r="ULH79" s="10"/>
      <c r="ULI79" s="10"/>
      <c r="ULJ79" s="10"/>
      <c r="ULK79" s="10"/>
      <c r="ULL79" s="10"/>
      <c r="ULM79" s="10"/>
      <c r="ULN79" s="10"/>
      <c r="ULO79" s="10"/>
      <c r="ULP79" s="10"/>
      <c r="ULQ79" s="10"/>
      <c r="ULR79" s="10"/>
      <c r="ULS79" s="10"/>
      <c r="ULT79" s="10"/>
      <c r="ULU79" s="10"/>
      <c r="ULV79" s="10"/>
      <c r="ULW79" s="10"/>
      <c r="ULX79" s="10"/>
      <c r="ULY79" s="10"/>
      <c r="ULZ79" s="10"/>
      <c r="UMA79" s="10"/>
      <c r="UMB79" s="10"/>
      <c r="UMC79" s="10"/>
      <c r="UMD79" s="10"/>
      <c r="UME79" s="10"/>
      <c r="UMF79" s="10"/>
      <c r="UMG79" s="10"/>
      <c r="UMH79" s="10"/>
      <c r="UMI79" s="10"/>
      <c r="UMJ79" s="10"/>
      <c r="UMK79" s="10"/>
      <c r="UML79" s="10"/>
      <c r="UMM79" s="10"/>
      <c r="UMN79" s="10"/>
      <c r="UMO79" s="10"/>
      <c r="UMP79" s="10"/>
      <c r="UMQ79" s="10"/>
      <c r="UMR79" s="10"/>
      <c r="UMS79" s="10"/>
      <c r="UMT79" s="10"/>
      <c r="UMU79" s="10"/>
      <c r="UMV79" s="10"/>
      <c r="UMW79" s="10"/>
      <c r="UMX79" s="10"/>
      <c r="UMY79" s="10"/>
      <c r="UMZ79" s="10"/>
      <c r="UNA79" s="10"/>
      <c r="UNB79" s="10"/>
      <c r="UNC79" s="10"/>
      <c r="UND79" s="10"/>
      <c r="UNE79" s="10"/>
      <c r="UNF79" s="10"/>
      <c r="UNG79" s="10"/>
      <c r="UNH79" s="10"/>
      <c r="UNI79" s="10"/>
      <c r="UNJ79" s="10"/>
      <c r="UNK79" s="10"/>
      <c r="UNL79" s="10"/>
      <c r="UNM79" s="10"/>
      <c r="UNN79" s="10"/>
      <c r="UNO79" s="10"/>
      <c r="UNP79" s="10"/>
      <c r="UNQ79" s="10"/>
      <c r="UNR79" s="10"/>
      <c r="UNS79" s="10"/>
      <c r="UNT79" s="10"/>
      <c r="UNU79" s="10"/>
      <c r="UNV79" s="10"/>
      <c r="UNW79" s="10"/>
      <c r="UNX79" s="10"/>
      <c r="UNY79" s="10"/>
      <c r="UNZ79" s="10"/>
      <c r="UOA79" s="10"/>
      <c r="UOB79" s="10"/>
      <c r="UOC79" s="10"/>
      <c r="UOD79" s="10"/>
      <c r="UOE79" s="10"/>
      <c r="UOF79" s="10"/>
      <c r="UOG79" s="10"/>
      <c r="UOH79" s="10"/>
      <c r="UOI79" s="10"/>
      <c r="UOJ79" s="10"/>
      <c r="UOK79" s="10"/>
      <c r="UOL79" s="10"/>
      <c r="UOM79" s="10"/>
      <c r="UON79" s="10"/>
      <c r="UOO79" s="10"/>
      <c r="UOP79" s="10"/>
      <c r="UOQ79" s="10"/>
      <c r="UOR79" s="10"/>
      <c r="UOS79" s="10"/>
      <c r="UOT79" s="10"/>
      <c r="UOU79" s="10"/>
      <c r="UOV79" s="10"/>
      <c r="UOW79" s="10"/>
      <c r="UOX79" s="10"/>
      <c r="UOY79" s="10"/>
      <c r="UOZ79" s="10"/>
      <c r="UPA79" s="10"/>
      <c r="UPB79" s="10"/>
      <c r="UPC79" s="10"/>
      <c r="UPD79" s="10"/>
      <c r="UPE79" s="10"/>
      <c r="UPF79" s="10"/>
      <c r="UPG79" s="10"/>
      <c r="UPH79" s="10"/>
      <c r="UPI79" s="10"/>
      <c r="UPJ79" s="10"/>
      <c r="UPK79" s="10"/>
      <c r="UPL79" s="10"/>
      <c r="UPM79" s="10"/>
      <c r="UPN79" s="10"/>
      <c r="UPO79" s="10"/>
      <c r="UPP79" s="10"/>
      <c r="UPQ79" s="10"/>
      <c r="UPR79" s="10"/>
      <c r="UPS79" s="10"/>
      <c r="UPT79" s="10"/>
      <c r="UPU79" s="10"/>
      <c r="UPV79" s="10"/>
      <c r="UPW79" s="10"/>
      <c r="UPX79" s="10"/>
      <c r="UPY79" s="10"/>
      <c r="UPZ79" s="10"/>
      <c r="UQA79" s="10"/>
      <c r="UQB79" s="10"/>
      <c r="UQC79" s="10"/>
      <c r="UQD79" s="10"/>
      <c r="UQE79" s="10"/>
      <c r="UQF79" s="10"/>
      <c r="UQG79" s="10"/>
      <c r="UQH79" s="10"/>
      <c r="UQI79" s="10"/>
      <c r="UQJ79" s="10"/>
      <c r="UQK79" s="10"/>
      <c r="UQL79" s="10"/>
      <c r="UQM79" s="10"/>
      <c r="UQN79" s="10"/>
      <c r="UQO79" s="10"/>
      <c r="UQP79" s="10"/>
      <c r="UQQ79" s="10"/>
      <c r="UQR79" s="10"/>
      <c r="UQS79" s="10"/>
      <c r="UQT79" s="10"/>
      <c r="UQU79" s="10"/>
      <c r="UQV79" s="10"/>
      <c r="UQW79" s="10"/>
      <c r="UQX79" s="10"/>
      <c r="UQY79" s="10"/>
      <c r="UQZ79" s="10"/>
      <c r="URA79" s="10"/>
      <c r="URB79" s="10"/>
      <c r="URC79" s="10"/>
      <c r="URD79" s="10"/>
      <c r="URE79" s="10"/>
      <c r="URF79" s="10"/>
      <c r="URG79" s="10"/>
      <c r="URH79" s="10"/>
      <c r="URI79" s="10"/>
      <c r="URJ79" s="10"/>
      <c r="URK79" s="10"/>
      <c r="URL79" s="10"/>
      <c r="URM79" s="10"/>
      <c r="URN79" s="10"/>
      <c r="URO79" s="10"/>
      <c r="URP79" s="10"/>
      <c r="URQ79" s="10"/>
      <c r="URR79" s="10"/>
      <c r="URS79" s="10"/>
      <c r="URT79" s="10"/>
      <c r="URU79" s="10"/>
      <c r="URV79" s="10"/>
      <c r="URW79" s="10"/>
      <c r="URX79" s="10"/>
      <c r="URY79" s="10"/>
      <c r="URZ79" s="10"/>
      <c r="USA79" s="10"/>
      <c r="USB79" s="10"/>
      <c r="USC79" s="10"/>
      <c r="USD79" s="10"/>
      <c r="USE79" s="10"/>
      <c r="USF79" s="10"/>
      <c r="USG79" s="10"/>
      <c r="USH79" s="10"/>
      <c r="USI79" s="10"/>
      <c r="USJ79" s="10"/>
      <c r="USK79" s="10"/>
      <c r="USL79" s="10"/>
      <c r="USM79" s="10"/>
      <c r="USN79" s="10"/>
      <c r="USO79" s="10"/>
      <c r="USP79" s="10"/>
      <c r="USQ79" s="10"/>
      <c r="USR79" s="10"/>
      <c r="USS79" s="10"/>
      <c r="UST79" s="10"/>
      <c r="USU79" s="10"/>
      <c r="USV79" s="10"/>
      <c r="USW79" s="10"/>
      <c r="USX79" s="10"/>
      <c r="USY79" s="10"/>
      <c r="USZ79" s="10"/>
      <c r="UTA79" s="10"/>
      <c r="UTB79" s="10"/>
      <c r="UTC79" s="10"/>
      <c r="UTD79" s="10"/>
      <c r="UTE79" s="10"/>
      <c r="UTF79" s="10"/>
      <c r="UTG79" s="10"/>
      <c r="UTH79" s="10"/>
      <c r="UTI79" s="10"/>
      <c r="UTJ79" s="10"/>
      <c r="UTK79" s="10"/>
      <c r="UTL79" s="10"/>
      <c r="UTM79" s="10"/>
      <c r="UTN79" s="10"/>
      <c r="UTO79" s="10"/>
      <c r="UTP79" s="10"/>
      <c r="UTQ79" s="10"/>
      <c r="UTR79" s="10"/>
      <c r="UTS79" s="10"/>
      <c r="UTT79" s="10"/>
      <c r="UTU79" s="10"/>
      <c r="UTV79" s="10"/>
      <c r="UTW79" s="10"/>
      <c r="UTX79" s="10"/>
      <c r="UTY79" s="10"/>
      <c r="UTZ79" s="10"/>
      <c r="UUA79" s="10"/>
      <c r="UUB79" s="10"/>
      <c r="UUC79" s="10"/>
      <c r="UUD79" s="10"/>
      <c r="UUE79" s="10"/>
      <c r="UUF79" s="10"/>
      <c r="UUG79" s="10"/>
      <c r="UUH79" s="10"/>
      <c r="UUI79" s="10"/>
      <c r="UUJ79" s="10"/>
      <c r="UUK79" s="10"/>
      <c r="UUL79" s="10"/>
      <c r="UUM79" s="10"/>
      <c r="UUN79" s="10"/>
      <c r="UUO79" s="10"/>
      <c r="UUP79" s="10"/>
      <c r="UUQ79" s="10"/>
      <c r="UUR79" s="10"/>
      <c r="UUS79" s="10"/>
      <c r="UUT79" s="10"/>
      <c r="UUU79" s="10"/>
      <c r="UUV79" s="10"/>
      <c r="UUW79" s="10"/>
      <c r="UUX79" s="10"/>
      <c r="UUY79" s="10"/>
      <c r="UUZ79" s="10"/>
      <c r="UVA79" s="10"/>
      <c r="UVB79" s="10"/>
      <c r="UVC79" s="10"/>
      <c r="UVD79" s="10"/>
      <c r="UVE79" s="10"/>
      <c r="UVF79" s="10"/>
      <c r="UVG79" s="10"/>
      <c r="UVH79" s="10"/>
      <c r="UVI79" s="10"/>
      <c r="UVJ79" s="10"/>
      <c r="UVK79" s="10"/>
      <c r="UVL79" s="10"/>
      <c r="UVM79" s="10"/>
      <c r="UVN79" s="10"/>
      <c r="UVO79" s="10"/>
      <c r="UVP79" s="10"/>
      <c r="UVQ79" s="10"/>
      <c r="UVR79" s="10"/>
      <c r="UVS79" s="10"/>
      <c r="UVT79" s="10"/>
      <c r="UVU79" s="10"/>
      <c r="UVV79" s="10"/>
      <c r="UVW79" s="10"/>
      <c r="UVX79" s="10"/>
      <c r="UVY79" s="10"/>
      <c r="UVZ79" s="10"/>
      <c r="UWA79" s="10"/>
      <c r="UWB79" s="10"/>
      <c r="UWC79" s="10"/>
      <c r="UWD79" s="10"/>
      <c r="UWE79" s="10"/>
      <c r="UWF79" s="10"/>
      <c r="UWG79" s="10"/>
      <c r="UWH79" s="10"/>
      <c r="UWI79" s="10"/>
      <c r="UWJ79" s="10"/>
      <c r="UWK79" s="10"/>
      <c r="UWL79" s="10"/>
      <c r="UWM79" s="10"/>
      <c r="UWN79" s="10"/>
      <c r="UWO79" s="10"/>
      <c r="UWP79" s="10"/>
      <c r="UWQ79" s="10"/>
      <c r="UWR79" s="10"/>
      <c r="UWS79" s="10"/>
      <c r="UWT79" s="10"/>
      <c r="UWU79" s="10"/>
      <c r="UWV79" s="10"/>
      <c r="UWW79" s="10"/>
      <c r="UWX79" s="10"/>
      <c r="UWY79" s="10"/>
      <c r="UWZ79" s="10"/>
      <c r="UXA79" s="10"/>
      <c r="UXB79" s="10"/>
      <c r="UXC79" s="10"/>
      <c r="UXD79" s="10"/>
      <c r="UXE79" s="10"/>
      <c r="UXF79" s="10"/>
      <c r="UXG79" s="10"/>
      <c r="UXH79" s="10"/>
      <c r="UXI79" s="10"/>
      <c r="UXJ79" s="10"/>
      <c r="UXK79" s="10"/>
      <c r="UXL79" s="10"/>
      <c r="UXM79" s="10"/>
      <c r="UXN79" s="10"/>
      <c r="UXO79" s="10"/>
      <c r="UXP79" s="10"/>
      <c r="UXQ79" s="10"/>
      <c r="UXR79" s="10"/>
      <c r="UXS79" s="10"/>
      <c r="UXT79" s="10"/>
      <c r="UXU79" s="10"/>
      <c r="UXV79" s="10"/>
      <c r="UXW79" s="10"/>
      <c r="UXX79" s="10"/>
      <c r="UXY79" s="10"/>
      <c r="UXZ79" s="10"/>
      <c r="UYA79" s="10"/>
      <c r="UYB79" s="10"/>
      <c r="UYC79" s="10"/>
      <c r="UYD79" s="10"/>
      <c r="UYE79" s="10"/>
      <c r="UYF79" s="10"/>
      <c r="UYG79" s="10"/>
      <c r="UYH79" s="10"/>
      <c r="UYI79" s="10"/>
      <c r="UYJ79" s="10"/>
      <c r="UYK79" s="10"/>
      <c r="UYL79" s="10"/>
      <c r="UYM79" s="10"/>
      <c r="UYN79" s="10"/>
      <c r="UYO79" s="10"/>
      <c r="UYP79" s="10"/>
      <c r="UYQ79" s="10"/>
      <c r="UYR79" s="10"/>
      <c r="UYS79" s="10"/>
      <c r="UYT79" s="10"/>
      <c r="UYU79" s="10"/>
      <c r="UYV79" s="10"/>
      <c r="UYW79" s="10"/>
      <c r="UYX79" s="10"/>
      <c r="UYY79" s="10"/>
      <c r="UYZ79" s="10"/>
      <c r="UZA79" s="10"/>
      <c r="UZB79" s="10"/>
      <c r="UZC79" s="10"/>
      <c r="UZD79" s="10"/>
      <c r="UZE79" s="10"/>
      <c r="UZF79" s="10"/>
      <c r="UZG79" s="10"/>
      <c r="UZH79" s="10"/>
      <c r="UZI79" s="10"/>
      <c r="UZJ79" s="10"/>
      <c r="UZK79" s="10"/>
      <c r="UZL79" s="10"/>
      <c r="UZM79" s="10"/>
      <c r="UZN79" s="10"/>
      <c r="UZO79" s="10"/>
      <c r="UZP79" s="10"/>
      <c r="UZQ79" s="10"/>
      <c r="UZR79" s="10"/>
      <c r="UZS79" s="10"/>
      <c r="UZT79" s="10"/>
      <c r="UZU79" s="10"/>
      <c r="UZV79" s="10"/>
      <c r="UZW79" s="10"/>
      <c r="UZX79" s="10"/>
      <c r="UZY79" s="10"/>
      <c r="UZZ79" s="10"/>
      <c r="VAA79" s="10"/>
      <c r="VAB79" s="10"/>
      <c r="VAC79" s="10"/>
      <c r="VAD79" s="10"/>
      <c r="VAE79" s="10"/>
      <c r="VAF79" s="10"/>
      <c r="VAG79" s="10"/>
      <c r="VAH79" s="10"/>
      <c r="VAI79" s="10"/>
      <c r="VAJ79" s="10"/>
      <c r="VAK79" s="10"/>
      <c r="VAL79" s="10"/>
      <c r="VAM79" s="10"/>
      <c r="VAN79" s="10"/>
      <c r="VAO79" s="10"/>
      <c r="VAP79" s="10"/>
      <c r="VAQ79" s="10"/>
      <c r="VAR79" s="10"/>
      <c r="VAS79" s="10"/>
      <c r="VAT79" s="10"/>
      <c r="VAU79" s="10"/>
      <c r="VAV79" s="10"/>
      <c r="VAW79" s="10"/>
      <c r="VAX79" s="10"/>
      <c r="VAY79" s="10"/>
      <c r="VAZ79" s="10"/>
      <c r="VBA79" s="10"/>
      <c r="VBB79" s="10"/>
      <c r="VBC79" s="10"/>
      <c r="VBD79" s="10"/>
      <c r="VBE79" s="10"/>
      <c r="VBF79" s="10"/>
      <c r="VBG79" s="10"/>
      <c r="VBH79" s="10"/>
      <c r="VBI79" s="10"/>
      <c r="VBJ79" s="10"/>
      <c r="VBK79" s="10"/>
      <c r="VBL79" s="10"/>
      <c r="VBM79" s="10"/>
      <c r="VBN79" s="10"/>
      <c r="VBO79" s="10"/>
      <c r="VBP79" s="10"/>
      <c r="VBQ79" s="10"/>
      <c r="VBR79" s="10"/>
      <c r="VBS79" s="10"/>
      <c r="VBT79" s="10"/>
      <c r="VBU79" s="10"/>
      <c r="VBV79" s="10"/>
      <c r="VBW79" s="10"/>
      <c r="VBX79" s="10"/>
      <c r="VBY79" s="10"/>
      <c r="VBZ79" s="10"/>
      <c r="VCA79" s="10"/>
      <c r="VCB79" s="10"/>
      <c r="VCC79" s="10"/>
      <c r="VCD79" s="10"/>
      <c r="VCE79" s="10"/>
      <c r="VCF79" s="10"/>
      <c r="VCG79" s="10"/>
      <c r="VCH79" s="10"/>
      <c r="VCI79" s="10"/>
      <c r="VCJ79" s="10"/>
      <c r="VCK79" s="10"/>
      <c r="VCL79" s="10"/>
      <c r="VCM79" s="10"/>
      <c r="VCN79" s="10"/>
      <c r="VCO79" s="10"/>
      <c r="VCP79" s="10"/>
      <c r="VCQ79" s="10"/>
      <c r="VCR79" s="10"/>
      <c r="VCS79" s="10"/>
      <c r="VCT79" s="10"/>
      <c r="VCU79" s="10"/>
      <c r="VCV79" s="10"/>
      <c r="VCW79" s="10"/>
      <c r="VCX79" s="10"/>
      <c r="VCY79" s="10"/>
      <c r="VCZ79" s="10"/>
      <c r="VDA79" s="10"/>
      <c r="VDB79" s="10"/>
      <c r="VDC79" s="10"/>
      <c r="VDD79" s="10"/>
      <c r="VDE79" s="10"/>
      <c r="VDF79" s="10"/>
      <c r="VDG79" s="10"/>
      <c r="VDH79" s="10"/>
      <c r="VDI79" s="10"/>
      <c r="VDJ79" s="10"/>
      <c r="VDK79" s="10"/>
      <c r="VDL79" s="10"/>
      <c r="VDM79" s="10"/>
      <c r="VDN79" s="10"/>
      <c r="VDO79" s="10"/>
      <c r="VDP79" s="10"/>
      <c r="VDQ79" s="10"/>
      <c r="VDR79" s="10"/>
      <c r="VDS79" s="10"/>
      <c r="VDT79" s="10"/>
      <c r="VDU79" s="10"/>
      <c r="VDV79" s="10"/>
      <c r="VDW79" s="10"/>
      <c r="VDX79" s="10"/>
      <c r="VDY79" s="10"/>
      <c r="VDZ79" s="10"/>
      <c r="VEA79" s="10"/>
      <c r="VEB79" s="10"/>
      <c r="VEC79" s="10"/>
      <c r="VED79" s="10"/>
      <c r="VEE79" s="10"/>
      <c r="VEF79" s="10"/>
      <c r="VEG79" s="10"/>
      <c r="VEH79" s="10"/>
      <c r="VEI79" s="10"/>
      <c r="VEJ79" s="10"/>
      <c r="VEK79" s="10"/>
      <c r="VEL79" s="10"/>
      <c r="VEM79" s="10"/>
      <c r="VEN79" s="10"/>
      <c r="VEO79" s="10"/>
      <c r="VEP79" s="10"/>
      <c r="VEQ79" s="10"/>
      <c r="VER79" s="10"/>
      <c r="VES79" s="10"/>
      <c r="VET79" s="10"/>
      <c r="VEU79" s="10"/>
      <c r="VEV79" s="10"/>
      <c r="VEW79" s="10"/>
      <c r="VEX79" s="10"/>
      <c r="VEY79" s="10"/>
      <c r="VEZ79" s="10"/>
      <c r="VFA79" s="10"/>
      <c r="VFB79" s="10"/>
      <c r="VFC79" s="10"/>
      <c r="VFD79" s="10"/>
      <c r="VFE79" s="10"/>
      <c r="VFF79" s="10"/>
      <c r="VFG79" s="10"/>
      <c r="VFH79" s="10"/>
      <c r="VFI79" s="10"/>
      <c r="VFJ79" s="10"/>
      <c r="VFK79" s="10"/>
      <c r="VFL79" s="10"/>
      <c r="VFM79" s="10"/>
      <c r="VFN79" s="10"/>
      <c r="VFO79" s="10"/>
      <c r="VFP79" s="10"/>
      <c r="VFQ79" s="10"/>
      <c r="VFR79" s="10"/>
      <c r="VFS79" s="10"/>
      <c r="VFT79" s="10"/>
      <c r="VFU79" s="10"/>
      <c r="VFV79" s="10"/>
      <c r="VFW79" s="10"/>
      <c r="VFX79" s="10"/>
      <c r="VFY79" s="10"/>
      <c r="VFZ79" s="10"/>
      <c r="VGA79" s="10"/>
      <c r="VGB79" s="10"/>
      <c r="VGC79" s="10"/>
      <c r="VGD79" s="10"/>
      <c r="VGE79" s="10"/>
      <c r="VGF79" s="10"/>
      <c r="VGG79" s="10"/>
      <c r="VGH79" s="10"/>
      <c r="VGI79" s="10"/>
      <c r="VGJ79" s="10"/>
      <c r="VGK79" s="10"/>
      <c r="VGL79" s="10"/>
      <c r="VGM79" s="10"/>
      <c r="VGN79" s="10"/>
      <c r="VGO79" s="10"/>
      <c r="VGP79" s="10"/>
      <c r="VGQ79" s="10"/>
      <c r="VGR79" s="10"/>
      <c r="VGS79" s="10"/>
      <c r="VGT79" s="10"/>
      <c r="VGU79" s="10"/>
      <c r="VGV79" s="10"/>
      <c r="VGW79" s="10"/>
      <c r="VGX79" s="10"/>
      <c r="VGY79" s="10"/>
      <c r="VGZ79" s="10"/>
      <c r="VHA79" s="10"/>
      <c r="VHB79" s="10"/>
      <c r="VHC79" s="10"/>
      <c r="VHD79" s="10"/>
      <c r="VHE79" s="10"/>
      <c r="VHF79" s="10"/>
      <c r="VHG79" s="10"/>
      <c r="VHH79" s="10"/>
      <c r="VHI79" s="10"/>
      <c r="VHJ79" s="10"/>
      <c r="VHK79" s="10"/>
      <c r="VHL79" s="10"/>
      <c r="VHM79" s="10"/>
      <c r="VHN79" s="10"/>
      <c r="VHO79" s="10"/>
      <c r="VHP79" s="10"/>
      <c r="VHQ79" s="10"/>
      <c r="VHR79" s="10"/>
      <c r="VHS79" s="10"/>
      <c r="VHT79" s="10"/>
      <c r="VHU79" s="10"/>
      <c r="VHV79" s="10"/>
      <c r="VHW79" s="10"/>
      <c r="VHX79" s="10"/>
      <c r="VHY79" s="10"/>
      <c r="VHZ79" s="10"/>
      <c r="VIA79" s="10"/>
      <c r="VIB79" s="10"/>
      <c r="VIC79" s="10"/>
      <c r="VID79" s="10"/>
      <c r="VIE79" s="10"/>
      <c r="VIF79" s="10"/>
      <c r="VIG79" s="10"/>
      <c r="VIH79" s="10"/>
      <c r="VII79" s="10"/>
      <c r="VIJ79" s="10"/>
      <c r="VIK79" s="10"/>
      <c r="VIL79" s="10"/>
      <c r="VIM79" s="10"/>
      <c r="VIN79" s="10"/>
      <c r="VIO79" s="10"/>
      <c r="VIP79" s="10"/>
      <c r="VIQ79" s="10"/>
      <c r="VIR79" s="10"/>
      <c r="VIS79" s="10"/>
      <c r="VIT79" s="10"/>
      <c r="VIU79" s="10"/>
      <c r="VIV79" s="10"/>
      <c r="VIW79" s="10"/>
      <c r="VIX79" s="10"/>
      <c r="VIY79" s="10"/>
      <c r="VIZ79" s="10"/>
      <c r="VJA79" s="10"/>
      <c r="VJB79" s="10"/>
      <c r="VJC79" s="10"/>
      <c r="VJD79" s="10"/>
      <c r="VJE79" s="10"/>
      <c r="VJF79" s="10"/>
      <c r="VJG79" s="10"/>
      <c r="VJH79" s="10"/>
      <c r="VJI79" s="10"/>
      <c r="VJJ79" s="10"/>
      <c r="VJK79" s="10"/>
      <c r="VJL79" s="10"/>
      <c r="VJM79" s="10"/>
      <c r="VJN79" s="10"/>
      <c r="VJO79" s="10"/>
      <c r="VJP79" s="10"/>
      <c r="VJQ79" s="10"/>
      <c r="VJR79" s="10"/>
      <c r="VJS79" s="10"/>
      <c r="VJT79" s="10"/>
      <c r="VJU79" s="10"/>
      <c r="VJV79" s="10"/>
      <c r="VJW79" s="10"/>
      <c r="VJX79" s="10"/>
      <c r="VJY79" s="10"/>
      <c r="VJZ79" s="10"/>
      <c r="VKA79" s="10"/>
      <c r="VKB79" s="10"/>
      <c r="VKC79" s="10"/>
      <c r="VKD79" s="10"/>
      <c r="VKE79" s="10"/>
      <c r="VKF79" s="10"/>
      <c r="VKG79" s="10"/>
      <c r="VKH79" s="10"/>
      <c r="VKI79" s="10"/>
      <c r="VKJ79" s="10"/>
      <c r="VKK79" s="10"/>
      <c r="VKL79" s="10"/>
      <c r="VKM79" s="10"/>
      <c r="VKN79" s="10"/>
      <c r="VKO79" s="10"/>
      <c r="VKP79" s="10"/>
      <c r="VKQ79" s="10"/>
      <c r="VKR79" s="10"/>
      <c r="VKS79" s="10"/>
      <c r="VKT79" s="10"/>
      <c r="VKU79" s="10"/>
      <c r="VKV79" s="10"/>
      <c r="VKW79" s="10"/>
      <c r="VKX79" s="10"/>
      <c r="VKY79" s="10"/>
      <c r="VKZ79" s="10"/>
      <c r="VLA79" s="10"/>
      <c r="VLB79" s="10"/>
      <c r="VLC79" s="10"/>
      <c r="VLD79" s="10"/>
      <c r="VLE79" s="10"/>
      <c r="VLF79" s="10"/>
      <c r="VLG79" s="10"/>
      <c r="VLH79" s="10"/>
      <c r="VLI79" s="10"/>
      <c r="VLJ79" s="10"/>
      <c r="VLK79" s="10"/>
      <c r="VLL79" s="10"/>
      <c r="VLM79" s="10"/>
      <c r="VLN79" s="10"/>
      <c r="VLO79" s="10"/>
      <c r="VLP79" s="10"/>
      <c r="VLQ79" s="10"/>
      <c r="VLR79" s="10"/>
      <c r="VLS79" s="10"/>
      <c r="VLT79" s="10"/>
      <c r="VLU79" s="10"/>
      <c r="VLV79" s="10"/>
      <c r="VLW79" s="10"/>
      <c r="VLX79" s="10"/>
      <c r="VLY79" s="10"/>
      <c r="VLZ79" s="10"/>
      <c r="VMA79" s="10"/>
      <c r="VMB79" s="10"/>
      <c r="VMC79" s="10"/>
      <c r="VMD79" s="10"/>
      <c r="VME79" s="10"/>
      <c r="VMF79" s="10"/>
      <c r="VMG79" s="10"/>
      <c r="VMH79" s="10"/>
      <c r="VMI79" s="10"/>
      <c r="VMJ79" s="10"/>
      <c r="VMK79" s="10"/>
      <c r="VML79" s="10"/>
      <c r="VMM79" s="10"/>
      <c r="VMN79" s="10"/>
      <c r="VMO79" s="10"/>
      <c r="VMP79" s="10"/>
      <c r="VMQ79" s="10"/>
      <c r="VMR79" s="10"/>
      <c r="VMS79" s="10"/>
      <c r="VMT79" s="10"/>
      <c r="VMU79" s="10"/>
      <c r="VMV79" s="10"/>
      <c r="VMW79" s="10"/>
      <c r="VMX79" s="10"/>
      <c r="VMY79" s="10"/>
      <c r="VMZ79" s="10"/>
      <c r="VNA79" s="10"/>
      <c r="VNB79" s="10"/>
      <c r="VNC79" s="10"/>
      <c r="VND79" s="10"/>
      <c r="VNE79" s="10"/>
      <c r="VNF79" s="10"/>
      <c r="VNG79" s="10"/>
      <c r="VNH79" s="10"/>
      <c r="VNI79" s="10"/>
      <c r="VNJ79" s="10"/>
      <c r="VNK79" s="10"/>
      <c r="VNL79" s="10"/>
      <c r="VNM79" s="10"/>
      <c r="VNN79" s="10"/>
      <c r="VNO79" s="10"/>
      <c r="VNP79" s="10"/>
      <c r="VNQ79" s="10"/>
      <c r="VNR79" s="10"/>
      <c r="VNS79" s="10"/>
      <c r="VNT79" s="10"/>
      <c r="VNU79" s="10"/>
      <c r="VNV79" s="10"/>
      <c r="VNW79" s="10"/>
      <c r="VNX79" s="10"/>
      <c r="VNY79" s="10"/>
      <c r="VNZ79" s="10"/>
      <c r="VOA79" s="10"/>
      <c r="VOB79" s="10"/>
      <c r="VOC79" s="10"/>
      <c r="VOD79" s="10"/>
      <c r="VOE79" s="10"/>
      <c r="VOF79" s="10"/>
      <c r="VOG79" s="10"/>
      <c r="VOH79" s="10"/>
      <c r="VOI79" s="10"/>
      <c r="VOJ79" s="10"/>
      <c r="VOK79" s="10"/>
      <c r="VOL79" s="10"/>
      <c r="VOM79" s="10"/>
      <c r="VON79" s="10"/>
      <c r="VOO79" s="10"/>
      <c r="VOP79" s="10"/>
      <c r="VOQ79" s="10"/>
      <c r="VOR79" s="10"/>
      <c r="VOS79" s="10"/>
      <c r="VOT79" s="10"/>
      <c r="VOU79" s="10"/>
      <c r="VOV79" s="10"/>
      <c r="VOW79" s="10"/>
      <c r="VOX79" s="10"/>
      <c r="VOY79" s="10"/>
      <c r="VOZ79" s="10"/>
      <c r="VPA79" s="10"/>
      <c r="VPB79" s="10"/>
      <c r="VPC79" s="10"/>
      <c r="VPD79" s="10"/>
      <c r="VPE79" s="10"/>
      <c r="VPF79" s="10"/>
      <c r="VPG79" s="10"/>
      <c r="VPH79" s="10"/>
      <c r="VPI79" s="10"/>
      <c r="VPJ79" s="10"/>
      <c r="VPK79" s="10"/>
      <c r="VPL79" s="10"/>
      <c r="VPM79" s="10"/>
      <c r="VPN79" s="10"/>
      <c r="VPO79" s="10"/>
      <c r="VPP79" s="10"/>
      <c r="VPQ79" s="10"/>
      <c r="VPR79" s="10"/>
      <c r="VPS79" s="10"/>
      <c r="VPT79" s="10"/>
      <c r="VPU79" s="10"/>
      <c r="VPV79" s="10"/>
      <c r="VPW79" s="10"/>
      <c r="VPX79" s="10"/>
      <c r="VPY79" s="10"/>
      <c r="VPZ79" s="10"/>
      <c r="VQA79" s="10"/>
      <c r="VQB79" s="10"/>
      <c r="VQC79" s="10"/>
      <c r="VQD79" s="10"/>
      <c r="VQE79" s="10"/>
      <c r="VQF79" s="10"/>
      <c r="VQG79" s="10"/>
      <c r="VQH79" s="10"/>
      <c r="VQI79" s="10"/>
      <c r="VQJ79" s="10"/>
      <c r="VQK79" s="10"/>
      <c r="VQL79" s="10"/>
      <c r="VQM79" s="10"/>
      <c r="VQN79" s="10"/>
      <c r="VQO79" s="10"/>
      <c r="VQP79" s="10"/>
      <c r="VQQ79" s="10"/>
      <c r="VQR79" s="10"/>
      <c r="VQS79" s="10"/>
      <c r="VQT79" s="10"/>
      <c r="VQU79" s="10"/>
      <c r="VQV79" s="10"/>
      <c r="VQW79" s="10"/>
      <c r="VQX79" s="10"/>
      <c r="VQY79" s="10"/>
      <c r="VQZ79" s="10"/>
      <c r="VRA79" s="10"/>
      <c r="VRB79" s="10"/>
      <c r="VRC79" s="10"/>
      <c r="VRD79" s="10"/>
      <c r="VRE79" s="10"/>
      <c r="VRF79" s="10"/>
      <c r="VRG79" s="10"/>
      <c r="VRH79" s="10"/>
      <c r="VRI79" s="10"/>
      <c r="VRJ79" s="10"/>
      <c r="VRK79" s="10"/>
      <c r="VRL79" s="10"/>
      <c r="VRM79" s="10"/>
      <c r="VRN79" s="10"/>
      <c r="VRO79" s="10"/>
      <c r="VRP79" s="10"/>
      <c r="VRQ79" s="10"/>
      <c r="VRR79" s="10"/>
      <c r="VRS79" s="10"/>
      <c r="VRT79" s="10"/>
      <c r="VRU79" s="10"/>
      <c r="VRV79" s="10"/>
      <c r="VRW79" s="10"/>
      <c r="VRX79" s="10"/>
      <c r="VRY79" s="10"/>
      <c r="VRZ79" s="10"/>
      <c r="VSA79" s="10"/>
      <c r="VSB79" s="10"/>
      <c r="VSC79" s="10"/>
      <c r="VSD79" s="10"/>
      <c r="VSE79" s="10"/>
      <c r="VSF79" s="10"/>
      <c r="VSG79" s="10"/>
      <c r="VSH79" s="10"/>
      <c r="VSI79" s="10"/>
      <c r="VSJ79" s="10"/>
      <c r="VSK79" s="10"/>
      <c r="VSL79" s="10"/>
      <c r="VSM79" s="10"/>
      <c r="VSN79" s="10"/>
      <c r="VSO79" s="10"/>
      <c r="VSP79" s="10"/>
      <c r="VSQ79" s="10"/>
      <c r="VSR79" s="10"/>
      <c r="VSS79" s="10"/>
      <c r="VST79" s="10"/>
      <c r="VSU79" s="10"/>
      <c r="VSV79" s="10"/>
      <c r="VSW79" s="10"/>
      <c r="VSX79" s="10"/>
      <c r="VSY79" s="10"/>
      <c r="VSZ79" s="10"/>
      <c r="VTA79" s="10"/>
      <c r="VTB79" s="10"/>
      <c r="VTC79" s="10"/>
      <c r="VTD79" s="10"/>
      <c r="VTE79" s="10"/>
      <c r="VTF79" s="10"/>
      <c r="VTG79" s="10"/>
      <c r="VTH79" s="10"/>
      <c r="VTI79" s="10"/>
      <c r="VTJ79" s="10"/>
      <c r="VTK79" s="10"/>
      <c r="VTL79" s="10"/>
      <c r="VTM79" s="10"/>
      <c r="VTN79" s="10"/>
      <c r="VTO79" s="10"/>
      <c r="VTP79" s="10"/>
      <c r="VTQ79" s="10"/>
      <c r="VTR79" s="10"/>
      <c r="VTS79" s="10"/>
      <c r="VTT79" s="10"/>
      <c r="VTU79" s="10"/>
      <c r="VTV79" s="10"/>
      <c r="VTW79" s="10"/>
      <c r="VTX79" s="10"/>
      <c r="VTY79" s="10"/>
      <c r="VTZ79" s="10"/>
      <c r="VUA79" s="10"/>
      <c r="VUB79" s="10"/>
      <c r="VUC79" s="10"/>
      <c r="VUD79" s="10"/>
      <c r="VUE79" s="10"/>
      <c r="VUF79" s="10"/>
      <c r="VUG79" s="10"/>
      <c r="VUH79" s="10"/>
      <c r="VUI79" s="10"/>
      <c r="VUJ79" s="10"/>
      <c r="VUK79" s="10"/>
      <c r="VUL79" s="10"/>
      <c r="VUM79" s="10"/>
      <c r="VUN79" s="10"/>
      <c r="VUO79" s="10"/>
      <c r="VUP79" s="10"/>
      <c r="VUQ79" s="10"/>
      <c r="VUR79" s="10"/>
      <c r="VUS79" s="10"/>
      <c r="VUT79" s="10"/>
      <c r="VUU79" s="10"/>
      <c r="VUV79" s="10"/>
      <c r="VUW79" s="10"/>
      <c r="VUX79" s="10"/>
      <c r="VUY79" s="10"/>
      <c r="VUZ79" s="10"/>
      <c r="VVA79" s="10"/>
      <c r="VVB79" s="10"/>
      <c r="VVC79" s="10"/>
      <c r="VVD79" s="10"/>
      <c r="VVE79" s="10"/>
      <c r="VVF79" s="10"/>
      <c r="VVG79" s="10"/>
      <c r="VVH79" s="10"/>
      <c r="VVI79" s="10"/>
      <c r="VVJ79" s="10"/>
      <c r="VVK79" s="10"/>
      <c r="VVL79" s="10"/>
      <c r="VVM79" s="10"/>
      <c r="VVN79" s="10"/>
      <c r="VVO79" s="10"/>
      <c r="VVP79" s="10"/>
      <c r="VVQ79" s="10"/>
      <c r="VVR79" s="10"/>
      <c r="VVS79" s="10"/>
      <c r="VVT79" s="10"/>
      <c r="VVU79" s="10"/>
      <c r="VVV79" s="10"/>
      <c r="VVW79" s="10"/>
      <c r="VVX79" s="10"/>
      <c r="VVY79" s="10"/>
      <c r="VVZ79" s="10"/>
      <c r="VWA79" s="10"/>
      <c r="VWB79" s="10"/>
      <c r="VWC79" s="10"/>
      <c r="VWD79" s="10"/>
      <c r="VWE79" s="10"/>
      <c r="VWF79" s="10"/>
      <c r="VWG79" s="10"/>
      <c r="VWH79" s="10"/>
      <c r="VWI79" s="10"/>
      <c r="VWJ79" s="10"/>
      <c r="VWK79" s="10"/>
      <c r="VWL79" s="10"/>
      <c r="VWM79" s="10"/>
      <c r="VWN79" s="10"/>
      <c r="VWO79" s="10"/>
      <c r="VWP79" s="10"/>
      <c r="VWQ79" s="10"/>
      <c r="VWR79" s="10"/>
      <c r="VWS79" s="10"/>
      <c r="VWT79" s="10"/>
      <c r="VWU79" s="10"/>
      <c r="VWV79" s="10"/>
      <c r="VWW79" s="10"/>
      <c r="VWX79" s="10"/>
      <c r="VWY79" s="10"/>
      <c r="VWZ79" s="10"/>
      <c r="VXA79" s="10"/>
      <c r="VXB79" s="10"/>
      <c r="VXC79" s="10"/>
      <c r="VXD79" s="10"/>
      <c r="VXE79" s="10"/>
      <c r="VXF79" s="10"/>
      <c r="VXG79" s="10"/>
      <c r="VXH79" s="10"/>
      <c r="VXI79" s="10"/>
      <c r="VXJ79" s="10"/>
      <c r="VXK79" s="10"/>
      <c r="VXL79" s="10"/>
      <c r="VXM79" s="10"/>
      <c r="VXN79" s="10"/>
      <c r="VXO79" s="10"/>
      <c r="VXP79" s="10"/>
      <c r="VXQ79" s="10"/>
      <c r="VXR79" s="10"/>
      <c r="VXS79" s="10"/>
      <c r="VXT79" s="10"/>
      <c r="VXU79" s="10"/>
      <c r="VXV79" s="10"/>
      <c r="VXW79" s="10"/>
      <c r="VXX79" s="10"/>
      <c r="VXY79" s="10"/>
      <c r="VXZ79" s="10"/>
      <c r="VYA79" s="10"/>
      <c r="VYB79" s="10"/>
      <c r="VYC79" s="10"/>
      <c r="VYD79" s="10"/>
      <c r="VYE79" s="10"/>
      <c r="VYF79" s="10"/>
      <c r="VYG79" s="10"/>
      <c r="VYH79" s="10"/>
      <c r="VYI79" s="10"/>
      <c r="VYJ79" s="10"/>
      <c r="VYK79" s="10"/>
      <c r="VYL79" s="10"/>
      <c r="VYM79" s="10"/>
      <c r="VYN79" s="10"/>
      <c r="VYO79" s="10"/>
      <c r="VYP79" s="10"/>
      <c r="VYQ79" s="10"/>
      <c r="VYR79" s="10"/>
      <c r="VYS79" s="10"/>
      <c r="VYT79" s="10"/>
      <c r="VYU79" s="10"/>
      <c r="VYV79" s="10"/>
      <c r="VYW79" s="10"/>
      <c r="VYX79" s="10"/>
      <c r="VYY79" s="10"/>
      <c r="VYZ79" s="10"/>
      <c r="VZA79" s="10"/>
      <c r="VZB79" s="10"/>
      <c r="VZC79" s="10"/>
      <c r="VZD79" s="10"/>
      <c r="VZE79" s="10"/>
      <c r="VZF79" s="10"/>
      <c r="VZG79" s="10"/>
      <c r="VZH79" s="10"/>
      <c r="VZI79" s="10"/>
      <c r="VZJ79" s="10"/>
      <c r="VZK79" s="10"/>
      <c r="VZL79" s="10"/>
      <c r="VZM79" s="10"/>
      <c r="VZN79" s="10"/>
      <c r="VZO79" s="10"/>
      <c r="VZP79" s="10"/>
      <c r="VZQ79" s="10"/>
      <c r="VZR79" s="10"/>
      <c r="VZS79" s="10"/>
      <c r="VZT79" s="10"/>
      <c r="VZU79" s="10"/>
      <c r="VZV79" s="10"/>
      <c r="VZW79" s="10"/>
      <c r="VZX79" s="10"/>
      <c r="VZY79" s="10"/>
      <c r="VZZ79" s="10"/>
      <c r="WAA79" s="10"/>
      <c r="WAB79" s="10"/>
      <c r="WAC79" s="10"/>
      <c r="WAD79" s="10"/>
      <c r="WAE79" s="10"/>
      <c r="WAF79" s="10"/>
      <c r="WAG79" s="10"/>
      <c r="WAH79" s="10"/>
      <c r="WAI79" s="10"/>
      <c r="WAJ79" s="10"/>
      <c r="WAK79" s="10"/>
      <c r="WAL79" s="10"/>
      <c r="WAM79" s="10"/>
      <c r="WAN79" s="10"/>
      <c r="WAO79" s="10"/>
      <c r="WAP79" s="10"/>
      <c r="WAQ79" s="10"/>
      <c r="WAR79" s="10"/>
      <c r="WAS79" s="10"/>
      <c r="WAT79" s="10"/>
      <c r="WAU79" s="10"/>
      <c r="WAV79" s="10"/>
      <c r="WAW79" s="10"/>
      <c r="WAX79" s="10"/>
      <c r="WAY79" s="10"/>
      <c r="WAZ79" s="10"/>
      <c r="WBA79" s="10"/>
      <c r="WBB79" s="10"/>
      <c r="WBC79" s="10"/>
      <c r="WBD79" s="10"/>
      <c r="WBE79" s="10"/>
      <c r="WBF79" s="10"/>
      <c r="WBG79" s="10"/>
      <c r="WBH79" s="10"/>
      <c r="WBI79" s="10"/>
      <c r="WBJ79" s="10"/>
      <c r="WBK79" s="10"/>
      <c r="WBL79" s="10"/>
      <c r="WBM79" s="10"/>
      <c r="WBN79" s="10"/>
      <c r="WBO79" s="10"/>
      <c r="WBP79" s="10"/>
      <c r="WBQ79" s="10"/>
      <c r="WBR79" s="10"/>
      <c r="WBS79" s="10"/>
      <c r="WBT79" s="10"/>
      <c r="WBU79" s="10"/>
      <c r="WBV79" s="10"/>
      <c r="WBW79" s="10"/>
      <c r="WBX79" s="10"/>
      <c r="WBY79" s="10"/>
      <c r="WBZ79" s="10"/>
      <c r="WCA79" s="10"/>
      <c r="WCB79" s="10"/>
      <c r="WCC79" s="10"/>
      <c r="WCD79" s="10"/>
      <c r="WCE79" s="10"/>
      <c r="WCF79" s="10"/>
      <c r="WCG79" s="10"/>
      <c r="WCH79" s="10"/>
      <c r="WCI79" s="10"/>
      <c r="WCJ79" s="10"/>
      <c r="WCK79" s="10"/>
      <c r="WCL79" s="10"/>
      <c r="WCM79" s="10"/>
      <c r="WCN79" s="10"/>
      <c r="WCO79" s="10"/>
      <c r="WCP79" s="10"/>
      <c r="WCQ79" s="10"/>
      <c r="WCR79" s="10"/>
      <c r="WCS79" s="10"/>
      <c r="WCT79" s="10"/>
      <c r="WCU79" s="10"/>
      <c r="WCV79" s="10"/>
      <c r="WCW79" s="10"/>
      <c r="WCX79" s="10"/>
      <c r="WCY79" s="10"/>
      <c r="WCZ79" s="10"/>
      <c r="WDA79" s="10"/>
      <c r="WDB79" s="10"/>
      <c r="WDC79" s="10"/>
      <c r="WDD79" s="10"/>
      <c r="WDE79" s="10"/>
      <c r="WDF79" s="10"/>
      <c r="WDG79" s="10"/>
      <c r="WDH79" s="10"/>
      <c r="WDI79" s="10"/>
      <c r="WDJ79" s="10"/>
      <c r="WDK79" s="10"/>
      <c r="WDL79" s="10"/>
      <c r="WDM79" s="10"/>
      <c r="WDN79" s="10"/>
      <c r="WDO79" s="10"/>
      <c r="WDP79" s="10"/>
      <c r="WDQ79" s="10"/>
      <c r="WDR79" s="10"/>
      <c r="WDS79" s="10"/>
      <c r="WDT79" s="10"/>
      <c r="WDU79" s="10"/>
      <c r="WDV79" s="10"/>
      <c r="WDW79" s="10"/>
      <c r="WDX79" s="10"/>
      <c r="WDY79" s="10"/>
      <c r="WDZ79" s="10"/>
      <c r="WEA79" s="10"/>
      <c r="WEB79" s="10"/>
      <c r="WEC79" s="10"/>
      <c r="WED79" s="10"/>
      <c r="WEE79" s="10"/>
      <c r="WEF79" s="10"/>
      <c r="WEG79" s="10"/>
      <c r="WEH79" s="10"/>
      <c r="WEI79" s="10"/>
      <c r="WEJ79" s="10"/>
      <c r="WEK79" s="10"/>
      <c r="WEL79" s="10"/>
      <c r="WEM79" s="10"/>
      <c r="WEN79" s="10"/>
      <c r="WEO79" s="10"/>
      <c r="WEP79" s="10"/>
      <c r="WEQ79" s="10"/>
      <c r="WER79" s="10"/>
      <c r="WES79" s="10"/>
      <c r="WET79" s="10"/>
      <c r="WEU79" s="10"/>
      <c r="WEV79" s="10"/>
      <c r="WEW79" s="10"/>
      <c r="WEX79" s="10"/>
      <c r="WEY79" s="10"/>
      <c r="WEZ79" s="10"/>
      <c r="WFA79" s="10"/>
      <c r="WFB79" s="10"/>
      <c r="WFC79" s="10"/>
      <c r="WFD79" s="10"/>
      <c r="WFE79" s="10"/>
      <c r="WFF79" s="10"/>
      <c r="WFG79" s="10"/>
      <c r="WFH79" s="10"/>
      <c r="WFI79" s="10"/>
      <c r="WFJ79" s="10"/>
      <c r="WFK79" s="10"/>
      <c r="WFL79" s="10"/>
      <c r="WFM79" s="10"/>
      <c r="WFN79" s="10"/>
      <c r="WFO79" s="10"/>
      <c r="WFP79" s="10"/>
      <c r="WFQ79" s="10"/>
      <c r="WFR79" s="10"/>
      <c r="WFS79" s="10"/>
      <c r="WFT79" s="10"/>
      <c r="WFU79" s="10"/>
      <c r="WFV79" s="10"/>
      <c r="WFW79" s="10"/>
      <c r="WFX79" s="10"/>
      <c r="WFY79" s="10"/>
      <c r="WFZ79" s="10"/>
      <c r="WGA79" s="10"/>
      <c r="WGB79" s="10"/>
      <c r="WGC79" s="10"/>
      <c r="WGD79" s="10"/>
      <c r="WGE79" s="10"/>
      <c r="WGF79" s="10"/>
      <c r="WGG79" s="10"/>
      <c r="WGH79" s="10"/>
      <c r="WGI79" s="10"/>
      <c r="WGJ79" s="10"/>
      <c r="WGK79" s="10"/>
      <c r="WGL79" s="10"/>
      <c r="WGM79" s="10"/>
      <c r="WGN79" s="10"/>
      <c r="WGO79" s="10"/>
      <c r="WGP79" s="10"/>
      <c r="WGQ79" s="10"/>
      <c r="WGR79" s="10"/>
      <c r="WGS79" s="10"/>
      <c r="WGT79" s="10"/>
      <c r="WGU79" s="10"/>
      <c r="WGV79" s="10"/>
      <c r="WGW79" s="10"/>
      <c r="WGX79" s="10"/>
      <c r="WGY79" s="10"/>
      <c r="WGZ79" s="10"/>
      <c r="WHA79" s="10"/>
      <c r="WHB79" s="10"/>
      <c r="WHC79" s="10"/>
      <c r="WHD79" s="10"/>
      <c r="WHE79" s="10"/>
      <c r="WHF79" s="10"/>
      <c r="WHG79" s="10"/>
      <c r="WHH79" s="10"/>
      <c r="WHI79" s="10"/>
      <c r="WHJ79" s="10"/>
      <c r="WHK79" s="10"/>
      <c r="WHL79" s="10"/>
      <c r="WHM79" s="10"/>
      <c r="WHN79" s="10"/>
      <c r="WHO79" s="10"/>
      <c r="WHP79" s="10"/>
      <c r="WHQ79" s="10"/>
      <c r="WHR79" s="10"/>
      <c r="WHS79" s="10"/>
      <c r="WHT79" s="10"/>
      <c r="WHU79" s="10"/>
      <c r="WHV79" s="10"/>
      <c r="WHW79" s="10"/>
      <c r="WHX79" s="10"/>
      <c r="WHY79" s="10"/>
      <c r="WHZ79" s="10"/>
      <c r="WIA79" s="10"/>
      <c r="WIB79" s="10"/>
      <c r="WIC79" s="10"/>
      <c r="WID79" s="10"/>
      <c r="WIE79" s="10"/>
      <c r="WIF79" s="10"/>
      <c r="WIG79" s="10"/>
      <c r="WIH79" s="10"/>
      <c r="WII79" s="10"/>
      <c r="WIJ79" s="10"/>
      <c r="WIK79" s="10"/>
      <c r="WIL79" s="10"/>
      <c r="WIM79" s="10"/>
      <c r="WIN79" s="10"/>
      <c r="WIO79" s="10"/>
      <c r="WIP79" s="10"/>
      <c r="WIQ79" s="10"/>
      <c r="WIR79" s="10"/>
      <c r="WIS79" s="10"/>
      <c r="WIT79" s="10"/>
      <c r="WIU79" s="10"/>
      <c r="WIV79" s="10"/>
      <c r="WIW79" s="10"/>
      <c r="WIX79" s="10"/>
      <c r="WIY79" s="10"/>
      <c r="WIZ79" s="10"/>
      <c r="WJA79" s="10"/>
      <c r="WJB79" s="10"/>
      <c r="WJC79" s="10"/>
      <c r="WJD79" s="10"/>
      <c r="WJE79" s="10"/>
      <c r="WJF79" s="10"/>
      <c r="WJG79" s="10"/>
      <c r="WJH79" s="10"/>
      <c r="WJI79" s="10"/>
      <c r="WJJ79" s="10"/>
      <c r="WJK79" s="10"/>
      <c r="WJL79" s="10"/>
      <c r="WJM79" s="10"/>
      <c r="WJN79" s="10"/>
      <c r="WJO79" s="10"/>
      <c r="WJP79" s="10"/>
      <c r="WJQ79" s="10"/>
      <c r="WJR79" s="10"/>
      <c r="WJS79" s="10"/>
      <c r="WJT79" s="10"/>
      <c r="WJU79" s="10"/>
      <c r="WJV79" s="10"/>
      <c r="WJW79" s="10"/>
      <c r="WJX79" s="10"/>
      <c r="WJY79" s="10"/>
      <c r="WJZ79" s="10"/>
      <c r="WKA79" s="10"/>
      <c r="WKB79" s="10"/>
      <c r="WKC79" s="10"/>
      <c r="WKD79" s="10"/>
      <c r="WKE79" s="10"/>
      <c r="WKF79" s="10"/>
      <c r="WKG79" s="10"/>
      <c r="WKH79" s="10"/>
      <c r="WKI79" s="10"/>
      <c r="WKJ79" s="10"/>
      <c r="WKK79" s="10"/>
      <c r="WKL79" s="10"/>
      <c r="WKM79" s="10"/>
      <c r="WKN79" s="10"/>
      <c r="WKO79" s="10"/>
      <c r="WKP79" s="10"/>
      <c r="WKQ79" s="10"/>
      <c r="WKR79" s="10"/>
      <c r="WKS79" s="10"/>
      <c r="WKT79" s="10"/>
      <c r="WKU79" s="10"/>
      <c r="WKV79" s="10"/>
      <c r="WKW79" s="10"/>
      <c r="WKX79" s="10"/>
      <c r="WKY79" s="10"/>
      <c r="WKZ79" s="10"/>
      <c r="WLA79" s="10"/>
      <c r="WLB79" s="10"/>
      <c r="WLC79" s="10"/>
      <c r="WLD79" s="10"/>
      <c r="WLE79" s="10"/>
      <c r="WLF79" s="10"/>
      <c r="WLG79" s="10"/>
      <c r="WLH79" s="10"/>
      <c r="WLI79" s="10"/>
      <c r="WLJ79" s="10"/>
      <c r="WLK79" s="10"/>
      <c r="WLL79" s="10"/>
      <c r="WLM79" s="10"/>
      <c r="WLN79" s="10"/>
      <c r="WLO79" s="10"/>
      <c r="WLP79" s="10"/>
      <c r="WLQ79" s="10"/>
      <c r="WLR79" s="10"/>
      <c r="WLS79" s="10"/>
      <c r="WLT79" s="10"/>
      <c r="WLU79" s="10"/>
      <c r="WLV79" s="10"/>
      <c r="WLW79" s="10"/>
      <c r="WLX79" s="10"/>
      <c r="WLY79" s="10"/>
      <c r="WLZ79" s="10"/>
      <c r="WMA79" s="10"/>
      <c r="WMB79" s="10"/>
      <c r="WMC79" s="10"/>
      <c r="WMD79" s="10"/>
      <c r="WME79" s="10"/>
      <c r="WMF79" s="10"/>
      <c r="WMG79" s="10"/>
      <c r="WMH79" s="10"/>
      <c r="WMI79" s="10"/>
      <c r="WMJ79" s="10"/>
      <c r="WMK79" s="10"/>
      <c r="WML79" s="10"/>
      <c r="WMM79" s="10"/>
      <c r="WMN79" s="10"/>
      <c r="WMO79" s="10"/>
      <c r="WMP79" s="10"/>
      <c r="WMQ79" s="10"/>
      <c r="WMR79" s="10"/>
      <c r="WMS79" s="10"/>
      <c r="WMT79" s="10"/>
      <c r="WMU79" s="10"/>
      <c r="WMV79" s="10"/>
      <c r="WMW79" s="10"/>
      <c r="WMX79" s="10"/>
      <c r="WMY79" s="10"/>
      <c r="WMZ79" s="10"/>
      <c r="WNA79" s="10"/>
      <c r="WNB79" s="10"/>
      <c r="WNC79" s="10"/>
      <c r="WND79" s="10"/>
      <c r="WNE79" s="10"/>
      <c r="WNF79" s="10"/>
      <c r="WNG79" s="10"/>
      <c r="WNH79" s="10"/>
      <c r="WNI79" s="10"/>
      <c r="WNJ79" s="10"/>
      <c r="WNK79" s="10"/>
      <c r="WNL79" s="10"/>
      <c r="WNM79" s="10"/>
      <c r="WNN79" s="10"/>
      <c r="WNO79" s="10"/>
      <c r="WNP79" s="10"/>
      <c r="WNQ79" s="10"/>
      <c r="WNR79" s="10"/>
      <c r="WNS79" s="10"/>
      <c r="WNT79" s="10"/>
      <c r="WNU79" s="10"/>
      <c r="WNV79" s="10"/>
      <c r="WNW79" s="10"/>
      <c r="WNX79" s="10"/>
      <c r="WNY79" s="10"/>
      <c r="WNZ79" s="10"/>
      <c r="WOA79" s="10"/>
      <c r="WOB79" s="10"/>
      <c r="WOC79" s="10"/>
      <c r="WOD79" s="10"/>
      <c r="WOE79" s="10"/>
      <c r="WOF79" s="10"/>
      <c r="WOG79" s="10"/>
      <c r="WOH79" s="10"/>
      <c r="WOI79" s="10"/>
      <c r="WOJ79" s="10"/>
      <c r="WOK79" s="10"/>
      <c r="WOL79" s="10"/>
      <c r="WOM79" s="10"/>
      <c r="WON79" s="10"/>
      <c r="WOO79" s="10"/>
      <c r="WOP79" s="10"/>
      <c r="WOQ79" s="10"/>
      <c r="WOR79" s="10"/>
      <c r="WOS79" s="10"/>
      <c r="WOT79" s="10"/>
      <c r="WOU79" s="10"/>
      <c r="WOV79" s="10"/>
      <c r="WOW79" s="10"/>
      <c r="WOX79" s="10"/>
      <c r="WOY79" s="10"/>
      <c r="WOZ79" s="10"/>
      <c r="WPA79" s="10"/>
      <c r="WPB79" s="10"/>
      <c r="WPC79" s="10"/>
      <c r="WPD79" s="10"/>
      <c r="WPE79" s="10"/>
      <c r="WPF79" s="10"/>
      <c r="WPG79" s="10"/>
      <c r="WPH79" s="10"/>
      <c r="WPI79" s="10"/>
      <c r="WPJ79" s="10"/>
      <c r="WPK79" s="10"/>
      <c r="WPL79" s="10"/>
      <c r="WPM79" s="10"/>
      <c r="WPN79" s="10"/>
      <c r="WPO79" s="10"/>
      <c r="WPP79" s="10"/>
      <c r="WPQ79" s="10"/>
      <c r="WPR79" s="10"/>
      <c r="WPS79" s="10"/>
      <c r="WPT79" s="10"/>
      <c r="WPU79" s="10"/>
      <c r="WPV79" s="10"/>
      <c r="WPW79" s="10"/>
      <c r="WPX79" s="10"/>
      <c r="WPY79" s="10"/>
      <c r="WPZ79" s="10"/>
      <c r="WQA79" s="10"/>
      <c r="WQB79" s="10"/>
      <c r="WQC79" s="10"/>
      <c r="WQD79" s="10"/>
      <c r="WQE79" s="10"/>
      <c r="WQF79" s="10"/>
      <c r="WQG79" s="10"/>
      <c r="WQH79" s="10"/>
      <c r="WQI79" s="10"/>
      <c r="WQJ79" s="10"/>
      <c r="WQK79" s="10"/>
      <c r="WQL79" s="10"/>
      <c r="WQM79" s="10"/>
      <c r="WQN79" s="10"/>
      <c r="WQO79" s="10"/>
      <c r="WQP79" s="10"/>
      <c r="WQQ79" s="10"/>
      <c r="WQR79" s="10"/>
      <c r="WQS79" s="10"/>
      <c r="WQT79" s="10"/>
      <c r="WQU79" s="10"/>
      <c r="WQV79" s="10"/>
      <c r="WQW79" s="10"/>
      <c r="WQX79" s="10"/>
      <c r="WQY79" s="10"/>
      <c r="WQZ79" s="10"/>
      <c r="WRA79" s="10"/>
      <c r="WRB79" s="10"/>
      <c r="WRC79" s="10"/>
      <c r="WRD79" s="10"/>
      <c r="WRE79" s="10"/>
      <c r="WRF79" s="10"/>
      <c r="WRG79" s="10"/>
      <c r="WRH79" s="10"/>
      <c r="WRI79" s="10"/>
      <c r="WRJ79" s="10"/>
      <c r="WRK79" s="10"/>
      <c r="WRL79" s="10"/>
      <c r="WRM79" s="10"/>
      <c r="WRN79" s="10"/>
      <c r="WRO79" s="10"/>
      <c r="WRP79" s="10"/>
      <c r="WRQ79" s="10"/>
      <c r="WRR79" s="10"/>
      <c r="WRS79" s="10"/>
      <c r="WRT79" s="10"/>
      <c r="WRU79" s="10"/>
      <c r="WRV79" s="10"/>
      <c r="WRW79" s="10"/>
      <c r="WRX79" s="10"/>
      <c r="WRY79" s="10"/>
      <c r="WRZ79" s="10"/>
      <c r="WSA79" s="10"/>
      <c r="WSB79" s="10"/>
      <c r="WSC79" s="10"/>
      <c r="WSD79" s="10"/>
      <c r="WSE79" s="10"/>
      <c r="WSF79" s="10"/>
      <c r="WSG79" s="10"/>
      <c r="WSH79" s="10"/>
      <c r="WSI79" s="10"/>
      <c r="WSJ79" s="10"/>
      <c r="WSK79" s="10"/>
      <c r="WSL79" s="10"/>
      <c r="WSM79" s="10"/>
      <c r="WSN79" s="10"/>
      <c r="WSO79" s="10"/>
      <c r="WSP79" s="10"/>
      <c r="WSQ79" s="10"/>
      <c r="WSR79" s="10"/>
      <c r="WSS79" s="10"/>
      <c r="WST79" s="10"/>
      <c r="WSU79" s="10"/>
      <c r="WSV79" s="10"/>
      <c r="WSW79" s="10"/>
      <c r="WSX79" s="10"/>
      <c r="WSY79" s="10"/>
      <c r="WSZ79" s="10"/>
      <c r="WTA79" s="10"/>
      <c r="WTB79" s="10"/>
      <c r="WTC79" s="10"/>
      <c r="WTD79" s="10"/>
      <c r="WTE79" s="10"/>
      <c r="WTF79" s="10"/>
      <c r="WTG79" s="10"/>
      <c r="WTH79" s="10"/>
      <c r="WTI79" s="10"/>
      <c r="WTJ79" s="10"/>
      <c r="WTK79" s="10"/>
      <c r="WTL79" s="10"/>
      <c r="WTM79" s="10"/>
      <c r="WTN79" s="10"/>
      <c r="WTO79" s="10"/>
      <c r="WTP79" s="10"/>
      <c r="WTQ79" s="10"/>
      <c r="WTR79" s="10"/>
      <c r="WTS79" s="10"/>
      <c r="WTT79" s="10"/>
      <c r="WTU79" s="10"/>
      <c r="WTV79" s="10"/>
      <c r="WTW79" s="10"/>
      <c r="WTX79" s="10"/>
      <c r="WTY79" s="10"/>
      <c r="WTZ79" s="10"/>
      <c r="WUA79" s="10"/>
      <c r="WUB79" s="10"/>
      <c r="WUC79" s="10"/>
      <c r="WUD79" s="10"/>
      <c r="WUE79" s="10"/>
      <c r="WUF79" s="10"/>
      <c r="WUG79" s="10"/>
      <c r="WUH79" s="10"/>
      <c r="WUI79" s="10"/>
      <c r="WUJ79" s="10"/>
      <c r="WUK79" s="10"/>
      <c r="WUL79" s="10"/>
      <c r="WUM79" s="10"/>
      <c r="WUN79" s="10"/>
      <c r="WUO79" s="10"/>
      <c r="WUP79" s="10"/>
      <c r="WUQ79" s="10"/>
      <c r="WUR79" s="10"/>
      <c r="WUS79" s="10"/>
      <c r="WUT79" s="10"/>
      <c r="WUU79" s="10"/>
      <c r="WUV79" s="10"/>
      <c r="WUW79" s="10"/>
      <c r="WUX79" s="10"/>
      <c r="WUY79" s="10"/>
      <c r="WUZ79" s="10"/>
      <c r="WVA79" s="10"/>
      <c r="WVB79" s="10"/>
      <c r="WVC79" s="10"/>
      <c r="WVD79" s="10"/>
      <c r="WVE79" s="10"/>
      <c r="WVF79" s="10"/>
      <c r="WVG79" s="10"/>
      <c r="WVH79" s="10"/>
      <c r="WVI79" s="10"/>
      <c r="WVJ79" s="10"/>
      <c r="WVK79" s="10"/>
      <c r="WVL79" s="10"/>
      <c r="WVM79" s="10"/>
      <c r="WVN79" s="10"/>
      <c r="WVO79" s="10"/>
      <c r="WVP79" s="10"/>
      <c r="WVQ79" s="10"/>
      <c r="WVR79" s="10"/>
      <c r="WVS79" s="10"/>
      <c r="WVT79" s="10"/>
      <c r="WVU79" s="10"/>
      <c r="WVV79" s="10"/>
      <c r="WVW79" s="10"/>
      <c r="WVX79" s="10"/>
      <c r="WVY79" s="10"/>
      <c r="WVZ79" s="10"/>
      <c r="WWA79" s="10"/>
      <c r="WWB79" s="10"/>
      <c r="WWC79" s="10"/>
      <c r="WWD79" s="10"/>
      <c r="WWE79" s="10"/>
      <c r="WWF79" s="10"/>
      <c r="WWG79" s="10"/>
      <c r="WWH79" s="10"/>
      <c r="WWI79" s="10"/>
      <c r="WWJ79" s="10"/>
      <c r="WWK79" s="10"/>
      <c r="WWL79" s="10"/>
      <c r="WWM79" s="10"/>
      <c r="WWN79" s="10"/>
      <c r="WWO79" s="10"/>
      <c r="WWP79" s="10"/>
      <c r="WWQ79" s="10"/>
      <c r="WWR79" s="10"/>
      <c r="WWS79" s="10"/>
      <c r="WWT79" s="10"/>
      <c r="WWU79" s="10"/>
      <c r="WWV79" s="10"/>
      <c r="WWW79" s="10"/>
      <c r="WWX79" s="10"/>
      <c r="WWY79" s="10"/>
      <c r="WWZ79" s="10"/>
      <c r="WXA79" s="10"/>
      <c r="WXB79" s="10"/>
      <c r="WXC79" s="10"/>
      <c r="WXD79" s="10"/>
      <c r="WXE79" s="10"/>
      <c r="WXF79" s="10"/>
      <c r="WXG79" s="10"/>
      <c r="WXH79" s="10"/>
      <c r="WXI79" s="10"/>
      <c r="WXJ79" s="10"/>
      <c r="WXK79" s="10"/>
      <c r="WXL79" s="10"/>
      <c r="WXM79" s="10"/>
      <c r="WXN79" s="10"/>
      <c r="WXO79" s="10"/>
      <c r="WXP79" s="10"/>
      <c r="WXQ79" s="10"/>
      <c r="WXR79" s="10"/>
      <c r="WXS79" s="10"/>
      <c r="WXT79" s="10"/>
      <c r="WXU79" s="10"/>
      <c r="WXV79" s="10"/>
      <c r="WXW79" s="10"/>
      <c r="WXX79" s="10"/>
      <c r="WXY79" s="10"/>
      <c r="WXZ79" s="10"/>
      <c r="WYA79" s="10"/>
      <c r="WYB79" s="10"/>
      <c r="WYC79" s="10"/>
      <c r="WYD79" s="10"/>
      <c r="WYE79" s="10"/>
      <c r="WYF79" s="10"/>
      <c r="WYG79" s="10"/>
      <c r="WYH79" s="10"/>
      <c r="WYI79" s="10"/>
      <c r="WYJ79" s="10"/>
      <c r="WYK79" s="10"/>
      <c r="WYL79" s="10"/>
      <c r="WYM79" s="10"/>
      <c r="WYN79" s="10"/>
      <c r="WYO79" s="10"/>
      <c r="WYP79" s="10"/>
      <c r="WYQ79" s="10"/>
      <c r="WYR79" s="10"/>
      <c r="WYS79" s="10"/>
      <c r="WYT79" s="10"/>
      <c r="WYU79" s="10"/>
      <c r="WYV79" s="10"/>
      <c r="WYW79" s="10"/>
      <c r="WYX79" s="10"/>
      <c r="WYY79" s="10"/>
      <c r="WYZ79" s="10"/>
      <c r="WZA79" s="10"/>
      <c r="WZB79" s="10"/>
      <c r="WZC79" s="10"/>
      <c r="WZD79" s="10"/>
      <c r="WZE79" s="10"/>
      <c r="WZF79" s="10"/>
      <c r="WZG79" s="10"/>
      <c r="WZH79" s="10"/>
      <c r="WZI79" s="10"/>
      <c r="WZJ79" s="10"/>
      <c r="WZK79" s="10"/>
      <c r="WZL79" s="10"/>
      <c r="WZM79" s="10"/>
      <c r="WZN79" s="10"/>
      <c r="WZO79" s="10"/>
      <c r="WZP79" s="10"/>
      <c r="WZQ79" s="10"/>
      <c r="WZR79" s="10"/>
      <c r="WZS79" s="10"/>
      <c r="WZT79" s="10"/>
      <c r="WZU79" s="10"/>
      <c r="WZV79" s="10"/>
      <c r="WZW79" s="10"/>
      <c r="WZX79" s="10"/>
      <c r="WZY79" s="10"/>
      <c r="WZZ79" s="10"/>
      <c r="XAA79" s="10"/>
      <c r="XAB79" s="10"/>
      <c r="XAC79" s="10"/>
      <c r="XAD79" s="10"/>
      <c r="XAE79" s="10"/>
      <c r="XAF79" s="10"/>
      <c r="XAG79" s="10"/>
      <c r="XAH79" s="10"/>
      <c r="XAI79" s="10"/>
      <c r="XAJ79" s="10"/>
      <c r="XAK79" s="10"/>
      <c r="XAL79" s="10"/>
      <c r="XAM79" s="10"/>
      <c r="XAN79" s="10"/>
      <c r="XAO79" s="10"/>
      <c r="XAP79" s="10"/>
      <c r="XAQ79" s="10"/>
      <c r="XAR79" s="10"/>
      <c r="XAS79" s="10"/>
      <c r="XAT79" s="10"/>
      <c r="XAU79" s="10"/>
      <c r="XAV79" s="10"/>
      <c r="XAW79" s="10"/>
      <c r="XAX79" s="10"/>
      <c r="XAY79" s="10"/>
      <c r="XAZ79" s="10"/>
      <c r="XBA79" s="10"/>
      <c r="XBB79" s="10"/>
      <c r="XBC79" s="10"/>
      <c r="XBD79" s="10"/>
      <c r="XBE79" s="10"/>
      <c r="XBF79" s="10"/>
      <c r="XBG79" s="10"/>
      <c r="XBH79" s="10"/>
      <c r="XBI79" s="10"/>
      <c r="XBJ79" s="10"/>
      <c r="XBK79" s="10"/>
      <c r="XBL79" s="10"/>
      <c r="XBM79" s="10"/>
      <c r="XBN79" s="10"/>
      <c r="XBO79" s="10"/>
      <c r="XBP79" s="10"/>
      <c r="XBQ79" s="10"/>
      <c r="XBR79" s="10"/>
      <c r="XBS79" s="10"/>
      <c r="XBT79" s="10"/>
      <c r="XBU79" s="10"/>
      <c r="XBV79" s="10"/>
      <c r="XBW79" s="10"/>
      <c r="XBX79" s="10"/>
      <c r="XBY79" s="10"/>
      <c r="XBZ79" s="10"/>
      <c r="XCA79" s="10"/>
      <c r="XCB79" s="10"/>
      <c r="XCC79" s="10"/>
      <c r="XCD79" s="10"/>
      <c r="XCE79" s="10"/>
      <c r="XCF79" s="10"/>
      <c r="XCG79" s="10"/>
      <c r="XCH79" s="10"/>
      <c r="XCI79" s="10"/>
      <c r="XCJ79" s="10"/>
      <c r="XCK79" s="10"/>
      <c r="XCL79" s="10"/>
      <c r="XCM79" s="10"/>
      <c r="XCN79" s="10"/>
      <c r="XCO79" s="10"/>
      <c r="XCP79" s="10"/>
      <c r="XCQ79" s="10"/>
      <c r="XCR79" s="10"/>
      <c r="XCS79" s="10"/>
      <c r="XCT79" s="10"/>
      <c r="XCU79" s="10"/>
      <c r="XCV79" s="10"/>
      <c r="XCW79" s="10"/>
      <c r="XCX79" s="10"/>
      <c r="XCY79" s="10"/>
      <c r="XCZ79" s="10"/>
      <c r="XDA79" s="10"/>
      <c r="XDB79" s="10"/>
      <c r="XDC79" s="10"/>
      <c r="XDD79" s="10"/>
      <c r="XDE79" s="10"/>
      <c r="XDF79" s="10"/>
      <c r="XDG79" s="10"/>
      <c r="XDH79" s="10"/>
      <c r="XDI79" s="10"/>
      <c r="XDJ79" s="10"/>
      <c r="XDK79" s="10"/>
      <c r="XDL79" s="10"/>
      <c r="XDM79" s="10"/>
      <c r="XDN79" s="10"/>
      <c r="XDO79" s="10"/>
      <c r="XDP79" s="10"/>
      <c r="XDQ79" s="10"/>
      <c r="XDR79" s="10"/>
      <c r="XDS79" s="10"/>
      <c r="XDT79" s="10"/>
      <c r="XDU79" s="10"/>
      <c r="XDV79" s="10"/>
      <c r="XDW79" s="10"/>
      <c r="XDX79" s="10"/>
      <c r="XDY79" s="10"/>
      <c r="XDZ79" s="10"/>
      <c r="XEA79" s="10"/>
      <c r="XEB79" s="10"/>
      <c r="XEC79" s="10"/>
      <c r="XED79" s="10"/>
      <c r="XEE79" s="10"/>
      <c r="XEF79" s="10"/>
      <c r="XEG79" s="10"/>
      <c r="XEH79" s="10"/>
      <c r="XEI79" s="10"/>
      <c r="XEJ79" s="10"/>
      <c r="XEK79" s="10"/>
      <c r="XEL79" s="10"/>
      <c r="XEM79" s="10"/>
      <c r="XEN79" s="10"/>
      <c r="XEO79" s="10"/>
      <c r="XEP79" s="10"/>
      <c r="XEQ79" s="10"/>
      <c r="XER79" s="10"/>
      <c r="XES79" s="10"/>
      <c r="XET79" s="10"/>
      <c r="XEU79" s="10"/>
      <c r="XEV79" s="10"/>
      <c r="XEW79" s="10"/>
      <c r="XEX79" s="10"/>
      <c r="XEY79" s="10"/>
      <c r="XEZ79" s="10"/>
      <c r="XFA79" s="10"/>
      <c r="XFB79" s="10"/>
      <c r="XFC79" s="10"/>
      <c r="XFD79" s="10"/>
    </row>
    <row r="80" spans="3:16384">
      <c r="E80" s="51" t="s">
        <v>21</v>
      </c>
      <c r="F80" s="51" t="s">
        <v>166</v>
      </c>
      <c r="G80" s="51" t="s">
        <v>192</v>
      </c>
      <c r="L80" s="51" t="s">
        <v>108</v>
      </c>
      <c r="R80" s="55"/>
      <c r="T80" s="124" t="e">
        <v>#REF!</v>
      </c>
      <c r="U80" s="124" t="e">
        <v>#REF!</v>
      </c>
      <c r="V80" s="124" t="e">
        <v>#REF!</v>
      </c>
      <c r="W80" s="124" t="e">
        <v>#REF!</v>
      </c>
      <c r="X80" s="124" t="e">
        <v>#REF!</v>
      </c>
      <c r="Y80" s="124" t="e">
        <v>#REF!</v>
      </c>
      <c r="Z80" s="124" t="e">
        <v>#REF!</v>
      </c>
      <c r="AA80" s="124" t="e">
        <v>#REF!</v>
      </c>
      <c r="AB80" s="124" t="e">
        <v>#REF!</v>
      </c>
      <c r="AC80" s="124" t="e">
        <v>#REF!</v>
      </c>
      <c r="AD80" s="124" t="e">
        <v>#REF!</v>
      </c>
      <c r="AE80" s="124" t="e">
        <v>#REF!</v>
      </c>
      <c r="AF80" s="124" t="e">
        <v>#REF!</v>
      </c>
      <c r="AG80" s="124">
        <v>8.5859159154805713</v>
      </c>
      <c r="AH80" s="124">
        <v>8.7128357821072679</v>
      </c>
      <c r="AI80" s="124">
        <v>8.8936123109792415</v>
      </c>
      <c r="AJ80" s="124">
        <v>8.8830999571313178</v>
      </c>
      <c r="AK80" s="124">
        <v>8.8463967936766448</v>
      </c>
      <c r="AN80" s="62"/>
      <c r="AP80" s="126"/>
      <c r="AQ80" s="126"/>
      <c r="AR80" s="126"/>
    </row>
    <row r="81" spans="2:47">
      <c r="E81" s="51" t="s">
        <v>24</v>
      </c>
      <c r="F81" s="51" t="s">
        <v>166</v>
      </c>
      <c r="G81" s="51" t="s">
        <v>192</v>
      </c>
      <c r="L81" s="51" t="s">
        <v>108</v>
      </c>
      <c r="R81" s="55"/>
      <c r="T81" s="124" t="e">
        <v>#REF!</v>
      </c>
      <c r="U81" s="124" t="e">
        <v>#REF!</v>
      </c>
      <c r="V81" s="124" t="e">
        <v>#REF!</v>
      </c>
      <c r="W81" s="124" t="e">
        <v>#REF!</v>
      </c>
      <c r="X81" s="124" t="e">
        <v>#REF!</v>
      </c>
      <c r="Y81" s="124" t="e">
        <v>#REF!</v>
      </c>
      <c r="Z81" s="124" t="e">
        <v>#REF!</v>
      </c>
      <c r="AA81" s="124" t="e">
        <v>#REF!</v>
      </c>
      <c r="AB81" s="124" t="e">
        <v>#REF!</v>
      </c>
      <c r="AC81" s="124" t="e">
        <v>#REF!</v>
      </c>
      <c r="AD81" s="124" t="e">
        <v>#REF!</v>
      </c>
      <c r="AE81" s="124" t="e">
        <v>#REF!</v>
      </c>
      <c r="AF81" s="124" t="e">
        <v>#REF!</v>
      </c>
      <c r="AG81" s="124">
        <v>10.547626224286693</v>
      </c>
      <c r="AH81" s="124">
        <v>10.970715737059072</v>
      </c>
      <c r="AI81" s="124">
        <v>11.525442942036204</v>
      </c>
      <c r="AJ81" s="124">
        <v>11.608822405499692</v>
      </c>
      <c r="AK81" s="124">
        <v>11.625808035080786</v>
      </c>
      <c r="AN81" s="62"/>
      <c r="AP81" s="126"/>
      <c r="AQ81" s="126"/>
      <c r="AR81" s="126"/>
    </row>
    <row r="82" spans="2:47">
      <c r="E82" s="51" t="s">
        <v>26</v>
      </c>
      <c r="F82" s="51" t="s">
        <v>166</v>
      </c>
      <c r="G82" s="51" t="s">
        <v>192</v>
      </c>
      <c r="L82" s="51" t="s">
        <v>108</v>
      </c>
      <c r="R82" s="55"/>
      <c r="T82" s="124" t="e">
        <v>#REF!</v>
      </c>
      <c r="U82" s="124" t="e">
        <v>#REF!</v>
      </c>
      <c r="V82" s="124" t="e">
        <v>#REF!</v>
      </c>
      <c r="W82" s="124" t="e">
        <v>#REF!</v>
      </c>
      <c r="X82" s="124" t="e">
        <v>#REF!</v>
      </c>
      <c r="Y82" s="124" t="e">
        <v>#REF!</v>
      </c>
      <c r="Z82" s="124" t="e">
        <v>#REF!</v>
      </c>
      <c r="AA82" s="124" t="e">
        <v>#REF!</v>
      </c>
      <c r="AB82" s="124" t="e">
        <v>#REF!</v>
      </c>
      <c r="AC82" s="124" t="e">
        <v>#REF!</v>
      </c>
      <c r="AD82" s="124" t="e">
        <v>#REF!</v>
      </c>
      <c r="AE82" s="124" t="e">
        <v>#REF!</v>
      </c>
      <c r="AF82" s="124" t="e">
        <v>#REF!</v>
      </c>
      <c r="AG82" s="124">
        <v>2.7094669060594798</v>
      </c>
      <c r="AH82" s="124">
        <v>2.7130770615509507</v>
      </c>
      <c r="AI82" s="124">
        <v>2.7243874270717034</v>
      </c>
      <c r="AJ82" s="124">
        <v>2.7028507048980477</v>
      </c>
      <c r="AK82" s="124">
        <v>2.6754308483722373</v>
      </c>
      <c r="AN82" s="62"/>
      <c r="AP82" s="126"/>
      <c r="AQ82" s="126"/>
      <c r="AR82" s="126"/>
    </row>
    <row r="83" spans="2:47">
      <c r="E83" s="51" t="s">
        <v>28</v>
      </c>
      <c r="F83" s="51" t="s">
        <v>166</v>
      </c>
      <c r="G83" s="51" t="s">
        <v>192</v>
      </c>
      <c r="L83" s="51" t="s">
        <v>108</v>
      </c>
      <c r="R83" s="55"/>
      <c r="T83" s="124" t="e">
        <v>#REF!</v>
      </c>
      <c r="U83" s="124" t="e">
        <v>#REF!</v>
      </c>
      <c r="V83" s="124" t="e">
        <v>#REF!</v>
      </c>
      <c r="W83" s="124" t="e">
        <v>#REF!</v>
      </c>
      <c r="X83" s="124" t="e">
        <v>#REF!</v>
      </c>
      <c r="Y83" s="124" t="e">
        <v>#REF!</v>
      </c>
      <c r="Z83" s="124" t="e">
        <v>#REF!</v>
      </c>
      <c r="AA83" s="124" t="e">
        <v>#REF!</v>
      </c>
      <c r="AB83" s="124" t="e">
        <v>#REF!</v>
      </c>
      <c r="AC83" s="124" t="e">
        <v>#REF!</v>
      </c>
      <c r="AD83" s="124" t="e">
        <v>#REF!</v>
      </c>
      <c r="AE83" s="124" t="e">
        <v>#REF!</v>
      </c>
      <c r="AF83" s="124" t="e">
        <v>#REF!</v>
      </c>
      <c r="AG83" s="124">
        <v>1.7465219159719161</v>
      </c>
      <c r="AH83" s="124">
        <v>1.7649499932642718</v>
      </c>
      <c r="AI83" s="124">
        <v>1.7950349534347123</v>
      </c>
      <c r="AJ83" s="124">
        <v>1.7862156240668885</v>
      </c>
      <c r="AK83" s="124">
        <v>1.7702038628186518</v>
      </c>
      <c r="AN83" s="62"/>
      <c r="AP83" s="126"/>
      <c r="AQ83" s="126"/>
      <c r="AR83" s="126"/>
    </row>
    <row r="84" spans="2:47">
      <c r="E84" s="51" t="s">
        <v>30</v>
      </c>
      <c r="F84" s="51" t="s">
        <v>166</v>
      </c>
      <c r="G84" s="51" t="s">
        <v>192</v>
      </c>
      <c r="L84" s="51" t="s">
        <v>108</v>
      </c>
      <c r="R84" s="55"/>
      <c r="T84" s="124" t="e">
        <v>#REF!</v>
      </c>
      <c r="U84" s="124" t="e">
        <v>#REF!</v>
      </c>
      <c r="V84" s="124" t="e">
        <v>#REF!</v>
      </c>
      <c r="W84" s="124" t="e">
        <v>#REF!</v>
      </c>
      <c r="X84" s="124" t="e">
        <v>#REF!</v>
      </c>
      <c r="Y84" s="124" t="e">
        <v>#REF!</v>
      </c>
      <c r="Z84" s="124" t="e">
        <v>#REF!</v>
      </c>
      <c r="AA84" s="124" t="e">
        <v>#REF!</v>
      </c>
      <c r="AB84" s="124" t="e">
        <v>#REF!</v>
      </c>
      <c r="AC84" s="124" t="e">
        <v>#REF!</v>
      </c>
      <c r="AD84" s="124" t="e">
        <v>#REF!</v>
      </c>
      <c r="AE84" s="124" t="e">
        <v>#REF!</v>
      </c>
      <c r="AF84" s="124" t="e">
        <v>#REF!</v>
      </c>
      <c r="AG84" s="124">
        <v>0.57764994823363058</v>
      </c>
      <c r="AH84" s="124">
        <v>0.5805527117925936</v>
      </c>
      <c r="AI84" s="124">
        <v>0.58347006210310914</v>
      </c>
      <c r="AJ84" s="124">
        <v>0.5864020724654363</v>
      </c>
      <c r="AK84" s="124">
        <v>0.58934881654817717</v>
      </c>
      <c r="AN84" s="62"/>
      <c r="AP84" s="126"/>
      <c r="AQ84" s="126"/>
      <c r="AR84" s="126"/>
    </row>
    <row r="85" spans="2:47">
      <c r="E85" s="51" t="s">
        <v>32</v>
      </c>
      <c r="F85" s="51" t="s">
        <v>166</v>
      </c>
      <c r="G85" s="51" t="s">
        <v>192</v>
      </c>
      <c r="L85" s="51" t="s">
        <v>108</v>
      </c>
      <c r="R85" s="55"/>
      <c r="T85" s="124" t="e">
        <v>#REF!</v>
      </c>
      <c r="U85" s="124" t="e">
        <v>#REF!</v>
      </c>
      <c r="V85" s="124" t="e">
        <v>#REF!</v>
      </c>
      <c r="W85" s="124" t="e">
        <v>#REF!</v>
      </c>
      <c r="X85" s="124" t="e">
        <v>#REF!</v>
      </c>
      <c r="Y85" s="124" t="e">
        <v>#REF!</v>
      </c>
      <c r="Z85" s="124" t="e">
        <v>#REF!</v>
      </c>
      <c r="AA85" s="124" t="e">
        <v>#REF!</v>
      </c>
      <c r="AB85" s="124" t="e">
        <v>#REF!</v>
      </c>
      <c r="AC85" s="124" t="e">
        <v>#REF!</v>
      </c>
      <c r="AD85" s="124" t="e">
        <v>#REF!</v>
      </c>
      <c r="AE85" s="124" t="e">
        <v>#REF!</v>
      </c>
      <c r="AF85" s="124" t="e">
        <v>#REF!</v>
      </c>
      <c r="AG85" s="124">
        <v>0.9843290652943214</v>
      </c>
      <c r="AH85" s="124">
        <v>0.99087544814036488</v>
      </c>
      <c r="AI85" s="124">
        <v>0.99744685463677685</v>
      </c>
      <c r="AJ85" s="124">
        <v>1.0041857812432617</v>
      </c>
      <c r="AK85" s="124">
        <v>1.0112622767862478</v>
      </c>
      <c r="AN85" s="62"/>
      <c r="AP85" s="126"/>
      <c r="AQ85" s="126"/>
      <c r="AR85" s="126"/>
    </row>
    <row r="86" spans="2:47">
      <c r="E86" s="51" t="s">
        <v>34</v>
      </c>
      <c r="F86" s="51" t="s">
        <v>166</v>
      </c>
      <c r="G86" s="51" t="s">
        <v>192</v>
      </c>
      <c r="L86" s="51" t="s">
        <v>108</v>
      </c>
      <c r="R86" s="55"/>
      <c r="T86" s="124" t="e">
        <v>#REF!</v>
      </c>
      <c r="U86" s="124" t="e">
        <v>#REF!</v>
      </c>
      <c r="V86" s="124" t="e">
        <v>#REF!</v>
      </c>
      <c r="W86" s="124" t="e">
        <v>#REF!</v>
      </c>
      <c r="X86" s="124" t="e">
        <v>#REF!</v>
      </c>
      <c r="Y86" s="124" t="e">
        <v>#REF!</v>
      </c>
      <c r="Z86" s="124" t="e">
        <v>#REF!</v>
      </c>
      <c r="AA86" s="124" t="e">
        <v>#REF!</v>
      </c>
      <c r="AB86" s="124" t="e">
        <v>#REF!</v>
      </c>
      <c r="AC86" s="124" t="e">
        <v>#REF!</v>
      </c>
      <c r="AD86" s="124" t="e">
        <v>#REF!</v>
      </c>
      <c r="AE86" s="124" t="e">
        <v>#REF!</v>
      </c>
      <c r="AF86" s="124" t="e">
        <v>#REF!</v>
      </c>
      <c r="AG86" s="124">
        <v>7.0456177665099631</v>
      </c>
      <c r="AH86" s="124">
        <v>7.0883217387135389</v>
      </c>
      <c r="AI86" s="124">
        <v>7.1311094355993951</v>
      </c>
      <c r="AJ86" s="124">
        <v>7.1748012464841722</v>
      </c>
      <c r="AK86" s="124">
        <v>7.220080765020823</v>
      </c>
      <c r="AN86" s="62"/>
      <c r="AP86" s="126"/>
      <c r="AQ86" s="126"/>
      <c r="AR86" s="126"/>
    </row>
    <row r="87" spans="2:47">
      <c r="E87" s="51" t="s">
        <v>36</v>
      </c>
      <c r="F87" s="51" t="s">
        <v>166</v>
      </c>
      <c r="G87" s="51" t="s">
        <v>192</v>
      </c>
      <c r="L87" s="51" t="s">
        <v>108</v>
      </c>
      <c r="R87" s="55"/>
      <c r="T87" s="124" t="e">
        <v>#REF!</v>
      </c>
      <c r="U87" s="124" t="e">
        <v>#REF!</v>
      </c>
      <c r="V87" s="124" t="e">
        <v>#REF!</v>
      </c>
      <c r="W87" s="124" t="e">
        <v>#REF!</v>
      </c>
      <c r="X87" s="124" t="e">
        <v>#REF!</v>
      </c>
      <c r="Y87" s="124" t="e">
        <v>#REF!</v>
      </c>
      <c r="Z87" s="124" t="e">
        <v>#REF!</v>
      </c>
      <c r="AA87" s="124" t="e">
        <v>#REF!</v>
      </c>
      <c r="AB87" s="124" t="e">
        <v>#REF!</v>
      </c>
      <c r="AC87" s="124" t="e">
        <v>#REF!</v>
      </c>
      <c r="AD87" s="124" t="e">
        <v>#REF!</v>
      </c>
      <c r="AE87" s="124" t="e">
        <v>#REF!</v>
      </c>
      <c r="AF87" s="124" t="e">
        <v>#REF!</v>
      </c>
      <c r="AG87" s="124">
        <v>0.31441743414527973</v>
      </c>
      <c r="AH87" s="124">
        <v>0.32508933572877935</v>
      </c>
      <c r="AI87" s="124">
        <v>0.33130684809711025</v>
      </c>
      <c r="AJ87" s="124">
        <v>0.33988794740020162</v>
      </c>
      <c r="AK87" s="124">
        <v>0.34378288737188201</v>
      </c>
      <c r="AN87" s="62"/>
      <c r="AP87" s="126"/>
      <c r="AQ87" s="126"/>
      <c r="AR87" s="126"/>
    </row>
    <row r="88" spans="2:47">
      <c r="R88" s="55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N88" s="62"/>
      <c r="AP88" s="128"/>
      <c r="AQ88" s="128"/>
      <c r="AR88" s="128"/>
    </row>
    <row r="89" spans="2:47">
      <c r="B89" s="51" t="s">
        <v>245</v>
      </c>
      <c r="R89" s="55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P89" s="128"/>
      <c r="AQ89" s="128"/>
      <c r="AR89" s="128"/>
      <c r="AU89" s="62"/>
    </row>
    <row r="90" spans="2:47">
      <c r="C90" s="51" t="s">
        <v>246</v>
      </c>
      <c r="R90" s="55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P90" s="128"/>
      <c r="AQ90" s="128"/>
      <c r="AR90" s="128"/>
      <c r="AU90" s="62"/>
    </row>
    <row r="91" spans="2:47">
      <c r="R91" s="55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P91" s="128"/>
      <c r="AQ91" s="128"/>
      <c r="AR91" s="128"/>
      <c r="AU91" s="62"/>
    </row>
    <row r="92" spans="2:47">
      <c r="F92" s="51" t="s">
        <v>679</v>
      </c>
      <c r="R92" s="55">
        <v>0</v>
      </c>
      <c r="T92" s="125"/>
      <c r="U92" s="125"/>
      <c r="V92" s="125"/>
      <c r="W92" s="125"/>
      <c r="X92" s="125"/>
      <c r="Y92" s="128" t="e">
        <v>#REF!</v>
      </c>
      <c r="Z92" s="128" t="e">
        <v>#REF!</v>
      </c>
      <c r="AA92" s="128" t="e">
        <v>#REF!</v>
      </c>
      <c r="AB92" s="128" t="e">
        <v>#REF!</v>
      </c>
      <c r="AC92" s="128" t="e">
        <v>#REF!</v>
      </c>
      <c r="AD92" s="128" t="e">
        <v>#REF!</v>
      </c>
      <c r="AE92" s="128" t="e">
        <v>#REF!</v>
      </c>
      <c r="AF92" s="128" t="e">
        <v>#REF!</v>
      </c>
      <c r="AG92" s="128" t="b">
        <v>1</v>
      </c>
      <c r="AH92" s="128" t="b">
        <v>1</v>
      </c>
      <c r="AI92" s="128" t="b">
        <v>1</v>
      </c>
      <c r="AJ92" s="128" t="b">
        <v>1</v>
      </c>
      <c r="AK92" s="128" t="b">
        <v>1</v>
      </c>
      <c r="AP92" s="128"/>
      <c r="AQ92" s="128"/>
      <c r="AR92" s="128"/>
      <c r="AU92" s="62"/>
    </row>
    <row r="93" spans="2:47">
      <c r="R93" s="55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U93" s="62"/>
    </row>
    <row r="94" spans="2:47">
      <c r="F94" s="51" t="s">
        <v>249</v>
      </c>
      <c r="R94" s="55">
        <v>0</v>
      </c>
      <c r="T94" s="128"/>
      <c r="U94" s="128"/>
      <c r="V94" s="128"/>
      <c r="W94" s="128"/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U94" s="62"/>
    </row>
    <row r="95" spans="2:47">
      <c r="R95" s="55"/>
      <c r="T95" s="128"/>
      <c r="U95" s="128"/>
      <c r="V95" s="128"/>
      <c r="W95" s="128"/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N95" s="62"/>
    </row>
    <row r="96" spans="2:47">
      <c r="R96" s="55"/>
      <c r="T96" s="128"/>
      <c r="U96" s="128"/>
      <c r="V96" s="128"/>
      <c r="W96" s="128"/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N96" s="62"/>
    </row>
    <row r="97" spans="5:45">
      <c r="R97" s="55"/>
      <c r="T97" s="128"/>
      <c r="U97" s="128"/>
      <c r="V97" s="128"/>
      <c r="W97" s="128"/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N97" s="62"/>
    </row>
    <row r="98" spans="5:45">
      <c r="I98" s="122"/>
      <c r="R98" s="55"/>
      <c r="T98" s="128"/>
      <c r="U98" s="128"/>
      <c r="V98" s="128"/>
      <c r="W98" s="128"/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N98" s="62"/>
    </row>
    <row r="99" spans="5:45">
      <c r="I99" s="122"/>
      <c r="R99" s="55"/>
      <c r="T99" s="128"/>
      <c r="U99" s="128"/>
      <c r="V99" s="128"/>
      <c r="W99" s="128"/>
      <c r="X99" s="128"/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N99" s="62"/>
    </row>
    <row r="100" spans="5:45">
      <c r="I100" s="122"/>
      <c r="R100" s="55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N100" s="62"/>
    </row>
    <row r="101" spans="5:45">
      <c r="I101" s="122"/>
      <c r="R101" s="55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N101" s="62"/>
    </row>
    <row r="102" spans="5:45">
      <c r="I102" s="122"/>
      <c r="R102" s="55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N102" s="62"/>
    </row>
    <row r="103" spans="5:45">
      <c r="R103" s="55"/>
      <c r="T103" s="128"/>
      <c r="U103" s="128"/>
      <c r="V103" s="128"/>
      <c r="W103" s="128"/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N103" s="62"/>
    </row>
    <row r="104" spans="5:45">
      <c r="R104" s="55"/>
      <c r="T104" s="128"/>
      <c r="U104" s="128"/>
      <c r="V104" s="128"/>
      <c r="W104" s="128"/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N104" s="62"/>
    </row>
    <row r="105" spans="5:45">
      <c r="I105" s="122"/>
      <c r="R105" s="55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N105" s="62"/>
    </row>
    <row r="106" spans="5:45">
      <c r="I106" s="122"/>
      <c r="R106" s="55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N106" s="62"/>
    </row>
    <row r="107" spans="5:45">
      <c r="I107" s="122"/>
      <c r="R107" s="55"/>
      <c r="T107" s="128"/>
      <c r="U107" s="128"/>
      <c r="V107" s="128"/>
      <c r="W107" s="128"/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N107" s="62"/>
    </row>
    <row r="108" spans="5:45">
      <c r="I108" s="122"/>
      <c r="R108" s="55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N108" s="62"/>
    </row>
    <row r="109" spans="5:45">
      <c r="I109" s="122"/>
      <c r="R109" s="55"/>
      <c r="T109" s="128"/>
      <c r="U109" s="128"/>
      <c r="V109" s="128"/>
      <c r="W109" s="128"/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N109" s="62"/>
    </row>
    <row r="110" spans="5:45">
      <c r="E110" s="51" t="s">
        <v>34</v>
      </c>
      <c r="F110" s="51" t="s">
        <v>192</v>
      </c>
      <c r="G110" s="51" t="s">
        <v>402</v>
      </c>
      <c r="L110" s="51" t="s">
        <v>108</v>
      </c>
      <c r="R110" s="55"/>
      <c r="T110" s="125">
        <v>0</v>
      </c>
      <c r="U110" s="125">
        <v>0</v>
      </c>
      <c r="V110" s="125">
        <v>0</v>
      </c>
      <c r="W110" s="125">
        <v>0</v>
      </c>
      <c r="X110" s="125">
        <v>0</v>
      </c>
      <c r="Y110" s="125">
        <v>0.11186498584196722</v>
      </c>
      <c r="Z110" s="125">
        <v>0.12569852489517666</v>
      </c>
      <c r="AA110" s="125">
        <v>0.11825835362599853</v>
      </c>
      <c r="AB110" s="125">
        <v>0.13640988710100005</v>
      </c>
      <c r="AC110" s="125">
        <v>0.18318270501248402</v>
      </c>
      <c r="AD110" s="125">
        <v>0.2151136618958274</v>
      </c>
      <c r="AE110" s="125">
        <v>0.26236154090016911</v>
      </c>
      <c r="AF110" s="125">
        <v>0.29427295289741973</v>
      </c>
      <c r="AG110" s="125">
        <v>0.33405549369868137</v>
      </c>
      <c r="AH110" s="125">
        <v>0.33405549369868137</v>
      </c>
      <c r="AI110" s="125">
        <v>0.33405549369868137</v>
      </c>
      <c r="AJ110" s="125">
        <v>0.33405549369868137</v>
      </c>
      <c r="AK110" s="125">
        <v>0.33405549369868137</v>
      </c>
      <c r="AN110" s="62"/>
      <c r="AQ110" s="62"/>
      <c r="AS110" s="62"/>
    </row>
    <row r="111" spans="5:45">
      <c r="E111" s="51" t="s">
        <v>36</v>
      </c>
      <c r="F111" s="51" t="s">
        <v>192</v>
      </c>
      <c r="G111" s="51" t="s">
        <v>402</v>
      </c>
      <c r="L111" s="51" t="s">
        <v>108</v>
      </c>
      <c r="R111" s="55"/>
      <c r="T111" s="125">
        <v>0</v>
      </c>
      <c r="U111" s="125">
        <v>0</v>
      </c>
      <c r="V111" s="125">
        <v>0</v>
      </c>
      <c r="W111" s="125">
        <v>0</v>
      </c>
      <c r="X111" s="125">
        <v>0</v>
      </c>
      <c r="Y111" s="125">
        <v>0.46689095913433526</v>
      </c>
      <c r="Z111" s="125">
        <v>0.5250414446996754</v>
      </c>
      <c r="AA111" s="125">
        <v>0.12649818277881253</v>
      </c>
      <c r="AB111" s="125">
        <v>7.8530383942093773E-2</v>
      </c>
      <c r="AC111" s="125">
        <v>7.4884890779521374E-2</v>
      </c>
      <c r="AD111" s="125">
        <v>4.3380350000000005E-2</v>
      </c>
      <c r="AE111" s="125">
        <v>4.3380350000000005E-2</v>
      </c>
      <c r="AF111" s="125">
        <v>4.3380350000000005E-2</v>
      </c>
      <c r="AG111" s="125">
        <v>0.12823310665011572</v>
      </c>
      <c r="AH111" s="125">
        <v>0.1272668247547549</v>
      </c>
      <c r="AI111" s="125">
        <v>0.12630861730458295</v>
      </c>
      <c r="AJ111" s="125">
        <v>0.12535841157809272</v>
      </c>
      <c r="AK111" s="125">
        <v>0.12441613554006858</v>
      </c>
      <c r="AN111" s="62"/>
      <c r="AQ111" s="62"/>
      <c r="AS111" s="62"/>
    </row>
    <row r="112" spans="5:45">
      <c r="T112" s="98"/>
      <c r="U112" s="98"/>
      <c r="V112" s="98"/>
      <c r="W112" s="98"/>
      <c r="X112" s="98"/>
      <c r="Y112" s="98"/>
      <c r="Z112" s="98"/>
      <c r="AA112" s="98"/>
      <c r="AB112" s="98"/>
      <c r="AC112" s="98"/>
      <c r="AD112" s="98"/>
      <c r="AE112" s="98"/>
      <c r="AF112" s="98"/>
      <c r="AG112" s="98"/>
      <c r="AH112" s="98"/>
      <c r="AI112" s="98"/>
      <c r="AJ112" s="98"/>
      <c r="AK112" s="98"/>
      <c r="AM112" s="98"/>
      <c r="AN112" s="98"/>
      <c r="AO112" s="98"/>
      <c r="AP112" s="98"/>
      <c r="AS112" s="62"/>
    </row>
    <row r="113" spans="2:54">
      <c r="C113" s="10" t="s">
        <v>327</v>
      </c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36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</row>
    <row r="114" spans="2:54">
      <c r="E114" s="51" t="s">
        <v>21</v>
      </c>
      <c r="F114" s="51" t="s">
        <v>166</v>
      </c>
      <c r="G114" s="51" t="s">
        <v>192</v>
      </c>
      <c r="L114" s="51" t="s">
        <v>108</v>
      </c>
      <c r="R114" s="55"/>
      <c r="T114" s="125">
        <v>0</v>
      </c>
      <c r="U114" s="125">
        <v>0</v>
      </c>
      <c r="V114" s="125">
        <v>0</v>
      </c>
      <c r="W114" s="125">
        <v>0</v>
      </c>
      <c r="X114" s="125">
        <v>0</v>
      </c>
      <c r="Y114" s="125">
        <v>1.3141459607990675</v>
      </c>
      <c r="Z114" s="125">
        <v>2.5866204593966229</v>
      </c>
      <c r="AA114" s="125">
        <v>3.4882910862644509</v>
      </c>
      <c r="AB114" s="125">
        <v>2.4497605460110181</v>
      </c>
      <c r="AC114" s="125">
        <v>3.925530241402948</v>
      </c>
      <c r="AD114" s="125">
        <v>5.6893406936341657</v>
      </c>
      <c r="AE114" s="125">
        <v>5.6822299620516503</v>
      </c>
      <c r="AF114" s="125">
        <v>8.8538754351218945</v>
      </c>
      <c r="AG114" s="125">
        <v>7.5294086609667703</v>
      </c>
      <c r="AH114" s="125">
        <v>7.6163946202654511</v>
      </c>
      <c r="AI114" s="125">
        <v>7.7539002801404973</v>
      </c>
      <c r="AJ114" s="125">
        <v>7.7083143966959531</v>
      </c>
      <c r="AK114" s="125">
        <v>7.6382539502675151</v>
      </c>
      <c r="AN114" s="62"/>
    </row>
    <row r="115" spans="2:54">
      <c r="E115" s="51" t="s">
        <v>24</v>
      </c>
      <c r="F115" s="51" t="s">
        <v>166</v>
      </c>
      <c r="G115" s="51" t="s">
        <v>192</v>
      </c>
      <c r="L115" s="51" t="s">
        <v>108</v>
      </c>
      <c r="R115" s="55"/>
      <c r="T115" s="125">
        <v>0</v>
      </c>
      <c r="U115" s="125">
        <v>0</v>
      </c>
      <c r="V115" s="125">
        <v>0</v>
      </c>
      <c r="W115" s="125">
        <v>0</v>
      </c>
      <c r="X115" s="125">
        <v>0</v>
      </c>
      <c r="Y115" s="125">
        <v>6.7958338822351942</v>
      </c>
      <c r="Z115" s="125">
        <v>4.2770076369865642</v>
      </c>
      <c r="AA115" s="125">
        <v>6.5767959042528572</v>
      </c>
      <c r="AB115" s="125">
        <v>6.207532236017574</v>
      </c>
      <c r="AC115" s="125">
        <v>5.6738119548315531</v>
      </c>
      <c r="AD115" s="125">
        <v>9.044989192027197</v>
      </c>
      <c r="AE115" s="125">
        <v>8.420724307674055</v>
      </c>
      <c r="AF115" s="125">
        <v>12.081897390106938</v>
      </c>
      <c r="AG115" s="125">
        <v>9.9100972051679506</v>
      </c>
      <c r="AH115" s="125">
        <v>10.275988789520865</v>
      </c>
      <c r="AI115" s="125">
        <v>10.766290054623799</v>
      </c>
      <c r="AJ115" s="125">
        <v>10.795448641842544</v>
      </c>
      <c r="AK115" s="125">
        <v>10.76010774849285</v>
      </c>
      <c r="AN115" s="62"/>
    </row>
    <row r="116" spans="2:54">
      <c r="E116" s="51" t="s">
        <v>26</v>
      </c>
      <c r="F116" s="51" t="s">
        <v>166</v>
      </c>
      <c r="G116" s="51" t="s">
        <v>192</v>
      </c>
      <c r="L116" s="51" t="s">
        <v>108</v>
      </c>
      <c r="R116" s="55"/>
      <c r="T116" s="125">
        <v>0</v>
      </c>
      <c r="U116" s="125">
        <v>0</v>
      </c>
      <c r="V116" s="125">
        <v>0</v>
      </c>
      <c r="W116" s="125">
        <v>0</v>
      </c>
      <c r="X116" s="125">
        <v>0</v>
      </c>
      <c r="Y116" s="125">
        <v>2.9521211754449697</v>
      </c>
      <c r="Z116" s="125">
        <v>1.7183621898654544</v>
      </c>
      <c r="AA116" s="125">
        <v>1.4829072199665938</v>
      </c>
      <c r="AB116" s="125">
        <v>1.3793926737109043</v>
      </c>
      <c r="AC116" s="125">
        <v>1.8081397080001262</v>
      </c>
      <c r="AD116" s="125">
        <v>1.9805241000813414</v>
      </c>
      <c r="AE116" s="125">
        <v>4.0309715955270455</v>
      </c>
      <c r="AF116" s="125">
        <v>4.0876713110821852</v>
      </c>
      <c r="AG116" s="125">
        <v>2.6345245762798752</v>
      </c>
      <c r="AH116" s="125">
        <v>2.6249895627508057</v>
      </c>
      <c r="AI116" s="125">
        <v>2.622990644451948</v>
      </c>
      <c r="AJ116" s="125">
        <v>2.5890660535442871</v>
      </c>
      <c r="AK116" s="125">
        <v>2.5497266456643013</v>
      </c>
      <c r="AN116" s="62"/>
    </row>
    <row r="117" spans="2:54">
      <c r="E117" s="51" t="s">
        <v>28</v>
      </c>
      <c r="F117" s="51" t="s">
        <v>166</v>
      </c>
      <c r="G117" s="51" t="s">
        <v>192</v>
      </c>
      <c r="L117" s="51" t="s">
        <v>108</v>
      </c>
      <c r="R117" s="55"/>
      <c r="T117" s="125">
        <v>0</v>
      </c>
      <c r="U117" s="125">
        <v>0</v>
      </c>
      <c r="V117" s="125">
        <v>0</v>
      </c>
      <c r="W117" s="125">
        <v>0</v>
      </c>
      <c r="X117" s="125">
        <v>0</v>
      </c>
      <c r="Y117" s="125">
        <v>0.59860400000000002</v>
      </c>
      <c r="Z117" s="125">
        <v>0.71872500000000006</v>
      </c>
      <c r="AA117" s="125">
        <v>0.66092724810484382</v>
      </c>
      <c r="AB117" s="125">
        <v>1.084653239826108</v>
      </c>
      <c r="AC117" s="125">
        <v>1.0631212550643481</v>
      </c>
      <c r="AD117" s="125">
        <v>1.1714622945595443</v>
      </c>
      <c r="AE117" s="125">
        <v>2.0504256548912743</v>
      </c>
      <c r="AF117" s="125">
        <v>2.0064467088563038</v>
      </c>
      <c r="AG117" s="125">
        <v>1.4629203914231637</v>
      </c>
      <c r="AH117" s="125">
        <v>1.4711243407943133</v>
      </c>
      <c r="AI117" s="125">
        <v>1.4896281124427435</v>
      </c>
      <c r="AJ117" s="125">
        <v>1.4738479236325122</v>
      </c>
      <c r="AK117" s="125">
        <v>1.4517492996880357</v>
      </c>
      <c r="AN117" s="62"/>
    </row>
    <row r="118" spans="2:54">
      <c r="E118" s="51" t="s">
        <v>30</v>
      </c>
      <c r="F118" s="51" t="s">
        <v>166</v>
      </c>
      <c r="G118" s="51" t="s">
        <v>192</v>
      </c>
      <c r="L118" s="51" t="s">
        <v>108</v>
      </c>
      <c r="R118" s="55"/>
      <c r="T118" s="125">
        <v>0</v>
      </c>
      <c r="U118" s="125">
        <v>0</v>
      </c>
      <c r="V118" s="125">
        <v>0</v>
      </c>
      <c r="W118" s="125">
        <v>0</v>
      </c>
      <c r="X118" s="125">
        <v>0</v>
      </c>
      <c r="Y118" s="125">
        <v>0.63837515</v>
      </c>
      <c r="Z118" s="125">
        <v>0.34199999999999997</v>
      </c>
      <c r="AA118" s="125">
        <v>0.61448912</v>
      </c>
      <c r="AB118" s="125">
        <v>0.60327226</v>
      </c>
      <c r="AC118" s="125">
        <v>0.57188789000000018</v>
      </c>
      <c r="AD118" s="125">
        <v>0.57188789000000018</v>
      </c>
      <c r="AE118" s="125">
        <v>0.57188789000000018</v>
      </c>
      <c r="AF118" s="125">
        <v>0.57188789000000018</v>
      </c>
      <c r="AG118" s="125">
        <v>0.57188789000000018</v>
      </c>
      <c r="AH118" s="125">
        <v>0.57188789000000018</v>
      </c>
      <c r="AI118" s="125">
        <v>0.57188789000000018</v>
      </c>
      <c r="AJ118" s="125">
        <v>0.57188789000000018</v>
      </c>
      <c r="AK118" s="125">
        <v>0.57188789000000018</v>
      </c>
      <c r="AN118" s="62"/>
    </row>
    <row r="119" spans="2:54">
      <c r="E119" s="51" t="s">
        <v>32</v>
      </c>
      <c r="F119" s="51" t="s">
        <v>166</v>
      </c>
      <c r="G119" s="51" t="s">
        <v>192</v>
      </c>
      <c r="L119" s="51" t="s">
        <v>108</v>
      </c>
      <c r="R119" s="55"/>
      <c r="T119" s="125">
        <v>0</v>
      </c>
      <c r="U119" s="125">
        <v>0</v>
      </c>
      <c r="V119" s="125">
        <v>0</v>
      </c>
      <c r="W119" s="125">
        <v>0</v>
      </c>
      <c r="X119" s="125">
        <v>0</v>
      </c>
      <c r="Y119" s="125">
        <v>1.0209999999999999</v>
      </c>
      <c r="Z119" s="125">
        <v>0.92800000000000005</v>
      </c>
      <c r="AA119" s="125">
        <v>0.375</v>
      </c>
      <c r="AB119" s="125">
        <v>0.32800000000000001</v>
      </c>
      <c r="AC119" s="125">
        <v>0.39100000000000001</v>
      </c>
      <c r="AD119" s="125">
        <v>1.0999999999999999</v>
      </c>
      <c r="AE119" s="125">
        <v>1.02</v>
      </c>
      <c r="AF119" s="125">
        <v>1.02</v>
      </c>
      <c r="AG119" s="125">
        <v>0.97499999999999998</v>
      </c>
      <c r="AH119" s="125">
        <v>0.97499999999999998</v>
      </c>
      <c r="AI119" s="125">
        <v>0.97499999999999998</v>
      </c>
      <c r="AJ119" s="125">
        <v>0.97499999999999998</v>
      </c>
      <c r="AK119" s="125">
        <v>0.97499999999999998</v>
      </c>
      <c r="AN119" s="62"/>
    </row>
    <row r="120" spans="2:54">
      <c r="E120" s="51" t="s">
        <v>34</v>
      </c>
      <c r="F120" s="51" t="s">
        <v>166</v>
      </c>
      <c r="G120" s="51" t="s">
        <v>192</v>
      </c>
      <c r="L120" s="51" t="s">
        <v>108</v>
      </c>
      <c r="R120" s="55"/>
      <c r="T120" s="125">
        <v>0</v>
      </c>
      <c r="U120" s="125">
        <v>0</v>
      </c>
      <c r="V120" s="125">
        <v>0</v>
      </c>
      <c r="W120" s="125">
        <v>0</v>
      </c>
      <c r="X120" s="125">
        <v>0</v>
      </c>
      <c r="Y120" s="125">
        <v>2.7687663431920027</v>
      </c>
      <c r="Z120" s="125">
        <v>3.3327449903482629</v>
      </c>
      <c r="AA120" s="125">
        <v>4.5104918673342596</v>
      </c>
      <c r="AB120" s="125">
        <v>3.1357009823951039</v>
      </c>
      <c r="AC120" s="125">
        <v>6.1063761961613237</v>
      </c>
      <c r="AD120" s="125">
        <v>8.1432406373669757</v>
      </c>
      <c r="AE120" s="125">
        <v>8.5586757564907519</v>
      </c>
      <c r="AF120" s="125">
        <v>9.4489986244998203</v>
      </c>
      <c r="AG120" s="125">
        <v>6.9829708459064701</v>
      </c>
      <c r="AH120" s="125">
        <v>6.9829688459064698</v>
      </c>
      <c r="AI120" s="125">
        <v>6.98296984590647</v>
      </c>
      <c r="AJ120" s="125">
        <v>6.98296984590647</v>
      </c>
      <c r="AK120" s="125">
        <v>6.98296984590647</v>
      </c>
      <c r="AN120" s="62"/>
    </row>
    <row r="121" spans="2:54">
      <c r="E121" s="51" t="s">
        <v>36</v>
      </c>
      <c r="F121" s="51" t="s">
        <v>166</v>
      </c>
      <c r="G121" s="51" t="s">
        <v>192</v>
      </c>
      <c r="L121" s="51" t="s">
        <v>108</v>
      </c>
      <c r="R121" s="55"/>
      <c r="T121" s="125">
        <v>0</v>
      </c>
      <c r="U121" s="125">
        <v>0</v>
      </c>
      <c r="V121" s="125">
        <v>0</v>
      </c>
      <c r="W121" s="125">
        <v>0</v>
      </c>
      <c r="X121" s="125">
        <v>0</v>
      </c>
      <c r="Y121" s="125">
        <v>0.83402560653369984</v>
      </c>
      <c r="Z121" s="125">
        <v>0.84005572608993506</v>
      </c>
      <c r="AA121" s="125">
        <v>0.61339086157972456</v>
      </c>
      <c r="AB121" s="125">
        <v>0.66551425253403873</v>
      </c>
      <c r="AC121" s="125">
        <v>0.71093693553388748</v>
      </c>
      <c r="AD121" s="125">
        <v>0.70736731000000008</v>
      </c>
      <c r="AE121" s="125">
        <v>0.70736731000000008</v>
      </c>
      <c r="AF121" s="125">
        <v>0.70736731000000008</v>
      </c>
      <c r="AG121" s="125">
        <v>0.31128112023968058</v>
      </c>
      <c r="AH121" s="125">
        <v>0.32023733675686034</v>
      </c>
      <c r="AI121" s="125">
        <v>0.32473024171602538</v>
      </c>
      <c r="AJ121" s="125">
        <v>0.3314752969032001</v>
      </c>
      <c r="AK121" s="125">
        <v>0.33359746309279564</v>
      </c>
      <c r="AN121" s="62"/>
    </row>
    <row r="122" spans="2:54">
      <c r="AN122" s="62"/>
    </row>
    <row r="123" spans="2:54" ht="14.65">
      <c r="B123" s="142" t="s">
        <v>245</v>
      </c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  <c r="O123" s="142"/>
      <c r="P123" s="142"/>
      <c r="Q123" s="142"/>
      <c r="R123" s="142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3"/>
      <c r="AV123" s="142"/>
      <c r="AW123" s="142"/>
      <c r="AX123" s="142"/>
      <c r="AY123" s="142"/>
      <c r="AZ123" s="142"/>
      <c r="BA123" s="142"/>
      <c r="BB123" s="142"/>
    </row>
    <row r="124" spans="2:54">
      <c r="C124" s="144" t="s">
        <v>246</v>
      </c>
      <c r="AU124" s="62"/>
    </row>
    <row r="125" spans="2:54">
      <c r="AU125" s="62"/>
    </row>
    <row r="126" spans="2:54">
      <c r="E126" s="51" t="s">
        <v>21</v>
      </c>
      <c r="F126" s="51" t="s">
        <v>680</v>
      </c>
      <c r="R126" s="51">
        <v>0</v>
      </c>
      <c r="T126" s="98"/>
      <c r="U126" s="98"/>
      <c r="V126" s="98"/>
      <c r="W126" s="98"/>
      <c r="X126" s="98"/>
      <c r="Y126" s="51" t="b">
        <v>1</v>
      </c>
      <c r="Z126" s="51" t="b">
        <v>1</v>
      </c>
      <c r="AA126" s="51" t="b">
        <v>1</v>
      </c>
      <c r="AB126" s="51" t="b">
        <v>1</v>
      </c>
      <c r="AC126" s="51" t="b">
        <v>1</v>
      </c>
      <c r="AD126" s="51" t="b">
        <v>1</v>
      </c>
      <c r="AE126" s="51" t="b">
        <v>1</v>
      </c>
      <c r="AF126" s="51" t="b">
        <v>1</v>
      </c>
      <c r="AG126" s="51" t="b">
        <v>1</v>
      </c>
      <c r="AH126" s="51" t="b">
        <v>1</v>
      </c>
      <c r="AI126" s="51" t="b">
        <v>1</v>
      </c>
      <c r="AJ126" s="51" t="b">
        <v>1</v>
      </c>
      <c r="AK126" s="51" t="b">
        <v>1</v>
      </c>
      <c r="AU126" s="62"/>
    </row>
    <row r="127" spans="2:54">
      <c r="E127" s="51" t="s">
        <v>24</v>
      </c>
      <c r="F127" s="51" t="s">
        <v>680</v>
      </c>
      <c r="L127" s="51" t="s">
        <v>108</v>
      </c>
      <c r="R127" s="51">
        <v>0</v>
      </c>
      <c r="T127" s="98"/>
      <c r="U127" s="98"/>
      <c r="V127" s="98"/>
      <c r="W127" s="98"/>
      <c r="X127" s="98"/>
      <c r="Y127" s="51" t="b">
        <v>1</v>
      </c>
      <c r="Z127" s="51" t="b">
        <v>1</v>
      </c>
      <c r="AA127" s="51" t="b">
        <v>1</v>
      </c>
      <c r="AB127" s="51" t="b">
        <v>1</v>
      </c>
      <c r="AC127" s="51" t="b">
        <v>1</v>
      </c>
      <c r="AD127" s="51" t="b">
        <v>1</v>
      </c>
      <c r="AE127" s="51" t="b">
        <v>1</v>
      </c>
      <c r="AF127" s="51" t="b">
        <v>1</v>
      </c>
      <c r="AG127" s="51" t="b">
        <v>1</v>
      </c>
      <c r="AH127" s="51" t="b">
        <v>1</v>
      </c>
      <c r="AI127" s="51" t="b">
        <v>1</v>
      </c>
      <c r="AJ127" s="51" t="b">
        <v>1</v>
      </c>
      <c r="AK127" s="51" t="b">
        <v>1</v>
      </c>
      <c r="AU127" s="62"/>
    </row>
    <row r="128" spans="2:54">
      <c r="E128" s="51" t="s">
        <v>26</v>
      </c>
      <c r="F128" s="51" t="s">
        <v>680</v>
      </c>
      <c r="L128" s="51" t="s">
        <v>108</v>
      </c>
      <c r="R128" s="51">
        <v>0</v>
      </c>
      <c r="T128" s="98"/>
      <c r="U128" s="98"/>
      <c r="V128" s="98"/>
      <c r="W128" s="98"/>
      <c r="X128" s="98"/>
      <c r="Y128" s="51" t="b">
        <v>1</v>
      </c>
      <c r="Z128" s="51" t="b">
        <v>1</v>
      </c>
      <c r="AA128" s="51" t="b">
        <v>1</v>
      </c>
      <c r="AB128" s="51" t="b">
        <v>1</v>
      </c>
      <c r="AC128" s="51" t="b">
        <v>1</v>
      </c>
      <c r="AD128" s="51" t="b">
        <v>1</v>
      </c>
      <c r="AE128" s="51" t="b">
        <v>1</v>
      </c>
      <c r="AF128" s="51" t="b">
        <v>1</v>
      </c>
      <c r="AG128" s="51" t="b">
        <v>1</v>
      </c>
      <c r="AH128" s="51" t="b">
        <v>1</v>
      </c>
      <c r="AI128" s="51" t="b">
        <v>1</v>
      </c>
      <c r="AJ128" s="51" t="b">
        <v>1</v>
      </c>
      <c r="AK128" s="51" t="b">
        <v>1</v>
      </c>
      <c r="AU128" s="62"/>
    </row>
    <row r="129" spans="5:47">
      <c r="E129" s="51" t="s">
        <v>28</v>
      </c>
      <c r="F129" s="51" t="s">
        <v>680</v>
      </c>
      <c r="L129" s="51" t="s">
        <v>108</v>
      </c>
      <c r="R129" s="51">
        <v>0</v>
      </c>
      <c r="T129" s="98"/>
      <c r="U129" s="98"/>
      <c r="V129" s="98"/>
      <c r="W129" s="98"/>
      <c r="X129" s="98"/>
      <c r="Y129" s="51" t="b">
        <v>1</v>
      </c>
      <c r="Z129" s="51" t="b">
        <v>1</v>
      </c>
      <c r="AA129" s="51" t="b">
        <v>1</v>
      </c>
      <c r="AB129" s="51" t="b">
        <v>1</v>
      </c>
      <c r="AC129" s="51" t="b">
        <v>1</v>
      </c>
      <c r="AD129" s="51" t="b">
        <v>1</v>
      </c>
      <c r="AE129" s="51" t="b">
        <v>1</v>
      </c>
      <c r="AF129" s="51" t="b">
        <v>1</v>
      </c>
      <c r="AG129" s="51" t="b">
        <v>1</v>
      </c>
      <c r="AH129" s="51" t="b">
        <v>1</v>
      </c>
      <c r="AI129" s="51" t="b">
        <v>1</v>
      </c>
      <c r="AJ129" s="51" t="b">
        <v>1</v>
      </c>
      <c r="AK129" s="51" t="b">
        <v>1</v>
      </c>
      <c r="AU129" s="62"/>
    </row>
    <row r="130" spans="5:47">
      <c r="E130" s="51" t="s">
        <v>30</v>
      </c>
      <c r="F130" s="51" t="s">
        <v>680</v>
      </c>
      <c r="L130" s="51" t="s">
        <v>108</v>
      </c>
      <c r="R130" s="51">
        <v>0</v>
      </c>
      <c r="T130" s="98"/>
      <c r="U130" s="98"/>
      <c r="V130" s="98"/>
      <c r="W130" s="98"/>
      <c r="X130" s="98"/>
      <c r="Y130" s="51" t="b">
        <v>1</v>
      </c>
      <c r="Z130" s="51" t="b">
        <v>1</v>
      </c>
      <c r="AA130" s="51" t="b">
        <v>1</v>
      </c>
      <c r="AB130" s="51" t="b">
        <v>1</v>
      </c>
      <c r="AC130" s="51" t="b">
        <v>1</v>
      </c>
      <c r="AD130" s="51" t="b">
        <v>1</v>
      </c>
      <c r="AE130" s="51" t="b">
        <v>1</v>
      </c>
      <c r="AF130" s="51" t="b">
        <v>1</v>
      </c>
      <c r="AG130" s="51" t="b">
        <v>1</v>
      </c>
      <c r="AH130" s="51" t="b">
        <v>1</v>
      </c>
      <c r="AI130" s="51" t="b">
        <v>1</v>
      </c>
      <c r="AJ130" s="51" t="b">
        <v>1</v>
      </c>
      <c r="AK130" s="51" t="b">
        <v>1</v>
      </c>
      <c r="AU130" s="62"/>
    </row>
    <row r="131" spans="5:47">
      <c r="E131" s="51" t="s">
        <v>32</v>
      </c>
      <c r="F131" s="51" t="s">
        <v>680</v>
      </c>
      <c r="L131" s="51" t="s">
        <v>108</v>
      </c>
      <c r="R131" s="51">
        <v>0</v>
      </c>
      <c r="T131" s="98"/>
      <c r="U131" s="98"/>
      <c r="V131" s="98"/>
      <c r="W131" s="98"/>
      <c r="X131" s="98"/>
      <c r="Y131" s="51" t="b">
        <v>1</v>
      </c>
      <c r="Z131" s="51" t="b">
        <v>1</v>
      </c>
      <c r="AA131" s="51" t="b">
        <v>1</v>
      </c>
      <c r="AB131" s="51" t="b">
        <v>1</v>
      </c>
      <c r="AC131" s="51" t="b">
        <v>1</v>
      </c>
      <c r="AD131" s="51" t="b">
        <v>1</v>
      </c>
      <c r="AE131" s="51" t="b">
        <v>1</v>
      </c>
      <c r="AF131" s="51" t="b">
        <v>1</v>
      </c>
      <c r="AG131" s="51" t="b">
        <v>1</v>
      </c>
      <c r="AH131" s="51" t="b">
        <v>1</v>
      </c>
      <c r="AI131" s="51" t="b">
        <v>1</v>
      </c>
      <c r="AJ131" s="51" t="b">
        <v>1</v>
      </c>
      <c r="AK131" s="51" t="b">
        <v>1</v>
      </c>
      <c r="AU131" s="62"/>
    </row>
    <row r="132" spans="5:47">
      <c r="E132" s="51" t="s">
        <v>34</v>
      </c>
      <c r="F132" s="51" t="s">
        <v>680</v>
      </c>
      <c r="L132" s="51" t="s">
        <v>108</v>
      </c>
      <c r="R132" s="51">
        <v>0</v>
      </c>
      <c r="T132" s="98"/>
      <c r="U132" s="98"/>
      <c r="V132" s="98"/>
      <c r="W132" s="98"/>
      <c r="X132" s="98"/>
      <c r="Y132" s="51" t="b">
        <v>1</v>
      </c>
      <c r="Z132" s="51" t="b">
        <v>1</v>
      </c>
      <c r="AA132" s="51" t="b">
        <v>1</v>
      </c>
      <c r="AB132" s="51" t="b">
        <v>1</v>
      </c>
      <c r="AC132" s="51" t="b">
        <v>1</v>
      </c>
      <c r="AD132" s="51" t="b">
        <v>1</v>
      </c>
      <c r="AE132" s="51" t="b">
        <v>1</v>
      </c>
      <c r="AF132" s="51" t="b">
        <v>1</v>
      </c>
      <c r="AG132" s="51" t="b">
        <v>1</v>
      </c>
      <c r="AH132" s="51" t="b">
        <v>1</v>
      </c>
      <c r="AI132" s="51" t="b">
        <v>1</v>
      </c>
      <c r="AJ132" s="51" t="b">
        <v>1</v>
      </c>
      <c r="AK132" s="51" t="b">
        <v>1</v>
      </c>
      <c r="AU132" s="62"/>
    </row>
    <row r="133" spans="5:47">
      <c r="E133" s="51" t="s">
        <v>36</v>
      </c>
      <c r="F133" s="51" t="s">
        <v>680</v>
      </c>
      <c r="L133" s="51" t="s">
        <v>108</v>
      </c>
      <c r="R133" s="51">
        <v>0</v>
      </c>
      <c r="T133" s="98"/>
      <c r="U133" s="98"/>
      <c r="V133" s="98"/>
      <c r="W133" s="98"/>
      <c r="X133" s="98"/>
      <c r="Y133" s="51" t="b">
        <v>1</v>
      </c>
      <c r="Z133" s="51" t="b">
        <v>1</v>
      </c>
      <c r="AA133" s="51" t="b">
        <v>1</v>
      </c>
      <c r="AB133" s="51" t="b">
        <v>1</v>
      </c>
      <c r="AC133" s="51" t="b">
        <v>1</v>
      </c>
      <c r="AD133" s="51" t="b">
        <v>1</v>
      </c>
      <c r="AE133" s="51" t="b">
        <v>1</v>
      </c>
      <c r="AF133" s="51" t="b">
        <v>1</v>
      </c>
      <c r="AG133" s="51" t="b">
        <v>1</v>
      </c>
      <c r="AH133" s="51" t="b">
        <v>1</v>
      </c>
      <c r="AI133" s="51" t="b">
        <v>1</v>
      </c>
      <c r="AJ133" s="51" t="b">
        <v>1</v>
      </c>
      <c r="AK133" s="51" t="b">
        <v>1</v>
      </c>
      <c r="AU133" s="62"/>
    </row>
    <row r="134" spans="5:47">
      <c r="AU134" s="62"/>
    </row>
    <row r="135" spans="5:47">
      <c r="F135" s="51" t="s">
        <v>249</v>
      </c>
      <c r="R135" s="51">
        <v>0</v>
      </c>
      <c r="AU135" s="62"/>
    </row>
  </sheetData>
  <conditionalFormatting sqref="R4">
    <cfRule type="cellIs" dxfId="3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8">
    <tabColor theme="6"/>
  </sheetPr>
  <dimension ref="A1:BI143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0.234375" style="51" bestFit="1" customWidth="1"/>
    <col min="7" max="7" width="20.64453125" style="51" customWidth="1"/>
    <col min="8" max="8" width="15.46875" style="51" bestFit="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5.234375" style="51" bestFit="1" customWidth="1"/>
    <col min="13" max="15" width="1.76171875" style="51" customWidth="1"/>
    <col min="16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0" width="9.234375" style="51" customWidth="1"/>
    <col min="41" max="41" width="60.87890625" style="51" bestFit="1" customWidth="1"/>
    <col min="42" max="46" width="1.76171875" style="51" customWidth="1"/>
    <col min="47" max="47" width="1.76171875" style="62" customWidth="1"/>
    <col min="48" max="48" width="60.87890625" style="51" hidden="1" customWidth="1"/>
    <col min="49" max="59" width="1.703125" style="51" hidden="1" customWidth="1"/>
    <col min="60" max="60" width="1.703125" style="51" customWidth="1"/>
    <col min="61" max="61" width="0" style="51" hidden="1" customWidth="1"/>
    <col min="62" max="16384" width="9.17578125" style="51" hidden="1"/>
  </cols>
  <sheetData>
    <row r="1" spans="1:60" ht="22.9">
      <c r="A1" s="53" t="s">
        <v>328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60"/>
      <c r="AO1" s="53"/>
      <c r="AP1" s="53"/>
      <c r="AQ1" s="53"/>
      <c r="AR1" s="53"/>
      <c r="AS1" s="53"/>
      <c r="AT1" s="53"/>
      <c r="AU1" s="53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706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61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195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61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61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8"/>
      <c r="O5" s="10" t="s">
        <v>152</v>
      </c>
      <c r="R5" s="14"/>
      <c r="AU5" s="36"/>
    </row>
    <row r="6" spans="1:60">
      <c r="T6" s="80" t="s">
        <v>153</v>
      </c>
      <c r="U6" s="153"/>
      <c r="V6" s="153"/>
      <c r="W6" s="153"/>
      <c r="X6" s="81"/>
      <c r="Y6" s="80" t="s">
        <v>154</v>
      </c>
      <c r="Z6" s="153"/>
      <c r="AA6" s="153"/>
      <c r="AB6" s="153"/>
      <c r="AC6" s="153"/>
      <c r="AD6" s="153"/>
      <c r="AE6" s="153"/>
      <c r="AF6" s="81"/>
      <c r="AG6" s="80" t="s">
        <v>155</v>
      </c>
      <c r="AH6" s="153"/>
      <c r="AI6" s="153"/>
      <c r="AJ6" s="153"/>
      <c r="AK6" s="81"/>
      <c r="AL6" s="82"/>
      <c r="AM6" s="114" t="s">
        <v>117</v>
      </c>
      <c r="AN6" s="83"/>
      <c r="AO6" s="81"/>
      <c r="AP6" s="80"/>
      <c r="AQ6" s="80"/>
      <c r="AR6" s="80"/>
      <c r="AT6" s="166"/>
      <c r="AU6" s="166"/>
      <c r="AV6" s="152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7</v>
      </c>
      <c r="AN7" s="101" t="s">
        <v>6</v>
      </c>
      <c r="AO7" s="67" t="s">
        <v>113</v>
      </c>
      <c r="AP7" s="65"/>
      <c r="AQ7" s="65"/>
      <c r="AR7" s="65"/>
      <c r="AS7" s="52"/>
      <c r="AT7" s="57"/>
      <c r="AU7" s="52"/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>
      <c r="AN8" s="62"/>
      <c r="AU8" s="51"/>
    </row>
    <row r="9" spans="1:60" ht="14.65">
      <c r="B9" s="54" t="s">
        <v>329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7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</row>
    <row r="11" spans="1:60">
      <c r="C11" s="10" t="s">
        <v>175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36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166</v>
      </c>
      <c r="G12" s="51" t="s">
        <v>176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0</v>
      </c>
      <c r="AH12" s="124">
        <v>0</v>
      </c>
      <c r="AI12" s="124">
        <v>0</v>
      </c>
      <c r="AJ12" s="124">
        <v>0</v>
      </c>
      <c r="AK12" s="124">
        <v>0</v>
      </c>
      <c r="AN12" s="62"/>
      <c r="AU12" s="51"/>
    </row>
    <row r="13" spans="1:60">
      <c r="E13" s="51" t="s">
        <v>24</v>
      </c>
      <c r="F13" s="51" t="s">
        <v>166</v>
      </c>
      <c r="G13" s="51" t="s">
        <v>176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0</v>
      </c>
      <c r="AH13" s="124">
        <v>0</v>
      </c>
      <c r="AI13" s="124">
        <v>0</v>
      </c>
      <c r="AJ13" s="124">
        <v>0</v>
      </c>
      <c r="AK13" s="124">
        <v>0</v>
      </c>
      <c r="AN13" s="62"/>
      <c r="AU13" s="51"/>
    </row>
    <row r="14" spans="1:60">
      <c r="E14" s="51" t="s">
        <v>26</v>
      </c>
      <c r="F14" s="51" t="s">
        <v>166</v>
      </c>
      <c r="G14" s="51" t="s">
        <v>176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0</v>
      </c>
      <c r="AH14" s="124">
        <v>0</v>
      </c>
      <c r="AI14" s="124">
        <v>0</v>
      </c>
      <c r="AJ14" s="124">
        <v>0</v>
      </c>
      <c r="AK14" s="124">
        <v>0</v>
      </c>
      <c r="AN14" s="62"/>
      <c r="AU14" s="51"/>
    </row>
    <row r="15" spans="1:60">
      <c r="E15" s="51" t="s">
        <v>28</v>
      </c>
      <c r="F15" s="51" t="s">
        <v>166</v>
      </c>
      <c r="G15" s="51" t="s">
        <v>176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4.7723720849032134E-3</v>
      </c>
      <c r="AH15" s="124">
        <v>4.7723720849032134E-3</v>
      </c>
      <c r="AI15" s="124">
        <v>4.7723720849032134E-3</v>
      </c>
      <c r="AJ15" s="124">
        <v>4.7723720849032134E-3</v>
      </c>
      <c r="AK15" s="124">
        <v>4.7723720849032134E-3</v>
      </c>
      <c r="AN15" s="62"/>
      <c r="AU15" s="51"/>
    </row>
    <row r="16" spans="1:60">
      <c r="E16" s="51" t="s">
        <v>30</v>
      </c>
      <c r="F16" s="51" t="s">
        <v>166</v>
      </c>
      <c r="G16" s="51" t="s">
        <v>176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0.74276751491647153</v>
      </c>
      <c r="AH16" s="124">
        <v>0.74276751491647153</v>
      </c>
      <c r="AI16" s="124">
        <v>0.74276751491647153</v>
      </c>
      <c r="AJ16" s="124">
        <v>0.74276751491647153</v>
      </c>
      <c r="AK16" s="124">
        <v>0.74276751491647153</v>
      </c>
      <c r="AN16" s="62"/>
      <c r="AU16" s="51"/>
    </row>
    <row r="17" spans="5:47">
      <c r="E17" s="51" t="s">
        <v>32</v>
      </c>
      <c r="F17" s="51" t="s">
        <v>166</v>
      </c>
      <c r="G17" s="51" t="s">
        <v>176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0.4727161881707499</v>
      </c>
      <c r="AH17" s="124">
        <v>0.4727161881707499</v>
      </c>
      <c r="AI17" s="124">
        <v>0.4727161881707499</v>
      </c>
      <c r="AJ17" s="124">
        <v>0.4727161881707499</v>
      </c>
      <c r="AK17" s="124">
        <v>0.4727161881707499</v>
      </c>
      <c r="AN17" s="62"/>
      <c r="AU17" s="51"/>
    </row>
    <row r="18" spans="5:47">
      <c r="E18" s="51" t="s">
        <v>34</v>
      </c>
      <c r="F18" s="51" t="s">
        <v>166</v>
      </c>
      <c r="G18" s="51" t="s">
        <v>176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0</v>
      </c>
      <c r="AH18" s="124">
        <v>0</v>
      </c>
      <c r="AI18" s="124">
        <v>0</v>
      </c>
      <c r="AJ18" s="124">
        <v>0</v>
      </c>
      <c r="AK18" s="124">
        <v>0</v>
      </c>
      <c r="AN18" s="62"/>
      <c r="AU18" s="51"/>
    </row>
    <row r="19" spans="5:47">
      <c r="E19" s="51" t="s">
        <v>36</v>
      </c>
      <c r="F19" s="51" t="s">
        <v>166</v>
      </c>
      <c r="G19" s="51" t="s">
        <v>176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1.0390451647173521E-4</v>
      </c>
      <c r="AH19" s="124">
        <v>1.0390451647173521E-4</v>
      </c>
      <c r="AI19" s="124">
        <v>1.0390451647173521E-4</v>
      </c>
      <c r="AJ19" s="124">
        <v>1.0390451647173521E-4</v>
      </c>
      <c r="AK19" s="124">
        <v>1.0390451647173521E-4</v>
      </c>
      <c r="AN19" s="62"/>
      <c r="AU19" s="51"/>
    </row>
    <row r="20" spans="5:47">
      <c r="E20" s="51" t="s">
        <v>21</v>
      </c>
      <c r="F20" s="51" t="s">
        <v>166</v>
      </c>
      <c r="G20" s="51" t="s">
        <v>178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1.8024832704697958E-3</v>
      </c>
      <c r="AH20" s="124">
        <v>1.8024832704697958E-3</v>
      </c>
      <c r="AI20" s="124">
        <v>1.8024832704697958E-3</v>
      </c>
      <c r="AJ20" s="124">
        <v>1.8024832704697958E-3</v>
      </c>
      <c r="AK20" s="124">
        <v>1.8024832704697958E-3</v>
      </c>
      <c r="AN20" s="62"/>
      <c r="AU20" s="51"/>
    </row>
    <row r="21" spans="5:47">
      <c r="E21" s="51" t="s">
        <v>24</v>
      </c>
      <c r="F21" s="51" t="s">
        <v>166</v>
      </c>
      <c r="G21" s="51" t="s">
        <v>178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N21" s="62"/>
      <c r="AU21" s="51"/>
    </row>
    <row r="22" spans="5:47">
      <c r="E22" s="51" t="s">
        <v>26</v>
      </c>
      <c r="F22" s="51" t="s">
        <v>166</v>
      </c>
      <c r="G22" s="51" t="s">
        <v>178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1.8474129864819917E-3</v>
      </c>
      <c r="AH22" s="124">
        <v>1.8474129864819917E-3</v>
      </c>
      <c r="AI22" s="124">
        <v>1.8474129864819917E-3</v>
      </c>
      <c r="AJ22" s="124">
        <v>1.8474129864819917E-3</v>
      </c>
      <c r="AK22" s="124">
        <v>1.8474129864819917E-3</v>
      </c>
      <c r="AN22" s="62"/>
      <c r="AU22" s="51"/>
    </row>
    <row r="23" spans="5:47">
      <c r="E23" s="51" t="s">
        <v>28</v>
      </c>
      <c r="F23" s="51" t="s">
        <v>166</v>
      </c>
      <c r="G23" s="51" t="s">
        <v>178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N23" s="62"/>
      <c r="AU23" s="51"/>
    </row>
    <row r="24" spans="5:47">
      <c r="E24" s="51" t="s">
        <v>30</v>
      </c>
      <c r="F24" s="51" t="s">
        <v>166</v>
      </c>
      <c r="G24" s="51" t="s">
        <v>178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5.012243197134089E-3</v>
      </c>
      <c r="AH24" s="124">
        <v>5.012243197134089E-3</v>
      </c>
      <c r="AI24" s="124">
        <v>5.012243197134089E-3</v>
      </c>
      <c r="AJ24" s="124">
        <v>5.012243197134089E-3</v>
      </c>
      <c r="AK24" s="124">
        <v>5.012243197134089E-3</v>
      </c>
      <c r="AN24" s="62"/>
      <c r="AU24" s="51"/>
    </row>
    <row r="25" spans="5:47">
      <c r="E25" s="51" t="s">
        <v>32</v>
      </c>
      <c r="F25" s="51" t="s">
        <v>166</v>
      </c>
      <c r="G25" s="51" t="s">
        <v>178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0.22863102887362877</v>
      </c>
      <c r="AH25" s="124">
        <v>0.22863102887362877</v>
      </c>
      <c r="AI25" s="124">
        <v>0.22863102887362877</v>
      </c>
      <c r="AJ25" s="124">
        <v>0.22863102887362877</v>
      </c>
      <c r="AK25" s="124">
        <v>0.22863102887362877</v>
      </c>
      <c r="AN25" s="62"/>
      <c r="AU25" s="51"/>
    </row>
    <row r="26" spans="5:47">
      <c r="E26" s="51" t="s">
        <v>34</v>
      </c>
      <c r="F26" s="51" t="s">
        <v>166</v>
      </c>
      <c r="G26" s="51" t="s">
        <v>178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N26" s="62"/>
      <c r="AU26" s="51"/>
    </row>
    <row r="27" spans="5:47">
      <c r="E27" s="51" t="s">
        <v>36</v>
      </c>
      <c r="F27" s="51" t="s">
        <v>166</v>
      </c>
      <c r="G27" s="51" t="s">
        <v>178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-6.2754240791708799E-2</v>
      </c>
      <c r="AH27" s="124">
        <v>-6.2754240791708799E-2</v>
      </c>
      <c r="AI27" s="124">
        <v>-6.2754240791708799E-2</v>
      </c>
      <c r="AJ27" s="124">
        <v>-6.2754240791708799E-2</v>
      </c>
      <c r="AK27" s="124">
        <v>-6.2754240791708799E-2</v>
      </c>
      <c r="AN27" s="62"/>
      <c r="AU27" s="51"/>
    </row>
    <row r="28" spans="5:47">
      <c r="E28" s="51" t="s">
        <v>21</v>
      </c>
      <c r="F28" s="51" t="s">
        <v>166</v>
      </c>
      <c r="G28" s="51" t="s">
        <v>179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1.1637812326527226</v>
      </c>
      <c r="AH28" s="124">
        <v>1.1637812326527226</v>
      </c>
      <c r="AI28" s="124">
        <v>1.1637812326527226</v>
      </c>
      <c r="AJ28" s="124">
        <v>1.1637812326527226</v>
      </c>
      <c r="AK28" s="124">
        <v>1.1637812326527226</v>
      </c>
      <c r="AN28" s="62"/>
      <c r="AU28" s="51"/>
    </row>
    <row r="29" spans="5:47">
      <c r="E29" s="51" t="s">
        <v>24</v>
      </c>
      <c r="F29" s="51" t="s">
        <v>166</v>
      </c>
      <c r="G29" s="51" t="s">
        <v>179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2.1765238886488354</v>
      </c>
      <c r="AH29" s="124">
        <v>2.1765238886488354</v>
      </c>
      <c r="AI29" s="124">
        <v>2.1765238886488354</v>
      </c>
      <c r="AJ29" s="124">
        <v>2.1765238886488354</v>
      </c>
      <c r="AK29" s="124">
        <v>2.1765238886488354</v>
      </c>
      <c r="AN29" s="62"/>
      <c r="AU29" s="51"/>
    </row>
    <row r="30" spans="5:47">
      <c r="E30" s="51" t="s">
        <v>26</v>
      </c>
      <c r="F30" s="51" t="s">
        <v>166</v>
      </c>
      <c r="G30" s="51" t="s">
        <v>179</v>
      </c>
      <c r="L30" s="51" t="s">
        <v>108</v>
      </c>
      <c r="R30" s="55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>
        <v>1.1068406812713028</v>
      </c>
      <c r="AH30" s="124">
        <v>1.1068406812713028</v>
      </c>
      <c r="AI30" s="124">
        <v>1.1068406812713028</v>
      </c>
      <c r="AJ30" s="124">
        <v>1.1068406812713028</v>
      </c>
      <c r="AK30" s="124">
        <v>1.1068406812713028</v>
      </c>
      <c r="AN30" s="62"/>
      <c r="AU30" s="51"/>
    </row>
    <row r="31" spans="5:47">
      <c r="E31" s="51" t="s">
        <v>28</v>
      </c>
      <c r="F31" s="51" t="s">
        <v>166</v>
      </c>
      <c r="G31" s="51" t="s">
        <v>179</v>
      </c>
      <c r="L31" s="51" t="s">
        <v>108</v>
      </c>
      <c r="R31" s="55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>
        <v>0.47074808475943614</v>
      </c>
      <c r="AH31" s="124">
        <v>0.47074808475943614</v>
      </c>
      <c r="AI31" s="124">
        <v>0.47074808475943614</v>
      </c>
      <c r="AJ31" s="124">
        <v>0.47074808475943614</v>
      </c>
      <c r="AK31" s="124">
        <v>0.47074808475943614</v>
      </c>
      <c r="AN31" s="62"/>
      <c r="AU31" s="51"/>
    </row>
    <row r="32" spans="5:47">
      <c r="E32" s="51" t="s">
        <v>30</v>
      </c>
      <c r="F32" s="51" t="s">
        <v>166</v>
      </c>
      <c r="G32" s="51" t="s">
        <v>179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0.27487241465756612</v>
      </c>
      <c r="AH32" s="124">
        <v>0.27487241465756612</v>
      </c>
      <c r="AI32" s="124">
        <v>0.27487241465756612</v>
      </c>
      <c r="AJ32" s="124">
        <v>0.27487241465756612</v>
      </c>
      <c r="AK32" s="124">
        <v>0.27487241465756612</v>
      </c>
      <c r="AN32" s="62"/>
      <c r="AU32" s="51"/>
    </row>
    <row r="33" spans="5:47">
      <c r="E33" s="51" t="s">
        <v>32</v>
      </c>
      <c r="F33" s="51" t="s">
        <v>166</v>
      </c>
      <c r="G33" s="51" t="s">
        <v>179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0.36452690422133677</v>
      </c>
      <c r="AH33" s="124">
        <v>0.36452690422133677</v>
      </c>
      <c r="AI33" s="124">
        <v>0.36452690422133677</v>
      </c>
      <c r="AJ33" s="124">
        <v>0.36452690422133677</v>
      </c>
      <c r="AK33" s="124">
        <v>0.36452690422133677</v>
      </c>
      <c r="AN33" s="62"/>
      <c r="AU33" s="51"/>
    </row>
    <row r="34" spans="5:47">
      <c r="E34" s="51" t="s">
        <v>34</v>
      </c>
      <c r="F34" s="51" t="s">
        <v>166</v>
      </c>
      <c r="G34" s="51" t="s">
        <v>179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2.4945423556516042</v>
      </c>
      <c r="AH34" s="124">
        <v>2.4945423556516042</v>
      </c>
      <c r="AI34" s="124">
        <v>2.4945423556516042</v>
      </c>
      <c r="AJ34" s="124">
        <v>2.4945423556516042</v>
      </c>
      <c r="AK34" s="124">
        <v>2.4945423556516042</v>
      </c>
      <c r="AN34" s="62"/>
      <c r="AU34" s="51"/>
    </row>
    <row r="35" spans="5:47">
      <c r="E35" s="51" t="s">
        <v>36</v>
      </c>
      <c r="F35" s="51" t="s">
        <v>166</v>
      </c>
      <c r="G35" s="51" t="s">
        <v>179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-0.23841117626557073</v>
      </c>
      <c r="AH35" s="124">
        <v>-0.23841117626557073</v>
      </c>
      <c r="AI35" s="124">
        <v>-0.23841117626557073</v>
      </c>
      <c r="AJ35" s="124">
        <v>-0.23841117626557073</v>
      </c>
      <c r="AK35" s="124">
        <v>-0.23841117626557073</v>
      </c>
      <c r="AN35" s="62"/>
      <c r="AU35" s="51"/>
    </row>
    <row r="36" spans="5:47">
      <c r="E36" s="51" t="s">
        <v>21</v>
      </c>
      <c r="F36" s="51" t="s">
        <v>166</v>
      </c>
      <c r="G36" s="51" t="s">
        <v>180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2.5790838036598561E-2</v>
      </c>
      <c r="AH36" s="124">
        <v>2.5790838036598561E-2</v>
      </c>
      <c r="AI36" s="124">
        <v>2.5790838036598561E-2</v>
      </c>
      <c r="AJ36" s="124">
        <v>2.5790838036598561E-2</v>
      </c>
      <c r="AK36" s="124">
        <v>2.5790838036598561E-2</v>
      </c>
      <c r="AN36" s="62"/>
      <c r="AU36" s="51"/>
    </row>
    <row r="37" spans="5:47">
      <c r="E37" s="51" t="s">
        <v>24</v>
      </c>
      <c r="F37" s="51" t="s">
        <v>166</v>
      </c>
      <c r="G37" s="51" t="s">
        <v>180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1.3687684397686663E-2</v>
      </c>
      <c r="AH37" s="124">
        <v>1.3687684397686663E-2</v>
      </c>
      <c r="AI37" s="124">
        <v>1.3687684397686663E-2</v>
      </c>
      <c r="AJ37" s="124">
        <v>1.3687684397686663E-2</v>
      </c>
      <c r="AK37" s="124">
        <v>1.3687684397686663E-2</v>
      </c>
      <c r="AN37" s="62"/>
      <c r="AU37" s="51"/>
    </row>
    <row r="38" spans="5:47">
      <c r="E38" s="51" t="s">
        <v>26</v>
      </c>
      <c r="F38" s="51" t="s">
        <v>166</v>
      </c>
      <c r="G38" s="51" t="s">
        <v>180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5.9245000852337672E-3</v>
      </c>
      <c r="AH38" s="124">
        <v>5.9245000852337672E-3</v>
      </c>
      <c r="AI38" s="124">
        <v>5.9245000852337672E-3</v>
      </c>
      <c r="AJ38" s="124">
        <v>5.9245000852337672E-3</v>
      </c>
      <c r="AK38" s="124">
        <v>5.9245000852337672E-3</v>
      </c>
      <c r="AN38" s="62"/>
      <c r="AU38" s="51"/>
    </row>
    <row r="39" spans="5:47">
      <c r="E39" s="51" t="s">
        <v>28</v>
      </c>
      <c r="F39" s="51" t="s">
        <v>166</v>
      </c>
      <c r="G39" s="51" t="s">
        <v>180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2.8474750771164707E-3</v>
      </c>
      <c r="AH39" s="124">
        <v>2.8474750771164707E-3</v>
      </c>
      <c r="AI39" s="124">
        <v>2.8474750771164707E-3</v>
      </c>
      <c r="AJ39" s="124">
        <v>2.8474750771164707E-3</v>
      </c>
      <c r="AK39" s="124">
        <v>2.8474750771164707E-3</v>
      </c>
      <c r="AN39" s="62"/>
      <c r="AU39" s="51"/>
    </row>
    <row r="40" spans="5:47">
      <c r="E40" s="51" t="s">
        <v>30</v>
      </c>
      <c r="F40" s="51" t="s">
        <v>166</v>
      </c>
      <c r="G40" s="51" t="s">
        <v>180</v>
      </c>
      <c r="L40" s="51" t="s">
        <v>108</v>
      </c>
      <c r="R40" s="55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>
        <v>7.0202273300582249E-2</v>
      </c>
      <c r="AH40" s="124">
        <v>7.0202273300582249E-2</v>
      </c>
      <c r="AI40" s="124">
        <v>7.0202273300582249E-2</v>
      </c>
      <c r="AJ40" s="124">
        <v>7.0202273300582249E-2</v>
      </c>
      <c r="AK40" s="124">
        <v>7.0202273300582249E-2</v>
      </c>
      <c r="AN40" s="62"/>
      <c r="AU40" s="51"/>
    </row>
    <row r="41" spans="5:47">
      <c r="E41" s="51" t="s">
        <v>32</v>
      </c>
      <c r="F41" s="51" t="s">
        <v>166</v>
      </c>
      <c r="G41" s="51" t="s">
        <v>180</v>
      </c>
      <c r="L41" s="51" t="s">
        <v>108</v>
      </c>
      <c r="R41" s="55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>
        <v>0.25671987848055627</v>
      </c>
      <c r="AH41" s="124">
        <v>0.25671987848055627</v>
      </c>
      <c r="AI41" s="124">
        <v>0.25671987848055627</v>
      </c>
      <c r="AJ41" s="124">
        <v>0.25671987848055627</v>
      </c>
      <c r="AK41" s="124">
        <v>0.25671987848055627</v>
      </c>
      <c r="AN41" s="62"/>
      <c r="AU41" s="51"/>
    </row>
    <row r="42" spans="5:47">
      <c r="E42" s="51" t="s">
        <v>34</v>
      </c>
      <c r="F42" s="51" t="s">
        <v>166</v>
      </c>
      <c r="G42" s="51" t="s">
        <v>180</v>
      </c>
      <c r="L42" s="51" t="s">
        <v>108</v>
      </c>
      <c r="R42" s="55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>
        <v>0</v>
      </c>
      <c r="AH42" s="124">
        <v>0</v>
      </c>
      <c r="AI42" s="124">
        <v>0</v>
      </c>
      <c r="AJ42" s="124">
        <v>0</v>
      </c>
      <c r="AK42" s="124">
        <v>0</v>
      </c>
      <c r="AN42" s="62"/>
      <c r="AU42" s="51"/>
    </row>
    <row r="43" spans="5:47">
      <c r="E43" s="51" t="s">
        <v>36</v>
      </c>
      <c r="F43" s="51" t="s">
        <v>166</v>
      </c>
      <c r="G43" s="51" t="s">
        <v>180</v>
      </c>
      <c r="L43" s="51" t="s">
        <v>108</v>
      </c>
      <c r="R43" s="55"/>
      <c r="T43" s="124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>
        <v>-0.24969582005143615</v>
      </c>
      <c r="AH43" s="124">
        <v>-0.24969582005143615</v>
      </c>
      <c r="AI43" s="124">
        <v>-0.24969582005143615</v>
      </c>
      <c r="AJ43" s="124">
        <v>-0.24969582005143615</v>
      </c>
      <c r="AK43" s="124">
        <v>-0.24969582005143615</v>
      </c>
      <c r="AN43" s="62"/>
      <c r="AU43" s="51"/>
    </row>
    <row r="44" spans="5:47">
      <c r="E44" s="51" t="s">
        <v>21</v>
      </c>
      <c r="F44" s="51" t="s">
        <v>166</v>
      </c>
      <c r="G44" s="51" t="s">
        <v>169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1.7442951496575005E-2</v>
      </c>
      <c r="AH44" s="124">
        <v>1.7442951496575005E-2</v>
      </c>
      <c r="AI44" s="124">
        <v>1.7442951496575005E-2</v>
      </c>
      <c r="AJ44" s="124">
        <v>1.7442951496575005E-2</v>
      </c>
      <c r="AK44" s="124">
        <v>1.7442951496575005E-2</v>
      </c>
      <c r="AN44" s="62"/>
      <c r="AU44" s="51"/>
    </row>
    <row r="45" spans="5:47">
      <c r="E45" s="51" t="s">
        <v>24</v>
      </c>
      <c r="F45" s="51" t="s">
        <v>166</v>
      </c>
      <c r="G45" s="51" t="s">
        <v>169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5.1269401693801231E-2</v>
      </c>
      <c r="AH45" s="124">
        <v>5.1269401693801231E-2</v>
      </c>
      <c r="AI45" s="124">
        <v>5.1269401693801231E-2</v>
      </c>
      <c r="AJ45" s="124">
        <v>5.1269401693801231E-2</v>
      </c>
      <c r="AK45" s="124">
        <v>5.1269401693801231E-2</v>
      </c>
      <c r="AN45" s="62"/>
      <c r="AU45" s="51"/>
    </row>
    <row r="46" spans="5:47">
      <c r="E46" s="51" t="s">
        <v>26</v>
      </c>
      <c r="F46" s="51" t="s">
        <v>166</v>
      </c>
      <c r="G46" s="51" t="s">
        <v>169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1.2642064185481222E-2</v>
      </c>
      <c r="AH46" s="124">
        <v>1.2642064185481222E-2</v>
      </c>
      <c r="AI46" s="124">
        <v>1.2642064185481222E-2</v>
      </c>
      <c r="AJ46" s="124">
        <v>1.2642064185481222E-2</v>
      </c>
      <c r="AK46" s="124">
        <v>1.2642064185481222E-2</v>
      </c>
      <c r="AN46" s="62"/>
      <c r="AU46" s="51"/>
    </row>
    <row r="47" spans="5:47">
      <c r="E47" s="51" t="s">
        <v>28</v>
      </c>
      <c r="F47" s="51" t="s">
        <v>166</v>
      </c>
      <c r="G47" s="51" t="s">
        <v>169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1.0756560702872984E-2</v>
      </c>
      <c r="AH47" s="124">
        <v>1.0756560702872984E-2</v>
      </c>
      <c r="AI47" s="124">
        <v>1.0756560702872984E-2</v>
      </c>
      <c r="AJ47" s="124">
        <v>1.0756560702872984E-2</v>
      </c>
      <c r="AK47" s="124">
        <v>1.0756560702872984E-2</v>
      </c>
      <c r="AN47" s="62"/>
      <c r="AU47" s="51"/>
    </row>
    <row r="48" spans="5:47">
      <c r="E48" s="51" t="s">
        <v>30</v>
      </c>
      <c r="F48" s="51" t="s">
        <v>166</v>
      </c>
      <c r="G48" s="51" t="s">
        <v>169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0.11883139554209687</v>
      </c>
      <c r="AH48" s="124">
        <v>0.11883139554209687</v>
      </c>
      <c r="AI48" s="124">
        <v>0.11883139554209687</v>
      </c>
      <c r="AJ48" s="124">
        <v>0.11883139554209687</v>
      </c>
      <c r="AK48" s="124">
        <v>0.11883139554209687</v>
      </c>
      <c r="AN48" s="62"/>
      <c r="AU48" s="51"/>
    </row>
    <row r="49" spans="3:60">
      <c r="E49" s="51" t="s">
        <v>32</v>
      </c>
      <c r="F49" s="51" t="s">
        <v>166</v>
      </c>
      <c r="G49" s="51" t="s">
        <v>169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0.10526181993147146</v>
      </c>
      <c r="AH49" s="124">
        <v>0.10526181993147146</v>
      </c>
      <c r="AI49" s="124">
        <v>0.10526181993147146</v>
      </c>
      <c r="AJ49" s="124">
        <v>0.10526181993147146</v>
      </c>
      <c r="AK49" s="124">
        <v>0.10526181993147146</v>
      </c>
      <c r="AN49" s="62"/>
      <c r="AU49" s="51"/>
    </row>
    <row r="50" spans="3:60">
      <c r="E50" s="51" t="s">
        <v>34</v>
      </c>
      <c r="F50" s="51" t="s">
        <v>166</v>
      </c>
      <c r="G50" s="51" t="s">
        <v>169</v>
      </c>
      <c r="L50" s="51" t="s">
        <v>108</v>
      </c>
      <c r="R50" s="55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N50" s="62"/>
      <c r="AU50" s="51"/>
    </row>
    <row r="51" spans="3:60">
      <c r="E51" s="51" t="s">
        <v>36</v>
      </c>
      <c r="F51" s="51" t="s">
        <v>166</v>
      </c>
      <c r="G51" s="51" t="s">
        <v>169</v>
      </c>
      <c r="L51" s="51" t="s">
        <v>108</v>
      </c>
      <c r="R51" s="55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>
        <v>0.70680022167668954</v>
      </c>
      <c r="AH51" s="124">
        <v>0.70680022167668954</v>
      </c>
      <c r="AI51" s="124">
        <v>0.70680022167668954</v>
      </c>
      <c r="AJ51" s="124">
        <v>0.70680022167668954</v>
      </c>
      <c r="AK51" s="124">
        <v>0.70680022167668954</v>
      </c>
      <c r="AN51" s="62"/>
      <c r="AU51" s="51"/>
    </row>
    <row r="52" spans="3:60" s="102" customFormat="1">
      <c r="C52" s="108"/>
      <c r="D52" s="108"/>
      <c r="E52" s="108"/>
      <c r="F52" s="51"/>
      <c r="G52" s="51"/>
      <c r="H52" s="108"/>
      <c r="I52" s="108"/>
      <c r="J52" s="108"/>
      <c r="K52" s="108"/>
      <c r="L52" s="108"/>
      <c r="M52" s="108"/>
      <c r="N52" s="108"/>
      <c r="O52" s="108"/>
      <c r="P52" s="108"/>
      <c r="Q52" s="108"/>
      <c r="R52" s="108"/>
      <c r="S52" s="108"/>
      <c r="T52" s="108"/>
      <c r="U52" s="108"/>
      <c r="V52" s="108"/>
      <c r="W52" s="108"/>
      <c r="X52" s="108"/>
      <c r="Y52" s="108"/>
      <c r="Z52" s="108"/>
      <c r="AA52" s="108"/>
      <c r="AB52" s="108"/>
      <c r="AC52" s="108"/>
      <c r="AD52" s="108"/>
      <c r="AE52" s="108"/>
      <c r="AF52" s="108"/>
      <c r="AG52" s="108"/>
      <c r="AH52" s="108"/>
      <c r="AI52" s="108"/>
      <c r="AJ52" s="108"/>
      <c r="AK52" s="108"/>
      <c r="AL52" s="51"/>
      <c r="AM52" s="51"/>
      <c r="AN52" s="62"/>
      <c r="AO52" s="51"/>
      <c r="AP52" s="51"/>
      <c r="AQ52" s="51"/>
      <c r="AR52" s="51"/>
      <c r="AS52" s="51"/>
      <c r="AT52" s="51"/>
      <c r="AU52" s="51"/>
      <c r="AV52" s="51"/>
      <c r="AW52" s="51"/>
      <c r="AX52" s="51"/>
      <c r="AY52" s="51"/>
      <c r="AZ52" s="51"/>
      <c r="BA52" s="51"/>
      <c r="BB52" s="51"/>
      <c r="BC52" s="51"/>
      <c r="BD52" s="51"/>
      <c r="BE52" s="51"/>
      <c r="BF52" s="51"/>
      <c r="BG52" s="51"/>
      <c r="BH52" s="51"/>
    </row>
    <row r="53" spans="3:60">
      <c r="C53" s="10" t="s">
        <v>189</v>
      </c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36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</row>
    <row r="54" spans="3:60">
      <c r="E54" s="51" t="s">
        <v>21</v>
      </c>
      <c r="F54" s="51" t="s">
        <v>166</v>
      </c>
      <c r="G54" s="51" t="s">
        <v>191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N54" s="62"/>
      <c r="AU54" s="51"/>
    </row>
    <row r="55" spans="3:60">
      <c r="E55" s="51" t="s">
        <v>24</v>
      </c>
      <c r="F55" s="51" t="s">
        <v>166</v>
      </c>
      <c r="G55" s="51" t="s">
        <v>191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N55" s="62"/>
      <c r="AU55" s="51"/>
    </row>
    <row r="56" spans="3:60">
      <c r="E56" s="51" t="s">
        <v>26</v>
      </c>
      <c r="F56" s="51" t="s">
        <v>166</v>
      </c>
      <c r="G56" s="51" t="s">
        <v>191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N56" s="62"/>
      <c r="AU56" s="51"/>
    </row>
    <row r="57" spans="3:60">
      <c r="E57" s="51" t="s">
        <v>28</v>
      </c>
      <c r="F57" s="51" t="s">
        <v>166</v>
      </c>
      <c r="G57" s="51" t="s">
        <v>191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N57" s="62"/>
      <c r="AU57" s="51"/>
    </row>
    <row r="58" spans="3:60">
      <c r="E58" s="51" t="s">
        <v>30</v>
      </c>
      <c r="F58" s="51" t="s">
        <v>166</v>
      </c>
      <c r="G58" s="51" t="s">
        <v>191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2.5878508530479426E-2</v>
      </c>
      <c r="AH58" s="124">
        <v>2.5878508530479426E-2</v>
      </c>
      <c r="AI58" s="124">
        <v>2.5878508530479426E-2</v>
      </c>
      <c r="AJ58" s="124">
        <v>2.5878508530479426E-2</v>
      </c>
      <c r="AK58" s="124">
        <v>2.5878508530479426E-2</v>
      </c>
      <c r="AN58" s="62"/>
      <c r="AU58" s="51"/>
    </row>
    <row r="59" spans="3:60">
      <c r="E59" s="51" t="s">
        <v>32</v>
      </c>
      <c r="F59" s="51" t="s">
        <v>166</v>
      </c>
      <c r="G59" s="51" t="s">
        <v>191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0.36453189931071239</v>
      </c>
      <c r="AH59" s="124">
        <v>0.36453189931071239</v>
      </c>
      <c r="AI59" s="124">
        <v>0.36453189931071239</v>
      </c>
      <c r="AJ59" s="124">
        <v>0.36453189931071239</v>
      </c>
      <c r="AK59" s="124">
        <v>0.36453189931071239</v>
      </c>
      <c r="AN59" s="62"/>
      <c r="AU59" s="51"/>
    </row>
    <row r="60" spans="3:60">
      <c r="E60" s="51" t="s">
        <v>34</v>
      </c>
      <c r="F60" s="51" t="s">
        <v>166</v>
      </c>
      <c r="G60" s="51" t="s">
        <v>191</v>
      </c>
      <c r="L60" s="51" t="s">
        <v>108</v>
      </c>
      <c r="R60" s="55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N60" s="62"/>
      <c r="AU60" s="51"/>
    </row>
    <row r="61" spans="3:60">
      <c r="E61" s="51" t="s">
        <v>36</v>
      </c>
      <c r="F61" s="51" t="s">
        <v>166</v>
      </c>
      <c r="G61" s="51" t="s">
        <v>191</v>
      </c>
      <c r="L61" s="51" t="s">
        <v>108</v>
      </c>
      <c r="R61" s="55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>
        <v>4.4373973602195416E-2</v>
      </c>
      <c r="AH61" s="124">
        <v>4.4373973602195416E-2</v>
      </c>
      <c r="AI61" s="124">
        <v>4.4373973602195416E-2</v>
      </c>
      <c r="AJ61" s="124">
        <v>4.4373973602195416E-2</v>
      </c>
      <c r="AK61" s="124">
        <v>4.4373973602195416E-2</v>
      </c>
      <c r="AN61" s="62"/>
      <c r="AU61" s="51"/>
    </row>
    <row r="62" spans="3:60">
      <c r="E62" s="51" t="s">
        <v>21</v>
      </c>
      <c r="F62" s="51" t="s">
        <v>166</v>
      </c>
      <c r="G62" s="51" t="s">
        <v>190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2.4143706101061637</v>
      </c>
      <c r="AH62" s="124">
        <v>2.4143706101061637</v>
      </c>
      <c r="AI62" s="124">
        <v>2.4143706101061637</v>
      </c>
      <c r="AJ62" s="124">
        <v>2.4143706101061637</v>
      </c>
      <c r="AK62" s="124">
        <v>2.4143706101061637</v>
      </c>
      <c r="AN62" s="62"/>
      <c r="AU62" s="51"/>
    </row>
    <row r="63" spans="3:60">
      <c r="E63" s="51" t="s">
        <v>24</v>
      </c>
      <c r="F63" s="51" t="s">
        <v>166</v>
      </c>
      <c r="G63" s="51" t="s">
        <v>190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2.0663733545529372</v>
      </c>
      <c r="AH63" s="124">
        <v>2.0663733545529372</v>
      </c>
      <c r="AI63" s="124">
        <v>2.0663733545529372</v>
      </c>
      <c r="AJ63" s="124">
        <v>2.0663733545529372</v>
      </c>
      <c r="AK63" s="124">
        <v>2.0663733545529372</v>
      </c>
      <c r="AN63" s="62"/>
      <c r="AU63" s="51"/>
    </row>
    <row r="64" spans="3:60">
      <c r="E64" s="51" t="s">
        <v>26</v>
      </c>
      <c r="F64" s="51" t="s">
        <v>166</v>
      </c>
      <c r="G64" s="51" t="s">
        <v>190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0.55709932021267949</v>
      </c>
      <c r="AH64" s="124">
        <v>0.55709932021267949</v>
      </c>
      <c r="AI64" s="124">
        <v>0.55709932021267949</v>
      </c>
      <c r="AJ64" s="124">
        <v>0.55709932021267949</v>
      </c>
      <c r="AK64" s="124">
        <v>0.55709932021267949</v>
      </c>
      <c r="AN64" s="62"/>
      <c r="AU64" s="51"/>
    </row>
    <row r="65" spans="3:60">
      <c r="E65" s="51" t="s">
        <v>28</v>
      </c>
      <c r="F65" s="51" t="s">
        <v>166</v>
      </c>
      <c r="G65" s="51" t="s">
        <v>190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0.72935528290987195</v>
      </c>
      <c r="AH65" s="124">
        <v>0.72935528290987195</v>
      </c>
      <c r="AI65" s="124">
        <v>0.72935528290987195</v>
      </c>
      <c r="AJ65" s="124">
        <v>0.72935528290987195</v>
      </c>
      <c r="AK65" s="124">
        <v>0.72935528290987195</v>
      </c>
      <c r="AN65" s="62"/>
      <c r="AU65" s="51"/>
    </row>
    <row r="66" spans="3:60">
      <c r="E66" s="51" t="s">
        <v>30</v>
      </c>
      <c r="F66" s="51" t="s">
        <v>166</v>
      </c>
      <c r="G66" s="51" t="s">
        <v>190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0.16007097023678463</v>
      </c>
      <c r="AH66" s="124">
        <v>0.16007097023678463</v>
      </c>
      <c r="AI66" s="124">
        <v>0.16007097023678463</v>
      </c>
      <c r="AJ66" s="124">
        <v>0.16007097023678463</v>
      </c>
      <c r="AK66" s="124">
        <v>0.16007097023678463</v>
      </c>
      <c r="AN66" s="62"/>
      <c r="AU66" s="51"/>
    </row>
    <row r="67" spans="3:60">
      <c r="E67" s="51" t="s">
        <v>32</v>
      </c>
      <c r="F67" s="51" t="s">
        <v>166</v>
      </c>
      <c r="G67" s="51" t="s">
        <v>190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0.38331138768959361</v>
      </c>
      <c r="AH67" s="124">
        <v>0.38331138768959361</v>
      </c>
      <c r="AI67" s="124">
        <v>0.38331138768959361</v>
      </c>
      <c r="AJ67" s="124">
        <v>0.38331138768959361</v>
      </c>
      <c r="AK67" s="124">
        <v>0.38331138768959361</v>
      </c>
      <c r="AN67" s="62"/>
      <c r="AU67" s="51"/>
    </row>
    <row r="68" spans="3:60">
      <c r="E68" s="51" t="s">
        <v>34</v>
      </c>
      <c r="F68" s="51" t="s">
        <v>166</v>
      </c>
      <c r="G68" s="51" t="s">
        <v>190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1.9979942429518371</v>
      </c>
      <c r="AH68" s="124">
        <v>1.9979942429518371</v>
      </c>
      <c r="AI68" s="124">
        <v>1.9979942429518371</v>
      </c>
      <c r="AJ68" s="124">
        <v>1.9979942429518371</v>
      </c>
      <c r="AK68" s="124">
        <v>1.9979942429518371</v>
      </c>
      <c r="AN68" s="62"/>
      <c r="AU68" s="51"/>
    </row>
    <row r="69" spans="3:60">
      <c r="E69" s="51" t="s">
        <v>36</v>
      </c>
      <c r="F69" s="51" t="s">
        <v>166</v>
      </c>
      <c r="G69" s="51" t="s">
        <v>190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0.2950283023845604</v>
      </c>
      <c r="AH69" s="124">
        <v>0.2950283023845604</v>
      </c>
      <c r="AI69" s="124">
        <v>0.2950283023845604</v>
      </c>
      <c r="AJ69" s="124">
        <v>0.2950283023845604</v>
      </c>
      <c r="AK69" s="124">
        <v>0.2950283023845604</v>
      </c>
      <c r="AN69" s="62"/>
      <c r="AU69" s="51"/>
    </row>
    <row r="70" spans="3:60">
      <c r="E70" s="51" t="s">
        <v>21</v>
      </c>
      <c r="F70" s="51" t="s">
        <v>166</v>
      </c>
      <c r="G70" s="51" t="s">
        <v>130</v>
      </c>
      <c r="L70" s="51" t="s">
        <v>108</v>
      </c>
      <c r="R70" s="55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N70" s="62"/>
      <c r="AU70" s="51"/>
    </row>
    <row r="71" spans="3:60">
      <c r="E71" s="51" t="s">
        <v>24</v>
      </c>
      <c r="F71" s="51" t="s">
        <v>166</v>
      </c>
      <c r="G71" s="51" t="s">
        <v>130</v>
      </c>
      <c r="L71" s="51" t="s">
        <v>108</v>
      </c>
      <c r="R71" s="55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N71" s="62"/>
      <c r="AU71" s="51"/>
    </row>
    <row r="72" spans="3:60">
      <c r="E72" s="51" t="s">
        <v>26</v>
      </c>
      <c r="F72" s="51" t="s">
        <v>166</v>
      </c>
      <c r="G72" s="51" t="s">
        <v>130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N72" s="62"/>
      <c r="AU72" s="51"/>
    </row>
    <row r="73" spans="3:60">
      <c r="E73" s="51" t="s">
        <v>28</v>
      </c>
      <c r="F73" s="51" t="s">
        <v>166</v>
      </c>
      <c r="G73" s="51" t="s">
        <v>130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N73" s="62"/>
      <c r="AU73" s="51"/>
    </row>
    <row r="74" spans="3:60">
      <c r="E74" s="51" t="s">
        <v>30</v>
      </c>
      <c r="F74" s="51" t="s">
        <v>166</v>
      </c>
      <c r="G74" s="51" t="s">
        <v>130</v>
      </c>
      <c r="L74" s="51" t="s">
        <v>108</v>
      </c>
      <c r="R74" s="55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>
        <v>-3.5031035670390502E-2</v>
      </c>
      <c r="AH74" s="124">
        <v>-3.5031035670390502E-2</v>
      </c>
      <c r="AI74" s="124">
        <v>-3.5031035670390502E-2</v>
      </c>
      <c r="AJ74" s="124">
        <v>-3.5031035670390502E-2</v>
      </c>
      <c r="AK74" s="124">
        <v>-3.5031035670390502E-2</v>
      </c>
      <c r="AN74" s="62"/>
      <c r="AU74" s="51"/>
    </row>
    <row r="75" spans="3:60">
      <c r="E75" s="51" t="s">
        <v>32</v>
      </c>
      <c r="F75" s="51" t="s">
        <v>166</v>
      </c>
      <c r="G75" s="51" t="s">
        <v>130</v>
      </c>
      <c r="L75" s="51" t="s">
        <v>108</v>
      </c>
      <c r="R75" s="55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>
        <v>7.704205980481392E-2</v>
      </c>
      <c r="AH75" s="124">
        <v>7.704205980481392E-2</v>
      </c>
      <c r="AI75" s="124">
        <v>7.704205980481392E-2</v>
      </c>
      <c r="AJ75" s="124">
        <v>7.704205980481392E-2</v>
      </c>
      <c r="AK75" s="124">
        <v>7.704205980481392E-2</v>
      </c>
      <c r="AN75" s="62"/>
      <c r="AU75" s="51"/>
    </row>
    <row r="76" spans="3:60">
      <c r="E76" s="51" t="s">
        <v>34</v>
      </c>
      <c r="F76" s="51" t="s">
        <v>166</v>
      </c>
      <c r="G76" s="51" t="s">
        <v>130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0</v>
      </c>
      <c r="AH76" s="124">
        <v>0</v>
      </c>
      <c r="AI76" s="124">
        <v>0</v>
      </c>
      <c r="AJ76" s="124">
        <v>0</v>
      </c>
      <c r="AK76" s="124">
        <v>0</v>
      </c>
      <c r="AN76" s="62"/>
      <c r="AU76" s="51"/>
    </row>
    <row r="77" spans="3:60">
      <c r="E77" s="51" t="s">
        <v>36</v>
      </c>
      <c r="F77" s="51" t="s">
        <v>166</v>
      </c>
      <c r="G77" s="51" t="s">
        <v>130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3.1506695978041942E-3</v>
      </c>
      <c r="AH77" s="124">
        <v>3.1506695978041942E-3</v>
      </c>
      <c r="AI77" s="124">
        <v>3.1506695978041942E-3</v>
      </c>
      <c r="AJ77" s="124">
        <v>3.1506695978041942E-3</v>
      </c>
      <c r="AK77" s="124">
        <v>3.1506695978041942E-3</v>
      </c>
      <c r="AN77" s="62"/>
      <c r="AU77" s="51"/>
    </row>
    <row r="78" spans="3:60" s="102" customFormat="1">
      <c r="R78" s="104"/>
      <c r="T78" s="109"/>
      <c r="U78" s="109"/>
      <c r="V78" s="109"/>
      <c r="W78" s="109"/>
      <c r="X78" s="109"/>
      <c r="Y78" s="109"/>
      <c r="Z78" s="109"/>
      <c r="AA78" s="109"/>
      <c r="AB78" s="109"/>
      <c r="AC78" s="109"/>
      <c r="AD78" s="109"/>
      <c r="AE78" s="109"/>
      <c r="AF78" s="109"/>
      <c r="AG78" s="109"/>
      <c r="AH78" s="109"/>
      <c r="AI78" s="109"/>
      <c r="AJ78" s="109"/>
      <c r="AK78" s="109"/>
      <c r="AL78" s="51"/>
      <c r="AM78" s="51"/>
      <c r="AN78" s="62"/>
      <c r="AO78" s="51"/>
      <c r="AP78" s="51"/>
      <c r="AQ78" s="51"/>
      <c r="AR78" s="51"/>
      <c r="AS78" s="51"/>
      <c r="AT78" s="51"/>
      <c r="AU78" s="51"/>
      <c r="AV78" s="51"/>
      <c r="AW78" s="51"/>
      <c r="AX78" s="51"/>
      <c r="AY78" s="51"/>
      <c r="AZ78" s="51"/>
      <c r="BA78" s="51"/>
      <c r="BB78" s="51"/>
      <c r="BC78" s="51"/>
      <c r="BD78" s="51"/>
      <c r="BE78" s="51"/>
      <c r="BF78" s="51"/>
      <c r="BG78" s="51"/>
      <c r="BH78" s="51"/>
    </row>
    <row r="79" spans="3:60">
      <c r="C79" s="10" t="s">
        <v>327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36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</row>
    <row r="80" spans="3:60">
      <c r="E80" s="51" t="s">
        <v>21</v>
      </c>
      <c r="F80" s="51" t="s">
        <v>166</v>
      </c>
      <c r="G80" s="51" t="s">
        <v>192</v>
      </c>
      <c r="L80" s="51" t="s">
        <v>108</v>
      </c>
      <c r="R80" s="55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>
        <v>7.1349942446666246</v>
      </c>
      <c r="AH80" s="124">
        <v>7.1349942446666246</v>
      </c>
      <c r="AI80" s="124">
        <v>7.1349942446666246</v>
      </c>
      <c r="AJ80" s="124">
        <v>7.1349942446666246</v>
      </c>
      <c r="AK80" s="124">
        <v>7.1349942446666246</v>
      </c>
      <c r="AN80" s="62"/>
      <c r="AU80" s="51"/>
    </row>
    <row r="81" spans="2:47">
      <c r="E81" s="51" t="s">
        <v>24</v>
      </c>
      <c r="F81" s="51" t="s">
        <v>166</v>
      </c>
      <c r="G81" s="51" t="s">
        <v>192</v>
      </c>
      <c r="L81" s="51" t="s">
        <v>108</v>
      </c>
      <c r="R81" s="55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>
        <v>9.5575727983799261</v>
      </c>
      <c r="AH81" s="124">
        <v>9.5575727983799261</v>
      </c>
      <c r="AI81" s="124">
        <v>9.5575727983799261</v>
      </c>
      <c r="AJ81" s="124">
        <v>9.5575727983799261</v>
      </c>
      <c r="AK81" s="124">
        <v>9.5575727983799261</v>
      </c>
      <c r="AN81" s="62"/>
      <c r="AU81" s="51"/>
    </row>
    <row r="82" spans="2:47">
      <c r="E82" s="51" t="s">
        <v>26</v>
      </c>
      <c r="F82" s="51" t="s">
        <v>166</v>
      </c>
      <c r="G82" s="51" t="s">
        <v>192</v>
      </c>
      <c r="L82" s="51" t="s">
        <v>108</v>
      </c>
      <c r="R82" s="55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>
        <v>2.352130090752516</v>
      </c>
      <c r="AH82" s="124">
        <v>2.352130090752516</v>
      </c>
      <c r="AI82" s="124">
        <v>2.352130090752516</v>
      </c>
      <c r="AJ82" s="124">
        <v>2.352130090752516</v>
      </c>
      <c r="AK82" s="124">
        <v>2.352130090752516</v>
      </c>
      <c r="AN82" s="62"/>
      <c r="AU82" s="51"/>
    </row>
    <row r="83" spans="2:47">
      <c r="E83" s="51" t="s">
        <v>28</v>
      </c>
      <c r="F83" s="51" t="s">
        <v>166</v>
      </c>
      <c r="G83" s="51" t="s">
        <v>192</v>
      </c>
      <c r="L83" s="51" t="s">
        <v>108</v>
      </c>
      <c r="R83" s="55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>
        <v>1.2338658628350108</v>
      </c>
      <c r="AH83" s="124">
        <v>1.2338658628350108</v>
      </c>
      <c r="AI83" s="124">
        <v>1.2338658628350108</v>
      </c>
      <c r="AJ83" s="124">
        <v>1.2338658628350108</v>
      </c>
      <c r="AK83" s="124">
        <v>1.2338658628350108</v>
      </c>
      <c r="AN83" s="62"/>
      <c r="AU83" s="51"/>
    </row>
    <row r="84" spans="2:47">
      <c r="E84" s="51" t="s">
        <v>30</v>
      </c>
      <c r="F84" s="51" t="s">
        <v>166</v>
      </c>
      <c r="G84" s="51" t="s">
        <v>192</v>
      </c>
      <c r="L84" s="51" t="s">
        <v>108</v>
      </c>
      <c r="R84" s="55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>
        <v>0.51063414986354105</v>
      </c>
      <c r="AH84" s="124">
        <v>0.51063414986354105</v>
      </c>
      <c r="AI84" s="124">
        <v>0.51063414986354105</v>
      </c>
      <c r="AJ84" s="124">
        <v>0.51063414986354105</v>
      </c>
      <c r="AK84" s="124">
        <v>0.51063414986354105</v>
      </c>
      <c r="AN84" s="62"/>
      <c r="AU84" s="51"/>
    </row>
    <row r="85" spans="2:47">
      <c r="E85" s="51" t="s">
        <v>32</v>
      </c>
      <c r="F85" s="51" t="s">
        <v>166</v>
      </c>
      <c r="G85" s="51" t="s">
        <v>192</v>
      </c>
      <c r="L85" s="51" t="s">
        <v>108</v>
      </c>
      <c r="R85" s="55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>
        <v>1.1447875341593929</v>
      </c>
      <c r="AH85" s="124">
        <v>1.1447875341593929</v>
      </c>
      <c r="AI85" s="124">
        <v>1.1447875341593929</v>
      </c>
      <c r="AJ85" s="124">
        <v>1.1447875341593929</v>
      </c>
      <c r="AK85" s="124">
        <v>1.1447875341593929</v>
      </c>
      <c r="AN85" s="62"/>
      <c r="AU85" s="51"/>
    </row>
    <row r="86" spans="2:47">
      <c r="E86" s="51" t="s">
        <v>34</v>
      </c>
      <c r="F86" s="51" t="s">
        <v>166</v>
      </c>
      <c r="G86" s="51" t="s">
        <v>192</v>
      </c>
      <c r="L86" s="51" t="s">
        <v>108</v>
      </c>
      <c r="R86" s="55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>
        <v>6.996193990855657</v>
      </c>
      <c r="AH86" s="124">
        <v>6.996193990855657</v>
      </c>
      <c r="AI86" s="124">
        <v>6.996193990855657</v>
      </c>
      <c r="AJ86" s="124">
        <v>6.996193990855657</v>
      </c>
      <c r="AK86" s="124">
        <v>6.996193990855657</v>
      </c>
      <c r="AN86" s="62"/>
      <c r="AU86" s="51"/>
    </row>
    <row r="87" spans="2:47">
      <c r="E87" s="51" t="s">
        <v>36</v>
      </c>
      <c r="F87" s="51" t="s">
        <v>166</v>
      </c>
      <c r="G87" s="51" t="s">
        <v>192</v>
      </c>
      <c r="L87" s="51" t="s">
        <v>108</v>
      </c>
      <c r="R87" s="55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>
        <v>0.37768888566597991</v>
      </c>
      <c r="AH87" s="124">
        <v>0.37768888566597991</v>
      </c>
      <c r="AI87" s="124">
        <v>0.37768888566597991</v>
      </c>
      <c r="AJ87" s="124">
        <v>0.37768888566597991</v>
      </c>
      <c r="AK87" s="124">
        <v>0.37768888566597991</v>
      </c>
      <c r="AN87" s="62"/>
      <c r="AU87" s="51"/>
    </row>
    <row r="88" spans="2:47">
      <c r="R88" s="55"/>
      <c r="T88" s="128"/>
      <c r="U88" s="128"/>
      <c r="V88" s="128"/>
      <c r="W88" s="128"/>
      <c r="X88" s="128"/>
      <c r="Y88" s="128"/>
      <c r="Z88" s="128"/>
      <c r="AA88" s="128"/>
      <c r="AB88" s="128"/>
      <c r="AC88" s="128"/>
      <c r="AD88" s="128"/>
      <c r="AE88" s="128"/>
      <c r="AF88" s="128"/>
      <c r="AG88" s="128"/>
      <c r="AH88" s="128"/>
      <c r="AI88" s="128"/>
      <c r="AJ88" s="128"/>
      <c r="AK88" s="128"/>
      <c r="AN88" s="62"/>
      <c r="AU88" s="51"/>
    </row>
    <row r="89" spans="2:47">
      <c r="B89" s="51" t="s">
        <v>245</v>
      </c>
      <c r="R89" s="55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8"/>
      <c r="AH89" s="128"/>
      <c r="AI89" s="128"/>
      <c r="AJ89" s="128"/>
      <c r="AK89" s="128"/>
      <c r="AS89" s="62"/>
      <c r="AU89" s="51"/>
    </row>
    <row r="90" spans="2:47">
      <c r="C90" s="51" t="s">
        <v>246</v>
      </c>
      <c r="R90" s="55"/>
      <c r="T90" s="128"/>
      <c r="U90" s="128"/>
      <c r="V90" s="128"/>
      <c r="W90" s="128"/>
      <c r="X90" s="128"/>
      <c r="Y90" s="128"/>
      <c r="Z90" s="128"/>
      <c r="AA90" s="128"/>
      <c r="AB90" s="128"/>
      <c r="AC90" s="128"/>
      <c r="AD90" s="128"/>
      <c r="AE90" s="128"/>
      <c r="AF90" s="128"/>
      <c r="AG90" s="128"/>
      <c r="AH90" s="128"/>
      <c r="AI90" s="128"/>
      <c r="AJ90" s="128"/>
      <c r="AK90" s="128"/>
      <c r="AS90" s="62"/>
      <c r="AU90" s="51"/>
    </row>
    <row r="91" spans="2:47">
      <c r="R91" s="55"/>
      <c r="T91" s="128"/>
      <c r="U91" s="128"/>
      <c r="V91" s="128"/>
      <c r="W91" s="128"/>
      <c r="X91" s="128"/>
      <c r="Y91" s="128"/>
      <c r="Z91" s="128"/>
      <c r="AA91" s="128"/>
      <c r="AB91" s="128"/>
      <c r="AC91" s="128"/>
      <c r="AD91" s="128"/>
      <c r="AE91" s="128"/>
      <c r="AF91" s="128"/>
      <c r="AG91" s="128"/>
      <c r="AH91" s="128"/>
      <c r="AI91" s="128"/>
      <c r="AJ91" s="128"/>
      <c r="AK91" s="128"/>
      <c r="AS91" s="62"/>
      <c r="AU91" s="51"/>
    </row>
    <row r="92" spans="2:47">
      <c r="F92" s="51" t="s">
        <v>679</v>
      </c>
      <c r="R92" s="55">
        <v>0</v>
      </c>
      <c r="T92" s="125"/>
      <c r="U92" s="125"/>
      <c r="V92" s="125"/>
      <c r="W92" s="125"/>
      <c r="X92" s="125"/>
      <c r="Y92" s="125"/>
      <c r="Z92" s="125"/>
      <c r="AA92" s="125"/>
      <c r="AB92" s="125"/>
      <c r="AC92" s="125"/>
      <c r="AD92" s="125"/>
      <c r="AE92" s="125"/>
      <c r="AF92" s="125"/>
      <c r="AG92" s="128" t="b">
        <v>1</v>
      </c>
      <c r="AH92" s="128" t="b">
        <v>1</v>
      </c>
      <c r="AI92" s="128" t="b">
        <v>1</v>
      </c>
      <c r="AJ92" s="128" t="b">
        <v>1</v>
      </c>
      <c r="AK92" s="128" t="b">
        <v>1</v>
      </c>
      <c r="AS92" s="62"/>
      <c r="AU92" s="51"/>
    </row>
    <row r="93" spans="2:47">
      <c r="R93" s="55"/>
      <c r="T93" s="128"/>
      <c r="U93" s="128"/>
      <c r="V93" s="128"/>
      <c r="W93" s="128"/>
      <c r="X93" s="128"/>
      <c r="Y93" s="128"/>
      <c r="Z93" s="128"/>
      <c r="AA93" s="128"/>
      <c r="AB93" s="128"/>
      <c r="AC93" s="128"/>
      <c r="AD93" s="128"/>
      <c r="AE93" s="128"/>
      <c r="AF93" s="128"/>
      <c r="AG93" s="128"/>
      <c r="AH93" s="128"/>
      <c r="AI93" s="128"/>
      <c r="AJ93" s="128"/>
      <c r="AK93" s="128"/>
      <c r="AS93" s="62"/>
      <c r="AU93" s="51"/>
    </row>
    <row r="94" spans="2:47">
      <c r="F94" s="51" t="s">
        <v>249</v>
      </c>
      <c r="R94" s="55">
        <v>0</v>
      </c>
      <c r="T94" s="128"/>
      <c r="U94" s="128"/>
      <c r="V94" s="128"/>
      <c r="W94" s="128"/>
      <c r="X94" s="128"/>
      <c r="Y94" s="128"/>
      <c r="Z94" s="128"/>
      <c r="AA94" s="128"/>
      <c r="AB94" s="128"/>
      <c r="AC94" s="128"/>
      <c r="AD94" s="128"/>
      <c r="AE94" s="128"/>
      <c r="AF94" s="128"/>
      <c r="AG94" s="128"/>
      <c r="AH94" s="128"/>
      <c r="AI94" s="128"/>
      <c r="AJ94" s="128"/>
      <c r="AK94" s="128"/>
      <c r="AS94" s="62"/>
      <c r="AU94" s="51"/>
    </row>
    <row r="95" spans="2:47">
      <c r="I95" s="122"/>
      <c r="R95" s="55"/>
      <c r="T95" s="128"/>
      <c r="U95" s="128"/>
      <c r="V95" s="128"/>
      <c r="W95" s="128"/>
      <c r="X95" s="128"/>
      <c r="Y95" s="128"/>
      <c r="Z95" s="128"/>
      <c r="AA95" s="128"/>
      <c r="AB95" s="128"/>
      <c r="AC95" s="128"/>
      <c r="AD95" s="128"/>
      <c r="AE95" s="128"/>
      <c r="AF95" s="128"/>
      <c r="AG95" s="128"/>
      <c r="AH95" s="128"/>
      <c r="AI95" s="128"/>
      <c r="AJ95" s="128"/>
      <c r="AK95" s="128"/>
      <c r="AU95" s="51"/>
    </row>
    <row r="96" spans="2:47">
      <c r="I96" s="122"/>
      <c r="R96" s="55"/>
      <c r="T96" s="128"/>
      <c r="U96" s="128"/>
      <c r="V96" s="128"/>
      <c r="W96" s="128"/>
      <c r="X96" s="128"/>
      <c r="Y96" s="128"/>
      <c r="Z96" s="128"/>
      <c r="AA96" s="128"/>
      <c r="AB96" s="128"/>
      <c r="AC96" s="128"/>
      <c r="AD96" s="128"/>
      <c r="AE96" s="128"/>
      <c r="AF96" s="128"/>
      <c r="AG96" s="128"/>
      <c r="AH96" s="128"/>
      <c r="AI96" s="128"/>
      <c r="AJ96" s="128"/>
      <c r="AK96" s="128"/>
      <c r="AU96" s="51"/>
    </row>
    <row r="97" spans="9:47">
      <c r="I97" s="122"/>
      <c r="R97" s="55"/>
      <c r="T97" s="128"/>
      <c r="U97" s="128"/>
      <c r="V97" s="128"/>
      <c r="W97" s="128"/>
      <c r="X97" s="128"/>
      <c r="Y97" s="128"/>
      <c r="Z97" s="128"/>
      <c r="AA97" s="128"/>
      <c r="AB97" s="128"/>
      <c r="AC97" s="128"/>
      <c r="AD97" s="128"/>
      <c r="AE97" s="128"/>
      <c r="AF97" s="128"/>
      <c r="AG97" s="128"/>
      <c r="AH97" s="128"/>
      <c r="AI97" s="128"/>
      <c r="AJ97" s="128"/>
      <c r="AK97" s="128"/>
      <c r="AU97" s="51"/>
    </row>
    <row r="98" spans="9:47">
      <c r="I98" s="122"/>
      <c r="R98" s="55"/>
      <c r="T98" s="128"/>
      <c r="U98" s="128"/>
      <c r="V98" s="128"/>
      <c r="W98" s="128"/>
      <c r="X98" s="128"/>
      <c r="Y98" s="128"/>
      <c r="Z98" s="128"/>
      <c r="AA98" s="128"/>
      <c r="AB98" s="128"/>
      <c r="AC98" s="128"/>
      <c r="AD98" s="128"/>
      <c r="AE98" s="128"/>
      <c r="AF98" s="128"/>
      <c r="AG98" s="128"/>
      <c r="AH98" s="128"/>
      <c r="AI98" s="128"/>
      <c r="AJ98" s="128"/>
      <c r="AK98" s="128"/>
      <c r="AU98" s="51"/>
    </row>
    <row r="99" spans="9:47">
      <c r="I99" s="122"/>
      <c r="R99" s="55"/>
      <c r="T99" s="128"/>
      <c r="U99" s="128"/>
      <c r="V99" s="128"/>
      <c r="W99" s="128"/>
      <c r="X99" s="128"/>
      <c r="Y99" s="128"/>
      <c r="Z99" s="128"/>
      <c r="AA99" s="128"/>
      <c r="AB99" s="128"/>
      <c r="AC99" s="128"/>
      <c r="AD99" s="128"/>
      <c r="AE99" s="128"/>
      <c r="AF99" s="128"/>
      <c r="AG99" s="128"/>
      <c r="AH99" s="128"/>
      <c r="AI99" s="128"/>
      <c r="AJ99" s="128"/>
      <c r="AK99" s="128"/>
      <c r="AN99" s="62"/>
      <c r="AU99" s="51"/>
    </row>
    <row r="100" spans="9:47">
      <c r="I100" s="122"/>
      <c r="R100" s="55"/>
      <c r="T100" s="128"/>
      <c r="U100" s="128"/>
      <c r="V100" s="128"/>
      <c r="W100" s="128"/>
      <c r="X100" s="128"/>
      <c r="Y100" s="128"/>
      <c r="Z100" s="128"/>
      <c r="AA100" s="128"/>
      <c r="AB100" s="128"/>
      <c r="AC100" s="128"/>
      <c r="AD100" s="128"/>
      <c r="AE100" s="128"/>
      <c r="AF100" s="128"/>
      <c r="AG100" s="128"/>
      <c r="AH100" s="128"/>
      <c r="AI100" s="128"/>
      <c r="AJ100" s="128"/>
      <c r="AK100" s="128"/>
      <c r="AN100" s="62"/>
      <c r="AU100" s="51"/>
    </row>
    <row r="101" spans="9:47">
      <c r="I101" s="122"/>
      <c r="R101" s="55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8"/>
      <c r="AH101" s="128"/>
      <c r="AI101" s="128"/>
      <c r="AJ101" s="128"/>
      <c r="AK101" s="128"/>
      <c r="AN101" s="62"/>
      <c r="AU101" s="51"/>
    </row>
    <row r="102" spans="9:47">
      <c r="I102" s="122"/>
      <c r="R102" s="55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8"/>
      <c r="AH102" s="128"/>
      <c r="AI102" s="128"/>
      <c r="AJ102" s="128"/>
      <c r="AK102" s="128"/>
      <c r="AN102" s="62"/>
      <c r="AU102" s="51"/>
    </row>
    <row r="103" spans="9:47">
      <c r="I103" s="122"/>
      <c r="R103" s="55"/>
      <c r="T103" s="128"/>
      <c r="U103" s="128"/>
      <c r="V103" s="128"/>
      <c r="W103" s="128"/>
      <c r="X103" s="128"/>
      <c r="Y103" s="128"/>
      <c r="Z103" s="128"/>
      <c r="AA103" s="128"/>
      <c r="AB103" s="128"/>
      <c r="AC103" s="128"/>
      <c r="AD103" s="128"/>
      <c r="AE103" s="128"/>
      <c r="AF103" s="128"/>
      <c r="AG103" s="128"/>
      <c r="AH103" s="128"/>
      <c r="AI103" s="128"/>
      <c r="AJ103" s="128"/>
      <c r="AK103" s="128"/>
      <c r="AU103" s="51"/>
    </row>
    <row r="104" spans="9:47">
      <c r="I104" s="122"/>
      <c r="R104" s="55"/>
      <c r="T104" s="128"/>
      <c r="U104" s="128"/>
      <c r="V104" s="128"/>
      <c r="W104" s="128"/>
      <c r="X104" s="128"/>
      <c r="Y104" s="128"/>
      <c r="Z104" s="128"/>
      <c r="AA104" s="128"/>
      <c r="AB104" s="128"/>
      <c r="AC104" s="128"/>
      <c r="AD104" s="128"/>
      <c r="AE104" s="128"/>
      <c r="AF104" s="128"/>
      <c r="AG104" s="128"/>
      <c r="AH104" s="128"/>
      <c r="AI104" s="128"/>
      <c r="AJ104" s="128"/>
      <c r="AK104" s="128"/>
      <c r="AU104" s="51"/>
    </row>
    <row r="105" spans="9:47">
      <c r="I105" s="122"/>
      <c r="R105" s="55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8"/>
      <c r="AH105" s="128"/>
      <c r="AI105" s="128"/>
      <c r="AJ105" s="128"/>
      <c r="AK105" s="128"/>
      <c r="AU105" s="51"/>
    </row>
    <row r="106" spans="9:47">
      <c r="I106" s="122"/>
      <c r="R106" s="55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8"/>
      <c r="AH106" s="128"/>
      <c r="AI106" s="128"/>
      <c r="AJ106" s="128"/>
      <c r="AK106" s="128"/>
      <c r="AN106" s="62"/>
      <c r="AU106" s="51"/>
    </row>
    <row r="107" spans="9:47">
      <c r="I107" s="122"/>
      <c r="R107" s="55"/>
      <c r="T107" s="128"/>
      <c r="U107" s="128"/>
      <c r="V107" s="128"/>
      <c r="W107" s="128"/>
      <c r="X107" s="128"/>
      <c r="Y107" s="128"/>
      <c r="Z107" s="128"/>
      <c r="AA107" s="128"/>
      <c r="AB107" s="128"/>
      <c r="AC107" s="128"/>
      <c r="AD107" s="128"/>
      <c r="AE107" s="128"/>
      <c r="AF107" s="128"/>
      <c r="AG107" s="128"/>
      <c r="AH107" s="128"/>
      <c r="AI107" s="128"/>
      <c r="AJ107" s="128"/>
      <c r="AK107" s="128"/>
      <c r="AN107" s="62"/>
      <c r="AU107" s="51"/>
    </row>
    <row r="108" spans="9:47">
      <c r="I108" s="122"/>
      <c r="R108" s="55"/>
      <c r="T108" s="128"/>
      <c r="U108" s="128"/>
      <c r="V108" s="128"/>
      <c r="W108" s="128"/>
      <c r="X108" s="128"/>
      <c r="Y108" s="128"/>
      <c r="Z108" s="128"/>
      <c r="AA108" s="128"/>
      <c r="AB108" s="128"/>
      <c r="AC108" s="128"/>
      <c r="AD108" s="128"/>
      <c r="AE108" s="128"/>
      <c r="AF108" s="128"/>
      <c r="AG108" s="128"/>
      <c r="AH108" s="128"/>
      <c r="AI108" s="128"/>
      <c r="AJ108" s="128"/>
      <c r="AK108" s="128"/>
      <c r="AN108" s="62"/>
      <c r="AU108" s="51"/>
    </row>
    <row r="109" spans="9:47">
      <c r="I109" s="122"/>
      <c r="R109" s="55"/>
      <c r="T109" s="128"/>
      <c r="U109" s="128"/>
      <c r="V109" s="128"/>
      <c r="W109" s="128"/>
      <c r="X109" s="128"/>
      <c r="Y109" s="128"/>
      <c r="Z109" s="128"/>
      <c r="AA109" s="128"/>
      <c r="AB109" s="128"/>
      <c r="AC109" s="128"/>
      <c r="AD109" s="128"/>
      <c r="AE109" s="128"/>
      <c r="AF109" s="128"/>
      <c r="AG109" s="128"/>
      <c r="AH109" s="128"/>
      <c r="AI109" s="128"/>
      <c r="AJ109" s="128"/>
      <c r="AK109" s="128"/>
      <c r="AN109" s="62"/>
      <c r="AU109" s="51"/>
    </row>
    <row r="110" spans="9:47">
      <c r="R110" s="55"/>
      <c r="T110" s="128"/>
      <c r="U110" s="128"/>
      <c r="V110" s="128"/>
      <c r="W110" s="128"/>
      <c r="X110" s="128"/>
      <c r="Y110" s="128"/>
      <c r="Z110" s="128"/>
      <c r="AA110" s="128"/>
      <c r="AB110" s="128"/>
      <c r="AC110" s="128"/>
      <c r="AD110" s="128"/>
      <c r="AE110" s="128"/>
      <c r="AF110" s="128"/>
      <c r="AG110" s="128"/>
      <c r="AH110" s="128"/>
      <c r="AI110" s="128"/>
      <c r="AJ110" s="128"/>
      <c r="AK110" s="128"/>
      <c r="AN110" s="62"/>
      <c r="AU110" s="51"/>
    </row>
    <row r="111" spans="9:47">
      <c r="R111" s="55"/>
      <c r="T111" s="128"/>
      <c r="U111" s="128"/>
      <c r="V111" s="128"/>
      <c r="W111" s="128"/>
      <c r="X111" s="128"/>
      <c r="Y111" s="128"/>
      <c r="Z111" s="128"/>
      <c r="AA111" s="128"/>
      <c r="AB111" s="128"/>
      <c r="AC111" s="128"/>
      <c r="AD111" s="128"/>
      <c r="AE111" s="128"/>
      <c r="AF111" s="128"/>
      <c r="AG111" s="128"/>
      <c r="AH111" s="128"/>
      <c r="AI111" s="128"/>
      <c r="AJ111" s="128"/>
      <c r="AK111" s="128"/>
      <c r="AN111" s="62"/>
      <c r="AU111" s="51"/>
    </row>
    <row r="112" spans="9:47">
      <c r="AN112" s="62"/>
      <c r="AU112" s="51"/>
    </row>
    <row r="113" spans="2:60"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36"/>
      <c r="AO113" s="10"/>
      <c r="AP113" s="10"/>
      <c r="AQ113" s="10"/>
      <c r="AR113" s="10"/>
      <c r="AS113" s="10"/>
      <c r="AT113" s="10"/>
      <c r="AU113" s="10"/>
      <c r="AV113" s="10"/>
      <c r="AW113" s="10"/>
      <c r="AX113" s="10"/>
      <c r="AY113" s="10"/>
      <c r="AZ113" s="10"/>
      <c r="BA113" s="10"/>
      <c r="BB113" s="10"/>
      <c r="BC113" s="10"/>
      <c r="BD113" s="10"/>
      <c r="BE113" s="10"/>
      <c r="BF113" s="10"/>
      <c r="BG113" s="10"/>
      <c r="BH113" s="10"/>
    </row>
    <row r="114" spans="2:60">
      <c r="R114" s="55"/>
      <c r="T114" s="128"/>
      <c r="U114" s="128"/>
      <c r="V114" s="128"/>
      <c r="W114" s="128"/>
      <c r="X114" s="128"/>
      <c r="Y114" s="128"/>
      <c r="Z114" s="128"/>
      <c r="AA114" s="128"/>
      <c r="AB114" s="128"/>
      <c r="AC114" s="128"/>
      <c r="AD114" s="128"/>
      <c r="AE114" s="128"/>
      <c r="AF114" s="128"/>
      <c r="AG114" s="128"/>
      <c r="AH114" s="128"/>
      <c r="AI114" s="157"/>
      <c r="AJ114" s="128"/>
      <c r="AK114" s="128"/>
      <c r="AN114" s="62"/>
      <c r="AU114" s="51"/>
    </row>
    <row r="115" spans="2:60">
      <c r="R115" s="55"/>
      <c r="T115" s="128"/>
      <c r="U115" s="128"/>
      <c r="V115" s="128"/>
      <c r="W115" s="128"/>
      <c r="X115" s="128"/>
      <c r="Y115" s="128"/>
      <c r="Z115" s="128"/>
      <c r="AA115" s="128"/>
      <c r="AB115" s="128"/>
      <c r="AC115" s="128"/>
      <c r="AD115" s="128"/>
      <c r="AE115" s="128"/>
      <c r="AF115" s="128"/>
      <c r="AG115" s="128"/>
      <c r="AH115" s="128"/>
      <c r="AI115" s="157"/>
      <c r="AJ115" s="128"/>
      <c r="AK115" s="128"/>
      <c r="AN115" s="62"/>
      <c r="AU115" s="51"/>
    </row>
    <row r="116" spans="2:60">
      <c r="R116" s="55"/>
      <c r="T116" s="128"/>
      <c r="U116" s="128"/>
      <c r="V116" s="128"/>
      <c r="W116" s="128"/>
      <c r="X116" s="128"/>
      <c r="Y116" s="128"/>
      <c r="Z116" s="128"/>
      <c r="AA116" s="128"/>
      <c r="AB116" s="128"/>
      <c r="AC116" s="128"/>
      <c r="AD116" s="128"/>
      <c r="AE116" s="128"/>
      <c r="AF116" s="128"/>
      <c r="AG116" s="128"/>
      <c r="AH116" s="128"/>
      <c r="AI116" s="157"/>
      <c r="AJ116" s="128"/>
      <c r="AK116" s="128"/>
      <c r="AN116" s="62"/>
      <c r="AU116" s="51"/>
    </row>
    <row r="117" spans="2:60">
      <c r="R117" s="55"/>
      <c r="T117" s="128"/>
      <c r="U117" s="128"/>
      <c r="V117" s="128"/>
      <c r="W117" s="128"/>
      <c r="X117" s="128"/>
      <c r="Y117" s="128"/>
      <c r="Z117" s="128"/>
      <c r="AA117" s="128"/>
      <c r="AB117" s="128"/>
      <c r="AC117" s="128"/>
      <c r="AD117" s="128"/>
      <c r="AE117" s="128"/>
      <c r="AF117" s="128"/>
      <c r="AG117" s="128"/>
      <c r="AH117" s="128"/>
      <c r="AI117" s="157"/>
      <c r="AJ117" s="128"/>
      <c r="AK117" s="128"/>
      <c r="AN117" s="62"/>
      <c r="AU117" s="51"/>
    </row>
    <row r="118" spans="2:60">
      <c r="R118" s="55"/>
      <c r="T118" s="128"/>
      <c r="U118" s="128"/>
      <c r="V118" s="128"/>
      <c r="W118" s="128"/>
      <c r="X118" s="128"/>
      <c r="Y118" s="128"/>
      <c r="Z118" s="128"/>
      <c r="AA118" s="128"/>
      <c r="AB118" s="128"/>
      <c r="AC118" s="128"/>
      <c r="AD118" s="128"/>
      <c r="AE118" s="128"/>
      <c r="AF118" s="128"/>
      <c r="AG118" s="128"/>
      <c r="AH118" s="128"/>
      <c r="AI118" s="157"/>
      <c r="AJ118" s="128"/>
      <c r="AK118" s="128"/>
      <c r="AN118" s="62"/>
      <c r="AU118" s="51"/>
    </row>
    <row r="119" spans="2:60">
      <c r="R119" s="55"/>
      <c r="T119" s="128"/>
      <c r="U119" s="128"/>
      <c r="V119" s="128"/>
      <c r="W119" s="128"/>
      <c r="X119" s="128"/>
      <c r="Y119" s="128"/>
      <c r="Z119" s="128"/>
      <c r="AA119" s="128"/>
      <c r="AB119" s="128"/>
      <c r="AC119" s="128"/>
      <c r="AD119" s="128"/>
      <c r="AE119" s="128"/>
      <c r="AF119" s="128"/>
      <c r="AG119" s="128"/>
      <c r="AH119" s="128"/>
      <c r="AI119" s="157"/>
      <c r="AJ119" s="128"/>
      <c r="AK119" s="128"/>
      <c r="AN119" s="62"/>
      <c r="AU119" s="51"/>
    </row>
    <row r="120" spans="2:60">
      <c r="R120" s="55"/>
      <c r="T120" s="128"/>
      <c r="U120" s="128"/>
      <c r="V120" s="128"/>
      <c r="W120" s="128"/>
      <c r="X120" s="128"/>
      <c r="Y120" s="128"/>
      <c r="Z120" s="128"/>
      <c r="AA120" s="128"/>
      <c r="AB120" s="128"/>
      <c r="AC120" s="128"/>
      <c r="AD120" s="128"/>
      <c r="AE120" s="128"/>
      <c r="AF120" s="128"/>
      <c r="AG120" s="128"/>
      <c r="AH120" s="128"/>
      <c r="AI120" s="157"/>
      <c r="AJ120" s="128"/>
      <c r="AK120" s="128"/>
      <c r="AN120" s="62"/>
      <c r="AU120" s="51"/>
    </row>
    <row r="121" spans="2:60">
      <c r="R121" s="55"/>
      <c r="T121" s="128"/>
      <c r="U121" s="128"/>
      <c r="V121" s="128"/>
      <c r="W121" s="128"/>
      <c r="X121" s="128"/>
      <c r="Y121" s="128"/>
      <c r="Z121" s="128"/>
      <c r="AA121" s="128"/>
      <c r="AB121" s="128"/>
      <c r="AC121" s="128"/>
      <c r="AD121" s="128"/>
      <c r="AE121" s="128"/>
      <c r="AF121" s="128"/>
      <c r="AG121" s="128"/>
      <c r="AH121" s="128"/>
      <c r="AI121" s="157"/>
      <c r="AJ121" s="128"/>
      <c r="AK121" s="128"/>
      <c r="AN121" s="62"/>
      <c r="AU121" s="51"/>
    </row>
    <row r="122" spans="2:60">
      <c r="AN122" s="62"/>
      <c r="AU122" s="51"/>
    </row>
    <row r="123" spans="2:60" ht="14.65">
      <c r="B123" s="142"/>
      <c r="C123" s="142"/>
      <c r="D123" s="142"/>
      <c r="E123" s="142"/>
      <c r="F123" s="142"/>
      <c r="G123" s="142"/>
      <c r="H123" s="142"/>
      <c r="I123" s="142"/>
      <c r="J123" s="142"/>
      <c r="K123" s="142"/>
      <c r="L123" s="142"/>
      <c r="M123" s="142"/>
      <c r="N123" s="142"/>
      <c r="O123" s="142"/>
      <c r="P123" s="142"/>
      <c r="Q123" s="142"/>
      <c r="R123" s="142"/>
      <c r="S123" s="142"/>
      <c r="T123" s="142"/>
      <c r="U123" s="142"/>
      <c r="V123" s="142"/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55"/>
      <c r="AJ123" s="142"/>
      <c r="AK123" s="142"/>
      <c r="AL123" s="142"/>
      <c r="AM123" s="142"/>
      <c r="AN123" s="143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  <c r="AY123" s="142"/>
      <c r="AZ123" s="142"/>
      <c r="BA123" s="142"/>
      <c r="BB123" s="142"/>
      <c r="BH123" s="142"/>
    </row>
    <row r="124" spans="2:60">
      <c r="C124" s="144" t="s">
        <v>246</v>
      </c>
      <c r="AS124" s="62"/>
      <c r="AU124" s="51"/>
    </row>
    <row r="125" spans="2:60">
      <c r="AS125" s="62"/>
      <c r="AU125" s="51"/>
    </row>
    <row r="126" spans="2:60">
      <c r="E126" s="51" t="s">
        <v>21</v>
      </c>
      <c r="F126" s="51" t="s">
        <v>679</v>
      </c>
      <c r="R126" s="51">
        <v>0</v>
      </c>
      <c r="T126" s="98"/>
      <c r="U126" s="98"/>
      <c r="V126" s="98"/>
      <c r="W126" s="98"/>
      <c r="X126" s="98"/>
      <c r="Y126" s="98"/>
      <c r="Z126" s="98"/>
      <c r="AA126" s="98"/>
      <c r="AB126" s="98"/>
      <c r="AC126" s="98"/>
      <c r="AD126" s="98"/>
      <c r="AE126" s="98"/>
      <c r="AF126" s="98"/>
      <c r="AG126" s="51" t="b">
        <v>1</v>
      </c>
      <c r="AH126" s="51" t="b">
        <v>1</v>
      </c>
      <c r="AI126" s="51" t="b">
        <v>1</v>
      </c>
      <c r="AJ126" s="51" t="b">
        <v>1</v>
      </c>
      <c r="AK126" s="51" t="b">
        <v>1</v>
      </c>
      <c r="AS126" s="62"/>
      <c r="AU126" s="51"/>
    </row>
    <row r="127" spans="2:60">
      <c r="E127" s="51" t="s">
        <v>24</v>
      </c>
      <c r="F127" s="51" t="s">
        <v>679</v>
      </c>
      <c r="R127" s="51">
        <v>0</v>
      </c>
      <c r="T127" s="98"/>
      <c r="U127" s="98"/>
      <c r="V127" s="98"/>
      <c r="W127" s="98"/>
      <c r="X127" s="98"/>
      <c r="Y127" s="98"/>
      <c r="Z127" s="98"/>
      <c r="AA127" s="98"/>
      <c r="AB127" s="98"/>
      <c r="AC127" s="98"/>
      <c r="AD127" s="98"/>
      <c r="AE127" s="98"/>
      <c r="AF127" s="98"/>
      <c r="AG127" s="51" t="b">
        <v>1</v>
      </c>
      <c r="AH127" s="51" t="b">
        <v>1</v>
      </c>
      <c r="AI127" s="51" t="b">
        <v>1</v>
      </c>
      <c r="AJ127" s="51" t="b">
        <v>1</v>
      </c>
      <c r="AK127" s="51" t="b">
        <v>1</v>
      </c>
      <c r="AS127" s="62"/>
      <c r="AU127" s="51"/>
    </row>
    <row r="128" spans="2:60">
      <c r="E128" s="51" t="s">
        <v>26</v>
      </c>
      <c r="F128" s="51" t="s">
        <v>679</v>
      </c>
      <c r="R128" s="51">
        <v>0</v>
      </c>
      <c r="T128" s="98"/>
      <c r="U128" s="98"/>
      <c r="V128" s="98"/>
      <c r="W128" s="98"/>
      <c r="X128" s="98"/>
      <c r="Y128" s="98"/>
      <c r="Z128" s="98"/>
      <c r="AA128" s="98"/>
      <c r="AB128" s="98"/>
      <c r="AC128" s="98"/>
      <c r="AD128" s="98"/>
      <c r="AE128" s="98"/>
      <c r="AF128" s="98"/>
      <c r="AG128" s="51" t="b">
        <v>1</v>
      </c>
      <c r="AH128" s="51" t="b">
        <v>1</v>
      </c>
      <c r="AI128" s="51" t="b">
        <v>1</v>
      </c>
      <c r="AJ128" s="51" t="b">
        <v>1</v>
      </c>
      <c r="AK128" s="51" t="b">
        <v>1</v>
      </c>
      <c r="AS128" s="62"/>
      <c r="AU128" s="51"/>
    </row>
    <row r="129" spans="5:47">
      <c r="E129" s="51" t="s">
        <v>28</v>
      </c>
      <c r="F129" s="51" t="s">
        <v>679</v>
      </c>
      <c r="R129" s="51">
        <v>0</v>
      </c>
      <c r="T129" s="98"/>
      <c r="U129" s="98"/>
      <c r="V129" s="98"/>
      <c r="W129" s="98"/>
      <c r="X129" s="98"/>
      <c r="Y129" s="98"/>
      <c r="Z129" s="98"/>
      <c r="AA129" s="98"/>
      <c r="AB129" s="98"/>
      <c r="AC129" s="98"/>
      <c r="AD129" s="98"/>
      <c r="AE129" s="98"/>
      <c r="AF129" s="98"/>
      <c r="AG129" s="51" t="b">
        <v>1</v>
      </c>
      <c r="AH129" s="51" t="b">
        <v>1</v>
      </c>
      <c r="AI129" s="51" t="b">
        <v>1</v>
      </c>
      <c r="AJ129" s="51" t="b">
        <v>1</v>
      </c>
      <c r="AK129" s="51" t="b">
        <v>1</v>
      </c>
      <c r="AS129" s="62"/>
      <c r="AU129" s="51"/>
    </row>
    <row r="130" spans="5:47">
      <c r="E130" s="51" t="s">
        <v>30</v>
      </c>
      <c r="F130" s="51" t="s">
        <v>679</v>
      </c>
      <c r="R130" s="51">
        <v>0</v>
      </c>
      <c r="T130" s="98"/>
      <c r="U130" s="98"/>
      <c r="V130" s="98"/>
      <c r="W130" s="98"/>
      <c r="X130" s="98"/>
      <c r="Y130" s="98"/>
      <c r="Z130" s="98"/>
      <c r="AA130" s="98"/>
      <c r="AB130" s="98"/>
      <c r="AC130" s="98"/>
      <c r="AD130" s="98"/>
      <c r="AE130" s="98"/>
      <c r="AF130" s="98"/>
      <c r="AG130" s="51" t="b">
        <v>1</v>
      </c>
      <c r="AH130" s="51" t="b">
        <v>1</v>
      </c>
      <c r="AI130" s="51" t="b">
        <v>1</v>
      </c>
      <c r="AJ130" s="51" t="b">
        <v>1</v>
      </c>
      <c r="AK130" s="51" t="b">
        <v>1</v>
      </c>
      <c r="AS130" s="62"/>
      <c r="AU130" s="51"/>
    </row>
    <row r="131" spans="5:47">
      <c r="E131" s="51" t="s">
        <v>32</v>
      </c>
      <c r="F131" s="51" t="s">
        <v>679</v>
      </c>
      <c r="R131" s="51">
        <v>0</v>
      </c>
      <c r="T131" s="98"/>
      <c r="U131" s="98"/>
      <c r="V131" s="98"/>
      <c r="W131" s="98"/>
      <c r="X131" s="98"/>
      <c r="Y131" s="98"/>
      <c r="Z131" s="98"/>
      <c r="AA131" s="98"/>
      <c r="AB131" s="98"/>
      <c r="AC131" s="98"/>
      <c r="AD131" s="98"/>
      <c r="AE131" s="98"/>
      <c r="AF131" s="98"/>
      <c r="AG131" s="51" t="b">
        <v>1</v>
      </c>
      <c r="AH131" s="51" t="b">
        <v>1</v>
      </c>
      <c r="AI131" s="51" t="b">
        <v>1</v>
      </c>
      <c r="AJ131" s="51" t="b">
        <v>1</v>
      </c>
      <c r="AK131" s="51" t="b">
        <v>1</v>
      </c>
      <c r="AS131" s="62"/>
      <c r="AU131" s="51"/>
    </row>
    <row r="132" spans="5:47">
      <c r="E132" s="51" t="s">
        <v>34</v>
      </c>
      <c r="F132" s="51" t="s">
        <v>679</v>
      </c>
      <c r="R132" s="51">
        <v>0</v>
      </c>
      <c r="T132" s="98"/>
      <c r="U132" s="98"/>
      <c r="V132" s="98"/>
      <c r="W132" s="98"/>
      <c r="X132" s="98"/>
      <c r="Y132" s="98"/>
      <c r="Z132" s="98"/>
      <c r="AA132" s="98"/>
      <c r="AB132" s="98"/>
      <c r="AC132" s="98"/>
      <c r="AD132" s="98"/>
      <c r="AE132" s="98"/>
      <c r="AF132" s="98"/>
      <c r="AG132" s="51" t="b">
        <v>1</v>
      </c>
      <c r="AH132" s="51" t="b">
        <v>1</v>
      </c>
      <c r="AI132" s="51" t="b">
        <v>1</v>
      </c>
      <c r="AJ132" s="51" t="b">
        <v>1</v>
      </c>
      <c r="AK132" s="51" t="b">
        <v>1</v>
      </c>
      <c r="AS132" s="62"/>
      <c r="AU132" s="51"/>
    </row>
    <row r="133" spans="5:47">
      <c r="E133" s="51" t="s">
        <v>36</v>
      </c>
      <c r="F133" s="51" t="s">
        <v>679</v>
      </c>
      <c r="R133" s="51">
        <v>0</v>
      </c>
      <c r="T133" s="98"/>
      <c r="U133" s="98"/>
      <c r="V133" s="98"/>
      <c r="W133" s="98"/>
      <c r="X133" s="98"/>
      <c r="Y133" s="98"/>
      <c r="Z133" s="98"/>
      <c r="AA133" s="98"/>
      <c r="AB133" s="98"/>
      <c r="AC133" s="98"/>
      <c r="AD133" s="98"/>
      <c r="AE133" s="98"/>
      <c r="AF133" s="98"/>
      <c r="AG133" s="51" t="b">
        <v>1</v>
      </c>
      <c r="AH133" s="51" t="b">
        <v>1</v>
      </c>
      <c r="AI133" s="51" t="b">
        <v>1</v>
      </c>
      <c r="AJ133" s="51" t="b">
        <v>1</v>
      </c>
      <c r="AK133" s="51" t="b">
        <v>1</v>
      </c>
      <c r="AS133" s="62"/>
      <c r="AU133" s="51"/>
    </row>
    <row r="134" spans="5:47">
      <c r="AS134" s="62"/>
      <c r="AU134" s="51"/>
    </row>
    <row r="135" spans="5:47">
      <c r="F135" s="51" t="s">
        <v>249</v>
      </c>
      <c r="R135" s="51">
        <v>0</v>
      </c>
      <c r="AS135" s="62"/>
      <c r="AU135" s="51"/>
    </row>
    <row r="136" spans="5:47">
      <c r="I136" s="122"/>
      <c r="AU136" s="51"/>
    </row>
    <row r="137" spans="5:47">
      <c r="I137" s="122"/>
      <c r="AU137" s="51"/>
    </row>
    <row r="138" spans="5:47">
      <c r="I138" s="122"/>
      <c r="AU138" s="51"/>
    </row>
    <row r="139" spans="5:47">
      <c r="I139" s="122"/>
      <c r="AU139" s="51"/>
    </row>
    <row r="140" spans="5:47">
      <c r="I140" s="122"/>
      <c r="AN140" s="62"/>
      <c r="AU140" s="51"/>
    </row>
    <row r="141" spans="5:47">
      <c r="I141" s="122"/>
      <c r="AN141" s="62"/>
      <c r="AU141" s="51"/>
    </row>
    <row r="142" spans="5:47">
      <c r="I142" s="122"/>
      <c r="AN142" s="62"/>
      <c r="AU142" s="51"/>
    </row>
    <row r="143" spans="5:47">
      <c r="I143" s="122"/>
      <c r="AN143" s="62"/>
      <c r="AU143" s="51"/>
    </row>
  </sheetData>
  <conditionalFormatting sqref="R4">
    <cfRule type="cellIs" dxfId="3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6"/>
  </sheetPr>
  <dimension ref="A1:BI9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7" width="20.64453125" style="51" customWidth="1"/>
    <col min="8" max="8" width="13" style="51" customWidth="1"/>
    <col min="9" max="9" width="1.76171875" style="51" customWidth="1"/>
    <col min="10" max="10" width="32.234375" style="51" bestFit="1" customWidth="1"/>
    <col min="11" max="11" width="1.76171875" style="51" customWidth="1"/>
    <col min="12" max="12" width="5.76171875" style="51" bestFit="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383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384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9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385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1" spans="1:60">
      <c r="C11" s="10" t="s">
        <v>386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382</v>
      </c>
      <c r="G12" s="51" t="s">
        <v>176</v>
      </c>
      <c r="J12" s="98" t="s">
        <v>475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0.59429516123330217</v>
      </c>
      <c r="AH12" s="124">
        <v>0.57134666742972195</v>
      </c>
      <c r="AI12" s="124">
        <v>0.4763753087689841</v>
      </c>
      <c r="AJ12" s="124">
        <v>9.5187426492817084E-2</v>
      </c>
      <c r="AK12" s="124">
        <v>4.6251625604865662E-2</v>
      </c>
      <c r="AM12" s="124">
        <v>0</v>
      </c>
      <c r="AN12" s="124">
        <v>2.0526070710000002</v>
      </c>
      <c r="AO12" s="124">
        <v>1.7558180599999997</v>
      </c>
      <c r="AP12" s="124">
        <v>0</v>
      </c>
      <c r="AQ12" s="124">
        <v>0.25657588387500002</v>
      </c>
      <c r="AR12" s="124">
        <v>0.35116361199999996</v>
      </c>
    </row>
    <row r="13" spans="1:60">
      <c r="E13" s="51" t="s">
        <v>24</v>
      </c>
      <c r="F13" s="51" t="s">
        <v>382</v>
      </c>
      <c r="G13" s="51" t="s">
        <v>176</v>
      </c>
      <c r="J13" s="98" t="s">
        <v>476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0.64881753996111213</v>
      </c>
      <c r="AH13" s="124">
        <v>0.64878527127189189</v>
      </c>
      <c r="AI13" s="124">
        <v>0.56269699943561102</v>
      </c>
      <c r="AJ13" s="124">
        <v>0.1322351149767467</v>
      </c>
      <c r="AK13" s="124">
        <v>8.7708396702685765E-2</v>
      </c>
      <c r="AM13" s="124">
        <v>0</v>
      </c>
      <c r="AN13" s="124">
        <v>1.6302737239999998</v>
      </c>
      <c r="AO13" s="124">
        <v>2.0470467860000001</v>
      </c>
      <c r="AP13" s="124">
        <v>0</v>
      </c>
      <c r="AQ13" s="124">
        <v>0.20378421549999998</v>
      </c>
      <c r="AR13" s="124">
        <v>0.40940935720000005</v>
      </c>
    </row>
    <row r="14" spans="1:60">
      <c r="E14" s="51" t="s">
        <v>26</v>
      </c>
      <c r="F14" s="51" t="s">
        <v>382</v>
      </c>
      <c r="G14" s="51" t="s">
        <v>176</v>
      </c>
      <c r="J14" s="98" t="s">
        <v>477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0.32668720587863942</v>
      </c>
      <c r="AH14" s="124">
        <v>0.32879263517912788</v>
      </c>
      <c r="AI14" s="124">
        <v>0.28240388208482231</v>
      </c>
      <c r="AJ14" s="124">
        <v>6.3960111510344947E-2</v>
      </c>
      <c r="AK14" s="124">
        <v>4.0019011900658243E-2</v>
      </c>
      <c r="AM14" s="124">
        <v>0</v>
      </c>
      <c r="AN14" s="124">
        <v>1.4735585760000001</v>
      </c>
      <c r="AO14" s="124">
        <v>1.025322257</v>
      </c>
      <c r="AP14" s="124">
        <v>0</v>
      </c>
      <c r="AQ14" s="124">
        <v>0.18419482200000001</v>
      </c>
      <c r="AR14" s="124">
        <v>0.20506445140000001</v>
      </c>
    </row>
    <row r="15" spans="1:60">
      <c r="E15" s="51" t="s">
        <v>28</v>
      </c>
      <c r="F15" s="51" t="s">
        <v>382</v>
      </c>
      <c r="G15" s="51" t="s">
        <v>176</v>
      </c>
      <c r="J15" s="98" t="s">
        <v>478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0.24816557662685285</v>
      </c>
      <c r="AH15" s="124">
        <v>0.25045533518454627</v>
      </c>
      <c r="AI15" s="124">
        <v>0.20365861521401923</v>
      </c>
      <c r="AJ15" s="124">
        <v>3.5989370801701288E-2</v>
      </c>
      <c r="AK15" s="124">
        <v>1.1915608581770815E-2</v>
      </c>
      <c r="AM15" s="124">
        <v>0</v>
      </c>
      <c r="AN15" s="124">
        <v>1.1244800669999999</v>
      </c>
      <c r="AO15" s="124">
        <v>0.73868444099999997</v>
      </c>
      <c r="AP15" s="124">
        <v>0</v>
      </c>
      <c r="AQ15" s="124">
        <v>0.14056000837499999</v>
      </c>
      <c r="AR15" s="124">
        <v>0.1477368882</v>
      </c>
    </row>
    <row r="16" spans="1:60">
      <c r="E16" s="51" t="s">
        <v>30</v>
      </c>
      <c r="F16" s="51" t="s">
        <v>382</v>
      </c>
      <c r="G16" s="51" t="s">
        <v>176</v>
      </c>
      <c r="J16" s="98" t="s">
        <v>479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0</v>
      </c>
      <c r="AH16" s="124">
        <v>0</v>
      </c>
      <c r="AI16" s="124">
        <v>0</v>
      </c>
      <c r="AJ16" s="124">
        <v>0</v>
      </c>
      <c r="AK16" s="124">
        <v>0</v>
      </c>
      <c r="AM16" s="124">
        <v>0</v>
      </c>
      <c r="AN16" s="124">
        <v>0</v>
      </c>
      <c r="AO16" s="124">
        <v>0</v>
      </c>
      <c r="AP16" s="124">
        <v>0</v>
      </c>
      <c r="AQ16" s="124">
        <v>0</v>
      </c>
      <c r="AR16" s="124">
        <v>0</v>
      </c>
    </row>
    <row r="17" spans="3:60">
      <c r="E17" s="51" t="s">
        <v>32</v>
      </c>
      <c r="F17" s="51" t="s">
        <v>382</v>
      </c>
      <c r="G17" s="51" t="s">
        <v>176</v>
      </c>
      <c r="J17" s="98" t="s">
        <v>480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0.52303324556384234</v>
      </c>
      <c r="AH17" s="124">
        <v>0.53855357269633497</v>
      </c>
      <c r="AI17" s="124">
        <v>0.55757574770380158</v>
      </c>
      <c r="AJ17" s="124">
        <v>0.79242149225693315</v>
      </c>
      <c r="AK17" s="124">
        <v>0.52430881949692865</v>
      </c>
      <c r="AM17" s="124">
        <v>0</v>
      </c>
      <c r="AN17" s="124">
        <v>1.0554178009999999</v>
      </c>
      <c r="AO17" s="124">
        <v>2.8116885919999999</v>
      </c>
      <c r="AP17" s="124">
        <v>0</v>
      </c>
      <c r="AQ17" s="124">
        <v>0.13192722512499999</v>
      </c>
      <c r="AR17" s="124">
        <v>0.56233771840000002</v>
      </c>
    </row>
    <row r="18" spans="3:60">
      <c r="E18" s="51" t="s">
        <v>34</v>
      </c>
      <c r="F18" s="51" t="s">
        <v>382</v>
      </c>
      <c r="G18" s="51" t="s">
        <v>176</v>
      </c>
      <c r="J18" s="98" t="s">
        <v>481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1.0380257071255461</v>
      </c>
      <c r="AH18" s="124">
        <v>1.0731245853650837</v>
      </c>
      <c r="AI18" s="124">
        <v>1.1092021193192285</v>
      </c>
      <c r="AJ18" s="124">
        <v>1.5892682206440991</v>
      </c>
      <c r="AK18" s="124">
        <v>1.038055195774507</v>
      </c>
      <c r="AM18" s="124">
        <v>0</v>
      </c>
      <c r="AN18" s="124">
        <v>1.7834041629999999</v>
      </c>
      <c r="AO18" s="124">
        <v>5.5841622590000002</v>
      </c>
      <c r="AP18" s="124">
        <v>0</v>
      </c>
      <c r="AQ18" s="124">
        <v>0.22292552037499999</v>
      </c>
      <c r="AR18" s="124">
        <v>1.1168324518000001</v>
      </c>
    </row>
    <row r="19" spans="3:60">
      <c r="E19" s="51" t="s">
        <v>36</v>
      </c>
      <c r="F19" s="51" t="s">
        <v>382</v>
      </c>
      <c r="G19" s="51" t="s">
        <v>176</v>
      </c>
      <c r="J19" s="98" t="s">
        <v>482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0.32218765100000002</v>
      </c>
      <c r="AO19" s="124">
        <v>0</v>
      </c>
      <c r="AP19" s="124">
        <v>0</v>
      </c>
      <c r="AQ19" s="124">
        <v>4.0273456375000002E-2</v>
      </c>
      <c r="AR19" s="124">
        <v>0</v>
      </c>
      <c r="AV19" s="112"/>
    </row>
    <row r="20" spans="3:60" s="102" customFormat="1">
      <c r="C20" s="108"/>
      <c r="D20" s="108"/>
      <c r="E20" s="108"/>
      <c r="F20" s="51"/>
      <c r="G20" s="51"/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10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</row>
    <row r="21" spans="3:60">
      <c r="C21" s="10" t="s">
        <v>178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36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2" spans="3:60">
      <c r="E22" s="51" t="s">
        <v>21</v>
      </c>
      <c r="F22" s="51" t="s">
        <v>382</v>
      </c>
      <c r="G22" s="51" t="s">
        <v>178</v>
      </c>
      <c r="J22" s="98" t="s">
        <v>483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2.4181645645311987</v>
      </c>
      <c r="AH22" s="124">
        <v>2.3247880096424143</v>
      </c>
      <c r="AI22" s="124">
        <v>1.9383531377494243</v>
      </c>
      <c r="AJ22" s="124">
        <v>0.38731404248490853</v>
      </c>
      <c r="AK22" s="124">
        <v>0.18819611668631078</v>
      </c>
      <c r="AM22" s="124">
        <v>0</v>
      </c>
      <c r="AN22" s="124">
        <v>6.3210542109999999</v>
      </c>
      <c r="AO22" s="124">
        <v>7.2568158710942567</v>
      </c>
      <c r="AP22" s="124">
        <v>0</v>
      </c>
      <c r="AQ22" s="124">
        <v>0.79013177637499998</v>
      </c>
      <c r="AR22" s="124">
        <v>1.4513631742188513</v>
      </c>
    </row>
    <row r="23" spans="3:60">
      <c r="E23" s="51" t="s">
        <v>24</v>
      </c>
      <c r="F23" s="51" t="s">
        <v>382</v>
      </c>
      <c r="G23" s="51" t="s">
        <v>178</v>
      </c>
      <c r="J23" s="98" t="s">
        <v>484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1.7462919360622207</v>
      </c>
      <c r="AH23" s="124">
        <v>1.7462050861869765</v>
      </c>
      <c r="AI23" s="124">
        <v>1.5144985627737793</v>
      </c>
      <c r="AJ23" s="124">
        <v>0.3559107159982427</v>
      </c>
      <c r="AK23" s="124">
        <v>0.2360670853628824</v>
      </c>
      <c r="AM23" s="124">
        <v>0</v>
      </c>
      <c r="AN23" s="124">
        <v>3.4158479560000004</v>
      </c>
      <c r="AO23" s="124">
        <v>5.5989733863841016</v>
      </c>
      <c r="AP23" s="124">
        <v>0</v>
      </c>
      <c r="AQ23" s="124">
        <v>0.42698099450000004</v>
      </c>
      <c r="AR23" s="124">
        <v>1.1197946772768204</v>
      </c>
    </row>
    <row r="24" spans="3:60">
      <c r="E24" s="51" t="s">
        <v>26</v>
      </c>
      <c r="F24" s="51" t="s">
        <v>382</v>
      </c>
      <c r="G24" s="51" t="s">
        <v>178</v>
      </c>
      <c r="J24" s="98" t="s">
        <v>485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1.0354830898209642</v>
      </c>
      <c r="AH24" s="124">
        <v>1.0421565568810189</v>
      </c>
      <c r="AI24" s="124">
        <v>0.89512058970651887</v>
      </c>
      <c r="AJ24" s="124">
        <v>0.20273097132100831</v>
      </c>
      <c r="AK24" s="124">
        <v>0.12684613879020049</v>
      </c>
      <c r="AM24" s="124">
        <v>0</v>
      </c>
      <c r="AN24" s="124">
        <v>3.5421573200000003</v>
      </c>
      <c r="AO24" s="124">
        <v>3.3023373465197108</v>
      </c>
      <c r="AP24" s="124">
        <v>0</v>
      </c>
      <c r="AQ24" s="124">
        <v>0.44276966500000003</v>
      </c>
      <c r="AR24" s="124">
        <v>0.66046746930394218</v>
      </c>
    </row>
    <row r="25" spans="3:60">
      <c r="E25" s="51" t="s">
        <v>28</v>
      </c>
      <c r="F25" s="51" t="s">
        <v>382</v>
      </c>
      <c r="G25" s="51" t="s">
        <v>178</v>
      </c>
      <c r="J25" s="98" t="s">
        <v>486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0.81009021893386524</v>
      </c>
      <c r="AH25" s="124">
        <v>0.81756470745434451</v>
      </c>
      <c r="AI25" s="124">
        <v>0.664805548117401</v>
      </c>
      <c r="AJ25" s="124">
        <v>0.11748058701253428</v>
      </c>
      <c r="AK25" s="124">
        <v>3.8896280177020751E-2</v>
      </c>
      <c r="AM25" s="124">
        <v>0</v>
      </c>
      <c r="AN25" s="124">
        <v>2.7008108210000001</v>
      </c>
      <c r="AO25" s="124">
        <v>2.4488373416951661</v>
      </c>
      <c r="AP25" s="124">
        <v>0</v>
      </c>
      <c r="AQ25" s="124">
        <v>0.33760135262500002</v>
      </c>
      <c r="AR25" s="124">
        <v>0.48976746833903323</v>
      </c>
    </row>
    <row r="26" spans="3:60">
      <c r="E26" s="51" t="s">
        <v>30</v>
      </c>
      <c r="F26" s="51" t="s">
        <v>382</v>
      </c>
      <c r="G26" s="51" t="s">
        <v>178</v>
      </c>
      <c r="J26" s="98" t="s">
        <v>487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3:60">
      <c r="E27" s="51" t="s">
        <v>32</v>
      </c>
      <c r="F27" s="51" t="s">
        <v>382</v>
      </c>
      <c r="G27" s="51" t="s">
        <v>178</v>
      </c>
      <c r="J27" s="98" t="s">
        <v>488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0.48384568851925658</v>
      </c>
      <c r="AH27" s="124">
        <v>0.53056319312333122</v>
      </c>
      <c r="AI27" s="124">
        <v>0.58534603175537336</v>
      </c>
      <c r="AJ27" s="124">
        <v>0.66429133951597663</v>
      </c>
      <c r="AK27" s="124">
        <v>0.43732318943708759</v>
      </c>
      <c r="AM27" s="124">
        <v>0</v>
      </c>
      <c r="AN27" s="124">
        <v>1.359147468</v>
      </c>
      <c r="AO27" s="124">
        <v>2.7013694423510253</v>
      </c>
      <c r="AP27" s="124">
        <v>0</v>
      </c>
      <c r="AQ27" s="124">
        <v>0.1698934335</v>
      </c>
      <c r="AR27" s="124">
        <v>0.54027388847020508</v>
      </c>
    </row>
    <row r="28" spans="3:60">
      <c r="E28" s="51" t="s">
        <v>34</v>
      </c>
      <c r="F28" s="51" t="s">
        <v>382</v>
      </c>
      <c r="G28" s="51" t="s">
        <v>178</v>
      </c>
      <c r="J28" s="98" t="s">
        <v>489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1.1861738158933146</v>
      </c>
      <c r="AH28" s="124">
        <v>1.2924099592737348</v>
      </c>
      <c r="AI28" s="124">
        <v>1.396697231094427</v>
      </c>
      <c r="AJ28" s="124">
        <v>1.5709517660374939</v>
      </c>
      <c r="AK28" s="124">
        <v>0.98868678168843527</v>
      </c>
      <c r="AM28" s="124">
        <v>0</v>
      </c>
      <c r="AN28" s="124">
        <v>2.4092969429999997</v>
      </c>
      <c r="AO28" s="124">
        <v>6.4349195539874051</v>
      </c>
      <c r="AP28" s="124">
        <v>0</v>
      </c>
      <c r="AQ28" s="124">
        <v>0.30116211787499997</v>
      </c>
      <c r="AR28" s="124">
        <v>1.286983910797481</v>
      </c>
    </row>
    <row r="29" spans="3:60">
      <c r="E29" s="51" t="s">
        <v>36</v>
      </c>
      <c r="F29" s="51" t="s">
        <v>382</v>
      </c>
      <c r="G29" s="51" t="s">
        <v>178</v>
      </c>
      <c r="J29" s="98" t="s">
        <v>490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0.85329821299999997</v>
      </c>
      <c r="AO29" s="124">
        <v>0</v>
      </c>
      <c r="AP29" s="124">
        <v>0</v>
      </c>
      <c r="AQ29" s="124">
        <v>0.106662276625</v>
      </c>
      <c r="AR29" s="124">
        <v>0</v>
      </c>
    </row>
    <row r="30" spans="3:60" s="102" customFormat="1">
      <c r="R30" s="104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M30" s="109"/>
      <c r="AN30" s="109"/>
      <c r="AO30" s="109"/>
      <c r="AP30" s="109"/>
      <c r="AQ30" s="109"/>
      <c r="AR30" s="109"/>
      <c r="AU30" s="103"/>
    </row>
    <row r="31" spans="3:60">
      <c r="C31" s="10" t="s">
        <v>179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36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</row>
    <row r="32" spans="3:60">
      <c r="E32" s="51" t="s">
        <v>21</v>
      </c>
      <c r="F32" s="51" t="s">
        <v>382</v>
      </c>
      <c r="G32" s="51" t="s">
        <v>179</v>
      </c>
      <c r="J32" s="98" t="s">
        <v>491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0.11923912022423676</v>
      </c>
      <c r="AH32" s="124">
        <v>0.11463474489692979</v>
      </c>
      <c r="AI32" s="124">
        <v>9.5579733438891368E-2</v>
      </c>
      <c r="AJ32" s="124">
        <v>1.9098363305133481E-2</v>
      </c>
      <c r="AK32" s="124">
        <v>9.2799063382100477E-3</v>
      </c>
      <c r="AM32" s="124">
        <v>0</v>
      </c>
      <c r="AN32" s="124">
        <v>0.37870904900000002</v>
      </c>
      <c r="AO32" s="124">
        <v>0.35228656600000002</v>
      </c>
      <c r="AP32" s="124">
        <v>0</v>
      </c>
      <c r="AQ32" s="124">
        <v>4.7338631125000002E-2</v>
      </c>
      <c r="AR32" s="124">
        <v>7.045731320000001E-2</v>
      </c>
    </row>
    <row r="33" spans="3:60">
      <c r="E33" s="51" t="s">
        <v>24</v>
      </c>
      <c r="F33" s="51" t="s">
        <v>382</v>
      </c>
      <c r="G33" s="51" t="s">
        <v>179</v>
      </c>
      <c r="J33" s="98" t="s">
        <v>492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0.22226241862579227</v>
      </c>
      <c r="AH33" s="124">
        <v>0.22225136439501617</v>
      </c>
      <c r="AI33" s="124">
        <v>0.1927605042695269</v>
      </c>
      <c r="AJ33" s="124">
        <v>4.5299170963901923E-2</v>
      </c>
      <c r="AK33" s="124">
        <v>3.004585941881386E-2</v>
      </c>
      <c r="AM33" s="124">
        <v>0</v>
      </c>
      <c r="AN33" s="124">
        <v>0.47166425699999992</v>
      </c>
      <c r="AO33" s="124">
        <v>0.70124733399999994</v>
      </c>
      <c r="AP33" s="124">
        <v>0</v>
      </c>
      <c r="AQ33" s="124">
        <v>5.895803212499999E-2</v>
      </c>
      <c r="AR33" s="124">
        <v>0.1402494668</v>
      </c>
    </row>
    <row r="34" spans="3:60">
      <c r="E34" s="51" t="s">
        <v>26</v>
      </c>
      <c r="F34" s="51" t="s">
        <v>382</v>
      </c>
      <c r="G34" s="51" t="s">
        <v>179</v>
      </c>
      <c r="J34" s="98" t="s">
        <v>493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9.5857331885558436E-2</v>
      </c>
      <c r="AH34" s="124">
        <v>9.6475112107594865E-2</v>
      </c>
      <c r="AI34" s="124">
        <v>8.2863615140557886E-2</v>
      </c>
      <c r="AJ34" s="124">
        <v>1.8767327762697208E-2</v>
      </c>
      <c r="AK34" s="124">
        <v>1.1742473009214814E-2</v>
      </c>
      <c r="AM34" s="124">
        <v>0</v>
      </c>
      <c r="AN34" s="124">
        <v>0.47556589799999999</v>
      </c>
      <c r="AO34" s="124">
        <v>0.30085248100000006</v>
      </c>
      <c r="AP34" s="124">
        <v>0</v>
      </c>
      <c r="AQ34" s="124">
        <v>5.9445737249999998E-2</v>
      </c>
      <c r="AR34" s="124">
        <v>6.0170496200000013E-2</v>
      </c>
    </row>
    <row r="35" spans="3:60">
      <c r="E35" s="51" t="s">
        <v>28</v>
      </c>
      <c r="F35" s="51" t="s">
        <v>382</v>
      </c>
      <c r="G35" s="51" t="s">
        <v>179</v>
      </c>
      <c r="J35" s="98" t="s">
        <v>494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6.2586541753996111E-2</v>
      </c>
      <c r="AH35" s="124">
        <v>6.3164010756035172E-2</v>
      </c>
      <c r="AI35" s="124">
        <v>5.1362031983793008E-2</v>
      </c>
      <c r="AJ35" s="124">
        <v>9.0764012480555444E-3</v>
      </c>
      <c r="AK35" s="124">
        <v>3.0050768873640813E-3</v>
      </c>
      <c r="AM35" s="124">
        <v>0</v>
      </c>
      <c r="AN35" s="124">
        <v>0.31226637800000001</v>
      </c>
      <c r="AO35" s="124">
        <v>0.18629378399999999</v>
      </c>
      <c r="AP35" s="124">
        <v>0</v>
      </c>
      <c r="AQ35" s="124">
        <v>3.9033297250000001E-2</v>
      </c>
      <c r="AR35" s="124">
        <v>3.7258756800000001E-2</v>
      </c>
    </row>
    <row r="36" spans="3:60">
      <c r="E36" s="51" t="s">
        <v>30</v>
      </c>
      <c r="F36" s="51" t="s">
        <v>382</v>
      </c>
      <c r="G36" s="51" t="s">
        <v>179</v>
      </c>
      <c r="J36" s="98" t="s">
        <v>495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32</v>
      </c>
      <c r="F37" s="51" t="s">
        <v>382</v>
      </c>
      <c r="G37" s="51" t="s">
        <v>179</v>
      </c>
      <c r="J37" s="98" t="s">
        <v>496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2.3100586999999999E-2</v>
      </c>
      <c r="AO37" s="124">
        <v>0</v>
      </c>
      <c r="AP37" s="124">
        <v>0</v>
      </c>
      <c r="AQ37" s="124">
        <v>2.8875733749999999E-3</v>
      </c>
      <c r="AR37" s="124">
        <v>0</v>
      </c>
    </row>
    <row r="38" spans="3:60">
      <c r="E38" s="51" t="s">
        <v>34</v>
      </c>
      <c r="F38" s="51" t="s">
        <v>382</v>
      </c>
      <c r="G38" s="51" t="s">
        <v>179</v>
      </c>
      <c r="J38" s="98" t="s">
        <v>497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3.1640354000000002E-2</v>
      </c>
      <c r="AO38" s="124">
        <v>0</v>
      </c>
      <c r="AP38" s="124">
        <v>0</v>
      </c>
      <c r="AQ38" s="124">
        <v>3.9550442500000003E-3</v>
      </c>
      <c r="AR38" s="124">
        <v>0</v>
      </c>
    </row>
    <row r="39" spans="3:60">
      <c r="E39" s="51" t="s">
        <v>36</v>
      </c>
      <c r="F39" s="51" t="s">
        <v>382</v>
      </c>
      <c r="G39" s="51" t="s">
        <v>179</v>
      </c>
      <c r="J39" s="98" t="s">
        <v>498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  <c r="AV39" s="112"/>
    </row>
    <row r="40" spans="3:60" s="102" customFormat="1">
      <c r="C40" s="108"/>
      <c r="D40" s="108"/>
      <c r="E40" s="108"/>
      <c r="F40" s="51"/>
      <c r="G40" s="51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10"/>
      <c r="AV40" s="108"/>
      <c r="AW40" s="108"/>
      <c r="AX40" s="108"/>
      <c r="AY40" s="108"/>
      <c r="AZ40" s="108"/>
      <c r="BA40" s="108"/>
      <c r="BB40" s="108"/>
      <c r="BC40" s="108"/>
      <c r="BD40" s="108"/>
      <c r="BE40" s="108"/>
      <c r="BF40" s="108"/>
      <c r="BG40" s="108"/>
      <c r="BH40" s="108"/>
    </row>
    <row r="41" spans="3:60">
      <c r="C41" s="10" t="s">
        <v>499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36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</row>
    <row r="42" spans="3:60">
      <c r="E42" s="51" t="s">
        <v>21</v>
      </c>
      <c r="F42" s="51" t="s">
        <v>382</v>
      </c>
      <c r="G42" s="51" t="s">
        <v>279</v>
      </c>
      <c r="J42" s="98" t="s">
        <v>500</v>
      </c>
      <c r="L42" s="51" t="s">
        <v>108</v>
      </c>
      <c r="R42" s="55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>
        <v>4.5998527309916416E-2</v>
      </c>
      <c r="AH42" s="124">
        <v>4.4222310512183144E-2</v>
      </c>
      <c r="AI42" s="124">
        <v>3.6871513964915864E-2</v>
      </c>
      <c r="AJ42" s="124">
        <v>7.3675203141757651E-3</v>
      </c>
      <c r="AK42" s="124">
        <v>3.5798819180321716E-3</v>
      </c>
      <c r="AM42" s="124">
        <v>0</v>
      </c>
      <c r="AN42" s="124">
        <v>0.37447011209999997</v>
      </c>
      <c r="AO42" s="124">
        <v>0.13590055899999998</v>
      </c>
      <c r="AP42" s="124">
        <v>0</v>
      </c>
      <c r="AQ42" s="124">
        <v>4.6808764012499997E-2</v>
      </c>
      <c r="AR42" s="124">
        <v>2.7180111799999997E-2</v>
      </c>
    </row>
    <row r="43" spans="3:60">
      <c r="E43" s="51" t="s">
        <v>24</v>
      </c>
      <c r="F43" s="51" t="s">
        <v>382</v>
      </c>
      <c r="G43" s="51" t="s">
        <v>279</v>
      </c>
      <c r="J43" s="98" t="s">
        <v>501</v>
      </c>
      <c r="L43" s="51" t="s">
        <v>108</v>
      </c>
      <c r="R43" s="55"/>
      <c r="T43" s="124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>
        <v>4.651291432034544E-2</v>
      </c>
      <c r="AH43" s="124">
        <v>4.6510600526685854E-2</v>
      </c>
      <c r="AI43" s="124">
        <v>4.0339040090096555E-2</v>
      </c>
      <c r="AJ43" s="124">
        <v>9.4797691054772908E-3</v>
      </c>
      <c r="AK43" s="124">
        <v>6.2877049186478001E-3</v>
      </c>
      <c r="AM43" s="124">
        <v>0</v>
      </c>
      <c r="AN43" s="124">
        <v>0.27554452140000002</v>
      </c>
      <c r="AO43" s="124">
        <v>0.14675021099999999</v>
      </c>
      <c r="AP43" s="124">
        <v>0</v>
      </c>
      <c r="AQ43" s="124">
        <v>3.4443065175000002E-2</v>
      </c>
      <c r="AR43" s="124">
        <v>2.9350042199999999E-2</v>
      </c>
    </row>
    <row r="44" spans="3:60">
      <c r="E44" s="51" t="s">
        <v>26</v>
      </c>
      <c r="F44" s="51" t="s">
        <v>382</v>
      </c>
      <c r="G44" s="51" t="s">
        <v>279</v>
      </c>
      <c r="J44" s="98" t="s">
        <v>502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2.4414121865609456E-2</v>
      </c>
      <c r="AH44" s="124">
        <v>2.4571465189384713E-2</v>
      </c>
      <c r="AI44" s="124">
        <v>2.1104722276356357E-2</v>
      </c>
      <c r="AJ44" s="124">
        <v>4.7798933196046348E-3</v>
      </c>
      <c r="AK44" s="124">
        <v>2.9907174533677044E-3</v>
      </c>
      <c r="AM44" s="124">
        <v>0</v>
      </c>
      <c r="AN44" s="124">
        <v>0.28178935019999996</v>
      </c>
      <c r="AO44" s="124">
        <v>7.6624801999999992E-2</v>
      </c>
      <c r="AP44" s="124">
        <v>0</v>
      </c>
      <c r="AQ44" s="124">
        <v>3.5223668774999994E-2</v>
      </c>
      <c r="AR44" s="124">
        <v>1.5324960399999999E-2</v>
      </c>
    </row>
    <row r="45" spans="3:60">
      <c r="E45" s="51" t="s">
        <v>28</v>
      </c>
      <c r="F45" s="51" t="s">
        <v>382</v>
      </c>
      <c r="G45" s="51" t="s">
        <v>279</v>
      </c>
      <c r="J45" s="98" t="s">
        <v>503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1.8599716168783614E-2</v>
      </c>
      <c r="AH45" s="124">
        <v>1.8771330453433807E-2</v>
      </c>
      <c r="AI45" s="124">
        <v>1.5263971455844254E-2</v>
      </c>
      <c r="AJ45" s="124">
        <v>2.6973610492494102E-3</v>
      </c>
      <c r="AK45" s="124">
        <v>8.9306116119766622E-4</v>
      </c>
      <c r="AM45" s="124">
        <v>0</v>
      </c>
      <c r="AN45" s="124">
        <v>0.23329499319999999</v>
      </c>
      <c r="AO45" s="124">
        <v>5.5363524000000004E-2</v>
      </c>
      <c r="AP45" s="124">
        <v>0</v>
      </c>
      <c r="AQ45" s="124">
        <v>2.9161874149999999E-2</v>
      </c>
      <c r="AR45" s="124">
        <v>1.1072704800000001E-2</v>
      </c>
    </row>
    <row r="46" spans="3:60">
      <c r="E46" s="51" t="s">
        <v>30</v>
      </c>
      <c r="F46" s="51" t="s">
        <v>382</v>
      </c>
      <c r="G46" s="51" t="s">
        <v>279</v>
      </c>
      <c r="J46" s="98" t="s">
        <v>504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0</v>
      </c>
      <c r="AH46" s="124">
        <v>0</v>
      </c>
      <c r="AI46" s="124">
        <v>0</v>
      </c>
      <c r="AJ46" s="124">
        <v>0</v>
      </c>
      <c r="AK46" s="124">
        <v>0</v>
      </c>
      <c r="AM46" s="124">
        <v>0</v>
      </c>
      <c r="AN46" s="124">
        <v>0</v>
      </c>
      <c r="AO46" s="124">
        <v>0</v>
      </c>
      <c r="AP46" s="124">
        <v>0</v>
      </c>
      <c r="AQ46" s="124">
        <v>0</v>
      </c>
      <c r="AR46" s="124">
        <v>0</v>
      </c>
    </row>
    <row r="47" spans="3:60">
      <c r="E47" s="51" t="s">
        <v>32</v>
      </c>
      <c r="F47" s="51" t="s">
        <v>382</v>
      </c>
      <c r="G47" s="51" t="s">
        <v>279</v>
      </c>
      <c r="J47" s="98" t="s">
        <v>505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0.53939249973304582</v>
      </c>
      <c r="AH47" s="124">
        <v>0.59354007465996816</v>
      </c>
      <c r="AI47" s="124">
        <v>0.65010586838839435</v>
      </c>
      <c r="AJ47" s="124">
        <v>1.0133481888329117</v>
      </c>
      <c r="AK47" s="124">
        <v>0.68214682645392366</v>
      </c>
      <c r="AM47" s="124">
        <v>0</v>
      </c>
      <c r="AN47" s="124">
        <v>0.82356474200000007</v>
      </c>
      <c r="AO47" s="124">
        <v>3.3658033319999996</v>
      </c>
      <c r="AP47" s="124">
        <v>0</v>
      </c>
      <c r="AQ47" s="124">
        <v>0.10294559275000001</v>
      </c>
      <c r="AR47" s="124">
        <v>0.67316066639999994</v>
      </c>
    </row>
    <row r="48" spans="3:60">
      <c r="E48" s="51" t="s">
        <v>34</v>
      </c>
      <c r="F48" s="51" t="s">
        <v>382</v>
      </c>
      <c r="G48" s="51" t="s">
        <v>279</v>
      </c>
      <c r="J48" s="98" t="s">
        <v>506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1.3126863856618416</v>
      </c>
      <c r="AH48" s="124">
        <v>1.4282681075749961</v>
      </c>
      <c r="AI48" s="124">
        <v>1.5407176319783353</v>
      </c>
      <c r="AJ48" s="124">
        <v>2.4000051919246004</v>
      </c>
      <c r="AK48" s="124">
        <v>1.5306646339115868</v>
      </c>
      <c r="AM48" s="124">
        <v>0</v>
      </c>
      <c r="AN48" s="124">
        <v>1.4107104069999998</v>
      </c>
      <c r="AO48" s="124">
        <v>7.9492048599999992</v>
      </c>
      <c r="AP48" s="124">
        <v>0</v>
      </c>
      <c r="AQ48" s="124">
        <v>0.17633880087499998</v>
      </c>
      <c r="AR48" s="124">
        <v>1.5898409719999997</v>
      </c>
    </row>
    <row r="49" spans="3:60">
      <c r="E49" s="51" t="s">
        <v>36</v>
      </c>
      <c r="F49" s="51" t="s">
        <v>382</v>
      </c>
      <c r="G49" s="51" t="s">
        <v>279</v>
      </c>
      <c r="J49" s="98" t="s">
        <v>507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0</v>
      </c>
      <c r="AH49" s="124">
        <v>0</v>
      </c>
      <c r="AI49" s="124">
        <v>0</v>
      </c>
      <c r="AJ49" s="124">
        <v>0</v>
      </c>
      <c r="AK49" s="124">
        <v>0</v>
      </c>
      <c r="AM49" s="124">
        <v>0</v>
      </c>
      <c r="AN49" s="124">
        <v>6.3138351000000009E-2</v>
      </c>
      <c r="AO49" s="124">
        <v>0</v>
      </c>
      <c r="AP49" s="124">
        <v>0</v>
      </c>
      <c r="AQ49" s="124">
        <v>7.8922938750000012E-3</v>
      </c>
      <c r="AR49" s="124">
        <v>0</v>
      </c>
    </row>
    <row r="50" spans="3:60" s="102" customFormat="1">
      <c r="R50" s="104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M50" s="109"/>
      <c r="AN50" s="109"/>
      <c r="AO50" s="109"/>
      <c r="AP50" s="109"/>
      <c r="AQ50" s="109"/>
      <c r="AR50" s="109"/>
      <c r="AU50" s="103"/>
    </row>
    <row r="51" spans="3:60">
      <c r="C51" s="10" t="s">
        <v>169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36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</row>
    <row r="52" spans="3:60">
      <c r="E52" s="51" t="s">
        <v>21</v>
      </c>
      <c r="F52" s="51" t="s">
        <v>382</v>
      </c>
      <c r="G52" s="51" t="s">
        <v>169</v>
      </c>
      <c r="J52" s="98" t="s">
        <v>640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3:60">
      <c r="E53" s="51" t="s">
        <v>24</v>
      </c>
      <c r="F53" s="51" t="s">
        <v>382</v>
      </c>
      <c r="G53" s="51" t="s">
        <v>169</v>
      </c>
      <c r="J53" s="98" t="s">
        <v>641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3:60">
      <c r="E54" s="51" t="s">
        <v>26</v>
      </c>
      <c r="F54" s="51" t="s">
        <v>382</v>
      </c>
      <c r="G54" s="51" t="s">
        <v>169</v>
      </c>
      <c r="J54" s="98" t="s">
        <v>642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3:60">
      <c r="E55" s="51" t="s">
        <v>28</v>
      </c>
      <c r="F55" s="51" t="s">
        <v>382</v>
      </c>
      <c r="G55" s="51" t="s">
        <v>169</v>
      </c>
      <c r="J55" s="98" t="s">
        <v>643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3:60">
      <c r="E56" s="51" t="s">
        <v>30</v>
      </c>
      <c r="F56" s="51" t="s">
        <v>382</v>
      </c>
      <c r="G56" s="51" t="s">
        <v>169</v>
      </c>
      <c r="J56" s="98" t="s">
        <v>644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3:60">
      <c r="E57" s="51" t="s">
        <v>32</v>
      </c>
      <c r="F57" s="51" t="s">
        <v>382</v>
      </c>
      <c r="G57" s="51" t="s">
        <v>169</v>
      </c>
      <c r="J57" s="98" t="s">
        <v>645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3:60">
      <c r="E58" s="51" t="s">
        <v>34</v>
      </c>
      <c r="F58" s="51" t="s">
        <v>382</v>
      </c>
      <c r="G58" s="51" t="s">
        <v>169</v>
      </c>
      <c r="J58" s="98" t="s">
        <v>646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3:60">
      <c r="E59" s="51" t="s">
        <v>36</v>
      </c>
      <c r="F59" s="51" t="s">
        <v>382</v>
      </c>
      <c r="G59" s="51" t="s">
        <v>169</v>
      </c>
      <c r="J59" s="98" t="s">
        <v>647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1" spans="3:60">
      <c r="C61" s="10" t="s">
        <v>508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36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</row>
    <row r="62" spans="3:60">
      <c r="E62" s="51" t="s">
        <v>21</v>
      </c>
      <c r="F62" s="51" t="s">
        <v>382</v>
      </c>
      <c r="G62" s="51" t="s">
        <v>508</v>
      </c>
      <c r="J62" s="98" t="s">
        <v>509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1.7844236256660186E-2</v>
      </c>
      <c r="AH62" s="124">
        <v>1.7155187315075923E-2</v>
      </c>
      <c r="AI62" s="124">
        <v>1.4303588372039426E-2</v>
      </c>
      <c r="AJ62" s="124">
        <v>2.8580861970624542E-3</v>
      </c>
      <c r="AK62" s="124">
        <v>1.3887460609266263E-3</v>
      </c>
      <c r="AM62" s="124">
        <v>0</v>
      </c>
      <c r="AN62" s="124">
        <v>0.18866248200000002</v>
      </c>
      <c r="AO62" s="124">
        <v>5.2719985000000004E-2</v>
      </c>
      <c r="AP62" s="124">
        <v>0</v>
      </c>
      <c r="AQ62" s="124">
        <v>2.3582810250000003E-2</v>
      </c>
      <c r="AR62" s="124">
        <v>1.0543997000000001E-2</v>
      </c>
    </row>
    <row r="63" spans="3:60">
      <c r="E63" s="51" t="s">
        <v>24</v>
      </c>
      <c r="F63" s="51" t="s">
        <v>382</v>
      </c>
      <c r="G63" s="51" t="s">
        <v>508</v>
      </c>
      <c r="J63" s="98" t="s">
        <v>510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1.8044040302012572E-2</v>
      </c>
      <c r="AH63" s="124">
        <v>1.8043143167162799E-2</v>
      </c>
      <c r="AI63" s="124">
        <v>1.5648971907060497E-2</v>
      </c>
      <c r="AJ63" s="124">
        <v>3.6775448197387227E-3</v>
      </c>
      <c r="AK63" s="124">
        <v>2.4392282109993147E-3</v>
      </c>
      <c r="AM63" s="124">
        <v>0</v>
      </c>
      <c r="AN63" s="124">
        <v>0.115389726</v>
      </c>
      <c r="AO63" s="124">
        <v>5.6929711000000001E-2</v>
      </c>
      <c r="AP63" s="124">
        <v>0</v>
      </c>
      <c r="AQ63" s="124">
        <v>1.442371575E-2</v>
      </c>
      <c r="AR63" s="124">
        <v>1.1385942200000001E-2</v>
      </c>
    </row>
    <row r="64" spans="3:60">
      <c r="E64" s="51" t="s">
        <v>26</v>
      </c>
      <c r="F64" s="51" t="s">
        <v>382</v>
      </c>
      <c r="G64" s="51" t="s">
        <v>508</v>
      </c>
      <c r="J64" s="98" t="s">
        <v>511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9.4707992222418623E-3</v>
      </c>
      <c r="AH64" s="124">
        <v>9.5318368565638217E-3</v>
      </c>
      <c r="AI64" s="124">
        <v>8.1870071809281332E-3</v>
      </c>
      <c r="AJ64" s="124">
        <v>1.8542305173027127E-3</v>
      </c>
      <c r="AK64" s="124">
        <v>1.1601678624911166E-3</v>
      </c>
      <c r="AM64" s="124">
        <v>0</v>
      </c>
      <c r="AN64" s="124">
        <v>0.12651942299999999</v>
      </c>
      <c r="AO64" s="124">
        <v>2.9724523000000003E-2</v>
      </c>
      <c r="AP64" s="124">
        <v>0</v>
      </c>
      <c r="AQ64" s="124">
        <v>1.5814927874999999E-2</v>
      </c>
      <c r="AR64" s="124">
        <v>5.9449046000000002E-3</v>
      </c>
    </row>
    <row r="65" spans="3:60">
      <c r="E65" s="51" t="s">
        <v>28</v>
      </c>
      <c r="F65" s="51" t="s">
        <v>382</v>
      </c>
      <c r="G65" s="51" t="s">
        <v>508</v>
      </c>
      <c r="J65" s="98" t="s">
        <v>512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7.2156985934698614E-3</v>
      </c>
      <c r="AH65" s="124">
        <v>7.2822758777600534E-3</v>
      </c>
      <c r="AI65" s="124">
        <v>5.9216078733897171E-3</v>
      </c>
      <c r="AJ65" s="124">
        <v>1.0464325093809846E-3</v>
      </c>
      <c r="AK65" s="124">
        <v>3.4645973248255765E-4</v>
      </c>
      <c r="AM65" s="124">
        <v>0</v>
      </c>
      <c r="AN65" s="124">
        <v>9.2049073000000009E-2</v>
      </c>
      <c r="AO65" s="124">
        <v>2.1478097000000002E-2</v>
      </c>
      <c r="AP65" s="124">
        <v>0</v>
      </c>
      <c r="AQ65" s="124">
        <v>1.1506134125000001E-2</v>
      </c>
      <c r="AR65" s="124">
        <v>4.2956194000000007E-3</v>
      </c>
    </row>
    <row r="66" spans="3:60">
      <c r="E66" s="51" t="s">
        <v>30</v>
      </c>
      <c r="F66" s="51" t="s">
        <v>382</v>
      </c>
      <c r="G66" s="51" t="s">
        <v>508</v>
      </c>
      <c r="J66" s="98" t="s">
        <v>513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32</v>
      </c>
      <c r="F67" s="51" t="s">
        <v>382</v>
      </c>
      <c r="G67" s="51" t="s">
        <v>508</v>
      </c>
      <c r="J67" s="98" t="s">
        <v>514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34</v>
      </c>
      <c r="F68" s="51" t="s">
        <v>382</v>
      </c>
      <c r="G68" s="51" t="s">
        <v>508</v>
      </c>
      <c r="J68" s="98" t="s">
        <v>515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36</v>
      </c>
      <c r="F69" s="51" t="s">
        <v>382</v>
      </c>
      <c r="G69" s="51" t="s">
        <v>508</v>
      </c>
      <c r="J69" s="98" t="s">
        <v>516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1.3045085E-2</v>
      </c>
      <c r="AO69" s="124">
        <v>0</v>
      </c>
      <c r="AP69" s="124">
        <v>0</v>
      </c>
      <c r="AQ69" s="124">
        <v>1.630635625E-3</v>
      </c>
      <c r="AR69" s="124">
        <v>0</v>
      </c>
    </row>
    <row r="71" spans="3:60">
      <c r="C71" s="10" t="s">
        <v>192</v>
      </c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36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</row>
    <row r="72" spans="3:60">
      <c r="E72" s="51" t="s">
        <v>21</v>
      </c>
      <c r="F72" s="51" t="s">
        <v>382</v>
      </c>
      <c r="G72" s="51" t="s">
        <v>192</v>
      </c>
      <c r="J72" s="98" t="s">
        <v>517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0.10699181030782048</v>
      </c>
      <c r="AH72" s="124">
        <v>0.10752945759579949</v>
      </c>
      <c r="AI72" s="124">
        <v>0.10806980662894421</v>
      </c>
      <c r="AJ72" s="124">
        <v>0.10861287098386352</v>
      </c>
      <c r="AK72" s="124">
        <v>0.10915866430539047</v>
      </c>
      <c r="AM72" s="124">
        <v>0</v>
      </c>
      <c r="AN72" s="124">
        <v>0.13316221954873075</v>
      </c>
      <c r="AO72" s="124">
        <v>0</v>
      </c>
      <c r="AP72" s="124">
        <v>0</v>
      </c>
      <c r="AQ72" s="124">
        <v>1.6645277443591344E-2</v>
      </c>
      <c r="AR72" s="124">
        <v>0</v>
      </c>
    </row>
    <row r="73" spans="3:60">
      <c r="E73" s="51" t="s">
        <v>24</v>
      </c>
      <c r="F73" s="51" t="s">
        <v>382</v>
      </c>
      <c r="G73" s="51" t="s">
        <v>192</v>
      </c>
      <c r="J73" s="98" t="s">
        <v>518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6.7519369712886051E-2</v>
      </c>
      <c r="AH73" s="124">
        <v>6.7858663028026192E-2</v>
      </c>
      <c r="AI73" s="124">
        <v>6.8199661334699679E-2</v>
      </c>
      <c r="AJ73" s="124">
        <v>6.8542373200703194E-2</v>
      </c>
      <c r="AK73" s="124">
        <v>6.8886807236887629E-2</v>
      </c>
      <c r="AM73" s="124">
        <v>0</v>
      </c>
      <c r="AN73" s="124">
        <v>0.12454339910765595</v>
      </c>
      <c r="AO73" s="124">
        <v>0</v>
      </c>
      <c r="AP73" s="124">
        <v>0</v>
      </c>
      <c r="AQ73" s="124">
        <v>1.5567924888456994E-2</v>
      </c>
      <c r="AR73" s="124">
        <v>0</v>
      </c>
    </row>
    <row r="74" spans="3:60">
      <c r="E74" s="51" t="s">
        <v>26</v>
      </c>
      <c r="F74" s="51" t="s">
        <v>382</v>
      </c>
      <c r="G74" s="51" t="s">
        <v>192</v>
      </c>
      <c r="J74" s="98" t="s">
        <v>519</v>
      </c>
      <c r="L74" s="51" t="s">
        <v>108</v>
      </c>
      <c r="R74" s="55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>
        <v>9.8564171611827997E-2</v>
      </c>
      <c r="AH74" s="124">
        <v>9.9059468956611052E-2</v>
      </c>
      <c r="AI74" s="124">
        <v>9.9557255232774922E-2</v>
      </c>
      <c r="AJ74" s="124">
        <v>0.10005754294751248</v>
      </c>
      <c r="AK74" s="124">
        <v>0.10056034467086682</v>
      </c>
      <c r="AM74" s="124">
        <v>0</v>
      </c>
      <c r="AN74" s="124">
        <v>0.16604942137518214</v>
      </c>
      <c r="AO74" s="124">
        <v>0</v>
      </c>
      <c r="AP74" s="124">
        <v>0</v>
      </c>
      <c r="AQ74" s="124">
        <v>2.0756177671897767E-2</v>
      </c>
      <c r="AR74" s="124">
        <v>0</v>
      </c>
    </row>
    <row r="75" spans="3:60">
      <c r="E75" s="51" t="s">
        <v>28</v>
      </c>
      <c r="F75" s="51" t="s">
        <v>382</v>
      </c>
      <c r="G75" s="51" t="s">
        <v>192</v>
      </c>
      <c r="J75" s="98" t="s">
        <v>520</v>
      </c>
      <c r="L75" s="51" t="s">
        <v>108</v>
      </c>
      <c r="R75" s="55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>
        <v>8.3011429004318044E-2</v>
      </c>
      <c r="AH75" s="124">
        <v>8.3428571863636239E-2</v>
      </c>
      <c r="AI75" s="124">
        <v>8.3847810918227364E-2</v>
      </c>
      <c r="AJ75" s="124">
        <v>8.4269156701736042E-2</v>
      </c>
      <c r="AK75" s="124">
        <v>8.4692619800739735E-2</v>
      </c>
      <c r="AM75" s="124">
        <v>0</v>
      </c>
      <c r="AN75" s="124">
        <v>0.17889188544256168</v>
      </c>
      <c r="AO75" s="124">
        <v>0</v>
      </c>
      <c r="AP75" s="124">
        <v>0</v>
      </c>
      <c r="AQ75" s="124">
        <v>2.236148568032021E-2</v>
      </c>
      <c r="AR75" s="124">
        <v>0</v>
      </c>
    </row>
    <row r="76" spans="3:60">
      <c r="E76" s="51" t="s">
        <v>30</v>
      </c>
      <c r="F76" s="51" t="s">
        <v>382</v>
      </c>
      <c r="G76" s="51" t="s">
        <v>192</v>
      </c>
      <c r="J76" s="98" t="s">
        <v>521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0</v>
      </c>
      <c r="AH76" s="124">
        <v>0</v>
      </c>
      <c r="AI76" s="124">
        <v>0</v>
      </c>
      <c r="AJ76" s="124">
        <v>0</v>
      </c>
      <c r="AK76" s="124">
        <v>0</v>
      </c>
      <c r="AM76" s="124">
        <v>0</v>
      </c>
      <c r="AN76" s="124">
        <v>0</v>
      </c>
      <c r="AO76" s="124">
        <v>0</v>
      </c>
      <c r="AP76" s="124">
        <v>0</v>
      </c>
      <c r="AQ76" s="124">
        <v>0</v>
      </c>
      <c r="AR76" s="124">
        <v>0</v>
      </c>
    </row>
    <row r="77" spans="3:60">
      <c r="E77" s="51" t="s">
        <v>32</v>
      </c>
      <c r="F77" s="51" t="s">
        <v>382</v>
      </c>
      <c r="G77" s="51" t="s">
        <v>192</v>
      </c>
      <c r="J77" s="98" t="s">
        <v>522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9.1978221686098913E-2</v>
      </c>
      <c r="AH77" s="124">
        <v>9.258993241768787E-2</v>
      </c>
      <c r="AI77" s="124">
        <v>9.3203981423073803E-2</v>
      </c>
      <c r="AJ77" s="124">
        <v>9.383368393536555E-2</v>
      </c>
      <c r="AK77" s="124">
        <v>9.4494929751183079E-2</v>
      </c>
      <c r="AM77" s="124">
        <v>0</v>
      </c>
      <c r="AN77" s="124">
        <v>0</v>
      </c>
      <c r="AO77" s="124">
        <v>3.4105796910506393E-2</v>
      </c>
      <c r="AP77" s="124">
        <v>0</v>
      </c>
      <c r="AQ77" s="124">
        <v>0</v>
      </c>
      <c r="AR77" s="124">
        <v>6.8211593821012788E-3</v>
      </c>
    </row>
    <row r="78" spans="3:60">
      <c r="E78" s="51" t="s">
        <v>34</v>
      </c>
      <c r="F78" s="51" t="s">
        <v>382</v>
      </c>
      <c r="G78" s="51" t="s">
        <v>192</v>
      </c>
      <c r="J78" s="98" t="s">
        <v>523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4.9120898114393484E-2</v>
      </c>
      <c r="AH78" s="124">
        <v>4.9418637398753337E-2</v>
      </c>
      <c r="AI78" s="124">
        <v>4.9716939209597646E-2</v>
      </c>
      <c r="AJ78" s="124">
        <v>5.0021551433730917E-2</v>
      </c>
      <c r="AK78" s="124">
        <v>5.033723289828515E-2</v>
      </c>
      <c r="AM78" s="124">
        <v>0</v>
      </c>
      <c r="AN78" s="124">
        <v>2.6006823951275737E-2</v>
      </c>
      <c r="AO78" s="124">
        <v>1.4198208994027958E-2</v>
      </c>
      <c r="AP78" s="124">
        <v>0</v>
      </c>
      <c r="AQ78" s="124">
        <v>3.2508529939094671E-3</v>
      </c>
      <c r="AR78" s="124">
        <v>2.8396417988055915E-3</v>
      </c>
    </row>
    <row r="79" spans="3:60">
      <c r="E79" s="51" t="s">
        <v>36</v>
      </c>
      <c r="F79" s="51" t="s">
        <v>382</v>
      </c>
      <c r="G79" s="51" t="s">
        <v>192</v>
      </c>
      <c r="J79" s="98" t="s">
        <v>524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0.213993100174238</v>
      </c>
      <c r="AH79" s="124">
        <v>0.21506844238616887</v>
      </c>
      <c r="AI79" s="124">
        <v>0.21614918832780788</v>
      </c>
      <c r="AJ79" s="124">
        <v>0.21723536515357575</v>
      </c>
      <c r="AK79" s="124">
        <v>0.2183270001543475</v>
      </c>
      <c r="AM79" s="124">
        <v>0</v>
      </c>
      <c r="AN79" s="124">
        <v>0.23582296961755189</v>
      </c>
      <c r="AO79" s="124">
        <v>0</v>
      </c>
      <c r="AP79" s="124">
        <v>0</v>
      </c>
      <c r="AQ79" s="124">
        <v>2.9477871202193986E-2</v>
      </c>
      <c r="AR79" s="124">
        <v>0</v>
      </c>
    </row>
    <row r="81" spans="2:54" ht="14.65">
      <c r="B81" s="142" t="s">
        <v>245</v>
      </c>
      <c r="C81" s="142"/>
      <c r="D81" s="142"/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3"/>
      <c r="AV81" s="142"/>
      <c r="AW81" s="142"/>
      <c r="AX81" s="142"/>
      <c r="AY81" s="142"/>
      <c r="AZ81" s="142"/>
      <c r="BA81" s="142"/>
      <c r="BB81" s="142"/>
    </row>
    <row r="82" spans="2:54">
      <c r="C82" s="144"/>
    </row>
    <row r="83" spans="2:54">
      <c r="E83" s="51" t="s">
        <v>21</v>
      </c>
      <c r="F83" s="51" t="s">
        <v>684</v>
      </c>
      <c r="R83" s="51">
        <v>0</v>
      </c>
      <c r="AG83" s="98" t="b">
        <v>1</v>
      </c>
      <c r="AH83" s="98" t="b">
        <v>1</v>
      </c>
      <c r="AI83" s="98" t="b">
        <v>1</v>
      </c>
      <c r="AJ83" s="98" t="b">
        <v>1</v>
      </c>
      <c r="AK83" s="98" t="b">
        <v>1</v>
      </c>
      <c r="AM83" s="98"/>
      <c r="AN83" s="98"/>
      <c r="AO83" s="98"/>
      <c r="AP83" s="98"/>
      <c r="AQ83" s="98"/>
      <c r="AR83" s="98"/>
    </row>
    <row r="84" spans="2:54">
      <c r="E84" s="51" t="s">
        <v>24</v>
      </c>
      <c r="F84" s="51" t="s">
        <v>684</v>
      </c>
      <c r="R84" s="51">
        <v>0</v>
      </c>
      <c r="AG84" s="98" t="b">
        <v>1</v>
      </c>
      <c r="AH84" s="98" t="b">
        <v>1</v>
      </c>
      <c r="AI84" s="98" t="b">
        <v>1</v>
      </c>
      <c r="AJ84" s="98" t="b">
        <v>1</v>
      </c>
      <c r="AK84" s="98" t="b">
        <v>1</v>
      </c>
      <c r="AM84" s="98"/>
      <c r="AN84" s="98"/>
      <c r="AO84" s="98"/>
      <c r="AP84" s="98"/>
      <c r="AQ84" s="98"/>
      <c r="AR84" s="98"/>
    </row>
    <row r="85" spans="2:54">
      <c r="E85" s="51" t="s">
        <v>26</v>
      </c>
      <c r="F85" s="51" t="s">
        <v>684</v>
      </c>
      <c r="R85" s="51">
        <v>0</v>
      </c>
      <c r="AG85" s="98" t="b">
        <v>1</v>
      </c>
      <c r="AH85" s="98" t="b">
        <v>1</v>
      </c>
      <c r="AI85" s="98" t="b">
        <v>1</v>
      </c>
      <c r="AJ85" s="98" t="b">
        <v>1</v>
      </c>
      <c r="AK85" s="98" t="b">
        <v>1</v>
      </c>
      <c r="AM85" s="98"/>
      <c r="AN85" s="98"/>
      <c r="AO85" s="98"/>
      <c r="AP85" s="98"/>
      <c r="AQ85" s="98"/>
      <c r="AR85" s="98"/>
    </row>
    <row r="86" spans="2:54">
      <c r="E86" s="51" t="s">
        <v>28</v>
      </c>
      <c r="F86" s="51" t="s">
        <v>684</v>
      </c>
      <c r="R86" s="51">
        <v>0</v>
      </c>
      <c r="AG86" s="98" t="b">
        <v>1</v>
      </c>
      <c r="AH86" s="98" t="b">
        <v>1</v>
      </c>
      <c r="AI86" s="98" t="b">
        <v>1</v>
      </c>
      <c r="AJ86" s="98" t="b">
        <v>1</v>
      </c>
      <c r="AK86" s="98" t="b">
        <v>1</v>
      </c>
      <c r="AM86" s="98"/>
      <c r="AN86" s="98"/>
      <c r="AO86" s="98"/>
      <c r="AP86" s="98"/>
      <c r="AQ86" s="98"/>
      <c r="AR86" s="98"/>
    </row>
    <row r="87" spans="2:54">
      <c r="E87" s="51" t="s">
        <v>30</v>
      </c>
      <c r="F87" s="51" t="s">
        <v>684</v>
      </c>
      <c r="R87" s="51">
        <v>0</v>
      </c>
      <c r="AG87" s="98" t="b">
        <v>1</v>
      </c>
      <c r="AH87" s="98" t="b">
        <v>1</v>
      </c>
      <c r="AI87" s="98" t="b">
        <v>1</v>
      </c>
      <c r="AJ87" s="98" t="b">
        <v>1</v>
      </c>
      <c r="AK87" s="98" t="b">
        <v>1</v>
      </c>
      <c r="AM87" s="98"/>
      <c r="AN87" s="98"/>
      <c r="AO87" s="98"/>
      <c r="AP87" s="98"/>
      <c r="AQ87" s="98"/>
      <c r="AR87" s="98"/>
    </row>
    <row r="88" spans="2:54">
      <c r="E88" s="51" t="s">
        <v>32</v>
      </c>
      <c r="F88" s="51" t="s">
        <v>684</v>
      </c>
      <c r="R88" s="51">
        <v>0</v>
      </c>
      <c r="AG88" s="98" t="b">
        <v>1</v>
      </c>
      <c r="AH88" s="98" t="b">
        <v>1</v>
      </c>
      <c r="AI88" s="98" t="b">
        <v>1</v>
      </c>
      <c r="AJ88" s="98" t="b">
        <v>1</v>
      </c>
      <c r="AK88" s="98" t="b">
        <v>1</v>
      </c>
      <c r="AM88" s="98"/>
      <c r="AN88" s="98"/>
      <c r="AO88" s="98"/>
      <c r="AP88" s="98"/>
      <c r="AQ88" s="98"/>
      <c r="AR88" s="98"/>
    </row>
    <row r="89" spans="2:54">
      <c r="E89" s="51" t="s">
        <v>34</v>
      </c>
      <c r="F89" s="51" t="s">
        <v>684</v>
      </c>
      <c r="R89" s="51">
        <v>0</v>
      </c>
      <c r="AG89" s="98" t="b">
        <v>1</v>
      </c>
      <c r="AH89" s="98" t="b">
        <v>1</v>
      </c>
      <c r="AI89" s="98" t="b">
        <v>1</v>
      </c>
      <c r="AJ89" s="98" t="b">
        <v>1</v>
      </c>
      <c r="AK89" s="98" t="b">
        <v>1</v>
      </c>
      <c r="AM89" s="98"/>
      <c r="AN89" s="98"/>
      <c r="AO89" s="98"/>
      <c r="AP89" s="98"/>
      <c r="AQ89" s="98"/>
      <c r="AR89" s="98"/>
    </row>
    <row r="90" spans="2:54">
      <c r="E90" s="51" t="s">
        <v>36</v>
      </c>
      <c r="F90" s="51" t="s">
        <v>684</v>
      </c>
      <c r="R90" s="51">
        <v>0</v>
      </c>
      <c r="AG90" s="98" t="b">
        <v>1</v>
      </c>
      <c r="AH90" s="98" t="b">
        <v>1</v>
      </c>
      <c r="AI90" s="98" t="b">
        <v>1</v>
      </c>
      <c r="AJ90" s="98" t="b">
        <v>1</v>
      </c>
      <c r="AK90" s="98" t="b">
        <v>1</v>
      </c>
      <c r="AM90" s="98"/>
      <c r="AN90" s="98"/>
      <c r="AO90" s="98"/>
      <c r="AP90" s="98"/>
      <c r="AQ90" s="98"/>
      <c r="AR90" s="98"/>
    </row>
    <row r="92" spans="2:54">
      <c r="E92" s="51" t="s">
        <v>147</v>
      </c>
      <c r="F92" s="51" t="s">
        <v>683</v>
      </c>
      <c r="R92" s="51">
        <v>0</v>
      </c>
    </row>
  </sheetData>
  <mergeCells count="1">
    <mergeCell ref="AT6:AV6"/>
  </mergeCells>
  <conditionalFormatting sqref="R4">
    <cfRule type="cellIs" dxfId="29" priority="1" operator="greaterThan">
      <formula>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6"/>
  </sheetPr>
  <dimension ref="A1:BI92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7" width="20.64453125" style="51" customWidth="1"/>
    <col min="8" max="8" width="13" style="51" customWidth="1"/>
    <col min="9" max="9" width="1.76171875" style="51" customWidth="1"/>
    <col min="10" max="10" width="32.234375" style="51" bestFit="1" customWidth="1"/>
    <col min="11" max="11" width="1.76171875" style="51" customWidth="1"/>
    <col min="12" max="12" width="5.76171875" style="51" bestFit="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3" width="9.234375" style="51" customWidth="1" collapsed="1"/>
    <col min="34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383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387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9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387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1" spans="1:60">
      <c r="C11" s="10" t="s">
        <v>386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382</v>
      </c>
      <c r="G12" s="51" t="s">
        <v>176</v>
      </c>
      <c r="J12" s="98" t="s">
        <v>475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0.64597300134054592</v>
      </c>
      <c r="AH12" s="124">
        <v>0.62102898633665427</v>
      </c>
      <c r="AI12" s="124">
        <v>0.51779924866193916</v>
      </c>
      <c r="AJ12" s="124">
        <v>0.10346459401393163</v>
      </c>
      <c r="AK12" s="124">
        <v>5.0273506092245283E-2</v>
      </c>
      <c r="AM12" s="124">
        <v>0</v>
      </c>
      <c r="AN12" s="124">
        <v>0.86656738601485706</v>
      </c>
      <c r="AO12" s="124">
        <v>1.9385393364453161</v>
      </c>
      <c r="AP12" s="124">
        <v>0</v>
      </c>
      <c r="AQ12" s="124">
        <v>0.43328369300742853</v>
      </c>
      <c r="AR12" s="124">
        <v>0.3877078672890632</v>
      </c>
    </row>
    <row r="13" spans="1:60">
      <c r="E13" s="51" t="s">
        <v>24</v>
      </c>
      <c r="F13" s="51" t="s">
        <v>382</v>
      </c>
      <c r="G13" s="51" t="s">
        <v>176</v>
      </c>
      <c r="J13" s="98" t="s">
        <v>476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0.70523645647946986</v>
      </c>
      <c r="AH13" s="124">
        <v>0.70520138181727388</v>
      </c>
      <c r="AI13" s="124">
        <v>0.61162717329957705</v>
      </c>
      <c r="AJ13" s="124">
        <v>0.1437338206268986</v>
      </c>
      <c r="AK13" s="124">
        <v>9.533521380726713E-2</v>
      </c>
      <c r="AM13" s="124">
        <v>0</v>
      </c>
      <c r="AN13" s="124">
        <v>0.83419310212125852</v>
      </c>
      <c r="AO13" s="124">
        <v>2.2611340460304863</v>
      </c>
      <c r="AP13" s="124">
        <v>0</v>
      </c>
      <c r="AQ13" s="124">
        <v>0.41709655106062926</v>
      </c>
      <c r="AR13" s="124">
        <v>0.45222680920609726</v>
      </c>
    </row>
    <row r="14" spans="1:60">
      <c r="E14" s="51" t="s">
        <v>26</v>
      </c>
      <c r="F14" s="51" t="s">
        <v>382</v>
      </c>
      <c r="G14" s="51" t="s">
        <v>176</v>
      </c>
      <c r="J14" s="98" t="s">
        <v>477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0.35509478899852115</v>
      </c>
      <c r="AH14" s="124">
        <v>0.35738329910774774</v>
      </c>
      <c r="AI14" s="124">
        <v>0.306960741396546</v>
      </c>
      <c r="AJ14" s="124">
        <v>6.9521860337331487E-2</v>
      </c>
      <c r="AK14" s="124">
        <v>4.3498925978976359E-2</v>
      </c>
      <c r="AM14" s="124">
        <v>0</v>
      </c>
      <c r="AN14" s="124">
        <v>0.57024579360672933</v>
      </c>
      <c r="AO14" s="124">
        <v>1.1324596158191229</v>
      </c>
      <c r="AP14" s="124">
        <v>0</v>
      </c>
      <c r="AQ14" s="124">
        <v>0.28512289680336467</v>
      </c>
      <c r="AR14" s="124">
        <v>0.22649192316382458</v>
      </c>
    </row>
    <row r="15" spans="1:60">
      <c r="E15" s="51" t="s">
        <v>28</v>
      </c>
      <c r="F15" s="51" t="s">
        <v>382</v>
      </c>
      <c r="G15" s="51" t="s">
        <v>176</v>
      </c>
      <c r="J15" s="98" t="s">
        <v>478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0.26974519198570956</v>
      </c>
      <c r="AH15" s="124">
        <v>0.27223405998320249</v>
      </c>
      <c r="AI15" s="124">
        <v>0.22136806001523826</v>
      </c>
      <c r="AJ15" s="124">
        <v>3.9118881306197048E-2</v>
      </c>
      <c r="AK15" s="124">
        <v>1.295174845844654E-2</v>
      </c>
      <c r="AM15" s="124">
        <v>0</v>
      </c>
      <c r="AN15" s="124">
        <v>0.41298562625759233</v>
      </c>
      <c r="AO15" s="124">
        <v>0.81541794174879378</v>
      </c>
      <c r="AP15" s="124">
        <v>0</v>
      </c>
      <c r="AQ15" s="124">
        <v>0.20649281312879617</v>
      </c>
      <c r="AR15" s="124">
        <v>0.16308358834975875</v>
      </c>
    </row>
    <row r="16" spans="1:60">
      <c r="E16" s="51" t="s">
        <v>30</v>
      </c>
      <c r="F16" s="51" t="s">
        <v>382</v>
      </c>
      <c r="G16" s="51" t="s">
        <v>176</v>
      </c>
      <c r="J16" s="98" t="s">
        <v>479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0</v>
      </c>
      <c r="AH16" s="124">
        <v>0</v>
      </c>
      <c r="AI16" s="124">
        <v>0</v>
      </c>
      <c r="AJ16" s="124">
        <v>0</v>
      </c>
      <c r="AK16" s="124">
        <v>0</v>
      </c>
      <c r="AM16" s="124">
        <v>0</v>
      </c>
      <c r="AN16" s="124">
        <v>0</v>
      </c>
      <c r="AO16" s="124">
        <v>0</v>
      </c>
      <c r="AP16" s="124">
        <v>0</v>
      </c>
      <c r="AQ16" s="124">
        <v>0</v>
      </c>
      <c r="AR16" s="124">
        <v>0</v>
      </c>
    </row>
    <row r="17" spans="3:60">
      <c r="E17" s="51" t="s">
        <v>32</v>
      </c>
      <c r="F17" s="51" t="s">
        <v>382</v>
      </c>
      <c r="G17" s="51" t="s">
        <v>176</v>
      </c>
      <c r="J17" s="98" t="s">
        <v>480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0.32689577847740142</v>
      </c>
      <c r="AH17" s="124">
        <v>0.33659598293520931</v>
      </c>
      <c r="AI17" s="124">
        <v>0.34848484231487603</v>
      </c>
      <c r="AJ17" s="124">
        <v>0.33017562177372223</v>
      </c>
      <c r="AK17" s="124">
        <v>0.21846200812372027</v>
      </c>
      <c r="AM17" s="124">
        <v>0</v>
      </c>
      <c r="AN17" s="124">
        <v>0.32033890845070434</v>
      </c>
      <c r="AO17" s="124">
        <v>1.5606142336249293</v>
      </c>
      <c r="AP17" s="124">
        <v>0</v>
      </c>
      <c r="AQ17" s="124">
        <v>0.16016945422535217</v>
      </c>
      <c r="AR17" s="124">
        <v>0.31212284672498586</v>
      </c>
    </row>
    <row r="18" spans="3:60">
      <c r="E18" s="51" t="s">
        <v>34</v>
      </c>
      <c r="F18" s="51" t="s">
        <v>382</v>
      </c>
      <c r="G18" s="51" t="s">
        <v>176</v>
      </c>
      <c r="J18" s="98" t="s">
        <v>481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0.64876606695346617</v>
      </c>
      <c r="AH18" s="124">
        <v>0.67070286585317751</v>
      </c>
      <c r="AI18" s="124">
        <v>0.69325132457451799</v>
      </c>
      <c r="AJ18" s="124">
        <v>0.66219509193504134</v>
      </c>
      <c r="AK18" s="124">
        <v>0.43252299823937801</v>
      </c>
      <c r="AM18" s="124">
        <v>0</v>
      </c>
      <c r="AN18" s="124">
        <v>0.5441373239436621</v>
      </c>
      <c r="AO18" s="124">
        <v>3.1074383475555809</v>
      </c>
      <c r="AP18" s="124">
        <v>0</v>
      </c>
      <c r="AQ18" s="124">
        <v>0.27206866197183105</v>
      </c>
      <c r="AR18" s="124">
        <v>0.62148766951111623</v>
      </c>
    </row>
    <row r="19" spans="3:60">
      <c r="E19" s="51" t="s">
        <v>36</v>
      </c>
      <c r="F19" s="51" t="s">
        <v>382</v>
      </c>
      <c r="G19" s="51" t="s">
        <v>176</v>
      </c>
      <c r="J19" s="98" t="s">
        <v>482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  <c r="AV19" s="112"/>
    </row>
    <row r="20" spans="3:60" s="102" customFormat="1">
      <c r="C20" s="108"/>
      <c r="D20" s="108"/>
      <c r="E20" s="108"/>
      <c r="F20" s="51"/>
      <c r="G20" s="51"/>
      <c r="H20" s="108"/>
      <c r="I20" s="108"/>
      <c r="J20" s="108"/>
      <c r="K20" s="108"/>
      <c r="L20" s="108"/>
      <c r="M20" s="108"/>
      <c r="N20" s="108"/>
      <c r="O20" s="108"/>
      <c r="P20" s="108"/>
      <c r="Q20" s="108"/>
      <c r="R20" s="108"/>
      <c r="S20" s="108"/>
      <c r="T20" s="108"/>
      <c r="U20" s="108"/>
      <c r="V20" s="108"/>
      <c r="W20" s="108"/>
      <c r="X20" s="108"/>
      <c r="Y20" s="108"/>
      <c r="Z20" s="108"/>
      <c r="AA20" s="108"/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10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</row>
    <row r="21" spans="3:60">
      <c r="C21" s="10" t="s">
        <v>178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36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2" spans="3:60">
      <c r="E22" s="51" t="s">
        <v>21</v>
      </c>
      <c r="F22" s="51" t="s">
        <v>382</v>
      </c>
      <c r="G22" s="51" t="s">
        <v>178</v>
      </c>
      <c r="J22" s="98" t="s">
        <v>483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2.6284397440556506</v>
      </c>
      <c r="AH22" s="124">
        <v>2.5269434887417548</v>
      </c>
      <c r="AI22" s="124">
        <v>2.1069055845102436</v>
      </c>
      <c r="AJ22" s="124">
        <v>0.42099352444011801</v>
      </c>
      <c r="AK22" s="124">
        <v>0.20456099639816389</v>
      </c>
      <c r="AM22" s="124">
        <v>0</v>
      </c>
      <c r="AN22" s="124">
        <v>3.2323837383119951</v>
      </c>
      <c r="AO22" s="124">
        <v>7.887843338145931</v>
      </c>
      <c r="AP22" s="124">
        <v>0</v>
      </c>
      <c r="AQ22" s="124">
        <v>1.6161918691559976</v>
      </c>
      <c r="AR22" s="124">
        <v>1.5775686676291862</v>
      </c>
    </row>
    <row r="23" spans="3:60">
      <c r="E23" s="51" t="s">
        <v>24</v>
      </c>
      <c r="F23" s="51" t="s">
        <v>382</v>
      </c>
      <c r="G23" s="51" t="s">
        <v>178</v>
      </c>
      <c r="J23" s="98" t="s">
        <v>484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1.8981434087632838</v>
      </c>
      <c r="AH23" s="124">
        <v>1.8980490067249745</v>
      </c>
      <c r="AI23" s="124">
        <v>1.6461940899714991</v>
      </c>
      <c r="AJ23" s="124">
        <v>0.38685947391113346</v>
      </c>
      <c r="AK23" s="124">
        <v>0.25659465800313302</v>
      </c>
      <c r="AM23" s="124">
        <v>0</v>
      </c>
      <c r="AN23" s="124">
        <v>2.1386172996602579</v>
      </c>
      <c r="AO23" s="124">
        <v>6.0858406373740239</v>
      </c>
      <c r="AP23" s="124">
        <v>0</v>
      </c>
      <c r="AQ23" s="124">
        <v>1.069308649830129</v>
      </c>
      <c r="AR23" s="124">
        <v>1.2171681274748047</v>
      </c>
    </row>
    <row r="24" spans="3:60">
      <c r="E24" s="51" t="s">
        <v>26</v>
      </c>
      <c r="F24" s="51" t="s">
        <v>382</v>
      </c>
      <c r="G24" s="51" t="s">
        <v>178</v>
      </c>
      <c r="J24" s="98" t="s">
        <v>485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1.125525097631483</v>
      </c>
      <c r="AH24" s="124">
        <v>1.1327788661750209</v>
      </c>
      <c r="AI24" s="124">
        <v>0.97295716272447708</v>
      </c>
      <c r="AJ24" s="124">
        <v>0.22035975143587869</v>
      </c>
      <c r="AK24" s="124">
        <v>0.13787623781543532</v>
      </c>
      <c r="AM24" s="124">
        <v>0</v>
      </c>
      <c r="AN24" s="124">
        <v>1.6903700522927683</v>
      </c>
      <c r="AO24" s="124">
        <v>3.5894971157822946</v>
      </c>
      <c r="AP24" s="124">
        <v>0</v>
      </c>
      <c r="AQ24" s="124">
        <v>0.84518502614638413</v>
      </c>
      <c r="AR24" s="124">
        <v>0.71789942315645894</v>
      </c>
    </row>
    <row r="25" spans="3:60">
      <c r="E25" s="51" t="s">
        <v>28</v>
      </c>
      <c r="F25" s="51" t="s">
        <v>382</v>
      </c>
      <c r="G25" s="51" t="s">
        <v>178</v>
      </c>
      <c r="J25" s="98" t="s">
        <v>486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0.88053284666724474</v>
      </c>
      <c r="AH25" s="124">
        <v>0.88865729071124411</v>
      </c>
      <c r="AI25" s="124">
        <v>0.72261472621456613</v>
      </c>
      <c r="AJ25" s="124">
        <v>0.1276962902310155</v>
      </c>
      <c r="AK25" s="124">
        <v>4.2278565409805166E-2</v>
      </c>
      <c r="AM25" s="124">
        <v>0</v>
      </c>
      <c r="AN25" s="124">
        <v>1.2779834039014637</v>
      </c>
      <c r="AO25" s="124">
        <v>2.6617797192338757</v>
      </c>
      <c r="AP25" s="124">
        <v>0</v>
      </c>
      <c r="AQ25" s="124">
        <v>0.63899170195073185</v>
      </c>
      <c r="AR25" s="124">
        <v>0.53235594384677509</v>
      </c>
    </row>
    <row r="26" spans="3:60">
      <c r="E26" s="51" t="s">
        <v>30</v>
      </c>
      <c r="F26" s="51" t="s">
        <v>382</v>
      </c>
      <c r="G26" s="51" t="s">
        <v>178</v>
      </c>
      <c r="J26" s="98" t="s">
        <v>487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3:60">
      <c r="E27" s="51" t="s">
        <v>32</v>
      </c>
      <c r="F27" s="51" t="s">
        <v>382</v>
      </c>
      <c r="G27" s="51" t="s">
        <v>178</v>
      </c>
      <c r="J27" s="98" t="s">
        <v>488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0.58973257520306477</v>
      </c>
      <c r="AH27" s="124">
        <v>0.64519971088674322</v>
      </c>
      <c r="AI27" s="124">
        <v>0.70611526610852093</v>
      </c>
      <c r="AJ27" s="124">
        <v>0.74212336057459871</v>
      </c>
      <c r="AK27" s="124">
        <v>0.49304058408822943</v>
      </c>
      <c r="AM27" s="124">
        <v>0</v>
      </c>
      <c r="AN27" s="124">
        <v>0.43556061368209259</v>
      </c>
      <c r="AO27" s="124">
        <v>3.1762114968611574</v>
      </c>
      <c r="AP27" s="124">
        <v>0</v>
      </c>
      <c r="AQ27" s="124">
        <v>0.21778030684104629</v>
      </c>
      <c r="AR27" s="124">
        <v>0.63524229937223153</v>
      </c>
    </row>
    <row r="28" spans="3:60">
      <c r="E28" s="51" t="s">
        <v>34</v>
      </c>
      <c r="F28" s="51" t="s">
        <v>382</v>
      </c>
      <c r="G28" s="51" t="s">
        <v>178</v>
      </c>
      <c r="J28" s="98" t="s">
        <v>489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1.4406784070422312</v>
      </c>
      <c r="AH28" s="124">
        <v>1.5621200056328115</v>
      </c>
      <c r="AI28" s="124">
        <v>1.6791902618256342</v>
      </c>
      <c r="AJ28" s="124">
        <v>1.7570181317003049</v>
      </c>
      <c r="AK28" s="124">
        <v>1.1096581063946482</v>
      </c>
      <c r="AM28" s="124">
        <v>0</v>
      </c>
      <c r="AN28" s="124">
        <v>0.71841172032193179</v>
      </c>
      <c r="AO28" s="124">
        <v>7.5486649125956307</v>
      </c>
      <c r="AP28" s="124">
        <v>0</v>
      </c>
      <c r="AQ28" s="124">
        <v>0.3592058601609659</v>
      </c>
      <c r="AR28" s="124">
        <v>1.5097329825191261</v>
      </c>
    </row>
    <row r="29" spans="3:60">
      <c r="E29" s="51" t="s">
        <v>36</v>
      </c>
      <c r="F29" s="51" t="s">
        <v>382</v>
      </c>
      <c r="G29" s="51" t="s">
        <v>178</v>
      </c>
      <c r="J29" s="98" t="s">
        <v>490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</row>
    <row r="30" spans="3:60" s="102" customFormat="1">
      <c r="R30" s="104"/>
      <c r="T30" s="109"/>
      <c r="U30" s="109"/>
      <c r="V30" s="109"/>
      <c r="W30" s="109"/>
      <c r="X30" s="109"/>
      <c r="Y30" s="109"/>
      <c r="Z30" s="109"/>
      <c r="AA30" s="109"/>
      <c r="AB30" s="109"/>
      <c r="AC30" s="109"/>
      <c r="AD30" s="109"/>
      <c r="AE30" s="109"/>
      <c r="AF30" s="109"/>
      <c r="AG30" s="109"/>
      <c r="AH30" s="109"/>
      <c r="AI30" s="109"/>
      <c r="AJ30" s="109"/>
      <c r="AK30" s="109"/>
      <c r="AM30" s="109"/>
      <c r="AN30" s="109"/>
      <c r="AO30" s="109"/>
      <c r="AP30" s="109"/>
      <c r="AQ30" s="109"/>
      <c r="AR30" s="109"/>
      <c r="AU30" s="103"/>
    </row>
    <row r="31" spans="3:60">
      <c r="C31" s="10" t="s">
        <v>179</v>
      </c>
      <c r="D31" s="10"/>
      <c r="E31" s="10"/>
      <c r="F31" s="10"/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36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</row>
    <row r="32" spans="3:60">
      <c r="E32" s="51" t="s">
        <v>21</v>
      </c>
      <c r="F32" s="51" t="s">
        <v>382</v>
      </c>
      <c r="G32" s="51" t="s">
        <v>179</v>
      </c>
      <c r="J32" s="98" t="s">
        <v>491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0.12960773937417039</v>
      </c>
      <c r="AH32" s="124">
        <v>0.12460298358361935</v>
      </c>
      <c r="AI32" s="124">
        <v>0.10389101460749062</v>
      </c>
      <c r="AJ32" s="124">
        <v>2.0759090549058133E-2</v>
      </c>
      <c r="AK32" s="124">
        <v>1.0086854715445702E-2</v>
      </c>
      <c r="AM32" s="124">
        <v>0</v>
      </c>
      <c r="AN32" s="124">
        <v>0.16769539428075159</v>
      </c>
      <c r="AO32" s="124">
        <v>0.38894768282978415</v>
      </c>
      <c r="AP32" s="124">
        <v>0</v>
      </c>
      <c r="AQ32" s="124">
        <v>8.3847697140375793E-2</v>
      </c>
      <c r="AR32" s="124">
        <v>7.7789536565956829E-2</v>
      </c>
    </row>
    <row r="33" spans="3:60">
      <c r="E33" s="51" t="s">
        <v>24</v>
      </c>
      <c r="F33" s="51" t="s">
        <v>382</v>
      </c>
      <c r="G33" s="51" t="s">
        <v>179</v>
      </c>
      <c r="J33" s="98" t="s">
        <v>492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0.24158958546281775</v>
      </c>
      <c r="AH33" s="124">
        <v>0.24157756999458282</v>
      </c>
      <c r="AI33" s="124">
        <v>0.20952228724948571</v>
      </c>
      <c r="AJ33" s="124">
        <v>4.9238229308589052E-2</v>
      </c>
      <c r="AK33" s="124">
        <v>3.2658542846536805E-2</v>
      </c>
      <c r="AM33" s="124">
        <v>0</v>
      </c>
      <c r="AN33" s="124">
        <v>0.27605890312038461</v>
      </c>
      <c r="AO33" s="124">
        <v>0.77458621486201207</v>
      </c>
      <c r="AP33" s="124">
        <v>0</v>
      </c>
      <c r="AQ33" s="124">
        <v>0.13802945156019231</v>
      </c>
      <c r="AR33" s="124">
        <v>0.15491724297240242</v>
      </c>
    </row>
    <row r="34" spans="3:60">
      <c r="E34" s="51" t="s">
        <v>26</v>
      </c>
      <c r="F34" s="51" t="s">
        <v>382</v>
      </c>
      <c r="G34" s="51" t="s">
        <v>179</v>
      </c>
      <c r="J34" s="98" t="s">
        <v>493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0.10419275204952005</v>
      </c>
      <c r="AH34" s="124">
        <v>0.10486425229086402</v>
      </c>
      <c r="AI34" s="124">
        <v>9.0069146891910742E-2</v>
      </c>
      <c r="AJ34" s="124">
        <v>2.0399269307279578E-2</v>
      </c>
      <c r="AK34" s="124">
        <v>1.2763557618711755E-2</v>
      </c>
      <c r="AM34" s="124">
        <v>0</v>
      </c>
      <c r="AN34" s="124">
        <v>0.16984059660847717</v>
      </c>
      <c r="AO34" s="124">
        <v>0.33228897815828612</v>
      </c>
      <c r="AP34" s="124">
        <v>0</v>
      </c>
      <c r="AQ34" s="124">
        <v>8.4920298304238584E-2</v>
      </c>
      <c r="AR34" s="124">
        <v>6.6457795631657227E-2</v>
      </c>
    </row>
    <row r="35" spans="3:60">
      <c r="E35" s="51" t="s">
        <v>28</v>
      </c>
      <c r="F35" s="51" t="s">
        <v>382</v>
      </c>
      <c r="G35" s="51" t="s">
        <v>179</v>
      </c>
      <c r="J35" s="98" t="s">
        <v>494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6.8028849732604452E-2</v>
      </c>
      <c r="AH35" s="124">
        <v>6.8656533430473024E-2</v>
      </c>
      <c r="AI35" s="124">
        <v>5.5828295634557608E-2</v>
      </c>
      <c r="AJ35" s="124">
        <v>9.8656535304951568E-3</v>
      </c>
      <c r="AK35" s="124">
        <v>3.266387921047915E-3</v>
      </c>
      <c r="AM35" s="124">
        <v>0</v>
      </c>
      <c r="AN35" s="124">
        <v>0.1070877444616561</v>
      </c>
      <c r="AO35" s="124">
        <v>0.20564572024917815</v>
      </c>
      <c r="AP35" s="124">
        <v>0</v>
      </c>
      <c r="AQ35" s="124">
        <v>5.354387223082805E-2</v>
      </c>
      <c r="AR35" s="124">
        <v>4.1129144049835628E-2</v>
      </c>
    </row>
    <row r="36" spans="3:60">
      <c r="E36" s="51" t="s">
        <v>30</v>
      </c>
      <c r="F36" s="51" t="s">
        <v>382</v>
      </c>
      <c r="G36" s="51" t="s">
        <v>179</v>
      </c>
      <c r="J36" s="98" t="s">
        <v>495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32</v>
      </c>
      <c r="F37" s="51" t="s">
        <v>382</v>
      </c>
      <c r="G37" s="51" t="s">
        <v>179</v>
      </c>
      <c r="J37" s="98" t="s">
        <v>496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</row>
    <row r="38" spans="3:60">
      <c r="E38" s="51" t="s">
        <v>34</v>
      </c>
      <c r="F38" s="51" t="s">
        <v>382</v>
      </c>
      <c r="G38" s="51" t="s">
        <v>179</v>
      </c>
      <c r="J38" s="98" t="s">
        <v>497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0</v>
      </c>
      <c r="AO38" s="124">
        <v>0</v>
      </c>
      <c r="AP38" s="124">
        <v>0</v>
      </c>
      <c r="AQ38" s="124">
        <v>0</v>
      </c>
      <c r="AR38" s="124">
        <v>0</v>
      </c>
    </row>
    <row r="39" spans="3:60">
      <c r="E39" s="51" t="s">
        <v>36</v>
      </c>
      <c r="F39" s="51" t="s">
        <v>382</v>
      </c>
      <c r="G39" s="51" t="s">
        <v>179</v>
      </c>
      <c r="J39" s="98" t="s">
        <v>498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  <c r="AV39" s="112"/>
    </row>
    <row r="40" spans="3:60" s="102" customFormat="1">
      <c r="C40" s="108"/>
      <c r="D40" s="108"/>
      <c r="E40" s="108"/>
      <c r="F40" s="51"/>
      <c r="G40" s="51"/>
      <c r="H40" s="108"/>
      <c r="I40" s="108"/>
      <c r="J40" s="108"/>
      <c r="K40" s="108"/>
      <c r="L40" s="108"/>
      <c r="M40" s="108"/>
      <c r="N40" s="108"/>
      <c r="O40" s="108"/>
      <c r="P40" s="108"/>
      <c r="Q40" s="108"/>
      <c r="R40" s="108"/>
      <c r="S40" s="108"/>
      <c r="T40" s="108"/>
      <c r="U40" s="108"/>
      <c r="V40" s="108"/>
      <c r="W40" s="108"/>
      <c r="X40" s="108"/>
      <c r="Y40" s="108"/>
      <c r="Z40" s="108"/>
      <c r="AA40" s="108"/>
      <c r="AB40" s="108"/>
      <c r="AC40" s="108"/>
      <c r="AD40" s="108"/>
      <c r="AE40" s="108"/>
      <c r="AF40" s="108"/>
      <c r="AG40" s="108"/>
      <c r="AH40" s="108"/>
      <c r="AI40" s="108"/>
      <c r="AJ40" s="108"/>
      <c r="AK40" s="108"/>
      <c r="AL40" s="108"/>
      <c r="AM40" s="108"/>
      <c r="AN40" s="108"/>
      <c r="AO40" s="108"/>
      <c r="AP40" s="108"/>
      <c r="AQ40" s="108"/>
      <c r="AR40" s="108"/>
      <c r="AS40" s="108"/>
      <c r="AT40" s="108"/>
      <c r="AU40" s="110"/>
      <c r="AV40" s="108"/>
      <c r="AW40" s="108"/>
      <c r="AX40" s="108"/>
      <c r="AY40" s="108"/>
      <c r="AZ40" s="108"/>
      <c r="BA40" s="108"/>
      <c r="BB40" s="108"/>
      <c r="BC40" s="108"/>
      <c r="BD40" s="108"/>
      <c r="BE40" s="108"/>
      <c r="BF40" s="108"/>
      <c r="BG40" s="108"/>
      <c r="BH40" s="108"/>
    </row>
    <row r="41" spans="3:60">
      <c r="C41" s="10" t="s">
        <v>499</v>
      </c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36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</row>
    <row r="42" spans="3:60">
      <c r="E42" s="51" t="s">
        <v>21</v>
      </c>
      <c r="F42" s="51" t="s">
        <v>382</v>
      </c>
      <c r="G42" s="51" t="s">
        <v>279</v>
      </c>
      <c r="J42" s="98" t="s">
        <v>500</v>
      </c>
      <c r="L42" s="51" t="s">
        <v>108</v>
      </c>
      <c r="R42" s="55"/>
      <c r="T42" s="124"/>
      <c r="U42" s="124"/>
      <c r="V42" s="124"/>
      <c r="W42" s="124"/>
      <c r="X42" s="124"/>
      <c r="Y42" s="124"/>
      <c r="Z42" s="124"/>
      <c r="AA42" s="124"/>
      <c r="AB42" s="124"/>
      <c r="AC42" s="124"/>
      <c r="AD42" s="124"/>
      <c r="AE42" s="124"/>
      <c r="AF42" s="124"/>
      <c r="AG42" s="124">
        <v>4.9998399249909148E-2</v>
      </c>
      <c r="AH42" s="124">
        <v>4.8067728817590367E-2</v>
      </c>
      <c r="AI42" s="124">
        <v>4.0077732570560722E-2</v>
      </c>
      <c r="AJ42" s="124">
        <v>8.0081742545388759E-3</v>
      </c>
      <c r="AK42" s="124">
        <v>3.8911759978610557E-3</v>
      </c>
      <c r="AM42" s="124">
        <v>0</v>
      </c>
      <c r="AN42" s="124">
        <v>0.10464036137120386</v>
      </c>
      <c r="AO42" s="124">
        <v>0.15004321089046016</v>
      </c>
      <c r="AP42" s="124">
        <v>0</v>
      </c>
      <c r="AQ42" s="124">
        <v>5.232018068560193E-2</v>
      </c>
      <c r="AR42" s="124">
        <v>3.0008642178092033E-2</v>
      </c>
    </row>
    <row r="43" spans="3:60">
      <c r="E43" s="51" t="s">
        <v>24</v>
      </c>
      <c r="F43" s="51" t="s">
        <v>382</v>
      </c>
      <c r="G43" s="51" t="s">
        <v>279</v>
      </c>
      <c r="J43" s="98" t="s">
        <v>501</v>
      </c>
      <c r="L43" s="51" t="s">
        <v>108</v>
      </c>
      <c r="R43" s="55"/>
      <c r="T43" s="124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>
        <v>5.0557515565592889E-2</v>
      </c>
      <c r="AH43" s="124">
        <v>5.0555000572484632E-2</v>
      </c>
      <c r="AI43" s="124">
        <v>4.3846782706626682E-2</v>
      </c>
      <c r="AJ43" s="124">
        <v>1.0304096853779665E-2</v>
      </c>
      <c r="AK43" s="124">
        <v>6.8344618680954341E-3</v>
      </c>
      <c r="AM43" s="124">
        <v>0</v>
      </c>
      <c r="AN43" s="124">
        <v>8.1138087540310252E-2</v>
      </c>
      <c r="AO43" s="124">
        <v>0.16209785756657932</v>
      </c>
      <c r="AP43" s="124">
        <v>0</v>
      </c>
      <c r="AQ43" s="124">
        <v>4.0569043770155126E-2</v>
      </c>
      <c r="AR43" s="124">
        <v>3.2419571513315863E-2</v>
      </c>
    </row>
    <row r="44" spans="3:60">
      <c r="E44" s="51" t="s">
        <v>26</v>
      </c>
      <c r="F44" s="51" t="s">
        <v>382</v>
      </c>
      <c r="G44" s="51" t="s">
        <v>279</v>
      </c>
      <c r="J44" s="98" t="s">
        <v>502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2.6537088984358109E-2</v>
      </c>
      <c r="AH44" s="124">
        <v>2.6708114336287739E-2</v>
      </c>
      <c r="AI44" s="124">
        <v>2.2939915517778652E-2</v>
      </c>
      <c r="AJ44" s="124">
        <v>5.1955362169615604E-3</v>
      </c>
      <c r="AK44" s="124">
        <v>3.2507798406170704E-3</v>
      </c>
      <c r="AM44" s="124">
        <v>0</v>
      </c>
      <c r="AN44" s="124">
        <v>6.7760411767533321E-2</v>
      </c>
      <c r="AO44" s="124">
        <v>8.4631434896003124E-2</v>
      </c>
      <c r="AP44" s="124">
        <v>0</v>
      </c>
      <c r="AQ44" s="124">
        <v>3.3880205883766661E-2</v>
      </c>
      <c r="AR44" s="124">
        <v>1.6926286979200626E-2</v>
      </c>
    </row>
    <row r="45" spans="3:60">
      <c r="E45" s="51" t="s">
        <v>28</v>
      </c>
      <c r="F45" s="51" t="s">
        <v>382</v>
      </c>
      <c r="G45" s="51" t="s">
        <v>279</v>
      </c>
      <c r="J45" s="98" t="s">
        <v>503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2.0217082792156098E-2</v>
      </c>
      <c r="AH45" s="124">
        <v>2.0403620058080229E-2</v>
      </c>
      <c r="AI45" s="124">
        <v>1.6591273321569837E-2</v>
      </c>
      <c r="AJ45" s="124">
        <v>2.9319141839667501E-3</v>
      </c>
      <c r="AK45" s="124">
        <v>9.7071865347572424E-4</v>
      </c>
      <c r="AM45" s="124">
        <v>0</v>
      </c>
      <c r="AN45" s="124">
        <v>4.9372368155560405E-2</v>
      </c>
      <c r="AO45" s="124">
        <v>6.1114609009248644E-2</v>
      </c>
      <c r="AP45" s="124">
        <v>0</v>
      </c>
      <c r="AQ45" s="124">
        <v>2.4686184077780202E-2</v>
      </c>
      <c r="AR45" s="124">
        <v>1.2222921801849728E-2</v>
      </c>
    </row>
    <row r="46" spans="3:60">
      <c r="E46" s="51" t="s">
        <v>30</v>
      </c>
      <c r="F46" s="51" t="s">
        <v>382</v>
      </c>
      <c r="G46" s="51" t="s">
        <v>279</v>
      </c>
      <c r="J46" s="98" t="s">
        <v>504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0</v>
      </c>
      <c r="AH46" s="124">
        <v>0</v>
      </c>
      <c r="AI46" s="124">
        <v>0</v>
      </c>
      <c r="AJ46" s="124">
        <v>0</v>
      </c>
      <c r="AK46" s="124">
        <v>0</v>
      </c>
      <c r="AM46" s="124">
        <v>0</v>
      </c>
      <c r="AN46" s="124">
        <v>0</v>
      </c>
      <c r="AO46" s="124">
        <v>0</v>
      </c>
      <c r="AP46" s="124">
        <v>0</v>
      </c>
      <c r="AQ46" s="124">
        <v>0</v>
      </c>
      <c r="AR46" s="124">
        <v>0</v>
      </c>
    </row>
    <row r="47" spans="3:60">
      <c r="E47" s="51" t="s">
        <v>32</v>
      </c>
      <c r="F47" s="51" t="s">
        <v>382</v>
      </c>
      <c r="G47" s="51" t="s">
        <v>279</v>
      </c>
      <c r="J47" s="98" t="s">
        <v>505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0.33712031233315365</v>
      </c>
      <c r="AH47" s="124">
        <v>0.37096254666248002</v>
      </c>
      <c r="AI47" s="124">
        <v>0.40631616774274648</v>
      </c>
      <c r="AJ47" s="124">
        <v>0.42222841201371319</v>
      </c>
      <c r="AK47" s="124">
        <v>0.28422784435580151</v>
      </c>
      <c r="AM47" s="124">
        <v>0</v>
      </c>
      <c r="AN47" s="124">
        <v>0.15045271629778673</v>
      </c>
      <c r="AO47" s="124">
        <v>1.8208552831078948</v>
      </c>
      <c r="AP47" s="124">
        <v>0</v>
      </c>
      <c r="AQ47" s="124">
        <v>7.5226358148893363E-2</v>
      </c>
      <c r="AR47" s="124">
        <v>0.36417105662157895</v>
      </c>
    </row>
    <row r="48" spans="3:60">
      <c r="E48" s="51" t="s">
        <v>34</v>
      </c>
      <c r="F48" s="51" t="s">
        <v>382</v>
      </c>
      <c r="G48" s="51" t="s">
        <v>279</v>
      </c>
      <c r="J48" s="98" t="s">
        <v>506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0.82042899103865097</v>
      </c>
      <c r="AH48" s="124">
        <v>0.89266756723437268</v>
      </c>
      <c r="AI48" s="124">
        <v>0.96294851998645969</v>
      </c>
      <c r="AJ48" s="124">
        <v>1.0000021633019167</v>
      </c>
      <c r="AK48" s="124">
        <v>0.63777693079649467</v>
      </c>
      <c r="AM48" s="124">
        <v>0</v>
      </c>
      <c r="AN48" s="124">
        <v>0.43882042253521131</v>
      </c>
      <c r="AO48" s="124">
        <v>4.3138241723578945</v>
      </c>
      <c r="AP48" s="124">
        <v>0</v>
      </c>
      <c r="AQ48" s="124">
        <v>0.21941021126760565</v>
      </c>
      <c r="AR48" s="124">
        <v>0.86276483447157892</v>
      </c>
    </row>
    <row r="49" spans="3:60">
      <c r="E49" s="51" t="s">
        <v>36</v>
      </c>
      <c r="F49" s="51" t="s">
        <v>382</v>
      </c>
      <c r="G49" s="51" t="s">
        <v>279</v>
      </c>
      <c r="J49" s="98" t="s">
        <v>507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0</v>
      </c>
      <c r="AH49" s="124">
        <v>0</v>
      </c>
      <c r="AI49" s="124">
        <v>0</v>
      </c>
      <c r="AJ49" s="124">
        <v>0</v>
      </c>
      <c r="AK49" s="124">
        <v>0</v>
      </c>
      <c r="AM49" s="124">
        <v>0</v>
      </c>
      <c r="AN49" s="124">
        <v>0</v>
      </c>
      <c r="AO49" s="124">
        <v>0</v>
      </c>
      <c r="AP49" s="124">
        <v>0</v>
      </c>
      <c r="AQ49" s="124">
        <v>0</v>
      </c>
      <c r="AR49" s="124">
        <v>0</v>
      </c>
    </row>
    <row r="50" spans="3:60" s="102" customFormat="1">
      <c r="R50" s="104"/>
      <c r="T50" s="109"/>
      <c r="U50" s="109"/>
      <c r="V50" s="109"/>
      <c r="W50" s="109"/>
      <c r="X50" s="109"/>
      <c r="Y50" s="109"/>
      <c r="Z50" s="109"/>
      <c r="AA50" s="109"/>
      <c r="AB50" s="109"/>
      <c r="AC50" s="109"/>
      <c r="AD50" s="109"/>
      <c r="AE50" s="109"/>
      <c r="AF50" s="109"/>
      <c r="AG50" s="109"/>
      <c r="AH50" s="109"/>
      <c r="AI50" s="109"/>
      <c r="AJ50" s="109"/>
      <c r="AK50" s="109"/>
      <c r="AM50" s="109"/>
      <c r="AN50" s="109"/>
      <c r="AO50" s="109"/>
      <c r="AP50" s="109"/>
      <c r="AQ50" s="109"/>
      <c r="AR50" s="109"/>
      <c r="AU50" s="103"/>
    </row>
    <row r="51" spans="3:60">
      <c r="C51" s="10" t="s">
        <v>169</v>
      </c>
      <c r="D51" s="10"/>
      <c r="E51" s="10"/>
      <c r="F51" s="10"/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36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</row>
    <row r="52" spans="3:60">
      <c r="E52" s="51" t="s">
        <v>21</v>
      </c>
      <c r="F52" s="51" t="s">
        <v>382</v>
      </c>
      <c r="G52" s="51" t="s">
        <v>169</v>
      </c>
      <c r="J52" s="98" t="s">
        <v>640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3:60">
      <c r="E53" s="51" t="s">
        <v>24</v>
      </c>
      <c r="F53" s="51" t="s">
        <v>382</v>
      </c>
      <c r="G53" s="51" t="s">
        <v>169</v>
      </c>
      <c r="J53" s="98" t="s">
        <v>641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3:60">
      <c r="E54" s="51" t="s">
        <v>26</v>
      </c>
      <c r="F54" s="51" t="s">
        <v>382</v>
      </c>
      <c r="G54" s="51" t="s">
        <v>169</v>
      </c>
      <c r="J54" s="98" t="s">
        <v>642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3:60">
      <c r="E55" s="51" t="s">
        <v>28</v>
      </c>
      <c r="F55" s="51" t="s">
        <v>382</v>
      </c>
      <c r="G55" s="51" t="s">
        <v>169</v>
      </c>
      <c r="J55" s="98" t="s">
        <v>643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3:60">
      <c r="E56" s="51" t="s">
        <v>30</v>
      </c>
      <c r="F56" s="51" t="s">
        <v>382</v>
      </c>
      <c r="G56" s="51" t="s">
        <v>169</v>
      </c>
      <c r="J56" s="98" t="s">
        <v>644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3:60">
      <c r="E57" s="51" t="s">
        <v>32</v>
      </c>
      <c r="F57" s="51" t="s">
        <v>382</v>
      </c>
      <c r="G57" s="51" t="s">
        <v>169</v>
      </c>
      <c r="J57" s="98" t="s">
        <v>645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3:60">
      <c r="E58" s="51" t="s">
        <v>34</v>
      </c>
      <c r="F58" s="51" t="s">
        <v>382</v>
      </c>
      <c r="G58" s="51" t="s">
        <v>169</v>
      </c>
      <c r="J58" s="98" t="s">
        <v>646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3:60">
      <c r="E59" s="51" t="s">
        <v>36</v>
      </c>
      <c r="F59" s="51" t="s">
        <v>382</v>
      </c>
      <c r="G59" s="51" t="s">
        <v>169</v>
      </c>
      <c r="J59" s="98" t="s">
        <v>647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1" spans="3:60">
      <c r="C61" s="10" t="s">
        <v>508</v>
      </c>
      <c r="D61" s="10"/>
      <c r="E61" s="10"/>
      <c r="F61" s="10"/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36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</row>
    <row r="62" spans="3:60">
      <c r="E62" s="51" t="s">
        <v>21</v>
      </c>
      <c r="F62" s="51" t="s">
        <v>382</v>
      </c>
      <c r="G62" s="51" t="s">
        <v>508</v>
      </c>
      <c r="J62" s="98" t="s">
        <v>509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1.939590897463064E-2</v>
      </c>
      <c r="AH62" s="124">
        <v>1.8646942733778177E-2</v>
      </c>
      <c r="AI62" s="124">
        <v>1.5547378665260245E-2</v>
      </c>
      <c r="AJ62" s="124">
        <v>3.1066154315896244E-3</v>
      </c>
      <c r="AK62" s="124">
        <v>1.509506587963724E-3</v>
      </c>
      <c r="AM62" s="124">
        <v>0</v>
      </c>
      <c r="AN62" s="124">
        <v>4.4293874237928778E-2</v>
      </c>
      <c r="AO62" s="124">
        <v>5.8206352393222416E-2</v>
      </c>
      <c r="AP62" s="124">
        <v>0</v>
      </c>
      <c r="AQ62" s="124">
        <v>2.2146937118964389E-2</v>
      </c>
      <c r="AR62" s="124">
        <v>1.1641270478644484E-2</v>
      </c>
    </row>
    <row r="63" spans="3:60">
      <c r="E63" s="51" t="s">
        <v>24</v>
      </c>
      <c r="F63" s="51" t="s">
        <v>382</v>
      </c>
      <c r="G63" s="51" t="s">
        <v>508</v>
      </c>
      <c r="J63" s="98" t="s">
        <v>510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1.9613087284796282E-2</v>
      </c>
      <c r="AH63" s="124">
        <v>1.9612112138220436E-2</v>
      </c>
      <c r="AI63" s="124">
        <v>1.7009752072891841E-2</v>
      </c>
      <c r="AJ63" s="124">
        <v>3.9973313258029599E-3</v>
      </c>
      <c r="AK63" s="124">
        <v>2.6513350119557765E-3</v>
      </c>
      <c r="AM63" s="124">
        <v>0</v>
      </c>
      <c r="AN63" s="124">
        <v>3.3576049868254319E-2</v>
      </c>
      <c r="AO63" s="124">
        <v>6.2883617833667305E-2</v>
      </c>
      <c r="AP63" s="124">
        <v>0</v>
      </c>
      <c r="AQ63" s="124">
        <v>1.678802493412716E-2</v>
      </c>
      <c r="AR63" s="124">
        <v>1.257672356673346E-2</v>
      </c>
    </row>
    <row r="64" spans="3:60">
      <c r="E64" s="51" t="s">
        <v>26</v>
      </c>
      <c r="F64" s="51" t="s">
        <v>382</v>
      </c>
      <c r="G64" s="51" t="s">
        <v>508</v>
      </c>
      <c r="J64" s="98" t="s">
        <v>511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1.0294346980697677E-2</v>
      </c>
      <c r="AH64" s="124">
        <v>1.036069223539546E-2</v>
      </c>
      <c r="AI64" s="124">
        <v>8.8989208488349288E-3</v>
      </c>
      <c r="AJ64" s="124">
        <v>2.0154679535899058E-3</v>
      </c>
      <c r="AK64" s="124">
        <v>1.2610520244468661E-3</v>
      </c>
      <c r="AM64" s="124">
        <v>0</v>
      </c>
      <c r="AN64" s="124">
        <v>2.8766747427354158E-2</v>
      </c>
      <c r="AO64" s="124">
        <v>3.2830480042964842E-2</v>
      </c>
      <c r="AP64" s="124">
        <v>0</v>
      </c>
      <c r="AQ64" s="124">
        <v>1.4383373713677079E-2</v>
      </c>
      <c r="AR64" s="124">
        <v>6.5660960085929688E-3</v>
      </c>
    </row>
    <row r="65" spans="3:60">
      <c r="E65" s="51" t="s">
        <v>28</v>
      </c>
      <c r="F65" s="51" t="s">
        <v>382</v>
      </c>
      <c r="G65" s="51" t="s">
        <v>508</v>
      </c>
      <c r="J65" s="98" t="s">
        <v>512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7.8431506450759355E-3</v>
      </c>
      <c r="AH65" s="124">
        <v>7.9155172584348416E-3</v>
      </c>
      <c r="AI65" s="124">
        <v>6.4365302971627347E-3</v>
      </c>
      <c r="AJ65" s="124">
        <v>1.1374266406315049E-3</v>
      </c>
      <c r="AK65" s="124">
        <v>3.7658666574191059E-4</v>
      </c>
      <c r="AM65" s="124">
        <v>0</v>
      </c>
      <c r="AN65" s="124">
        <v>2.096430435984269E-2</v>
      </c>
      <c r="AO65" s="124">
        <v>2.3709211507046926E-2</v>
      </c>
      <c r="AP65" s="124">
        <v>0</v>
      </c>
      <c r="AQ65" s="124">
        <v>1.0482152179921345E-2</v>
      </c>
      <c r="AR65" s="124">
        <v>4.7418423014093849E-3</v>
      </c>
    </row>
    <row r="66" spans="3:60">
      <c r="E66" s="51" t="s">
        <v>30</v>
      </c>
      <c r="F66" s="51" t="s">
        <v>382</v>
      </c>
      <c r="G66" s="51" t="s">
        <v>508</v>
      </c>
      <c r="J66" s="98" t="s">
        <v>513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32</v>
      </c>
      <c r="F67" s="51" t="s">
        <v>382</v>
      </c>
      <c r="G67" s="51" t="s">
        <v>508</v>
      </c>
      <c r="J67" s="98" t="s">
        <v>514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34</v>
      </c>
      <c r="F68" s="51" t="s">
        <v>382</v>
      </c>
      <c r="G68" s="51" t="s">
        <v>508</v>
      </c>
      <c r="J68" s="98" t="s">
        <v>515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36</v>
      </c>
      <c r="F69" s="51" t="s">
        <v>382</v>
      </c>
      <c r="G69" s="51" t="s">
        <v>508</v>
      </c>
      <c r="J69" s="98" t="s">
        <v>516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</row>
    <row r="71" spans="3:60">
      <c r="C71" s="10" t="s">
        <v>192</v>
      </c>
      <c r="D71" s="10"/>
      <c r="E71" s="10"/>
      <c r="F71" s="10"/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36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</row>
    <row r="72" spans="3:60">
      <c r="E72" s="51" t="s">
        <v>21</v>
      </c>
      <c r="F72" s="51" t="s">
        <v>382</v>
      </c>
      <c r="G72" s="51" t="s">
        <v>192</v>
      </c>
      <c r="J72" s="98" t="s">
        <v>517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0.10699181030782048</v>
      </c>
      <c r="AH72" s="124">
        <v>0.10752945759579949</v>
      </c>
      <c r="AI72" s="124">
        <v>0.10806980662894421</v>
      </c>
      <c r="AJ72" s="124">
        <v>0.10861287098386352</v>
      </c>
      <c r="AK72" s="124">
        <v>0.10915866430539047</v>
      </c>
      <c r="AM72" s="124">
        <v>0</v>
      </c>
      <c r="AN72" s="124">
        <v>0.13316221954873075</v>
      </c>
      <c r="AO72" s="124">
        <v>0</v>
      </c>
      <c r="AP72" s="124">
        <v>0</v>
      </c>
      <c r="AQ72" s="124">
        <v>1.6645277443591344E-2</v>
      </c>
      <c r="AR72" s="124">
        <v>0</v>
      </c>
    </row>
    <row r="73" spans="3:60">
      <c r="E73" s="51" t="s">
        <v>24</v>
      </c>
      <c r="F73" s="51" t="s">
        <v>382</v>
      </c>
      <c r="G73" s="51" t="s">
        <v>192</v>
      </c>
      <c r="J73" s="98" t="s">
        <v>518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6.7519369712886051E-2</v>
      </c>
      <c r="AH73" s="124">
        <v>6.7858663028026192E-2</v>
      </c>
      <c r="AI73" s="124">
        <v>6.8199661334699679E-2</v>
      </c>
      <c r="AJ73" s="124">
        <v>6.8542373200703194E-2</v>
      </c>
      <c r="AK73" s="124">
        <v>6.8886807236887629E-2</v>
      </c>
      <c r="AM73" s="124">
        <v>0</v>
      </c>
      <c r="AN73" s="124">
        <v>0.12454339910765595</v>
      </c>
      <c r="AO73" s="124">
        <v>0</v>
      </c>
      <c r="AP73" s="124">
        <v>0</v>
      </c>
      <c r="AQ73" s="124">
        <v>1.5567924888456994E-2</v>
      </c>
      <c r="AR73" s="124">
        <v>0</v>
      </c>
    </row>
    <row r="74" spans="3:60">
      <c r="E74" s="51" t="s">
        <v>26</v>
      </c>
      <c r="F74" s="51" t="s">
        <v>382</v>
      </c>
      <c r="G74" s="51" t="s">
        <v>192</v>
      </c>
      <c r="J74" s="98" t="s">
        <v>519</v>
      </c>
      <c r="L74" s="51" t="s">
        <v>108</v>
      </c>
      <c r="R74" s="55"/>
      <c r="T74" s="124"/>
      <c r="U74" s="124"/>
      <c r="V74" s="124"/>
      <c r="W74" s="124"/>
      <c r="X74" s="124"/>
      <c r="Y74" s="124"/>
      <c r="Z74" s="124"/>
      <c r="AA74" s="124"/>
      <c r="AB74" s="124"/>
      <c r="AC74" s="124"/>
      <c r="AD74" s="124"/>
      <c r="AE74" s="124"/>
      <c r="AF74" s="124"/>
      <c r="AG74" s="124">
        <v>9.8564171611827997E-2</v>
      </c>
      <c r="AH74" s="124">
        <v>9.9059468956611052E-2</v>
      </c>
      <c r="AI74" s="124">
        <v>9.9557255232774922E-2</v>
      </c>
      <c r="AJ74" s="124">
        <v>0.10005754294751248</v>
      </c>
      <c r="AK74" s="124">
        <v>0.10056034467086682</v>
      </c>
      <c r="AM74" s="124">
        <v>0</v>
      </c>
      <c r="AN74" s="124">
        <v>0.16604942137518214</v>
      </c>
      <c r="AO74" s="124">
        <v>0</v>
      </c>
      <c r="AP74" s="124">
        <v>0</v>
      </c>
      <c r="AQ74" s="124">
        <v>2.0756177671897767E-2</v>
      </c>
      <c r="AR74" s="124">
        <v>0</v>
      </c>
    </row>
    <row r="75" spans="3:60">
      <c r="E75" s="51" t="s">
        <v>28</v>
      </c>
      <c r="F75" s="51" t="s">
        <v>382</v>
      </c>
      <c r="G75" s="51" t="s">
        <v>192</v>
      </c>
      <c r="J75" s="98" t="s">
        <v>520</v>
      </c>
      <c r="L75" s="51" t="s">
        <v>108</v>
      </c>
      <c r="R75" s="55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>
        <v>8.3011429004318044E-2</v>
      </c>
      <c r="AH75" s="124">
        <v>8.3428571863636239E-2</v>
      </c>
      <c r="AI75" s="124">
        <v>8.3847810918227364E-2</v>
      </c>
      <c r="AJ75" s="124">
        <v>8.4269156701736042E-2</v>
      </c>
      <c r="AK75" s="124">
        <v>8.4692619800739735E-2</v>
      </c>
      <c r="AM75" s="124">
        <v>0</v>
      </c>
      <c r="AN75" s="124">
        <v>0.17889188544256168</v>
      </c>
      <c r="AO75" s="124">
        <v>0</v>
      </c>
      <c r="AP75" s="124">
        <v>0</v>
      </c>
      <c r="AQ75" s="124">
        <v>2.236148568032021E-2</v>
      </c>
      <c r="AR75" s="124">
        <v>0</v>
      </c>
    </row>
    <row r="76" spans="3:60">
      <c r="E76" s="51" t="s">
        <v>30</v>
      </c>
      <c r="F76" s="51" t="s">
        <v>382</v>
      </c>
      <c r="G76" s="51" t="s">
        <v>192</v>
      </c>
      <c r="J76" s="98" t="s">
        <v>521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0</v>
      </c>
      <c r="AH76" s="124">
        <v>0</v>
      </c>
      <c r="AI76" s="124">
        <v>0</v>
      </c>
      <c r="AJ76" s="124">
        <v>0</v>
      </c>
      <c r="AK76" s="124">
        <v>0</v>
      </c>
      <c r="AM76" s="124">
        <v>0</v>
      </c>
      <c r="AN76" s="124">
        <v>0</v>
      </c>
      <c r="AO76" s="124">
        <v>0</v>
      </c>
      <c r="AP76" s="124">
        <v>0</v>
      </c>
      <c r="AQ76" s="124">
        <v>0</v>
      </c>
      <c r="AR76" s="124">
        <v>0</v>
      </c>
    </row>
    <row r="77" spans="3:60">
      <c r="E77" s="51" t="s">
        <v>32</v>
      </c>
      <c r="F77" s="51" t="s">
        <v>382</v>
      </c>
      <c r="G77" s="51" t="s">
        <v>192</v>
      </c>
      <c r="J77" s="98" t="s">
        <v>522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9.1978221686098913E-2</v>
      </c>
      <c r="AH77" s="124">
        <v>9.258993241768787E-2</v>
      </c>
      <c r="AI77" s="124">
        <v>9.3203981423073803E-2</v>
      </c>
      <c r="AJ77" s="124">
        <v>9.383368393536555E-2</v>
      </c>
      <c r="AK77" s="124">
        <v>9.4494929751183079E-2</v>
      </c>
      <c r="AM77" s="124">
        <v>0</v>
      </c>
      <c r="AN77" s="124">
        <v>0</v>
      </c>
      <c r="AO77" s="124">
        <v>3.4105796910506393E-2</v>
      </c>
      <c r="AP77" s="124">
        <v>0</v>
      </c>
      <c r="AQ77" s="124">
        <v>0</v>
      </c>
      <c r="AR77" s="124">
        <v>6.8211593821012788E-3</v>
      </c>
    </row>
    <row r="78" spans="3:60">
      <c r="E78" s="51" t="s">
        <v>34</v>
      </c>
      <c r="F78" s="51" t="s">
        <v>382</v>
      </c>
      <c r="G78" s="51" t="s">
        <v>192</v>
      </c>
      <c r="J78" s="98" t="s">
        <v>523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4.9120898114393484E-2</v>
      </c>
      <c r="AH78" s="124">
        <v>4.9418637398753337E-2</v>
      </c>
      <c r="AI78" s="124">
        <v>4.9716939209597646E-2</v>
      </c>
      <c r="AJ78" s="124">
        <v>5.0021551433730917E-2</v>
      </c>
      <c r="AK78" s="124">
        <v>5.033723289828515E-2</v>
      </c>
      <c r="AM78" s="124">
        <v>0</v>
      </c>
      <c r="AN78" s="124">
        <v>2.6006823951275737E-2</v>
      </c>
      <c r="AO78" s="124">
        <v>1.4198208994027958E-2</v>
      </c>
      <c r="AP78" s="124">
        <v>0</v>
      </c>
      <c r="AQ78" s="124">
        <v>3.2508529939094671E-3</v>
      </c>
      <c r="AR78" s="124">
        <v>2.8396417988055915E-3</v>
      </c>
    </row>
    <row r="79" spans="3:60">
      <c r="E79" s="51" t="s">
        <v>36</v>
      </c>
      <c r="F79" s="51" t="s">
        <v>382</v>
      </c>
      <c r="G79" s="51" t="s">
        <v>192</v>
      </c>
      <c r="J79" s="98" t="s">
        <v>524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0.213993100174238</v>
      </c>
      <c r="AH79" s="124">
        <v>0.21506844238616887</v>
      </c>
      <c r="AI79" s="124">
        <v>0.21614918832780788</v>
      </c>
      <c r="AJ79" s="124">
        <v>0.21723536515357575</v>
      </c>
      <c r="AK79" s="124">
        <v>0.2183270001543475</v>
      </c>
      <c r="AM79" s="124">
        <v>0</v>
      </c>
      <c r="AN79" s="124">
        <v>0.23582296961755189</v>
      </c>
      <c r="AO79" s="124">
        <v>0</v>
      </c>
      <c r="AP79" s="124">
        <v>0</v>
      </c>
      <c r="AQ79" s="124">
        <v>2.9477871202193986E-2</v>
      </c>
      <c r="AR79" s="124">
        <v>0</v>
      </c>
    </row>
    <row r="81" spans="2:54" ht="14.65">
      <c r="B81" s="142" t="s">
        <v>245</v>
      </c>
      <c r="C81" s="142"/>
      <c r="D81" s="142"/>
      <c r="E81" s="142"/>
      <c r="F81" s="142"/>
      <c r="G81" s="142"/>
      <c r="H81" s="142"/>
      <c r="I81" s="142"/>
      <c r="J81" s="142"/>
      <c r="K81" s="142"/>
      <c r="L81" s="142"/>
      <c r="M81" s="142"/>
      <c r="N81" s="142"/>
      <c r="O81" s="142"/>
      <c r="P81" s="142"/>
      <c r="Q81" s="142"/>
      <c r="R81" s="142"/>
      <c r="S81" s="142"/>
      <c r="T81" s="142"/>
      <c r="U81" s="142"/>
      <c r="V81" s="142"/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3"/>
      <c r="AV81" s="142"/>
      <c r="AW81" s="142"/>
      <c r="AX81" s="142"/>
      <c r="AY81" s="142"/>
      <c r="AZ81" s="142"/>
      <c r="BA81" s="142"/>
      <c r="BB81" s="142"/>
    </row>
    <row r="82" spans="2:54">
      <c r="C82" s="144"/>
    </row>
    <row r="83" spans="2:54">
      <c r="E83" s="51" t="s">
        <v>21</v>
      </c>
      <c r="F83" s="51" t="s">
        <v>682</v>
      </c>
      <c r="R83" s="51">
        <v>0</v>
      </c>
      <c r="T83" s="98"/>
      <c r="U83" s="98"/>
      <c r="V83" s="98"/>
      <c r="W83" s="98"/>
      <c r="X83" s="98"/>
      <c r="Y83" s="98"/>
      <c r="Z83" s="98"/>
      <c r="AA83" s="98"/>
      <c r="AB83" s="98"/>
      <c r="AC83" s="98"/>
      <c r="AD83" s="98"/>
      <c r="AE83" s="98"/>
      <c r="AF83" s="98"/>
      <c r="AG83" s="51" t="b">
        <v>1</v>
      </c>
      <c r="AH83" s="51" t="b">
        <v>1</v>
      </c>
      <c r="AI83" s="51" t="b">
        <v>1</v>
      </c>
      <c r="AJ83" s="51" t="b">
        <v>1</v>
      </c>
      <c r="AK83" s="51" t="b">
        <v>1</v>
      </c>
      <c r="AM83" s="98"/>
      <c r="AN83" s="98"/>
      <c r="AO83" s="98"/>
      <c r="AP83" s="98"/>
      <c r="AQ83" s="98"/>
      <c r="AR83" s="98"/>
    </row>
    <row r="84" spans="2:54">
      <c r="E84" s="51" t="s">
        <v>24</v>
      </c>
      <c r="F84" s="51" t="s">
        <v>682</v>
      </c>
      <c r="R84" s="51">
        <v>0</v>
      </c>
      <c r="T84" s="98"/>
      <c r="U84" s="98"/>
      <c r="V84" s="98"/>
      <c r="W84" s="98"/>
      <c r="X84" s="98"/>
      <c r="Y84" s="98"/>
      <c r="Z84" s="98"/>
      <c r="AA84" s="98"/>
      <c r="AB84" s="98"/>
      <c r="AC84" s="98"/>
      <c r="AD84" s="98"/>
      <c r="AE84" s="98"/>
      <c r="AF84" s="98"/>
      <c r="AG84" s="51" t="b">
        <v>1</v>
      </c>
      <c r="AH84" s="51" t="b">
        <v>1</v>
      </c>
      <c r="AI84" s="51" t="b">
        <v>1</v>
      </c>
      <c r="AJ84" s="51" t="b">
        <v>1</v>
      </c>
      <c r="AK84" s="51" t="b">
        <v>1</v>
      </c>
      <c r="AM84" s="98"/>
      <c r="AN84" s="98"/>
      <c r="AO84" s="98"/>
      <c r="AP84" s="98"/>
      <c r="AQ84" s="98"/>
      <c r="AR84" s="98"/>
    </row>
    <row r="85" spans="2:54">
      <c r="E85" s="51" t="s">
        <v>26</v>
      </c>
      <c r="F85" s="51" t="s">
        <v>682</v>
      </c>
      <c r="R85" s="51">
        <v>0</v>
      </c>
      <c r="T85" s="98"/>
      <c r="U85" s="98"/>
      <c r="V85" s="98"/>
      <c r="W85" s="98"/>
      <c r="X85" s="98"/>
      <c r="Y85" s="98"/>
      <c r="Z85" s="98"/>
      <c r="AA85" s="98"/>
      <c r="AB85" s="98"/>
      <c r="AC85" s="98"/>
      <c r="AD85" s="98"/>
      <c r="AE85" s="98"/>
      <c r="AF85" s="98"/>
      <c r="AG85" s="51" t="b">
        <v>1</v>
      </c>
      <c r="AH85" s="51" t="b">
        <v>1</v>
      </c>
      <c r="AI85" s="51" t="b">
        <v>1</v>
      </c>
      <c r="AJ85" s="51" t="b">
        <v>1</v>
      </c>
      <c r="AK85" s="51" t="b">
        <v>1</v>
      </c>
      <c r="AM85" s="98"/>
      <c r="AN85" s="98"/>
      <c r="AO85" s="98"/>
      <c r="AP85" s="98"/>
      <c r="AQ85" s="98"/>
      <c r="AR85" s="98"/>
    </row>
    <row r="86" spans="2:54">
      <c r="E86" s="51" t="s">
        <v>28</v>
      </c>
      <c r="F86" s="51" t="s">
        <v>682</v>
      </c>
      <c r="R86" s="51">
        <v>0</v>
      </c>
      <c r="T86" s="98"/>
      <c r="U86" s="98"/>
      <c r="V86" s="98"/>
      <c r="W86" s="98"/>
      <c r="X86" s="98"/>
      <c r="Y86" s="98"/>
      <c r="Z86" s="98"/>
      <c r="AA86" s="98"/>
      <c r="AB86" s="98"/>
      <c r="AC86" s="98"/>
      <c r="AD86" s="98"/>
      <c r="AE86" s="98"/>
      <c r="AF86" s="98"/>
      <c r="AG86" s="51" t="b">
        <v>1</v>
      </c>
      <c r="AH86" s="51" t="b">
        <v>1</v>
      </c>
      <c r="AI86" s="51" t="b">
        <v>1</v>
      </c>
      <c r="AJ86" s="51" t="b">
        <v>1</v>
      </c>
      <c r="AK86" s="51" t="b">
        <v>1</v>
      </c>
      <c r="AM86" s="98"/>
      <c r="AN86" s="98"/>
      <c r="AO86" s="98"/>
      <c r="AP86" s="98"/>
      <c r="AQ86" s="98"/>
      <c r="AR86" s="98"/>
    </row>
    <row r="87" spans="2:54">
      <c r="E87" s="51" t="s">
        <v>30</v>
      </c>
      <c r="F87" s="51" t="s">
        <v>682</v>
      </c>
      <c r="R87" s="51">
        <v>0</v>
      </c>
      <c r="T87" s="98"/>
      <c r="U87" s="98"/>
      <c r="V87" s="98"/>
      <c r="W87" s="98"/>
      <c r="X87" s="98"/>
      <c r="Y87" s="98"/>
      <c r="Z87" s="98"/>
      <c r="AA87" s="98"/>
      <c r="AB87" s="98"/>
      <c r="AC87" s="98"/>
      <c r="AD87" s="98"/>
      <c r="AE87" s="98"/>
      <c r="AF87" s="98"/>
      <c r="AG87" s="51" t="b">
        <v>1</v>
      </c>
      <c r="AH87" s="51" t="b">
        <v>1</v>
      </c>
      <c r="AI87" s="51" t="b">
        <v>1</v>
      </c>
      <c r="AJ87" s="51" t="b">
        <v>1</v>
      </c>
      <c r="AK87" s="51" t="b">
        <v>1</v>
      </c>
      <c r="AM87" s="98"/>
      <c r="AN87" s="98"/>
      <c r="AO87" s="98"/>
      <c r="AP87" s="98"/>
      <c r="AQ87" s="98"/>
      <c r="AR87" s="98"/>
    </row>
    <row r="88" spans="2:54">
      <c r="E88" s="51" t="s">
        <v>32</v>
      </c>
      <c r="F88" s="51" t="s">
        <v>682</v>
      </c>
      <c r="R88" s="51">
        <v>0</v>
      </c>
      <c r="T88" s="98"/>
      <c r="U88" s="98"/>
      <c r="V88" s="98"/>
      <c r="W88" s="98"/>
      <c r="X88" s="98"/>
      <c r="Y88" s="98"/>
      <c r="Z88" s="98"/>
      <c r="AA88" s="98"/>
      <c r="AB88" s="98"/>
      <c r="AC88" s="98"/>
      <c r="AD88" s="98"/>
      <c r="AE88" s="98"/>
      <c r="AF88" s="98"/>
      <c r="AG88" s="51" t="b">
        <v>1</v>
      </c>
      <c r="AH88" s="51" t="b">
        <v>1</v>
      </c>
      <c r="AI88" s="51" t="b">
        <v>1</v>
      </c>
      <c r="AJ88" s="51" t="b">
        <v>1</v>
      </c>
      <c r="AK88" s="51" t="b">
        <v>1</v>
      </c>
      <c r="AM88" s="98"/>
      <c r="AN88" s="98"/>
      <c r="AO88" s="98"/>
      <c r="AP88" s="98"/>
      <c r="AQ88" s="98"/>
      <c r="AR88" s="98"/>
    </row>
    <row r="89" spans="2:54">
      <c r="E89" s="51" t="s">
        <v>34</v>
      </c>
      <c r="F89" s="51" t="s">
        <v>682</v>
      </c>
      <c r="R89" s="51">
        <v>0</v>
      </c>
      <c r="T89" s="98"/>
      <c r="U89" s="98"/>
      <c r="V89" s="98"/>
      <c r="W89" s="98"/>
      <c r="X89" s="98"/>
      <c r="Y89" s="98"/>
      <c r="Z89" s="98"/>
      <c r="AA89" s="98"/>
      <c r="AB89" s="98"/>
      <c r="AC89" s="98"/>
      <c r="AD89" s="98"/>
      <c r="AE89" s="98"/>
      <c r="AF89" s="98"/>
      <c r="AG89" s="51" t="b">
        <v>1</v>
      </c>
      <c r="AH89" s="51" t="b">
        <v>1</v>
      </c>
      <c r="AI89" s="51" t="b">
        <v>1</v>
      </c>
      <c r="AJ89" s="51" t="b">
        <v>1</v>
      </c>
      <c r="AK89" s="51" t="b">
        <v>1</v>
      </c>
      <c r="AM89" s="98"/>
      <c r="AN89" s="98"/>
      <c r="AO89" s="98"/>
      <c r="AP89" s="98"/>
      <c r="AQ89" s="98"/>
      <c r="AR89" s="98"/>
    </row>
    <row r="90" spans="2:54">
      <c r="E90" s="51" t="s">
        <v>36</v>
      </c>
      <c r="F90" s="51" t="s">
        <v>682</v>
      </c>
      <c r="R90" s="51">
        <v>0</v>
      </c>
      <c r="T90" s="98"/>
      <c r="U90" s="98"/>
      <c r="V90" s="98"/>
      <c r="W90" s="98"/>
      <c r="X90" s="98"/>
      <c r="Y90" s="98"/>
      <c r="Z90" s="98"/>
      <c r="AA90" s="98"/>
      <c r="AB90" s="98"/>
      <c r="AC90" s="98"/>
      <c r="AD90" s="98"/>
      <c r="AE90" s="98"/>
      <c r="AF90" s="98"/>
      <c r="AG90" s="51" t="b">
        <v>1</v>
      </c>
      <c r="AH90" s="51" t="b">
        <v>1</v>
      </c>
      <c r="AI90" s="51" t="b">
        <v>1</v>
      </c>
      <c r="AJ90" s="51" t="b">
        <v>1</v>
      </c>
      <c r="AK90" s="51" t="b">
        <v>1</v>
      </c>
      <c r="AM90" s="98"/>
      <c r="AN90" s="98"/>
      <c r="AO90" s="98"/>
      <c r="AP90" s="98"/>
      <c r="AQ90" s="98"/>
      <c r="AR90" s="98"/>
    </row>
    <row r="92" spans="2:54">
      <c r="E92" s="51" t="s">
        <v>147</v>
      </c>
      <c r="F92" s="51" t="s">
        <v>683</v>
      </c>
      <c r="R92" s="51">
        <v>0</v>
      </c>
    </row>
  </sheetData>
  <mergeCells count="1">
    <mergeCell ref="AT6:AV6"/>
  </mergeCells>
  <conditionalFormatting sqref="R4">
    <cfRule type="cellIs" dxfId="28" priority="1" operator="greater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6"/>
  </sheetPr>
  <dimension ref="A1:BI20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8" width="20.64453125" style="5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5.234375" style="51" bestFit="1" customWidth="1"/>
    <col min="13" max="14" width="1.76171875" style="51" customWidth="1"/>
    <col min="15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689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685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471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0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330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331</v>
      </c>
      <c r="G10" s="51" t="s">
        <v>176</v>
      </c>
      <c r="L10" s="51" t="s">
        <v>108</v>
      </c>
      <c r="R10" s="55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124">
        <v>0.23231736572308778</v>
      </c>
      <c r="AH10" s="124">
        <v>0.22333327707703435</v>
      </c>
      <c r="AI10" s="124">
        <v>0.21425302963077761</v>
      </c>
      <c r="AJ10" s="124">
        <v>0.21532967802088201</v>
      </c>
      <c r="AK10" s="124">
        <v>0.2061064159089562</v>
      </c>
      <c r="AM10" s="124">
        <v>0</v>
      </c>
      <c r="AN10" s="124">
        <v>0</v>
      </c>
      <c r="AO10" s="124">
        <v>1.091339766360738</v>
      </c>
      <c r="AP10" s="124">
        <v>0</v>
      </c>
      <c r="AQ10" s="124">
        <v>0</v>
      </c>
      <c r="AR10" s="124">
        <v>0.2182679532721476</v>
      </c>
    </row>
    <row r="11" spans="1:60">
      <c r="E11" s="51" t="s">
        <v>24</v>
      </c>
      <c r="F11" s="51" t="s">
        <v>331</v>
      </c>
      <c r="G11" s="51" t="s">
        <v>176</v>
      </c>
      <c r="L11" s="51" t="s">
        <v>108</v>
      </c>
      <c r="R11" s="55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124">
        <v>0.23231736572308778</v>
      </c>
      <c r="AH11" s="124">
        <v>0.22333327707703435</v>
      </c>
      <c r="AI11" s="124">
        <v>0.21425302963077761</v>
      </c>
      <c r="AJ11" s="124">
        <v>0.21532967802088201</v>
      </c>
      <c r="AK11" s="124">
        <v>0.2061064159089562</v>
      </c>
      <c r="AM11" s="124">
        <v>0</v>
      </c>
      <c r="AN11" s="124">
        <v>0</v>
      </c>
      <c r="AO11" s="124">
        <v>1.091339766360738</v>
      </c>
      <c r="AP11" s="124">
        <v>0</v>
      </c>
      <c r="AQ11" s="124">
        <v>0</v>
      </c>
      <c r="AR11" s="124">
        <v>0.2182679532721476</v>
      </c>
    </row>
    <row r="12" spans="1:60">
      <c r="E12" s="51" t="s">
        <v>26</v>
      </c>
      <c r="F12" s="51" t="s">
        <v>331</v>
      </c>
      <c r="G12" s="51" t="s">
        <v>176</v>
      </c>
      <c r="L12" s="51" t="s">
        <v>108</v>
      </c>
      <c r="R12" s="55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124">
        <v>0.23231736572308778</v>
      </c>
      <c r="AH12" s="124">
        <v>0.22333327707703435</v>
      </c>
      <c r="AI12" s="124">
        <v>0.21425302963077761</v>
      </c>
      <c r="AJ12" s="124">
        <v>0.21532967802088201</v>
      </c>
      <c r="AK12" s="124">
        <v>0.2061064159089562</v>
      </c>
      <c r="AM12" s="124">
        <v>0</v>
      </c>
      <c r="AN12" s="124">
        <v>0</v>
      </c>
      <c r="AO12" s="124">
        <v>1.091339766360738</v>
      </c>
      <c r="AP12" s="124">
        <v>0</v>
      </c>
      <c r="AQ12" s="124">
        <v>0</v>
      </c>
      <c r="AR12" s="124">
        <v>0.2182679532721476</v>
      </c>
    </row>
    <row r="13" spans="1:60">
      <c r="E13" s="51" t="s">
        <v>28</v>
      </c>
      <c r="F13" s="51" t="s">
        <v>331</v>
      </c>
      <c r="G13" s="51" t="s">
        <v>176</v>
      </c>
      <c r="L13" s="51" t="s">
        <v>108</v>
      </c>
      <c r="R13" s="55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124">
        <v>0.23231736572308778</v>
      </c>
      <c r="AH13" s="124">
        <v>0.22333327707703435</v>
      </c>
      <c r="AI13" s="124">
        <v>0.21425302963077761</v>
      </c>
      <c r="AJ13" s="124">
        <v>0.21532967802088201</v>
      </c>
      <c r="AK13" s="124">
        <v>0.2061064159089562</v>
      </c>
      <c r="AM13" s="124">
        <v>0</v>
      </c>
      <c r="AN13" s="124">
        <v>0</v>
      </c>
      <c r="AO13" s="124">
        <v>1.091339766360738</v>
      </c>
      <c r="AP13" s="124">
        <v>0</v>
      </c>
      <c r="AQ13" s="124">
        <v>0</v>
      </c>
      <c r="AR13" s="124">
        <v>0.2182679532721476</v>
      </c>
    </row>
    <row r="14" spans="1:60">
      <c r="E14" s="51" t="s">
        <v>30</v>
      </c>
      <c r="F14" s="51" t="s">
        <v>331</v>
      </c>
      <c r="G14" s="51" t="s">
        <v>176</v>
      </c>
      <c r="L14" s="51" t="s">
        <v>108</v>
      </c>
      <c r="R14" s="55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124">
        <v>1.4199489396732405</v>
      </c>
      <c r="AH14" s="124">
        <v>0.3152544490590119</v>
      </c>
      <c r="AI14" s="124">
        <v>0.22972830762696894</v>
      </c>
      <c r="AJ14" s="124">
        <v>0.36895442608685258</v>
      </c>
      <c r="AK14" s="124">
        <v>1.1305652812936586</v>
      </c>
      <c r="AM14" s="124">
        <v>0</v>
      </c>
      <c r="AN14" s="124">
        <v>0</v>
      </c>
      <c r="AO14" s="124">
        <v>3.4644514037397327</v>
      </c>
      <c r="AP14" s="124">
        <v>0</v>
      </c>
      <c r="AQ14" s="124">
        <v>0</v>
      </c>
      <c r="AR14" s="124">
        <v>0.69289028074794656</v>
      </c>
    </row>
    <row r="15" spans="1:60">
      <c r="E15" s="51" t="s">
        <v>32</v>
      </c>
      <c r="F15" s="51" t="s">
        <v>331</v>
      </c>
      <c r="G15" s="51" t="s">
        <v>176</v>
      </c>
      <c r="L15" s="51" t="s">
        <v>108</v>
      </c>
      <c r="R15" s="55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124">
        <v>1.7138077465845916</v>
      </c>
      <c r="AH15" s="124">
        <v>2.184971571871682</v>
      </c>
      <c r="AI15" s="124">
        <v>1.7109507141966196</v>
      </c>
      <c r="AJ15" s="124">
        <v>1.4098157763303274</v>
      </c>
      <c r="AK15" s="124">
        <v>1.5333695664836813</v>
      </c>
      <c r="AM15" s="124">
        <v>0</v>
      </c>
      <c r="AN15" s="124">
        <v>0</v>
      </c>
      <c r="AO15" s="124">
        <v>8.5529153754669007</v>
      </c>
      <c r="AP15" s="124">
        <v>0</v>
      </c>
      <c r="AQ15" s="124">
        <v>0</v>
      </c>
      <c r="AR15" s="124">
        <v>1.7105830750933801</v>
      </c>
    </row>
    <row r="16" spans="1:60">
      <c r="E16" s="51" t="s">
        <v>34</v>
      </c>
      <c r="F16" s="51" t="s">
        <v>331</v>
      </c>
      <c r="G16" s="51" t="s">
        <v>176</v>
      </c>
      <c r="L16" s="51" t="s">
        <v>108</v>
      </c>
      <c r="R16" s="55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124">
        <v>2.1322179217448451</v>
      </c>
      <c r="AH16" s="124">
        <v>4.4614914411098088</v>
      </c>
      <c r="AI16" s="124">
        <v>4.6361013273037495</v>
      </c>
      <c r="AJ16" s="124">
        <v>2.4341606808217442</v>
      </c>
      <c r="AK16" s="124">
        <v>2.2022286976209533</v>
      </c>
      <c r="AM16" s="124">
        <v>0</v>
      </c>
      <c r="AN16" s="124">
        <v>0</v>
      </c>
      <c r="AO16" s="124">
        <v>15.866200068601099</v>
      </c>
      <c r="AP16" s="124">
        <v>0</v>
      </c>
      <c r="AQ16" s="124">
        <v>0</v>
      </c>
      <c r="AR16" s="124">
        <v>3.1732400137202199</v>
      </c>
    </row>
    <row r="17" spans="2:54">
      <c r="E17" s="51" t="s">
        <v>36</v>
      </c>
      <c r="F17" s="51" t="s">
        <v>331</v>
      </c>
      <c r="G17" s="51" t="s">
        <v>176</v>
      </c>
      <c r="L17" s="51" t="s">
        <v>108</v>
      </c>
      <c r="R17" s="55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124">
        <v>1.037031825458953</v>
      </c>
      <c r="AH17" s="124">
        <v>2.1899162477370058</v>
      </c>
      <c r="AI17" s="124">
        <v>2.6108529314846529</v>
      </c>
      <c r="AJ17" s="124">
        <v>0.84512227814866092</v>
      </c>
      <c r="AK17" s="124">
        <v>0.21100167515651183</v>
      </c>
      <c r="AM17" s="124">
        <v>0</v>
      </c>
      <c r="AN17" s="124">
        <v>0</v>
      </c>
      <c r="AO17" s="124">
        <v>6.8939249579857851</v>
      </c>
      <c r="AP17" s="124">
        <v>0</v>
      </c>
      <c r="AQ17" s="124">
        <v>0</v>
      </c>
      <c r="AR17" s="124">
        <v>1.3787849915971571</v>
      </c>
    </row>
    <row r="19" spans="2:54" ht="14.65">
      <c r="B19" s="142" t="s">
        <v>245</v>
      </c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3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</row>
    <row r="20" spans="2:54">
      <c r="C20" s="144" t="s">
        <v>246</v>
      </c>
      <c r="AN20" s="62"/>
      <c r="AU20" s="51"/>
    </row>
  </sheetData>
  <mergeCells count="1">
    <mergeCell ref="AT6:AV6"/>
  </mergeCells>
  <conditionalFormatting sqref="R4">
    <cfRule type="cellIs" dxfId="2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6"/>
  </sheetPr>
  <dimension ref="A1:BI20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8" width="20.64453125" style="51" customWidth="1"/>
    <col min="9" max="9" width="1.76171875" style="51" customWidth="1"/>
    <col min="10" max="10" width="10.234375" style="51" bestFit="1" customWidth="1"/>
    <col min="11" max="11" width="1.76171875" style="51" customWidth="1"/>
    <col min="12" max="12" width="5.234375" style="51" bestFit="1" customWidth="1"/>
    <col min="13" max="14" width="1.76171875" style="51" customWidth="1"/>
    <col min="15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332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685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472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0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333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331</v>
      </c>
      <c r="G10" s="51" t="s">
        <v>176</v>
      </c>
      <c r="L10" s="51" t="s">
        <v>108</v>
      </c>
      <c r="R10" s="55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69"/>
      <c r="AE10" s="69"/>
      <c r="AF10" s="69"/>
      <c r="AG10" s="124">
        <v>0.23231736572308778</v>
      </c>
      <c r="AH10" s="124">
        <v>0.22333327707703435</v>
      </c>
      <c r="AI10" s="124">
        <v>0.21425302963077761</v>
      </c>
      <c r="AJ10" s="124">
        <v>0.21532967802088201</v>
      </c>
      <c r="AK10" s="124">
        <v>0.2061064159089562</v>
      </c>
      <c r="AM10" s="124">
        <v>0</v>
      </c>
      <c r="AN10" s="124">
        <v>0</v>
      </c>
      <c r="AO10" s="124">
        <v>1.091339766360738</v>
      </c>
      <c r="AP10" s="124">
        <v>0</v>
      </c>
      <c r="AQ10" s="124">
        <v>0</v>
      </c>
      <c r="AR10" s="124">
        <v>0.2182679532721476</v>
      </c>
    </row>
    <row r="11" spans="1:60">
      <c r="E11" s="51" t="s">
        <v>24</v>
      </c>
      <c r="F11" s="51" t="s">
        <v>331</v>
      </c>
      <c r="G11" s="51" t="s">
        <v>176</v>
      </c>
      <c r="L11" s="51" t="s">
        <v>108</v>
      </c>
      <c r="R11" s="55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124">
        <v>0.23231736572308778</v>
      </c>
      <c r="AH11" s="124">
        <v>0.22333327707703435</v>
      </c>
      <c r="AI11" s="124">
        <v>0.21425302963077761</v>
      </c>
      <c r="AJ11" s="124">
        <v>0.21532967802088201</v>
      </c>
      <c r="AK11" s="124">
        <v>0.2061064159089562</v>
      </c>
      <c r="AM11" s="124">
        <v>0</v>
      </c>
      <c r="AN11" s="124">
        <v>0</v>
      </c>
      <c r="AO11" s="124">
        <v>1.091339766360738</v>
      </c>
      <c r="AP11" s="124">
        <v>0</v>
      </c>
      <c r="AQ11" s="124">
        <v>0</v>
      </c>
      <c r="AR11" s="124">
        <v>0.2182679532721476</v>
      </c>
    </row>
    <row r="12" spans="1:60">
      <c r="E12" s="51" t="s">
        <v>26</v>
      </c>
      <c r="F12" s="51" t="s">
        <v>331</v>
      </c>
      <c r="G12" s="51" t="s">
        <v>176</v>
      </c>
      <c r="L12" s="51" t="s">
        <v>108</v>
      </c>
      <c r="R12" s="55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69"/>
      <c r="AE12" s="69"/>
      <c r="AF12" s="69"/>
      <c r="AG12" s="124">
        <v>0.23231736572308778</v>
      </c>
      <c r="AH12" s="124">
        <v>0.22333327707703435</v>
      </c>
      <c r="AI12" s="124">
        <v>0.21425302963077761</v>
      </c>
      <c r="AJ12" s="124">
        <v>0.21532967802088201</v>
      </c>
      <c r="AK12" s="124">
        <v>0.2061064159089562</v>
      </c>
      <c r="AM12" s="124">
        <v>0</v>
      </c>
      <c r="AN12" s="124">
        <v>0</v>
      </c>
      <c r="AO12" s="124">
        <v>1.091339766360738</v>
      </c>
      <c r="AP12" s="124">
        <v>0</v>
      </c>
      <c r="AQ12" s="124">
        <v>0</v>
      </c>
      <c r="AR12" s="124">
        <v>0.2182679532721476</v>
      </c>
    </row>
    <row r="13" spans="1:60">
      <c r="E13" s="51" t="s">
        <v>28</v>
      </c>
      <c r="F13" s="51" t="s">
        <v>331</v>
      </c>
      <c r="G13" s="51" t="s">
        <v>176</v>
      </c>
      <c r="L13" s="51" t="s">
        <v>108</v>
      </c>
      <c r="R13" s="55"/>
      <c r="T13" s="69"/>
      <c r="U13" s="69"/>
      <c r="V13" s="69"/>
      <c r="W13" s="69"/>
      <c r="X13" s="69"/>
      <c r="Y13" s="69"/>
      <c r="Z13" s="69"/>
      <c r="AA13" s="69"/>
      <c r="AB13" s="69"/>
      <c r="AC13" s="69"/>
      <c r="AD13" s="69"/>
      <c r="AE13" s="69"/>
      <c r="AF13" s="69"/>
      <c r="AG13" s="124">
        <v>0.23231736572308778</v>
      </c>
      <c r="AH13" s="124">
        <v>0.22333327707703435</v>
      </c>
      <c r="AI13" s="124">
        <v>0.21425302963077761</v>
      </c>
      <c r="AJ13" s="124">
        <v>0.21532967802088201</v>
      </c>
      <c r="AK13" s="124">
        <v>0.2061064159089562</v>
      </c>
      <c r="AM13" s="124">
        <v>0</v>
      </c>
      <c r="AN13" s="124">
        <v>0</v>
      </c>
      <c r="AO13" s="124">
        <v>1.091339766360738</v>
      </c>
      <c r="AP13" s="124">
        <v>0</v>
      </c>
      <c r="AQ13" s="124">
        <v>0</v>
      </c>
      <c r="AR13" s="124">
        <v>0.2182679532721476</v>
      </c>
    </row>
    <row r="14" spans="1:60">
      <c r="E14" s="51" t="s">
        <v>30</v>
      </c>
      <c r="F14" s="51" t="s">
        <v>331</v>
      </c>
      <c r="G14" s="51" t="s">
        <v>176</v>
      </c>
      <c r="L14" s="51" t="s">
        <v>108</v>
      </c>
      <c r="R14" s="55"/>
      <c r="T14" s="69"/>
      <c r="U14" s="69"/>
      <c r="V14" s="69"/>
      <c r="W14" s="69"/>
      <c r="X14" s="69"/>
      <c r="Y14" s="69"/>
      <c r="Z14" s="69"/>
      <c r="AA14" s="69"/>
      <c r="AB14" s="69"/>
      <c r="AC14" s="69"/>
      <c r="AD14" s="69"/>
      <c r="AE14" s="69"/>
      <c r="AF14" s="69"/>
      <c r="AG14" s="124">
        <v>1.4199489396732405</v>
      </c>
      <c r="AH14" s="124">
        <v>0.3152544490590119</v>
      </c>
      <c r="AI14" s="124">
        <v>0.22972830762696894</v>
      </c>
      <c r="AJ14" s="124">
        <v>0.36895442608685258</v>
      </c>
      <c r="AK14" s="124">
        <v>1.1305652812936586</v>
      </c>
      <c r="AM14" s="124">
        <v>0</v>
      </c>
      <c r="AN14" s="124">
        <v>0</v>
      </c>
      <c r="AO14" s="124">
        <v>3.4644514037397327</v>
      </c>
      <c r="AP14" s="124">
        <v>0</v>
      </c>
      <c r="AQ14" s="124">
        <v>0</v>
      </c>
      <c r="AR14" s="124">
        <v>0.69289028074794656</v>
      </c>
    </row>
    <row r="15" spans="1:60">
      <c r="E15" s="51" t="s">
        <v>32</v>
      </c>
      <c r="F15" s="51" t="s">
        <v>331</v>
      </c>
      <c r="G15" s="51" t="s">
        <v>176</v>
      </c>
      <c r="L15" s="51" t="s">
        <v>108</v>
      </c>
      <c r="R15" s="55"/>
      <c r="T15" s="69"/>
      <c r="U15" s="69"/>
      <c r="V15" s="69"/>
      <c r="W15" s="69"/>
      <c r="X15" s="69"/>
      <c r="Y15" s="69"/>
      <c r="Z15" s="69"/>
      <c r="AA15" s="69"/>
      <c r="AB15" s="69"/>
      <c r="AC15" s="69"/>
      <c r="AD15" s="69"/>
      <c r="AE15" s="69"/>
      <c r="AF15" s="69"/>
      <c r="AG15" s="124">
        <v>1.7138077465845916</v>
      </c>
      <c r="AH15" s="124">
        <v>2.184971571871682</v>
      </c>
      <c r="AI15" s="124">
        <v>1.7109507141966196</v>
      </c>
      <c r="AJ15" s="124">
        <v>1.4098157763303274</v>
      </c>
      <c r="AK15" s="124">
        <v>1.5333695664836813</v>
      </c>
      <c r="AM15" s="124">
        <v>0</v>
      </c>
      <c r="AN15" s="124">
        <v>0</v>
      </c>
      <c r="AO15" s="124">
        <v>8.5529153754669007</v>
      </c>
      <c r="AP15" s="124">
        <v>0</v>
      </c>
      <c r="AQ15" s="124">
        <v>0</v>
      </c>
      <c r="AR15" s="124">
        <v>1.7105830750933801</v>
      </c>
    </row>
    <row r="16" spans="1:60">
      <c r="E16" s="51" t="s">
        <v>34</v>
      </c>
      <c r="F16" s="51" t="s">
        <v>331</v>
      </c>
      <c r="G16" s="51" t="s">
        <v>176</v>
      </c>
      <c r="L16" s="51" t="s">
        <v>108</v>
      </c>
      <c r="R16" s="55"/>
      <c r="T16" s="69"/>
      <c r="U16" s="69"/>
      <c r="V16" s="69"/>
      <c r="W16" s="69"/>
      <c r="X16" s="69"/>
      <c r="Y16" s="69"/>
      <c r="Z16" s="69"/>
      <c r="AA16" s="69"/>
      <c r="AB16" s="69"/>
      <c r="AC16" s="69"/>
      <c r="AD16" s="69"/>
      <c r="AE16" s="69"/>
      <c r="AF16" s="69"/>
      <c r="AG16" s="124">
        <v>2.1322179217448451</v>
      </c>
      <c r="AH16" s="124">
        <v>4.4614914411098088</v>
      </c>
      <c r="AI16" s="124">
        <v>4.6361013273037495</v>
      </c>
      <c r="AJ16" s="124">
        <v>2.4341606808217442</v>
      </c>
      <c r="AK16" s="124">
        <v>2.2022286976209533</v>
      </c>
      <c r="AM16" s="124">
        <v>0</v>
      </c>
      <c r="AN16" s="124">
        <v>0</v>
      </c>
      <c r="AO16" s="124">
        <v>15.866200068601099</v>
      </c>
      <c r="AP16" s="124">
        <v>0</v>
      </c>
      <c r="AQ16" s="124">
        <v>0</v>
      </c>
      <c r="AR16" s="124">
        <v>3.1732400137202199</v>
      </c>
    </row>
    <row r="17" spans="2:54">
      <c r="E17" s="51" t="s">
        <v>36</v>
      </c>
      <c r="F17" s="51" t="s">
        <v>331</v>
      </c>
      <c r="G17" s="51" t="s">
        <v>176</v>
      </c>
      <c r="L17" s="51" t="s">
        <v>108</v>
      </c>
      <c r="R17" s="55"/>
      <c r="T17" s="69"/>
      <c r="U17" s="69"/>
      <c r="V17" s="69"/>
      <c r="W17" s="69"/>
      <c r="X17" s="69"/>
      <c r="Y17" s="69"/>
      <c r="Z17" s="69"/>
      <c r="AA17" s="69"/>
      <c r="AB17" s="69"/>
      <c r="AC17" s="69"/>
      <c r="AD17" s="69"/>
      <c r="AE17" s="69"/>
      <c r="AF17" s="69"/>
      <c r="AG17" s="124">
        <v>1.037031825458953</v>
      </c>
      <c r="AH17" s="124">
        <v>2.1899162477370058</v>
      </c>
      <c r="AI17" s="124">
        <v>2.6108529314846529</v>
      </c>
      <c r="AJ17" s="124">
        <v>0.84512227814866092</v>
      </c>
      <c r="AK17" s="124">
        <v>0.21100167515651183</v>
      </c>
      <c r="AM17" s="124">
        <v>0</v>
      </c>
      <c r="AN17" s="124">
        <v>0</v>
      </c>
      <c r="AO17" s="124">
        <v>6.8939249579857851</v>
      </c>
      <c r="AP17" s="124">
        <v>0</v>
      </c>
      <c r="AQ17" s="124">
        <v>0</v>
      </c>
      <c r="AR17" s="124">
        <v>1.3787849915971571</v>
      </c>
    </row>
    <row r="19" spans="2:54" ht="14.65">
      <c r="B19" s="142" t="s">
        <v>245</v>
      </c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3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</row>
    <row r="20" spans="2:54">
      <c r="C20" s="144" t="s">
        <v>246</v>
      </c>
      <c r="AN20" s="62"/>
      <c r="AU20" s="51"/>
    </row>
  </sheetData>
  <mergeCells count="1">
    <mergeCell ref="AT6:AV6"/>
  </mergeCells>
  <conditionalFormatting sqref="R4">
    <cfRule type="cellIs" dxfId="2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6"/>
  </sheetPr>
  <dimension ref="A1:BI28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1171875" style="51" bestFit="1" customWidth="1"/>
    <col min="6" max="6" width="30.64453125" style="51" customWidth="1"/>
    <col min="7" max="8" width="20.64453125" style="51" customWidth="1"/>
    <col min="9" max="9" width="1.64453125" style="51" customWidth="1"/>
    <col min="10" max="10" width="10.1171875" style="51" bestFit="1" customWidth="1"/>
    <col min="11" max="11" width="1.76171875" style="51" customWidth="1"/>
    <col min="12" max="12" width="5.3515625" style="51" bestFit="1" customWidth="1"/>
    <col min="13" max="14" width="1.64453125" style="51" customWidth="1"/>
    <col min="15" max="16" width="5.76171875" style="51" customWidth="1"/>
    <col min="17" max="17" width="1.76171875" style="51" customWidth="1"/>
    <col min="18" max="18" width="9.11718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1171875" style="51" customWidth="1"/>
    <col min="38" max="38" width="1.64453125" style="51" customWidth="1"/>
    <col min="39" max="39" width="1.76171875" style="51" customWidth="1"/>
    <col min="40" max="41" width="9.1171875" style="51" customWidth="1"/>
    <col min="42" max="42" width="60.87890625" style="51" bestFit="1" customWidth="1"/>
    <col min="43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334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60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707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61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335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61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61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1"/>
      <c r="O5" s="10" t="s">
        <v>152</v>
      </c>
      <c r="R5" s="14"/>
      <c r="AO5" s="36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/>
      <c r="AN6" s="83" t="s">
        <v>117</v>
      </c>
      <c r="AO6" s="81"/>
      <c r="AP6" s="80"/>
      <c r="AQ6" s="80" t="s">
        <v>209</v>
      </c>
      <c r="AR6" s="83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 t="s">
        <v>7</v>
      </c>
      <c r="AO7" s="131" t="s">
        <v>6</v>
      </c>
      <c r="AP7" s="65" t="s">
        <v>113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>
      <c r="F8" s="112"/>
      <c r="AO8" s="62"/>
    </row>
    <row r="9" spans="1:60" ht="14.65">
      <c r="B9" s="54" t="s">
        <v>336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61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337</v>
      </c>
      <c r="G10" s="51" t="s">
        <v>191</v>
      </c>
      <c r="L10" s="51" t="s">
        <v>108</v>
      </c>
      <c r="R10" s="55"/>
      <c r="T10" s="126"/>
      <c r="U10" s="126"/>
      <c r="V10" s="126"/>
      <c r="W10" s="126"/>
      <c r="X10" s="126"/>
      <c r="Y10" s="124">
        <v>5.0960729999999996E-3</v>
      </c>
      <c r="Z10" s="124">
        <v>4.5145299999999999E-4</v>
      </c>
      <c r="AA10" s="124">
        <v>8.3389076000000006E-2</v>
      </c>
      <c r="AB10" s="124">
        <v>3.6696698999999999E-2</v>
      </c>
      <c r="AC10" s="124">
        <v>0</v>
      </c>
      <c r="AD10" s="124">
        <v>0</v>
      </c>
      <c r="AE10" s="124">
        <v>0</v>
      </c>
      <c r="AF10" s="124">
        <v>1.0684870351758793E-2</v>
      </c>
      <c r="AG10" s="124">
        <v>0</v>
      </c>
      <c r="AH10" s="124">
        <v>0</v>
      </c>
      <c r="AI10" s="124">
        <v>0</v>
      </c>
      <c r="AJ10" s="124">
        <v>0</v>
      </c>
      <c r="AK10" s="124">
        <v>0</v>
      </c>
      <c r="AM10" s="126"/>
      <c r="AN10" s="126"/>
      <c r="AO10" s="127"/>
      <c r="AP10" s="126"/>
      <c r="AQ10" s="124"/>
      <c r="AR10" s="124"/>
    </row>
    <row r="11" spans="1:60">
      <c r="E11" s="51" t="s">
        <v>24</v>
      </c>
      <c r="F11" s="51" t="s">
        <v>337</v>
      </c>
      <c r="G11" s="51" t="s">
        <v>191</v>
      </c>
      <c r="L11" s="51" t="s">
        <v>108</v>
      </c>
      <c r="R11" s="55"/>
      <c r="T11" s="126"/>
      <c r="U11" s="126"/>
      <c r="V11" s="126"/>
      <c r="W11" s="126"/>
      <c r="X11" s="126"/>
      <c r="Y11" s="124">
        <v>5.8359818000000001E-2</v>
      </c>
      <c r="Z11" s="124">
        <v>0</v>
      </c>
      <c r="AA11" s="124">
        <v>2.134693E-3</v>
      </c>
      <c r="AB11" s="124">
        <v>0.56670275000000003</v>
      </c>
      <c r="AC11" s="124">
        <v>0.52473901599999995</v>
      </c>
      <c r="AD11" s="124">
        <v>0.44331855399999998</v>
      </c>
      <c r="AE11" s="124">
        <v>-5.63E-5</v>
      </c>
      <c r="AF11" s="124">
        <v>4.273948341708543E-2</v>
      </c>
      <c r="AG11" s="124">
        <v>0</v>
      </c>
      <c r="AH11" s="124">
        <v>0</v>
      </c>
      <c r="AI11" s="124">
        <v>0</v>
      </c>
      <c r="AJ11" s="124">
        <v>0</v>
      </c>
      <c r="AK11" s="124">
        <v>0</v>
      </c>
      <c r="AM11" s="126"/>
      <c r="AN11" s="126"/>
      <c r="AO11" s="127"/>
      <c r="AP11" s="126"/>
      <c r="AQ11" s="124"/>
      <c r="AR11" s="124"/>
    </row>
    <row r="12" spans="1:60">
      <c r="E12" s="51" t="s">
        <v>26</v>
      </c>
      <c r="F12" s="51" t="s">
        <v>337</v>
      </c>
      <c r="G12" s="51" t="s">
        <v>191</v>
      </c>
      <c r="L12" s="51" t="s">
        <v>108</v>
      </c>
      <c r="R12" s="55"/>
      <c r="T12" s="126"/>
      <c r="U12" s="126"/>
      <c r="V12" s="126"/>
      <c r="W12" s="126"/>
      <c r="X12" s="126"/>
      <c r="Y12" s="124">
        <v>2.1492921000000002E-2</v>
      </c>
      <c r="Z12" s="124">
        <v>0</v>
      </c>
      <c r="AA12" s="124">
        <v>0</v>
      </c>
      <c r="AB12" s="124">
        <v>0</v>
      </c>
      <c r="AC12" s="124">
        <v>0</v>
      </c>
      <c r="AD12" s="124">
        <v>0</v>
      </c>
      <c r="AE12" s="124">
        <v>0</v>
      </c>
      <c r="AF12" s="124">
        <v>0.13676634572864321</v>
      </c>
      <c r="AG12" s="124">
        <v>0</v>
      </c>
      <c r="AH12" s="124">
        <v>0</v>
      </c>
      <c r="AI12" s="124">
        <v>0</v>
      </c>
      <c r="AJ12" s="124">
        <v>0</v>
      </c>
      <c r="AK12" s="124">
        <v>0</v>
      </c>
      <c r="AM12" s="126"/>
      <c r="AN12" s="126"/>
      <c r="AO12" s="127"/>
      <c r="AP12" s="126"/>
      <c r="AQ12" s="124"/>
      <c r="AR12" s="124"/>
    </row>
    <row r="13" spans="1:60">
      <c r="E13" s="51" t="s">
        <v>28</v>
      </c>
      <c r="F13" s="51" t="s">
        <v>337</v>
      </c>
      <c r="G13" s="51" t="s">
        <v>191</v>
      </c>
      <c r="L13" s="51" t="s">
        <v>108</v>
      </c>
      <c r="R13" s="55"/>
      <c r="T13" s="126"/>
      <c r="U13" s="126"/>
      <c r="V13" s="126"/>
      <c r="W13" s="126"/>
      <c r="X13" s="126"/>
      <c r="Y13" s="124">
        <v>9.2162850000000011E-3</v>
      </c>
      <c r="Z13" s="124">
        <v>2.6494399999999998E-4</v>
      </c>
      <c r="AA13" s="124">
        <v>2.692893E-2</v>
      </c>
      <c r="AB13" s="124">
        <v>5.8047610000000003E-3</v>
      </c>
      <c r="AC13" s="124">
        <v>0.13932106</v>
      </c>
      <c r="AD13" s="124">
        <v>0</v>
      </c>
      <c r="AE13" s="124">
        <v>0</v>
      </c>
      <c r="AF13" s="124">
        <v>4.273948341708543E-2</v>
      </c>
      <c r="AG13" s="124">
        <v>0</v>
      </c>
      <c r="AH13" s="124">
        <v>0</v>
      </c>
      <c r="AI13" s="124">
        <v>0</v>
      </c>
      <c r="AJ13" s="124">
        <v>0</v>
      </c>
      <c r="AK13" s="124">
        <v>0</v>
      </c>
      <c r="AM13" s="126"/>
      <c r="AN13" s="126"/>
      <c r="AO13" s="127"/>
      <c r="AP13" s="126"/>
      <c r="AQ13" s="124"/>
      <c r="AR13" s="124"/>
    </row>
    <row r="14" spans="1:60">
      <c r="E14" s="51" t="s">
        <v>30</v>
      </c>
      <c r="F14" s="51" t="s">
        <v>337</v>
      </c>
      <c r="G14" s="51" t="s">
        <v>191</v>
      </c>
      <c r="L14" s="51" t="s">
        <v>108</v>
      </c>
      <c r="R14" s="55"/>
      <c r="T14" s="126"/>
      <c r="U14" s="126"/>
      <c r="V14" s="126"/>
      <c r="W14" s="126"/>
      <c r="X14" s="126"/>
      <c r="Y14" s="124">
        <v>1.8410917999999998E-2</v>
      </c>
      <c r="Z14" s="124">
        <v>0.30906327300000003</v>
      </c>
      <c r="AA14" s="124">
        <v>0</v>
      </c>
      <c r="AB14" s="124">
        <v>0.33348678300000001</v>
      </c>
      <c r="AC14" s="124">
        <v>0.32759036899999999</v>
      </c>
      <c r="AD14" s="124">
        <v>3.9569E-2</v>
      </c>
      <c r="AE14" s="124">
        <v>0.57149431899999992</v>
      </c>
      <c r="AF14" s="124">
        <v>0.22328265527638189</v>
      </c>
      <c r="AG14" s="124">
        <v>1.1291079750511352</v>
      </c>
      <c r="AH14" s="124">
        <v>1.00443340004992</v>
      </c>
      <c r="AI14" s="124">
        <v>1.0094808040702712</v>
      </c>
      <c r="AJ14" s="124">
        <v>1.0145535719299208</v>
      </c>
      <c r="AK14" s="124">
        <v>0.75500497379714782</v>
      </c>
      <c r="AM14" s="126"/>
      <c r="AN14" s="126"/>
      <c r="AO14" s="127"/>
      <c r="AP14" s="126"/>
      <c r="AQ14" s="124"/>
      <c r="AR14" s="124"/>
    </row>
    <row r="15" spans="1:60">
      <c r="E15" s="51" t="s">
        <v>32</v>
      </c>
      <c r="F15" s="51" t="s">
        <v>337</v>
      </c>
      <c r="G15" s="51" t="s">
        <v>191</v>
      </c>
      <c r="L15" s="51" t="s">
        <v>108</v>
      </c>
      <c r="R15" s="55"/>
      <c r="T15" s="126"/>
      <c r="U15" s="126"/>
      <c r="V15" s="126"/>
      <c r="W15" s="126"/>
      <c r="X15" s="126"/>
      <c r="Y15" s="124">
        <v>0.247167462</v>
      </c>
      <c r="Z15" s="124">
        <v>0</v>
      </c>
      <c r="AA15" s="124">
        <v>0.30795139100000002</v>
      </c>
      <c r="AB15" s="124">
        <v>0.41267995999999996</v>
      </c>
      <c r="AC15" s="124">
        <v>0.19889579800000001</v>
      </c>
      <c r="AD15" s="124">
        <v>0.1</v>
      </c>
      <c r="AE15" s="124">
        <v>1.338354002</v>
      </c>
      <c r="AF15" s="124">
        <v>2.0417431694899397</v>
      </c>
      <c r="AG15" s="124">
        <v>0.35458163256903691</v>
      </c>
      <c r="AH15" s="124">
        <v>0.7798899965078957</v>
      </c>
      <c r="AI15" s="124">
        <v>1.0039061302938324</v>
      </c>
      <c r="AJ15" s="124">
        <v>0.36213924630758748</v>
      </c>
      <c r="AK15" s="124">
        <v>0.7749402955784257</v>
      </c>
      <c r="AM15" s="126"/>
      <c r="AN15" s="126"/>
      <c r="AO15" s="127"/>
      <c r="AP15" s="126"/>
      <c r="AQ15" s="124"/>
      <c r="AR15" s="124"/>
    </row>
    <row r="16" spans="1:60">
      <c r="E16" s="51" t="s">
        <v>34</v>
      </c>
      <c r="F16" s="51" t="s">
        <v>337</v>
      </c>
      <c r="G16" s="51" t="s">
        <v>191</v>
      </c>
      <c r="L16" s="51" t="s">
        <v>108</v>
      </c>
      <c r="R16" s="55"/>
      <c r="T16" s="126"/>
      <c r="U16" s="126"/>
      <c r="V16" s="126"/>
      <c r="W16" s="126"/>
      <c r="X16" s="126"/>
      <c r="Y16" s="124">
        <v>0.24738136099999999</v>
      </c>
      <c r="Z16" s="124">
        <v>0</v>
      </c>
      <c r="AA16" s="124">
        <v>0.45537493000000001</v>
      </c>
      <c r="AB16" s="124">
        <v>9.8358953999999998E-2</v>
      </c>
      <c r="AC16" s="124">
        <v>9.7902789000000004E-2</v>
      </c>
      <c r="AD16" s="124">
        <v>0</v>
      </c>
      <c r="AE16" s="124">
        <v>0.248565383</v>
      </c>
      <c r="AF16" s="124">
        <v>1.5785027545362174</v>
      </c>
      <c r="AG16" s="124">
        <v>1.2900881625921634</v>
      </c>
      <c r="AH16" s="124">
        <v>3.5728302983713096</v>
      </c>
      <c r="AI16" s="124">
        <v>1.9153374677189687</v>
      </c>
      <c r="AJ16" s="124">
        <v>0.69037046692086035</v>
      </c>
      <c r="AK16" s="124">
        <v>2.0947550969722304</v>
      </c>
      <c r="AM16" s="126"/>
      <c r="AN16" s="126"/>
      <c r="AO16" s="127"/>
      <c r="AP16" s="126"/>
      <c r="AQ16" s="124"/>
      <c r="AR16" s="124"/>
    </row>
    <row r="17" spans="2:54">
      <c r="E17" s="51" t="s">
        <v>36</v>
      </c>
      <c r="F17" s="51" t="s">
        <v>337</v>
      </c>
      <c r="G17" s="51" t="s">
        <v>191</v>
      </c>
      <c r="L17" s="51" t="s">
        <v>108</v>
      </c>
      <c r="R17" s="55"/>
      <c r="T17" s="126"/>
      <c r="U17" s="126"/>
      <c r="V17" s="126"/>
      <c r="W17" s="126"/>
      <c r="X17" s="126"/>
      <c r="Y17" s="124">
        <v>0</v>
      </c>
      <c r="Z17" s="124">
        <v>0</v>
      </c>
      <c r="AA17" s="124">
        <v>0.12369613800000001</v>
      </c>
      <c r="AB17" s="124">
        <v>0.100095931</v>
      </c>
      <c r="AC17" s="124">
        <v>6.2108324999999999E-2</v>
      </c>
      <c r="AD17" s="124">
        <v>4.7451575000000003E-2</v>
      </c>
      <c r="AE17" s="124">
        <v>0.30928154600000002</v>
      </c>
      <c r="AF17" s="124">
        <v>0</v>
      </c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6"/>
      <c r="AN17" s="126"/>
      <c r="AO17" s="127"/>
      <c r="AP17" s="126"/>
      <c r="AQ17" s="124"/>
      <c r="AR17" s="124"/>
    </row>
    <row r="18" spans="2:54">
      <c r="AO18" s="62"/>
    </row>
    <row r="19" spans="2:54" ht="14.65">
      <c r="B19" s="142" t="s">
        <v>245</v>
      </c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3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</row>
    <row r="20" spans="2:54">
      <c r="C20" s="144" t="s">
        <v>246</v>
      </c>
      <c r="AN20" s="62"/>
      <c r="AU20" s="51"/>
    </row>
    <row r="21" spans="2:54">
      <c r="AN21" s="98"/>
      <c r="AO21" s="130"/>
      <c r="AP21" s="122"/>
    </row>
    <row r="22" spans="2:54">
      <c r="AN22" s="98"/>
      <c r="AO22" s="130"/>
      <c r="AP22" s="122"/>
    </row>
    <row r="23" spans="2:54">
      <c r="AN23" s="98"/>
      <c r="AO23" s="130"/>
      <c r="AP23" s="122"/>
    </row>
    <row r="24" spans="2:54">
      <c r="AN24" s="98"/>
      <c r="AO24" s="130"/>
      <c r="AP24" s="122"/>
    </row>
    <row r="25" spans="2:54">
      <c r="AN25" s="98"/>
      <c r="AO25" s="130"/>
      <c r="AP25" s="122"/>
    </row>
    <row r="26" spans="2:54">
      <c r="AN26" s="98"/>
      <c r="AO26" s="130"/>
      <c r="AP26" s="122"/>
    </row>
    <row r="27" spans="2:54">
      <c r="AO27" s="62"/>
    </row>
    <row r="28" spans="2:54">
      <c r="AO28" s="62"/>
    </row>
  </sheetData>
  <mergeCells count="1">
    <mergeCell ref="AT6:AV6"/>
  </mergeCells>
  <conditionalFormatting sqref="R4">
    <cfRule type="cellIs" dxfId="2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6"/>
  </sheetPr>
  <dimension ref="A1:BI28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1171875" style="51" bestFit="1" customWidth="1"/>
    <col min="6" max="6" width="30.64453125" style="51" customWidth="1"/>
    <col min="7" max="8" width="20.64453125" style="51" customWidth="1"/>
    <col min="9" max="9" width="1.64453125" style="51" customWidth="1"/>
    <col min="10" max="10" width="10.1171875" style="51" bestFit="1" customWidth="1"/>
    <col min="11" max="11" width="1.76171875" style="51" customWidth="1"/>
    <col min="12" max="12" width="5.3515625" style="51" bestFit="1" customWidth="1"/>
    <col min="13" max="14" width="1.64453125" style="51" customWidth="1"/>
    <col min="15" max="16" width="5.76171875" style="51" customWidth="1"/>
    <col min="17" max="17" width="1.76171875" style="51" customWidth="1"/>
    <col min="18" max="18" width="9.11718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1171875" style="51" customWidth="1"/>
    <col min="38" max="38" width="1.64453125" style="51" customWidth="1"/>
    <col min="39" max="39" width="2.46875" style="51" customWidth="1"/>
    <col min="40" max="42" width="15.3515625" style="51" customWidth="1"/>
    <col min="43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338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60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707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61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708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61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61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1"/>
      <c r="O5" s="10" t="s">
        <v>152</v>
      </c>
      <c r="R5" s="14"/>
      <c r="AO5" s="36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/>
      <c r="AN6" s="83" t="s">
        <v>117</v>
      </c>
      <c r="AO6" s="81"/>
      <c r="AP6" s="80"/>
      <c r="AQ6" s="80" t="s">
        <v>209</v>
      </c>
      <c r="AR6" s="83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326</v>
      </c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 t="s">
        <v>7</v>
      </c>
      <c r="AO7" s="131" t="s">
        <v>6</v>
      </c>
      <c r="AP7" s="65" t="s">
        <v>113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>
      <c r="F8" s="112"/>
      <c r="AO8" s="62"/>
    </row>
    <row r="9" spans="1:60" ht="14.65">
      <c r="B9" s="54" t="s">
        <v>339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61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>
      <c r="E10" s="51" t="s">
        <v>21</v>
      </c>
      <c r="F10" s="51" t="s">
        <v>337</v>
      </c>
      <c r="G10" s="51" t="s">
        <v>191</v>
      </c>
      <c r="L10" s="51" t="s">
        <v>108</v>
      </c>
      <c r="R10" s="55"/>
      <c r="T10" s="126"/>
      <c r="U10" s="126"/>
      <c r="V10" s="126"/>
      <c r="W10" s="126"/>
      <c r="X10" s="126"/>
      <c r="Y10" s="126"/>
      <c r="Z10" s="126"/>
      <c r="AA10" s="126"/>
      <c r="AB10" s="126"/>
      <c r="AC10" s="126"/>
      <c r="AD10" s="126"/>
      <c r="AE10" s="126"/>
      <c r="AF10" s="126"/>
      <c r="AG10" s="124">
        <v>0</v>
      </c>
      <c r="AH10" s="124">
        <v>0</v>
      </c>
      <c r="AI10" s="124">
        <v>0</v>
      </c>
      <c r="AJ10" s="124">
        <v>0</v>
      </c>
      <c r="AK10" s="124">
        <v>0</v>
      </c>
      <c r="AM10" s="126"/>
      <c r="AN10" s="124"/>
      <c r="AO10" s="132"/>
      <c r="AP10" s="133"/>
      <c r="AQ10" s="124"/>
      <c r="AR10" s="124"/>
    </row>
    <row r="11" spans="1:60">
      <c r="E11" s="51" t="s">
        <v>24</v>
      </c>
      <c r="F11" s="51" t="s">
        <v>337</v>
      </c>
      <c r="G11" s="51" t="s">
        <v>191</v>
      </c>
      <c r="L11" s="51" t="s">
        <v>108</v>
      </c>
      <c r="R11" s="55"/>
      <c r="T11" s="126"/>
      <c r="U11" s="126"/>
      <c r="V11" s="126"/>
      <c r="W11" s="126"/>
      <c r="X11" s="126"/>
      <c r="Y11" s="126"/>
      <c r="Z11" s="126"/>
      <c r="AA11" s="126"/>
      <c r="AB11" s="126"/>
      <c r="AC11" s="126"/>
      <c r="AD11" s="126"/>
      <c r="AE11" s="126"/>
      <c r="AF11" s="126"/>
      <c r="AG11" s="124">
        <v>0</v>
      </c>
      <c r="AH11" s="124">
        <v>0</v>
      </c>
      <c r="AI11" s="124">
        <v>0</v>
      </c>
      <c r="AJ11" s="124">
        <v>0</v>
      </c>
      <c r="AK11" s="124">
        <v>0</v>
      </c>
      <c r="AM11" s="126"/>
      <c r="AN11" s="124"/>
      <c r="AO11" s="132"/>
      <c r="AP11" s="133"/>
      <c r="AQ11" s="124"/>
      <c r="AR11" s="124"/>
    </row>
    <row r="12" spans="1:60">
      <c r="E12" s="51" t="s">
        <v>26</v>
      </c>
      <c r="F12" s="51" t="s">
        <v>337</v>
      </c>
      <c r="G12" s="51" t="s">
        <v>191</v>
      </c>
      <c r="L12" s="51" t="s">
        <v>108</v>
      </c>
      <c r="R12" s="55"/>
      <c r="T12" s="126"/>
      <c r="U12" s="126"/>
      <c r="V12" s="126"/>
      <c r="W12" s="126"/>
      <c r="X12" s="126"/>
      <c r="Y12" s="126"/>
      <c r="Z12" s="126"/>
      <c r="AA12" s="126"/>
      <c r="AB12" s="126"/>
      <c r="AC12" s="126"/>
      <c r="AD12" s="126"/>
      <c r="AE12" s="126"/>
      <c r="AF12" s="126"/>
      <c r="AG12" s="124">
        <v>0</v>
      </c>
      <c r="AH12" s="124">
        <v>0</v>
      </c>
      <c r="AI12" s="124">
        <v>0</v>
      </c>
      <c r="AJ12" s="124">
        <v>0</v>
      </c>
      <c r="AK12" s="124">
        <v>0</v>
      </c>
      <c r="AM12" s="126"/>
      <c r="AN12" s="124"/>
      <c r="AO12" s="132"/>
      <c r="AP12" s="133"/>
      <c r="AQ12" s="124"/>
      <c r="AR12" s="124"/>
    </row>
    <row r="13" spans="1:60">
      <c r="E13" s="51" t="s">
        <v>28</v>
      </c>
      <c r="F13" s="51" t="s">
        <v>337</v>
      </c>
      <c r="G13" s="51" t="s">
        <v>191</v>
      </c>
      <c r="L13" s="51" t="s">
        <v>108</v>
      </c>
      <c r="R13" s="55"/>
      <c r="T13" s="126"/>
      <c r="U13" s="126"/>
      <c r="V13" s="126"/>
      <c r="W13" s="126"/>
      <c r="X13" s="126"/>
      <c r="Y13" s="126"/>
      <c r="Z13" s="126"/>
      <c r="AA13" s="126"/>
      <c r="AB13" s="126"/>
      <c r="AC13" s="126"/>
      <c r="AD13" s="126"/>
      <c r="AE13" s="126"/>
      <c r="AF13" s="126"/>
      <c r="AG13" s="124">
        <v>0</v>
      </c>
      <c r="AH13" s="124">
        <v>0</v>
      </c>
      <c r="AI13" s="124">
        <v>0</v>
      </c>
      <c r="AJ13" s="124">
        <v>0</v>
      </c>
      <c r="AK13" s="124">
        <v>0</v>
      </c>
      <c r="AM13" s="126"/>
      <c r="AN13" s="124"/>
      <c r="AO13" s="132"/>
      <c r="AP13" s="133"/>
      <c r="AQ13" s="124"/>
      <c r="AR13" s="124"/>
    </row>
    <row r="14" spans="1:60">
      <c r="E14" s="51" t="s">
        <v>30</v>
      </c>
      <c r="F14" s="51" t="s">
        <v>337</v>
      </c>
      <c r="G14" s="51" t="s">
        <v>191</v>
      </c>
      <c r="L14" s="51" t="s">
        <v>108</v>
      </c>
      <c r="R14" s="55"/>
      <c r="T14" s="126"/>
      <c r="U14" s="126"/>
      <c r="V14" s="126"/>
      <c r="W14" s="126"/>
      <c r="X14" s="126"/>
      <c r="Y14" s="126"/>
      <c r="Z14" s="126"/>
      <c r="AA14" s="126"/>
      <c r="AB14" s="126"/>
      <c r="AC14" s="126"/>
      <c r="AD14" s="126"/>
      <c r="AE14" s="126"/>
      <c r="AF14" s="126"/>
      <c r="AG14" s="124">
        <v>1.5276763459137388</v>
      </c>
      <c r="AH14" s="124">
        <v>1.3565765951891942</v>
      </c>
      <c r="AI14" s="124">
        <v>1.3565765951891942</v>
      </c>
      <c r="AJ14" s="124">
        <v>1.3565765951891942</v>
      </c>
      <c r="AK14" s="124">
        <v>1.0143770937401055</v>
      </c>
      <c r="AM14" s="126"/>
      <c r="AN14" s="124"/>
      <c r="AO14" s="132"/>
      <c r="AP14" s="133"/>
      <c r="AQ14" s="124"/>
      <c r="AR14" s="124"/>
    </row>
    <row r="15" spans="1:60">
      <c r="E15" s="51" t="s">
        <v>32</v>
      </c>
      <c r="F15" s="51" t="s">
        <v>337</v>
      </c>
      <c r="G15" s="51" t="s">
        <v>191</v>
      </c>
      <c r="L15" s="51" t="s">
        <v>108</v>
      </c>
      <c r="R15" s="55"/>
      <c r="T15" s="126"/>
      <c r="U15" s="126"/>
      <c r="V15" s="126"/>
      <c r="W15" s="126"/>
      <c r="X15" s="126"/>
      <c r="Y15" s="126"/>
      <c r="Z15" s="126"/>
      <c r="AA15" s="126"/>
      <c r="AB15" s="126"/>
      <c r="AC15" s="126"/>
      <c r="AD15" s="126"/>
      <c r="AE15" s="126"/>
      <c r="AF15" s="126"/>
      <c r="AG15" s="124">
        <v>0.34219950144908867</v>
      </c>
      <c r="AH15" s="124">
        <v>0.4577890198219346</v>
      </c>
      <c r="AI15" s="124">
        <v>0.4577890198219346</v>
      </c>
      <c r="AJ15" s="124">
        <v>0.34219950144908867</v>
      </c>
      <c r="AK15" s="124">
        <v>0.4577890198219346</v>
      </c>
      <c r="AM15" s="126"/>
      <c r="AN15" s="124"/>
      <c r="AO15" s="132"/>
      <c r="AP15" s="133"/>
      <c r="AQ15" s="124"/>
      <c r="AR15" s="124"/>
    </row>
    <row r="16" spans="1:60">
      <c r="E16" s="51" t="s">
        <v>34</v>
      </c>
      <c r="F16" s="51" t="s">
        <v>337</v>
      </c>
      <c r="G16" s="51" t="s">
        <v>191</v>
      </c>
      <c r="L16" s="51" t="s">
        <v>108</v>
      </c>
      <c r="R16" s="55"/>
      <c r="T16" s="126"/>
      <c r="U16" s="126"/>
      <c r="V16" s="126"/>
      <c r="W16" s="126"/>
      <c r="X16" s="126"/>
      <c r="Y16" s="126"/>
      <c r="Z16" s="126"/>
      <c r="AA16" s="126"/>
      <c r="AB16" s="126"/>
      <c r="AC16" s="126"/>
      <c r="AD16" s="126"/>
      <c r="AE16" s="126"/>
      <c r="AF16" s="126"/>
      <c r="AG16" s="124">
        <v>0.62888877054647896</v>
      </c>
      <c r="AH16" s="124">
        <v>0.74447828891932488</v>
      </c>
      <c r="AI16" s="124">
        <v>0.74447828891932488</v>
      </c>
      <c r="AJ16" s="124">
        <v>0.51329925217363304</v>
      </c>
      <c r="AK16" s="124">
        <v>0.74447828891932488</v>
      </c>
      <c r="AM16" s="126"/>
      <c r="AN16" s="124"/>
      <c r="AO16" s="132"/>
      <c r="AP16" s="133"/>
      <c r="AQ16" s="124"/>
      <c r="AR16" s="124"/>
    </row>
    <row r="17" spans="2:54">
      <c r="E17" s="51" t="s">
        <v>36</v>
      </c>
      <c r="F17" s="51" t="s">
        <v>337</v>
      </c>
      <c r="G17" s="51" t="s">
        <v>191</v>
      </c>
      <c r="L17" s="51" t="s">
        <v>108</v>
      </c>
      <c r="R17" s="55"/>
      <c r="T17" s="126"/>
      <c r="U17" s="126"/>
      <c r="V17" s="126"/>
      <c r="W17" s="126"/>
      <c r="X17" s="126"/>
      <c r="Y17" s="126"/>
      <c r="Z17" s="126"/>
      <c r="AA17" s="126"/>
      <c r="AB17" s="126"/>
      <c r="AC17" s="126"/>
      <c r="AD17" s="126"/>
      <c r="AE17" s="126"/>
      <c r="AF17" s="126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6"/>
      <c r="AN17" s="124"/>
      <c r="AO17" s="132"/>
      <c r="AP17" s="133"/>
      <c r="AQ17" s="124"/>
      <c r="AR17" s="124"/>
    </row>
    <row r="18" spans="2:54">
      <c r="AO18" s="62"/>
    </row>
    <row r="19" spans="2:54" ht="14.65">
      <c r="B19" s="142"/>
      <c r="C19" s="142"/>
      <c r="D19" s="142"/>
      <c r="E19" s="142"/>
      <c r="F19" s="142"/>
      <c r="G19" s="142"/>
      <c r="H19" s="142"/>
      <c r="I19" s="142"/>
      <c r="J19" s="142"/>
      <c r="K19" s="142"/>
      <c r="L19" s="142"/>
      <c r="M19" s="142"/>
      <c r="N19" s="142"/>
      <c r="O19" s="142"/>
      <c r="P19" s="142"/>
      <c r="Q19" s="142"/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51"/>
      <c r="AH19" s="154"/>
      <c r="AI19" s="155"/>
      <c r="AJ19" s="142"/>
      <c r="AK19" s="142"/>
      <c r="AL19" s="142"/>
      <c r="AM19" s="142"/>
      <c r="AN19" s="151"/>
      <c r="AO19" s="154"/>
      <c r="AP19" s="155"/>
      <c r="AQ19" s="142"/>
      <c r="AR19" s="142"/>
      <c r="AS19" s="142"/>
      <c r="AT19" s="142"/>
      <c r="AU19" s="142"/>
      <c r="AV19" s="142"/>
      <c r="AW19" s="142"/>
      <c r="AX19" s="142"/>
      <c r="AY19" s="142"/>
      <c r="AZ19" s="142"/>
      <c r="BA19" s="142"/>
      <c r="BB19" s="142"/>
    </row>
    <row r="20" spans="2:54">
      <c r="C20" s="144"/>
      <c r="AG20" s="98"/>
      <c r="AH20" s="130"/>
      <c r="AI20" s="122"/>
      <c r="AN20" s="98"/>
      <c r="AO20" s="130"/>
      <c r="AP20" s="122"/>
      <c r="AU20" s="51"/>
    </row>
    <row r="21" spans="2:54">
      <c r="AG21" s="98"/>
      <c r="AH21" s="130"/>
      <c r="AI21" s="122"/>
      <c r="AN21" s="98"/>
      <c r="AO21" s="130"/>
      <c r="AP21" s="122"/>
    </row>
    <row r="22" spans="2:54">
      <c r="AG22" s="98"/>
      <c r="AH22" s="130"/>
      <c r="AI22" s="122"/>
      <c r="AN22" s="98"/>
      <c r="AO22" s="130"/>
      <c r="AP22" s="122"/>
    </row>
    <row r="23" spans="2:54">
      <c r="AG23" s="98"/>
      <c r="AH23" s="130"/>
      <c r="AI23" s="122"/>
      <c r="AN23" s="98"/>
      <c r="AO23" s="130"/>
      <c r="AP23" s="122"/>
    </row>
    <row r="24" spans="2:54">
      <c r="AG24" s="98"/>
      <c r="AH24" s="130"/>
      <c r="AI24" s="122"/>
      <c r="AN24" s="98"/>
      <c r="AO24" s="130"/>
      <c r="AP24" s="122"/>
    </row>
    <row r="25" spans="2:54">
      <c r="AG25" s="98"/>
      <c r="AH25" s="130"/>
      <c r="AI25" s="122"/>
      <c r="AN25" s="98"/>
      <c r="AO25" s="130"/>
      <c r="AP25" s="122"/>
    </row>
    <row r="26" spans="2:54">
      <c r="AG26" s="98"/>
      <c r="AH26" s="130"/>
      <c r="AI26" s="122"/>
      <c r="AN26" s="98"/>
      <c r="AO26" s="130"/>
      <c r="AP26" s="122"/>
    </row>
    <row r="27" spans="2:54">
      <c r="AG27" s="98"/>
      <c r="AH27" s="130"/>
      <c r="AI27" s="122"/>
      <c r="AO27" s="62"/>
    </row>
    <row r="28" spans="2:54">
      <c r="AG28" s="98"/>
      <c r="AH28" s="130"/>
      <c r="AI28" s="122"/>
      <c r="AO28" s="62"/>
    </row>
  </sheetData>
  <mergeCells count="1">
    <mergeCell ref="AT6:AV6"/>
  </mergeCells>
  <conditionalFormatting sqref="R4">
    <cfRule type="cellIs" dxfId="2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6"/>
  </sheetPr>
  <dimension ref="A1:BI33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50" width="1.76171875" style="51" customWidth="1"/>
    <col min="51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649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702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2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699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140" t="s">
        <v>700</v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1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>
      <c r="E10" s="51" t="s">
        <v>21</v>
      </c>
      <c r="F10" s="51" t="s">
        <v>131</v>
      </c>
      <c r="G10" s="51" t="s">
        <v>192</v>
      </c>
      <c r="H10" s="51" t="s">
        <v>704</v>
      </c>
      <c r="L10" s="51" t="s">
        <v>108</v>
      </c>
      <c r="R10" s="55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>
        <v>3.8273254695588492</v>
      </c>
      <c r="AH10" s="124">
        <v>3.7638993370935379</v>
      </c>
      <c r="AI10" s="124">
        <v>3.7249239668764025</v>
      </c>
      <c r="AJ10" s="124">
        <v>3.7294263000667236</v>
      </c>
      <c r="AK10" s="124">
        <v>3.7346099915836408</v>
      </c>
      <c r="AM10" s="124">
        <v>0</v>
      </c>
      <c r="AN10" s="124">
        <v>0</v>
      </c>
      <c r="AO10" s="124">
        <v>18.780185065179154</v>
      </c>
      <c r="AP10" s="124"/>
      <c r="AQ10" s="124"/>
      <c r="AR10" s="124">
        <v>3.7560370130358307</v>
      </c>
    </row>
    <row r="11" spans="1:60">
      <c r="E11" s="51" t="s">
        <v>24</v>
      </c>
      <c r="F11" s="51" t="s">
        <v>131</v>
      </c>
      <c r="G11" s="51" t="s">
        <v>192</v>
      </c>
      <c r="H11" s="51" t="s">
        <v>704</v>
      </c>
      <c r="L11" s="51" t="s">
        <v>108</v>
      </c>
      <c r="R11" s="55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>
        <v>6.3539281109062893</v>
      </c>
      <c r="AH11" s="124">
        <v>6.248636220673073</v>
      </c>
      <c r="AI11" s="124">
        <v>6.183944472894221</v>
      </c>
      <c r="AJ11" s="124">
        <v>6.1914229550882789</v>
      </c>
      <c r="AK11" s="124">
        <v>6.200030774770374</v>
      </c>
      <c r="AM11" s="124">
        <v>0</v>
      </c>
      <c r="AN11" s="124">
        <v>0</v>
      </c>
      <c r="AO11" s="124">
        <v>31.177962534332238</v>
      </c>
      <c r="AP11" s="124"/>
      <c r="AQ11" s="124"/>
      <c r="AR11" s="124">
        <v>6.2355925068664479</v>
      </c>
    </row>
    <row r="12" spans="1:60">
      <c r="E12" s="51" t="s">
        <v>26</v>
      </c>
      <c r="F12" s="51" t="s">
        <v>131</v>
      </c>
      <c r="G12" s="51" t="s">
        <v>192</v>
      </c>
      <c r="H12" s="51" t="s">
        <v>704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3.9131034983965054</v>
      </c>
      <c r="AH12" s="124">
        <v>3.8482385656217253</v>
      </c>
      <c r="AI12" s="124">
        <v>3.8083685291068039</v>
      </c>
      <c r="AJ12" s="124">
        <v>3.8129670774726887</v>
      </c>
      <c r="AK12" s="124">
        <v>3.8182645718786365</v>
      </c>
      <c r="AM12" s="124">
        <v>0</v>
      </c>
      <c r="AN12" s="124">
        <v>0</v>
      </c>
      <c r="AO12" s="124">
        <v>19.200942242476359</v>
      </c>
      <c r="AP12" s="124"/>
      <c r="AQ12" s="124"/>
      <c r="AR12" s="124">
        <v>3.8401884484952715</v>
      </c>
    </row>
    <row r="13" spans="1:60">
      <c r="E13" s="51" t="s">
        <v>28</v>
      </c>
      <c r="F13" s="51" t="s">
        <v>131</v>
      </c>
      <c r="G13" s="51" t="s">
        <v>192</v>
      </c>
      <c r="H13" s="51" t="s">
        <v>704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2.8137382591348703</v>
      </c>
      <c r="AH13" s="124">
        <v>2.7670810404132982</v>
      </c>
      <c r="AI13" s="124">
        <v>2.7383952042912867</v>
      </c>
      <c r="AJ13" s="124">
        <v>2.7416983435669726</v>
      </c>
      <c r="AK13" s="124">
        <v>2.7455058230857921</v>
      </c>
      <c r="AM13" s="124">
        <v>0</v>
      </c>
      <c r="AN13" s="124">
        <v>0</v>
      </c>
      <c r="AO13" s="124">
        <v>13.806418670492221</v>
      </c>
      <c r="AP13" s="124"/>
      <c r="AQ13" s="124"/>
      <c r="AR13" s="124">
        <v>2.761283734098444</v>
      </c>
    </row>
    <row r="14" spans="1:60">
      <c r="E14" s="51" t="s">
        <v>30</v>
      </c>
      <c r="F14" s="51" t="s">
        <v>131</v>
      </c>
      <c r="G14" s="51" t="s">
        <v>192</v>
      </c>
      <c r="H14" s="51" t="s">
        <v>704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4.3466661397439452</v>
      </c>
      <c r="AH14" s="124">
        <v>4.3466661557071991</v>
      </c>
      <c r="AI14" s="124">
        <v>4.3466661700927594</v>
      </c>
      <c r="AJ14" s="124">
        <v>4.3466660781982567</v>
      </c>
      <c r="AK14" s="124">
        <v>4.3466660888797204</v>
      </c>
      <c r="AM14" s="124">
        <v>0</v>
      </c>
      <c r="AN14" s="124">
        <v>0</v>
      </c>
      <c r="AO14" s="124">
        <v>21.733330632621879</v>
      </c>
      <c r="AP14" s="124"/>
      <c r="AQ14" s="124"/>
      <c r="AR14" s="124">
        <v>4.3466661265243758</v>
      </c>
    </row>
    <row r="15" spans="1:60">
      <c r="E15" s="51" t="s">
        <v>32</v>
      </c>
      <c r="F15" s="51" t="s">
        <v>131</v>
      </c>
      <c r="G15" s="51" t="s">
        <v>192</v>
      </c>
      <c r="H15" s="51" t="s">
        <v>704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3.2695750006485382</v>
      </c>
      <c r="AH15" s="124">
        <v>3.2960410559865694</v>
      </c>
      <c r="AI15" s="124">
        <v>3.2936934879589779</v>
      </c>
      <c r="AJ15" s="124">
        <v>3.3097360271845382</v>
      </c>
      <c r="AK15" s="124">
        <v>3.3788093520354319</v>
      </c>
      <c r="AM15" s="124">
        <v>0</v>
      </c>
      <c r="AN15" s="124">
        <v>0</v>
      </c>
      <c r="AO15" s="124">
        <v>16.547854923814054</v>
      </c>
      <c r="AP15" s="124"/>
      <c r="AQ15" s="124"/>
      <c r="AR15" s="124">
        <v>3.3095709847628108</v>
      </c>
    </row>
    <row r="16" spans="1:60">
      <c r="E16" s="51" t="s">
        <v>34</v>
      </c>
      <c r="F16" s="51" t="s">
        <v>131</v>
      </c>
      <c r="G16" s="51" t="s">
        <v>192</v>
      </c>
      <c r="H16" s="51" t="s">
        <v>704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5.4038576345912617</v>
      </c>
      <c r="AH16" s="124">
        <v>5.4294456789226677</v>
      </c>
      <c r="AI16" s="124">
        <v>5.4199688650385314</v>
      </c>
      <c r="AJ16" s="124">
        <v>5.4356331794782351</v>
      </c>
      <c r="AK16" s="124">
        <v>5.4878465600750568</v>
      </c>
      <c r="AM16" s="124">
        <v>0</v>
      </c>
      <c r="AN16" s="124">
        <v>0</v>
      </c>
      <c r="AO16" s="124">
        <v>27.176751918105751</v>
      </c>
      <c r="AP16" s="124"/>
      <c r="AQ16" s="124"/>
      <c r="AR16" s="124">
        <v>5.4353503836211505</v>
      </c>
    </row>
    <row r="17" spans="2:60">
      <c r="E17" s="51" t="s">
        <v>36</v>
      </c>
      <c r="F17" s="51" t="s">
        <v>131</v>
      </c>
      <c r="G17" s="51" t="s">
        <v>192</v>
      </c>
      <c r="H17" s="51" t="s">
        <v>704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/>
      <c r="AQ17" s="124"/>
      <c r="AR17" s="124">
        <v>0</v>
      </c>
    </row>
    <row r="19" spans="2:60" ht="14.65">
      <c r="B19" s="140" t="s">
        <v>701</v>
      </c>
      <c r="C19" s="140"/>
      <c r="D19" s="140"/>
      <c r="E19" s="140"/>
      <c r="F19" s="140"/>
      <c r="G19" s="140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1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2:60">
      <c r="E20" s="51" t="s">
        <v>21</v>
      </c>
      <c r="F20" s="51" t="s">
        <v>131</v>
      </c>
      <c r="G20" s="51" t="s">
        <v>192</v>
      </c>
      <c r="H20" s="51" t="s">
        <v>705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0.12760149087144265</v>
      </c>
      <c r="AH20" s="124">
        <v>0.12548112649812532</v>
      </c>
      <c r="AI20" s="124">
        <v>0.12417456002619079</v>
      </c>
      <c r="AJ20" s="124">
        <v>0.12432306794741231</v>
      </c>
      <c r="AK20" s="124">
        <v>0.12449507981233079</v>
      </c>
      <c r="AM20" s="124">
        <v>0</v>
      </c>
      <c r="AN20" s="124">
        <v>0</v>
      </c>
      <c r="AO20" s="124">
        <v>0.62607532515550179</v>
      </c>
      <c r="AP20" s="124"/>
      <c r="AQ20" s="124"/>
      <c r="AR20" s="124">
        <v>0.12521506503110036</v>
      </c>
    </row>
    <row r="21" spans="2:60">
      <c r="E21" s="51" t="s">
        <v>24</v>
      </c>
      <c r="F21" s="51" t="s">
        <v>131</v>
      </c>
      <c r="G21" s="51" t="s">
        <v>192</v>
      </c>
      <c r="H21" s="51" t="s">
        <v>705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7.718725284715032E-3</v>
      </c>
      <c r="AH21" s="124">
        <v>7.5910189060501617E-3</v>
      </c>
      <c r="AI21" s="124">
        <v>7.5126773979934443E-3</v>
      </c>
      <c r="AJ21" s="124">
        <v>7.5218112061336611E-3</v>
      </c>
      <c r="AK21" s="124">
        <v>7.5322991217556222E-3</v>
      </c>
      <c r="AM21" s="124">
        <v>0</v>
      </c>
      <c r="AN21" s="124">
        <v>0</v>
      </c>
      <c r="AO21" s="124">
        <v>3.7876531916647922E-2</v>
      </c>
      <c r="AP21" s="124"/>
      <c r="AQ21" s="124"/>
      <c r="AR21" s="124">
        <v>7.5753063833295846E-3</v>
      </c>
    </row>
    <row r="22" spans="2:60">
      <c r="E22" s="51" t="s">
        <v>26</v>
      </c>
      <c r="F22" s="51" t="s">
        <v>131</v>
      </c>
      <c r="G22" s="51" t="s">
        <v>192</v>
      </c>
      <c r="H22" s="51" t="s">
        <v>705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0.22481936011716874</v>
      </c>
      <c r="AH22" s="124">
        <v>0.22109219971730573</v>
      </c>
      <c r="AI22" s="124">
        <v>0.21880095624519461</v>
      </c>
      <c r="AJ22" s="124">
        <v>0.21906502450385748</v>
      </c>
      <c r="AK22" s="124">
        <v>0.21936931224609357</v>
      </c>
      <c r="AM22" s="124">
        <v>0</v>
      </c>
      <c r="AN22" s="124">
        <v>0</v>
      </c>
      <c r="AO22" s="124">
        <v>1.10314685282962</v>
      </c>
      <c r="AP22" s="124"/>
      <c r="AQ22" s="124"/>
      <c r="AR22" s="124">
        <v>0.22062937056592399</v>
      </c>
    </row>
    <row r="23" spans="2:60">
      <c r="E23" s="51" t="s">
        <v>28</v>
      </c>
      <c r="F23" s="51" t="s">
        <v>131</v>
      </c>
      <c r="G23" s="51" t="s">
        <v>192</v>
      </c>
      <c r="H23" s="51" t="s">
        <v>705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8.2963378702558016E-2</v>
      </c>
      <c r="AH23" s="124">
        <v>8.1590765372023116E-2</v>
      </c>
      <c r="AI23" s="124">
        <v>8.0748704100274543E-2</v>
      </c>
      <c r="AJ23" s="124">
        <v>8.0846923154329592E-2</v>
      </c>
      <c r="AK23" s="124">
        <v>8.0959604937815552E-2</v>
      </c>
      <c r="AM23" s="124">
        <v>0</v>
      </c>
      <c r="AN23" s="124">
        <v>0</v>
      </c>
      <c r="AO23" s="124">
        <v>0.40710937626700083</v>
      </c>
      <c r="AP23" s="124"/>
      <c r="AQ23" s="124"/>
      <c r="AR23" s="124">
        <v>8.1421875253400167E-2</v>
      </c>
    </row>
    <row r="24" spans="2:60">
      <c r="E24" s="51" t="s">
        <v>30</v>
      </c>
      <c r="F24" s="51" t="s">
        <v>131</v>
      </c>
      <c r="G24" s="51" t="s">
        <v>192</v>
      </c>
      <c r="H24" s="51" t="s">
        <v>705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1.6696827898285393</v>
      </c>
      <c r="AH24" s="124">
        <v>1.6696827913715697</v>
      </c>
      <c r="AI24" s="124">
        <v>1.6696827922234803</v>
      </c>
      <c r="AJ24" s="124">
        <v>1.6696827909673904</v>
      </c>
      <c r="AK24" s="124">
        <v>1.6696827902460178</v>
      </c>
      <c r="AM24" s="124">
        <v>0</v>
      </c>
      <c r="AN24" s="124">
        <v>0</v>
      </c>
      <c r="AO24" s="124">
        <v>8.3484139546369978</v>
      </c>
      <c r="AP24" s="124"/>
      <c r="AQ24" s="124"/>
      <c r="AR24" s="124">
        <v>1.6696827909273995</v>
      </c>
    </row>
    <row r="25" spans="2:60">
      <c r="E25" s="51" t="s">
        <v>32</v>
      </c>
      <c r="F25" s="51" t="s">
        <v>131</v>
      </c>
      <c r="G25" s="51" t="s">
        <v>192</v>
      </c>
      <c r="H25" s="51" t="s">
        <v>705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0.25022592521518666</v>
      </c>
      <c r="AH25" s="124">
        <v>0.25224660489399414</v>
      </c>
      <c r="AI25" s="124">
        <v>0.25207175732581638</v>
      </c>
      <c r="AJ25" s="124">
        <v>0.25329748274455954</v>
      </c>
      <c r="AK25" s="124">
        <v>0.25859397474291457</v>
      </c>
      <c r="AM25" s="124">
        <v>0</v>
      </c>
      <c r="AN25" s="124">
        <v>0</v>
      </c>
      <c r="AO25" s="124">
        <v>1.2664357449224712</v>
      </c>
      <c r="AP25" s="124"/>
      <c r="AQ25" s="124"/>
      <c r="AR25" s="124">
        <v>0.25328714898449423</v>
      </c>
    </row>
    <row r="26" spans="2:60">
      <c r="E26" s="51" t="s">
        <v>34</v>
      </c>
      <c r="F26" s="51" t="s">
        <v>131</v>
      </c>
      <c r="G26" s="51" t="s">
        <v>192</v>
      </c>
      <c r="H26" s="51" t="s">
        <v>705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0.35348492284153565</v>
      </c>
      <c r="AH26" s="124">
        <v>0.35515557151269905</v>
      </c>
      <c r="AI26" s="124">
        <v>0.35453704119578089</v>
      </c>
      <c r="AJ26" s="124">
        <v>0.35556335393470617</v>
      </c>
      <c r="AK26" s="124">
        <v>0.35897877224771768</v>
      </c>
      <c r="AM26" s="124">
        <v>0</v>
      </c>
      <c r="AN26" s="124">
        <v>0</v>
      </c>
      <c r="AO26" s="124">
        <v>1.7777196617324393</v>
      </c>
      <c r="AP26" s="124"/>
      <c r="AQ26" s="124"/>
      <c r="AR26" s="124">
        <v>0.35554393234648785</v>
      </c>
    </row>
    <row r="27" spans="2:60">
      <c r="E27" s="51" t="s">
        <v>36</v>
      </c>
      <c r="F27" s="51" t="s">
        <v>131</v>
      </c>
      <c r="G27" s="51" t="s">
        <v>192</v>
      </c>
      <c r="H27" s="51" t="s">
        <v>705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/>
      <c r="AQ27" s="124"/>
      <c r="AR27" s="124">
        <v>0</v>
      </c>
    </row>
    <row r="29" spans="2:60" ht="14.65">
      <c r="B29" s="142" t="s">
        <v>245</v>
      </c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3"/>
      <c r="AY29" s="142"/>
      <c r="AZ29" s="142"/>
      <c r="BA29" s="142"/>
      <c r="BB29" s="142"/>
    </row>
    <row r="30" spans="2:60">
      <c r="C30" s="144"/>
      <c r="AU30" s="51"/>
      <c r="AX30" s="62"/>
    </row>
    <row r="31" spans="2:60">
      <c r="F31" s="51" t="s">
        <v>687</v>
      </c>
      <c r="R31" s="51">
        <v>0</v>
      </c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8"/>
      <c r="AG31" s="51" t="b">
        <v>1</v>
      </c>
      <c r="AH31" s="51" t="b">
        <v>1</v>
      </c>
      <c r="AI31" s="51" t="b">
        <v>1</v>
      </c>
      <c r="AJ31" s="51" t="b">
        <v>1</v>
      </c>
      <c r="AK31" s="51" t="b">
        <v>1</v>
      </c>
      <c r="AU31" s="51"/>
      <c r="AX31" s="62"/>
    </row>
    <row r="32" spans="2:60">
      <c r="AU32" s="51"/>
      <c r="AX32" s="62"/>
    </row>
    <row r="33" spans="6:50">
      <c r="F33" s="51" t="s">
        <v>249</v>
      </c>
      <c r="R33" s="51">
        <v>0</v>
      </c>
      <c r="AU33" s="51"/>
      <c r="AX33" s="62"/>
    </row>
  </sheetData>
  <mergeCells count="1">
    <mergeCell ref="AT6:AV6"/>
  </mergeCells>
  <conditionalFormatting sqref="R4">
    <cfRule type="cellIs" dxfId="2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6"/>
  </sheetPr>
  <dimension ref="A1:BI36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30.64453125" style="51" customWidth="1"/>
    <col min="7" max="9" width="20.64453125" style="5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50" width="1.76171875" style="51" customWidth="1"/>
    <col min="51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648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686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698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72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/>
      <c r="H7" s="52"/>
      <c r="I7" s="52"/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699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140" t="s">
        <v>700</v>
      </c>
      <c r="C9" s="140"/>
      <c r="D9" s="140"/>
      <c r="E9" s="140"/>
      <c r="F9" s="140"/>
      <c r="G9" s="140"/>
      <c r="H9" s="140"/>
      <c r="I9" s="140"/>
      <c r="J9" s="140"/>
      <c r="K9" s="140"/>
      <c r="L9" s="140"/>
      <c r="M9" s="140"/>
      <c r="N9" s="140"/>
      <c r="O9" s="140"/>
      <c r="P9" s="140"/>
      <c r="Q9" s="140"/>
      <c r="R9" s="140"/>
      <c r="S9" s="140"/>
      <c r="T9" s="140"/>
      <c r="U9" s="140"/>
      <c r="V9" s="140"/>
      <c r="W9" s="140"/>
      <c r="X9" s="140"/>
      <c r="Y9" s="140"/>
      <c r="Z9" s="140"/>
      <c r="AA9" s="140"/>
      <c r="AB9" s="140"/>
      <c r="AC9" s="140"/>
      <c r="AD9" s="140"/>
      <c r="AE9" s="140"/>
      <c r="AF9" s="140"/>
      <c r="AG9" s="140"/>
      <c r="AH9" s="140"/>
      <c r="AI9" s="140"/>
      <c r="AJ9" s="140"/>
      <c r="AK9" s="140"/>
      <c r="AL9" s="140"/>
      <c r="AM9" s="140"/>
      <c r="AN9" s="140"/>
      <c r="AO9" s="140"/>
      <c r="AP9" s="140"/>
      <c r="AQ9" s="140"/>
      <c r="AR9" s="140"/>
      <c r="AS9" s="140"/>
      <c r="AT9" s="140"/>
      <c r="AU9" s="141"/>
      <c r="AV9" s="140"/>
      <c r="AW9" s="140"/>
      <c r="AX9" s="140"/>
      <c r="AY9" s="140"/>
      <c r="AZ9" s="140"/>
      <c r="BA9" s="140"/>
      <c r="BB9" s="140"/>
      <c r="BC9" s="140"/>
      <c r="BD9" s="140"/>
      <c r="BE9" s="140"/>
      <c r="BF9" s="140"/>
      <c r="BG9" s="140"/>
      <c r="BH9" s="140"/>
    </row>
    <row r="10" spans="1:60">
      <c r="E10" s="51" t="s">
        <v>21</v>
      </c>
      <c r="F10" s="51" t="s">
        <v>131</v>
      </c>
      <c r="G10" s="51" t="s">
        <v>192</v>
      </c>
      <c r="H10" s="51" t="s">
        <v>704</v>
      </c>
      <c r="L10" s="51" t="s">
        <v>108</v>
      </c>
      <c r="R10" s="55"/>
      <c r="T10" s="124"/>
      <c r="U10" s="124"/>
      <c r="V10" s="124"/>
      <c r="W10" s="124"/>
      <c r="X10" s="124"/>
      <c r="Y10" s="124"/>
      <c r="Z10" s="124"/>
      <c r="AA10" s="124"/>
      <c r="AB10" s="124"/>
      <c r="AC10" s="124"/>
      <c r="AD10" s="124"/>
      <c r="AE10" s="124"/>
      <c r="AF10" s="124"/>
      <c r="AG10" s="124">
        <v>3.8273254695588492</v>
      </c>
      <c r="AH10" s="124">
        <v>3.7638993370935379</v>
      </c>
      <c r="AI10" s="124">
        <v>3.7249239668764025</v>
      </c>
      <c r="AJ10" s="124">
        <v>3.7294263000667236</v>
      </c>
      <c r="AK10" s="124">
        <v>3.7346099915836408</v>
      </c>
      <c r="AM10" s="124">
        <v>0</v>
      </c>
      <c r="AN10" s="124">
        <v>0</v>
      </c>
      <c r="AO10" s="124">
        <v>18.780185065179154</v>
      </c>
      <c r="AP10" s="124"/>
      <c r="AQ10" s="124"/>
      <c r="AR10" s="124">
        <v>3.7560370130358307</v>
      </c>
    </row>
    <row r="11" spans="1:60">
      <c r="E11" s="51" t="s">
        <v>24</v>
      </c>
      <c r="F11" s="51" t="s">
        <v>131</v>
      </c>
      <c r="G11" s="51" t="s">
        <v>192</v>
      </c>
      <c r="H11" s="51" t="s">
        <v>704</v>
      </c>
      <c r="L11" s="51" t="s">
        <v>108</v>
      </c>
      <c r="R11" s="55"/>
      <c r="T11" s="124"/>
      <c r="U11" s="124"/>
      <c r="V11" s="124"/>
      <c r="W11" s="124"/>
      <c r="X11" s="124"/>
      <c r="Y11" s="124"/>
      <c r="Z11" s="124"/>
      <c r="AA11" s="124"/>
      <c r="AB11" s="124"/>
      <c r="AC11" s="124"/>
      <c r="AD11" s="124"/>
      <c r="AE11" s="124"/>
      <c r="AF11" s="124"/>
      <c r="AG11" s="124">
        <v>6.3539281109062893</v>
      </c>
      <c r="AH11" s="124">
        <v>6.248636220673073</v>
      </c>
      <c r="AI11" s="124">
        <v>6.183944472894221</v>
      </c>
      <c r="AJ11" s="124">
        <v>6.1914229550882789</v>
      </c>
      <c r="AK11" s="124">
        <v>6.200030774770374</v>
      </c>
      <c r="AM11" s="124">
        <v>0</v>
      </c>
      <c r="AN11" s="124">
        <v>0</v>
      </c>
      <c r="AO11" s="124">
        <v>31.177962534332238</v>
      </c>
      <c r="AP11" s="124"/>
      <c r="AQ11" s="124"/>
      <c r="AR11" s="124">
        <v>6.2355925068664479</v>
      </c>
    </row>
    <row r="12" spans="1:60">
      <c r="E12" s="51" t="s">
        <v>26</v>
      </c>
      <c r="F12" s="51" t="s">
        <v>131</v>
      </c>
      <c r="G12" s="51" t="s">
        <v>192</v>
      </c>
      <c r="H12" s="51" t="s">
        <v>704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3.9131034983965054</v>
      </c>
      <c r="AH12" s="124">
        <v>3.8482385656217253</v>
      </c>
      <c r="AI12" s="124">
        <v>3.8083685291068039</v>
      </c>
      <c r="AJ12" s="124">
        <v>3.8129670774726887</v>
      </c>
      <c r="AK12" s="124">
        <v>3.8182645718786365</v>
      </c>
      <c r="AM12" s="124">
        <v>0</v>
      </c>
      <c r="AN12" s="124">
        <v>0</v>
      </c>
      <c r="AO12" s="124">
        <v>19.200942242476359</v>
      </c>
      <c r="AP12" s="124"/>
      <c r="AQ12" s="124"/>
      <c r="AR12" s="124">
        <v>3.8401884484952715</v>
      </c>
    </row>
    <row r="13" spans="1:60">
      <c r="E13" s="51" t="s">
        <v>28</v>
      </c>
      <c r="F13" s="51" t="s">
        <v>131</v>
      </c>
      <c r="G13" s="51" t="s">
        <v>192</v>
      </c>
      <c r="H13" s="51" t="s">
        <v>704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2.8137382591348703</v>
      </c>
      <c r="AH13" s="124">
        <v>2.7670810404132977</v>
      </c>
      <c r="AI13" s="124">
        <v>2.7383952042912867</v>
      </c>
      <c r="AJ13" s="124">
        <v>2.7416983435669717</v>
      </c>
      <c r="AK13" s="124">
        <v>2.7455058230857921</v>
      </c>
      <c r="AM13" s="124">
        <v>0</v>
      </c>
      <c r="AN13" s="124">
        <v>0</v>
      </c>
      <c r="AO13" s="124">
        <v>13.806418670492217</v>
      </c>
      <c r="AP13" s="124"/>
      <c r="AQ13" s="124"/>
      <c r="AR13" s="124">
        <v>2.7612837340984435</v>
      </c>
    </row>
    <row r="14" spans="1:60">
      <c r="E14" s="51" t="s">
        <v>30</v>
      </c>
      <c r="F14" s="51" t="s">
        <v>131</v>
      </c>
      <c r="G14" s="51" t="s">
        <v>192</v>
      </c>
      <c r="H14" s="51" t="s">
        <v>704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4.0187997666421262</v>
      </c>
      <c r="AH14" s="124">
        <v>4.0187997669212931</v>
      </c>
      <c r="AI14" s="124">
        <v>4.0187997677323937</v>
      </c>
      <c r="AJ14" s="124">
        <v>4.0187997675324452</v>
      </c>
      <c r="AK14" s="124">
        <v>4.0187997665482866</v>
      </c>
      <c r="AM14" s="124">
        <v>0</v>
      </c>
      <c r="AN14" s="124">
        <v>0</v>
      </c>
      <c r="AO14" s="124">
        <v>20.093998835376546</v>
      </c>
      <c r="AP14" s="124"/>
      <c r="AQ14" s="124"/>
      <c r="AR14" s="124">
        <v>4.0187997670753095</v>
      </c>
    </row>
    <row r="15" spans="1:60">
      <c r="E15" s="51" t="s">
        <v>32</v>
      </c>
      <c r="F15" s="51" t="s">
        <v>131</v>
      </c>
      <c r="G15" s="51" t="s">
        <v>192</v>
      </c>
      <c r="H15" s="51" t="s">
        <v>704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3.1399106664253433</v>
      </c>
      <c r="AH15" s="124">
        <v>3.152375901601943</v>
      </c>
      <c r="AI15" s="124">
        <v>3.1512153308395709</v>
      </c>
      <c r="AJ15" s="124">
        <v>3.158759406154406</v>
      </c>
      <c r="AK15" s="124">
        <v>3.191009220014402</v>
      </c>
      <c r="AM15" s="124">
        <v>0</v>
      </c>
      <c r="AN15" s="124">
        <v>0</v>
      </c>
      <c r="AO15" s="124">
        <v>15.793270525035666</v>
      </c>
      <c r="AP15" s="124"/>
      <c r="AQ15" s="124"/>
      <c r="AR15" s="124">
        <v>3.1586541050071331</v>
      </c>
    </row>
    <row r="16" spans="1:60">
      <c r="E16" s="51" t="s">
        <v>34</v>
      </c>
      <c r="F16" s="51" t="s">
        <v>131</v>
      </c>
      <c r="G16" s="51" t="s">
        <v>192</v>
      </c>
      <c r="H16" s="51" t="s">
        <v>704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4.9081559221391222</v>
      </c>
      <c r="AH16" s="124">
        <v>4.9179503453304578</v>
      </c>
      <c r="AI16" s="124">
        <v>4.914314958363148</v>
      </c>
      <c r="AJ16" s="124">
        <v>4.9201772388396083</v>
      </c>
      <c r="AK16" s="124">
        <v>4.9399244883426716</v>
      </c>
      <c r="AM16" s="124">
        <v>0</v>
      </c>
      <c r="AN16" s="124">
        <v>0</v>
      </c>
      <c r="AO16" s="124">
        <v>24.600522953015009</v>
      </c>
      <c r="AP16" s="124"/>
      <c r="AQ16" s="124"/>
      <c r="AR16" s="124">
        <v>4.9201045906030014</v>
      </c>
    </row>
    <row r="17" spans="2:60">
      <c r="E17" s="51" t="s">
        <v>36</v>
      </c>
      <c r="F17" s="51" t="s">
        <v>131</v>
      </c>
      <c r="G17" s="51" t="s">
        <v>192</v>
      </c>
      <c r="H17" s="51" t="s">
        <v>704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/>
      <c r="AQ17" s="124"/>
      <c r="AR17" s="124">
        <v>0</v>
      </c>
    </row>
    <row r="19" spans="2:60" ht="14.65">
      <c r="B19" s="140" t="s">
        <v>701</v>
      </c>
      <c r="C19" s="140"/>
      <c r="D19" s="140"/>
      <c r="E19" s="140"/>
      <c r="F19" s="140"/>
      <c r="G19" s="140"/>
      <c r="H19" s="140"/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140"/>
      <c r="AD19" s="140"/>
      <c r="AE19" s="140"/>
      <c r="AF19" s="140"/>
      <c r="AG19" s="140"/>
      <c r="AH19" s="140"/>
      <c r="AI19" s="140"/>
      <c r="AJ19" s="140"/>
      <c r="AK19" s="140"/>
      <c r="AL19" s="140"/>
      <c r="AM19" s="140"/>
      <c r="AN19" s="140"/>
      <c r="AO19" s="140"/>
      <c r="AP19" s="140"/>
      <c r="AQ19" s="140"/>
      <c r="AR19" s="140"/>
      <c r="AS19" s="140"/>
      <c r="AT19" s="140"/>
      <c r="AU19" s="141"/>
      <c r="AV19" s="140"/>
      <c r="AW19" s="140"/>
      <c r="AX19" s="140"/>
      <c r="AY19" s="140"/>
      <c r="AZ19" s="140"/>
      <c r="BA19" s="140"/>
      <c r="BB19" s="140"/>
      <c r="BC19" s="140"/>
      <c r="BD19" s="140"/>
      <c r="BE19" s="140"/>
      <c r="BF19" s="140"/>
      <c r="BG19" s="140"/>
      <c r="BH19" s="140"/>
    </row>
    <row r="20" spans="2:60">
      <c r="E20" s="51" t="s">
        <v>21</v>
      </c>
      <c r="F20" s="51" t="s">
        <v>131</v>
      </c>
      <c r="G20" s="51" t="s">
        <v>192</v>
      </c>
      <c r="H20" s="51" t="s">
        <v>705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0.12760149087144265</v>
      </c>
      <c r="AH20" s="124">
        <v>0.12548112649812532</v>
      </c>
      <c r="AI20" s="124">
        <v>0.12417456002619079</v>
      </c>
      <c r="AJ20" s="124">
        <v>0.12432306794741231</v>
      </c>
      <c r="AK20" s="124">
        <v>0.12449507981233079</v>
      </c>
      <c r="AM20" s="124">
        <v>0</v>
      </c>
      <c r="AN20" s="124">
        <v>0</v>
      </c>
      <c r="AO20" s="124">
        <v>0.62607532515550179</v>
      </c>
      <c r="AP20" s="124"/>
      <c r="AQ20" s="124"/>
      <c r="AR20" s="124">
        <v>0.12521506503110036</v>
      </c>
    </row>
    <row r="21" spans="2:60">
      <c r="E21" s="51" t="s">
        <v>24</v>
      </c>
      <c r="F21" s="51" t="s">
        <v>131</v>
      </c>
      <c r="G21" s="51" t="s">
        <v>192</v>
      </c>
      <c r="H21" s="51" t="s">
        <v>705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7.718725284715032E-3</v>
      </c>
      <c r="AH21" s="124">
        <v>7.5910189060501617E-3</v>
      </c>
      <c r="AI21" s="124">
        <v>7.5126773979934443E-3</v>
      </c>
      <c r="AJ21" s="124">
        <v>7.5218112061336611E-3</v>
      </c>
      <c r="AK21" s="124">
        <v>7.5322991217556222E-3</v>
      </c>
      <c r="AM21" s="124">
        <v>0</v>
      </c>
      <c r="AN21" s="124">
        <v>0</v>
      </c>
      <c r="AO21" s="124">
        <v>3.7876531916647922E-2</v>
      </c>
      <c r="AP21" s="124"/>
      <c r="AQ21" s="124"/>
      <c r="AR21" s="124">
        <v>7.5753063833295846E-3</v>
      </c>
    </row>
    <row r="22" spans="2:60">
      <c r="E22" s="51" t="s">
        <v>26</v>
      </c>
      <c r="F22" s="51" t="s">
        <v>131</v>
      </c>
      <c r="G22" s="51" t="s">
        <v>192</v>
      </c>
      <c r="H22" s="51" t="s">
        <v>705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0.22481936011716874</v>
      </c>
      <c r="AH22" s="124">
        <v>0.22109219971730576</v>
      </c>
      <c r="AI22" s="124">
        <v>0.21880095624519461</v>
      </c>
      <c r="AJ22" s="124">
        <v>0.21906502450385748</v>
      </c>
      <c r="AK22" s="124">
        <v>0.21936931224609355</v>
      </c>
      <c r="AM22" s="124">
        <v>0</v>
      </c>
      <c r="AN22" s="124">
        <v>0</v>
      </c>
      <c r="AO22" s="124">
        <v>1.10314685282962</v>
      </c>
      <c r="AP22" s="124"/>
      <c r="AQ22" s="124"/>
      <c r="AR22" s="124">
        <v>0.22062937056592399</v>
      </c>
    </row>
    <row r="23" spans="2:60">
      <c r="E23" s="51" t="s">
        <v>28</v>
      </c>
      <c r="F23" s="51" t="s">
        <v>131</v>
      </c>
      <c r="G23" s="51" t="s">
        <v>192</v>
      </c>
      <c r="H23" s="51" t="s">
        <v>705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8.2963378702558016E-2</v>
      </c>
      <c r="AH23" s="124">
        <v>8.1590765372023116E-2</v>
      </c>
      <c r="AI23" s="124">
        <v>8.0748704100274543E-2</v>
      </c>
      <c r="AJ23" s="124">
        <v>8.0846923154329592E-2</v>
      </c>
      <c r="AK23" s="124">
        <v>8.0959604937815552E-2</v>
      </c>
      <c r="AM23" s="124">
        <v>0</v>
      </c>
      <c r="AN23" s="124">
        <v>0</v>
      </c>
      <c r="AO23" s="124">
        <v>0.40710937626700083</v>
      </c>
      <c r="AP23" s="124"/>
      <c r="AQ23" s="124"/>
      <c r="AR23" s="124">
        <v>8.1421875253400167E-2</v>
      </c>
    </row>
    <row r="24" spans="2:60">
      <c r="E24" s="51" t="s">
        <v>30</v>
      </c>
      <c r="F24" s="51" t="s">
        <v>131</v>
      </c>
      <c r="G24" s="51" t="s">
        <v>192</v>
      </c>
      <c r="H24" s="51" t="s">
        <v>705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1.3662739502857144</v>
      </c>
      <c r="AH24" s="124">
        <v>1.3662739502857144</v>
      </c>
      <c r="AI24" s="124">
        <v>1.3662739502857144</v>
      </c>
      <c r="AJ24" s="124">
        <v>1.3662739502857144</v>
      </c>
      <c r="AK24" s="124">
        <v>1.3662739502857144</v>
      </c>
      <c r="AM24" s="124">
        <v>0</v>
      </c>
      <c r="AN24" s="124">
        <v>0</v>
      </c>
      <c r="AO24" s="124">
        <v>6.8313697514285723</v>
      </c>
      <c r="AP24" s="124"/>
      <c r="AQ24" s="124"/>
      <c r="AR24" s="124">
        <v>1.3662739502857144</v>
      </c>
    </row>
    <row r="25" spans="2:60">
      <c r="E25" s="51" t="s">
        <v>32</v>
      </c>
      <c r="F25" s="51" t="s">
        <v>131</v>
      </c>
      <c r="G25" s="51" t="s">
        <v>192</v>
      </c>
      <c r="H25" s="51" t="s">
        <v>705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0.25022592521518666</v>
      </c>
      <c r="AH25" s="124">
        <v>0.25224660489399414</v>
      </c>
      <c r="AI25" s="124">
        <v>0.25207175732581638</v>
      </c>
      <c r="AJ25" s="124">
        <v>0.25329748274455954</v>
      </c>
      <c r="AK25" s="124">
        <v>0.25859397474291457</v>
      </c>
      <c r="AM25" s="124">
        <v>0</v>
      </c>
      <c r="AN25" s="124">
        <v>0</v>
      </c>
      <c r="AO25" s="124">
        <v>1.2664357449224712</v>
      </c>
      <c r="AP25" s="124"/>
      <c r="AQ25" s="124"/>
      <c r="AR25" s="124">
        <v>0.25328714898449423</v>
      </c>
    </row>
    <row r="26" spans="2:60">
      <c r="E26" s="51" t="s">
        <v>34</v>
      </c>
      <c r="F26" s="51" t="s">
        <v>131</v>
      </c>
      <c r="G26" s="51" t="s">
        <v>192</v>
      </c>
      <c r="H26" s="51" t="s">
        <v>705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0.35348492284153565</v>
      </c>
      <c r="AH26" s="124">
        <v>0.35515557151269916</v>
      </c>
      <c r="AI26" s="124">
        <v>0.35453704119578094</v>
      </c>
      <c r="AJ26" s="124">
        <v>0.35556335393470617</v>
      </c>
      <c r="AK26" s="124">
        <v>0.35897877224771768</v>
      </c>
      <c r="AM26" s="124">
        <v>0</v>
      </c>
      <c r="AN26" s="124">
        <v>0</v>
      </c>
      <c r="AO26" s="124">
        <v>1.7777196617324398</v>
      </c>
      <c r="AP26" s="124"/>
      <c r="AQ26" s="124"/>
      <c r="AR26" s="124">
        <v>0.35554393234648796</v>
      </c>
    </row>
    <row r="27" spans="2:60">
      <c r="E27" s="51" t="s">
        <v>36</v>
      </c>
      <c r="F27" s="51" t="s">
        <v>131</v>
      </c>
      <c r="G27" s="51" t="s">
        <v>192</v>
      </c>
      <c r="H27" s="51" t="s">
        <v>705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/>
      <c r="AQ27" s="124"/>
      <c r="AR27" s="124">
        <v>0</v>
      </c>
    </row>
    <row r="29" spans="2:60" ht="14.65">
      <c r="B29" s="142" t="s">
        <v>245</v>
      </c>
      <c r="C29" s="142"/>
      <c r="D29" s="142"/>
      <c r="E29" s="142"/>
      <c r="F29" s="142"/>
      <c r="G29" s="142"/>
      <c r="H29" s="142"/>
      <c r="I29" s="142"/>
      <c r="J29" s="142"/>
      <c r="K29" s="142"/>
      <c r="L29" s="142"/>
      <c r="M29" s="142"/>
      <c r="N29" s="142"/>
      <c r="O29" s="142"/>
      <c r="P29" s="142"/>
      <c r="Q29" s="142"/>
      <c r="R29" s="142"/>
      <c r="S29" s="142"/>
      <c r="T29" s="142"/>
      <c r="U29" s="142"/>
      <c r="V29" s="142"/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3"/>
      <c r="AY29" s="142"/>
      <c r="AZ29" s="142"/>
      <c r="BA29" s="142"/>
      <c r="BB29" s="142"/>
    </row>
    <row r="30" spans="2:60">
      <c r="C30" s="144"/>
      <c r="AU30" s="51"/>
      <c r="AX30" s="62"/>
    </row>
    <row r="31" spans="2:60">
      <c r="F31" s="51" t="s">
        <v>687</v>
      </c>
      <c r="R31" s="51">
        <v>0</v>
      </c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  <c r="AF31" s="98"/>
      <c r="AG31" s="51" t="b">
        <v>1</v>
      </c>
      <c r="AH31" s="51" t="b">
        <v>1</v>
      </c>
      <c r="AI31" s="51" t="b">
        <v>1</v>
      </c>
      <c r="AJ31" s="51" t="b">
        <v>1</v>
      </c>
      <c r="AK31" s="51" t="b">
        <v>1</v>
      </c>
      <c r="AU31" s="51"/>
      <c r="AX31" s="62"/>
    </row>
    <row r="32" spans="2:60">
      <c r="AU32" s="51"/>
      <c r="AX32" s="62"/>
    </row>
    <row r="33" spans="6:50">
      <c r="F33" s="51" t="s">
        <v>249</v>
      </c>
      <c r="R33" s="51">
        <v>0</v>
      </c>
      <c r="AU33" s="51"/>
      <c r="AX33" s="62"/>
    </row>
    <row r="36" spans="6:50">
      <c r="AG36" s="98"/>
    </row>
  </sheetData>
  <mergeCells count="1">
    <mergeCell ref="AT6:AV6"/>
  </mergeCells>
  <conditionalFormatting sqref="R4">
    <cfRule type="cellIs" dxfId="2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6"/>
  </sheetPr>
  <dimension ref="A1:BI268"/>
  <sheetViews>
    <sheetView topLeftCell="A186" zoomScale="70" zoomScaleNormal="70" workbookViewId="0">
      <selection activeCell="H216" sqref="H216"/>
    </sheetView>
  </sheetViews>
  <sheetFormatPr defaultColWidth="0" defaultRowHeight="12.4"/>
  <cols>
    <col min="1" max="4" width="1.76171875" style="51" customWidth="1"/>
    <col min="5" max="5" width="8.3515625" style="51" customWidth="1"/>
    <col min="6" max="6" width="9.3515625" style="51" bestFit="1" customWidth="1"/>
    <col min="7" max="7" width="20.64453125" style="51" customWidth="1"/>
    <col min="8" max="8" width="42" style="51" customWidth="1"/>
    <col min="9" max="9" width="14.64453125" style="51" customWidth="1"/>
    <col min="10" max="10" width="10.1171875" style="51" bestFit="1" customWidth="1"/>
    <col min="11" max="11" width="1.76171875" style="51" customWidth="1"/>
    <col min="12" max="12" width="9.1171875" style="51" customWidth="1"/>
    <col min="13" max="14" width="3.64453125" style="51" customWidth="1"/>
    <col min="15" max="16" width="5.76171875" style="51" customWidth="1"/>
    <col min="17" max="17" width="1.76171875" style="51" customWidth="1"/>
    <col min="18" max="18" width="9.11718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1171875" style="51" customWidth="1"/>
    <col min="38" max="38" width="1.64453125" style="51" customWidth="1"/>
    <col min="39" max="44" width="9.1171875" style="51" customWidth="1"/>
    <col min="45" max="45" width="1.76171875" style="51" customWidth="1"/>
    <col min="46" max="46" width="9.1171875" style="51" customWidth="1"/>
    <col min="47" max="47" width="9.11718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343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666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670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3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668</v>
      </c>
      <c r="H7" s="52" t="s">
        <v>669</v>
      </c>
      <c r="I7" s="52" t="s">
        <v>436</v>
      </c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 s="102" customFormat="1">
      <c r="AU8" s="103"/>
    </row>
    <row r="9" spans="1:60" ht="14.65">
      <c r="B9" s="54" t="s">
        <v>344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7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</row>
    <row r="11" spans="1:60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175</v>
      </c>
      <c r="G12" s="51" t="s">
        <v>176</v>
      </c>
      <c r="H12" s="51" t="s">
        <v>347</v>
      </c>
      <c r="I12" s="118">
        <v>1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-0.57676387679229069</v>
      </c>
      <c r="AH12" s="124">
        <v>-0.57479735289538303</v>
      </c>
      <c r="AI12" s="124">
        <v>-0.57538963706660318</v>
      </c>
      <c r="AJ12" s="124">
        <v>-0.57654639457591239</v>
      </c>
      <c r="AK12" s="124">
        <v>-0.57725885697468049</v>
      </c>
      <c r="AM12" s="124">
        <v>0</v>
      </c>
      <c r="AN12" s="124">
        <v>0</v>
      </c>
      <c r="AO12" s="124">
        <v>-2.8807561183048702</v>
      </c>
      <c r="AP12" s="124">
        <v>0</v>
      </c>
      <c r="AQ12" s="124">
        <v>0</v>
      </c>
      <c r="AR12" s="124">
        <v>-0.57615122366097404</v>
      </c>
    </row>
    <row r="13" spans="1:60">
      <c r="E13" s="51" t="s">
        <v>21</v>
      </c>
      <c r="F13" s="51" t="s">
        <v>175</v>
      </c>
      <c r="G13" s="51" t="s">
        <v>176</v>
      </c>
      <c r="H13" s="51" t="s">
        <v>348</v>
      </c>
      <c r="I13" s="118">
        <v>1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-3.5626337011691618</v>
      </c>
      <c r="AH13" s="124">
        <v>-3.5805363830845844</v>
      </c>
      <c r="AI13" s="124">
        <v>-3.598529028225713</v>
      </c>
      <c r="AJ13" s="124">
        <v>-3.6166120886690583</v>
      </c>
      <c r="AK13" s="124">
        <v>-3.6347860187628727</v>
      </c>
      <c r="AM13" s="124">
        <v>0</v>
      </c>
      <c r="AN13" s="124">
        <v>0</v>
      </c>
      <c r="AO13" s="124">
        <v>-17.993097219911391</v>
      </c>
      <c r="AP13" s="124">
        <v>0</v>
      </c>
      <c r="AQ13" s="124">
        <v>0</v>
      </c>
      <c r="AR13" s="124">
        <v>-3.5986194439822783</v>
      </c>
    </row>
    <row r="14" spans="1:60">
      <c r="E14" s="51" t="s">
        <v>21</v>
      </c>
      <c r="F14" s="51" t="s">
        <v>175</v>
      </c>
      <c r="G14" s="51" t="s">
        <v>176</v>
      </c>
      <c r="H14" s="51" t="s">
        <v>349</v>
      </c>
      <c r="I14" s="118">
        <v>1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-0.14646094795585968</v>
      </c>
      <c r="AH14" s="124">
        <v>-0.14719693261895447</v>
      </c>
      <c r="AI14" s="124">
        <v>-0.14793661569744165</v>
      </c>
      <c r="AJ14" s="124">
        <v>-0.14868001577632328</v>
      </c>
      <c r="AK14" s="124">
        <v>-0.14942715153399325</v>
      </c>
      <c r="AM14" s="124">
        <v>0</v>
      </c>
      <c r="AN14" s="124">
        <v>0</v>
      </c>
      <c r="AO14" s="124">
        <v>-0.73970166358257228</v>
      </c>
      <c r="AP14" s="124">
        <v>0</v>
      </c>
      <c r="AQ14" s="124">
        <v>0</v>
      </c>
      <c r="AR14" s="124">
        <v>-0.14794033271651447</v>
      </c>
    </row>
    <row r="15" spans="1:60">
      <c r="E15" s="51" t="s">
        <v>21</v>
      </c>
      <c r="F15" s="51" t="s">
        <v>175</v>
      </c>
      <c r="G15" s="51" t="s">
        <v>178</v>
      </c>
      <c r="H15" s="51" t="s">
        <v>350</v>
      </c>
      <c r="I15" s="118">
        <v>1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-1.5825254129219093</v>
      </c>
      <c r="AH15" s="124">
        <v>-1.8237683052479565</v>
      </c>
      <c r="AI15" s="124">
        <v>-1.9892059403838356</v>
      </c>
      <c r="AJ15" s="124">
        <v>-2.1561658340941308</v>
      </c>
      <c r="AK15" s="124">
        <v>-2.4033974494938248</v>
      </c>
      <c r="AM15" s="124">
        <v>0</v>
      </c>
      <c r="AN15" s="124">
        <v>0</v>
      </c>
      <c r="AO15" s="124">
        <v>-9.955062942141657</v>
      </c>
      <c r="AP15" s="124">
        <v>0</v>
      </c>
      <c r="AQ15" s="124">
        <v>0</v>
      </c>
      <c r="AR15" s="124">
        <v>-1.9910125884283314</v>
      </c>
    </row>
    <row r="16" spans="1:60">
      <c r="E16" s="51" t="s">
        <v>21</v>
      </c>
      <c r="F16" s="51">
        <v>0</v>
      </c>
      <c r="G16" s="51">
        <v>0</v>
      </c>
      <c r="H16" s="51">
        <v>0</v>
      </c>
      <c r="I16" s="118">
        <v>0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0</v>
      </c>
      <c r="AH16" s="124">
        <v>0</v>
      </c>
      <c r="AI16" s="124">
        <v>0</v>
      </c>
      <c r="AJ16" s="124">
        <v>0</v>
      </c>
      <c r="AK16" s="124">
        <v>0</v>
      </c>
      <c r="AM16" s="124">
        <v>0</v>
      </c>
      <c r="AN16" s="124">
        <v>0</v>
      </c>
      <c r="AO16" s="124">
        <v>0</v>
      </c>
      <c r="AP16" s="124">
        <v>0</v>
      </c>
      <c r="AQ16" s="124">
        <v>0</v>
      </c>
      <c r="AR16" s="124">
        <v>0</v>
      </c>
    </row>
    <row r="17" spans="5:44">
      <c r="E17" s="51" t="s">
        <v>21</v>
      </c>
      <c r="F17" s="51">
        <v>0</v>
      </c>
      <c r="G17" s="51">
        <v>0</v>
      </c>
      <c r="H17" s="51">
        <v>0</v>
      </c>
      <c r="I17" s="118">
        <v>0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>
        <v>0</v>
      </c>
      <c r="AQ17" s="124">
        <v>0</v>
      </c>
      <c r="AR17" s="124">
        <v>0</v>
      </c>
    </row>
    <row r="18" spans="5:44">
      <c r="E18" s="51" t="s">
        <v>21</v>
      </c>
      <c r="F18" s="51">
        <v>0</v>
      </c>
      <c r="G18" s="51">
        <v>0</v>
      </c>
      <c r="H18" s="51">
        <v>0</v>
      </c>
      <c r="I18" s="118">
        <v>0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0</v>
      </c>
      <c r="AH18" s="124">
        <v>0</v>
      </c>
      <c r="AI18" s="124">
        <v>0</v>
      </c>
      <c r="AJ18" s="124">
        <v>0</v>
      </c>
      <c r="AK18" s="124">
        <v>0</v>
      </c>
      <c r="AM18" s="124">
        <v>0</v>
      </c>
      <c r="AN18" s="124">
        <v>0</v>
      </c>
      <c r="AO18" s="124">
        <v>0</v>
      </c>
      <c r="AP18" s="124">
        <v>0</v>
      </c>
      <c r="AQ18" s="124">
        <v>0</v>
      </c>
      <c r="AR18" s="124">
        <v>0</v>
      </c>
    </row>
    <row r="19" spans="5:44">
      <c r="E19" s="51" t="s">
        <v>21</v>
      </c>
      <c r="F19" s="51">
        <v>0</v>
      </c>
      <c r="G19" s="51">
        <v>0</v>
      </c>
      <c r="H19" s="51">
        <v>0</v>
      </c>
      <c r="I19" s="118">
        <v>0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</row>
    <row r="20" spans="5:44">
      <c r="E20" s="51" t="s">
        <v>21</v>
      </c>
      <c r="F20" s="51">
        <v>0</v>
      </c>
      <c r="G20" s="51">
        <v>0</v>
      </c>
      <c r="H20" s="51">
        <v>0</v>
      </c>
      <c r="I20" s="118">
        <v>0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</v>
      </c>
      <c r="AH20" s="124">
        <v>0</v>
      </c>
      <c r="AI20" s="124">
        <v>0</v>
      </c>
      <c r="AJ20" s="124">
        <v>0</v>
      </c>
      <c r="AK20" s="124">
        <v>0</v>
      </c>
      <c r="AM20" s="124">
        <v>0</v>
      </c>
      <c r="AN20" s="124">
        <v>0</v>
      </c>
      <c r="AO20" s="124">
        <v>0</v>
      </c>
      <c r="AP20" s="124">
        <v>0</v>
      </c>
      <c r="AQ20" s="124">
        <v>0</v>
      </c>
      <c r="AR20" s="124">
        <v>0</v>
      </c>
    </row>
    <row r="21" spans="5:44">
      <c r="E21" s="51" t="s">
        <v>21</v>
      </c>
      <c r="F21" s="51">
        <v>0</v>
      </c>
      <c r="G21" s="51">
        <v>0</v>
      </c>
      <c r="H21" s="51">
        <v>0</v>
      </c>
      <c r="I21" s="118">
        <v>0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M21" s="124">
        <v>0</v>
      </c>
      <c r="AN21" s="124">
        <v>0</v>
      </c>
      <c r="AO21" s="124">
        <v>0</v>
      </c>
      <c r="AP21" s="124">
        <v>0</v>
      </c>
      <c r="AQ21" s="124">
        <v>0</v>
      </c>
      <c r="AR21" s="124">
        <v>0</v>
      </c>
    </row>
    <row r="22" spans="5:44">
      <c r="E22" s="51" t="s">
        <v>21</v>
      </c>
      <c r="F22" s="51">
        <v>0</v>
      </c>
      <c r="G22" s="51">
        <v>0</v>
      </c>
      <c r="H22" s="51">
        <v>0</v>
      </c>
      <c r="I22" s="118">
        <v>0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</v>
      </c>
      <c r="AH22" s="124">
        <v>0</v>
      </c>
      <c r="AI22" s="124">
        <v>0</v>
      </c>
      <c r="AJ22" s="124">
        <v>0</v>
      </c>
      <c r="AK22" s="124">
        <v>0</v>
      </c>
      <c r="AM22" s="124">
        <v>0</v>
      </c>
      <c r="AN22" s="124">
        <v>0</v>
      </c>
      <c r="AO22" s="124">
        <v>0</v>
      </c>
      <c r="AP22" s="124">
        <v>0</v>
      </c>
      <c r="AQ22" s="124">
        <v>0</v>
      </c>
      <c r="AR22" s="124">
        <v>0</v>
      </c>
    </row>
    <row r="23" spans="5:44">
      <c r="E23" s="51" t="s">
        <v>21</v>
      </c>
      <c r="F23" s="51">
        <v>0</v>
      </c>
      <c r="G23" s="51">
        <v>0</v>
      </c>
      <c r="H23" s="51">
        <v>0</v>
      </c>
      <c r="I23" s="118">
        <v>0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M23" s="124">
        <v>0</v>
      </c>
      <c r="AN23" s="124">
        <v>0</v>
      </c>
      <c r="AO23" s="124">
        <v>0</v>
      </c>
      <c r="AP23" s="124">
        <v>0</v>
      </c>
      <c r="AQ23" s="124">
        <v>0</v>
      </c>
      <c r="AR23" s="124">
        <v>0</v>
      </c>
    </row>
    <row r="24" spans="5:44">
      <c r="E24" s="51" t="s">
        <v>21</v>
      </c>
      <c r="F24" s="51">
        <v>0</v>
      </c>
      <c r="G24" s="51">
        <v>0</v>
      </c>
      <c r="H24" s="51">
        <v>0</v>
      </c>
      <c r="I24" s="118">
        <v>0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0</v>
      </c>
      <c r="AH24" s="124">
        <v>0</v>
      </c>
      <c r="AI24" s="124">
        <v>0</v>
      </c>
      <c r="AJ24" s="124">
        <v>0</v>
      </c>
      <c r="AK24" s="124">
        <v>0</v>
      </c>
      <c r="AM24" s="124">
        <v>0</v>
      </c>
      <c r="AN24" s="124">
        <v>0</v>
      </c>
      <c r="AO24" s="124">
        <v>0</v>
      </c>
      <c r="AP24" s="124">
        <v>0</v>
      </c>
      <c r="AQ24" s="124">
        <v>0</v>
      </c>
      <c r="AR24" s="124">
        <v>0</v>
      </c>
    </row>
    <row r="25" spans="5:44">
      <c r="E25" s="51" t="s">
        <v>21</v>
      </c>
      <c r="F25" s="51">
        <v>0</v>
      </c>
      <c r="G25" s="51">
        <v>0</v>
      </c>
      <c r="H25" s="51">
        <v>0</v>
      </c>
      <c r="I25" s="118">
        <v>0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</v>
      </c>
      <c r="AH25" s="124">
        <v>0</v>
      </c>
      <c r="AI25" s="124">
        <v>0</v>
      </c>
      <c r="AJ25" s="124">
        <v>0</v>
      </c>
      <c r="AK25" s="124">
        <v>0</v>
      </c>
      <c r="AM25" s="124">
        <v>0</v>
      </c>
      <c r="AN25" s="124">
        <v>0</v>
      </c>
      <c r="AO25" s="124">
        <v>0</v>
      </c>
      <c r="AP25" s="124">
        <v>0</v>
      </c>
      <c r="AQ25" s="124">
        <v>0</v>
      </c>
      <c r="AR25" s="124">
        <v>0</v>
      </c>
    </row>
    <row r="26" spans="5:44">
      <c r="E26" s="51" t="s">
        <v>21</v>
      </c>
      <c r="F26" s="51">
        <v>0</v>
      </c>
      <c r="G26" s="51">
        <v>0</v>
      </c>
      <c r="H26" s="51">
        <v>0</v>
      </c>
      <c r="I26" s="118">
        <v>0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5:44">
      <c r="E27" s="51" t="s">
        <v>21</v>
      </c>
      <c r="F27" s="51">
        <v>0</v>
      </c>
      <c r="G27" s="51">
        <v>0</v>
      </c>
      <c r="H27" s="51">
        <v>0</v>
      </c>
      <c r="I27" s="118">
        <v>0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>
        <v>0</v>
      </c>
      <c r="AQ27" s="124">
        <v>0</v>
      </c>
      <c r="AR27" s="124">
        <v>0</v>
      </c>
    </row>
    <row r="28" spans="5:44">
      <c r="E28" s="51" t="s">
        <v>21</v>
      </c>
      <c r="F28" s="51">
        <v>0</v>
      </c>
      <c r="G28" s="51">
        <v>0</v>
      </c>
      <c r="H28" s="51">
        <v>0</v>
      </c>
      <c r="I28" s="118">
        <v>0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0</v>
      </c>
      <c r="AH28" s="124">
        <v>0</v>
      </c>
      <c r="AI28" s="124">
        <v>0</v>
      </c>
      <c r="AJ28" s="124">
        <v>0</v>
      </c>
      <c r="AK28" s="124">
        <v>0</v>
      </c>
      <c r="AM28" s="124">
        <v>0</v>
      </c>
      <c r="AN28" s="124">
        <v>0</v>
      </c>
      <c r="AO28" s="124">
        <v>0</v>
      </c>
      <c r="AP28" s="124">
        <v>0</v>
      </c>
      <c r="AQ28" s="124">
        <v>0</v>
      </c>
      <c r="AR28" s="124">
        <v>0</v>
      </c>
    </row>
    <row r="29" spans="5:44">
      <c r="E29" s="51" t="s">
        <v>21</v>
      </c>
      <c r="F29" s="51">
        <v>0</v>
      </c>
      <c r="G29" s="51">
        <v>0</v>
      </c>
      <c r="H29" s="51">
        <v>0</v>
      </c>
      <c r="I29" s="118">
        <v>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</row>
    <row r="30" spans="5:44">
      <c r="E30" s="51" t="s">
        <v>21</v>
      </c>
      <c r="F30" s="51">
        <v>0</v>
      </c>
      <c r="G30" s="51">
        <v>0</v>
      </c>
      <c r="H30" s="51">
        <v>0</v>
      </c>
      <c r="I30" s="118">
        <v>0</v>
      </c>
      <c r="L30" s="51" t="s">
        <v>108</v>
      </c>
      <c r="R30" s="55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</row>
    <row r="31" spans="5:44">
      <c r="E31" s="51" t="s">
        <v>21</v>
      </c>
      <c r="F31" s="51">
        <v>0</v>
      </c>
      <c r="G31" s="51">
        <v>0</v>
      </c>
      <c r="H31" s="51">
        <v>0</v>
      </c>
      <c r="I31" s="118">
        <v>0</v>
      </c>
      <c r="L31" s="51" t="s">
        <v>108</v>
      </c>
      <c r="R31" s="55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4">
        <v>0</v>
      </c>
      <c r="AN31" s="124">
        <v>0</v>
      </c>
      <c r="AO31" s="124">
        <v>0</v>
      </c>
      <c r="AP31" s="124">
        <v>0</v>
      </c>
      <c r="AQ31" s="124">
        <v>0</v>
      </c>
      <c r="AR31" s="124">
        <v>0</v>
      </c>
    </row>
    <row r="32" spans="5:44">
      <c r="E32" s="51" t="s">
        <v>21</v>
      </c>
      <c r="F32" s="51">
        <v>0</v>
      </c>
      <c r="G32" s="51">
        <v>0</v>
      </c>
      <c r="H32" s="51">
        <v>0</v>
      </c>
      <c r="I32" s="118">
        <v>0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4">
        <v>0</v>
      </c>
      <c r="AN32" s="124">
        <v>0</v>
      </c>
      <c r="AO32" s="124">
        <v>0</v>
      </c>
      <c r="AP32" s="124">
        <v>0</v>
      </c>
      <c r="AQ32" s="124">
        <v>0</v>
      </c>
      <c r="AR32" s="124">
        <v>0</v>
      </c>
    </row>
    <row r="33" spans="3:60">
      <c r="E33" s="51" t="s">
        <v>21</v>
      </c>
      <c r="F33" s="51">
        <v>0</v>
      </c>
      <c r="G33" s="51">
        <v>0</v>
      </c>
      <c r="H33" s="51">
        <v>0</v>
      </c>
      <c r="I33" s="118">
        <v>0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4">
        <v>0</v>
      </c>
      <c r="AN33" s="124">
        <v>0</v>
      </c>
      <c r="AO33" s="124">
        <v>0</v>
      </c>
      <c r="AP33" s="124">
        <v>0</v>
      </c>
      <c r="AQ33" s="124">
        <v>0</v>
      </c>
      <c r="AR33" s="124">
        <v>0</v>
      </c>
    </row>
    <row r="34" spans="3:60">
      <c r="E34" s="51" t="s">
        <v>21</v>
      </c>
      <c r="F34" s="51">
        <v>0</v>
      </c>
      <c r="G34" s="51">
        <v>0</v>
      </c>
      <c r="H34" s="51">
        <v>0</v>
      </c>
      <c r="I34" s="118">
        <v>0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0</v>
      </c>
      <c r="AH34" s="124">
        <v>0</v>
      </c>
      <c r="AI34" s="124">
        <v>0</v>
      </c>
      <c r="AJ34" s="124">
        <v>0</v>
      </c>
      <c r="AK34" s="124">
        <v>0</v>
      </c>
      <c r="AM34" s="124">
        <v>0</v>
      </c>
      <c r="AN34" s="124">
        <v>0</v>
      </c>
      <c r="AO34" s="124">
        <v>0</v>
      </c>
      <c r="AP34" s="124">
        <v>0</v>
      </c>
      <c r="AQ34" s="124">
        <v>0</v>
      </c>
      <c r="AR34" s="124">
        <v>0</v>
      </c>
    </row>
    <row r="35" spans="3:60">
      <c r="E35" s="51" t="s">
        <v>21</v>
      </c>
      <c r="F35" s="51">
        <v>0</v>
      </c>
      <c r="G35" s="51">
        <v>0</v>
      </c>
      <c r="H35" s="51">
        <v>0</v>
      </c>
      <c r="I35" s="118">
        <v>0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4">
        <v>0</v>
      </c>
      <c r="AN35" s="124">
        <v>0</v>
      </c>
      <c r="AO35" s="124">
        <v>0</v>
      </c>
      <c r="AP35" s="124">
        <v>0</v>
      </c>
      <c r="AQ35" s="124">
        <v>0</v>
      </c>
      <c r="AR35" s="124">
        <v>0</v>
      </c>
    </row>
    <row r="36" spans="3:60">
      <c r="E36" s="51" t="s">
        <v>21</v>
      </c>
      <c r="F36" s="51">
        <v>0</v>
      </c>
      <c r="G36" s="51">
        <v>0</v>
      </c>
      <c r="H36" s="51">
        <v>0</v>
      </c>
      <c r="I36" s="118">
        <v>0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21</v>
      </c>
      <c r="F37" s="51">
        <v>0</v>
      </c>
      <c r="G37" s="51">
        <v>0</v>
      </c>
      <c r="H37" s="51">
        <v>0</v>
      </c>
      <c r="I37" s="118">
        <v>0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</row>
    <row r="38" spans="3:60">
      <c r="E38" s="51" t="s">
        <v>21</v>
      </c>
      <c r="F38" s="51">
        <v>0</v>
      </c>
      <c r="G38" s="51">
        <v>0</v>
      </c>
      <c r="H38" s="51">
        <v>0</v>
      </c>
      <c r="I38" s="118">
        <v>0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0</v>
      </c>
      <c r="AO38" s="124">
        <v>0</v>
      </c>
      <c r="AP38" s="124">
        <v>0</v>
      </c>
      <c r="AQ38" s="124">
        <v>0</v>
      </c>
      <c r="AR38" s="124">
        <v>0</v>
      </c>
    </row>
    <row r="39" spans="3:60">
      <c r="E39" s="51" t="s">
        <v>21</v>
      </c>
      <c r="F39" s="51">
        <v>0</v>
      </c>
      <c r="G39" s="51">
        <v>0</v>
      </c>
      <c r="H39" s="51">
        <v>0</v>
      </c>
      <c r="I39" s="118">
        <v>0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</row>
    <row r="40" spans="3:60">
      <c r="E40" s="51" t="s">
        <v>21</v>
      </c>
      <c r="F40" s="51">
        <v>0</v>
      </c>
      <c r="G40" s="51">
        <v>0</v>
      </c>
      <c r="H40" s="51">
        <v>0</v>
      </c>
      <c r="I40" s="118">
        <v>0</v>
      </c>
      <c r="L40" s="51" t="s">
        <v>108</v>
      </c>
      <c r="R40" s="55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>
        <v>0</v>
      </c>
      <c r="AH40" s="124">
        <v>0</v>
      </c>
      <c r="AI40" s="124">
        <v>0</v>
      </c>
      <c r="AJ40" s="124">
        <v>0</v>
      </c>
      <c r="AK40" s="124">
        <v>0</v>
      </c>
      <c r="AM40" s="124">
        <v>0</v>
      </c>
      <c r="AN40" s="124">
        <v>0</v>
      </c>
      <c r="AO40" s="124">
        <v>0</v>
      </c>
      <c r="AP40" s="124">
        <v>0</v>
      </c>
      <c r="AQ40" s="124">
        <v>0</v>
      </c>
      <c r="AR40" s="124">
        <v>0</v>
      </c>
    </row>
    <row r="41" spans="3:60">
      <c r="E41" s="51" t="s">
        <v>21</v>
      </c>
      <c r="F41" s="51">
        <v>0</v>
      </c>
      <c r="G41" s="51">
        <v>0</v>
      </c>
      <c r="H41" s="51">
        <v>0</v>
      </c>
      <c r="I41" s="118">
        <v>0</v>
      </c>
      <c r="L41" s="51" t="s">
        <v>108</v>
      </c>
      <c r="R41" s="55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>
        <v>0</v>
      </c>
      <c r="AH41" s="124">
        <v>0</v>
      </c>
      <c r="AI41" s="124">
        <v>0</v>
      </c>
      <c r="AJ41" s="124">
        <v>0</v>
      </c>
      <c r="AK41" s="124">
        <v>0</v>
      </c>
      <c r="AM41" s="124">
        <v>0</v>
      </c>
      <c r="AN41" s="124">
        <v>0</v>
      </c>
      <c r="AO41" s="124">
        <v>0</v>
      </c>
      <c r="AP41" s="124">
        <v>0</v>
      </c>
      <c r="AQ41" s="124">
        <v>0</v>
      </c>
      <c r="AR41" s="124">
        <v>0</v>
      </c>
    </row>
    <row r="43" spans="3:60">
      <c r="C43" s="10" t="s">
        <v>24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36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</row>
    <row r="44" spans="3:60">
      <c r="E44" s="51" t="s">
        <v>24</v>
      </c>
      <c r="F44" s="51" t="s">
        <v>175</v>
      </c>
      <c r="G44" s="51" t="s">
        <v>176</v>
      </c>
      <c r="H44" s="51" t="s">
        <v>349</v>
      </c>
      <c r="I44" s="118">
        <v>1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-1.8787404358475797</v>
      </c>
      <c r="AH44" s="124">
        <v>-1.8881813425603815</v>
      </c>
      <c r="AI44" s="124">
        <v>-1.8976696910154589</v>
      </c>
      <c r="AJ44" s="124">
        <v>-1.9072057196135264</v>
      </c>
      <c r="AK44" s="124">
        <v>-1.9167896679532928</v>
      </c>
      <c r="AM44" s="124">
        <v>0</v>
      </c>
      <c r="AN44" s="124">
        <v>0</v>
      </c>
      <c r="AO44" s="124">
        <v>-9.4885868569902385</v>
      </c>
      <c r="AP44" s="124">
        <v>0</v>
      </c>
      <c r="AQ44" s="124">
        <v>0</v>
      </c>
      <c r="AR44" s="124">
        <v>-1.8977173713980477</v>
      </c>
    </row>
    <row r="45" spans="3:60">
      <c r="E45" s="51" t="s">
        <v>24</v>
      </c>
      <c r="F45" s="51" t="s">
        <v>175</v>
      </c>
      <c r="G45" s="51" t="s">
        <v>176</v>
      </c>
      <c r="H45" s="51" t="s">
        <v>351</v>
      </c>
      <c r="I45" s="118">
        <v>1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-0.34226222316281907</v>
      </c>
      <c r="AH45" s="124">
        <v>-0.34122699393730138</v>
      </c>
      <c r="AI45" s="124">
        <v>-0.34164130887301281</v>
      </c>
      <c r="AJ45" s="124">
        <v>-0.34237570279346036</v>
      </c>
      <c r="AK45" s="124">
        <v>-0.34285887397908038</v>
      </c>
      <c r="AM45" s="124">
        <v>0</v>
      </c>
      <c r="AN45" s="124">
        <v>0</v>
      </c>
      <c r="AO45" s="124">
        <v>-1.7103651027456741</v>
      </c>
      <c r="AP45" s="124">
        <v>0</v>
      </c>
      <c r="AQ45" s="124">
        <v>0</v>
      </c>
      <c r="AR45" s="124">
        <v>-0.3420730205491348</v>
      </c>
    </row>
    <row r="46" spans="3:60">
      <c r="E46" s="51" t="s">
        <v>24</v>
      </c>
      <c r="F46" s="51" t="s">
        <v>175</v>
      </c>
      <c r="G46" s="51" t="s">
        <v>176</v>
      </c>
      <c r="H46" s="51" t="s">
        <v>348</v>
      </c>
      <c r="I46" s="118">
        <v>1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-1.4782482225738671</v>
      </c>
      <c r="AH46" s="124">
        <v>-1.4856766056018764</v>
      </c>
      <c r="AI46" s="124">
        <v>-1.4931423171878155</v>
      </c>
      <c r="AJ46" s="124">
        <v>-1.5006455449123774</v>
      </c>
      <c r="AK46" s="124">
        <v>-1.5081864772988716</v>
      </c>
      <c r="AM46" s="124">
        <v>0</v>
      </c>
      <c r="AN46" s="124">
        <v>0</v>
      </c>
      <c r="AO46" s="124">
        <v>-7.4658991675748085</v>
      </c>
      <c r="AP46" s="124">
        <v>0</v>
      </c>
      <c r="AQ46" s="124">
        <v>0</v>
      </c>
      <c r="AR46" s="124">
        <v>-1.4931798335149618</v>
      </c>
    </row>
    <row r="47" spans="3:60">
      <c r="E47" s="51" t="s">
        <v>24</v>
      </c>
      <c r="F47" s="51" t="s">
        <v>175</v>
      </c>
      <c r="G47" s="51" t="s">
        <v>178</v>
      </c>
      <c r="H47" s="51" t="s">
        <v>350</v>
      </c>
      <c r="I47" s="118">
        <v>1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-1.0922155414551582</v>
      </c>
      <c r="AH47" s="124">
        <v>-1.3673020045810274</v>
      </c>
      <c r="AI47" s="124">
        <v>-1.5679059458896223</v>
      </c>
      <c r="AJ47" s="124">
        <v>-1.7707746131560587</v>
      </c>
      <c r="AK47" s="124">
        <v>-2.0546412803867553</v>
      </c>
      <c r="AM47" s="124">
        <v>0</v>
      </c>
      <c r="AN47" s="124">
        <v>0</v>
      </c>
      <c r="AO47" s="124">
        <v>-7.8528393854686218</v>
      </c>
      <c r="AP47" s="124">
        <v>0</v>
      </c>
      <c r="AQ47" s="124">
        <v>0</v>
      </c>
      <c r="AR47" s="124">
        <v>-1.5705678770937244</v>
      </c>
    </row>
    <row r="48" spans="3:60">
      <c r="E48" s="51" t="s">
        <v>24</v>
      </c>
      <c r="F48" s="51" t="s">
        <v>189</v>
      </c>
      <c r="G48" s="51" t="s">
        <v>130</v>
      </c>
      <c r="H48" s="51" t="s">
        <v>693</v>
      </c>
      <c r="I48" s="118">
        <v>0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-2.8191207292745131</v>
      </c>
      <c r="AH48" s="124">
        <v>-1.1410300156117574</v>
      </c>
      <c r="AI48" s="124">
        <v>-5.6348546792894503</v>
      </c>
      <c r="AJ48" s="124">
        <v>-1.1074097726788217</v>
      </c>
      <c r="AK48" s="124">
        <v>-1.1129746459083636</v>
      </c>
      <c r="AM48" s="124">
        <v>0</v>
      </c>
      <c r="AN48" s="124">
        <v>0</v>
      </c>
      <c r="AO48" s="124">
        <v>-11.815389842762904</v>
      </c>
      <c r="AP48" s="124">
        <v>0</v>
      </c>
      <c r="AQ48" s="124">
        <v>0</v>
      </c>
      <c r="AR48" s="124">
        <v>-2.3630779685525809</v>
      </c>
    </row>
    <row r="49" spans="5:44">
      <c r="E49" s="51" t="s">
        <v>24</v>
      </c>
      <c r="F49" s="51" t="s">
        <v>192</v>
      </c>
      <c r="G49" s="51" t="s">
        <v>192</v>
      </c>
      <c r="H49" s="51" t="s">
        <v>694</v>
      </c>
      <c r="I49" s="118">
        <v>0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-8.6684190113072184</v>
      </c>
      <c r="AH49" s="124">
        <v>-10.145140409824977</v>
      </c>
      <c r="AI49" s="124">
        <v>-6.6478637489989785</v>
      </c>
      <c r="AJ49" s="124">
        <v>-7.7326320949018887</v>
      </c>
      <c r="AK49" s="124">
        <v>-3.7052067468909851</v>
      </c>
      <c r="AM49" s="124">
        <v>0</v>
      </c>
      <c r="AN49" s="124">
        <v>0</v>
      </c>
      <c r="AO49" s="124">
        <v>-36.899262011924051</v>
      </c>
      <c r="AP49" s="124">
        <v>0</v>
      </c>
      <c r="AQ49" s="124">
        <v>0</v>
      </c>
      <c r="AR49" s="124">
        <v>-7.3798524023848104</v>
      </c>
    </row>
    <row r="50" spans="5:44">
      <c r="E50" s="51" t="s">
        <v>24</v>
      </c>
      <c r="F50" s="51">
        <v>0</v>
      </c>
      <c r="G50" s="51">
        <v>0</v>
      </c>
      <c r="H50" s="51">
        <v>0</v>
      </c>
      <c r="I50" s="118">
        <v>0</v>
      </c>
      <c r="L50" s="51" t="s">
        <v>108</v>
      </c>
      <c r="R50" s="55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M50" s="124">
        <v>0</v>
      </c>
      <c r="AN50" s="124">
        <v>0</v>
      </c>
      <c r="AO50" s="124">
        <v>0</v>
      </c>
      <c r="AP50" s="124">
        <v>0</v>
      </c>
      <c r="AQ50" s="124">
        <v>0</v>
      </c>
      <c r="AR50" s="124">
        <v>0</v>
      </c>
    </row>
    <row r="51" spans="5:44">
      <c r="E51" s="51" t="s">
        <v>24</v>
      </c>
      <c r="F51" s="51">
        <v>0</v>
      </c>
      <c r="G51" s="51">
        <v>0</v>
      </c>
      <c r="H51" s="51">
        <v>0</v>
      </c>
      <c r="I51" s="118">
        <v>0</v>
      </c>
      <c r="L51" s="51" t="s">
        <v>108</v>
      </c>
      <c r="R51" s="55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>
        <v>0</v>
      </c>
      <c r="AH51" s="124">
        <v>0</v>
      </c>
      <c r="AI51" s="124">
        <v>0</v>
      </c>
      <c r="AJ51" s="124">
        <v>0</v>
      </c>
      <c r="AK51" s="124">
        <v>0</v>
      </c>
      <c r="AM51" s="124">
        <v>0</v>
      </c>
      <c r="AN51" s="124">
        <v>0</v>
      </c>
      <c r="AO51" s="124">
        <v>0</v>
      </c>
      <c r="AP51" s="124">
        <v>0</v>
      </c>
      <c r="AQ51" s="124">
        <v>0</v>
      </c>
      <c r="AR51" s="124">
        <v>0</v>
      </c>
    </row>
    <row r="52" spans="5:44">
      <c r="E52" s="51" t="s">
        <v>24</v>
      </c>
      <c r="F52" s="51">
        <v>0</v>
      </c>
      <c r="G52" s="51">
        <v>0</v>
      </c>
      <c r="H52" s="51">
        <v>0</v>
      </c>
      <c r="I52" s="118">
        <v>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5:44">
      <c r="E53" s="51" t="s">
        <v>24</v>
      </c>
      <c r="F53" s="51">
        <v>0</v>
      </c>
      <c r="G53" s="51">
        <v>0</v>
      </c>
      <c r="H53" s="51">
        <v>0</v>
      </c>
      <c r="I53" s="118">
        <v>0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5:44">
      <c r="E54" s="51" t="s">
        <v>24</v>
      </c>
      <c r="F54" s="51">
        <v>0</v>
      </c>
      <c r="G54" s="51">
        <v>0</v>
      </c>
      <c r="H54" s="51">
        <v>0</v>
      </c>
      <c r="I54" s="118">
        <v>0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5:44">
      <c r="E55" s="51" t="s">
        <v>24</v>
      </c>
      <c r="F55" s="51">
        <v>0</v>
      </c>
      <c r="G55" s="51">
        <v>0</v>
      </c>
      <c r="H55" s="51">
        <v>0</v>
      </c>
      <c r="I55" s="118">
        <v>0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5:44">
      <c r="E56" s="51" t="s">
        <v>24</v>
      </c>
      <c r="F56" s="51">
        <v>0</v>
      </c>
      <c r="G56" s="51">
        <v>0</v>
      </c>
      <c r="H56" s="51">
        <v>0</v>
      </c>
      <c r="I56" s="118">
        <v>0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5:44">
      <c r="E57" s="51" t="s">
        <v>24</v>
      </c>
      <c r="F57" s="51">
        <v>0</v>
      </c>
      <c r="G57" s="51">
        <v>0</v>
      </c>
      <c r="H57" s="51">
        <v>0</v>
      </c>
      <c r="I57" s="118">
        <v>0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5:44">
      <c r="E58" s="51" t="s">
        <v>24</v>
      </c>
      <c r="F58" s="51">
        <v>0</v>
      </c>
      <c r="G58" s="51">
        <v>0</v>
      </c>
      <c r="H58" s="51">
        <v>0</v>
      </c>
      <c r="I58" s="118">
        <v>0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5:44">
      <c r="E59" s="51" t="s">
        <v>24</v>
      </c>
      <c r="F59" s="51">
        <v>0</v>
      </c>
      <c r="G59" s="51">
        <v>0</v>
      </c>
      <c r="H59" s="51">
        <v>0</v>
      </c>
      <c r="I59" s="118">
        <v>0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0" spans="5:44">
      <c r="E60" s="51" t="s">
        <v>24</v>
      </c>
      <c r="F60" s="51">
        <v>0</v>
      </c>
      <c r="G60" s="51">
        <v>0</v>
      </c>
      <c r="H60" s="51">
        <v>0</v>
      </c>
      <c r="I60" s="118">
        <v>0</v>
      </c>
      <c r="L60" s="51" t="s">
        <v>108</v>
      </c>
      <c r="R60" s="55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M60" s="124">
        <v>0</v>
      </c>
      <c r="AN60" s="124">
        <v>0</v>
      </c>
      <c r="AO60" s="124">
        <v>0</v>
      </c>
      <c r="AP60" s="124">
        <v>0</v>
      </c>
      <c r="AQ60" s="124">
        <v>0</v>
      </c>
      <c r="AR60" s="124">
        <v>0</v>
      </c>
    </row>
    <row r="61" spans="5:44">
      <c r="E61" s="51" t="s">
        <v>24</v>
      </c>
      <c r="F61" s="51">
        <v>0</v>
      </c>
      <c r="G61" s="51">
        <v>0</v>
      </c>
      <c r="H61" s="51">
        <v>0</v>
      </c>
      <c r="I61" s="118">
        <v>0</v>
      </c>
      <c r="L61" s="51" t="s">
        <v>108</v>
      </c>
      <c r="R61" s="55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>
        <v>0</v>
      </c>
      <c r="AH61" s="124">
        <v>0</v>
      </c>
      <c r="AI61" s="124">
        <v>0</v>
      </c>
      <c r="AJ61" s="124">
        <v>0</v>
      </c>
      <c r="AK61" s="124">
        <v>0</v>
      </c>
      <c r="AM61" s="124">
        <v>0</v>
      </c>
      <c r="AN61" s="124">
        <v>0</v>
      </c>
      <c r="AO61" s="124">
        <v>0</v>
      </c>
      <c r="AP61" s="124">
        <v>0</v>
      </c>
      <c r="AQ61" s="124">
        <v>0</v>
      </c>
      <c r="AR61" s="124">
        <v>0</v>
      </c>
    </row>
    <row r="62" spans="5:44">
      <c r="E62" s="51" t="s">
        <v>24</v>
      </c>
      <c r="F62" s="51">
        <v>0</v>
      </c>
      <c r="G62" s="51">
        <v>0</v>
      </c>
      <c r="H62" s="51">
        <v>0</v>
      </c>
      <c r="I62" s="118">
        <v>0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0</v>
      </c>
      <c r="AH62" s="124">
        <v>0</v>
      </c>
      <c r="AI62" s="124">
        <v>0</v>
      </c>
      <c r="AJ62" s="124">
        <v>0</v>
      </c>
      <c r="AK62" s="124">
        <v>0</v>
      </c>
      <c r="AM62" s="124">
        <v>0</v>
      </c>
      <c r="AN62" s="124">
        <v>0</v>
      </c>
      <c r="AO62" s="124">
        <v>0</v>
      </c>
      <c r="AP62" s="124">
        <v>0</v>
      </c>
      <c r="AQ62" s="124">
        <v>0</v>
      </c>
      <c r="AR62" s="124">
        <v>0</v>
      </c>
    </row>
    <row r="63" spans="5:44">
      <c r="E63" s="51" t="s">
        <v>24</v>
      </c>
      <c r="F63" s="51">
        <v>0</v>
      </c>
      <c r="G63" s="51">
        <v>0</v>
      </c>
      <c r="H63" s="51">
        <v>0</v>
      </c>
      <c r="I63" s="118">
        <v>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0</v>
      </c>
      <c r="AH63" s="124">
        <v>0</v>
      </c>
      <c r="AI63" s="124">
        <v>0</v>
      </c>
      <c r="AJ63" s="124">
        <v>0</v>
      </c>
      <c r="AK63" s="124">
        <v>0</v>
      </c>
      <c r="AM63" s="124">
        <v>0</v>
      </c>
      <c r="AN63" s="124">
        <v>0</v>
      </c>
      <c r="AO63" s="124">
        <v>0</v>
      </c>
      <c r="AP63" s="124">
        <v>0</v>
      </c>
      <c r="AQ63" s="124">
        <v>0</v>
      </c>
      <c r="AR63" s="124">
        <v>0</v>
      </c>
    </row>
    <row r="64" spans="5:44">
      <c r="E64" s="51" t="s">
        <v>24</v>
      </c>
      <c r="F64" s="51">
        <v>0</v>
      </c>
      <c r="G64" s="51">
        <v>0</v>
      </c>
      <c r="H64" s="51">
        <v>0</v>
      </c>
      <c r="I64" s="118">
        <v>0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0</v>
      </c>
      <c r="AH64" s="124">
        <v>0</v>
      </c>
      <c r="AI64" s="124">
        <v>0</v>
      </c>
      <c r="AJ64" s="124">
        <v>0</v>
      </c>
      <c r="AK64" s="124">
        <v>0</v>
      </c>
      <c r="AM64" s="124">
        <v>0</v>
      </c>
      <c r="AN64" s="124">
        <v>0</v>
      </c>
      <c r="AO64" s="124">
        <v>0</v>
      </c>
      <c r="AP64" s="124">
        <v>0</v>
      </c>
      <c r="AQ64" s="124">
        <v>0</v>
      </c>
      <c r="AR64" s="124">
        <v>0</v>
      </c>
    </row>
    <row r="65" spans="3:60">
      <c r="E65" s="51" t="s">
        <v>24</v>
      </c>
      <c r="F65" s="51">
        <v>0</v>
      </c>
      <c r="G65" s="51">
        <v>0</v>
      </c>
      <c r="H65" s="51">
        <v>0</v>
      </c>
      <c r="I65" s="118">
        <v>0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0</v>
      </c>
      <c r="AH65" s="124">
        <v>0</v>
      </c>
      <c r="AI65" s="124">
        <v>0</v>
      </c>
      <c r="AJ65" s="124">
        <v>0</v>
      </c>
      <c r="AK65" s="124">
        <v>0</v>
      </c>
      <c r="AM65" s="124">
        <v>0</v>
      </c>
      <c r="AN65" s="124">
        <v>0</v>
      </c>
      <c r="AO65" s="124">
        <v>0</v>
      </c>
      <c r="AP65" s="124">
        <v>0</v>
      </c>
      <c r="AQ65" s="124">
        <v>0</v>
      </c>
      <c r="AR65" s="124">
        <v>0</v>
      </c>
    </row>
    <row r="66" spans="3:60">
      <c r="E66" s="51" t="s">
        <v>24</v>
      </c>
      <c r="F66" s="51">
        <v>0</v>
      </c>
      <c r="G66" s="51">
        <v>0</v>
      </c>
      <c r="H66" s="51">
        <v>0</v>
      </c>
      <c r="I66" s="118">
        <v>0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24</v>
      </c>
      <c r="F67" s="51">
        <v>0</v>
      </c>
      <c r="G67" s="51">
        <v>0</v>
      </c>
      <c r="H67" s="51">
        <v>0</v>
      </c>
      <c r="I67" s="118">
        <v>0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24</v>
      </c>
      <c r="F68" s="51">
        <v>0</v>
      </c>
      <c r="G68" s="51">
        <v>0</v>
      </c>
      <c r="H68" s="51">
        <v>0</v>
      </c>
      <c r="I68" s="118">
        <v>0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24</v>
      </c>
      <c r="F69" s="51">
        <v>0</v>
      </c>
      <c r="G69" s="51">
        <v>0</v>
      </c>
      <c r="H69" s="51">
        <v>0</v>
      </c>
      <c r="I69" s="118">
        <v>0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</row>
    <row r="70" spans="3:60">
      <c r="E70" s="51" t="s">
        <v>24</v>
      </c>
      <c r="F70" s="51">
        <v>0</v>
      </c>
      <c r="G70" s="51">
        <v>0</v>
      </c>
      <c r="H70" s="51">
        <v>0</v>
      </c>
      <c r="I70" s="118">
        <v>0</v>
      </c>
      <c r="L70" s="51" t="s">
        <v>108</v>
      </c>
      <c r="R70" s="55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M70" s="124">
        <v>0</v>
      </c>
      <c r="AN70" s="124">
        <v>0</v>
      </c>
      <c r="AO70" s="124">
        <v>0</v>
      </c>
      <c r="AP70" s="124">
        <v>0</v>
      </c>
      <c r="AQ70" s="124">
        <v>0</v>
      </c>
      <c r="AR70" s="124">
        <v>0</v>
      </c>
    </row>
    <row r="71" spans="3:60">
      <c r="E71" s="51" t="s">
        <v>24</v>
      </c>
      <c r="F71" s="51">
        <v>0</v>
      </c>
      <c r="G71" s="51">
        <v>0</v>
      </c>
      <c r="H71" s="51">
        <v>0</v>
      </c>
      <c r="I71" s="118">
        <v>0</v>
      </c>
      <c r="L71" s="51" t="s">
        <v>108</v>
      </c>
      <c r="R71" s="55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M71" s="124">
        <v>0</v>
      </c>
      <c r="AN71" s="124">
        <v>0</v>
      </c>
      <c r="AO71" s="124">
        <v>0</v>
      </c>
      <c r="AP71" s="124">
        <v>0</v>
      </c>
      <c r="AQ71" s="124">
        <v>0</v>
      </c>
      <c r="AR71" s="124">
        <v>0</v>
      </c>
    </row>
    <row r="72" spans="3:60">
      <c r="E72" s="51" t="s">
        <v>24</v>
      </c>
      <c r="F72" s="51">
        <v>0</v>
      </c>
      <c r="G72" s="51">
        <v>0</v>
      </c>
      <c r="H72" s="51">
        <v>0</v>
      </c>
      <c r="I72" s="118">
        <v>0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M72" s="124">
        <v>0</v>
      </c>
      <c r="AN72" s="124">
        <v>0</v>
      </c>
      <c r="AO72" s="124">
        <v>0</v>
      </c>
      <c r="AP72" s="124">
        <v>0</v>
      </c>
      <c r="AQ72" s="124">
        <v>0</v>
      </c>
      <c r="AR72" s="124">
        <v>0</v>
      </c>
    </row>
    <row r="73" spans="3:60">
      <c r="E73" s="51" t="s">
        <v>24</v>
      </c>
      <c r="F73" s="51">
        <v>0</v>
      </c>
      <c r="G73" s="51">
        <v>0</v>
      </c>
      <c r="H73" s="51">
        <v>0</v>
      </c>
      <c r="I73" s="118">
        <v>0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M73" s="124">
        <v>0</v>
      </c>
      <c r="AN73" s="124">
        <v>0</v>
      </c>
      <c r="AO73" s="124">
        <v>0</v>
      </c>
      <c r="AP73" s="124">
        <v>0</v>
      </c>
      <c r="AQ73" s="124">
        <v>0</v>
      </c>
      <c r="AR73" s="124">
        <v>0</v>
      </c>
    </row>
    <row r="75" spans="3:60">
      <c r="C75" s="10" t="s">
        <v>26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36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3:60">
      <c r="E76" s="51" t="s">
        <v>26</v>
      </c>
      <c r="F76" s="51" t="s">
        <v>175</v>
      </c>
      <c r="G76" s="51" t="s">
        <v>176</v>
      </c>
      <c r="H76" s="51" t="s">
        <v>349</v>
      </c>
      <c r="I76" s="118">
        <v>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-9.7977323804954414E-2</v>
      </c>
      <c r="AH76" s="124">
        <v>-9.846967216578334E-2</v>
      </c>
      <c r="AI76" s="124">
        <v>-9.8964494638978232E-2</v>
      </c>
      <c r="AJ76" s="124">
        <v>-9.946180365726455E-2</v>
      </c>
      <c r="AK76" s="124">
        <v>-9.9961611715843765E-2</v>
      </c>
      <c r="AM76" s="124">
        <v>0</v>
      </c>
      <c r="AN76" s="124">
        <v>0</v>
      </c>
      <c r="AO76" s="124">
        <v>-0.49483490598282431</v>
      </c>
      <c r="AP76" s="124">
        <v>0</v>
      </c>
      <c r="AQ76" s="124">
        <v>0</v>
      </c>
      <c r="AR76" s="124">
        <v>-9.8966981196564857E-2</v>
      </c>
    </row>
    <row r="77" spans="3:60">
      <c r="E77" s="51" t="s">
        <v>26</v>
      </c>
      <c r="F77" s="51" t="s">
        <v>175</v>
      </c>
      <c r="G77" s="51" t="s">
        <v>176</v>
      </c>
      <c r="H77" s="51" t="s">
        <v>351</v>
      </c>
      <c r="I77" s="118">
        <v>1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-0.38630323242870979</v>
      </c>
      <c r="AH77" s="124">
        <v>-0.38498609898406078</v>
      </c>
      <c r="AI77" s="124">
        <v>-0.38538279697887867</v>
      </c>
      <c r="AJ77" s="124">
        <v>-0.38615756637376741</v>
      </c>
      <c r="AK77" s="124">
        <v>-0.38663475700709721</v>
      </c>
      <c r="AM77" s="124">
        <v>0</v>
      </c>
      <c r="AN77" s="124">
        <v>0</v>
      </c>
      <c r="AO77" s="124">
        <v>-1.9294644517725137</v>
      </c>
      <c r="AP77" s="124">
        <v>0</v>
      </c>
      <c r="AQ77" s="124">
        <v>0</v>
      </c>
      <c r="AR77" s="124">
        <v>-0.38589289035450275</v>
      </c>
    </row>
    <row r="78" spans="3:60">
      <c r="E78" s="51" t="s">
        <v>26</v>
      </c>
      <c r="F78" s="51" t="s">
        <v>175</v>
      </c>
      <c r="G78" s="51" t="s">
        <v>176</v>
      </c>
      <c r="H78" s="51" t="s">
        <v>348</v>
      </c>
      <c r="I78" s="118">
        <v>1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-3.2274237541486142</v>
      </c>
      <c r="AH78" s="124">
        <v>-3.2436419639684564</v>
      </c>
      <c r="AI78" s="124">
        <v>-3.2599416723301067</v>
      </c>
      <c r="AJ78" s="124">
        <v>-3.2763232887739764</v>
      </c>
      <c r="AK78" s="124">
        <v>-3.2927872248984689</v>
      </c>
      <c r="AM78" s="124">
        <v>0</v>
      </c>
      <c r="AN78" s="124">
        <v>0</v>
      </c>
      <c r="AO78" s="124">
        <v>-16.300117904119624</v>
      </c>
      <c r="AP78" s="124">
        <v>0</v>
      </c>
      <c r="AQ78" s="124">
        <v>0</v>
      </c>
      <c r="AR78" s="124">
        <v>-3.2600235808239248</v>
      </c>
    </row>
    <row r="79" spans="3:60">
      <c r="E79" s="51" t="s">
        <v>26</v>
      </c>
      <c r="F79" s="51" t="s">
        <v>175</v>
      </c>
      <c r="G79" s="51" t="s">
        <v>178</v>
      </c>
      <c r="H79" s="51" t="s">
        <v>350</v>
      </c>
      <c r="I79" s="118">
        <v>1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-1.2849409536774636</v>
      </c>
      <c r="AH79" s="124">
        <v>-1.524688446710825</v>
      </c>
      <c r="AI79" s="124">
        <v>-1.688623167984709</v>
      </c>
      <c r="AJ79" s="124">
        <v>-1.8540725955020432</v>
      </c>
      <c r="AK79" s="124">
        <v>-2.0997861544264005</v>
      </c>
      <c r="AM79" s="124">
        <v>0</v>
      </c>
      <c r="AN79" s="124">
        <v>0</v>
      </c>
      <c r="AO79" s="124">
        <v>-8.4521113183014407</v>
      </c>
      <c r="AP79" s="124">
        <v>0</v>
      </c>
      <c r="AQ79" s="124">
        <v>0</v>
      </c>
      <c r="AR79" s="124">
        <v>-1.6904222636602881</v>
      </c>
    </row>
    <row r="80" spans="3:60">
      <c r="E80" s="51" t="s">
        <v>26</v>
      </c>
      <c r="F80" s="51">
        <v>0</v>
      </c>
      <c r="G80" s="51">
        <v>0</v>
      </c>
      <c r="H80" s="51">
        <v>0</v>
      </c>
      <c r="I80" s="118">
        <v>0</v>
      </c>
      <c r="L80" s="51" t="s">
        <v>108</v>
      </c>
      <c r="R80" s="55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>
        <v>0</v>
      </c>
      <c r="AH80" s="124">
        <v>0</v>
      </c>
      <c r="AI80" s="124">
        <v>0</v>
      </c>
      <c r="AJ80" s="124">
        <v>0</v>
      </c>
      <c r="AK80" s="124">
        <v>0</v>
      </c>
      <c r="AM80" s="124">
        <v>0</v>
      </c>
      <c r="AN80" s="124">
        <v>0</v>
      </c>
      <c r="AO80" s="124">
        <v>0</v>
      </c>
      <c r="AP80" s="124">
        <v>0</v>
      </c>
      <c r="AQ80" s="124">
        <v>0</v>
      </c>
      <c r="AR80" s="124">
        <v>0</v>
      </c>
    </row>
    <row r="81" spans="5:44">
      <c r="E81" s="51" t="s">
        <v>26</v>
      </c>
      <c r="F81" s="51">
        <v>0</v>
      </c>
      <c r="G81" s="51">
        <v>0</v>
      </c>
      <c r="H81" s="51">
        <v>0</v>
      </c>
      <c r="I81" s="118">
        <v>0</v>
      </c>
      <c r="L81" s="51" t="s">
        <v>108</v>
      </c>
      <c r="R81" s="55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>
        <v>0</v>
      </c>
      <c r="AH81" s="124">
        <v>0</v>
      </c>
      <c r="AI81" s="124">
        <v>0</v>
      </c>
      <c r="AJ81" s="124">
        <v>0</v>
      </c>
      <c r="AK81" s="124">
        <v>0</v>
      </c>
      <c r="AM81" s="124">
        <v>0</v>
      </c>
      <c r="AN81" s="124">
        <v>0</v>
      </c>
      <c r="AO81" s="124">
        <v>0</v>
      </c>
      <c r="AP81" s="124">
        <v>0</v>
      </c>
      <c r="AQ81" s="124">
        <v>0</v>
      </c>
      <c r="AR81" s="124">
        <v>0</v>
      </c>
    </row>
    <row r="82" spans="5:44">
      <c r="E82" s="51" t="s">
        <v>26</v>
      </c>
      <c r="F82" s="51">
        <v>0</v>
      </c>
      <c r="G82" s="51">
        <v>0</v>
      </c>
      <c r="H82" s="51">
        <v>0</v>
      </c>
      <c r="I82" s="118">
        <v>0</v>
      </c>
      <c r="L82" s="51" t="s">
        <v>108</v>
      </c>
      <c r="R82" s="55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>
        <v>0</v>
      </c>
      <c r="AH82" s="124">
        <v>0</v>
      </c>
      <c r="AI82" s="124">
        <v>0</v>
      </c>
      <c r="AJ82" s="124">
        <v>0</v>
      </c>
      <c r="AK82" s="124">
        <v>0</v>
      </c>
      <c r="AM82" s="124">
        <v>0</v>
      </c>
      <c r="AN82" s="124">
        <v>0</v>
      </c>
      <c r="AO82" s="124">
        <v>0</v>
      </c>
      <c r="AP82" s="124">
        <v>0</v>
      </c>
      <c r="AQ82" s="124">
        <v>0</v>
      </c>
      <c r="AR82" s="124">
        <v>0</v>
      </c>
    </row>
    <row r="83" spans="5:44">
      <c r="E83" s="51" t="s">
        <v>26</v>
      </c>
      <c r="F83" s="51">
        <v>0</v>
      </c>
      <c r="G83" s="51">
        <v>0</v>
      </c>
      <c r="H83" s="51">
        <v>0</v>
      </c>
      <c r="I83" s="118">
        <v>0</v>
      </c>
      <c r="L83" s="51" t="s">
        <v>108</v>
      </c>
      <c r="R83" s="55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>
        <v>0</v>
      </c>
      <c r="AH83" s="124">
        <v>0</v>
      </c>
      <c r="AI83" s="124">
        <v>0</v>
      </c>
      <c r="AJ83" s="124">
        <v>0</v>
      </c>
      <c r="AK83" s="124">
        <v>0</v>
      </c>
      <c r="AM83" s="124">
        <v>0</v>
      </c>
      <c r="AN83" s="124">
        <v>0</v>
      </c>
      <c r="AO83" s="124">
        <v>0</v>
      </c>
      <c r="AP83" s="124">
        <v>0</v>
      </c>
      <c r="AQ83" s="124">
        <v>0</v>
      </c>
      <c r="AR83" s="124">
        <v>0</v>
      </c>
    </row>
    <row r="84" spans="5:44">
      <c r="E84" s="51" t="s">
        <v>26</v>
      </c>
      <c r="F84" s="51">
        <v>0</v>
      </c>
      <c r="G84" s="51">
        <v>0</v>
      </c>
      <c r="H84" s="51">
        <v>0</v>
      </c>
      <c r="I84" s="118">
        <v>0</v>
      </c>
      <c r="L84" s="51" t="s">
        <v>108</v>
      </c>
      <c r="R84" s="55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>
        <v>0</v>
      </c>
      <c r="AH84" s="124">
        <v>0</v>
      </c>
      <c r="AI84" s="124">
        <v>0</v>
      </c>
      <c r="AJ84" s="124">
        <v>0</v>
      </c>
      <c r="AK84" s="124">
        <v>0</v>
      </c>
      <c r="AM84" s="124">
        <v>0</v>
      </c>
      <c r="AN84" s="124">
        <v>0</v>
      </c>
      <c r="AO84" s="124">
        <v>0</v>
      </c>
      <c r="AP84" s="124">
        <v>0</v>
      </c>
      <c r="AQ84" s="124">
        <v>0</v>
      </c>
      <c r="AR84" s="124">
        <v>0</v>
      </c>
    </row>
    <row r="85" spans="5:44">
      <c r="E85" s="51" t="s">
        <v>26</v>
      </c>
      <c r="F85" s="51">
        <v>0</v>
      </c>
      <c r="G85" s="51">
        <v>0</v>
      </c>
      <c r="H85" s="51">
        <v>0</v>
      </c>
      <c r="I85" s="118">
        <v>0</v>
      </c>
      <c r="L85" s="51" t="s">
        <v>108</v>
      </c>
      <c r="R85" s="55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>
        <v>0</v>
      </c>
      <c r="AH85" s="124">
        <v>0</v>
      </c>
      <c r="AI85" s="124">
        <v>0</v>
      </c>
      <c r="AJ85" s="124">
        <v>0</v>
      </c>
      <c r="AK85" s="124">
        <v>0</v>
      </c>
      <c r="AM85" s="124">
        <v>0</v>
      </c>
      <c r="AN85" s="124">
        <v>0</v>
      </c>
      <c r="AO85" s="124">
        <v>0</v>
      </c>
      <c r="AP85" s="124">
        <v>0</v>
      </c>
      <c r="AQ85" s="124">
        <v>0</v>
      </c>
      <c r="AR85" s="124">
        <v>0</v>
      </c>
    </row>
    <row r="86" spans="5:44">
      <c r="E86" s="51" t="s">
        <v>26</v>
      </c>
      <c r="F86" s="51">
        <v>0</v>
      </c>
      <c r="G86" s="51">
        <v>0</v>
      </c>
      <c r="H86" s="51">
        <v>0</v>
      </c>
      <c r="I86" s="118">
        <v>0</v>
      </c>
      <c r="L86" s="51" t="s">
        <v>108</v>
      </c>
      <c r="R86" s="55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>
        <v>0</v>
      </c>
      <c r="AH86" s="124">
        <v>0</v>
      </c>
      <c r="AI86" s="124">
        <v>0</v>
      </c>
      <c r="AJ86" s="124">
        <v>0</v>
      </c>
      <c r="AK86" s="124">
        <v>0</v>
      </c>
      <c r="AM86" s="124">
        <v>0</v>
      </c>
      <c r="AN86" s="124">
        <v>0</v>
      </c>
      <c r="AO86" s="124">
        <v>0</v>
      </c>
      <c r="AP86" s="124">
        <v>0</v>
      </c>
      <c r="AQ86" s="124">
        <v>0</v>
      </c>
      <c r="AR86" s="124">
        <v>0</v>
      </c>
    </row>
    <row r="87" spans="5:44">
      <c r="E87" s="51" t="s">
        <v>26</v>
      </c>
      <c r="F87" s="51">
        <v>0</v>
      </c>
      <c r="G87" s="51">
        <v>0</v>
      </c>
      <c r="H87" s="51">
        <v>0</v>
      </c>
      <c r="I87" s="118">
        <v>0</v>
      </c>
      <c r="L87" s="51" t="s">
        <v>108</v>
      </c>
      <c r="R87" s="55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>
        <v>0</v>
      </c>
      <c r="AH87" s="124">
        <v>0</v>
      </c>
      <c r="AI87" s="124">
        <v>0</v>
      </c>
      <c r="AJ87" s="124">
        <v>0</v>
      </c>
      <c r="AK87" s="124">
        <v>0</v>
      </c>
      <c r="AM87" s="124">
        <v>0</v>
      </c>
      <c r="AN87" s="124">
        <v>0</v>
      </c>
      <c r="AO87" s="124">
        <v>0</v>
      </c>
      <c r="AP87" s="124">
        <v>0</v>
      </c>
      <c r="AQ87" s="124">
        <v>0</v>
      </c>
      <c r="AR87" s="124">
        <v>0</v>
      </c>
    </row>
    <row r="88" spans="5:44">
      <c r="E88" s="51" t="s">
        <v>26</v>
      </c>
      <c r="F88" s="51">
        <v>0</v>
      </c>
      <c r="G88" s="51">
        <v>0</v>
      </c>
      <c r="H88" s="51">
        <v>0</v>
      </c>
      <c r="I88" s="118">
        <v>0</v>
      </c>
      <c r="L88" s="51" t="s">
        <v>108</v>
      </c>
      <c r="R88" s="55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>
        <v>0</v>
      </c>
      <c r="AH88" s="124">
        <v>0</v>
      </c>
      <c r="AI88" s="124">
        <v>0</v>
      </c>
      <c r="AJ88" s="124">
        <v>0</v>
      </c>
      <c r="AK88" s="124">
        <v>0</v>
      </c>
      <c r="AM88" s="124">
        <v>0</v>
      </c>
      <c r="AN88" s="124">
        <v>0</v>
      </c>
      <c r="AO88" s="124">
        <v>0</v>
      </c>
      <c r="AP88" s="124">
        <v>0</v>
      </c>
      <c r="AQ88" s="124">
        <v>0</v>
      </c>
      <c r="AR88" s="124">
        <v>0</v>
      </c>
    </row>
    <row r="89" spans="5:44">
      <c r="E89" s="51" t="s">
        <v>26</v>
      </c>
      <c r="F89" s="51">
        <v>0</v>
      </c>
      <c r="G89" s="51">
        <v>0</v>
      </c>
      <c r="H89" s="51">
        <v>0</v>
      </c>
      <c r="I89" s="118">
        <v>0</v>
      </c>
      <c r="L89" s="51" t="s">
        <v>108</v>
      </c>
      <c r="R89" s="55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>
        <v>0</v>
      </c>
      <c r="AH89" s="124">
        <v>0</v>
      </c>
      <c r="AI89" s="124">
        <v>0</v>
      </c>
      <c r="AJ89" s="124">
        <v>0</v>
      </c>
      <c r="AK89" s="124">
        <v>0</v>
      </c>
      <c r="AM89" s="124">
        <v>0</v>
      </c>
      <c r="AN89" s="124">
        <v>0</v>
      </c>
      <c r="AO89" s="124">
        <v>0</v>
      </c>
      <c r="AP89" s="124">
        <v>0</v>
      </c>
      <c r="AQ89" s="124">
        <v>0</v>
      </c>
      <c r="AR89" s="124">
        <v>0</v>
      </c>
    </row>
    <row r="90" spans="5:44">
      <c r="E90" s="51" t="s">
        <v>26</v>
      </c>
      <c r="F90" s="51">
        <v>0</v>
      </c>
      <c r="G90" s="51">
        <v>0</v>
      </c>
      <c r="H90" s="51">
        <v>0</v>
      </c>
      <c r="I90" s="118">
        <v>0</v>
      </c>
      <c r="L90" s="51" t="s">
        <v>108</v>
      </c>
      <c r="R90" s="55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>
        <v>0</v>
      </c>
      <c r="AH90" s="124">
        <v>0</v>
      </c>
      <c r="AI90" s="124">
        <v>0</v>
      </c>
      <c r="AJ90" s="124">
        <v>0</v>
      </c>
      <c r="AK90" s="124">
        <v>0</v>
      </c>
      <c r="AM90" s="124">
        <v>0</v>
      </c>
      <c r="AN90" s="124">
        <v>0</v>
      </c>
      <c r="AO90" s="124">
        <v>0</v>
      </c>
      <c r="AP90" s="124">
        <v>0</v>
      </c>
      <c r="AQ90" s="124">
        <v>0</v>
      </c>
      <c r="AR90" s="124">
        <v>0</v>
      </c>
    </row>
    <row r="91" spans="5:44">
      <c r="E91" s="51" t="s">
        <v>26</v>
      </c>
      <c r="F91" s="51">
        <v>0</v>
      </c>
      <c r="G91" s="51">
        <v>0</v>
      </c>
      <c r="H91" s="51">
        <v>0</v>
      </c>
      <c r="I91" s="118">
        <v>0</v>
      </c>
      <c r="L91" s="51" t="s">
        <v>108</v>
      </c>
      <c r="R91" s="55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>
        <v>0</v>
      </c>
      <c r="AH91" s="124">
        <v>0</v>
      </c>
      <c r="AI91" s="124">
        <v>0</v>
      </c>
      <c r="AJ91" s="124">
        <v>0</v>
      </c>
      <c r="AK91" s="124">
        <v>0</v>
      </c>
      <c r="AM91" s="124">
        <v>0</v>
      </c>
      <c r="AN91" s="124">
        <v>0</v>
      </c>
      <c r="AO91" s="124">
        <v>0</v>
      </c>
      <c r="AP91" s="124">
        <v>0</v>
      </c>
      <c r="AQ91" s="124">
        <v>0</v>
      </c>
      <c r="AR91" s="124">
        <v>0</v>
      </c>
    </row>
    <row r="92" spans="5:44">
      <c r="E92" s="51" t="s">
        <v>26</v>
      </c>
      <c r="F92" s="51">
        <v>0</v>
      </c>
      <c r="G92" s="51">
        <v>0</v>
      </c>
      <c r="H92" s="51">
        <v>0</v>
      </c>
      <c r="I92" s="118">
        <v>0</v>
      </c>
      <c r="L92" s="51" t="s">
        <v>108</v>
      </c>
      <c r="R92" s="55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>
        <v>0</v>
      </c>
      <c r="AH92" s="124">
        <v>0</v>
      </c>
      <c r="AI92" s="124">
        <v>0</v>
      </c>
      <c r="AJ92" s="124">
        <v>0</v>
      </c>
      <c r="AK92" s="124">
        <v>0</v>
      </c>
      <c r="AM92" s="124">
        <v>0</v>
      </c>
      <c r="AN92" s="124">
        <v>0</v>
      </c>
      <c r="AO92" s="124">
        <v>0</v>
      </c>
      <c r="AP92" s="124">
        <v>0</v>
      </c>
      <c r="AQ92" s="124">
        <v>0</v>
      </c>
      <c r="AR92" s="124">
        <v>0</v>
      </c>
    </row>
    <row r="93" spans="5:44">
      <c r="E93" s="51" t="s">
        <v>26</v>
      </c>
      <c r="F93" s="51">
        <v>0</v>
      </c>
      <c r="G93" s="51">
        <v>0</v>
      </c>
      <c r="H93" s="51">
        <v>0</v>
      </c>
      <c r="I93" s="118">
        <v>0</v>
      </c>
      <c r="L93" s="51" t="s">
        <v>108</v>
      </c>
      <c r="R93" s="55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</row>
    <row r="94" spans="5:44">
      <c r="E94" s="51" t="s">
        <v>26</v>
      </c>
      <c r="F94" s="51">
        <v>0</v>
      </c>
      <c r="G94" s="51">
        <v>0</v>
      </c>
      <c r="H94" s="51">
        <v>0</v>
      </c>
      <c r="I94" s="118">
        <v>0</v>
      </c>
      <c r="L94" s="51" t="s">
        <v>108</v>
      </c>
      <c r="R94" s="55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>
        <v>0</v>
      </c>
      <c r="AH94" s="124">
        <v>0</v>
      </c>
      <c r="AI94" s="124">
        <v>0</v>
      </c>
      <c r="AJ94" s="124">
        <v>0</v>
      </c>
      <c r="AK94" s="124">
        <v>0</v>
      </c>
      <c r="AM94" s="124">
        <v>0</v>
      </c>
      <c r="AN94" s="124">
        <v>0</v>
      </c>
      <c r="AO94" s="124">
        <v>0</v>
      </c>
      <c r="AP94" s="124">
        <v>0</v>
      </c>
      <c r="AQ94" s="124">
        <v>0</v>
      </c>
      <c r="AR94" s="124">
        <v>0</v>
      </c>
    </row>
    <row r="95" spans="5:44">
      <c r="E95" s="51" t="s">
        <v>26</v>
      </c>
      <c r="F95" s="51">
        <v>0</v>
      </c>
      <c r="G95" s="51">
        <v>0</v>
      </c>
      <c r="H95" s="51">
        <v>0</v>
      </c>
      <c r="I95" s="118">
        <v>0</v>
      </c>
      <c r="L95" s="51" t="s">
        <v>108</v>
      </c>
      <c r="R95" s="55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</row>
    <row r="96" spans="5:44">
      <c r="E96" s="51" t="s">
        <v>26</v>
      </c>
      <c r="F96" s="51">
        <v>0</v>
      </c>
      <c r="G96" s="51">
        <v>0</v>
      </c>
      <c r="H96" s="51">
        <v>0</v>
      </c>
      <c r="I96" s="118">
        <v>0</v>
      </c>
      <c r="L96" s="51" t="s">
        <v>108</v>
      </c>
      <c r="R96" s="55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>
        <v>0</v>
      </c>
      <c r="AH96" s="124">
        <v>0</v>
      </c>
      <c r="AI96" s="124">
        <v>0</v>
      </c>
      <c r="AJ96" s="124">
        <v>0</v>
      </c>
      <c r="AK96" s="124">
        <v>0</v>
      </c>
      <c r="AM96" s="124">
        <v>0</v>
      </c>
      <c r="AN96" s="124">
        <v>0</v>
      </c>
      <c r="AO96" s="124">
        <v>0</v>
      </c>
      <c r="AP96" s="124">
        <v>0</v>
      </c>
      <c r="AQ96" s="124">
        <v>0</v>
      </c>
      <c r="AR96" s="124">
        <v>0</v>
      </c>
    </row>
    <row r="97" spans="3:60">
      <c r="E97" s="51" t="s">
        <v>26</v>
      </c>
      <c r="F97" s="51">
        <v>0</v>
      </c>
      <c r="G97" s="51">
        <v>0</v>
      </c>
      <c r="H97" s="51">
        <v>0</v>
      </c>
      <c r="I97" s="118">
        <v>0</v>
      </c>
      <c r="L97" s="51" t="s">
        <v>108</v>
      </c>
      <c r="R97" s="55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>
        <v>0</v>
      </c>
      <c r="AH97" s="124">
        <v>0</v>
      </c>
      <c r="AI97" s="124">
        <v>0</v>
      </c>
      <c r="AJ97" s="124">
        <v>0</v>
      </c>
      <c r="AK97" s="124">
        <v>0</v>
      </c>
      <c r="AM97" s="124">
        <v>0</v>
      </c>
      <c r="AN97" s="124">
        <v>0</v>
      </c>
      <c r="AO97" s="124">
        <v>0</v>
      </c>
      <c r="AP97" s="124">
        <v>0</v>
      </c>
      <c r="AQ97" s="124">
        <v>0</v>
      </c>
      <c r="AR97" s="124">
        <v>0</v>
      </c>
    </row>
    <row r="98" spans="3:60">
      <c r="E98" s="51" t="s">
        <v>26</v>
      </c>
      <c r="F98" s="51">
        <v>0</v>
      </c>
      <c r="G98" s="51">
        <v>0</v>
      </c>
      <c r="H98" s="51">
        <v>0</v>
      </c>
      <c r="I98" s="118">
        <v>0</v>
      </c>
      <c r="L98" s="51" t="s">
        <v>108</v>
      </c>
      <c r="R98" s="55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>
        <v>0</v>
      </c>
      <c r="AH98" s="124">
        <v>0</v>
      </c>
      <c r="AI98" s="124">
        <v>0</v>
      </c>
      <c r="AJ98" s="124">
        <v>0</v>
      </c>
      <c r="AK98" s="124">
        <v>0</v>
      </c>
      <c r="AM98" s="124">
        <v>0</v>
      </c>
      <c r="AN98" s="124">
        <v>0</v>
      </c>
      <c r="AO98" s="124">
        <v>0</v>
      </c>
      <c r="AP98" s="124">
        <v>0</v>
      </c>
      <c r="AQ98" s="124">
        <v>0</v>
      </c>
      <c r="AR98" s="124">
        <v>0</v>
      </c>
    </row>
    <row r="99" spans="3:60">
      <c r="E99" s="51" t="s">
        <v>26</v>
      </c>
      <c r="F99" s="51">
        <v>0</v>
      </c>
      <c r="G99" s="51">
        <v>0</v>
      </c>
      <c r="H99" s="51">
        <v>0</v>
      </c>
      <c r="I99" s="118">
        <v>0</v>
      </c>
      <c r="L99" s="51" t="s">
        <v>108</v>
      </c>
      <c r="R99" s="55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>
        <v>0</v>
      </c>
      <c r="AH99" s="124">
        <v>0</v>
      </c>
      <c r="AI99" s="124">
        <v>0</v>
      </c>
      <c r="AJ99" s="124">
        <v>0</v>
      </c>
      <c r="AK99" s="124">
        <v>0</v>
      </c>
      <c r="AM99" s="124">
        <v>0</v>
      </c>
      <c r="AN99" s="124">
        <v>0</v>
      </c>
      <c r="AO99" s="124">
        <v>0</v>
      </c>
      <c r="AP99" s="124">
        <v>0</v>
      </c>
      <c r="AQ99" s="124">
        <v>0</v>
      </c>
      <c r="AR99" s="124">
        <v>0</v>
      </c>
    </row>
    <row r="100" spans="3:60">
      <c r="E100" s="51" t="s">
        <v>26</v>
      </c>
      <c r="F100" s="51">
        <v>0</v>
      </c>
      <c r="G100" s="51">
        <v>0</v>
      </c>
      <c r="H100" s="51">
        <v>0</v>
      </c>
      <c r="I100" s="118">
        <v>0</v>
      </c>
      <c r="L100" s="51" t="s">
        <v>108</v>
      </c>
      <c r="R100" s="55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>
        <v>0</v>
      </c>
      <c r="AH100" s="124">
        <v>0</v>
      </c>
      <c r="AI100" s="124">
        <v>0</v>
      </c>
      <c r="AJ100" s="124">
        <v>0</v>
      </c>
      <c r="AK100" s="124">
        <v>0</v>
      </c>
      <c r="AM100" s="124">
        <v>0</v>
      </c>
      <c r="AN100" s="124">
        <v>0</v>
      </c>
      <c r="AO100" s="124">
        <v>0</v>
      </c>
      <c r="AP100" s="124">
        <v>0</v>
      </c>
      <c r="AQ100" s="124">
        <v>0</v>
      </c>
      <c r="AR100" s="124">
        <v>0</v>
      </c>
    </row>
    <row r="101" spans="3:60">
      <c r="E101" s="51" t="s">
        <v>26</v>
      </c>
      <c r="F101" s="51">
        <v>0</v>
      </c>
      <c r="G101" s="51">
        <v>0</v>
      </c>
      <c r="H101" s="51">
        <v>0</v>
      </c>
      <c r="I101" s="118">
        <v>0</v>
      </c>
      <c r="L101" s="51" t="s">
        <v>108</v>
      </c>
      <c r="R101" s="55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>
        <v>0</v>
      </c>
      <c r="AH101" s="124">
        <v>0</v>
      </c>
      <c r="AI101" s="124">
        <v>0</v>
      </c>
      <c r="AJ101" s="124">
        <v>0</v>
      </c>
      <c r="AK101" s="124">
        <v>0</v>
      </c>
      <c r="AM101" s="124">
        <v>0</v>
      </c>
      <c r="AN101" s="124">
        <v>0</v>
      </c>
      <c r="AO101" s="124">
        <v>0</v>
      </c>
      <c r="AP101" s="124">
        <v>0</v>
      </c>
      <c r="AQ101" s="124">
        <v>0</v>
      </c>
      <c r="AR101" s="124">
        <v>0</v>
      </c>
    </row>
    <row r="102" spans="3:60">
      <c r="E102" s="51" t="s">
        <v>26</v>
      </c>
      <c r="F102" s="51">
        <v>0</v>
      </c>
      <c r="G102" s="51">
        <v>0</v>
      </c>
      <c r="H102" s="51">
        <v>0</v>
      </c>
      <c r="I102" s="118">
        <v>0</v>
      </c>
      <c r="L102" s="51" t="s">
        <v>108</v>
      </c>
      <c r="R102" s="55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>
        <v>0</v>
      </c>
      <c r="AH102" s="124">
        <v>0</v>
      </c>
      <c r="AI102" s="124">
        <v>0</v>
      </c>
      <c r="AJ102" s="124">
        <v>0</v>
      </c>
      <c r="AK102" s="124">
        <v>0</v>
      </c>
      <c r="AM102" s="124">
        <v>0</v>
      </c>
      <c r="AN102" s="124">
        <v>0</v>
      </c>
      <c r="AO102" s="124">
        <v>0</v>
      </c>
      <c r="AP102" s="124">
        <v>0</v>
      </c>
      <c r="AQ102" s="124">
        <v>0</v>
      </c>
      <c r="AR102" s="124">
        <v>0</v>
      </c>
    </row>
    <row r="103" spans="3:60">
      <c r="E103" s="51" t="s">
        <v>26</v>
      </c>
      <c r="F103" s="51">
        <v>0</v>
      </c>
      <c r="G103" s="51">
        <v>0</v>
      </c>
      <c r="H103" s="51">
        <v>0</v>
      </c>
      <c r="I103" s="118">
        <v>0</v>
      </c>
      <c r="L103" s="51" t="s">
        <v>108</v>
      </c>
      <c r="R103" s="55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>
        <v>0</v>
      </c>
      <c r="AH103" s="124">
        <v>0</v>
      </c>
      <c r="AI103" s="124">
        <v>0</v>
      </c>
      <c r="AJ103" s="124">
        <v>0</v>
      </c>
      <c r="AK103" s="124">
        <v>0</v>
      </c>
      <c r="AM103" s="124">
        <v>0</v>
      </c>
      <c r="AN103" s="124">
        <v>0</v>
      </c>
      <c r="AO103" s="124">
        <v>0</v>
      </c>
      <c r="AP103" s="124">
        <v>0</v>
      </c>
      <c r="AQ103" s="124">
        <v>0</v>
      </c>
      <c r="AR103" s="124">
        <v>0</v>
      </c>
    </row>
    <row r="104" spans="3:60">
      <c r="E104" s="51" t="s">
        <v>26</v>
      </c>
      <c r="F104" s="51">
        <v>0</v>
      </c>
      <c r="G104" s="51">
        <v>0</v>
      </c>
      <c r="H104" s="51">
        <v>0</v>
      </c>
      <c r="I104" s="118">
        <v>0</v>
      </c>
      <c r="L104" s="51" t="s">
        <v>108</v>
      </c>
      <c r="R104" s="55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>
        <v>0</v>
      </c>
      <c r="AH104" s="124">
        <v>0</v>
      </c>
      <c r="AI104" s="124">
        <v>0</v>
      </c>
      <c r="AJ104" s="124">
        <v>0</v>
      </c>
      <c r="AK104" s="124">
        <v>0</v>
      </c>
      <c r="AM104" s="124">
        <v>0</v>
      </c>
      <c r="AN104" s="124">
        <v>0</v>
      </c>
      <c r="AO104" s="124">
        <v>0</v>
      </c>
      <c r="AP104" s="124">
        <v>0</v>
      </c>
      <c r="AQ104" s="124">
        <v>0</v>
      </c>
      <c r="AR104" s="124">
        <v>0</v>
      </c>
    </row>
    <row r="105" spans="3:60">
      <c r="E105" s="51" t="s">
        <v>26</v>
      </c>
      <c r="F105" s="51">
        <v>0</v>
      </c>
      <c r="G105" s="51">
        <v>0</v>
      </c>
      <c r="H105" s="51">
        <v>0</v>
      </c>
      <c r="I105" s="118">
        <v>0</v>
      </c>
      <c r="L105" s="51" t="s">
        <v>108</v>
      </c>
      <c r="R105" s="55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>
        <v>0</v>
      </c>
      <c r="AH105" s="124">
        <v>0</v>
      </c>
      <c r="AI105" s="124">
        <v>0</v>
      </c>
      <c r="AJ105" s="124">
        <v>0</v>
      </c>
      <c r="AK105" s="124">
        <v>0</v>
      </c>
      <c r="AM105" s="124">
        <v>0</v>
      </c>
      <c r="AN105" s="124">
        <v>0</v>
      </c>
      <c r="AO105" s="124">
        <v>0</v>
      </c>
      <c r="AP105" s="124">
        <v>0</v>
      </c>
      <c r="AQ105" s="124">
        <v>0</v>
      </c>
      <c r="AR105" s="124">
        <v>0</v>
      </c>
    </row>
    <row r="107" spans="3:60">
      <c r="C107" s="10" t="s">
        <v>28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36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</row>
    <row r="108" spans="3:60">
      <c r="E108" s="51" t="s">
        <v>28</v>
      </c>
      <c r="F108" s="51" t="s">
        <v>175</v>
      </c>
      <c r="G108" s="51" t="s">
        <v>176</v>
      </c>
      <c r="H108" s="51" t="s">
        <v>349</v>
      </c>
      <c r="I108" s="118">
        <v>1</v>
      </c>
      <c r="L108" s="51" t="s">
        <v>108</v>
      </c>
      <c r="R108" s="55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>
        <v>-0.20100502512562815</v>
      </c>
      <c r="AH108" s="124">
        <v>-0.20201510062877201</v>
      </c>
      <c r="AI108" s="124">
        <v>-0.20303025188821305</v>
      </c>
      <c r="AJ108" s="124">
        <v>-0.20405050441026437</v>
      </c>
      <c r="AK108" s="124">
        <v>-0.20507588382941144</v>
      </c>
      <c r="AM108" s="124">
        <v>0</v>
      </c>
      <c r="AN108" s="124">
        <v>0</v>
      </c>
      <c r="AO108" s="124">
        <v>-1.015176765882289</v>
      </c>
      <c r="AP108" s="124">
        <v>0</v>
      </c>
      <c r="AQ108" s="124">
        <v>0</v>
      </c>
      <c r="AR108" s="124">
        <v>-0.20303535317645779</v>
      </c>
    </row>
    <row r="109" spans="3:60">
      <c r="E109" s="51" t="s">
        <v>28</v>
      </c>
      <c r="F109" s="51" t="s">
        <v>175</v>
      </c>
      <c r="G109" s="51" t="s">
        <v>176</v>
      </c>
      <c r="H109" s="51" t="s">
        <v>352</v>
      </c>
      <c r="I109" s="118">
        <v>1</v>
      </c>
      <c r="L109" s="51" t="s">
        <v>108</v>
      </c>
      <c r="R109" s="55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>
        <v>-0.28189679808995122</v>
      </c>
      <c r="AH109" s="124">
        <v>-0.28093564718689151</v>
      </c>
      <c r="AI109" s="124">
        <v>-0.2812251293479513</v>
      </c>
      <c r="AJ109" s="124">
        <v>-0.28179050129760885</v>
      </c>
      <c r="AK109" s="124">
        <v>-0.2821387212976551</v>
      </c>
      <c r="AM109" s="124">
        <v>0</v>
      </c>
      <c r="AN109" s="124">
        <v>0</v>
      </c>
      <c r="AO109" s="124">
        <v>-1.4079867972200582</v>
      </c>
      <c r="AP109" s="124">
        <v>0</v>
      </c>
      <c r="AQ109" s="124">
        <v>0</v>
      </c>
      <c r="AR109" s="124">
        <v>-0.28159735944401165</v>
      </c>
    </row>
    <row r="110" spans="3:60">
      <c r="E110" s="51" t="s">
        <v>28</v>
      </c>
      <c r="F110" s="51" t="s">
        <v>175</v>
      </c>
      <c r="G110" s="51" t="s">
        <v>176</v>
      </c>
      <c r="H110" s="51" t="s">
        <v>348</v>
      </c>
      <c r="I110" s="118">
        <v>1</v>
      </c>
      <c r="L110" s="51" t="s">
        <v>108</v>
      </c>
      <c r="R110" s="55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>
        <v>-2.1572906234310061</v>
      </c>
      <c r="AH110" s="124">
        <v>-2.1681312798301566</v>
      </c>
      <c r="AI110" s="124">
        <v>-2.179026411889605</v>
      </c>
      <c r="AJ110" s="124">
        <v>-2.1899762933563864</v>
      </c>
      <c r="AK110" s="124">
        <v>-2.2009811993531523</v>
      </c>
      <c r="AM110" s="124">
        <v>0</v>
      </c>
      <c r="AN110" s="124">
        <v>0</v>
      </c>
      <c r="AO110" s="124">
        <v>-10.895405807860307</v>
      </c>
      <c r="AP110" s="124">
        <v>0</v>
      </c>
      <c r="AQ110" s="124">
        <v>0</v>
      </c>
      <c r="AR110" s="124">
        <v>-2.1790811615720616</v>
      </c>
    </row>
    <row r="111" spans="3:60">
      <c r="E111" s="51" t="s">
        <v>28</v>
      </c>
      <c r="F111" s="51" t="s">
        <v>175</v>
      </c>
      <c r="G111" s="51" t="s">
        <v>178</v>
      </c>
      <c r="H111" s="51" t="s">
        <v>350</v>
      </c>
      <c r="I111" s="118">
        <v>1</v>
      </c>
      <c r="L111" s="51" t="s">
        <v>108</v>
      </c>
      <c r="R111" s="55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>
        <v>-1.1337867922308145</v>
      </c>
      <c r="AH111" s="124">
        <v>-1.3727747166136905</v>
      </c>
      <c r="AI111" s="124">
        <v>-1.5359460523091968</v>
      </c>
      <c r="AJ111" s="124">
        <v>-1.7006282581397196</v>
      </c>
      <c r="AK111" s="124">
        <v>-1.9455707399919044</v>
      </c>
      <c r="AM111" s="124">
        <v>0</v>
      </c>
      <c r="AN111" s="124">
        <v>0</v>
      </c>
      <c r="AO111" s="124">
        <v>-7.6887065592853254</v>
      </c>
      <c r="AP111" s="124">
        <v>0</v>
      </c>
      <c r="AQ111" s="124">
        <v>0</v>
      </c>
      <c r="AR111" s="124">
        <v>-1.5377413118570651</v>
      </c>
    </row>
    <row r="112" spans="3:60">
      <c r="E112" s="51" t="s">
        <v>28</v>
      </c>
      <c r="F112" s="51">
        <v>0</v>
      </c>
      <c r="G112" s="51">
        <v>0</v>
      </c>
      <c r="H112" s="51">
        <v>0</v>
      </c>
      <c r="I112" s="118">
        <v>0</v>
      </c>
      <c r="L112" s="51" t="s">
        <v>108</v>
      </c>
      <c r="R112" s="55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>
        <v>0</v>
      </c>
      <c r="AH112" s="124">
        <v>0</v>
      </c>
      <c r="AI112" s="124">
        <v>0</v>
      </c>
      <c r="AJ112" s="124">
        <v>0</v>
      </c>
      <c r="AK112" s="124">
        <v>0</v>
      </c>
      <c r="AM112" s="124">
        <v>0</v>
      </c>
      <c r="AN112" s="124">
        <v>0</v>
      </c>
      <c r="AO112" s="124">
        <v>0</v>
      </c>
      <c r="AP112" s="124">
        <v>0</v>
      </c>
      <c r="AQ112" s="124">
        <v>0</v>
      </c>
      <c r="AR112" s="124">
        <v>0</v>
      </c>
    </row>
    <row r="113" spans="5:44">
      <c r="E113" s="51" t="s">
        <v>28</v>
      </c>
      <c r="F113" s="51">
        <v>0</v>
      </c>
      <c r="G113" s="51">
        <v>0</v>
      </c>
      <c r="H113" s="51">
        <v>0</v>
      </c>
      <c r="I113" s="118">
        <v>0</v>
      </c>
      <c r="L113" s="51" t="s">
        <v>108</v>
      </c>
      <c r="R113" s="55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>
        <v>0</v>
      </c>
      <c r="AH113" s="124">
        <v>0</v>
      </c>
      <c r="AI113" s="124">
        <v>0</v>
      </c>
      <c r="AJ113" s="124">
        <v>0</v>
      </c>
      <c r="AK113" s="124">
        <v>0</v>
      </c>
      <c r="AM113" s="124">
        <v>0</v>
      </c>
      <c r="AN113" s="124">
        <v>0</v>
      </c>
      <c r="AO113" s="124">
        <v>0</v>
      </c>
      <c r="AP113" s="124">
        <v>0</v>
      </c>
      <c r="AQ113" s="124">
        <v>0</v>
      </c>
      <c r="AR113" s="124">
        <v>0</v>
      </c>
    </row>
    <row r="114" spans="5:44">
      <c r="E114" s="51" t="s">
        <v>28</v>
      </c>
      <c r="F114" s="51">
        <v>0</v>
      </c>
      <c r="G114" s="51">
        <v>0</v>
      </c>
      <c r="H114" s="51">
        <v>0</v>
      </c>
      <c r="I114" s="118">
        <v>0</v>
      </c>
      <c r="L114" s="51" t="s">
        <v>108</v>
      </c>
      <c r="R114" s="55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>
        <v>0</v>
      </c>
      <c r="AH114" s="124">
        <v>0</v>
      </c>
      <c r="AI114" s="124">
        <v>0</v>
      </c>
      <c r="AJ114" s="124">
        <v>0</v>
      </c>
      <c r="AK114" s="124">
        <v>0</v>
      </c>
      <c r="AM114" s="124">
        <v>0</v>
      </c>
      <c r="AN114" s="124">
        <v>0</v>
      </c>
      <c r="AO114" s="124">
        <v>0</v>
      </c>
      <c r="AP114" s="124">
        <v>0</v>
      </c>
      <c r="AQ114" s="124">
        <v>0</v>
      </c>
      <c r="AR114" s="124">
        <v>0</v>
      </c>
    </row>
    <row r="115" spans="5:44">
      <c r="E115" s="51" t="s">
        <v>28</v>
      </c>
      <c r="F115" s="51">
        <v>0</v>
      </c>
      <c r="G115" s="51">
        <v>0</v>
      </c>
      <c r="H115" s="51">
        <v>0</v>
      </c>
      <c r="I115" s="118">
        <v>0</v>
      </c>
      <c r="L115" s="51" t="s">
        <v>108</v>
      </c>
      <c r="R115" s="55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>
        <v>0</v>
      </c>
      <c r="AH115" s="124">
        <v>0</v>
      </c>
      <c r="AI115" s="124">
        <v>0</v>
      </c>
      <c r="AJ115" s="124">
        <v>0</v>
      </c>
      <c r="AK115" s="124">
        <v>0</v>
      </c>
      <c r="AM115" s="124">
        <v>0</v>
      </c>
      <c r="AN115" s="124">
        <v>0</v>
      </c>
      <c r="AO115" s="124">
        <v>0</v>
      </c>
      <c r="AP115" s="124">
        <v>0</v>
      </c>
      <c r="AQ115" s="124">
        <v>0</v>
      </c>
      <c r="AR115" s="124">
        <v>0</v>
      </c>
    </row>
    <row r="116" spans="5:44">
      <c r="E116" s="51" t="s">
        <v>28</v>
      </c>
      <c r="F116" s="51">
        <v>0</v>
      </c>
      <c r="G116" s="51">
        <v>0</v>
      </c>
      <c r="H116" s="51">
        <v>0</v>
      </c>
      <c r="I116" s="118">
        <v>0</v>
      </c>
      <c r="L116" s="51" t="s">
        <v>108</v>
      </c>
      <c r="R116" s="55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>
        <v>0</v>
      </c>
      <c r="AH116" s="124">
        <v>0</v>
      </c>
      <c r="AI116" s="124">
        <v>0</v>
      </c>
      <c r="AJ116" s="124">
        <v>0</v>
      </c>
      <c r="AK116" s="124">
        <v>0</v>
      </c>
      <c r="AM116" s="124">
        <v>0</v>
      </c>
      <c r="AN116" s="124">
        <v>0</v>
      </c>
      <c r="AO116" s="124">
        <v>0</v>
      </c>
      <c r="AP116" s="124">
        <v>0</v>
      </c>
      <c r="AQ116" s="124">
        <v>0</v>
      </c>
      <c r="AR116" s="124">
        <v>0</v>
      </c>
    </row>
    <row r="117" spans="5:44">
      <c r="E117" s="51" t="s">
        <v>28</v>
      </c>
      <c r="F117" s="51">
        <v>0</v>
      </c>
      <c r="G117" s="51">
        <v>0</v>
      </c>
      <c r="H117" s="51">
        <v>0</v>
      </c>
      <c r="I117" s="118">
        <v>0</v>
      </c>
      <c r="L117" s="51" t="s">
        <v>108</v>
      </c>
      <c r="R117" s="55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>
        <v>0</v>
      </c>
      <c r="AH117" s="124">
        <v>0</v>
      </c>
      <c r="AI117" s="124">
        <v>0</v>
      </c>
      <c r="AJ117" s="124">
        <v>0</v>
      </c>
      <c r="AK117" s="124">
        <v>0</v>
      </c>
      <c r="AM117" s="124">
        <v>0</v>
      </c>
      <c r="AN117" s="124">
        <v>0</v>
      </c>
      <c r="AO117" s="124">
        <v>0</v>
      </c>
      <c r="AP117" s="124">
        <v>0</v>
      </c>
      <c r="AQ117" s="124">
        <v>0</v>
      </c>
      <c r="AR117" s="124">
        <v>0</v>
      </c>
    </row>
    <row r="118" spans="5:44">
      <c r="E118" s="51" t="s">
        <v>28</v>
      </c>
      <c r="F118" s="51">
        <v>0</v>
      </c>
      <c r="G118" s="51">
        <v>0</v>
      </c>
      <c r="H118" s="51">
        <v>0</v>
      </c>
      <c r="I118" s="118">
        <v>0</v>
      </c>
      <c r="L118" s="51" t="s">
        <v>108</v>
      </c>
      <c r="R118" s="55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>
        <v>0</v>
      </c>
      <c r="AH118" s="124">
        <v>0</v>
      </c>
      <c r="AI118" s="124">
        <v>0</v>
      </c>
      <c r="AJ118" s="124">
        <v>0</v>
      </c>
      <c r="AK118" s="124">
        <v>0</v>
      </c>
      <c r="AM118" s="124">
        <v>0</v>
      </c>
      <c r="AN118" s="124">
        <v>0</v>
      </c>
      <c r="AO118" s="124">
        <v>0</v>
      </c>
      <c r="AP118" s="124">
        <v>0</v>
      </c>
      <c r="AQ118" s="124">
        <v>0</v>
      </c>
      <c r="AR118" s="124">
        <v>0</v>
      </c>
    </row>
    <row r="119" spans="5:44">
      <c r="E119" s="51" t="s">
        <v>28</v>
      </c>
      <c r="F119" s="51">
        <v>0</v>
      </c>
      <c r="G119" s="51">
        <v>0</v>
      </c>
      <c r="H119" s="51">
        <v>0</v>
      </c>
      <c r="I119" s="118">
        <v>0</v>
      </c>
      <c r="L119" s="51" t="s">
        <v>108</v>
      </c>
      <c r="R119" s="55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>
        <v>0</v>
      </c>
      <c r="AH119" s="124">
        <v>0</v>
      </c>
      <c r="AI119" s="124">
        <v>0</v>
      </c>
      <c r="AJ119" s="124">
        <v>0</v>
      </c>
      <c r="AK119" s="124">
        <v>0</v>
      </c>
      <c r="AM119" s="124">
        <v>0</v>
      </c>
      <c r="AN119" s="124">
        <v>0</v>
      </c>
      <c r="AO119" s="124">
        <v>0</v>
      </c>
      <c r="AP119" s="124">
        <v>0</v>
      </c>
      <c r="AQ119" s="124">
        <v>0</v>
      </c>
      <c r="AR119" s="124">
        <v>0</v>
      </c>
    </row>
    <row r="120" spans="5:44">
      <c r="E120" s="51" t="s">
        <v>28</v>
      </c>
      <c r="F120" s="51">
        <v>0</v>
      </c>
      <c r="G120" s="51">
        <v>0</v>
      </c>
      <c r="H120" s="51">
        <v>0</v>
      </c>
      <c r="I120" s="118">
        <v>0</v>
      </c>
      <c r="L120" s="51" t="s">
        <v>108</v>
      </c>
      <c r="R120" s="55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>
        <v>0</v>
      </c>
      <c r="AH120" s="124">
        <v>0</v>
      </c>
      <c r="AI120" s="124">
        <v>0</v>
      </c>
      <c r="AJ120" s="124">
        <v>0</v>
      </c>
      <c r="AK120" s="124">
        <v>0</v>
      </c>
      <c r="AM120" s="124">
        <v>0</v>
      </c>
      <c r="AN120" s="124">
        <v>0</v>
      </c>
      <c r="AO120" s="124">
        <v>0</v>
      </c>
      <c r="AP120" s="124">
        <v>0</v>
      </c>
      <c r="AQ120" s="124">
        <v>0</v>
      </c>
      <c r="AR120" s="124">
        <v>0</v>
      </c>
    </row>
    <row r="121" spans="5:44">
      <c r="E121" s="51" t="s">
        <v>28</v>
      </c>
      <c r="F121" s="51">
        <v>0</v>
      </c>
      <c r="G121" s="51">
        <v>0</v>
      </c>
      <c r="H121" s="51">
        <v>0</v>
      </c>
      <c r="I121" s="118">
        <v>0</v>
      </c>
      <c r="L121" s="51" t="s">
        <v>108</v>
      </c>
      <c r="R121" s="55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>
        <v>0</v>
      </c>
      <c r="AH121" s="124">
        <v>0</v>
      </c>
      <c r="AI121" s="124">
        <v>0</v>
      </c>
      <c r="AJ121" s="124">
        <v>0</v>
      </c>
      <c r="AK121" s="124">
        <v>0</v>
      </c>
      <c r="AM121" s="124">
        <v>0</v>
      </c>
      <c r="AN121" s="124">
        <v>0</v>
      </c>
      <c r="AO121" s="124">
        <v>0</v>
      </c>
      <c r="AP121" s="124">
        <v>0</v>
      </c>
      <c r="AQ121" s="124">
        <v>0</v>
      </c>
      <c r="AR121" s="124">
        <v>0</v>
      </c>
    </row>
    <row r="122" spans="5:44">
      <c r="E122" s="51" t="s">
        <v>28</v>
      </c>
      <c r="F122" s="51">
        <v>0</v>
      </c>
      <c r="G122" s="51">
        <v>0</v>
      </c>
      <c r="H122" s="51">
        <v>0</v>
      </c>
      <c r="I122" s="118">
        <v>0</v>
      </c>
      <c r="L122" s="51" t="s">
        <v>108</v>
      </c>
      <c r="R122" s="55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>
        <v>0</v>
      </c>
      <c r="AH122" s="124">
        <v>0</v>
      </c>
      <c r="AI122" s="124">
        <v>0</v>
      </c>
      <c r="AJ122" s="124">
        <v>0</v>
      </c>
      <c r="AK122" s="124">
        <v>0</v>
      </c>
      <c r="AM122" s="124">
        <v>0</v>
      </c>
      <c r="AN122" s="124">
        <v>0</v>
      </c>
      <c r="AO122" s="124">
        <v>0</v>
      </c>
      <c r="AP122" s="124">
        <v>0</v>
      </c>
      <c r="AQ122" s="124">
        <v>0</v>
      </c>
      <c r="AR122" s="124">
        <v>0</v>
      </c>
    </row>
    <row r="123" spans="5:44">
      <c r="E123" s="51" t="s">
        <v>28</v>
      </c>
      <c r="F123" s="51">
        <v>0</v>
      </c>
      <c r="G123" s="51">
        <v>0</v>
      </c>
      <c r="H123" s="51">
        <v>0</v>
      </c>
      <c r="I123" s="118">
        <v>0</v>
      </c>
      <c r="L123" s="51" t="s">
        <v>108</v>
      </c>
      <c r="R123" s="55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>
        <v>0</v>
      </c>
      <c r="AH123" s="124">
        <v>0</v>
      </c>
      <c r="AI123" s="124">
        <v>0</v>
      </c>
      <c r="AJ123" s="124">
        <v>0</v>
      </c>
      <c r="AK123" s="124">
        <v>0</v>
      </c>
      <c r="AM123" s="124">
        <v>0</v>
      </c>
      <c r="AN123" s="124">
        <v>0</v>
      </c>
      <c r="AO123" s="124">
        <v>0</v>
      </c>
      <c r="AP123" s="124">
        <v>0</v>
      </c>
      <c r="AQ123" s="124">
        <v>0</v>
      </c>
      <c r="AR123" s="124">
        <v>0</v>
      </c>
    </row>
    <row r="124" spans="5:44">
      <c r="E124" s="51" t="s">
        <v>28</v>
      </c>
      <c r="F124" s="51">
        <v>0</v>
      </c>
      <c r="G124" s="51">
        <v>0</v>
      </c>
      <c r="H124" s="51">
        <v>0</v>
      </c>
      <c r="I124" s="118">
        <v>0</v>
      </c>
      <c r="L124" s="51" t="s">
        <v>108</v>
      </c>
      <c r="R124" s="55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>
        <v>0</v>
      </c>
      <c r="AH124" s="124">
        <v>0</v>
      </c>
      <c r="AI124" s="124">
        <v>0</v>
      </c>
      <c r="AJ124" s="124">
        <v>0</v>
      </c>
      <c r="AK124" s="124">
        <v>0</v>
      </c>
      <c r="AM124" s="124">
        <v>0</v>
      </c>
      <c r="AN124" s="124">
        <v>0</v>
      </c>
      <c r="AO124" s="124">
        <v>0</v>
      </c>
      <c r="AP124" s="124">
        <v>0</v>
      </c>
      <c r="AQ124" s="124">
        <v>0</v>
      </c>
      <c r="AR124" s="124">
        <v>0</v>
      </c>
    </row>
    <row r="125" spans="5:44">
      <c r="E125" s="51" t="s">
        <v>28</v>
      </c>
      <c r="F125" s="51">
        <v>0</v>
      </c>
      <c r="G125" s="51">
        <v>0</v>
      </c>
      <c r="H125" s="51">
        <v>0</v>
      </c>
      <c r="I125" s="118">
        <v>0</v>
      </c>
      <c r="L125" s="51" t="s">
        <v>108</v>
      </c>
      <c r="R125" s="55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>
        <v>0</v>
      </c>
      <c r="AH125" s="124">
        <v>0</v>
      </c>
      <c r="AI125" s="124">
        <v>0</v>
      </c>
      <c r="AJ125" s="124">
        <v>0</v>
      </c>
      <c r="AK125" s="124">
        <v>0</v>
      </c>
      <c r="AM125" s="124">
        <v>0</v>
      </c>
      <c r="AN125" s="124">
        <v>0</v>
      </c>
      <c r="AO125" s="124">
        <v>0</v>
      </c>
      <c r="AP125" s="124">
        <v>0</v>
      </c>
      <c r="AQ125" s="124">
        <v>0</v>
      </c>
      <c r="AR125" s="124">
        <v>0</v>
      </c>
    </row>
    <row r="126" spans="5:44">
      <c r="E126" s="51" t="s">
        <v>28</v>
      </c>
      <c r="F126" s="51">
        <v>0</v>
      </c>
      <c r="G126" s="51">
        <v>0</v>
      </c>
      <c r="H126" s="51">
        <v>0</v>
      </c>
      <c r="I126" s="118">
        <v>0</v>
      </c>
      <c r="L126" s="51" t="s">
        <v>108</v>
      </c>
      <c r="R126" s="55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>
        <v>0</v>
      </c>
      <c r="AH126" s="124">
        <v>0</v>
      </c>
      <c r="AI126" s="124">
        <v>0</v>
      </c>
      <c r="AJ126" s="124">
        <v>0</v>
      </c>
      <c r="AK126" s="124">
        <v>0</v>
      </c>
      <c r="AM126" s="124">
        <v>0</v>
      </c>
      <c r="AN126" s="124">
        <v>0</v>
      </c>
      <c r="AO126" s="124">
        <v>0</v>
      </c>
      <c r="AP126" s="124">
        <v>0</v>
      </c>
      <c r="AQ126" s="124">
        <v>0</v>
      </c>
      <c r="AR126" s="124">
        <v>0</v>
      </c>
    </row>
    <row r="127" spans="5:44">
      <c r="E127" s="51" t="s">
        <v>28</v>
      </c>
      <c r="F127" s="51">
        <v>0</v>
      </c>
      <c r="G127" s="51">
        <v>0</v>
      </c>
      <c r="H127" s="51">
        <v>0</v>
      </c>
      <c r="I127" s="118">
        <v>0</v>
      </c>
      <c r="L127" s="51" t="s">
        <v>108</v>
      </c>
      <c r="R127" s="55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>
        <v>0</v>
      </c>
      <c r="AH127" s="124">
        <v>0</v>
      </c>
      <c r="AI127" s="124">
        <v>0</v>
      </c>
      <c r="AJ127" s="124">
        <v>0</v>
      </c>
      <c r="AK127" s="124">
        <v>0</v>
      </c>
      <c r="AM127" s="124">
        <v>0</v>
      </c>
      <c r="AN127" s="124">
        <v>0</v>
      </c>
      <c r="AO127" s="124">
        <v>0</v>
      </c>
      <c r="AP127" s="124">
        <v>0</v>
      </c>
      <c r="AQ127" s="124">
        <v>0</v>
      </c>
      <c r="AR127" s="124">
        <v>0</v>
      </c>
    </row>
    <row r="128" spans="5:44">
      <c r="E128" s="51" t="s">
        <v>28</v>
      </c>
      <c r="F128" s="51">
        <v>0</v>
      </c>
      <c r="G128" s="51">
        <v>0</v>
      </c>
      <c r="H128" s="51">
        <v>0</v>
      </c>
      <c r="I128" s="118">
        <v>0</v>
      </c>
      <c r="L128" s="51" t="s">
        <v>108</v>
      </c>
      <c r="R128" s="55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>
        <v>0</v>
      </c>
      <c r="AH128" s="124">
        <v>0</v>
      </c>
      <c r="AI128" s="124">
        <v>0</v>
      </c>
      <c r="AJ128" s="124">
        <v>0</v>
      </c>
      <c r="AK128" s="124">
        <v>0</v>
      </c>
      <c r="AM128" s="124">
        <v>0</v>
      </c>
      <c r="AN128" s="124">
        <v>0</v>
      </c>
      <c r="AO128" s="124">
        <v>0</v>
      </c>
      <c r="AP128" s="124">
        <v>0</v>
      </c>
      <c r="AQ128" s="124">
        <v>0</v>
      </c>
      <c r="AR128" s="124">
        <v>0</v>
      </c>
    </row>
    <row r="129" spans="3:60">
      <c r="E129" s="51" t="s">
        <v>28</v>
      </c>
      <c r="F129" s="51">
        <v>0</v>
      </c>
      <c r="G129" s="51">
        <v>0</v>
      </c>
      <c r="H129" s="51">
        <v>0</v>
      </c>
      <c r="I129" s="118">
        <v>0</v>
      </c>
      <c r="L129" s="51" t="s">
        <v>108</v>
      </c>
      <c r="R129" s="55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>
        <v>0</v>
      </c>
      <c r="AH129" s="124">
        <v>0</v>
      </c>
      <c r="AI129" s="124">
        <v>0</v>
      </c>
      <c r="AJ129" s="124">
        <v>0</v>
      </c>
      <c r="AK129" s="124">
        <v>0</v>
      </c>
      <c r="AM129" s="124">
        <v>0</v>
      </c>
      <c r="AN129" s="124">
        <v>0</v>
      </c>
      <c r="AO129" s="124">
        <v>0</v>
      </c>
      <c r="AP129" s="124">
        <v>0</v>
      </c>
      <c r="AQ129" s="124">
        <v>0</v>
      </c>
      <c r="AR129" s="124">
        <v>0</v>
      </c>
    </row>
    <row r="130" spans="3:60">
      <c r="E130" s="51" t="s">
        <v>28</v>
      </c>
      <c r="F130" s="51">
        <v>0</v>
      </c>
      <c r="G130" s="51">
        <v>0</v>
      </c>
      <c r="H130" s="51">
        <v>0</v>
      </c>
      <c r="I130" s="118">
        <v>0</v>
      </c>
      <c r="L130" s="51" t="s">
        <v>108</v>
      </c>
      <c r="R130" s="55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>
        <v>0</v>
      </c>
      <c r="AH130" s="124">
        <v>0</v>
      </c>
      <c r="AI130" s="124">
        <v>0</v>
      </c>
      <c r="AJ130" s="124">
        <v>0</v>
      </c>
      <c r="AK130" s="124">
        <v>0</v>
      </c>
      <c r="AM130" s="124">
        <v>0</v>
      </c>
      <c r="AN130" s="124">
        <v>0</v>
      </c>
      <c r="AO130" s="124">
        <v>0</v>
      </c>
      <c r="AP130" s="124">
        <v>0</v>
      </c>
      <c r="AQ130" s="124">
        <v>0</v>
      </c>
      <c r="AR130" s="124">
        <v>0</v>
      </c>
    </row>
    <row r="131" spans="3:60">
      <c r="E131" s="51" t="s">
        <v>28</v>
      </c>
      <c r="F131" s="51">
        <v>0</v>
      </c>
      <c r="G131" s="51">
        <v>0</v>
      </c>
      <c r="H131" s="51">
        <v>0</v>
      </c>
      <c r="I131" s="118">
        <v>0</v>
      </c>
      <c r="L131" s="51" t="s">
        <v>108</v>
      </c>
      <c r="R131" s="55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>
        <v>0</v>
      </c>
      <c r="AH131" s="124">
        <v>0</v>
      </c>
      <c r="AI131" s="124">
        <v>0</v>
      </c>
      <c r="AJ131" s="124">
        <v>0</v>
      </c>
      <c r="AK131" s="124">
        <v>0</v>
      </c>
      <c r="AM131" s="124">
        <v>0</v>
      </c>
      <c r="AN131" s="124">
        <v>0</v>
      </c>
      <c r="AO131" s="124">
        <v>0</v>
      </c>
      <c r="AP131" s="124">
        <v>0</v>
      </c>
      <c r="AQ131" s="124">
        <v>0</v>
      </c>
      <c r="AR131" s="124">
        <v>0</v>
      </c>
    </row>
    <row r="132" spans="3:60">
      <c r="E132" s="51" t="s">
        <v>28</v>
      </c>
      <c r="F132" s="51">
        <v>0</v>
      </c>
      <c r="G132" s="51">
        <v>0</v>
      </c>
      <c r="H132" s="51">
        <v>0</v>
      </c>
      <c r="I132" s="118">
        <v>0</v>
      </c>
      <c r="L132" s="51" t="s">
        <v>108</v>
      </c>
      <c r="R132" s="55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>
        <v>0</v>
      </c>
      <c r="AH132" s="124">
        <v>0</v>
      </c>
      <c r="AI132" s="124">
        <v>0</v>
      </c>
      <c r="AJ132" s="124">
        <v>0</v>
      </c>
      <c r="AK132" s="124">
        <v>0</v>
      </c>
      <c r="AM132" s="124">
        <v>0</v>
      </c>
      <c r="AN132" s="124">
        <v>0</v>
      </c>
      <c r="AO132" s="124">
        <v>0</v>
      </c>
      <c r="AP132" s="124">
        <v>0</v>
      </c>
      <c r="AQ132" s="124">
        <v>0</v>
      </c>
      <c r="AR132" s="124">
        <v>0</v>
      </c>
    </row>
    <row r="133" spans="3:60">
      <c r="E133" s="51" t="s">
        <v>28</v>
      </c>
      <c r="F133" s="51">
        <v>0</v>
      </c>
      <c r="G133" s="51">
        <v>0</v>
      </c>
      <c r="H133" s="51">
        <v>0</v>
      </c>
      <c r="I133" s="118">
        <v>0</v>
      </c>
      <c r="L133" s="51" t="s">
        <v>108</v>
      </c>
      <c r="R133" s="55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>
        <v>0</v>
      </c>
      <c r="AH133" s="124">
        <v>0</v>
      </c>
      <c r="AI133" s="124">
        <v>0</v>
      </c>
      <c r="AJ133" s="124">
        <v>0</v>
      </c>
      <c r="AK133" s="124">
        <v>0</v>
      </c>
      <c r="AM133" s="124">
        <v>0</v>
      </c>
      <c r="AN133" s="124">
        <v>0</v>
      </c>
      <c r="AO133" s="124">
        <v>0</v>
      </c>
      <c r="AP133" s="124">
        <v>0</v>
      </c>
      <c r="AQ133" s="124">
        <v>0</v>
      </c>
      <c r="AR133" s="124">
        <v>0</v>
      </c>
    </row>
    <row r="134" spans="3:60">
      <c r="E134" s="51" t="s">
        <v>28</v>
      </c>
      <c r="F134" s="51">
        <v>0</v>
      </c>
      <c r="G134" s="51">
        <v>0</v>
      </c>
      <c r="H134" s="51">
        <v>0</v>
      </c>
      <c r="I134" s="118">
        <v>0</v>
      </c>
      <c r="L134" s="51" t="s">
        <v>108</v>
      </c>
      <c r="R134" s="55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>
        <v>0</v>
      </c>
      <c r="AH134" s="124">
        <v>0</v>
      </c>
      <c r="AI134" s="124">
        <v>0</v>
      </c>
      <c r="AJ134" s="124">
        <v>0</v>
      </c>
      <c r="AK134" s="124">
        <v>0</v>
      </c>
      <c r="AM134" s="124">
        <v>0</v>
      </c>
      <c r="AN134" s="124">
        <v>0</v>
      </c>
      <c r="AO134" s="124">
        <v>0</v>
      </c>
      <c r="AP134" s="124">
        <v>0</v>
      </c>
      <c r="AQ134" s="124">
        <v>0</v>
      </c>
      <c r="AR134" s="124">
        <v>0</v>
      </c>
    </row>
    <row r="135" spans="3:60">
      <c r="E135" s="51" t="s">
        <v>28</v>
      </c>
      <c r="F135" s="51">
        <v>0</v>
      </c>
      <c r="G135" s="51">
        <v>0</v>
      </c>
      <c r="H135" s="51">
        <v>0</v>
      </c>
      <c r="I135" s="118">
        <v>0</v>
      </c>
      <c r="L135" s="51" t="s">
        <v>108</v>
      </c>
      <c r="R135" s="55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>
        <v>0</v>
      </c>
      <c r="AH135" s="124">
        <v>0</v>
      </c>
      <c r="AI135" s="124">
        <v>0</v>
      </c>
      <c r="AJ135" s="124">
        <v>0</v>
      </c>
      <c r="AK135" s="124">
        <v>0</v>
      </c>
      <c r="AM135" s="124">
        <v>0</v>
      </c>
      <c r="AN135" s="124">
        <v>0</v>
      </c>
      <c r="AO135" s="124">
        <v>0</v>
      </c>
      <c r="AP135" s="124">
        <v>0</v>
      </c>
      <c r="AQ135" s="124">
        <v>0</v>
      </c>
      <c r="AR135" s="124">
        <v>0</v>
      </c>
    </row>
    <row r="136" spans="3:60">
      <c r="E136" s="51" t="s">
        <v>28</v>
      </c>
      <c r="F136" s="51">
        <v>0</v>
      </c>
      <c r="G136" s="51">
        <v>0</v>
      </c>
      <c r="H136" s="51">
        <v>0</v>
      </c>
      <c r="I136" s="118">
        <v>0</v>
      </c>
      <c r="L136" s="51" t="s">
        <v>108</v>
      </c>
      <c r="R136" s="55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>
        <v>0</v>
      </c>
      <c r="AH136" s="124">
        <v>0</v>
      </c>
      <c r="AI136" s="124">
        <v>0</v>
      </c>
      <c r="AJ136" s="124">
        <v>0</v>
      </c>
      <c r="AK136" s="124">
        <v>0</v>
      </c>
      <c r="AM136" s="124">
        <v>0</v>
      </c>
      <c r="AN136" s="124">
        <v>0</v>
      </c>
      <c r="AO136" s="124">
        <v>0</v>
      </c>
      <c r="AP136" s="124">
        <v>0</v>
      </c>
      <c r="AQ136" s="124">
        <v>0</v>
      </c>
      <c r="AR136" s="124">
        <v>0</v>
      </c>
    </row>
    <row r="137" spans="3:60">
      <c r="E137" s="51" t="s">
        <v>28</v>
      </c>
      <c r="F137" s="51">
        <v>0</v>
      </c>
      <c r="G137" s="51">
        <v>0</v>
      </c>
      <c r="H137" s="51">
        <v>0</v>
      </c>
      <c r="I137" s="118">
        <v>0</v>
      </c>
      <c r="L137" s="51" t="s">
        <v>108</v>
      </c>
      <c r="R137" s="55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>
        <v>0</v>
      </c>
      <c r="AH137" s="124">
        <v>0</v>
      </c>
      <c r="AI137" s="124">
        <v>0</v>
      </c>
      <c r="AJ137" s="124">
        <v>0</v>
      </c>
      <c r="AK137" s="124">
        <v>0</v>
      </c>
      <c r="AM137" s="124">
        <v>0</v>
      </c>
      <c r="AN137" s="124">
        <v>0</v>
      </c>
      <c r="AO137" s="124">
        <v>0</v>
      </c>
      <c r="AP137" s="124">
        <v>0</v>
      </c>
      <c r="AQ137" s="124">
        <v>0</v>
      </c>
      <c r="AR137" s="124">
        <v>0</v>
      </c>
    </row>
    <row r="139" spans="3:60">
      <c r="C139" s="10" t="s">
        <v>30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6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>
      <c r="E140" s="51" t="s">
        <v>30</v>
      </c>
      <c r="F140" s="51" t="s">
        <v>175</v>
      </c>
      <c r="G140" s="51" t="s">
        <v>176</v>
      </c>
      <c r="H140" s="51" t="s">
        <v>393</v>
      </c>
      <c r="I140" s="118">
        <v>1</v>
      </c>
      <c r="L140" s="51" t="s">
        <v>108</v>
      </c>
      <c r="R140" s="55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>
        <v>-2.2726698820736847E-2</v>
      </c>
      <c r="AH140" s="124">
        <v>-2.284090333742397E-2</v>
      </c>
      <c r="AI140" s="124">
        <v>-2.2955681746154741E-2</v>
      </c>
      <c r="AJ140" s="124">
        <v>-2.3071036930808784E-2</v>
      </c>
      <c r="AK140" s="124">
        <v>-2.3186971789757573E-2</v>
      </c>
      <c r="AM140" s="124">
        <v>0</v>
      </c>
      <c r="AN140" s="124">
        <v>0</v>
      </c>
      <c r="AO140" s="124">
        <v>-0.1147812926248819</v>
      </c>
      <c r="AP140" s="124">
        <v>0</v>
      </c>
      <c r="AQ140" s="124">
        <v>0</v>
      </c>
      <c r="AR140" s="124">
        <v>-2.2956258524976382E-2</v>
      </c>
    </row>
    <row r="141" spans="3:60">
      <c r="E141" s="51" t="s">
        <v>30</v>
      </c>
      <c r="F141" s="51" t="s">
        <v>175</v>
      </c>
      <c r="G141" s="51" t="s">
        <v>176</v>
      </c>
      <c r="H141" s="51" t="s">
        <v>394</v>
      </c>
      <c r="I141" s="118">
        <v>1</v>
      </c>
      <c r="L141" s="51" t="s">
        <v>108</v>
      </c>
      <c r="R141" s="55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>
        <v>-3.4342567106891243E-2</v>
      </c>
      <c r="AH141" s="124">
        <v>-3.4515142820996221E-2</v>
      </c>
      <c r="AI141" s="124">
        <v>-3.4688585749744948E-2</v>
      </c>
      <c r="AJ141" s="124">
        <v>-3.4862900250999945E-2</v>
      </c>
      <c r="AK141" s="124">
        <v>-3.5038090704522559E-2</v>
      </c>
      <c r="AM141" s="124">
        <v>0</v>
      </c>
      <c r="AN141" s="124">
        <v>0</v>
      </c>
      <c r="AO141" s="124">
        <v>-0.1734472866331549</v>
      </c>
      <c r="AP141" s="124">
        <v>0</v>
      </c>
      <c r="AQ141" s="124">
        <v>0</v>
      </c>
      <c r="AR141" s="124">
        <v>-3.4689457326630979E-2</v>
      </c>
    </row>
    <row r="142" spans="3:60">
      <c r="E142" s="51" t="s">
        <v>30</v>
      </c>
      <c r="F142" s="51" t="s">
        <v>175</v>
      </c>
      <c r="G142" s="51" t="s">
        <v>176</v>
      </c>
      <c r="H142" s="51" t="s">
        <v>395</v>
      </c>
      <c r="I142" s="118">
        <v>1</v>
      </c>
      <c r="L142" s="51" t="s">
        <v>108</v>
      </c>
      <c r="R142" s="55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>
        <v>-1.4141057044014039E-2</v>
      </c>
      <c r="AH142" s="124">
        <v>-1.4212117632174915E-2</v>
      </c>
      <c r="AI142" s="124">
        <v>-1.4283535308718507E-2</v>
      </c>
      <c r="AJ142" s="124">
        <v>-1.4355311868058801E-2</v>
      </c>
      <c r="AK142" s="124">
        <v>-1.4427449113626934E-2</v>
      </c>
      <c r="AM142" s="124">
        <v>0</v>
      </c>
      <c r="AN142" s="124">
        <v>0</v>
      </c>
      <c r="AO142" s="124">
        <v>-7.1419470966593193E-2</v>
      </c>
      <c r="AP142" s="124">
        <v>0</v>
      </c>
      <c r="AQ142" s="124">
        <v>0</v>
      </c>
      <c r="AR142" s="124">
        <v>-1.4283894193318639E-2</v>
      </c>
    </row>
    <row r="143" spans="3:60">
      <c r="E143" s="51" t="s">
        <v>30</v>
      </c>
      <c r="F143" s="51" t="s">
        <v>175</v>
      </c>
      <c r="G143" s="51" t="s">
        <v>176</v>
      </c>
      <c r="H143" s="51" t="s">
        <v>396</v>
      </c>
      <c r="I143" s="118">
        <v>1</v>
      </c>
      <c r="L143" s="51" t="s">
        <v>108</v>
      </c>
      <c r="R143" s="55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>
        <v>-8.7371531021943876E-3</v>
      </c>
      <c r="AH143" s="124">
        <v>-8.7810583941652139E-3</v>
      </c>
      <c r="AI143" s="124">
        <v>-8.8251843157439343E-3</v>
      </c>
      <c r="AJ143" s="124">
        <v>-8.8695319756220432E-3</v>
      </c>
      <c r="AK143" s="124">
        <v>-8.9141024880623563E-3</v>
      </c>
      <c r="AM143" s="124">
        <v>0</v>
      </c>
      <c r="AN143" s="124">
        <v>0</v>
      </c>
      <c r="AO143" s="124">
        <v>-4.4127030275787932E-2</v>
      </c>
      <c r="AP143" s="124">
        <v>0</v>
      </c>
      <c r="AQ143" s="124">
        <v>0</v>
      </c>
      <c r="AR143" s="124">
        <v>-8.825406055157586E-3</v>
      </c>
    </row>
    <row r="144" spans="3:60">
      <c r="E144" s="51" t="s">
        <v>30</v>
      </c>
      <c r="F144" s="51" t="s">
        <v>175</v>
      </c>
      <c r="G144" s="51" t="s">
        <v>176</v>
      </c>
      <c r="H144" s="51" t="s">
        <v>397</v>
      </c>
      <c r="I144" s="118">
        <v>1</v>
      </c>
      <c r="L144" s="51" t="s">
        <v>108</v>
      </c>
      <c r="R144" s="55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>
        <v>-2.0201510062877199E-2</v>
      </c>
      <c r="AH144" s="124">
        <v>-2.0303025188821308E-2</v>
      </c>
      <c r="AI144" s="124">
        <v>-2.0405050441026439E-2</v>
      </c>
      <c r="AJ144" s="124">
        <v>-2.0507588382941144E-2</v>
      </c>
      <c r="AK144" s="124">
        <v>-2.061064159089562E-2</v>
      </c>
      <c r="AM144" s="124">
        <v>0</v>
      </c>
      <c r="AN144" s="124">
        <v>0</v>
      </c>
      <c r="AO144" s="124">
        <v>-0.10202781566656172</v>
      </c>
      <c r="AP144" s="124">
        <v>0</v>
      </c>
      <c r="AQ144" s="124">
        <v>0</v>
      </c>
      <c r="AR144" s="124">
        <v>-2.0405563133312342E-2</v>
      </c>
    </row>
    <row r="145" spans="5:44">
      <c r="E145" s="51" t="s">
        <v>30</v>
      </c>
      <c r="F145" s="51" t="s">
        <v>175</v>
      </c>
      <c r="G145" s="51" t="s">
        <v>187</v>
      </c>
      <c r="H145" s="51" t="s">
        <v>398</v>
      </c>
      <c r="I145" s="118">
        <v>1</v>
      </c>
      <c r="L145" s="51" t="s">
        <v>108</v>
      </c>
      <c r="R145" s="55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>
        <v>-9.0906795282947386E-3</v>
      </c>
      <c r="AH145" s="124">
        <v>-9.1363613349695876E-3</v>
      </c>
      <c r="AI145" s="124">
        <v>-9.182272698461896E-3</v>
      </c>
      <c r="AJ145" s="124">
        <v>-9.2284147723235132E-3</v>
      </c>
      <c r="AK145" s="124">
        <v>-9.2747887159030287E-3</v>
      </c>
      <c r="AM145" s="124">
        <v>0</v>
      </c>
      <c r="AN145" s="124">
        <v>0</v>
      </c>
      <c r="AO145" s="124">
        <v>-4.5912517049952771E-2</v>
      </c>
      <c r="AP145" s="124">
        <v>0</v>
      </c>
      <c r="AQ145" s="124">
        <v>0</v>
      </c>
      <c r="AR145" s="124">
        <v>-9.1825034099905535E-3</v>
      </c>
    </row>
    <row r="146" spans="5:44">
      <c r="E146" s="51" t="s">
        <v>30</v>
      </c>
      <c r="F146" s="51" t="s">
        <v>175</v>
      </c>
      <c r="G146" s="51" t="s">
        <v>187</v>
      </c>
      <c r="H146" s="51" t="s">
        <v>399</v>
      </c>
      <c r="I146" s="118">
        <v>1</v>
      </c>
      <c r="L146" s="51" t="s">
        <v>108</v>
      </c>
      <c r="R146" s="55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>
        <v>-2.0201510062877199E-2</v>
      </c>
      <c r="AH146" s="124">
        <v>-2.0303025188821308E-2</v>
      </c>
      <c r="AI146" s="124">
        <v>-2.0405050441026439E-2</v>
      </c>
      <c r="AJ146" s="124">
        <v>-2.0507588382941144E-2</v>
      </c>
      <c r="AK146" s="124">
        <v>-2.061064159089562E-2</v>
      </c>
      <c r="AM146" s="124">
        <v>0</v>
      </c>
      <c r="AN146" s="124">
        <v>0</v>
      </c>
      <c r="AO146" s="124">
        <v>-0.10202781566656172</v>
      </c>
      <c r="AP146" s="124">
        <v>0</v>
      </c>
      <c r="AQ146" s="124">
        <v>0</v>
      </c>
      <c r="AR146" s="124">
        <v>-2.0405563133312342E-2</v>
      </c>
    </row>
    <row r="147" spans="5:44">
      <c r="E147" s="51" t="s">
        <v>30</v>
      </c>
      <c r="F147" s="51" t="s">
        <v>189</v>
      </c>
      <c r="G147" s="51" t="s">
        <v>167</v>
      </c>
      <c r="H147" s="51" t="s">
        <v>709</v>
      </c>
      <c r="I147" s="118">
        <v>1</v>
      </c>
      <c r="L147" s="51" t="s">
        <v>108</v>
      </c>
      <c r="R147" s="55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>
        <v>-2.4198361677735409</v>
      </c>
      <c r="AH147" s="124">
        <v>-5.5733245069315167</v>
      </c>
      <c r="AI147" s="124">
        <v>-7.0271245494774481</v>
      </c>
      <c r="AJ147" s="124">
        <v>-3.8894579109766592</v>
      </c>
      <c r="AK147" s="124">
        <v>-0.92581648216310231</v>
      </c>
      <c r="AM147" s="124">
        <v>0</v>
      </c>
      <c r="AN147" s="124">
        <v>0</v>
      </c>
      <c r="AO147" s="124">
        <v>-19.835559617322268</v>
      </c>
      <c r="AP147" s="124">
        <v>0</v>
      </c>
      <c r="AQ147" s="124">
        <v>0</v>
      </c>
      <c r="AR147" s="124">
        <v>-3.9671119234644534</v>
      </c>
    </row>
    <row r="148" spans="5:44">
      <c r="E148" s="51" t="s">
        <v>30</v>
      </c>
      <c r="F148" s="51">
        <v>0</v>
      </c>
      <c r="G148" s="51">
        <v>0</v>
      </c>
      <c r="H148" s="51">
        <v>0</v>
      </c>
      <c r="I148" s="118">
        <v>0</v>
      </c>
      <c r="L148" s="51" t="s">
        <v>108</v>
      </c>
      <c r="R148" s="55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>
        <v>0</v>
      </c>
      <c r="AH148" s="124">
        <v>0</v>
      </c>
      <c r="AI148" s="124">
        <v>0</v>
      </c>
      <c r="AJ148" s="124">
        <v>0</v>
      </c>
      <c r="AK148" s="124">
        <v>0</v>
      </c>
      <c r="AM148" s="124">
        <v>0</v>
      </c>
      <c r="AN148" s="124">
        <v>0</v>
      </c>
      <c r="AO148" s="124">
        <v>0</v>
      </c>
      <c r="AP148" s="124">
        <v>0</v>
      </c>
      <c r="AQ148" s="124">
        <v>0</v>
      </c>
      <c r="AR148" s="124">
        <v>0</v>
      </c>
    </row>
    <row r="149" spans="5:44">
      <c r="E149" s="51" t="s">
        <v>30</v>
      </c>
      <c r="F149" s="51">
        <v>0</v>
      </c>
      <c r="G149" s="51">
        <v>0</v>
      </c>
      <c r="H149" s="51">
        <v>0</v>
      </c>
      <c r="I149" s="118">
        <v>0</v>
      </c>
      <c r="L149" s="51" t="s">
        <v>108</v>
      </c>
      <c r="R149" s="55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>
        <v>0</v>
      </c>
      <c r="AH149" s="124">
        <v>0</v>
      </c>
      <c r="AI149" s="124">
        <v>0</v>
      </c>
      <c r="AJ149" s="124">
        <v>0</v>
      </c>
      <c r="AK149" s="124">
        <v>0</v>
      </c>
      <c r="AM149" s="124">
        <v>0</v>
      </c>
      <c r="AN149" s="124">
        <v>0</v>
      </c>
      <c r="AO149" s="124">
        <v>0</v>
      </c>
      <c r="AP149" s="124">
        <v>0</v>
      </c>
      <c r="AQ149" s="124">
        <v>0</v>
      </c>
      <c r="AR149" s="124">
        <v>0</v>
      </c>
    </row>
    <row r="150" spans="5:44">
      <c r="E150" s="51" t="s">
        <v>30</v>
      </c>
      <c r="F150" s="51">
        <v>0</v>
      </c>
      <c r="G150" s="51">
        <v>0</v>
      </c>
      <c r="H150" s="51">
        <v>0</v>
      </c>
      <c r="I150" s="118">
        <v>0</v>
      </c>
      <c r="L150" s="51" t="s">
        <v>108</v>
      </c>
      <c r="R150" s="55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>
        <v>0</v>
      </c>
      <c r="AH150" s="124">
        <v>0</v>
      </c>
      <c r="AI150" s="124">
        <v>0</v>
      </c>
      <c r="AJ150" s="124">
        <v>0</v>
      </c>
      <c r="AK150" s="124">
        <v>0</v>
      </c>
      <c r="AM150" s="124">
        <v>0</v>
      </c>
      <c r="AN150" s="124">
        <v>0</v>
      </c>
      <c r="AO150" s="124">
        <v>0</v>
      </c>
      <c r="AP150" s="124">
        <v>0</v>
      </c>
      <c r="AQ150" s="124">
        <v>0</v>
      </c>
      <c r="AR150" s="124">
        <v>0</v>
      </c>
    </row>
    <row r="151" spans="5:44">
      <c r="E151" s="51" t="s">
        <v>30</v>
      </c>
      <c r="F151" s="51">
        <v>0</v>
      </c>
      <c r="G151" s="51">
        <v>0</v>
      </c>
      <c r="H151" s="51">
        <v>0</v>
      </c>
      <c r="I151" s="118">
        <v>0</v>
      </c>
      <c r="L151" s="51" t="s">
        <v>108</v>
      </c>
      <c r="R151" s="55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>
        <v>0</v>
      </c>
      <c r="AH151" s="124">
        <v>0</v>
      </c>
      <c r="AI151" s="124">
        <v>0</v>
      </c>
      <c r="AJ151" s="124">
        <v>0</v>
      </c>
      <c r="AK151" s="124">
        <v>0</v>
      </c>
      <c r="AM151" s="124">
        <v>0</v>
      </c>
      <c r="AN151" s="124">
        <v>0</v>
      </c>
      <c r="AO151" s="124">
        <v>0</v>
      </c>
      <c r="AP151" s="124">
        <v>0</v>
      </c>
      <c r="AQ151" s="124">
        <v>0</v>
      </c>
      <c r="AR151" s="124">
        <v>0</v>
      </c>
    </row>
    <row r="152" spans="5:44">
      <c r="E152" s="51" t="s">
        <v>30</v>
      </c>
      <c r="F152" s="51">
        <v>0</v>
      </c>
      <c r="G152" s="51">
        <v>0</v>
      </c>
      <c r="H152" s="51">
        <v>0</v>
      </c>
      <c r="I152" s="118">
        <v>0</v>
      </c>
      <c r="L152" s="51" t="s">
        <v>108</v>
      </c>
      <c r="R152" s="55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>
        <v>0</v>
      </c>
      <c r="AH152" s="124">
        <v>0</v>
      </c>
      <c r="AI152" s="124">
        <v>0</v>
      </c>
      <c r="AJ152" s="124">
        <v>0</v>
      </c>
      <c r="AK152" s="124">
        <v>0</v>
      </c>
      <c r="AM152" s="124">
        <v>0</v>
      </c>
      <c r="AN152" s="124">
        <v>0</v>
      </c>
      <c r="AO152" s="124">
        <v>0</v>
      </c>
      <c r="AP152" s="124">
        <v>0</v>
      </c>
      <c r="AQ152" s="124">
        <v>0</v>
      </c>
      <c r="AR152" s="124">
        <v>0</v>
      </c>
    </row>
    <row r="153" spans="5:44">
      <c r="E153" s="51" t="s">
        <v>30</v>
      </c>
      <c r="F153" s="51">
        <v>0</v>
      </c>
      <c r="G153" s="51">
        <v>0</v>
      </c>
      <c r="H153" s="51">
        <v>0</v>
      </c>
      <c r="I153" s="118">
        <v>0</v>
      </c>
      <c r="L153" s="51" t="s">
        <v>108</v>
      </c>
      <c r="R153" s="55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>
        <v>0</v>
      </c>
      <c r="AH153" s="124">
        <v>0</v>
      </c>
      <c r="AI153" s="124">
        <v>0</v>
      </c>
      <c r="AJ153" s="124">
        <v>0</v>
      </c>
      <c r="AK153" s="124">
        <v>0</v>
      </c>
      <c r="AM153" s="124">
        <v>0</v>
      </c>
      <c r="AN153" s="124">
        <v>0</v>
      </c>
      <c r="AO153" s="124">
        <v>0</v>
      </c>
      <c r="AP153" s="124">
        <v>0</v>
      </c>
      <c r="AQ153" s="124">
        <v>0</v>
      </c>
      <c r="AR153" s="124">
        <v>0</v>
      </c>
    </row>
    <row r="154" spans="5:44">
      <c r="E154" s="51" t="s">
        <v>30</v>
      </c>
      <c r="F154" s="51">
        <v>0</v>
      </c>
      <c r="G154" s="51">
        <v>0</v>
      </c>
      <c r="H154" s="51">
        <v>0</v>
      </c>
      <c r="I154" s="118">
        <v>0</v>
      </c>
      <c r="L154" s="51" t="s">
        <v>108</v>
      </c>
      <c r="R154" s="55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>
        <v>0</v>
      </c>
      <c r="AH154" s="124">
        <v>0</v>
      </c>
      <c r="AI154" s="124">
        <v>0</v>
      </c>
      <c r="AJ154" s="124">
        <v>0</v>
      </c>
      <c r="AK154" s="124">
        <v>0</v>
      </c>
      <c r="AM154" s="124">
        <v>0</v>
      </c>
      <c r="AN154" s="124">
        <v>0</v>
      </c>
      <c r="AO154" s="124">
        <v>0</v>
      </c>
      <c r="AP154" s="124">
        <v>0</v>
      </c>
      <c r="AQ154" s="124">
        <v>0</v>
      </c>
      <c r="AR154" s="124">
        <v>0</v>
      </c>
    </row>
    <row r="155" spans="5:44">
      <c r="E155" s="51" t="s">
        <v>30</v>
      </c>
      <c r="F155" s="51">
        <v>0</v>
      </c>
      <c r="G155" s="51">
        <v>0</v>
      </c>
      <c r="H155" s="51">
        <v>0</v>
      </c>
      <c r="I155" s="118">
        <v>0</v>
      </c>
      <c r="L155" s="51" t="s">
        <v>108</v>
      </c>
      <c r="R155" s="55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>
        <v>0</v>
      </c>
      <c r="AH155" s="124">
        <v>0</v>
      </c>
      <c r="AI155" s="124">
        <v>0</v>
      </c>
      <c r="AJ155" s="124">
        <v>0</v>
      </c>
      <c r="AK155" s="124">
        <v>0</v>
      </c>
      <c r="AM155" s="124">
        <v>0</v>
      </c>
      <c r="AN155" s="124">
        <v>0</v>
      </c>
      <c r="AO155" s="124">
        <v>0</v>
      </c>
      <c r="AP155" s="124">
        <v>0</v>
      </c>
      <c r="AQ155" s="124">
        <v>0</v>
      </c>
      <c r="AR155" s="124">
        <v>0</v>
      </c>
    </row>
    <row r="156" spans="5:44">
      <c r="E156" s="51" t="s">
        <v>30</v>
      </c>
      <c r="F156" s="51">
        <v>0</v>
      </c>
      <c r="G156" s="51">
        <v>0</v>
      </c>
      <c r="H156" s="51">
        <v>0</v>
      </c>
      <c r="I156" s="118">
        <v>0</v>
      </c>
      <c r="L156" s="51" t="s">
        <v>108</v>
      </c>
      <c r="R156" s="55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>
        <v>0</v>
      </c>
      <c r="AH156" s="124">
        <v>0</v>
      </c>
      <c r="AI156" s="124">
        <v>0</v>
      </c>
      <c r="AJ156" s="124">
        <v>0</v>
      </c>
      <c r="AK156" s="124">
        <v>0</v>
      </c>
      <c r="AM156" s="124">
        <v>0</v>
      </c>
      <c r="AN156" s="124">
        <v>0</v>
      </c>
      <c r="AO156" s="124">
        <v>0</v>
      </c>
      <c r="AP156" s="124">
        <v>0</v>
      </c>
      <c r="AQ156" s="124">
        <v>0</v>
      </c>
      <c r="AR156" s="124">
        <v>0</v>
      </c>
    </row>
    <row r="157" spans="5:44">
      <c r="E157" s="51" t="s">
        <v>30</v>
      </c>
      <c r="F157" s="51">
        <v>0</v>
      </c>
      <c r="G157" s="51">
        <v>0</v>
      </c>
      <c r="H157" s="51">
        <v>0</v>
      </c>
      <c r="I157" s="118">
        <v>0</v>
      </c>
      <c r="L157" s="51" t="s">
        <v>108</v>
      </c>
      <c r="R157" s="55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>
        <v>0</v>
      </c>
      <c r="AH157" s="124">
        <v>0</v>
      </c>
      <c r="AI157" s="124">
        <v>0</v>
      </c>
      <c r="AJ157" s="124">
        <v>0</v>
      </c>
      <c r="AK157" s="124">
        <v>0</v>
      </c>
      <c r="AM157" s="124">
        <v>0</v>
      </c>
      <c r="AN157" s="124">
        <v>0</v>
      </c>
      <c r="AO157" s="124">
        <v>0</v>
      </c>
      <c r="AP157" s="124">
        <v>0</v>
      </c>
      <c r="AQ157" s="124">
        <v>0</v>
      </c>
      <c r="AR157" s="124">
        <v>0</v>
      </c>
    </row>
    <row r="158" spans="5:44">
      <c r="E158" s="51" t="s">
        <v>30</v>
      </c>
      <c r="F158" s="51">
        <v>0</v>
      </c>
      <c r="G158" s="51">
        <v>0</v>
      </c>
      <c r="H158" s="51">
        <v>0</v>
      </c>
      <c r="I158" s="118">
        <v>0</v>
      </c>
      <c r="L158" s="51" t="s">
        <v>108</v>
      </c>
      <c r="R158" s="55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>
        <v>0</v>
      </c>
      <c r="AH158" s="124">
        <v>0</v>
      </c>
      <c r="AI158" s="124">
        <v>0</v>
      </c>
      <c r="AJ158" s="124">
        <v>0</v>
      </c>
      <c r="AK158" s="124">
        <v>0</v>
      </c>
      <c r="AM158" s="124">
        <v>0</v>
      </c>
      <c r="AN158" s="124">
        <v>0</v>
      </c>
      <c r="AO158" s="124">
        <v>0</v>
      </c>
      <c r="AP158" s="124">
        <v>0</v>
      </c>
      <c r="AQ158" s="124">
        <v>0</v>
      </c>
      <c r="AR158" s="124">
        <v>0</v>
      </c>
    </row>
    <row r="159" spans="5:44">
      <c r="E159" s="51" t="s">
        <v>30</v>
      </c>
      <c r="F159" s="51">
        <v>0</v>
      </c>
      <c r="G159" s="51">
        <v>0</v>
      </c>
      <c r="H159" s="51">
        <v>0</v>
      </c>
      <c r="I159" s="118">
        <v>0</v>
      </c>
      <c r="L159" s="51" t="s">
        <v>108</v>
      </c>
      <c r="R159" s="55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>
        <v>0</v>
      </c>
      <c r="AH159" s="124">
        <v>0</v>
      </c>
      <c r="AI159" s="124">
        <v>0</v>
      </c>
      <c r="AJ159" s="124">
        <v>0</v>
      </c>
      <c r="AK159" s="124">
        <v>0</v>
      </c>
      <c r="AM159" s="124">
        <v>0</v>
      </c>
      <c r="AN159" s="124">
        <v>0</v>
      </c>
      <c r="AO159" s="124">
        <v>0</v>
      </c>
      <c r="AP159" s="124">
        <v>0</v>
      </c>
      <c r="AQ159" s="124">
        <v>0</v>
      </c>
      <c r="AR159" s="124">
        <v>0</v>
      </c>
    </row>
    <row r="160" spans="5:44">
      <c r="E160" s="51" t="s">
        <v>30</v>
      </c>
      <c r="F160" s="51">
        <v>0</v>
      </c>
      <c r="G160" s="51">
        <v>0</v>
      </c>
      <c r="H160" s="51">
        <v>0</v>
      </c>
      <c r="I160" s="118">
        <v>0</v>
      </c>
      <c r="L160" s="51" t="s">
        <v>108</v>
      </c>
      <c r="R160" s="55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>
        <v>0</v>
      </c>
      <c r="AH160" s="124">
        <v>0</v>
      </c>
      <c r="AI160" s="124">
        <v>0</v>
      </c>
      <c r="AJ160" s="124">
        <v>0</v>
      </c>
      <c r="AK160" s="124">
        <v>0</v>
      </c>
      <c r="AM160" s="124">
        <v>0</v>
      </c>
      <c r="AN160" s="124">
        <v>0</v>
      </c>
      <c r="AO160" s="124">
        <v>0</v>
      </c>
      <c r="AP160" s="124">
        <v>0</v>
      </c>
      <c r="AQ160" s="124">
        <v>0</v>
      </c>
      <c r="AR160" s="124">
        <v>0</v>
      </c>
    </row>
    <row r="161" spans="3:60">
      <c r="E161" s="51" t="s">
        <v>30</v>
      </c>
      <c r="F161" s="51">
        <v>0</v>
      </c>
      <c r="G161" s="51">
        <v>0</v>
      </c>
      <c r="H161" s="51">
        <v>0</v>
      </c>
      <c r="I161" s="118">
        <v>0</v>
      </c>
      <c r="L161" s="51" t="s">
        <v>108</v>
      </c>
      <c r="R161" s="55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>
        <v>0</v>
      </c>
      <c r="AH161" s="124">
        <v>0</v>
      </c>
      <c r="AI161" s="124">
        <v>0</v>
      </c>
      <c r="AJ161" s="124">
        <v>0</v>
      </c>
      <c r="AK161" s="124">
        <v>0</v>
      </c>
      <c r="AM161" s="124">
        <v>0</v>
      </c>
      <c r="AN161" s="124">
        <v>0</v>
      </c>
      <c r="AO161" s="124">
        <v>0</v>
      </c>
      <c r="AP161" s="124">
        <v>0</v>
      </c>
      <c r="AQ161" s="124">
        <v>0</v>
      </c>
      <c r="AR161" s="124">
        <v>0</v>
      </c>
    </row>
    <row r="162" spans="3:60">
      <c r="E162" s="51" t="s">
        <v>30</v>
      </c>
      <c r="F162" s="51">
        <v>0</v>
      </c>
      <c r="G162" s="51">
        <v>0</v>
      </c>
      <c r="H162" s="51">
        <v>0</v>
      </c>
      <c r="I162" s="118">
        <v>0</v>
      </c>
      <c r="L162" s="51" t="s">
        <v>108</v>
      </c>
      <c r="R162" s="55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>
        <v>0</v>
      </c>
      <c r="AH162" s="124">
        <v>0</v>
      </c>
      <c r="AI162" s="124">
        <v>0</v>
      </c>
      <c r="AJ162" s="124">
        <v>0</v>
      </c>
      <c r="AK162" s="124">
        <v>0</v>
      </c>
      <c r="AM162" s="124">
        <v>0</v>
      </c>
      <c r="AN162" s="124">
        <v>0</v>
      </c>
      <c r="AO162" s="124">
        <v>0</v>
      </c>
      <c r="AP162" s="124">
        <v>0</v>
      </c>
      <c r="AQ162" s="124">
        <v>0</v>
      </c>
      <c r="AR162" s="124">
        <v>0</v>
      </c>
    </row>
    <row r="163" spans="3:60">
      <c r="E163" s="51" t="s">
        <v>30</v>
      </c>
      <c r="F163" s="51">
        <v>0</v>
      </c>
      <c r="G163" s="51">
        <v>0</v>
      </c>
      <c r="H163" s="51">
        <v>0</v>
      </c>
      <c r="I163" s="118">
        <v>0</v>
      </c>
      <c r="L163" s="51" t="s">
        <v>108</v>
      </c>
      <c r="R163" s="55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>
        <v>0</v>
      </c>
      <c r="AH163" s="124">
        <v>0</v>
      </c>
      <c r="AI163" s="124">
        <v>0</v>
      </c>
      <c r="AJ163" s="124">
        <v>0</v>
      </c>
      <c r="AK163" s="124">
        <v>0</v>
      </c>
      <c r="AM163" s="124">
        <v>0</v>
      </c>
      <c r="AN163" s="124">
        <v>0</v>
      </c>
      <c r="AO163" s="124">
        <v>0</v>
      </c>
      <c r="AP163" s="124">
        <v>0</v>
      </c>
      <c r="AQ163" s="124">
        <v>0</v>
      </c>
      <c r="AR163" s="124">
        <v>0</v>
      </c>
    </row>
    <row r="164" spans="3:60">
      <c r="E164" s="51" t="s">
        <v>30</v>
      </c>
      <c r="F164" s="51">
        <v>0</v>
      </c>
      <c r="G164" s="51">
        <v>0</v>
      </c>
      <c r="H164" s="51">
        <v>0</v>
      </c>
      <c r="I164" s="118">
        <v>0</v>
      </c>
      <c r="L164" s="51" t="s">
        <v>108</v>
      </c>
      <c r="R164" s="55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>
        <v>0</v>
      </c>
      <c r="AH164" s="124">
        <v>0</v>
      </c>
      <c r="AI164" s="124">
        <v>0</v>
      </c>
      <c r="AJ164" s="124">
        <v>0</v>
      </c>
      <c r="AK164" s="124">
        <v>0</v>
      </c>
      <c r="AM164" s="124">
        <v>0</v>
      </c>
      <c r="AN164" s="124">
        <v>0</v>
      </c>
      <c r="AO164" s="124">
        <v>0</v>
      </c>
      <c r="AP164" s="124">
        <v>0</v>
      </c>
      <c r="AQ164" s="124">
        <v>0</v>
      </c>
      <c r="AR164" s="124">
        <v>0</v>
      </c>
    </row>
    <row r="165" spans="3:60">
      <c r="E165" s="51" t="s">
        <v>30</v>
      </c>
      <c r="F165" s="51">
        <v>0</v>
      </c>
      <c r="G165" s="51">
        <v>0</v>
      </c>
      <c r="H165" s="51">
        <v>0</v>
      </c>
      <c r="I165" s="118">
        <v>0</v>
      </c>
      <c r="L165" s="51" t="s">
        <v>108</v>
      </c>
      <c r="R165" s="55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>
        <v>0</v>
      </c>
      <c r="AH165" s="124">
        <v>0</v>
      </c>
      <c r="AI165" s="124">
        <v>0</v>
      </c>
      <c r="AJ165" s="124">
        <v>0</v>
      </c>
      <c r="AK165" s="124">
        <v>0</v>
      </c>
      <c r="AM165" s="124">
        <v>0</v>
      </c>
      <c r="AN165" s="124">
        <v>0</v>
      </c>
      <c r="AO165" s="124">
        <v>0</v>
      </c>
      <c r="AP165" s="124">
        <v>0</v>
      </c>
      <c r="AQ165" s="124">
        <v>0</v>
      </c>
      <c r="AR165" s="124">
        <v>0</v>
      </c>
    </row>
    <row r="166" spans="3:60">
      <c r="E166" s="51" t="s">
        <v>30</v>
      </c>
      <c r="F166" s="51">
        <v>0</v>
      </c>
      <c r="G166" s="51">
        <v>0</v>
      </c>
      <c r="H166" s="51">
        <v>0</v>
      </c>
      <c r="I166" s="118">
        <v>0</v>
      </c>
      <c r="L166" s="51" t="s">
        <v>108</v>
      </c>
      <c r="R166" s="55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>
        <v>0</v>
      </c>
      <c r="AH166" s="124">
        <v>0</v>
      </c>
      <c r="AI166" s="124">
        <v>0</v>
      </c>
      <c r="AJ166" s="124">
        <v>0</v>
      </c>
      <c r="AK166" s="124">
        <v>0</v>
      </c>
      <c r="AM166" s="124">
        <v>0</v>
      </c>
      <c r="AN166" s="124">
        <v>0</v>
      </c>
      <c r="AO166" s="124">
        <v>0</v>
      </c>
      <c r="AP166" s="124">
        <v>0</v>
      </c>
      <c r="AQ166" s="124">
        <v>0</v>
      </c>
      <c r="AR166" s="124">
        <v>0</v>
      </c>
    </row>
    <row r="167" spans="3:60">
      <c r="E167" s="51" t="s">
        <v>30</v>
      </c>
      <c r="F167" s="51">
        <v>0</v>
      </c>
      <c r="G167" s="51">
        <v>0</v>
      </c>
      <c r="H167" s="51">
        <v>0</v>
      </c>
      <c r="I167" s="118">
        <v>0</v>
      </c>
      <c r="L167" s="51" t="s">
        <v>108</v>
      </c>
      <c r="R167" s="55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>
        <v>0</v>
      </c>
      <c r="AH167" s="124">
        <v>0</v>
      </c>
      <c r="AI167" s="124">
        <v>0</v>
      </c>
      <c r="AJ167" s="124">
        <v>0</v>
      </c>
      <c r="AK167" s="124">
        <v>0</v>
      </c>
      <c r="AM167" s="124">
        <v>0</v>
      </c>
      <c r="AN167" s="124">
        <v>0</v>
      </c>
      <c r="AO167" s="124">
        <v>0</v>
      </c>
      <c r="AP167" s="124">
        <v>0</v>
      </c>
      <c r="AQ167" s="124">
        <v>0</v>
      </c>
      <c r="AR167" s="124">
        <v>0</v>
      </c>
    </row>
    <row r="168" spans="3:60">
      <c r="E168" s="51" t="s">
        <v>30</v>
      </c>
      <c r="F168" s="51">
        <v>0</v>
      </c>
      <c r="G168" s="51">
        <v>0</v>
      </c>
      <c r="H168" s="51">
        <v>0</v>
      </c>
      <c r="I168" s="118">
        <v>0</v>
      </c>
      <c r="L168" s="51" t="s">
        <v>108</v>
      </c>
      <c r="R168" s="55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>
        <v>0</v>
      </c>
      <c r="AH168" s="124">
        <v>0</v>
      </c>
      <c r="AI168" s="124">
        <v>0</v>
      </c>
      <c r="AJ168" s="124">
        <v>0</v>
      </c>
      <c r="AK168" s="124">
        <v>0</v>
      </c>
      <c r="AM168" s="124">
        <v>0</v>
      </c>
      <c r="AN168" s="124">
        <v>0</v>
      </c>
      <c r="AO168" s="124">
        <v>0</v>
      </c>
      <c r="AP168" s="124">
        <v>0</v>
      </c>
      <c r="AQ168" s="124">
        <v>0</v>
      </c>
      <c r="AR168" s="124">
        <v>0</v>
      </c>
    </row>
    <row r="169" spans="3:60">
      <c r="E169" s="51" t="s">
        <v>30</v>
      </c>
      <c r="F169" s="51">
        <v>0</v>
      </c>
      <c r="G169" s="51">
        <v>0</v>
      </c>
      <c r="H169" s="51">
        <v>0</v>
      </c>
      <c r="I169" s="118">
        <v>0</v>
      </c>
      <c r="L169" s="51" t="s">
        <v>108</v>
      </c>
      <c r="R169" s="55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>
        <v>0</v>
      </c>
      <c r="AH169" s="124">
        <v>0</v>
      </c>
      <c r="AI169" s="124">
        <v>0</v>
      </c>
      <c r="AJ169" s="124">
        <v>0</v>
      </c>
      <c r="AK169" s="124">
        <v>0</v>
      </c>
      <c r="AM169" s="124">
        <v>0</v>
      </c>
      <c r="AN169" s="124">
        <v>0</v>
      </c>
      <c r="AO169" s="124">
        <v>0</v>
      </c>
      <c r="AP169" s="124">
        <v>0</v>
      </c>
      <c r="AQ169" s="124">
        <v>0</v>
      </c>
      <c r="AR169" s="124">
        <v>0</v>
      </c>
    </row>
    <row r="171" spans="3:60">
      <c r="C171" s="10" t="s">
        <v>32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36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</row>
    <row r="172" spans="3:60">
      <c r="E172" s="51" t="s">
        <v>32</v>
      </c>
      <c r="F172" s="51" t="s">
        <v>175</v>
      </c>
      <c r="G172" s="51" t="s">
        <v>176</v>
      </c>
      <c r="H172" s="51" t="s">
        <v>353</v>
      </c>
      <c r="I172" s="118">
        <v>1</v>
      </c>
      <c r="L172" s="51" t="s">
        <v>108</v>
      </c>
      <c r="R172" s="55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>
        <v>-7.5941181585185494E-3</v>
      </c>
      <c r="AH172" s="124">
        <v>-7.6124244971047311E-3</v>
      </c>
      <c r="AI172" s="124">
        <v>-7.6780080564311619E-3</v>
      </c>
      <c r="AJ172" s="124">
        <v>-7.8677501846488862E-3</v>
      </c>
      <c r="AK172" s="124">
        <v>-7.8254722703305114E-3</v>
      </c>
      <c r="AM172" s="124">
        <v>0</v>
      </c>
      <c r="AN172" s="124">
        <v>0</v>
      </c>
      <c r="AO172" s="124">
        <v>-3.8577773167033841E-2</v>
      </c>
      <c r="AP172" s="124">
        <v>0</v>
      </c>
      <c r="AQ172" s="124">
        <v>0</v>
      </c>
      <c r="AR172" s="124">
        <v>-7.7155546334067683E-3</v>
      </c>
    </row>
    <row r="173" spans="3:60">
      <c r="E173" s="51" t="s">
        <v>32</v>
      </c>
      <c r="F173" s="51" t="s">
        <v>175</v>
      </c>
      <c r="G173" s="51" t="s">
        <v>178</v>
      </c>
      <c r="H173" s="51" t="s">
        <v>361</v>
      </c>
      <c r="I173" s="118">
        <v>1</v>
      </c>
      <c r="L173" s="51" t="s">
        <v>108</v>
      </c>
      <c r="R173" s="55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>
        <v>-0.47178605996300038</v>
      </c>
      <c r="AH173" s="124">
        <v>-0.51615976849898138</v>
      </c>
      <c r="AI173" s="124">
        <v>-0.56489221290576219</v>
      </c>
      <c r="AJ173" s="124">
        <v>-1.1873973767737624</v>
      </c>
      <c r="AK173" s="124">
        <v>-0.78886493423237458</v>
      </c>
      <c r="AM173" s="124">
        <v>0</v>
      </c>
      <c r="AN173" s="124">
        <v>0</v>
      </c>
      <c r="AO173" s="124">
        <v>-3.5291003523738809</v>
      </c>
      <c r="AP173" s="124">
        <v>0</v>
      </c>
      <c r="AQ173" s="124">
        <v>0</v>
      </c>
      <c r="AR173" s="124">
        <v>-0.70582007047477613</v>
      </c>
    </row>
    <row r="174" spans="3:60">
      <c r="E174" s="51" t="s">
        <v>32</v>
      </c>
      <c r="F174" s="51" t="s">
        <v>175</v>
      </c>
      <c r="G174" s="51" t="s">
        <v>180</v>
      </c>
      <c r="H174" s="51" t="s">
        <v>354</v>
      </c>
      <c r="I174" s="118">
        <v>1</v>
      </c>
      <c r="L174" s="51" t="s">
        <v>108</v>
      </c>
      <c r="R174" s="55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>
        <v>-6.6361304151432696E-2</v>
      </c>
      <c r="AH174" s="124">
        <v>-6.6263069129257307E-2</v>
      </c>
      <c r="AI174" s="124">
        <v>-6.6346290156815424E-2</v>
      </c>
      <c r="AJ174" s="124">
        <v>-6.7985867271241673E-2</v>
      </c>
      <c r="AK174" s="124">
        <v>-6.7620540385677594E-2</v>
      </c>
      <c r="AM174" s="124">
        <v>0</v>
      </c>
      <c r="AN174" s="124">
        <v>0</v>
      </c>
      <c r="AO174" s="124">
        <v>-0.33457707109442469</v>
      </c>
      <c r="AP174" s="124">
        <v>0</v>
      </c>
      <c r="AQ174" s="124">
        <v>0</v>
      </c>
      <c r="AR174" s="124">
        <v>-6.6915414218884944E-2</v>
      </c>
    </row>
    <row r="175" spans="3:60">
      <c r="E175" s="51" t="s">
        <v>32</v>
      </c>
      <c r="F175" s="51" t="s">
        <v>175</v>
      </c>
      <c r="G175" s="51" t="s">
        <v>180</v>
      </c>
      <c r="H175" s="51" t="s">
        <v>355</v>
      </c>
      <c r="I175" s="118">
        <v>1</v>
      </c>
      <c r="L175" s="51" t="s">
        <v>108</v>
      </c>
      <c r="R175" s="55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>
        <v>-1.9272640407699779</v>
      </c>
      <c r="AH175" s="124">
        <v>-1.931909892643606</v>
      </c>
      <c r="AI175" s="124">
        <v>-1.9485539364834759</v>
      </c>
      <c r="AJ175" s="124">
        <v>-1.9967074117257579</v>
      </c>
      <c r="AK175" s="124">
        <v>-1.9859779626595542</v>
      </c>
      <c r="AM175" s="124">
        <v>0</v>
      </c>
      <c r="AN175" s="124">
        <v>0</v>
      </c>
      <c r="AO175" s="124">
        <v>-9.790413244282373</v>
      </c>
      <c r="AP175" s="124">
        <v>0</v>
      </c>
      <c r="AQ175" s="124">
        <v>0</v>
      </c>
      <c r="AR175" s="124">
        <v>-1.9580826488564747</v>
      </c>
    </row>
    <row r="176" spans="3:60">
      <c r="E176" s="51" t="s">
        <v>32</v>
      </c>
      <c r="F176" s="51" t="s">
        <v>175</v>
      </c>
      <c r="G176" s="51" t="s">
        <v>279</v>
      </c>
      <c r="H176" s="51" t="s">
        <v>356</v>
      </c>
      <c r="I176" s="118">
        <v>1</v>
      </c>
      <c r="L176" s="51" t="s">
        <v>108</v>
      </c>
      <c r="R176" s="55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>
        <v>-3.7442622287889075E-2</v>
      </c>
      <c r="AH176" s="124">
        <v>-3.7750090960444273E-2</v>
      </c>
      <c r="AI176" s="124">
        <v>-3.8106246252594601E-2</v>
      </c>
      <c r="AJ176" s="124">
        <v>-3.8608330038785783E-2</v>
      </c>
      <c r="AK176" s="124">
        <v>-3.8909317495056495E-2</v>
      </c>
      <c r="AM176" s="124">
        <v>0</v>
      </c>
      <c r="AN176" s="124">
        <v>0</v>
      </c>
      <c r="AO176" s="124">
        <v>-0.19081660703477021</v>
      </c>
      <c r="AP176" s="124">
        <v>0</v>
      </c>
      <c r="AQ176" s="124">
        <v>0</v>
      </c>
      <c r="AR176" s="124">
        <v>-3.816332140695404E-2</v>
      </c>
    </row>
    <row r="177" spans="5:44">
      <c r="E177" s="51" t="s">
        <v>32</v>
      </c>
      <c r="F177" s="51" t="s">
        <v>189</v>
      </c>
      <c r="G177" s="51" t="s">
        <v>133</v>
      </c>
      <c r="H177" s="51" t="s">
        <v>357</v>
      </c>
      <c r="I177" s="118">
        <v>1</v>
      </c>
      <c r="L177" s="51" t="s">
        <v>108</v>
      </c>
      <c r="R177" s="55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>
        <v>-1.0659235546285157</v>
      </c>
      <c r="AH177" s="124">
        <v>-0.73604494914775354</v>
      </c>
      <c r="AI177" s="124">
        <v>-0.69579785658418991</v>
      </c>
      <c r="AJ177" s="124">
        <v>-0.62998200985879915</v>
      </c>
      <c r="AK177" s="124">
        <v>-0.49851567845453287</v>
      </c>
      <c r="AM177" s="124">
        <v>0</v>
      </c>
      <c r="AN177" s="124">
        <v>0</v>
      </c>
      <c r="AO177" s="124">
        <v>-3.6262640486737912</v>
      </c>
      <c r="AP177" s="124">
        <v>0</v>
      </c>
      <c r="AQ177" s="124">
        <v>0</v>
      </c>
      <c r="AR177" s="124">
        <v>-0.72525280973475825</v>
      </c>
    </row>
    <row r="178" spans="5:44">
      <c r="E178" s="51" t="s">
        <v>32</v>
      </c>
      <c r="F178" s="51" t="s">
        <v>189</v>
      </c>
      <c r="G178" s="51" t="s">
        <v>133</v>
      </c>
      <c r="H178" s="51" t="s">
        <v>358</v>
      </c>
      <c r="I178" s="118">
        <v>1</v>
      </c>
      <c r="L178" s="51" t="s">
        <v>108</v>
      </c>
      <c r="R178" s="55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>
        <v>-1.9320337470639466</v>
      </c>
      <c r="AH178" s="124">
        <v>0.21319922664969412</v>
      </c>
      <c r="AI178" s="124">
        <v>-0.31810090632388394</v>
      </c>
      <c r="AJ178" s="124">
        <v>-1.1792748953528263</v>
      </c>
      <c r="AK178" s="124">
        <v>-0.23669783382204834</v>
      </c>
      <c r="AM178" s="124">
        <v>0</v>
      </c>
      <c r="AN178" s="124">
        <v>0</v>
      </c>
      <c r="AO178" s="124">
        <v>-3.4529081559130113</v>
      </c>
      <c r="AP178" s="124">
        <v>0</v>
      </c>
      <c r="AQ178" s="124">
        <v>0</v>
      </c>
      <c r="AR178" s="124">
        <v>-0.6905816311826023</v>
      </c>
    </row>
    <row r="179" spans="5:44">
      <c r="E179" s="51" t="s">
        <v>32</v>
      </c>
      <c r="F179" s="51" t="s">
        <v>189</v>
      </c>
      <c r="G179" s="51" t="s">
        <v>130</v>
      </c>
      <c r="H179" s="51" t="s">
        <v>356</v>
      </c>
      <c r="I179" s="118">
        <v>1</v>
      </c>
      <c r="L179" s="51" t="s">
        <v>108</v>
      </c>
      <c r="R179" s="55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>
        <v>-0.18669430305919568</v>
      </c>
      <c r="AH179" s="124">
        <v>-0.18781836633425436</v>
      </c>
      <c r="AI179" s="124">
        <v>-0.56685183178601894</v>
      </c>
      <c r="AJ179" s="124">
        <v>-0.57084084158634041</v>
      </c>
      <c r="AK179" s="124">
        <v>-0.38327439174686162</v>
      </c>
      <c r="AM179" s="124">
        <v>0</v>
      </c>
      <c r="AN179" s="124">
        <v>0</v>
      </c>
      <c r="AO179" s="124">
        <v>-1.895479734512671</v>
      </c>
      <c r="AP179" s="124">
        <v>0</v>
      </c>
      <c r="AQ179" s="124">
        <v>0</v>
      </c>
      <c r="AR179" s="124">
        <v>-0.37909594690253423</v>
      </c>
    </row>
    <row r="180" spans="5:44">
      <c r="E180" s="51" t="s">
        <v>32</v>
      </c>
      <c r="F180" s="51" t="s">
        <v>189</v>
      </c>
      <c r="G180" s="51" t="s">
        <v>130</v>
      </c>
      <c r="H180" s="51" t="s">
        <v>400</v>
      </c>
      <c r="I180" s="118">
        <v>1</v>
      </c>
      <c r="L180" s="51" t="s">
        <v>108</v>
      </c>
      <c r="R180" s="55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>
        <v>-0.80530839914182784</v>
      </c>
      <c r="AH180" s="124">
        <v>0</v>
      </c>
      <c r="AI180" s="124">
        <v>-0.74446540574563824</v>
      </c>
      <c r="AJ180" s="124">
        <v>-1.118848049509227</v>
      </c>
      <c r="AK180" s="124">
        <v>-1.8684626597659504</v>
      </c>
      <c r="AM180" s="124">
        <v>0</v>
      </c>
      <c r="AN180" s="124">
        <v>0</v>
      </c>
      <c r="AO180" s="124">
        <v>-4.5370845141626432</v>
      </c>
      <c r="AP180" s="124">
        <v>0</v>
      </c>
      <c r="AQ180" s="124">
        <v>0</v>
      </c>
      <c r="AR180" s="124">
        <v>-0.90741690283252863</v>
      </c>
    </row>
    <row r="181" spans="5:44">
      <c r="E181" s="51" t="s">
        <v>32</v>
      </c>
      <c r="F181" s="51" t="s">
        <v>189</v>
      </c>
      <c r="G181" s="51" t="s">
        <v>130</v>
      </c>
      <c r="H181" s="51" t="s">
        <v>714</v>
      </c>
      <c r="I181" s="118">
        <v>1</v>
      </c>
      <c r="L181" s="51" t="s">
        <v>108</v>
      </c>
      <c r="R181" s="55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>
        <v>-0.74304332617559876</v>
      </c>
      <c r="AH181" s="124">
        <v>0</v>
      </c>
      <c r="AI181" s="124">
        <v>0</v>
      </c>
      <c r="AJ181" s="124">
        <v>0</v>
      </c>
      <c r="AK181" s="124">
        <v>0</v>
      </c>
      <c r="AM181" s="124">
        <v>0</v>
      </c>
      <c r="AN181" s="124">
        <v>0</v>
      </c>
      <c r="AO181" s="124">
        <v>-0.74304332617559876</v>
      </c>
      <c r="AP181" s="124">
        <v>0</v>
      </c>
      <c r="AQ181" s="124">
        <v>0</v>
      </c>
      <c r="AR181" s="124">
        <v>-0.14860866523511976</v>
      </c>
    </row>
    <row r="182" spans="5:44">
      <c r="E182" s="51" t="s">
        <v>32</v>
      </c>
      <c r="F182" s="51" t="s">
        <v>192</v>
      </c>
      <c r="G182" s="51" t="s">
        <v>192</v>
      </c>
      <c r="H182" s="51" t="s">
        <v>359</v>
      </c>
      <c r="I182" s="118">
        <v>1</v>
      </c>
      <c r="L182" s="51" t="s">
        <v>108</v>
      </c>
      <c r="R182" s="55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>
        <v>-0.48168763694664962</v>
      </c>
      <c r="AH182" s="124">
        <v>-0.48245451173676418</v>
      </c>
      <c r="AI182" s="124">
        <v>-0.48320131281989315</v>
      </c>
      <c r="AJ182" s="124">
        <v>-0.48399653590290609</v>
      </c>
      <c r="AK182" s="124">
        <v>-0.48492048696454149</v>
      </c>
      <c r="AM182" s="124">
        <v>0</v>
      </c>
      <c r="AN182" s="124">
        <v>0</v>
      </c>
      <c r="AO182" s="124">
        <v>-2.4162604843707545</v>
      </c>
      <c r="AP182" s="124">
        <v>0</v>
      </c>
      <c r="AQ182" s="124">
        <v>0</v>
      </c>
      <c r="AR182" s="124">
        <v>-0.48325209687415088</v>
      </c>
    </row>
    <row r="183" spans="5:44">
      <c r="E183" s="51" t="s">
        <v>32</v>
      </c>
      <c r="F183" s="51" t="s">
        <v>192</v>
      </c>
      <c r="G183" s="51" t="s">
        <v>192</v>
      </c>
      <c r="H183" s="51" t="s">
        <v>690</v>
      </c>
      <c r="I183" s="118">
        <v>0</v>
      </c>
      <c r="L183" s="51" t="s">
        <v>108</v>
      </c>
      <c r="R183" s="55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>
        <v>-0.74428154086227083</v>
      </c>
      <c r="AH183" s="124">
        <v>-0.75269044502043703</v>
      </c>
      <c r="AI183" s="124">
        <v>-0.75036719563753596</v>
      </c>
      <c r="AJ183" s="124">
        <v>-0.75390147292540421</v>
      </c>
      <c r="AK183" s="124">
        <v>-0.76812558374090811</v>
      </c>
      <c r="AM183" s="124">
        <v>0</v>
      </c>
      <c r="AN183" s="124">
        <v>0</v>
      </c>
      <c r="AO183" s="124">
        <v>-3.7693662381865556</v>
      </c>
      <c r="AP183" s="124">
        <v>0</v>
      </c>
      <c r="AQ183" s="124">
        <v>0</v>
      </c>
      <c r="AR183" s="124">
        <v>-0.75387324763731112</v>
      </c>
    </row>
    <row r="184" spans="5:44">
      <c r="E184" s="51" t="s">
        <v>32</v>
      </c>
      <c r="F184" s="51">
        <v>0</v>
      </c>
      <c r="G184" s="51">
        <v>0</v>
      </c>
      <c r="H184" s="51">
        <v>0</v>
      </c>
      <c r="I184" s="118">
        <v>0</v>
      </c>
      <c r="L184" s="51" t="s">
        <v>108</v>
      </c>
      <c r="R184" s="55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>
        <v>0</v>
      </c>
      <c r="AH184" s="124">
        <v>0</v>
      </c>
      <c r="AI184" s="124">
        <v>0</v>
      </c>
      <c r="AJ184" s="124">
        <v>0</v>
      </c>
      <c r="AK184" s="124">
        <v>0</v>
      </c>
      <c r="AM184" s="124">
        <v>0</v>
      </c>
      <c r="AN184" s="124">
        <v>0</v>
      </c>
      <c r="AO184" s="124">
        <v>0</v>
      </c>
      <c r="AP184" s="124">
        <v>0</v>
      </c>
      <c r="AQ184" s="124">
        <v>0</v>
      </c>
      <c r="AR184" s="124">
        <v>0</v>
      </c>
    </row>
    <row r="185" spans="5:44">
      <c r="E185" s="51" t="s">
        <v>32</v>
      </c>
      <c r="F185" s="51">
        <v>0</v>
      </c>
      <c r="G185" s="51">
        <v>0</v>
      </c>
      <c r="H185" s="51">
        <v>0</v>
      </c>
      <c r="I185" s="118">
        <v>0</v>
      </c>
      <c r="L185" s="51" t="s">
        <v>108</v>
      </c>
      <c r="R185" s="55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>
        <v>0</v>
      </c>
      <c r="AH185" s="124">
        <v>0</v>
      </c>
      <c r="AI185" s="124">
        <v>0</v>
      </c>
      <c r="AJ185" s="124">
        <v>0</v>
      </c>
      <c r="AK185" s="124">
        <v>0</v>
      </c>
      <c r="AM185" s="124">
        <v>0</v>
      </c>
      <c r="AN185" s="124">
        <v>0</v>
      </c>
      <c r="AO185" s="124">
        <v>0</v>
      </c>
      <c r="AP185" s="124">
        <v>0</v>
      </c>
      <c r="AQ185" s="124">
        <v>0</v>
      </c>
      <c r="AR185" s="124">
        <v>0</v>
      </c>
    </row>
    <row r="186" spans="5:44">
      <c r="E186" s="51" t="s">
        <v>32</v>
      </c>
      <c r="F186" s="51">
        <v>0</v>
      </c>
      <c r="G186" s="51">
        <v>0</v>
      </c>
      <c r="H186" s="51">
        <v>0</v>
      </c>
      <c r="I186" s="118">
        <v>0</v>
      </c>
      <c r="L186" s="51" t="s">
        <v>108</v>
      </c>
      <c r="R186" s="55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>
        <v>0</v>
      </c>
      <c r="AH186" s="124">
        <v>0</v>
      </c>
      <c r="AI186" s="124">
        <v>0</v>
      </c>
      <c r="AJ186" s="124">
        <v>0</v>
      </c>
      <c r="AK186" s="124">
        <v>0</v>
      </c>
      <c r="AM186" s="124">
        <v>0</v>
      </c>
      <c r="AN186" s="124">
        <v>0</v>
      </c>
      <c r="AO186" s="124">
        <v>0</v>
      </c>
      <c r="AP186" s="124">
        <v>0</v>
      </c>
      <c r="AQ186" s="124">
        <v>0</v>
      </c>
      <c r="AR186" s="124">
        <v>0</v>
      </c>
    </row>
    <row r="187" spans="5:44">
      <c r="E187" s="51" t="s">
        <v>32</v>
      </c>
      <c r="F187" s="51">
        <v>0</v>
      </c>
      <c r="G187" s="51">
        <v>0</v>
      </c>
      <c r="H187" s="51">
        <v>0</v>
      </c>
      <c r="I187" s="118">
        <v>0</v>
      </c>
      <c r="L187" s="51" t="s">
        <v>108</v>
      </c>
      <c r="R187" s="55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>
        <v>0</v>
      </c>
      <c r="AH187" s="124">
        <v>0</v>
      </c>
      <c r="AI187" s="124">
        <v>0</v>
      </c>
      <c r="AJ187" s="124">
        <v>0</v>
      </c>
      <c r="AK187" s="124">
        <v>0</v>
      </c>
      <c r="AM187" s="124">
        <v>0</v>
      </c>
      <c r="AN187" s="124">
        <v>0</v>
      </c>
      <c r="AO187" s="124">
        <v>0</v>
      </c>
      <c r="AP187" s="124">
        <v>0</v>
      </c>
      <c r="AQ187" s="124">
        <v>0</v>
      </c>
      <c r="AR187" s="124">
        <v>0</v>
      </c>
    </row>
    <row r="188" spans="5:44">
      <c r="E188" s="51" t="s">
        <v>32</v>
      </c>
      <c r="F188" s="51">
        <v>0</v>
      </c>
      <c r="G188" s="51">
        <v>0</v>
      </c>
      <c r="H188" s="51">
        <v>0</v>
      </c>
      <c r="I188" s="118">
        <v>0</v>
      </c>
      <c r="L188" s="51" t="s">
        <v>108</v>
      </c>
      <c r="R188" s="55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>
        <v>0</v>
      </c>
      <c r="AH188" s="124">
        <v>0</v>
      </c>
      <c r="AI188" s="124">
        <v>0</v>
      </c>
      <c r="AJ188" s="124">
        <v>0</v>
      </c>
      <c r="AK188" s="124">
        <v>0</v>
      </c>
      <c r="AM188" s="124">
        <v>0</v>
      </c>
      <c r="AN188" s="124">
        <v>0</v>
      </c>
      <c r="AO188" s="124">
        <v>0</v>
      </c>
      <c r="AP188" s="124">
        <v>0</v>
      </c>
      <c r="AQ188" s="124">
        <v>0</v>
      </c>
      <c r="AR188" s="124">
        <v>0</v>
      </c>
    </row>
    <row r="189" spans="5:44">
      <c r="E189" s="51" t="s">
        <v>32</v>
      </c>
      <c r="F189" s="51">
        <v>0</v>
      </c>
      <c r="G189" s="51">
        <v>0</v>
      </c>
      <c r="H189" s="51">
        <v>0</v>
      </c>
      <c r="I189" s="118">
        <v>0</v>
      </c>
      <c r="L189" s="51" t="s">
        <v>108</v>
      </c>
      <c r="R189" s="55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>
        <v>0</v>
      </c>
      <c r="AH189" s="124">
        <v>0</v>
      </c>
      <c r="AI189" s="124">
        <v>0</v>
      </c>
      <c r="AJ189" s="124">
        <v>0</v>
      </c>
      <c r="AK189" s="124">
        <v>0</v>
      </c>
      <c r="AM189" s="124">
        <v>0</v>
      </c>
      <c r="AN189" s="124">
        <v>0</v>
      </c>
      <c r="AO189" s="124">
        <v>0</v>
      </c>
      <c r="AP189" s="124">
        <v>0</v>
      </c>
      <c r="AQ189" s="124">
        <v>0</v>
      </c>
      <c r="AR189" s="124">
        <v>0</v>
      </c>
    </row>
    <row r="190" spans="5:44">
      <c r="E190" s="51" t="s">
        <v>32</v>
      </c>
      <c r="F190" s="51">
        <v>0</v>
      </c>
      <c r="G190" s="51">
        <v>0</v>
      </c>
      <c r="H190" s="51">
        <v>0</v>
      </c>
      <c r="I190" s="118">
        <v>0</v>
      </c>
      <c r="L190" s="51" t="s">
        <v>108</v>
      </c>
      <c r="R190" s="55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>
        <v>0</v>
      </c>
      <c r="AH190" s="124">
        <v>0</v>
      </c>
      <c r="AI190" s="124">
        <v>0</v>
      </c>
      <c r="AJ190" s="124">
        <v>0</v>
      </c>
      <c r="AK190" s="124">
        <v>0</v>
      </c>
      <c r="AM190" s="124">
        <v>0</v>
      </c>
      <c r="AN190" s="124">
        <v>0</v>
      </c>
      <c r="AO190" s="124">
        <v>0</v>
      </c>
      <c r="AP190" s="124">
        <v>0</v>
      </c>
      <c r="AQ190" s="124">
        <v>0</v>
      </c>
      <c r="AR190" s="124">
        <v>0</v>
      </c>
    </row>
    <row r="191" spans="5:44">
      <c r="E191" s="51" t="s">
        <v>32</v>
      </c>
      <c r="F191" s="51">
        <v>0</v>
      </c>
      <c r="G191" s="51">
        <v>0</v>
      </c>
      <c r="H191" s="51">
        <v>0</v>
      </c>
      <c r="I191" s="118">
        <v>0</v>
      </c>
      <c r="L191" s="51" t="s">
        <v>108</v>
      </c>
      <c r="R191" s="55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>
        <v>0</v>
      </c>
      <c r="AH191" s="124">
        <v>0</v>
      </c>
      <c r="AI191" s="124">
        <v>0</v>
      </c>
      <c r="AJ191" s="124">
        <v>0</v>
      </c>
      <c r="AK191" s="124">
        <v>0</v>
      </c>
      <c r="AM191" s="124">
        <v>0</v>
      </c>
      <c r="AN191" s="124">
        <v>0</v>
      </c>
      <c r="AO191" s="124">
        <v>0</v>
      </c>
      <c r="AP191" s="124">
        <v>0</v>
      </c>
      <c r="AQ191" s="124">
        <v>0</v>
      </c>
      <c r="AR191" s="124">
        <v>0</v>
      </c>
    </row>
    <row r="192" spans="5:44">
      <c r="E192" s="51" t="s">
        <v>32</v>
      </c>
      <c r="F192" s="51">
        <v>0</v>
      </c>
      <c r="G192" s="51">
        <v>0</v>
      </c>
      <c r="H192" s="51">
        <v>0</v>
      </c>
      <c r="I192" s="118">
        <v>0</v>
      </c>
      <c r="L192" s="51" t="s">
        <v>108</v>
      </c>
      <c r="R192" s="55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>
        <v>0</v>
      </c>
      <c r="AH192" s="124">
        <v>0</v>
      </c>
      <c r="AI192" s="124">
        <v>0</v>
      </c>
      <c r="AJ192" s="124">
        <v>0</v>
      </c>
      <c r="AK192" s="124">
        <v>0</v>
      </c>
      <c r="AM192" s="124">
        <v>0</v>
      </c>
      <c r="AN192" s="124">
        <v>0</v>
      </c>
      <c r="AO192" s="124">
        <v>0</v>
      </c>
      <c r="AP192" s="124">
        <v>0</v>
      </c>
      <c r="AQ192" s="124">
        <v>0</v>
      </c>
      <c r="AR192" s="124">
        <v>0</v>
      </c>
    </row>
    <row r="193" spans="3:60">
      <c r="E193" s="51" t="s">
        <v>32</v>
      </c>
      <c r="F193" s="51">
        <v>0</v>
      </c>
      <c r="G193" s="51">
        <v>0</v>
      </c>
      <c r="H193" s="51">
        <v>0</v>
      </c>
      <c r="I193" s="118">
        <v>0</v>
      </c>
      <c r="L193" s="51" t="s">
        <v>108</v>
      </c>
      <c r="R193" s="55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>
        <v>0</v>
      </c>
      <c r="AH193" s="124">
        <v>0</v>
      </c>
      <c r="AI193" s="124">
        <v>0</v>
      </c>
      <c r="AJ193" s="124">
        <v>0</v>
      </c>
      <c r="AK193" s="124">
        <v>0</v>
      </c>
      <c r="AM193" s="124">
        <v>0</v>
      </c>
      <c r="AN193" s="124">
        <v>0</v>
      </c>
      <c r="AO193" s="124">
        <v>0</v>
      </c>
      <c r="AP193" s="124">
        <v>0</v>
      </c>
      <c r="AQ193" s="124">
        <v>0</v>
      </c>
      <c r="AR193" s="124">
        <v>0</v>
      </c>
    </row>
    <row r="194" spans="3:60">
      <c r="E194" s="51" t="s">
        <v>32</v>
      </c>
      <c r="F194" s="51">
        <v>0</v>
      </c>
      <c r="G194" s="51">
        <v>0</v>
      </c>
      <c r="H194" s="51">
        <v>0</v>
      </c>
      <c r="I194" s="118">
        <v>0</v>
      </c>
      <c r="L194" s="51" t="s">
        <v>108</v>
      </c>
      <c r="R194" s="55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>
        <v>0</v>
      </c>
      <c r="AH194" s="124">
        <v>0</v>
      </c>
      <c r="AI194" s="124">
        <v>0</v>
      </c>
      <c r="AJ194" s="124">
        <v>0</v>
      </c>
      <c r="AK194" s="124">
        <v>0</v>
      </c>
      <c r="AM194" s="124">
        <v>0</v>
      </c>
      <c r="AN194" s="124">
        <v>0</v>
      </c>
      <c r="AO194" s="124">
        <v>0</v>
      </c>
      <c r="AP194" s="124">
        <v>0</v>
      </c>
      <c r="AQ194" s="124">
        <v>0</v>
      </c>
      <c r="AR194" s="124">
        <v>0</v>
      </c>
    </row>
    <row r="195" spans="3:60">
      <c r="E195" s="51" t="s">
        <v>32</v>
      </c>
      <c r="F195" s="51">
        <v>0</v>
      </c>
      <c r="G195" s="51">
        <v>0</v>
      </c>
      <c r="H195" s="51">
        <v>0</v>
      </c>
      <c r="I195" s="118">
        <v>0</v>
      </c>
      <c r="L195" s="51" t="s">
        <v>108</v>
      </c>
      <c r="R195" s="55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>
        <v>0</v>
      </c>
      <c r="AH195" s="124">
        <v>0</v>
      </c>
      <c r="AI195" s="124">
        <v>0</v>
      </c>
      <c r="AJ195" s="124">
        <v>0</v>
      </c>
      <c r="AK195" s="124">
        <v>0</v>
      </c>
      <c r="AM195" s="124">
        <v>0</v>
      </c>
      <c r="AN195" s="124">
        <v>0</v>
      </c>
      <c r="AO195" s="124">
        <v>0</v>
      </c>
      <c r="AP195" s="124">
        <v>0</v>
      </c>
      <c r="AQ195" s="124">
        <v>0</v>
      </c>
      <c r="AR195" s="124">
        <v>0</v>
      </c>
    </row>
    <row r="196" spans="3:60">
      <c r="E196" s="51" t="s">
        <v>32</v>
      </c>
      <c r="F196" s="51">
        <v>0</v>
      </c>
      <c r="G196" s="51">
        <v>0</v>
      </c>
      <c r="H196" s="51">
        <v>0</v>
      </c>
      <c r="I196" s="118">
        <v>0</v>
      </c>
      <c r="L196" s="51" t="s">
        <v>108</v>
      </c>
      <c r="R196" s="55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>
        <v>0</v>
      </c>
      <c r="AH196" s="124">
        <v>0</v>
      </c>
      <c r="AI196" s="124">
        <v>0</v>
      </c>
      <c r="AJ196" s="124">
        <v>0</v>
      </c>
      <c r="AK196" s="124">
        <v>0</v>
      </c>
      <c r="AM196" s="124">
        <v>0</v>
      </c>
      <c r="AN196" s="124">
        <v>0</v>
      </c>
      <c r="AO196" s="124">
        <v>0</v>
      </c>
      <c r="AP196" s="124">
        <v>0</v>
      </c>
      <c r="AQ196" s="124">
        <v>0</v>
      </c>
      <c r="AR196" s="124">
        <v>0</v>
      </c>
    </row>
    <row r="197" spans="3:60">
      <c r="E197" s="51" t="s">
        <v>32</v>
      </c>
      <c r="F197" s="51">
        <v>0</v>
      </c>
      <c r="G197" s="51">
        <v>0</v>
      </c>
      <c r="H197" s="51">
        <v>0</v>
      </c>
      <c r="I197" s="118">
        <v>0</v>
      </c>
      <c r="L197" s="51" t="s">
        <v>108</v>
      </c>
      <c r="R197" s="55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>
        <v>0</v>
      </c>
      <c r="AH197" s="124">
        <v>0</v>
      </c>
      <c r="AI197" s="124">
        <v>0</v>
      </c>
      <c r="AJ197" s="124">
        <v>0</v>
      </c>
      <c r="AK197" s="124">
        <v>0</v>
      </c>
      <c r="AM197" s="124">
        <v>0</v>
      </c>
      <c r="AN197" s="124">
        <v>0</v>
      </c>
      <c r="AO197" s="124">
        <v>0</v>
      </c>
      <c r="AP197" s="124">
        <v>0</v>
      </c>
      <c r="AQ197" s="124">
        <v>0</v>
      </c>
      <c r="AR197" s="124">
        <v>0</v>
      </c>
    </row>
    <row r="198" spans="3:60">
      <c r="E198" s="51" t="s">
        <v>32</v>
      </c>
      <c r="F198" s="51">
        <v>0</v>
      </c>
      <c r="G198" s="51">
        <v>0</v>
      </c>
      <c r="H198" s="51">
        <v>0</v>
      </c>
      <c r="I198" s="118">
        <v>0</v>
      </c>
      <c r="L198" s="51" t="s">
        <v>108</v>
      </c>
      <c r="R198" s="55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>
        <v>0</v>
      </c>
      <c r="AH198" s="124">
        <v>0</v>
      </c>
      <c r="AI198" s="124">
        <v>0</v>
      </c>
      <c r="AJ198" s="124">
        <v>0</v>
      </c>
      <c r="AK198" s="124">
        <v>0</v>
      </c>
      <c r="AM198" s="124">
        <v>0</v>
      </c>
      <c r="AN198" s="124">
        <v>0</v>
      </c>
      <c r="AO198" s="124">
        <v>0</v>
      </c>
      <c r="AP198" s="124">
        <v>0</v>
      </c>
      <c r="AQ198" s="124">
        <v>0</v>
      </c>
      <c r="AR198" s="124">
        <v>0</v>
      </c>
    </row>
    <row r="199" spans="3:60">
      <c r="E199" s="51" t="s">
        <v>32</v>
      </c>
      <c r="F199" s="51">
        <v>0</v>
      </c>
      <c r="G199" s="51">
        <v>0</v>
      </c>
      <c r="H199" s="51">
        <v>0</v>
      </c>
      <c r="I199" s="118">
        <v>0</v>
      </c>
      <c r="L199" s="51" t="s">
        <v>108</v>
      </c>
      <c r="R199" s="55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>
        <v>0</v>
      </c>
      <c r="AH199" s="124">
        <v>0</v>
      </c>
      <c r="AI199" s="124">
        <v>0</v>
      </c>
      <c r="AJ199" s="124">
        <v>0</v>
      </c>
      <c r="AK199" s="124">
        <v>0</v>
      </c>
      <c r="AM199" s="124">
        <v>0</v>
      </c>
      <c r="AN199" s="124">
        <v>0</v>
      </c>
      <c r="AO199" s="124">
        <v>0</v>
      </c>
      <c r="AP199" s="124">
        <v>0</v>
      </c>
      <c r="AQ199" s="124">
        <v>0</v>
      </c>
      <c r="AR199" s="124">
        <v>0</v>
      </c>
    </row>
    <row r="200" spans="3:60">
      <c r="E200" s="51" t="s">
        <v>32</v>
      </c>
      <c r="F200" s="51">
        <v>0</v>
      </c>
      <c r="G200" s="51">
        <v>0</v>
      </c>
      <c r="H200" s="51">
        <v>0</v>
      </c>
      <c r="I200" s="118">
        <v>0</v>
      </c>
      <c r="L200" s="51" t="s">
        <v>108</v>
      </c>
      <c r="R200" s="55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>
        <v>0</v>
      </c>
      <c r="AH200" s="124">
        <v>0</v>
      </c>
      <c r="AI200" s="124">
        <v>0</v>
      </c>
      <c r="AJ200" s="124">
        <v>0</v>
      </c>
      <c r="AK200" s="124">
        <v>0</v>
      </c>
      <c r="AM200" s="124">
        <v>0</v>
      </c>
      <c r="AN200" s="124">
        <v>0</v>
      </c>
      <c r="AO200" s="124">
        <v>0</v>
      </c>
      <c r="AP200" s="124">
        <v>0</v>
      </c>
      <c r="AQ200" s="124">
        <v>0</v>
      </c>
      <c r="AR200" s="124">
        <v>0</v>
      </c>
    </row>
    <row r="201" spans="3:60">
      <c r="E201" s="51" t="s">
        <v>32</v>
      </c>
      <c r="F201" s="51">
        <v>0</v>
      </c>
      <c r="G201" s="51">
        <v>0</v>
      </c>
      <c r="H201" s="51">
        <v>0</v>
      </c>
      <c r="I201" s="118">
        <v>0</v>
      </c>
      <c r="L201" s="51" t="s">
        <v>108</v>
      </c>
      <c r="R201" s="55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>
        <v>0</v>
      </c>
      <c r="AH201" s="124">
        <v>0</v>
      </c>
      <c r="AI201" s="124">
        <v>0</v>
      </c>
      <c r="AJ201" s="124">
        <v>0</v>
      </c>
      <c r="AK201" s="124">
        <v>0</v>
      </c>
      <c r="AM201" s="124">
        <v>0</v>
      </c>
      <c r="AN201" s="124">
        <v>0</v>
      </c>
      <c r="AO201" s="124">
        <v>0</v>
      </c>
      <c r="AP201" s="124">
        <v>0</v>
      </c>
      <c r="AQ201" s="124">
        <v>0</v>
      </c>
      <c r="AR201" s="124">
        <v>0</v>
      </c>
    </row>
    <row r="203" spans="3:60">
      <c r="C203" s="10" t="s">
        <v>34</v>
      </c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36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</row>
    <row r="204" spans="3:60">
      <c r="E204" s="51" t="s">
        <v>34</v>
      </c>
      <c r="F204" s="51" t="s">
        <v>175</v>
      </c>
      <c r="G204" s="51" t="s">
        <v>176</v>
      </c>
      <c r="H204" s="51" t="s">
        <v>360</v>
      </c>
      <c r="I204" s="118">
        <v>1</v>
      </c>
      <c r="L204" s="51" t="s">
        <v>108</v>
      </c>
      <c r="R204" s="55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>
        <v>-1.2978717784533838E-2</v>
      </c>
      <c r="AH204" s="124">
        <v>-1.3045902102108051E-2</v>
      </c>
      <c r="AI204" s="124">
        <v>-1.3121041492369102E-2</v>
      </c>
      <c r="AJ204" s="124">
        <v>-1.3387352500372754E-2</v>
      </c>
      <c r="AK204" s="124">
        <v>-1.3359692628803087E-2</v>
      </c>
      <c r="AM204" s="124">
        <v>0</v>
      </c>
      <c r="AN204" s="124">
        <v>0</v>
      </c>
      <c r="AO204" s="124">
        <v>-6.5892706508186835E-2</v>
      </c>
      <c r="AP204" s="124">
        <v>0</v>
      </c>
      <c r="AQ204" s="124">
        <v>0</v>
      </c>
      <c r="AR204" s="124">
        <v>-1.3178541301637366E-2</v>
      </c>
    </row>
    <row r="205" spans="3:60">
      <c r="E205" s="51" t="s">
        <v>34</v>
      </c>
      <c r="F205" s="51" t="s">
        <v>175</v>
      </c>
      <c r="G205" s="51" t="s">
        <v>178</v>
      </c>
      <c r="H205" s="51" t="s">
        <v>361</v>
      </c>
      <c r="I205" s="118">
        <v>1</v>
      </c>
      <c r="L205" s="51" t="s">
        <v>108</v>
      </c>
      <c r="R205" s="55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>
        <v>-1.1525427255042611</v>
      </c>
      <c r="AH205" s="124">
        <v>-1.2496960047534611</v>
      </c>
      <c r="AI205" s="124">
        <v>-1.343352209279923</v>
      </c>
      <c r="AJ205" s="124">
        <v>-2.811229010766426</v>
      </c>
      <c r="AK205" s="124">
        <v>-1.7754529705764426</v>
      </c>
      <c r="AM205" s="124">
        <v>0</v>
      </c>
      <c r="AN205" s="124">
        <v>0</v>
      </c>
      <c r="AO205" s="124">
        <v>-8.3322729208805129</v>
      </c>
      <c r="AP205" s="124">
        <v>0</v>
      </c>
      <c r="AQ205" s="124">
        <v>0</v>
      </c>
      <c r="AR205" s="124">
        <v>-1.6664545841761025</v>
      </c>
    </row>
    <row r="206" spans="3:60">
      <c r="E206" s="51" t="s">
        <v>34</v>
      </c>
      <c r="F206" s="51" t="s">
        <v>175</v>
      </c>
      <c r="G206" s="51" t="s">
        <v>180</v>
      </c>
      <c r="H206" s="51" t="s">
        <v>362</v>
      </c>
      <c r="I206" s="118">
        <v>1</v>
      </c>
      <c r="L206" s="51" t="s">
        <v>108</v>
      </c>
      <c r="R206" s="55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>
        <v>-0.13683791778463472</v>
      </c>
      <c r="AH206" s="124">
        <v>-0.13682666371377608</v>
      </c>
      <c r="AI206" s="124">
        <v>-0.13740333823758938</v>
      </c>
      <c r="AJ206" s="124">
        <v>-0.13995202053187297</v>
      </c>
      <c r="AK206" s="124">
        <v>-0.13952926599105889</v>
      </c>
      <c r="AM206" s="124">
        <v>0</v>
      </c>
      <c r="AN206" s="124">
        <v>0</v>
      </c>
      <c r="AO206" s="124">
        <v>-0.69054920625893201</v>
      </c>
      <c r="AP206" s="124">
        <v>0</v>
      </c>
      <c r="AQ206" s="124">
        <v>0</v>
      </c>
      <c r="AR206" s="124">
        <v>-0.13810984125178641</v>
      </c>
    </row>
    <row r="207" spans="3:60">
      <c r="E207" s="51" t="s">
        <v>34</v>
      </c>
      <c r="F207" s="51" t="s">
        <v>175</v>
      </c>
      <c r="G207" s="51" t="s">
        <v>180</v>
      </c>
      <c r="H207" s="51" t="s">
        <v>355</v>
      </c>
      <c r="I207" s="118">
        <v>1</v>
      </c>
      <c r="L207" s="51" t="s">
        <v>108</v>
      </c>
      <c r="R207" s="55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>
        <v>-2.0209717693059832</v>
      </c>
      <c r="AH207" s="124">
        <v>-2.0314333273282537</v>
      </c>
      <c r="AI207" s="124">
        <v>-2.0431336038117602</v>
      </c>
      <c r="AJ207" s="124">
        <v>-2.0846020322009</v>
      </c>
      <c r="AK207" s="124">
        <v>-2.0802949950564806</v>
      </c>
      <c r="AM207" s="124">
        <v>0</v>
      </c>
      <c r="AN207" s="124">
        <v>0</v>
      </c>
      <c r="AO207" s="124">
        <v>-10.260435727703378</v>
      </c>
      <c r="AP207" s="124">
        <v>0</v>
      </c>
      <c r="AQ207" s="124">
        <v>0</v>
      </c>
      <c r="AR207" s="124">
        <v>-2.0520871455406757</v>
      </c>
    </row>
    <row r="208" spans="3:60">
      <c r="E208" s="51" t="s">
        <v>34</v>
      </c>
      <c r="F208" s="51" t="s">
        <v>175</v>
      </c>
      <c r="G208" s="51" t="s">
        <v>169</v>
      </c>
      <c r="H208" s="51" t="s">
        <v>363</v>
      </c>
      <c r="I208" s="118">
        <v>1</v>
      </c>
      <c r="L208" s="51" t="s">
        <v>108</v>
      </c>
      <c r="R208" s="55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>
        <v>-0.14008774751560332</v>
      </c>
      <c r="AH208" s="124">
        <v>-0.14081291157830914</v>
      </c>
      <c r="AI208" s="124">
        <v>-0.14162393991763478</v>
      </c>
      <c r="AJ208" s="124">
        <v>-0.14449840794053131</v>
      </c>
      <c r="AK208" s="124">
        <v>-0.14419985694581111</v>
      </c>
      <c r="AM208" s="124">
        <v>0</v>
      </c>
      <c r="AN208" s="124">
        <v>0</v>
      </c>
      <c r="AO208" s="124">
        <v>-0.71122286389788969</v>
      </c>
      <c r="AP208" s="124">
        <v>0</v>
      </c>
      <c r="AQ208" s="124">
        <v>0</v>
      </c>
      <c r="AR208" s="124">
        <v>-0.14224457277957794</v>
      </c>
    </row>
    <row r="209" spans="5:44">
      <c r="E209" s="51" t="s">
        <v>34</v>
      </c>
      <c r="F209" s="51" t="s">
        <v>175</v>
      </c>
      <c r="G209" s="51" t="s">
        <v>279</v>
      </c>
      <c r="H209" s="51" t="s">
        <v>356</v>
      </c>
      <c r="I209" s="118">
        <v>1</v>
      </c>
      <c r="L209" s="51" t="s">
        <v>108</v>
      </c>
      <c r="R209" s="55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>
        <v>-6.3747747547088521E-2</v>
      </c>
      <c r="AH209" s="124">
        <v>-6.4299645806516981E-2</v>
      </c>
      <c r="AI209" s="124">
        <v>-6.4897889792136662E-2</v>
      </c>
      <c r="AJ209" s="124">
        <v>-6.5717116408299026E-2</v>
      </c>
      <c r="AK209" s="124">
        <v>-6.6227015773445641E-2</v>
      </c>
      <c r="AM209" s="124">
        <v>0</v>
      </c>
      <c r="AN209" s="124">
        <v>0</v>
      </c>
      <c r="AO209" s="124">
        <v>-0.32488941532748683</v>
      </c>
      <c r="AP209" s="124">
        <v>0</v>
      </c>
      <c r="AQ209" s="124">
        <v>0</v>
      </c>
      <c r="AR209" s="124">
        <v>-6.4977883065497372E-2</v>
      </c>
    </row>
    <row r="210" spans="5:44">
      <c r="E210" s="51" t="s">
        <v>34</v>
      </c>
      <c r="F210" s="51" t="s">
        <v>189</v>
      </c>
      <c r="G210" s="51" t="s">
        <v>133</v>
      </c>
      <c r="H210" s="51" t="s">
        <v>358</v>
      </c>
      <c r="I210" s="118">
        <v>1</v>
      </c>
      <c r="L210" s="51" t="s">
        <v>108</v>
      </c>
      <c r="R210" s="55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>
        <v>-0.78573718433907291</v>
      </c>
      <c r="AH210" s="124">
        <v>-3.0055731161390398</v>
      </c>
      <c r="AI210" s="124">
        <v>-0.45417752366425418</v>
      </c>
      <c r="AJ210" s="124">
        <v>-2.5870145274300431</v>
      </c>
      <c r="AK210" s="124">
        <v>-2.0335173221553466</v>
      </c>
      <c r="AM210" s="124">
        <v>0</v>
      </c>
      <c r="AN210" s="124">
        <v>0</v>
      </c>
      <c r="AO210" s="124">
        <v>-8.8660196737277559</v>
      </c>
      <c r="AP210" s="124">
        <v>0</v>
      </c>
      <c r="AQ210" s="124">
        <v>0</v>
      </c>
      <c r="AR210" s="124">
        <v>-1.7732039347455513</v>
      </c>
    </row>
    <row r="211" spans="5:44">
      <c r="E211" s="51" t="s">
        <v>34</v>
      </c>
      <c r="F211" s="51" t="s">
        <v>189</v>
      </c>
      <c r="G211" s="51" t="s">
        <v>133</v>
      </c>
      <c r="H211" s="51" t="s">
        <v>357</v>
      </c>
      <c r="I211" s="118">
        <v>1</v>
      </c>
      <c r="L211" s="51" t="s">
        <v>108</v>
      </c>
      <c r="R211" s="55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>
        <v>-0.87682617712854161</v>
      </c>
      <c r="AH211" s="124">
        <v>-1.2121293606050605</v>
      </c>
      <c r="AI211" s="124">
        <v>-1.2515577146909422</v>
      </c>
      <c r="AJ211" s="124">
        <v>-1.3235979129674944</v>
      </c>
      <c r="AK211" s="124">
        <v>-1.4555213746162001</v>
      </c>
      <c r="AM211" s="124">
        <v>0</v>
      </c>
      <c r="AN211" s="124">
        <v>0</v>
      </c>
      <c r="AO211" s="124">
        <v>-6.1196325400082383</v>
      </c>
      <c r="AP211" s="124">
        <v>0</v>
      </c>
      <c r="AQ211" s="124">
        <v>0</v>
      </c>
      <c r="AR211" s="124">
        <v>-1.2239265080016477</v>
      </c>
    </row>
    <row r="212" spans="5:44">
      <c r="E212" s="51" t="s">
        <v>34</v>
      </c>
      <c r="F212" s="51" t="s">
        <v>189</v>
      </c>
      <c r="G212" s="51" t="s">
        <v>130</v>
      </c>
      <c r="H212" s="51" t="s">
        <v>356</v>
      </c>
      <c r="I212" s="118">
        <v>1</v>
      </c>
      <c r="L212" s="51" t="s">
        <v>108</v>
      </c>
      <c r="R212" s="55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>
        <v>-0.31792834048401797</v>
      </c>
      <c r="AH212" s="124">
        <v>-0.31984984175128295</v>
      </c>
      <c r="AI212" s="124">
        <v>-0.96548737990444111</v>
      </c>
      <c r="AJ212" s="124">
        <v>-0.97149516718779194</v>
      </c>
      <c r="AK212" s="124">
        <v>-0.65207357582805769</v>
      </c>
      <c r="AM212" s="124">
        <v>0</v>
      </c>
      <c r="AN212" s="124">
        <v>0</v>
      </c>
      <c r="AO212" s="124">
        <v>-3.2268343051555917</v>
      </c>
      <c r="AP212" s="124">
        <v>0</v>
      </c>
      <c r="AQ212" s="124">
        <v>0</v>
      </c>
      <c r="AR212" s="124">
        <v>-0.64536686103111829</v>
      </c>
    </row>
    <row r="213" spans="5:44">
      <c r="E213" s="51" t="s">
        <v>34</v>
      </c>
      <c r="F213" s="51" t="s">
        <v>189</v>
      </c>
      <c r="G213" s="51" t="s">
        <v>130</v>
      </c>
      <c r="H213" s="51" t="s">
        <v>401</v>
      </c>
      <c r="I213" s="118">
        <v>1</v>
      </c>
      <c r="L213" s="51" t="s">
        <v>108</v>
      </c>
      <c r="R213" s="55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>
        <v>-1.5533070349362019</v>
      </c>
      <c r="AH213" s="124">
        <v>0</v>
      </c>
      <c r="AI213" s="124">
        <v>-1.2680067589411661</v>
      </c>
      <c r="AJ213" s="124">
        <v>-1.9041305276880722</v>
      </c>
      <c r="AK213" s="124">
        <v>-3.1788586821617812</v>
      </c>
      <c r="AM213" s="124">
        <v>0</v>
      </c>
      <c r="AN213" s="124">
        <v>0</v>
      </c>
      <c r="AO213" s="124">
        <v>-7.9043030037272217</v>
      </c>
      <c r="AP213" s="124">
        <v>0</v>
      </c>
      <c r="AQ213" s="124">
        <v>0</v>
      </c>
      <c r="AR213" s="124">
        <v>-1.5808606007454444</v>
      </c>
    </row>
    <row r="214" spans="5:44">
      <c r="E214" s="51" t="s">
        <v>34</v>
      </c>
      <c r="F214" s="51" t="s">
        <v>189</v>
      </c>
      <c r="G214" s="51" t="s">
        <v>130</v>
      </c>
      <c r="H214" s="51" t="s">
        <v>364</v>
      </c>
      <c r="I214" s="118">
        <v>1</v>
      </c>
      <c r="L214" s="51" t="s">
        <v>108</v>
      </c>
      <c r="R214" s="55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>
        <v>-1.2010626196062899</v>
      </c>
      <c r="AH214" s="124">
        <v>-1.1372438817823394</v>
      </c>
      <c r="AI214" s="124">
        <v>-0.36780471615407279</v>
      </c>
      <c r="AJ214" s="124">
        <v>-0.37009339702392069</v>
      </c>
      <c r="AK214" s="124">
        <v>-0.37261347190174721</v>
      </c>
      <c r="AM214" s="124">
        <v>0</v>
      </c>
      <c r="AN214" s="124">
        <v>0</v>
      </c>
      <c r="AO214" s="124">
        <v>-3.4488180864683704</v>
      </c>
      <c r="AP214" s="124">
        <v>0</v>
      </c>
      <c r="AQ214" s="124">
        <v>0</v>
      </c>
      <c r="AR214" s="124">
        <v>-0.68976361729367408</v>
      </c>
    </row>
    <row r="215" spans="5:44">
      <c r="E215" s="51" t="s">
        <v>34</v>
      </c>
      <c r="F215" s="51" t="s">
        <v>189</v>
      </c>
      <c r="G215" s="51" t="s">
        <v>130</v>
      </c>
      <c r="H215" s="51" t="s">
        <v>715</v>
      </c>
      <c r="I215" s="118">
        <v>1</v>
      </c>
      <c r="L215" s="51" t="s">
        <v>108</v>
      </c>
      <c r="R215" s="55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>
        <v>-1.2653547951263915</v>
      </c>
      <c r="AH215" s="124">
        <v>0</v>
      </c>
      <c r="AI215" s="124">
        <v>0</v>
      </c>
      <c r="AJ215" s="124">
        <v>0</v>
      </c>
      <c r="AK215" s="124">
        <v>0</v>
      </c>
      <c r="AM215" s="124">
        <v>0</v>
      </c>
      <c r="AN215" s="124">
        <v>0</v>
      </c>
      <c r="AO215" s="124">
        <v>-1.2653547951263915</v>
      </c>
      <c r="AP215" s="124">
        <v>0</v>
      </c>
      <c r="AQ215" s="124">
        <v>0</v>
      </c>
      <c r="AR215" s="124">
        <v>-0.25307095902527832</v>
      </c>
    </row>
    <row r="216" spans="5:44">
      <c r="E216" s="51" t="s">
        <v>34</v>
      </c>
      <c r="F216" s="51" t="s">
        <v>192</v>
      </c>
      <c r="G216" s="51" t="s">
        <v>192</v>
      </c>
      <c r="H216" s="51" t="s">
        <v>359</v>
      </c>
      <c r="I216" s="118">
        <v>1</v>
      </c>
      <c r="L216" s="51" t="s">
        <v>108</v>
      </c>
      <c r="R216" s="55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>
        <v>-0.81968593172424065</v>
      </c>
      <c r="AH216" s="124">
        <v>-0.82051034886849961</v>
      </c>
      <c r="AI216" s="124">
        <v>-0.82129412485727893</v>
      </c>
      <c r="AJ216" s="124">
        <v>-0.82213158784585461</v>
      </c>
      <c r="AK216" s="124">
        <v>-0.82309896523725901</v>
      </c>
      <c r="AM216" s="124">
        <v>0</v>
      </c>
      <c r="AN216" s="124">
        <v>0</v>
      </c>
      <c r="AO216" s="124">
        <v>-4.1067209585331321</v>
      </c>
      <c r="AP216" s="124">
        <v>0</v>
      </c>
      <c r="AQ216" s="124">
        <v>0</v>
      </c>
      <c r="AR216" s="124">
        <v>-0.82134419170662643</v>
      </c>
    </row>
    <row r="217" spans="5:44">
      <c r="E217" s="51" t="s">
        <v>34</v>
      </c>
      <c r="F217" s="51">
        <v>0</v>
      </c>
      <c r="G217" s="51">
        <v>0</v>
      </c>
      <c r="H217" s="51">
        <v>0</v>
      </c>
      <c r="I217" s="118">
        <v>0</v>
      </c>
      <c r="L217" s="51" t="s">
        <v>108</v>
      </c>
      <c r="R217" s="55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>
        <v>0</v>
      </c>
      <c r="AH217" s="124">
        <v>0</v>
      </c>
      <c r="AI217" s="124">
        <v>0</v>
      </c>
      <c r="AJ217" s="124">
        <v>0</v>
      </c>
      <c r="AK217" s="124">
        <v>0</v>
      </c>
      <c r="AM217" s="124">
        <v>0</v>
      </c>
      <c r="AN217" s="124">
        <v>0</v>
      </c>
      <c r="AO217" s="124">
        <v>0</v>
      </c>
      <c r="AP217" s="124">
        <v>0</v>
      </c>
      <c r="AQ217" s="124">
        <v>0</v>
      </c>
      <c r="AR217" s="124">
        <v>0</v>
      </c>
    </row>
    <row r="218" spans="5:44">
      <c r="E218" s="51" t="s">
        <v>34</v>
      </c>
      <c r="F218" s="51">
        <v>0</v>
      </c>
      <c r="G218" s="51">
        <v>0</v>
      </c>
      <c r="H218" s="51">
        <v>0</v>
      </c>
      <c r="I218" s="118">
        <v>0</v>
      </c>
      <c r="L218" s="51" t="s">
        <v>108</v>
      </c>
      <c r="R218" s="55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>
        <v>0</v>
      </c>
      <c r="AH218" s="124">
        <v>0</v>
      </c>
      <c r="AI218" s="124">
        <v>0</v>
      </c>
      <c r="AJ218" s="124">
        <v>0</v>
      </c>
      <c r="AK218" s="124">
        <v>0</v>
      </c>
      <c r="AM218" s="124">
        <v>0</v>
      </c>
      <c r="AN218" s="124">
        <v>0</v>
      </c>
      <c r="AO218" s="124">
        <v>0</v>
      </c>
      <c r="AP218" s="124">
        <v>0</v>
      </c>
      <c r="AQ218" s="124">
        <v>0</v>
      </c>
      <c r="AR218" s="124">
        <v>0</v>
      </c>
    </row>
    <row r="219" spans="5:44">
      <c r="E219" s="51" t="s">
        <v>34</v>
      </c>
      <c r="F219" s="51">
        <v>0</v>
      </c>
      <c r="G219" s="51">
        <v>0</v>
      </c>
      <c r="H219" s="51">
        <v>0</v>
      </c>
      <c r="I219" s="118">
        <v>0</v>
      </c>
      <c r="L219" s="51" t="s">
        <v>108</v>
      </c>
      <c r="R219" s="55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>
        <v>0</v>
      </c>
      <c r="AH219" s="124">
        <v>0</v>
      </c>
      <c r="AI219" s="124">
        <v>0</v>
      </c>
      <c r="AJ219" s="124">
        <v>0</v>
      </c>
      <c r="AK219" s="124">
        <v>0</v>
      </c>
      <c r="AM219" s="124">
        <v>0</v>
      </c>
      <c r="AN219" s="124">
        <v>0</v>
      </c>
      <c r="AO219" s="124">
        <v>0</v>
      </c>
      <c r="AP219" s="124">
        <v>0</v>
      </c>
      <c r="AQ219" s="124">
        <v>0</v>
      </c>
      <c r="AR219" s="124">
        <v>0</v>
      </c>
    </row>
    <row r="220" spans="5:44">
      <c r="E220" s="51" t="s">
        <v>34</v>
      </c>
      <c r="F220" s="51">
        <v>0</v>
      </c>
      <c r="G220" s="51">
        <v>0</v>
      </c>
      <c r="H220" s="51">
        <v>0</v>
      </c>
      <c r="I220" s="118">
        <v>0</v>
      </c>
      <c r="L220" s="51" t="s">
        <v>108</v>
      </c>
      <c r="R220" s="55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>
        <v>0</v>
      </c>
      <c r="AH220" s="124">
        <v>0</v>
      </c>
      <c r="AI220" s="124">
        <v>0</v>
      </c>
      <c r="AJ220" s="124">
        <v>0</v>
      </c>
      <c r="AK220" s="124">
        <v>0</v>
      </c>
      <c r="AM220" s="124">
        <v>0</v>
      </c>
      <c r="AN220" s="124">
        <v>0</v>
      </c>
      <c r="AO220" s="124">
        <v>0</v>
      </c>
      <c r="AP220" s="124">
        <v>0</v>
      </c>
      <c r="AQ220" s="124">
        <v>0</v>
      </c>
      <c r="AR220" s="124">
        <v>0</v>
      </c>
    </row>
    <row r="221" spans="5:44">
      <c r="E221" s="51" t="s">
        <v>34</v>
      </c>
      <c r="F221" s="51">
        <v>0</v>
      </c>
      <c r="G221" s="51">
        <v>0</v>
      </c>
      <c r="H221" s="51">
        <v>0</v>
      </c>
      <c r="I221" s="118">
        <v>0</v>
      </c>
      <c r="L221" s="51" t="s">
        <v>108</v>
      </c>
      <c r="R221" s="55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>
        <v>0</v>
      </c>
      <c r="AH221" s="124">
        <v>0</v>
      </c>
      <c r="AI221" s="124">
        <v>0</v>
      </c>
      <c r="AJ221" s="124">
        <v>0</v>
      </c>
      <c r="AK221" s="124">
        <v>0</v>
      </c>
      <c r="AM221" s="124">
        <v>0</v>
      </c>
      <c r="AN221" s="124">
        <v>0</v>
      </c>
      <c r="AO221" s="124">
        <v>0</v>
      </c>
      <c r="AP221" s="124">
        <v>0</v>
      </c>
      <c r="AQ221" s="124">
        <v>0</v>
      </c>
      <c r="AR221" s="124">
        <v>0</v>
      </c>
    </row>
    <row r="222" spans="5:44">
      <c r="E222" s="51" t="s">
        <v>34</v>
      </c>
      <c r="F222" s="51">
        <v>0</v>
      </c>
      <c r="G222" s="51">
        <v>0</v>
      </c>
      <c r="H222" s="51">
        <v>0</v>
      </c>
      <c r="I222" s="118">
        <v>0</v>
      </c>
      <c r="L222" s="51" t="s">
        <v>108</v>
      </c>
      <c r="R222" s="55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>
        <v>0</v>
      </c>
      <c r="AH222" s="124">
        <v>0</v>
      </c>
      <c r="AI222" s="124">
        <v>0</v>
      </c>
      <c r="AJ222" s="124">
        <v>0</v>
      </c>
      <c r="AK222" s="124">
        <v>0</v>
      </c>
      <c r="AM222" s="124">
        <v>0</v>
      </c>
      <c r="AN222" s="124">
        <v>0</v>
      </c>
      <c r="AO222" s="124">
        <v>0</v>
      </c>
      <c r="AP222" s="124">
        <v>0</v>
      </c>
      <c r="AQ222" s="124">
        <v>0</v>
      </c>
      <c r="AR222" s="124">
        <v>0</v>
      </c>
    </row>
    <row r="223" spans="5:44">
      <c r="E223" s="51" t="s">
        <v>34</v>
      </c>
      <c r="F223" s="51">
        <v>0</v>
      </c>
      <c r="G223" s="51">
        <v>0</v>
      </c>
      <c r="H223" s="51">
        <v>0</v>
      </c>
      <c r="I223" s="118">
        <v>0</v>
      </c>
      <c r="L223" s="51" t="s">
        <v>108</v>
      </c>
      <c r="R223" s="55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>
        <v>0</v>
      </c>
      <c r="AH223" s="124">
        <v>0</v>
      </c>
      <c r="AI223" s="124">
        <v>0</v>
      </c>
      <c r="AJ223" s="124">
        <v>0</v>
      </c>
      <c r="AK223" s="124">
        <v>0</v>
      </c>
      <c r="AM223" s="124">
        <v>0</v>
      </c>
      <c r="AN223" s="124">
        <v>0</v>
      </c>
      <c r="AO223" s="124">
        <v>0</v>
      </c>
      <c r="AP223" s="124">
        <v>0</v>
      </c>
      <c r="AQ223" s="124">
        <v>0</v>
      </c>
      <c r="AR223" s="124">
        <v>0</v>
      </c>
    </row>
    <row r="224" spans="5:44">
      <c r="E224" s="51" t="s">
        <v>34</v>
      </c>
      <c r="F224" s="51">
        <v>0</v>
      </c>
      <c r="G224" s="51">
        <v>0</v>
      </c>
      <c r="H224" s="51">
        <v>0</v>
      </c>
      <c r="I224" s="118">
        <v>0</v>
      </c>
      <c r="L224" s="51" t="s">
        <v>108</v>
      </c>
      <c r="R224" s="55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>
        <v>0</v>
      </c>
      <c r="AH224" s="124">
        <v>0</v>
      </c>
      <c r="AI224" s="124">
        <v>0</v>
      </c>
      <c r="AJ224" s="124">
        <v>0</v>
      </c>
      <c r="AK224" s="124">
        <v>0</v>
      </c>
      <c r="AM224" s="124">
        <v>0</v>
      </c>
      <c r="AN224" s="124">
        <v>0</v>
      </c>
      <c r="AO224" s="124">
        <v>0</v>
      </c>
      <c r="AP224" s="124">
        <v>0</v>
      </c>
      <c r="AQ224" s="124">
        <v>0</v>
      </c>
      <c r="AR224" s="124">
        <v>0</v>
      </c>
    </row>
    <row r="225" spans="3:60">
      <c r="E225" s="51" t="s">
        <v>34</v>
      </c>
      <c r="F225" s="51">
        <v>0</v>
      </c>
      <c r="G225" s="51">
        <v>0</v>
      </c>
      <c r="H225" s="51">
        <v>0</v>
      </c>
      <c r="I225" s="118">
        <v>0</v>
      </c>
      <c r="L225" s="51" t="s">
        <v>108</v>
      </c>
      <c r="R225" s="55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>
        <v>0</v>
      </c>
      <c r="AH225" s="124">
        <v>0</v>
      </c>
      <c r="AI225" s="124">
        <v>0</v>
      </c>
      <c r="AJ225" s="124">
        <v>0</v>
      </c>
      <c r="AK225" s="124">
        <v>0</v>
      </c>
      <c r="AM225" s="124">
        <v>0</v>
      </c>
      <c r="AN225" s="124">
        <v>0</v>
      </c>
      <c r="AO225" s="124">
        <v>0</v>
      </c>
      <c r="AP225" s="124">
        <v>0</v>
      </c>
      <c r="AQ225" s="124">
        <v>0</v>
      </c>
      <c r="AR225" s="124">
        <v>0</v>
      </c>
    </row>
    <row r="226" spans="3:60">
      <c r="E226" s="51" t="s">
        <v>34</v>
      </c>
      <c r="F226" s="51">
        <v>0</v>
      </c>
      <c r="G226" s="51">
        <v>0</v>
      </c>
      <c r="H226" s="51">
        <v>0</v>
      </c>
      <c r="I226" s="118">
        <v>0</v>
      </c>
      <c r="L226" s="51" t="s">
        <v>108</v>
      </c>
      <c r="R226" s="55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>
        <v>0</v>
      </c>
      <c r="AH226" s="124">
        <v>0</v>
      </c>
      <c r="AI226" s="124">
        <v>0</v>
      </c>
      <c r="AJ226" s="124">
        <v>0</v>
      </c>
      <c r="AK226" s="124">
        <v>0</v>
      </c>
      <c r="AM226" s="124">
        <v>0</v>
      </c>
      <c r="AN226" s="124">
        <v>0</v>
      </c>
      <c r="AO226" s="124">
        <v>0</v>
      </c>
      <c r="AP226" s="124">
        <v>0</v>
      </c>
      <c r="AQ226" s="124">
        <v>0</v>
      </c>
      <c r="AR226" s="124">
        <v>0</v>
      </c>
    </row>
    <row r="227" spans="3:60">
      <c r="E227" s="51" t="s">
        <v>34</v>
      </c>
      <c r="F227" s="51">
        <v>0</v>
      </c>
      <c r="G227" s="51">
        <v>0</v>
      </c>
      <c r="H227" s="51">
        <v>0</v>
      </c>
      <c r="I227" s="118">
        <v>0</v>
      </c>
      <c r="L227" s="51" t="s">
        <v>108</v>
      </c>
      <c r="R227" s="55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>
        <v>0</v>
      </c>
      <c r="AH227" s="124">
        <v>0</v>
      </c>
      <c r="AI227" s="124">
        <v>0</v>
      </c>
      <c r="AJ227" s="124">
        <v>0</v>
      </c>
      <c r="AK227" s="124">
        <v>0</v>
      </c>
      <c r="AM227" s="124">
        <v>0</v>
      </c>
      <c r="AN227" s="124">
        <v>0</v>
      </c>
      <c r="AO227" s="124">
        <v>0</v>
      </c>
      <c r="AP227" s="124">
        <v>0</v>
      </c>
      <c r="AQ227" s="124">
        <v>0</v>
      </c>
      <c r="AR227" s="124">
        <v>0</v>
      </c>
    </row>
    <row r="228" spans="3:60">
      <c r="E228" s="51" t="s">
        <v>34</v>
      </c>
      <c r="F228" s="51">
        <v>0</v>
      </c>
      <c r="G228" s="51">
        <v>0</v>
      </c>
      <c r="H228" s="51">
        <v>0</v>
      </c>
      <c r="I228" s="118">
        <v>0</v>
      </c>
      <c r="L228" s="51" t="s">
        <v>108</v>
      </c>
      <c r="R228" s="55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>
        <v>0</v>
      </c>
      <c r="AH228" s="124">
        <v>0</v>
      </c>
      <c r="AI228" s="124">
        <v>0</v>
      </c>
      <c r="AJ228" s="124">
        <v>0</v>
      </c>
      <c r="AK228" s="124">
        <v>0</v>
      </c>
      <c r="AM228" s="124">
        <v>0</v>
      </c>
      <c r="AN228" s="124">
        <v>0</v>
      </c>
      <c r="AO228" s="124">
        <v>0</v>
      </c>
      <c r="AP228" s="124">
        <v>0</v>
      </c>
      <c r="AQ228" s="124">
        <v>0</v>
      </c>
      <c r="AR228" s="124">
        <v>0</v>
      </c>
    </row>
    <row r="229" spans="3:60">
      <c r="E229" s="51" t="s">
        <v>34</v>
      </c>
      <c r="F229" s="51">
        <v>0</v>
      </c>
      <c r="G229" s="51">
        <v>0</v>
      </c>
      <c r="H229" s="51">
        <v>0</v>
      </c>
      <c r="I229" s="118">
        <v>0</v>
      </c>
      <c r="L229" s="51" t="s">
        <v>108</v>
      </c>
      <c r="R229" s="55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>
        <v>0</v>
      </c>
      <c r="AH229" s="124">
        <v>0</v>
      </c>
      <c r="AI229" s="124">
        <v>0</v>
      </c>
      <c r="AJ229" s="124">
        <v>0</v>
      </c>
      <c r="AK229" s="124">
        <v>0</v>
      </c>
      <c r="AM229" s="124">
        <v>0</v>
      </c>
      <c r="AN229" s="124">
        <v>0</v>
      </c>
      <c r="AO229" s="124">
        <v>0</v>
      </c>
      <c r="AP229" s="124">
        <v>0</v>
      </c>
      <c r="AQ229" s="124">
        <v>0</v>
      </c>
      <c r="AR229" s="124">
        <v>0</v>
      </c>
    </row>
    <row r="230" spans="3:60">
      <c r="E230" s="51" t="s">
        <v>34</v>
      </c>
      <c r="F230" s="51">
        <v>0</v>
      </c>
      <c r="G230" s="51">
        <v>0</v>
      </c>
      <c r="H230" s="51">
        <v>0</v>
      </c>
      <c r="I230" s="118">
        <v>0</v>
      </c>
      <c r="L230" s="51" t="s">
        <v>108</v>
      </c>
      <c r="R230" s="55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>
        <v>0</v>
      </c>
      <c r="AH230" s="124">
        <v>0</v>
      </c>
      <c r="AI230" s="124">
        <v>0</v>
      </c>
      <c r="AJ230" s="124">
        <v>0</v>
      </c>
      <c r="AK230" s="124">
        <v>0</v>
      </c>
      <c r="AM230" s="124">
        <v>0</v>
      </c>
      <c r="AN230" s="124">
        <v>0</v>
      </c>
      <c r="AO230" s="124">
        <v>0</v>
      </c>
      <c r="AP230" s="124">
        <v>0</v>
      </c>
      <c r="AQ230" s="124">
        <v>0</v>
      </c>
      <c r="AR230" s="124">
        <v>0</v>
      </c>
    </row>
    <row r="231" spans="3:60">
      <c r="E231" s="51" t="s">
        <v>34</v>
      </c>
      <c r="F231" s="51">
        <v>0</v>
      </c>
      <c r="G231" s="51">
        <v>0</v>
      </c>
      <c r="H231" s="51">
        <v>0</v>
      </c>
      <c r="I231" s="118">
        <v>0</v>
      </c>
      <c r="L231" s="51" t="s">
        <v>108</v>
      </c>
      <c r="R231" s="55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>
        <v>0</v>
      </c>
      <c r="AH231" s="124">
        <v>0</v>
      </c>
      <c r="AI231" s="124">
        <v>0</v>
      </c>
      <c r="AJ231" s="124">
        <v>0</v>
      </c>
      <c r="AK231" s="124">
        <v>0</v>
      </c>
      <c r="AM231" s="124">
        <v>0</v>
      </c>
      <c r="AN231" s="124">
        <v>0</v>
      </c>
      <c r="AO231" s="124">
        <v>0</v>
      </c>
      <c r="AP231" s="124">
        <v>0</v>
      </c>
      <c r="AQ231" s="124">
        <v>0</v>
      </c>
      <c r="AR231" s="124">
        <v>0</v>
      </c>
    </row>
    <row r="232" spans="3:60">
      <c r="E232" s="51" t="s">
        <v>34</v>
      </c>
      <c r="F232" s="51">
        <v>0</v>
      </c>
      <c r="G232" s="51">
        <v>0</v>
      </c>
      <c r="H232" s="51">
        <v>0</v>
      </c>
      <c r="I232" s="118">
        <v>0</v>
      </c>
      <c r="L232" s="51" t="s">
        <v>108</v>
      </c>
      <c r="R232" s="55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>
        <v>0</v>
      </c>
      <c r="AH232" s="124">
        <v>0</v>
      </c>
      <c r="AI232" s="124">
        <v>0</v>
      </c>
      <c r="AJ232" s="124">
        <v>0</v>
      </c>
      <c r="AK232" s="124">
        <v>0</v>
      </c>
      <c r="AM232" s="124">
        <v>0</v>
      </c>
      <c r="AN232" s="124">
        <v>0</v>
      </c>
      <c r="AO232" s="124">
        <v>0</v>
      </c>
      <c r="AP232" s="124">
        <v>0</v>
      </c>
      <c r="AQ232" s="124">
        <v>0</v>
      </c>
      <c r="AR232" s="124">
        <v>0</v>
      </c>
    </row>
    <row r="233" spans="3:60">
      <c r="E233" s="51" t="s">
        <v>34</v>
      </c>
      <c r="F233" s="51">
        <v>0</v>
      </c>
      <c r="G233" s="51">
        <v>0</v>
      </c>
      <c r="H233" s="51">
        <v>0</v>
      </c>
      <c r="I233" s="118">
        <v>0</v>
      </c>
      <c r="L233" s="51" t="s">
        <v>108</v>
      </c>
      <c r="R233" s="55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>
        <v>0</v>
      </c>
      <c r="AH233" s="124">
        <v>0</v>
      </c>
      <c r="AI233" s="124">
        <v>0</v>
      </c>
      <c r="AJ233" s="124">
        <v>0</v>
      </c>
      <c r="AK233" s="124">
        <v>0</v>
      </c>
      <c r="AM233" s="124">
        <v>0</v>
      </c>
      <c r="AN233" s="124">
        <v>0</v>
      </c>
      <c r="AO233" s="124">
        <v>0</v>
      </c>
      <c r="AP233" s="124">
        <v>0</v>
      </c>
      <c r="AQ233" s="124">
        <v>0</v>
      </c>
      <c r="AR233" s="124">
        <v>0</v>
      </c>
    </row>
    <row r="235" spans="3:60">
      <c r="C235" s="10" t="s">
        <v>36</v>
      </c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36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</row>
    <row r="236" spans="3:60">
      <c r="E236" s="51" t="s">
        <v>36</v>
      </c>
      <c r="F236" s="51" t="s">
        <v>175</v>
      </c>
      <c r="G236" s="51" t="s">
        <v>176</v>
      </c>
      <c r="H236" s="51" t="s">
        <v>365</v>
      </c>
      <c r="I236" s="118">
        <v>1</v>
      </c>
      <c r="L236" s="51" t="s">
        <v>108</v>
      </c>
      <c r="R236" s="55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>
        <v>-5.0251256281407038E-2</v>
      </c>
      <c r="AH236" s="124">
        <v>-5.0251256281407038E-2</v>
      </c>
      <c r="AI236" s="124">
        <v>-5.0251256281407038E-2</v>
      </c>
      <c r="AJ236" s="124">
        <v>-5.0251256281407038E-2</v>
      </c>
      <c r="AK236" s="124">
        <v>-5.0251256281407031E-2</v>
      </c>
      <c r="AM236" s="124">
        <v>0</v>
      </c>
      <c r="AN236" s="124">
        <v>0</v>
      </c>
      <c r="AO236" s="124">
        <v>-0.25125628140703515</v>
      </c>
      <c r="AP236" s="124">
        <v>0</v>
      </c>
      <c r="AQ236" s="124">
        <v>0</v>
      </c>
      <c r="AR236" s="124">
        <v>-5.0251256281407031E-2</v>
      </c>
    </row>
    <row r="237" spans="3:60">
      <c r="E237" s="51" t="s">
        <v>36</v>
      </c>
      <c r="F237" s="51" t="s">
        <v>175</v>
      </c>
      <c r="G237" s="51" t="s">
        <v>169</v>
      </c>
      <c r="H237" s="51" t="s">
        <v>710</v>
      </c>
      <c r="I237" s="118">
        <v>1</v>
      </c>
      <c r="L237" s="51" t="s">
        <v>108</v>
      </c>
      <c r="R237" s="55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>
        <v>-0.80261532233747734</v>
      </c>
      <c r="AH237" s="124">
        <v>-0.654375876247134</v>
      </c>
      <c r="AI237" s="124">
        <v>-0.63725914679227402</v>
      </c>
      <c r="AJ237" s="124">
        <v>-0.60970007148817518</v>
      </c>
      <c r="AK237" s="124">
        <v>-0.61276389094288963</v>
      </c>
      <c r="AM237" s="124">
        <v>0</v>
      </c>
      <c r="AN237" s="124">
        <v>0</v>
      </c>
      <c r="AO237" s="124">
        <v>-3.31671430780795</v>
      </c>
      <c r="AP237" s="124">
        <v>0</v>
      </c>
      <c r="AQ237" s="124">
        <v>0</v>
      </c>
      <c r="AR237" s="124">
        <v>-0.66334286156158995</v>
      </c>
    </row>
    <row r="238" spans="3:60">
      <c r="E238" s="51" t="s">
        <v>36</v>
      </c>
      <c r="F238" s="51">
        <v>0</v>
      </c>
      <c r="G238" s="51">
        <v>0</v>
      </c>
      <c r="H238" s="51">
        <v>0</v>
      </c>
      <c r="I238" s="118">
        <v>0</v>
      </c>
      <c r="L238" s="51" t="s">
        <v>108</v>
      </c>
      <c r="R238" s="55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>
        <v>0</v>
      </c>
      <c r="AH238" s="124">
        <v>0</v>
      </c>
      <c r="AI238" s="124">
        <v>0</v>
      </c>
      <c r="AJ238" s="124">
        <v>0</v>
      </c>
      <c r="AK238" s="124">
        <v>0</v>
      </c>
      <c r="AM238" s="124">
        <v>0</v>
      </c>
      <c r="AN238" s="124">
        <v>0</v>
      </c>
      <c r="AO238" s="124">
        <v>0</v>
      </c>
      <c r="AP238" s="124">
        <v>0</v>
      </c>
      <c r="AQ238" s="124">
        <v>0</v>
      </c>
      <c r="AR238" s="124">
        <v>0</v>
      </c>
    </row>
    <row r="239" spans="3:60">
      <c r="E239" s="51" t="s">
        <v>36</v>
      </c>
      <c r="F239" s="51">
        <v>0</v>
      </c>
      <c r="G239" s="51">
        <v>0</v>
      </c>
      <c r="H239" s="51">
        <v>0</v>
      </c>
      <c r="I239" s="118">
        <v>0</v>
      </c>
      <c r="L239" s="51" t="s">
        <v>108</v>
      </c>
      <c r="R239" s="55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>
        <v>0</v>
      </c>
      <c r="AH239" s="124">
        <v>0</v>
      </c>
      <c r="AI239" s="124">
        <v>0</v>
      </c>
      <c r="AJ239" s="124">
        <v>0</v>
      </c>
      <c r="AK239" s="124">
        <v>0</v>
      </c>
      <c r="AM239" s="124">
        <v>0</v>
      </c>
      <c r="AN239" s="124">
        <v>0</v>
      </c>
      <c r="AO239" s="124">
        <v>0</v>
      </c>
      <c r="AP239" s="124">
        <v>0</v>
      </c>
      <c r="AQ239" s="124">
        <v>0</v>
      </c>
      <c r="AR239" s="124">
        <v>0</v>
      </c>
    </row>
    <row r="240" spans="3:60">
      <c r="E240" s="51" t="s">
        <v>36</v>
      </c>
      <c r="F240" s="51">
        <v>0</v>
      </c>
      <c r="G240" s="51">
        <v>0</v>
      </c>
      <c r="H240" s="51">
        <v>0</v>
      </c>
      <c r="I240" s="118">
        <v>0</v>
      </c>
      <c r="L240" s="51" t="s">
        <v>108</v>
      </c>
      <c r="R240" s="55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>
        <v>0</v>
      </c>
      <c r="AH240" s="124">
        <v>0</v>
      </c>
      <c r="AI240" s="124">
        <v>0</v>
      </c>
      <c r="AJ240" s="124">
        <v>0</v>
      </c>
      <c r="AK240" s="124">
        <v>0</v>
      </c>
      <c r="AM240" s="124">
        <v>0</v>
      </c>
      <c r="AN240" s="124">
        <v>0</v>
      </c>
      <c r="AO240" s="124">
        <v>0</v>
      </c>
      <c r="AP240" s="124">
        <v>0</v>
      </c>
      <c r="AQ240" s="124">
        <v>0</v>
      </c>
      <c r="AR240" s="124">
        <v>0</v>
      </c>
    </row>
    <row r="241" spans="5:44">
      <c r="E241" s="51" t="s">
        <v>36</v>
      </c>
      <c r="F241" s="51">
        <v>0</v>
      </c>
      <c r="G241" s="51">
        <v>0</v>
      </c>
      <c r="H241" s="51">
        <v>0</v>
      </c>
      <c r="I241" s="118">
        <v>0</v>
      </c>
      <c r="L241" s="51" t="s">
        <v>108</v>
      </c>
      <c r="R241" s="55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>
        <v>0</v>
      </c>
      <c r="AH241" s="124">
        <v>0</v>
      </c>
      <c r="AI241" s="124">
        <v>0</v>
      </c>
      <c r="AJ241" s="124">
        <v>0</v>
      </c>
      <c r="AK241" s="124">
        <v>0</v>
      </c>
      <c r="AM241" s="124">
        <v>0</v>
      </c>
      <c r="AN241" s="124">
        <v>0</v>
      </c>
      <c r="AO241" s="124">
        <v>0</v>
      </c>
      <c r="AP241" s="124">
        <v>0</v>
      </c>
      <c r="AQ241" s="124">
        <v>0</v>
      </c>
      <c r="AR241" s="124">
        <v>0</v>
      </c>
    </row>
    <row r="242" spans="5:44">
      <c r="E242" s="51" t="s">
        <v>36</v>
      </c>
      <c r="F242" s="51">
        <v>0</v>
      </c>
      <c r="G242" s="51">
        <v>0</v>
      </c>
      <c r="H242" s="51">
        <v>0</v>
      </c>
      <c r="I242" s="118">
        <v>0</v>
      </c>
      <c r="L242" s="51" t="s">
        <v>108</v>
      </c>
      <c r="R242" s="55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>
        <v>0</v>
      </c>
      <c r="AH242" s="124">
        <v>0</v>
      </c>
      <c r="AI242" s="124">
        <v>0</v>
      </c>
      <c r="AJ242" s="124">
        <v>0</v>
      </c>
      <c r="AK242" s="124">
        <v>0</v>
      </c>
      <c r="AM242" s="124">
        <v>0</v>
      </c>
      <c r="AN242" s="124">
        <v>0</v>
      </c>
      <c r="AO242" s="124">
        <v>0</v>
      </c>
      <c r="AP242" s="124">
        <v>0</v>
      </c>
      <c r="AQ242" s="124">
        <v>0</v>
      </c>
      <c r="AR242" s="124">
        <v>0</v>
      </c>
    </row>
    <row r="243" spans="5:44">
      <c r="E243" s="51" t="s">
        <v>36</v>
      </c>
      <c r="F243" s="51">
        <v>0</v>
      </c>
      <c r="G243" s="51">
        <v>0</v>
      </c>
      <c r="H243" s="51">
        <v>0</v>
      </c>
      <c r="I243" s="118">
        <v>0</v>
      </c>
      <c r="L243" s="51" t="s">
        <v>108</v>
      </c>
      <c r="R243" s="55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>
        <v>0</v>
      </c>
      <c r="AH243" s="124">
        <v>0</v>
      </c>
      <c r="AI243" s="124">
        <v>0</v>
      </c>
      <c r="AJ243" s="124">
        <v>0</v>
      </c>
      <c r="AK243" s="124">
        <v>0</v>
      </c>
      <c r="AM243" s="124">
        <v>0</v>
      </c>
      <c r="AN243" s="124">
        <v>0</v>
      </c>
      <c r="AO243" s="124">
        <v>0</v>
      </c>
      <c r="AP243" s="124">
        <v>0</v>
      </c>
      <c r="AQ243" s="124">
        <v>0</v>
      </c>
      <c r="AR243" s="124">
        <v>0</v>
      </c>
    </row>
    <row r="244" spans="5:44">
      <c r="E244" s="51" t="s">
        <v>36</v>
      </c>
      <c r="F244" s="51">
        <v>0</v>
      </c>
      <c r="G244" s="51">
        <v>0</v>
      </c>
      <c r="H244" s="51">
        <v>0</v>
      </c>
      <c r="I244" s="118">
        <v>0</v>
      </c>
      <c r="L244" s="51" t="s">
        <v>108</v>
      </c>
      <c r="R244" s="55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>
        <v>0</v>
      </c>
      <c r="AH244" s="124">
        <v>0</v>
      </c>
      <c r="AI244" s="124">
        <v>0</v>
      </c>
      <c r="AJ244" s="124">
        <v>0</v>
      </c>
      <c r="AK244" s="124">
        <v>0</v>
      </c>
      <c r="AM244" s="124">
        <v>0</v>
      </c>
      <c r="AN244" s="124">
        <v>0</v>
      </c>
      <c r="AO244" s="124">
        <v>0</v>
      </c>
      <c r="AP244" s="124">
        <v>0</v>
      </c>
      <c r="AQ244" s="124">
        <v>0</v>
      </c>
      <c r="AR244" s="124">
        <v>0</v>
      </c>
    </row>
    <row r="245" spans="5:44">
      <c r="E245" s="51" t="s">
        <v>36</v>
      </c>
      <c r="F245" s="51">
        <v>0</v>
      </c>
      <c r="G245" s="51">
        <v>0</v>
      </c>
      <c r="H245" s="51">
        <v>0</v>
      </c>
      <c r="I245" s="118">
        <v>0</v>
      </c>
      <c r="L245" s="51" t="s">
        <v>108</v>
      </c>
      <c r="R245" s="55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>
        <v>0</v>
      </c>
      <c r="AH245" s="124">
        <v>0</v>
      </c>
      <c r="AI245" s="124">
        <v>0</v>
      </c>
      <c r="AJ245" s="124">
        <v>0</v>
      </c>
      <c r="AK245" s="124">
        <v>0</v>
      </c>
      <c r="AM245" s="124">
        <v>0</v>
      </c>
      <c r="AN245" s="124">
        <v>0</v>
      </c>
      <c r="AO245" s="124">
        <v>0</v>
      </c>
      <c r="AP245" s="124">
        <v>0</v>
      </c>
      <c r="AQ245" s="124">
        <v>0</v>
      </c>
      <c r="AR245" s="124">
        <v>0</v>
      </c>
    </row>
    <row r="246" spans="5:44">
      <c r="E246" s="51" t="s">
        <v>36</v>
      </c>
      <c r="F246" s="51">
        <v>0</v>
      </c>
      <c r="G246" s="51">
        <v>0</v>
      </c>
      <c r="H246" s="51">
        <v>0</v>
      </c>
      <c r="I246" s="118">
        <v>0</v>
      </c>
      <c r="L246" s="51" t="s">
        <v>108</v>
      </c>
      <c r="R246" s="55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>
        <v>0</v>
      </c>
      <c r="AH246" s="124">
        <v>0</v>
      </c>
      <c r="AI246" s="124">
        <v>0</v>
      </c>
      <c r="AJ246" s="124">
        <v>0</v>
      </c>
      <c r="AK246" s="124">
        <v>0</v>
      </c>
      <c r="AM246" s="124">
        <v>0</v>
      </c>
      <c r="AN246" s="124">
        <v>0</v>
      </c>
      <c r="AO246" s="124">
        <v>0</v>
      </c>
      <c r="AP246" s="124">
        <v>0</v>
      </c>
      <c r="AQ246" s="124">
        <v>0</v>
      </c>
      <c r="AR246" s="124">
        <v>0</v>
      </c>
    </row>
    <row r="247" spans="5:44">
      <c r="E247" s="51" t="s">
        <v>36</v>
      </c>
      <c r="F247" s="51">
        <v>0</v>
      </c>
      <c r="G247" s="51">
        <v>0</v>
      </c>
      <c r="H247" s="51">
        <v>0</v>
      </c>
      <c r="I247" s="118">
        <v>0</v>
      </c>
      <c r="L247" s="51" t="s">
        <v>108</v>
      </c>
      <c r="R247" s="55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>
        <v>0</v>
      </c>
      <c r="AH247" s="124">
        <v>0</v>
      </c>
      <c r="AI247" s="124">
        <v>0</v>
      </c>
      <c r="AJ247" s="124">
        <v>0</v>
      </c>
      <c r="AK247" s="124">
        <v>0</v>
      </c>
      <c r="AM247" s="124">
        <v>0</v>
      </c>
      <c r="AN247" s="124">
        <v>0</v>
      </c>
      <c r="AO247" s="124">
        <v>0</v>
      </c>
      <c r="AP247" s="124">
        <v>0</v>
      </c>
      <c r="AQ247" s="124">
        <v>0</v>
      </c>
      <c r="AR247" s="124">
        <v>0</v>
      </c>
    </row>
    <row r="248" spans="5:44">
      <c r="E248" s="51" t="s">
        <v>36</v>
      </c>
      <c r="F248" s="51">
        <v>0</v>
      </c>
      <c r="G248" s="51">
        <v>0</v>
      </c>
      <c r="H248" s="51">
        <v>0</v>
      </c>
      <c r="I248" s="118">
        <v>0</v>
      </c>
      <c r="L248" s="51" t="s">
        <v>108</v>
      </c>
      <c r="R248" s="55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>
        <v>0</v>
      </c>
      <c r="AH248" s="124">
        <v>0</v>
      </c>
      <c r="AI248" s="124">
        <v>0</v>
      </c>
      <c r="AJ248" s="124">
        <v>0</v>
      </c>
      <c r="AK248" s="124">
        <v>0</v>
      </c>
      <c r="AM248" s="124">
        <v>0</v>
      </c>
      <c r="AN248" s="124">
        <v>0</v>
      </c>
      <c r="AO248" s="124">
        <v>0</v>
      </c>
      <c r="AP248" s="124">
        <v>0</v>
      </c>
      <c r="AQ248" s="124">
        <v>0</v>
      </c>
      <c r="AR248" s="124">
        <v>0</v>
      </c>
    </row>
    <row r="249" spans="5:44">
      <c r="E249" s="51" t="s">
        <v>36</v>
      </c>
      <c r="F249" s="51">
        <v>0</v>
      </c>
      <c r="G249" s="51">
        <v>0</v>
      </c>
      <c r="H249" s="51">
        <v>0</v>
      </c>
      <c r="I249" s="118">
        <v>0</v>
      </c>
      <c r="L249" s="51" t="s">
        <v>108</v>
      </c>
      <c r="R249" s="55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>
        <v>0</v>
      </c>
      <c r="AH249" s="124">
        <v>0</v>
      </c>
      <c r="AI249" s="124">
        <v>0</v>
      </c>
      <c r="AJ249" s="124">
        <v>0</v>
      </c>
      <c r="AK249" s="124">
        <v>0</v>
      </c>
      <c r="AM249" s="124">
        <v>0</v>
      </c>
      <c r="AN249" s="124">
        <v>0</v>
      </c>
      <c r="AO249" s="124">
        <v>0</v>
      </c>
      <c r="AP249" s="124">
        <v>0</v>
      </c>
      <c r="AQ249" s="124">
        <v>0</v>
      </c>
      <c r="AR249" s="124">
        <v>0</v>
      </c>
    </row>
    <row r="250" spans="5:44">
      <c r="E250" s="51" t="s">
        <v>36</v>
      </c>
      <c r="F250" s="51">
        <v>0</v>
      </c>
      <c r="G250" s="51">
        <v>0</v>
      </c>
      <c r="H250" s="51">
        <v>0</v>
      </c>
      <c r="I250" s="118">
        <v>0</v>
      </c>
      <c r="L250" s="51" t="s">
        <v>108</v>
      </c>
      <c r="R250" s="55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>
        <v>0</v>
      </c>
      <c r="AH250" s="124">
        <v>0</v>
      </c>
      <c r="AI250" s="124">
        <v>0</v>
      </c>
      <c r="AJ250" s="124">
        <v>0</v>
      </c>
      <c r="AK250" s="124">
        <v>0</v>
      </c>
      <c r="AM250" s="124">
        <v>0</v>
      </c>
      <c r="AN250" s="124">
        <v>0</v>
      </c>
      <c r="AO250" s="124">
        <v>0</v>
      </c>
      <c r="AP250" s="124">
        <v>0</v>
      </c>
      <c r="AQ250" s="124">
        <v>0</v>
      </c>
      <c r="AR250" s="124">
        <v>0</v>
      </c>
    </row>
    <row r="251" spans="5:44">
      <c r="E251" s="51" t="s">
        <v>36</v>
      </c>
      <c r="F251" s="51">
        <v>0</v>
      </c>
      <c r="G251" s="51">
        <v>0</v>
      </c>
      <c r="H251" s="51">
        <v>0</v>
      </c>
      <c r="I251" s="118">
        <v>0</v>
      </c>
      <c r="L251" s="51" t="s">
        <v>108</v>
      </c>
      <c r="R251" s="55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>
        <v>0</v>
      </c>
      <c r="AH251" s="124">
        <v>0</v>
      </c>
      <c r="AI251" s="124">
        <v>0</v>
      </c>
      <c r="AJ251" s="124">
        <v>0</v>
      </c>
      <c r="AK251" s="124">
        <v>0</v>
      </c>
      <c r="AM251" s="124">
        <v>0</v>
      </c>
      <c r="AN251" s="124">
        <v>0</v>
      </c>
      <c r="AO251" s="124">
        <v>0</v>
      </c>
      <c r="AP251" s="124">
        <v>0</v>
      </c>
      <c r="AQ251" s="124">
        <v>0</v>
      </c>
      <c r="AR251" s="124">
        <v>0</v>
      </c>
    </row>
    <row r="252" spans="5:44">
      <c r="E252" s="51" t="s">
        <v>36</v>
      </c>
      <c r="F252" s="51">
        <v>0</v>
      </c>
      <c r="G252" s="51">
        <v>0</v>
      </c>
      <c r="H252" s="51">
        <v>0</v>
      </c>
      <c r="I252" s="118">
        <v>0</v>
      </c>
      <c r="L252" s="51" t="s">
        <v>108</v>
      </c>
      <c r="R252" s="55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>
        <v>0</v>
      </c>
      <c r="AH252" s="124">
        <v>0</v>
      </c>
      <c r="AI252" s="124">
        <v>0</v>
      </c>
      <c r="AJ252" s="124">
        <v>0</v>
      </c>
      <c r="AK252" s="124">
        <v>0</v>
      </c>
      <c r="AM252" s="124">
        <v>0</v>
      </c>
      <c r="AN252" s="124">
        <v>0</v>
      </c>
      <c r="AO252" s="124">
        <v>0</v>
      </c>
      <c r="AP252" s="124">
        <v>0</v>
      </c>
      <c r="AQ252" s="124">
        <v>0</v>
      </c>
      <c r="AR252" s="124">
        <v>0</v>
      </c>
    </row>
    <row r="253" spans="5:44">
      <c r="E253" s="51" t="s">
        <v>36</v>
      </c>
      <c r="F253" s="51">
        <v>0</v>
      </c>
      <c r="G253" s="51">
        <v>0</v>
      </c>
      <c r="H253" s="51">
        <v>0</v>
      </c>
      <c r="I253" s="118">
        <v>0</v>
      </c>
      <c r="L253" s="51" t="s">
        <v>108</v>
      </c>
      <c r="R253" s="55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>
        <v>0</v>
      </c>
      <c r="AH253" s="124">
        <v>0</v>
      </c>
      <c r="AI253" s="124">
        <v>0</v>
      </c>
      <c r="AJ253" s="124">
        <v>0</v>
      </c>
      <c r="AK253" s="124">
        <v>0</v>
      </c>
      <c r="AM253" s="124">
        <v>0</v>
      </c>
      <c r="AN253" s="124">
        <v>0</v>
      </c>
      <c r="AO253" s="124">
        <v>0</v>
      </c>
      <c r="AP253" s="124">
        <v>0</v>
      </c>
      <c r="AQ253" s="124">
        <v>0</v>
      </c>
      <c r="AR253" s="124">
        <v>0</v>
      </c>
    </row>
    <row r="254" spans="5:44">
      <c r="E254" s="51" t="s">
        <v>36</v>
      </c>
      <c r="F254" s="51">
        <v>0</v>
      </c>
      <c r="G254" s="51">
        <v>0</v>
      </c>
      <c r="H254" s="51">
        <v>0</v>
      </c>
      <c r="I254" s="118">
        <v>0</v>
      </c>
      <c r="L254" s="51" t="s">
        <v>108</v>
      </c>
      <c r="R254" s="55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>
        <v>0</v>
      </c>
      <c r="AH254" s="124">
        <v>0</v>
      </c>
      <c r="AI254" s="124">
        <v>0</v>
      </c>
      <c r="AJ254" s="124">
        <v>0</v>
      </c>
      <c r="AK254" s="124">
        <v>0</v>
      </c>
      <c r="AM254" s="124">
        <v>0</v>
      </c>
      <c r="AN254" s="124">
        <v>0</v>
      </c>
      <c r="AO254" s="124">
        <v>0</v>
      </c>
      <c r="AP254" s="124">
        <v>0</v>
      </c>
      <c r="AQ254" s="124">
        <v>0</v>
      </c>
      <c r="AR254" s="124">
        <v>0</v>
      </c>
    </row>
    <row r="255" spans="5:44">
      <c r="E255" s="51" t="s">
        <v>36</v>
      </c>
      <c r="F255" s="51">
        <v>0</v>
      </c>
      <c r="G255" s="51">
        <v>0</v>
      </c>
      <c r="H255" s="51">
        <v>0</v>
      </c>
      <c r="I255" s="118">
        <v>0</v>
      </c>
      <c r="L255" s="51" t="s">
        <v>108</v>
      </c>
      <c r="R255" s="55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>
        <v>0</v>
      </c>
      <c r="AH255" s="124">
        <v>0</v>
      </c>
      <c r="AI255" s="124">
        <v>0</v>
      </c>
      <c r="AJ255" s="124">
        <v>0</v>
      </c>
      <c r="AK255" s="124">
        <v>0</v>
      </c>
      <c r="AM255" s="124">
        <v>0</v>
      </c>
      <c r="AN255" s="124">
        <v>0</v>
      </c>
      <c r="AO255" s="124">
        <v>0</v>
      </c>
      <c r="AP255" s="124">
        <v>0</v>
      </c>
      <c r="AQ255" s="124">
        <v>0</v>
      </c>
      <c r="AR255" s="124">
        <v>0</v>
      </c>
    </row>
    <row r="256" spans="5:44">
      <c r="E256" s="51" t="s">
        <v>36</v>
      </c>
      <c r="F256" s="51">
        <v>0</v>
      </c>
      <c r="G256" s="51">
        <v>0</v>
      </c>
      <c r="H256" s="51">
        <v>0</v>
      </c>
      <c r="I256" s="118">
        <v>0</v>
      </c>
      <c r="L256" s="51" t="s">
        <v>108</v>
      </c>
      <c r="R256" s="55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>
        <v>0</v>
      </c>
      <c r="AH256" s="124">
        <v>0</v>
      </c>
      <c r="AI256" s="124">
        <v>0</v>
      </c>
      <c r="AJ256" s="124">
        <v>0</v>
      </c>
      <c r="AK256" s="124">
        <v>0</v>
      </c>
      <c r="AM256" s="124">
        <v>0</v>
      </c>
      <c r="AN256" s="124">
        <v>0</v>
      </c>
      <c r="AO256" s="124">
        <v>0</v>
      </c>
      <c r="AP256" s="124">
        <v>0</v>
      </c>
      <c r="AQ256" s="124">
        <v>0</v>
      </c>
      <c r="AR256" s="124">
        <v>0</v>
      </c>
    </row>
    <row r="257" spans="2:54">
      <c r="E257" s="51" t="s">
        <v>36</v>
      </c>
      <c r="F257" s="51">
        <v>0</v>
      </c>
      <c r="G257" s="51">
        <v>0</v>
      </c>
      <c r="H257" s="51">
        <v>0</v>
      </c>
      <c r="I257" s="118">
        <v>0</v>
      </c>
      <c r="L257" s="51" t="s">
        <v>108</v>
      </c>
      <c r="R257" s="55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>
        <v>0</v>
      </c>
      <c r="AH257" s="124">
        <v>0</v>
      </c>
      <c r="AI257" s="124">
        <v>0</v>
      </c>
      <c r="AJ257" s="124">
        <v>0</v>
      </c>
      <c r="AK257" s="124">
        <v>0</v>
      </c>
      <c r="AM257" s="124">
        <v>0</v>
      </c>
      <c r="AN257" s="124">
        <v>0</v>
      </c>
      <c r="AO257" s="124">
        <v>0</v>
      </c>
      <c r="AP257" s="124">
        <v>0</v>
      </c>
      <c r="AQ257" s="124">
        <v>0</v>
      </c>
      <c r="AR257" s="124">
        <v>0</v>
      </c>
    </row>
    <row r="258" spans="2:54">
      <c r="E258" s="51" t="s">
        <v>36</v>
      </c>
      <c r="F258" s="51">
        <v>0</v>
      </c>
      <c r="G258" s="51">
        <v>0</v>
      </c>
      <c r="H258" s="51">
        <v>0</v>
      </c>
      <c r="I258" s="118">
        <v>0</v>
      </c>
      <c r="L258" s="51" t="s">
        <v>108</v>
      </c>
      <c r="R258" s="55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>
        <v>0</v>
      </c>
      <c r="AH258" s="124">
        <v>0</v>
      </c>
      <c r="AI258" s="124">
        <v>0</v>
      </c>
      <c r="AJ258" s="124">
        <v>0</v>
      </c>
      <c r="AK258" s="124">
        <v>0</v>
      </c>
      <c r="AM258" s="124">
        <v>0</v>
      </c>
      <c r="AN258" s="124">
        <v>0</v>
      </c>
      <c r="AO258" s="124">
        <v>0</v>
      </c>
      <c r="AP258" s="124">
        <v>0</v>
      </c>
      <c r="AQ258" s="124">
        <v>0</v>
      </c>
      <c r="AR258" s="124">
        <v>0</v>
      </c>
    </row>
    <row r="259" spans="2:54">
      <c r="E259" s="51" t="s">
        <v>36</v>
      </c>
      <c r="F259" s="51">
        <v>0</v>
      </c>
      <c r="G259" s="51">
        <v>0</v>
      </c>
      <c r="H259" s="51">
        <v>0</v>
      </c>
      <c r="I259" s="118">
        <v>0</v>
      </c>
      <c r="L259" s="51" t="s">
        <v>108</v>
      </c>
      <c r="R259" s="55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>
        <v>0</v>
      </c>
      <c r="AH259" s="124">
        <v>0</v>
      </c>
      <c r="AI259" s="124">
        <v>0</v>
      </c>
      <c r="AJ259" s="124">
        <v>0</v>
      </c>
      <c r="AK259" s="124">
        <v>0</v>
      </c>
      <c r="AM259" s="124">
        <v>0</v>
      </c>
      <c r="AN259" s="124">
        <v>0</v>
      </c>
      <c r="AO259" s="124">
        <v>0</v>
      </c>
      <c r="AP259" s="124">
        <v>0</v>
      </c>
      <c r="AQ259" s="124">
        <v>0</v>
      </c>
      <c r="AR259" s="124">
        <v>0</v>
      </c>
    </row>
    <row r="260" spans="2:54">
      <c r="E260" s="51" t="s">
        <v>36</v>
      </c>
      <c r="F260" s="51">
        <v>0</v>
      </c>
      <c r="G260" s="51">
        <v>0</v>
      </c>
      <c r="H260" s="51">
        <v>0</v>
      </c>
      <c r="I260" s="118">
        <v>0</v>
      </c>
      <c r="L260" s="51" t="s">
        <v>108</v>
      </c>
      <c r="R260" s="55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>
        <v>0</v>
      </c>
      <c r="AH260" s="124">
        <v>0</v>
      </c>
      <c r="AI260" s="124">
        <v>0</v>
      </c>
      <c r="AJ260" s="124">
        <v>0</v>
      </c>
      <c r="AK260" s="124">
        <v>0</v>
      </c>
      <c r="AM260" s="124">
        <v>0</v>
      </c>
      <c r="AN260" s="124">
        <v>0</v>
      </c>
      <c r="AO260" s="124">
        <v>0</v>
      </c>
      <c r="AP260" s="124">
        <v>0</v>
      </c>
      <c r="AQ260" s="124">
        <v>0</v>
      </c>
      <c r="AR260" s="124">
        <v>0</v>
      </c>
    </row>
    <row r="261" spans="2:54">
      <c r="E261" s="51" t="s">
        <v>36</v>
      </c>
      <c r="F261" s="51">
        <v>0</v>
      </c>
      <c r="G261" s="51">
        <v>0</v>
      </c>
      <c r="H261" s="51">
        <v>0</v>
      </c>
      <c r="I261" s="118">
        <v>0</v>
      </c>
      <c r="L261" s="51" t="s">
        <v>108</v>
      </c>
      <c r="R261" s="55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>
        <v>0</v>
      </c>
      <c r="AH261" s="124">
        <v>0</v>
      </c>
      <c r="AI261" s="124">
        <v>0</v>
      </c>
      <c r="AJ261" s="124">
        <v>0</v>
      </c>
      <c r="AK261" s="124">
        <v>0</v>
      </c>
      <c r="AM261" s="124">
        <v>0</v>
      </c>
      <c r="AN261" s="124">
        <v>0</v>
      </c>
      <c r="AO261" s="124">
        <v>0</v>
      </c>
      <c r="AP261" s="124">
        <v>0</v>
      </c>
      <c r="AQ261" s="124">
        <v>0</v>
      </c>
      <c r="AR261" s="124">
        <v>0</v>
      </c>
    </row>
    <row r="262" spans="2:54">
      <c r="E262" s="51" t="s">
        <v>36</v>
      </c>
      <c r="F262" s="51">
        <v>0</v>
      </c>
      <c r="G262" s="51">
        <v>0</v>
      </c>
      <c r="H262" s="51">
        <v>0</v>
      </c>
      <c r="I262" s="118">
        <v>0</v>
      </c>
      <c r="L262" s="51" t="s">
        <v>108</v>
      </c>
      <c r="R262" s="55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>
        <v>0</v>
      </c>
      <c r="AH262" s="124">
        <v>0</v>
      </c>
      <c r="AI262" s="124">
        <v>0</v>
      </c>
      <c r="AJ262" s="124">
        <v>0</v>
      </c>
      <c r="AK262" s="124">
        <v>0</v>
      </c>
      <c r="AM262" s="124">
        <v>0</v>
      </c>
      <c r="AN262" s="124">
        <v>0</v>
      </c>
      <c r="AO262" s="124">
        <v>0</v>
      </c>
      <c r="AP262" s="124">
        <v>0</v>
      </c>
      <c r="AQ262" s="124">
        <v>0</v>
      </c>
      <c r="AR262" s="124">
        <v>0</v>
      </c>
    </row>
    <row r="263" spans="2:54">
      <c r="E263" s="51" t="s">
        <v>36</v>
      </c>
      <c r="F263" s="51">
        <v>0</v>
      </c>
      <c r="G263" s="51">
        <v>0</v>
      </c>
      <c r="H263" s="51">
        <v>0</v>
      </c>
      <c r="I263" s="118">
        <v>0</v>
      </c>
      <c r="L263" s="51" t="s">
        <v>108</v>
      </c>
      <c r="R263" s="55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>
        <v>0</v>
      </c>
      <c r="AH263" s="124">
        <v>0</v>
      </c>
      <c r="AI263" s="124">
        <v>0</v>
      </c>
      <c r="AJ263" s="124">
        <v>0</v>
      </c>
      <c r="AK263" s="124">
        <v>0</v>
      </c>
      <c r="AM263" s="124">
        <v>0</v>
      </c>
      <c r="AN263" s="124">
        <v>0</v>
      </c>
      <c r="AO263" s="124">
        <v>0</v>
      </c>
      <c r="AP263" s="124">
        <v>0</v>
      </c>
      <c r="AQ263" s="124">
        <v>0</v>
      </c>
      <c r="AR263" s="124">
        <v>0</v>
      </c>
    </row>
    <row r="264" spans="2:54">
      <c r="E264" s="51" t="s">
        <v>36</v>
      </c>
      <c r="F264" s="51">
        <v>0</v>
      </c>
      <c r="G264" s="51">
        <v>0</v>
      </c>
      <c r="H264" s="51">
        <v>0</v>
      </c>
      <c r="I264" s="118">
        <v>0</v>
      </c>
      <c r="L264" s="51" t="s">
        <v>108</v>
      </c>
      <c r="R264" s="55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>
        <v>0</v>
      </c>
      <c r="AH264" s="124">
        <v>0</v>
      </c>
      <c r="AI264" s="124">
        <v>0</v>
      </c>
      <c r="AJ264" s="124">
        <v>0</v>
      </c>
      <c r="AK264" s="124">
        <v>0</v>
      </c>
      <c r="AM264" s="124">
        <v>0</v>
      </c>
      <c r="AN264" s="124">
        <v>0</v>
      </c>
      <c r="AO264" s="124">
        <v>0</v>
      </c>
      <c r="AP264" s="124">
        <v>0</v>
      </c>
      <c r="AQ264" s="124">
        <v>0</v>
      </c>
      <c r="AR264" s="124">
        <v>0</v>
      </c>
    </row>
    <row r="265" spans="2:54">
      <c r="E265" s="51" t="s">
        <v>36</v>
      </c>
      <c r="F265" s="51">
        <v>0</v>
      </c>
      <c r="G265" s="51">
        <v>0</v>
      </c>
      <c r="H265" s="51">
        <v>0</v>
      </c>
      <c r="I265" s="118">
        <v>0</v>
      </c>
      <c r="L265" s="51" t="s">
        <v>108</v>
      </c>
      <c r="R265" s="55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>
        <v>0</v>
      </c>
      <c r="AH265" s="124">
        <v>0</v>
      </c>
      <c r="AI265" s="124">
        <v>0</v>
      </c>
      <c r="AJ265" s="124">
        <v>0</v>
      </c>
      <c r="AK265" s="124">
        <v>0</v>
      </c>
      <c r="AM265" s="124">
        <v>0</v>
      </c>
      <c r="AN265" s="124">
        <v>0</v>
      </c>
      <c r="AO265" s="124">
        <v>0</v>
      </c>
      <c r="AP265" s="124">
        <v>0</v>
      </c>
      <c r="AQ265" s="124">
        <v>0</v>
      </c>
      <c r="AR265" s="124">
        <v>0</v>
      </c>
    </row>
    <row r="267" spans="2:54" ht="14.65">
      <c r="B267" s="142" t="s">
        <v>245</v>
      </c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3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</row>
    <row r="268" spans="2:54">
      <c r="C268" s="144" t="s">
        <v>246</v>
      </c>
      <c r="AN268" s="62"/>
      <c r="AU268" s="51"/>
    </row>
  </sheetData>
  <mergeCells count="1">
    <mergeCell ref="AT6:AV6"/>
  </mergeCells>
  <conditionalFormatting sqref="R4">
    <cfRule type="cellIs" dxfId="2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6"/>
  </sheetPr>
  <dimension ref="A1:BI268"/>
  <sheetViews>
    <sheetView topLeftCell="A148" zoomScale="70" zoomScaleNormal="70" workbookViewId="0">
      <selection activeCell="G177" sqref="G177"/>
    </sheetView>
  </sheetViews>
  <sheetFormatPr defaultColWidth="0" defaultRowHeight="12.4"/>
  <cols>
    <col min="1" max="4" width="1.76171875" style="51" customWidth="1"/>
    <col min="5" max="5" width="8.1171875" style="51" bestFit="1" customWidth="1"/>
    <col min="6" max="6" width="9.3515625" style="51" bestFit="1" customWidth="1"/>
    <col min="7" max="7" width="20.64453125" style="51" customWidth="1"/>
    <col min="8" max="8" width="42.3515625" style="51" customWidth="1"/>
    <col min="9" max="9" width="16.1171875" style="51" customWidth="1"/>
    <col min="10" max="10" width="10.1171875" style="51" bestFit="1" customWidth="1"/>
    <col min="11" max="11" width="1.76171875" style="51" customWidth="1"/>
    <col min="12" max="12" width="9.1171875" style="51" customWidth="1"/>
    <col min="13" max="14" width="3.46875" style="51" customWidth="1"/>
    <col min="15" max="16" width="5.76171875" style="51" customWidth="1"/>
    <col min="17" max="17" width="1.76171875" style="51" customWidth="1"/>
    <col min="18" max="18" width="9.11718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1171875" style="51" customWidth="1"/>
    <col min="38" max="38" width="1.64453125" style="51" customWidth="1"/>
    <col min="39" max="44" width="9.1171875" style="51" customWidth="1"/>
    <col min="45" max="45" width="1.76171875" style="51" customWidth="1"/>
    <col min="46" max="46" width="9.1171875" style="51" customWidth="1"/>
    <col min="47" max="47" width="9.11718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345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666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667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3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668</v>
      </c>
      <c r="H7" s="52" t="s">
        <v>669</v>
      </c>
      <c r="I7" s="52" t="s">
        <v>436</v>
      </c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 s="102" customFormat="1">
      <c r="AU8" s="103"/>
    </row>
    <row r="9" spans="1:60" ht="14.65">
      <c r="B9" s="54" t="s">
        <v>346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7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</row>
    <row r="11" spans="1:60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175</v>
      </c>
      <c r="G12" s="51" t="s">
        <v>176</v>
      </c>
      <c r="H12" s="51" t="s">
        <v>347</v>
      </c>
      <c r="I12" s="118">
        <v>1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-5.7532196710030625E-3</v>
      </c>
      <c r="AH12" s="124">
        <v>-8.5789223416327109E-3</v>
      </c>
      <c r="AI12" s="124">
        <v>-1.1421771630972022E-2</v>
      </c>
      <c r="AJ12" s="124">
        <v>-1.4270242148841206E-2</v>
      </c>
      <c r="AK12" s="124">
        <v>-1.7102731384030068E-2</v>
      </c>
      <c r="AM12" s="124">
        <v>0</v>
      </c>
      <c r="AN12" s="124">
        <v>0</v>
      </c>
      <c r="AO12" s="124">
        <v>-5.7126887176479069E-2</v>
      </c>
      <c r="AP12" s="124">
        <v>0</v>
      </c>
      <c r="AQ12" s="124">
        <v>0</v>
      </c>
      <c r="AR12" s="124">
        <v>-1.1425377435295814E-2</v>
      </c>
    </row>
    <row r="13" spans="1:60">
      <c r="E13" s="51" t="s">
        <v>21</v>
      </c>
      <c r="F13" s="51" t="s">
        <v>175</v>
      </c>
      <c r="G13" s="51" t="s">
        <v>176</v>
      </c>
      <c r="H13" s="51" t="s">
        <v>348</v>
      </c>
      <c r="I13" s="118">
        <v>1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-0.94801672981935914</v>
      </c>
      <c r="AH13" s="124">
        <v>-0.9659194117347818</v>
      </c>
      <c r="AI13" s="124">
        <v>-0.98391205687591032</v>
      </c>
      <c r="AJ13" s="124">
        <v>-1.0019951173192556</v>
      </c>
      <c r="AK13" s="124">
        <v>-1.02016904741307</v>
      </c>
      <c r="AM13" s="124">
        <v>0</v>
      </c>
      <c r="AN13" s="124">
        <v>0</v>
      </c>
      <c r="AO13" s="124">
        <v>-4.9200123631623764</v>
      </c>
      <c r="AP13" s="124">
        <v>0</v>
      </c>
      <c r="AQ13" s="124">
        <v>0</v>
      </c>
      <c r="AR13" s="124">
        <v>-0.98400247263247531</v>
      </c>
    </row>
    <row r="14" spans="1:60">
      <c r="E14" s="51" t="s">
        <v>21</v>
      </c>
      <c r="F14" s="51" t="s">
        <v>175</v>
      </c>
      <c r="G14" s="51" t="s">
        <v>176</v>
      </c>
      <c r="H14" s="51" t="s">
        <v>349</v>
      </c>
      <c r="I14" s="118">
        <v>1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-0.14646094795585968</v>
      </c>
      <c r="AH14" s="124">
        <v>-0.14719693261895447</v>
      </c>
      <c r="AI14" s="124">
        <v>-0.14793661569744165</v>
      </c>
      <c r="AJ14" s="124">
        <v>-0.14868001577632328</v>
      </c>
      <c r="AK14" s="124">
        <v>-0.14942715153399325</v>
      </c>
      <c r="AM14" s="124">
        <v>0</v>
      </c>
      <c r="AN14" s="124">
        <v>0</v>
      </c>
      <c r="AO14" s="124">
        <v>-0.73970166358257228</v>
      </c>
      <c r="AP14" s="124">
        <v>0</v>
      </c>
      <c r="AQ14" s="124">
        <v>0</v>
      </c>
      <c r="AR14" s="124">
        <v>-0.14794033271651447</v>
      </c>
    </row>
    <row r="15" spans="1:60">
      <c r="E15" s="51" t="s">
        <v>21</v>
      </c>
      <c r="F15" s="51" t="s">
        <v>175</v>
      </c>
      <c r="G15" s="51" t="s">
        <v>178</v>
      </c>
      <c r="H15" s="51" t="s">
        <v>350</v>
      </c>
      <c r="I15" s="118">
        <v>1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-1.578569099389604E-2</v>
      </c>
      <c r="AH15" s="124">
        <v>-2.7219969926863818E-2</v>
      </c>
      <c r="AI15" s="124">
        <v>-3.9486731276335396E-2</v>
      </c>
      <c r="AJ15" s="124">
        <v>-5.3367792869841946E-2</v>
      </c>
      <c r="AK15" s="124">
        <v>-7.1206635448052946E-2</v>
      </c>
      <c r="AM15" s="124">
        <v>0</v>
      </c>
      <c r="AN15" s="124">
        <v>0</v>
      </c>
      <c r="AO15" s="124">
        <v>-0.20706682051499015</v>
      </c>
      <c r="AP15" s="124">
        <v>0</v>
      </c>
      <c r="AQ15" s="124">
        <v>0</v>
      </c>
      <c r="AR15" s="124">
        <v>-4.1413364102998028E-2</v>
      </c>
    </row>
    <row r="16" spans="1:60">
      <c r="E16" s="51" t="s">
        <v>21</v>
      </c>
      <c r="F16" s="51">
        <v>0</v>
      </c>
      <c r="G16" s="51">
        <v>0</v>
      </c>
      <c r="H16" s="51">
        <v>0</v>
      </c>
      <c r="I16" s="118">
        <v>0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0</v>
      </c>
      <c r="AH16" s="124">
        <v>0</v>
      </c>
      <c r="AI16" s="124">
        <v>0</v>
      </c>
      <c r="AJ16" s="124">
        <v>0</v>
      </c>
      <c r="AK16" s="124">
        <v>0</v>
      </c>
      <c r="AM16" s="124">
        <v>0</v>
      </c>
      <c r="AN16" s="124">
        <v>0</v>
      </c>
      <c r="AO16" s="124">
        <v>0</v>
      </c>
      <c r="AP16" s="124">
        <v>0</v>
      </c>
      <c r="AQ16" s="124">
        <v>0</v>
      </c>
      <c r="AR16" s="124">
        <v>0</v>
      </c>
    </row>
    <row r="17" spans="5:44">
      <c r="E17" s="51" t="s">
        <v>21</v>
      </c>
      <c r="F17" s="51">
        <v>0</v>
      </c>
      <c r="G17" s="51">
        <v>0</v>
      </c>
      <c r="H17" s="51">
        <v>0</v>
      </c>
      <c r="I17" s="118">
        <v>0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>
        <v>0</v>
      </c>
      <c r="AQ17" s="124">
        <v>0</v>
      </c>
      <c r="AR17" s="124">
        <v>0</v>
      </c>
    </row>
    <row r="18" spans="5:44">
      <c r="E18" s="51" t="s">
        <v>21</v>
      </c>
      <c r="F18" s="51">
        <v>0</v>
      </c>
      <c r="G18" s="51">
        <v>0</v>
      </c>
      <c r="H18" s="51">
        <v>0</v>
      </c>
      <c r="I18" s="118">
        <v>0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0</v>
      </c>
      <c r="AH18" s="124">
        <v>0</v>
      </c>
      <c r="AI18" s="124">
        <v>0</v>
      </c>
      <c r="AJ18" s="124">
        <v>0</v>
      </c>
      <c r="AK18" s="124">
        <v>0</v>
      </c>
      <c r="AM18" s="124">
        <v>0</v>
      </c>
      <c r="AN18" s="124">
        <v>0</v>
      </c>
      <c r="AO18" s="124">
        <v>0</v>
      </c>
      <c r="AP18" s="124">
        <v>0</v>
      </c>
      <c r="AQ18" s="124">
        <v>0</v>
      </c>
      <c r="AR18" s="124">
        <v>0</v>
      </c>
    </row>
    <row r="19" spans="5:44">
      <c r="E19" s="51" t="s">
        <v>21</v>
      </c>
      <c r="F19" s="51">
        <v>0</v>
      </c>
      <c r="G19" s="51">
        <v>0</v>
      </c>
      <c r="H19" s="51">
        <v>0</v>
      </c>
      <c r="I19" s="118">
        <v>0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</row>
    <row r="20" spans="5:44">
      <c r="E20" s="51" t="s">
        <v>21</v>
      </c>
      <c r="F20" s="51">
        <v>0</v>
      </c>
      <c r="G20" s="51">
        <v>0</v>
      </c>
      <c r="H20" s="51">
        <v>0</v>
      </c>
      <c r="I20" s="118">
        <v>0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</v>
      </c>
      <c r="AH20" s="124">
        <v>0</v>
      </c>
      <c r="AI20" s="124">
        <v>0</v>
      </c>
      <c r="AJ20" s="124">
        <v>0</v>
      </c>
      <c r="AK20" s="124">
        <v>0</v>
      </c>
      <c r="AM20" s="124">
        <v>0</v>
      </c>
      <c r="AN20" s="124">
        <v>0</v>
      </c>
      <c r="AO20" s="124">
        <v>0</v>
      </c>
      <c r="AP20" s="124">
        <v>0</v>
      </c>
      <c r="AQ20" s="124">
        <v>0</v>
      </c>
      <c r="AR20" s="124">
        <v>0</v>
      </c>
    </row>
    <row r="21" spans="5:44">
      <c r="E21" s="51" t="s">
        <v>21</v>
      </c>
      <c r="F21" s="51">
        <v>0</v>
      </c>
      <c r="G21" s="51">
        <v>0</v>
      </c>
      <c r="H21" s="51">
        <v>0</v>
      </c>
      <c r="I21" s="118">
        <v>0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M21" s="124">
        <v>0</v>
      </c>
      <c r="AN21" s="124">
        <v>0</v>
      </c>
      <c r="AO21" s="124">
        <v>0</v>
      </c>
      <c r="AP21" s="124">
        <v>0</v>
      </c>
      <c r="AQ21" s="124">
        <v>0</v>
      </c>
      <c r="AR21" s="124">
        <v>0</v>
      </c>
    </row>
    <row r="22" spans="5:44">
      <c r="E22" s="51" t="s">
        <v>21</v>
      </c>
      <c r="F22" s="51">
        <v>0</v>
      </c>
      <c r="G22" s="51">
        <v>0</v>
      </c>
      <c r="H22" s="51">
        <v>0</v>
      </c>
      <c r="I22" s="118">
        <v>0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</v>
      </c>
      <c r="AH22" s="124">
        <v>0</v>
      </c>
      <c r="AI22" s="124">
        <v>0</v>
      </c>
      <c r="AJ22" s="124">
        <v>0</v>
      </c>
      <c r="AK22" s="124">
        <v>0</v>
      </c>
      <c r="AM22" s="124">
        <v>0</v>
      </c>
      <c r="AN22" s="124">
        <v>0</v>
      </c>
      <c r="AO22" s="124">
        <v>0</v>
      </c>
      <c r="AP22" s="124">
        <v>0</v>
      </c>
      <c r="AQ22" s="124">
        <v>0</v>
      </c>
      <c r="AR22" s="124">
        <v>0</v>
      </c>
    </row>
    <row r="23" spans="5:44">
      <c r="E23" s="51" t="s">
        <v>21</v>
      </c>
      <c r="F23" s="51">
        <v>0</v>
      </c>
      <c r="G23" s="51">
        <v>0</v>
      </c>
      <c r="H23" s="51">
        <v>0</v>
      </c>
      <c r="I23" s="118">
        <v>0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M23" s="124">
        <v>0</v>
      </c>
      <c r="AN23" s="124">
        <v>0</v>
      </c>
      <c r="AO23" s="124">
        <v>0</v>
      </c>
      <c r="AP23" s="124">
        <v>0</v>
      </c>
      <c r="AQ23" s="124">
        <v>0</v>
      </c>
      <c r="AR23" s="124">
        <v>0</v>
      </c>
    </row>
    <row r="24" spans="5:44">
      <c r="E24" s="51" t="s">
        <v>21</v>
      </c>
      <c r="F24" s="51">
        <v>0</v>
      </c>
      <c r="G24" s="51">
        <v>0</v>
      </c>
      <c r="H24" s="51">
        <v>0</v>
      </c>
      <c r="I24" s="118">
        <v>0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0</v>
      </c>
      <c r="AH24" s="124">
        <v>0</v>
      </c>
      <c r="AI24" s="124">
        <v>0</v>
      </c>
      <c r="AJ24" s="124">
        <v>0</v>
      </c>
      <c r="AK24" s="124">
        <v>0</v>
      </c>
      <c r="AM24" s="124">
        <v>0</v>
      </c>
      <c r="AN24" s="124">
        <v>0</v>
      </c>
      <c r="AO24" s="124">
        <v>0</v>
      </c>
      <c r="AP24" s="124">
        <v>0</v>
      </c>
      <c r="AQ24" s="124">
        <v>0</v>
      </c>
      <c r="AR24" s="124">
        <v>0</v>
      </c>
    </row>
    <row r="25" spans="5:44">
      <c r="E25" s="51" t="s">
        <v>21</v>
      </c>
      <c r="F25" s="51">
        <v>0</v>
      </c>
      <c r="G25" s="51">
        <v>0</v>
      </c>
      <c r="H25" s="51">
        <v>0</v>
      </c>
      <c r="I25" s="118">
        <v>0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</v>
      </c>
      <c r="AH25" s="124">
        <v>0</v>
      </c>
      <c r="AI25" s="124">
        <v>0</v>
      </c>
      <c r="AJ25" s="124">
        <v>0</v>
      </c>
      <c r="AK25" s="124">
        <v>0</v>
      </c>
      <c r="AM25" s="124">
        <v>0</v>
      </c>
      <c r="AN25" s="124">
        <v>0</v>
      </c>
      <c r="AO25" s="124">
        <v>0</v>
      </c>
      <c r="AP25" s="124">
        <v>0</v>
      </c>
      <c r="AQ25" s="124">
        <v>0</v>
      </c>
      <c r="AR25" s="124">
        <v>0</v>
      </c>
    </row>
    <row r="26" spans="5:44">
      <c r="E26" s="51" t="s">
        <v>21</v>
      </c>
      <c r="F26" s="51">
        <v>0</v>
      </c>
      <c r="G26" s="51">
        <v>0</v>
      </c>
      <c r="H26" s="51">
        <v>0</v>
      </c>
      <c r="I26" s="118">
        <v>0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5:44">
      <c r="E27" s="51" t="s">
        <v>21</v>
      </c>
      <c r="F27" s="51">
        <v>0</v>
      </c>
      <c r="G27" s="51">
        <v>0</v>
      </c>
      <c r="H27" s="51">
        <v>0</v>
      </c>
      <c r="I27" s="118">
        <v>0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>
        <v>0</v>
      </c>
      <c r="AQ27" s="124">
        <v>0</v>
      </c>
      <c r="AR27" s="124">
        <v>0</v>
      </c>
    </row>
    <row r="28" spans="5:44">
      <c r="E28" s="51" t="s">
        <v>21</v>
      </c>
      <c r="F28" s="51">
        <v>0</v>
      </c>
      <c r="G28" s="51">
        <v>0</v>
      </c>
      <c r="H28" s="51">
        <v>0</v>
      </c>
      <c r="I28" s="118">
        <v>0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0</v>
      </c>
      <c r="AH28" s="124">
        <v>0</v>
      </c>
      <c r="AI28" s="124">
        <v>0</v>
      </c>
      <c r="AJ28" s="124">
        <v>0</v>
      </c>
      <c r="AK28" s="124">
        <v>0</v>
      </c>
      <c r="AM28" s="124">
        <v>0</v>
      </c>
      <c r="AN28" s="124">
        <v>0</v>
      </c>
      <c r="AO28" s="124">
        <v>0</v>
      </c>
      <c r="AP28" s="124">
        <v>0</v>
      </c>
      <c r="AQ28" s="124">
        <v>0</v>
      </c>
      <c r="AR28" s="124">
        <v>0</v>
      </c>
    </row>
    <row r="29" spans="5:44">
      <c r="E29" s="51" t="s">
        <v>21</v>
      </c>
      <c r="F29" s="51">
        <v>0</v>
      </c>
      <c r="G29" s="51">
        <v>0</v>
      </c>
      <c r="H29" s="51">
        <v>0</v>
      </c>
      <c r="I29" s="118">
        <v>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</row>
    <row r="30" spans="5:44">
      <c r="E30" s="51" t="s">
        <v>21</v>
      </c>
      <c r="F30" s="51">
        <v>0</v>
      </c>
      <c r="G30" s="51">
        <v>0</v>
      </c>
      <c r="H30" s="51">
        <v>0</v>
      </c>
      <c r="I30" s="118">
        <v>0</v>
      </c>
      <c r="L30" s="51" t="s">
        <v>108</v>
      </c>
      <c r="R30" s="55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</row>
    <row r="31" spans="5:44">
      <c r="E31" s="51" t="s">
        <v>21</v>
      </c>
      <c r="F31" s="51">
        <v>0</v>
      </c>
      <c r="G31" s="51">
        <v>0</v>
      </c>
      <c r="H31" s="51">
        <v>0</v>
      </c>
      <c r="I31" s="118">
        <v>0</v>
      </c>
      <c r="L31" s="51" t="s">
        <v>108</v>
      </c>
      <c r="R31" s="55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4">
        <v>0</v>
      </c>
      <c r="AN31" s="124">
        <v>0</v>
      </c>
      <c r="AO31" s="124">
        <v>0</v>
      </c>
      <c r="AP31" s="124">
        <v>0</v>
      </c>
      <c r="AQ31" s="124">
        <v>0</v>
      </c>
      <c r="AR31" s="124">
        <v>0</v>
      </c>
    </row>
    <row r="32" spans="5:44">
      <c r="E32" s="51" t="s">
        <v>21</v>
      </c>
      <c r="F32" s="51">
        <v>0</v>
      </c>
      <c r="G32" s="51">
        <v>0</v>
      </c>
      <c r="H32" s="51">
        <v>0</v>
      </c>
      <c r="I32" s="118">
        <v>0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4">
        <v>0</v>
      </c>
      <c r="AN32" s="124">
        <v>0</v>
      </c>
      <c r="AO32" s="124">
        <v>0</v>
      </c>
      <c r="AP32" s="124">
        <v>0</v>
      </c>
      <c r="AQ32" s="124">
        <v>0</v>
      </c>
      <c r="AR32" s="124">
        <v>0</v>
      </c>
    </row>
    <row r="33" spans="3:60">
      <c r="E33" s="51" t="s">
        <v>21</v>
      </c>
      <c r="F33" s="51">
        <v>0</v>
      </c>
      <c r="G33" s="51">
        <v>0</v>
      </c>
      <c r="H33" s="51">
        <v>0</v>
      </c>
      <c r="I33" s="118">
        <v>0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4">
        <v>0</v>
      </c>
      <c r="AN33" s="124">
        <v>0</v>
      </c>
      <c r="AO33" s="124">
        <v>0</v>
      </c>
      <c r="AP33" s="124">
        <v>0</v>
      </c>
      <c r="AQ33" s="124">
        <v>0</v>
      </c>
      <c r="AR33" s="124">
        <v>0</v>
      </c>
    </row>
    <row r="34" spans="3:60">
      <c r="E34" s="51" t="s">
        <v>21</v>
      </c>
      <c r="F34" s="51">
        <v>0</v>
      </c>
      <c r="G34" s="51">
        <v>0</v>
      </c>
      <c r="H34" s="51">
        <v>0</v>
      </c>
      <c r="I34" s="118">
        <v>0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0</v>
      </c>
      <c r="AH34" s="124">
        <v>0</v>
      </c>
      <c r="AI34" s="124">
        <v>0</v>
      </c>
      <c r="AJ34" s="124">
        <v>0</v>
      </c>
      <c r="AK34" s="124">
        <v>0</v>
      </c>
      <c r="AM34" s="124">
        <v>0</v>
      </c>
      <c r="AN34" s="124">
        <v>0</v>
      </c>
      <c r="AO34" s="124">
        <v>0</v>
      </c>
      <c r="AP34" s="124">
        <v>0</v>
      </c>
      <c r="AQ34" s="124">
        <v>0</v>
      </c>
      <c r="AR34" s="124">
        <v>0</v>
      </c>
    </row>
    <row r="35" spans="3:60">
      <c r="E35" s="51" t="s">
        <v>21</v>
      </c>
      <c r="F35" s="51">
        <v>0</v>
      </c>
      <c r="G35" s="51">
        <v>0</v>
      </c>
      <c r="H35" s="51">
        <v>0</v>
      </c>
      <c r="I35" s="118">
        <v>0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4">
        <v>0</v>
      </c>
      <c r="AN35" s="124">
        <v>0</v>
      </c>
      <c r="AO35" s="124">
        <v>0</v>
      </c>
      <c r="AP35" s="124">
        <v>0</v>
      </c>
      <c r="AQ35" s="124">
        <v>0</v>
      </c>
      <c r="AR35" s="124">
        <v>0</v>
      </c>
    </row>
    <row r="36" spans="3:60">
      <c r="E36" s="51" t="s">
        <v>21</v>
      </c>
      <c r="F36" s="51">
        <v>0</v>
      </c>
      <c r="G36" s="51">
        <v>0</v>
      </c>
      <c r="H36" s="51">
        <v>0</v>
      </c>
      <c r="I36" s="118">
        <v>0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21</v>
      </c>
      <c r="F37" s="51">
        <v>0</v>
      </c>
      <c r="G37" s="51">
        <v>0</v>
      </c>
      <c r="H37" s="51">
        <v>0</v>
      </c>
      <c r="I37" s="118">
        <v>0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</row>
    <row r="38" spans="3:60">
      <c r="E38" s="51" t="s">
        <v>21</v>
      </c>
      <c r="F38" s="51">
        <v>0</v>
      </c>
      <c r="G38" s="51">
        <v>0</v>
      </c>
      <c r="H38" s="51">
        <v>0</v>
      </c>
      <c r="I38" s="118">
        <v>0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0</v>
      </c>
      <c r="AO38" s="124">
        <v>0</v>
      </c>
      <c r="AP38" s="124">
        <v>0</v>
      </c>
      <c r="AQ38" s="124">
        <v>0</v>
      </c>
      <c r="AR38" s="124">
        <v>0</v>
      </c>
    </row>
    <row r="39" spans="3:60">
      <c r="E39" s="51" t="s">
        <v>21</v>
      </c>
      <c r="F39" s="51">
        <v>0</v>
      </c>
      <c r="G39" s="51">
        <v>0</v>
      </c>
      <c r="H39" s="51">
        <v>0</v>
      </c>
      <c r="I39" s="118">
        <v>0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</row>
    <row r="40" spans="3:60">
      <c r="E40" s="51" t="s">
        <v>21</v>
      </c>
      <c r="F40" s="51">
        <v>0</v>
      </c>
      <c r="G40" s="51">
        <v>0</v>
      </c>
      <c r="H40" s="51">
        <v>0</v>
      </c>
      <c r="I40" s="118">
        <v>0</v>
      </c>
      <c r="L40" s="51" t="s">
        <v>108</v>
      </c>
      <c r="R40" s="55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>
        <v>0</v>
      </c>
      <c r="AH40" s="124">
        <v>0</v>
      </c>
      <c r="AI40" s="124">
        <v>0</v>
      </c>
      <c r="AJ40" s="124">
        <v>0</v>
      </c>
      <c r="AK40" s="124">
        <v>0</v>
      </c>
      <c r="AM40" s="124">
        <v>0</v>
      </c>
      <c r="AN40" s="124">
        <v>0</v>
      </c>
      <c r="AO40" s="124">
        <v>0</v>
      </c>
      <c r="AP40" s="124">
        <v>0</v>
      </c>
      <c r="AQ40" s="124">
        <v>0</v>
      </c>
      <c r="AR40" s="124">
        <v>0</v>
      </c>
    </row>
    <row r="41" spans="3:60">
      <c r="E41" s="51" t="s">
        <v>21</v>
      </c>
      <c r="F41" s="51">
        <v>0</v>
      </c>
      <c r="G41" s="51">
        <v>0</v>
      </c>
      <c r="H41" s="51">
        <v>0</v>
      </c>
      <c r="I41" s="118">
        <v>0</v>
      </c>
      <c r="L41" s="51" t="s">
        <v>108</v>
      </c>
      <c r="R41" s="55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>
        <v>0</v>
      </c>
      <c r="AH41" s="124">
        <v>0</v>
      </c>
      <c r="AI41" s="124">
        <v>0</v>
      </c>
      <c r="AJ41" s="124">
        <v>0</v>
      </c>
      <c r="AK41" s="124">
        <v>0</v>
      </c>
      <c r="AM41" s="124">
        <v>0</v>
      </c>
      <c r="AN41" s="124">
        <v>0</v>
      </c>
      <c r="AO41" s="124">
        <v>0</v>
      </c>
      <c r="AP41" s="124">
        <v>0</v>
      </c>
      <c r="AQ41" s="124">
        <v>0</v>
      </c>
      <c r="AR41" s="124">
        <v>0</v>
      </c>
    </row>
    <row r="43" spans="3:60">
      <c r="C43" s="10" t="s">
        <v>24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36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</row>
    <row r="44" spans="3:60">
      <c r="E44" s="51" t="s">
        <v>24</v>
      </c>
      <c r="F44" s="51" t="s">
        <v>175</v>
      </c>
      <c r="G44" s="51" t="s">
        <v>176</v>
      </c>
      <c r="H44" s="51" t="s">
        <v>349</v>
      </c>
      <c r="I44" s="118">
        <v>1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-1.8787404358475797</v>
      </c>
      <c r="AH44" s="124">
        <v>-1.8881813425603815</v>
      </c>
      <c r="AI44" s="124">
        <v>-1.8976696910154589</v>
      </c>
      <c r="AJ44" s="124">
        <v>-1.9072057196135264</v>
      </c>
      <c r="AK44" s="124">
        <v>-1.9167896679532928</v>
      </c>
      <c r="AM44" s="124">
        <v>0</v>
      </c>
      <c r="AN44" s="124">
        <v>0</v>
      </c>
      <c r="AO44" s="124">
        <v>-9.4885868569902385</v>
      </c>
      <c r="AP44" s="124">
        <v>0</v>
      </c>
      <c r="AQ44" s="124">
        <v>0</v>
      </c>
      <c r="AR44" s="124">
        <v>-1.8977173713980477</v>
      </c>
    </row>
    <row r="45" spans="3:60">
      <c r="E45" s="51" t="s">
        <v>24</v>
      </c>
      <c r="F45" s="51" t="s">
        <v>175</v>
      </c>
      <c r="G45" s="51" t="s">
        <v>176</v>
      </c>
      <c r="H45" s="51" t="s">
        <v>351</v>
      </c>
      <c r="I45" s="118">
        <v>1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-3.4140656760491273E-3</v>
      </c>
      <c r="AH45" s="124">
        <v>-5.0928555378884632E-3</v>
      </c>
      <c r="AI45" s="124">
        <v>-6.7817505882579177E-3</v>
      </c>
      <c r="AJ45" s="124">
        <v>-8.4742255449124504E-3</v>
      </c>
      <c r="AK45" s="124">
        <v>-1.0158048080936455E-2</v>
      </c>
      <c r="AM45" s="124">
        <v>0</v>
      </c>
      <c r="AN45" s="124">
        <v>0</v>
      </c>
      <c r="AO45" s="124">
        <v>-3.3920945428044413E-2</v>
      </c>
      <c r="AP45" s="124">
        <v>0</v>
      </c>
      <c r="AQ45" s="124">
        <v>0</v>
      </c>
      <c r="AR45" s="124">
        <v>-6.7841890856088823E-3</v>
      </c>
    </row>
    <row r="46" spans="3:60">
      <c r="E46" s="51" t="s">
        <v>24</v>
      </c>
      <c r="F46" s="51" t="s">
        <v>175</v>
      </c>
      <c r="G46" s="51" t="s">
        <v>176</v>
      </c>
      <c r="H46" s="51" t="s">
        <v>348</v>
      </c>
      <c r="I46" s="118">
        <v>1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-0.53151721839288224</v>
      </c>
      <c r="AH46" s="124">
        <v>-0.53894560142089154</v>
      </c>
      <c r="AI46" s="124">
        <v>-0.54641131300683066</v>
      </c>
      <c r="AJ46" s="124">
        <v>-0.55391454073139257</v>
      </c>
      <c r="AK46" s="124">
        <v>-0.56145547311788668</v>
      </c>
      <c r="AM46" s="124">
        <v>0</v>
      </c>
      <c r="AN46" s="124">
        <v>0</v>
      </c>
      <c r="AO46" s="124">
        <v>-2.7322441466698839</v>
      </c>
      <c r="AP46" s="124">
        <v>0</v>
      </c>
      <c r="AQ46" s="124">
        <v>0</v>
      </c>
      <c r="AR46" s="124">
        <v>-0.54644882933397676</v>
      </c>
    </row>
    <row r="47" spans="3:60">
      <c r="E47" s="51" t="s">
        <v>24</v>
      </c>
      <c r="F47" s="51" t="s">
        <v>175</v>
      </c>
      <c r="G47" s="51" t="s">
        <v>178</v>
      </c>
      <c r="H47" s="51" t="s">
        <v>350</v>
      </c>
      <c r="I47" s="118">
        <v>1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-1.089485002601509E-2</v>
      </c>
      <c r="AH47" s="124">
        <v>-2.0407153331122307E-2</v>
      </c>
      <c r="AI47" s="124">
        <v>-3.1123715998940593E-2</v>
      </c>
      <c r="AJ47" s="124">
        <v>-4.3828879615741778E-2</v>
      </c>
      <c r="AK47" s="124">
        <v>-6.0873865310888675E-2</v>
      </c>
      <c r="AM47" s="124">
        <v>0</v>
      </c>
      <c r="AN47" s="124">
        <v>0</v>
      </c>
      <c r="AO47" s="124">
        <v>-0.16712846428270844</v>
      </c>
      <c r="AP47" s="124">
        <v>0</v>
      </c>
      <c r="AQ47" s="124">
        <v>0</v>
      </c>
      <c r="AR47" s="124">
        <v>-3.3425692856541692E-2</v>
      </c>
    </row>
    <row r="48" spans="3:60">
      <c r="E48" s="51" t="s">
        <v>24</v>
      </c>
      <c r="F48" s="51" t="s">
        <v>189</v>
      </c>
      <c r="G48" s="51" t="s">
        <v>130</v>
      </c>
      <c r="H48" s="51" t="s">
        <v>693</v>
      </c>
      <c r="I48" s="118">
        <v>0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-2.8191207292745131</v>
      </c>
      <c r="AH48" s="124">
        <v>-1.1410300156117574</v>
      </c>
      <c r="AI48" s="124">
        <v>-5.6348546792894503</v>
      </c>
      <c r="AJ48" s="124">
        <v>-1.1074097726788217</v>
      </c>
      <c r="AK48" s="124">
        <v>-1.1129746459083636</v>
      </c>
      <c r="AM48" s="124">
        <v>0</v>
      </c>
      <c r="AN48" s="124">
        <v>0</v>
      </c>
      <c r="AO48" s="124">
        <v>-11.815389842762904</v>
      </c>
      <c r="AP48" s="124">
        <v>0</v>
      </c>
      <c r="AQ48" s="124">
        <v>0</v>
      </c>
      <c r="AR48" s="124">
        <v>-2.3630779685525809</v>
      </c>
    </row>
    <row r="49" spans="5:44">
      <c r="E49" s="51" t="s">
        <v>24</v>
      </c>
      <c r="F49" s="51" t="s">
        <v>192</v>
      </c>
      <c r="G49" s="51" t="s">
        <v>192</v>
      </c>
      <c r="H49" s="51" t="s">
        <v>694</v>
      </c>
      <c r="I49" s="118">
        <v>0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-8.6684190113072184</v>
      </c>
      <c r="AH49" s="124">
        <v>-10.145140409824977</v>
      </c>
      <c r="AI49" s="124">
        <v>-6.6478637489989785</v>
      </c>
      <c r="AJ49" s="124">
        <v>-7.7326320949018887</v>
      </c>
      <c r="AK49" s="124">
        <v>-3.7052067468909851</v>
      </c>
      <c r="AM49" s="124">
        <v>0</v>
      </c>
      <c r="AN49" s="124">
        <v>0</v>
      </c>
      <c r="AO49" s="124">
        <v>-36.899262011924051</v>
      </c>
      <c r="AP49" s="124">
        <v>0</v>
      </c>
      <c r="AQ49" s="124">
        <v>0</v>
      </c>
      <c r="AR49" s="124">
        <v>-7.3798524023848104</v>
      </c>
    </row>
    <row r="50" spans="5:44">
      <c r="E50" s="51" t="s">
        <v>24</v>
      </c>
      <c r="F50" s="51">
        <v>0</v>
      </c>
      <c r="G50" s="51">
        <v>0</v>
      </c>
      <c r="H50" s="51">
        <v>0</v>
      </c>
      <c r="I50" s="118">
        <v>0</v>
      </c>
      <c r="L50" s="51" t="s">
        <v>108</v>
      </c>
      <c r="R50" s="55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M50" s="124">
        <v>0</v>
      </c>
      <c r="AN50" s="124">
        <v>0</v>
      </c>
      <c r="AO50" s="124">
        <v>0</v>
      </c>
      <c r="AP50" s="124">
        <v>0</v>
      </c>
      <c r="AQ50" s="124">
        <v>0</v>
      </c>
      <c r="AR50" s="124">
        <v>0</v>
      </c>
    </row>
    <row r="51" spans="5:44">
      <c r="E51" s="51" t="s">
        <v>24</v>
      </c>
      <c r="F51" s="51">
        <v>0</v>
      </c>
      <c r="G51" s="51">
        <v>0</v>
      </c>
      <c r="H51" s="51">
        <v>0</v>
      </c>
      <c r="I51" s="118">
        <v>0</v>
      </c>
      <c r="L51" s="51" t="s">
        <v>108</v>
      </c>
      <c r="R51" s="55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>
        <v>0</v>
      </c>
      <c r="AH51" s="124">
        <v>0</v>
      </c>
      <c r="AI51" s="124">
        <v>0</v>
      </c>
      <c r="AJ51" s="124">
        <v>0</v>
      </c>
      <c r="AK51" s="124">
        <v>0</v>
      </c>
      <c r="AM51" s="124">
        <v>0</v>
      </c>
      <c r="AN51" s="124">
        <v>0</v>
      </c>
      <c r="AO51" s="124">
        <v>0</v>
      </c>
      <c r="AP51" s="124">
        <v>0</v>
      </c>
      <c r="AQ51" s="124">
        <v>0</v>
      </c>
      <c r="AR51" s="124">
        <v>0</v>
      </c>
    </row>
    <row r="52" spans="5:44">
      <c r="E52" s="51" t="s">
        <v>24</v>
      </c>
      <c r="F52" s="51">
        <v>0</v>
      </c>
      <c r="G52" s="51">
        <v>0</v>
      </c>
      <c r="H52" s="51">
        <v>0</v>
      </c>
      <c r="I52" s="118">
        <v>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5:44">
      <c r="E53" s="51" t="s">
        <v>24</v>
      </c>
      <c r="F53" s="51">
        <v>0</v>
      </c>
      <c r="G53" s="51">
        <v>0</v>
      </c>
      <c r="H53" s="51">
        <v>0</v>
      </c>
      <c r="I53" s="118">
        <v>0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5:44">
      <c r="E54" s="51" t="s">
        <v>24</v>
      </c>
      <c r="F54" s="51">
        <v>0</v>
      </c>
      <c r="G54" s="51">
        <v>0</v>
      </c>
      <c r="H54" s="51">
        <v>0</v>
      </c>
      <c r="I54" s="118">
        <v>0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5:44">
      <c r="E55" s="51" t="s">
        <v>24</v>
      </c>
      <c r="F55" s="51">
        <v>0</v>
      </c>
      <c r="G55" s="51">
        <v>0</v>
      </c>
      <c r="H55" s="51">
        <v>0</v>
      </c>
      <c r="I55" s="118">
        <v>0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5:44">
      <c r="E56" s="51" t="s">
        <v>24</v>
      </c>
      <c r="F56" s="51">
        <v>0</v>
      </c>
      <c r="G56" s="51">
        <v>0</v>
      </c>
      <c r="H56" s="51">
        <v>0</v>
      </c>
      <c r="I56" s="118">
        <v>0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5:44">
      <c r="E57" s="51" t="s">
        <v>24</v>
      </c>
      <c r="F57" s="51">
        <v>0</v>
      </c>
      <c r="G57" s="51">
        <v>0</v>
      </c>
      <c r="H57" s="51">
        <v>0</v>
      </c>
      <c r="I57" s="118">
        <v>0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5:44">
      <c r="E58" s="51" t="s">
        <v>24</v>
      </c>
      <c r="F58" s="51">
        <v>0</v>
      </c>
      <c r="G58" s="51">
        <v>0</v>
      </c>
      <c r="H58" s="51">
        <v>0</v>
      </c>
      <c r="I58" s="118">
        <v>0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5:44">
      <c r="E59" s="51" t="s">
        <v>24</v>
      </c>
      <c r="F59" s="51">
        <v>0</v>
      </c>
      <c r="G59" s="51">
        <v>0</v>
      </c>
      <c r="H59" s="51">
        <v>0</v>
      </c>
      <c r="I59" s="118">
        <v>0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0" spans="5:44">
      <c r="E60" s="51" t="s">
        <v>24</v>
      </c>
      <c r="F60" s="51">
        <v>0</v>
      </c>
      <c r="G60" s="51">
        <v>0</v>
      </c>
      <c r="H60" s="51">
        <v>0</v>
      </c>
      <c r="I60" s="118">
        <v>0</v>
      </c>
      <c r="L60" s="51" t="s">
        <v>108</v>
      </c>
      <c r="R60" s="55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M60" s="124">
        <v>0</v>
      </c>
      <c r="AN60" s="124">
        <v>0</v>
      </c>
      <c r="AO60" s="124">
        <v>0</v>
      </c>
      <c r="AP60" s="124">
        <v>0</v>
      </c>
      <c r="AQ60" s="124">
        <v>0</v>
      </c>
      <c r="AR60" s="124">
        <v>0</v>
      </c>
    </row>
    <row r="61" spans="5:44">
      <c r="E61" s="51" t="s">
        <v>24</v>
      </c>
      <c r="F61" s="51">
        <v>0</v>
      </c>
      <c r="G61" s="51">
        <v>0</v>
      </c>
      <c r="H61" s="51">
        <v>0</v>
      </c>
      <c r="I61" s="118">
        <v>0</v>
      </c>
      <c r="L61" s="51" t="s">
        <v>108</v>
      </c>
      <c r="R61" s="55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>
        <v>0</v>
      </c>
      <c r="AH61" s="124">
        <v>0</v>
      </c>
      <c r="AI61" s="124">
        <v>0</v>
      </c>
      <c r="AJ61" s="124">
        <v>0</v>
      </c>
      <c r="AK61" s="124">
        <v>0</v>
      </c>
      <c r="AM61" s="124">
        <v>0</v>
      </c>
      <c r="AN61" s="124">
        <v>0</v>
      </c>
      <c r="AO61" s="124">
        <v>0</v>
      </c>
      <c r="AP61" s="124">
        <v>0</v>
      </c>
      <c r="AQ61" s="124">
        <v>0</v>
      </c>
      <c r="AR61" s="124">
        <v>0</v>
      </c>
    </row>
    <row r="62" spans="5:44">
      <c r="E62" s="51" t="s">
        <v>24</v>
      </c>
      <c r="F62" s="51">
        <v>0</v>
      </c>
      <c r="G62" s="51">
        <v>0</v>
      </c>
      <c r="H62" s="51">
        <v>0</v>
      </c>
      <c r="I62" s="118">
        <v>0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0</v>
      </c>
      <c r="AH62" s="124">
        <v>0</v>
      </c>
      <c r="AI62" s="124">
        <v>0</v>
      </c>
      <c r="AJ62" s="124">
        <v>0</v>
      </c>
      <c r="AK62" s="124">
        <v>0</v>
      </c>
      <c r="AM62" s="124">
        <v>0</v>
      </c>
      <c r="AN62" s="124">
        <v>0</v>
      </c>
      <c r="AO62" s="124">
        <v>0</v>
      </c>
      <c r="AP62" s="124">
        <v>0</v>
      </c>
      <c r="AQ62" s="124">
        <v>0</v>
      </c>
      <c r="AR62" s="124">
        <v>0</v>
      </c>
    </row>
    <row r="63" spans="5:44">
      <c r="E63" s="51" t="s">
        <v>24</v>
      </c>
      <c r="F63" s="51">
        <v>0</v>
      </c>
      <c r="G63" s="51">
        <v>0</v>
      </c>
      <c r="H63" s="51">
        <v>0</v>
      </c>
      <c r="I63" s="118">
        <v>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0</v>
      </c>
      <c r="AH63" s="124">
        <v>0</v>
      </c>
      <c r="AI63" s="124">
        <v>0</v>
      </c>
      <c r="AJ63" s="124">
        <v>0</v>
      </c>
      <c r="AK63" s="124">
        <v>0</v>
      </c>
      <c r="AM63" s="124">
        <v>0</v>
      </c>
      <c r="AN63" s="124">
        <v>0</v>
      </c>
      <c r="AO63" s="124">
        <v>0</v>
      </c>
      <c r="AP63" s="124">
        <v>0</v>
      </c>
      <c r="AQ63" s="124">
        <v>0</v>
      </c>
      <c r="AR63" s="124">
        <v>0</v>
      </c>
    </row>
    <row r="64" spans="5:44">
      <c r="E64" s="51" t="s">
        <v>24</v>
      </c>
      <c r="F64" s="51">
        <v>0</v>
      </c>
      <c r="G64" s="51">
        <v>0</v>
      </c>
      <c r="H64" s="51">
        <v>0</v>
      </c>
      <c r="I64" s="118">
        <v>0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0</v>
      </c>
      <c r="AH64" s="124">
        <v>0</v>
      </c>
      <c r="AI64" s="124">
        <v>0</v>
      </c>
      <c r="AJ64" s="124">
        <v>0</v>
      </c>
      <c r="AK64" s="124">
        <v>0</v>
      </c>
      <c r="AM64" s="124">
        <v>0</v>
      </c>
      <c r="AN64" s="124">
        <v>0</v>
      </c>
      <c r="AO64" s="124">
        <v>0</v>
      </c>
      <c r="AP64" s="124">
        <v>0</v>
      </c>
      <c r="AQ64" s="124">
        <v>0</v>
      </c>
      <c r="AR64" s="124">
        <v>0</v>
      </c>
    </row>
    <row r="65" spans="3:60">
      <c r="E65" s="51" t="s">
        <v>24</v>
      </c>
      <c r="F65" s="51">
        <v>0</v>
      </c>
      <c r="G65" s="51">
        <v>0</v>
      </c>
      <c r="H65" s="51">
        <v>0</v>
      </c>
      <c r="I65" s="118">
        <v>0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0</v>
      </c>
      <c r="AH65" s="124">
        <v>0</v>
      </c>
      <c r="AI65" s="124">
        <v>0</v>
      </c>
      <c r="AJ65" s="124">
        <v>0</v>
      </c>
      <c r="AK65" s="124">
        <v>0</v>
      </c>
      <c r="AM65" s="124">
        <v>0</v>
      </c>
      <c r="AN65" s="124">
        <v>0</v>
      </c>
      <c r="AO65" s="124">
        <v>0</v>
      </c>
      <c r="AP65" s="124">
        <v>0</v>
      </c>
      <c r="AQ65" s="124">
        <v>0</v>
      </c>
      <c r="AR65" s="124">
        <v>0</v>
      </c>
    </row>
    <row r="66" spans="3:60">
      <c r="E66" s="51" t="s">
        <v>24</v>
      </c>
      <c r="F66" s="51">
        <v>0</v>
      </c>
      <c r="G66" s="51">
        <v>0</v>
      </c>
      <c r="H66" s="51">
        <v>0</v>
      </c>
      <c r="I66" s="118">
        <v>0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24</v>
      </c>
      <c r="F67" s="51">
        <v>0</v>
      </c>
      <c r="G67" s="51">
        <v>0</v>
      </c>
      <c r="H67" s="51">
        <v>0</v>
      </c>
      <c r="I67" s="118">
        <v>0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24</v>
      </c>
      <c r="F68" s="51">
        <v>0</v>
      </c>
      <c r="G68" s="51">
        <v>0</v>
      </c>
      <c r="H68" s="51">
        <v>0</v>
      </c>
      <c r="I68" s="118">
        <v>0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24</v>
      </c>
      <c r="F69" s="51">
        <v>0</v>
      </c>
      <c r="G69" s="51">
        <v>0</v>
      </c>
      <c r="H69" s="51">
        <v>0</v>
      </c>
      <c r="I69" s="118">
        <v>0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</row>
    <row r="70" spans="3:60">
      <c r="E70" s="51" t="s">
        <v>24</v>
      </c>
      <c r="F70" s="51">
        <v>0</v>
      </c>
      <c r="G70" s="51">
        <v>0</v>
      </c>
      <c r="H70" s="51">
        <v>0</v>
      </c>
      <c r="I70" s="118">
        <v>0</v>
      </c>
      <c r="L70" s="51" t="s">
        <v>108</v>
      </c>
      <c r="R70" s="55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M70" s="124">
        <v>0</v>
      </c>
      <c r="AN70" s="124">
        <v>0</v>
      </c>
      <c r="AO70" s="124">
        <v>0</v>
      </c>
      <c r="AP70" s="124">
        <v>0</v>
      </c>
      <c r="AQ70" s="124">
        <v>0</v>
      </c>
      <c r="AR70" s="124">
        <v>0</v>
      </c>
    </row>
    <row r="71" spans="3:60">
      <c r="E71" s="51" t="s">
        <v>24</v>
      </c>
      <c r="F71" s="51">
        <v>0</v>
      </c>
      <c r="G71" s="51">
        <v>0</v>
      </c>
      <c r="H71" s="51">
        <v>0</v>
      </c>
      <c r="I71" s="118">
        <v>0</v>
      </c>
      <c r="L71" s="51" t="s">
        <v>108</v>
      </c>
      <c r="R71" s="55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M71" s="124">
        <v>0</v>
      </c>
      <c r="AN71" s="124">
        <v>0</v>
      </c>
      <c r="AO71" s="124">
        <v>0</v>
      </c>
      <c r="AP71" s="124">
        <v>0</v>
      </c>
      <c r="AQ71" s="124">
        <v>0</v>
      </c>
      <c r="AR71" s="124">
        <v>0</v>
      </c>
    </row>
    <row r="72" spans="3:60">
      <c r="E72" s="51" t="s">
        <v>24</v>
      </c>
      <c r="F72" s="51">
        <v>0</v>
      </c>
      <c r="G72" s="51">
        <v>0</v>
      </c>
      <c r="H72" s="51">
        <v>0</v>
      </c>
      <c r="I72" s="118">
        <v>0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M72" s="124">
        <v>0</v>
      </c>
      <c r="AN72" s="124">
        <v>0</v>
      </c>
      <c r="AO72" s="124">
        <v>0</v>
      </c>
      <c r="AP72" s="124">
        <v>0</v>
      </c>
      <c r="AQ72" s="124">
        <v>0</v>
      </c>
      <c r="AR72" s="124">
        <v>0</v>
      </c>
    </row>
    <row r="73" spans="3:60">
      <c r="E73" s="51" t="s">
        <v>24</v>
      </c>
      <c r="F73" s="51">
        <v>0</v>
      </c>
      <c r="G73" s="51">
        <v>0</v>
      </c>
      <c r="H73" s="51">
        <v>0</v>
      </c>
      <c r="I73" s="118">
        <v>0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M73" s="124">
        <v>0</v>
      </c>
      <c r="AN73" s="124">
        <v>0</v>
      </c>
      <c r="AO73" s="124">
        <v>0</v>
      </c>
      <c r="AP73" s="124">
        <v>0</v>
      </c>
      <c r="AQ73" s="124">
        <v>0</v>
      </c>
      <c r="AR73" s="124">
        <v>0</v>
      </c>
    </row>
    <row r="75" spans="3:60">
      <c r="C75" s="10" t="s">
        <v>26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36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3:60">
      <c r="E76" s="51" t="s">
        <v>26</v>
      </c>
      <c r="F76" s="51" t="s">
        <v>175</v>
      </c>
      <c r="G76" s="51" t="s">
        <v>176</v>
      </c>
      <c r="H76" s="51" t="s">
        <v>349</v>
      </c>
      <c r="I76" s="118">
        <v>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-9.7977323804954414E-2</v>
      </c>
      <c r="AH76" s="124">
        <v>-9.846967216578334E-2</v>
      </c>
      <c r="AI76" s="124">
        <v>-9.8964494638978232E-2</v>
      </c>
      <c r="AJ76" s="124">
        <v>-9.946180365726455E-2</v>
      </c>
      <c r="AK76" s="124">
        <v>-9.9961611715843765E-2</v>
      </c>
      <c r="AM76" s="124">
        <v>0</v>
      </c>
      <c r="AN76" s="124">
        <v>0</v>
      </c>
      <c r="AO76" s="124">
        <v>-0.49483490598282431</v>
      </c>
      <c r="AP76" s="124">
        <v>0</v>
      </c>
      <c r="AQ76" s="124">
        <v>0</v>
      </c>
      <c r="AR76" s="124">
        <v>-9.8966981196564857E-2</v>
      </c>
    </row>
    <row r="77" spans="3:60">
      <c r="E77" s="51" t="s">
        <v>26</v>
      </c>
      <c r="F77" s="51" t="s">
        <v>175</v>
      </c>
      <c r="G77" s="51" t="s">
        <v>176</v>
      </c>
      <c r="H77" s="51" t="s">
        <v>351</v>
      </c>
      <c r="I77" s="118">
        <v>1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-3.8533747434763566E-3</v>
      </c>
      <c r="AH77" s="124">
        <v>-5.7459656505994827E-3</v>
      </c>
      <c r="AI77" s="124">
        <v>-7.6500409705649863E-3</v>
      </c>
      <c r="AJ77" s="124">
        <v>-9.5578812591730067E-3</v>
      </c>
      <c r="AK77" s="124">
        <v>-1.1455017645770227E-2</v>
      </c>
      <c r="AM77" s="124">
        <v>0</v>
      </c>
      <c r="AN77" s="124">
        <v>0</v>
      </c>
      <c r="AO77" s="124">
        <v>-3.8262280269584059E-2</v>
      </c>
      <c r="AP77" s="124">
        <v>0</v>
      </c>
      <c r="AQ77" s="124">
        <v>0</v>
      </c>
      <c r="AR77" s="124">
        <v>-7.6524560539168122E-3</v>
      </c>
    </row>
    <row r="78" spans="3:60">
      <c r="E78" s="51" t="s">
        <v>26</v>
      </c>
      <c r="F78" s="51" t="s">
        <v>175</v>
      </c>
      <c r="G78" s="51" t="s">
        <v>176</v>
      </c>
      <c r="H78" s="51" t="s">
        <v>348</v>
      </c>
      <c r="I78" s="118">
        <v>1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-0.64335162855868466</v>
      </c>
      <c r="AH78" s="124">
        <v>-0.6595698383785269</v>
      </c>
      <c r="AI78" s="124">
        <v>-0.67586954674017719</v>
      </c>
      <c r="AJ78" s="124">
        <v>-0.69225116318404689</v>
      </c>
      <c r="AK78" s="124">
        <v>-0.70871509930853938</v>
      </c>
      <c r="AM78" s="124">
        <v>0</v>
      </c>
      <c r="AN78" s="124">
        <v>0</v>
      </c>
      <c r="AO78" s="124">
        <v>-3.379757276169975</v>
      </c>
      <c r="AP78" s="124">
        <v>0</v>
      </c>
      <c r="AQ78" s="124">
        <v>0</v>
      </c>
      <c r="AR78" s="124">
        <v>-0.67595145523399502</v>
      </c>
    </row>
    <row r="79" spans="3:60">
      <c r="E79" s="51" t="s">
        <v>26</v>
      </c>
      <c r="F79" s="51" t="s">
        <v>175</v>
      </c>
      <c r="G79" s="51" t="s">
        <v>178</v>
      </c>
      <c r="H79" s="51" t="s">
        <v>350</v>
      </c>
      <c r="I79" s="118">
        <v>1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-1.2817286012932749E-2</v>
      </c>
      <c r="AH79" s="124">
        <v>-2.2756165653214921E-2</v>
      </c>
      <c r="AI79" s="124">
        <v>-3.3520013140690974E-2</v>
      </c>
      <c r="AJ79" s="124">
        <v>-4.5890608541236944E-2</v>
      </c>
      <c r="AK79" s="124">
        <v>-6.221139464411074E-2</v>
      </c>
      <c r="AM79" s="124">
        <v>0</v>
      </c>
      <c r="AN79" s="124">
        <v>0</v>
      </c>
      <c r="AO79" s="124">
        <v>-0.17719546799218633</v>
      </c>
      <c r="AP79" s="124">
        <v>0</v>
      </c>
      <c r="AQ79" s="124">
        <v>0</v>
      </c>
      <c r="AR79" s="124">
        <v>-3.5439093598437263E-2</v>
      </c>
    </row>
    <row r="80" spans="3:60">
      <c r="E80" s="51" t="s">
        <v>26</v>
      </c>
      <c r="F80" s="51">
        <v>0</v>
      </c>
      <c r="G80" s="51">
        <v>0</v>
      </c>
      <c r="H80" s="51">
        <v>0</v>
      </c>
      <c r="I80" s="118">
        <v>0</v>
      </c>
      <c r="L80" s="51" t="s">
        <v>108</v>
      </c>
      <c r="R80" s="55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>
        <v>0</v>
      </c>
      <c r="AH80" s="124">
        <v>0</v>
      </c>
      <c r="AI80" s="124">
        <v>0</v>
      </c>
      <c r="AJ80" s="124">
        <v>0</v>
      </c>
      <c r="AK80" s="124">
        <v>0</v>
      </c>
      <c r="AM80" s="124">
        <v>0</v>
      </c>
      <c r="AN80" s="124">
        <v>0</v>
      </c>
      <c r="AO80" s="124">
        <v>0</v>
      </c>
      <c r="AP80" s="124">
        <v>0</v>
      </c>
      <c r="AQ80" s="124">
        <v>0</v>
      </c>
      <c r="AR80" s="124">
        <v>0</v>
      </c>
    </row>
    <row r="81" spans="5:44">
      <c r="E81" s="51" t="s">
        <v>26</v>
      </c>
      <c r="F81" s="51">
        <v>0</v>
      </c>
      <c r="G81" s="51">
        <v>0</v>
      </c>
      <c r="H81" s="51">
        <v>0</v>
      </c>
      <c r="I81" s="118">
        <v>0</v>
      </c>
      <c r="L81" s="51" t="s">
        <v>108</v>
      </c>
      <c r="R81" s="55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>
        <v>0</v>
      </c>
      <c r="AH81" s="124">
        <v>0</v>
      </c>
      <c r="AI81" s="124">
        <v>0</v>
      </c>
      <c r="AJ81" s="124">
        <v>0</v>
      </c>
      <c r="AK81" s="124">
        <v>0</v>
      </c>
      <c r="AM81" s="124">
        <v>0</v>
      </c>
      <c r="AN81" s="124">
        <v>0</v>
      </c>
      <c r="AO81" s="124">
        <v>0</v>
      </c>
      <c r="AP81" s="124">
        <v>0</v>
      </c>
      <c r="AQ81" s="124">
        <v>0</v>
      </c>
      <c r="AR81" s="124">
        <v>0</v>
      </c>
    </row>
    <row r="82" spans="5:44">
      <c r="E82" s="51" t="s">
        <v>26</v>
      </c>
      <c r="F82" s="51">
        <v>0</v>
      </c>
      <c r="G82" s="51">
        <v>0</v>
      </c>
      <c r="H82" s="51">
        <v>0</v>
      </c>
      <c r="I82" s="118">
        <v>0</v>
      </c>
      <c r="L82" s="51" t="s">
        <v>108</v>
      </c>
      <c r="R82" s="55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>
        <v>0</v>
      </c>
      <c r="AH82" s="124">
        <v>0</v>
      </c>
      <c r="AI82" s="124">
        <v>0</v>
      </c>
      <c r="AJ82" s="124">
        <v>0</v>
      </c>
      <c r="AK82" s="124">
        <v>0</v>
      </c>
      <c r="AM82" s="124">
        <v>0</v>
      </c>
      <c r="AN82" s="124">
        <v>0</v>
      </c>
      <c r="AO82" s="124">
        <v>0</v>
      </c>
      <c r="AP82" s="124">
        <v>0</v>
      </c>
      <c r="AQ82" s="124">
        <v>0</v>
      </c>
      <c r="AR82" s="124">
        <v>0</v>
      </c>
    </row>
    <row r="83" spans="5:44">
      <c r="E83" s="51" t="s">
        <v>26</v>
      </c>
      <c r="F83" s="51">
        <v>0</v>
      </c>
      <c r="G83" s="51">
        <v>0</v>
      </c>
      <c r="H83" s="51">
        <v>0</v>
      </c>
      <c r="I83" s="118">
        <v>0</v>
      </c>
      <c r="L83" s="51" t="s">
        <v>108</v>
      </c>
      <c r="R83" s="55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>
        <v>0</v>
      </c>
      <c r="AH83" s="124">
        <v>0</v>
      </c>
      <c r="AI83" s="124">
        <v>0</v>
      </c>
      <c r="AJ83" s="124">
        <v>0</v>
      </c>
      <c r="AK83" s="124">
        <v>0</v>
      </c>
      <c r="AM83" s="124">
        <v>0</v>
      </c>
      <c r="AN83" s="124">
        <v>0</v>
      </c>
      <c r="AO83" s="124">
        <v>0</v>
      </c>
      <c r="AP83" s="124">
        <v>0</v>
      </c>
      <c r="AQ83" s="124">
        <v>0</v>
      </c>
      <c r="AR83" s="124">
        <v>0</v>
      </c>
    </row>
    <row r="84" spans="5:44">
      <c r="E84" s="51" t="s">
        <v>26</v>
      </c>
      <c r="F84" s="51">
        <v>0</v>
      </c>
      <c r="G84" s="51">
        <v>0</v>
      </c>
      <c r="H84" s="51">
        <v>0</v>
      </c>
      <c r="I84" s="118">
        <v>0</v>
      </c>
      <c r="L84" s="51" t="s">
        <v>108</v>
      </c>
      <c r="R84" s="55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>
        <v>0</v>
      </c>
      <c r="AH84" s="124">
        <v>0</v>
      </c>
      <c r="AI84" s="124">
        <v>0</v>
      </c>
      <c r="AJ84" s="124">
        <v>0</v>
      </c>
      <c r="AK84" s="124">
        <v>0</v>
      </c>
      <c r="AM84" s="124">
        <v>0</v>
      </c>
      <c r="AN84" s="124">
        <v>0</v>
      </c>
      <c r="AO84" s="124">
        <v>0</v>
      </c>
      <c r="AP84" s="124">
        <v>0</v>
      </c>
      <c r="AQ84" s="124">
        <v>0</v>
      </c>
      <c r="AR84" s="124">
        <v>0</v>
      </c>
    </row>
    <row r="85" spans="5:44">
      <c r="E85" s="51" t="s">
        <v>26</v>
      </c>
      <c r="F85" s="51">
        <v>0</v>
      </c>
      <c r="G85" s="51">
        <v>0</v>
      </c>
      <c r="H85" s="51">
        <v>0</v>
      </c>
      <c r="I85" s="118">
        <v>0</v>
      </c>
      <c r="L85" s="51" t="s">
        <v>108</v>
      </c>
      <c r="R85" s="55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>
        <v>0</v>
      </c>
      <c r="AH85" s="124">
        <v>0</v>
      </c>
      <c r="AI85" s="124">
        <v>0</v>
      </c>
      <c r="AJ85" s="124">
        <v>0</v>
      </c>
      <c r="AK85" s="124">
        <v>0</v>
      </c>
      <c r="AM85" s="124">
        <v>0</v>
      </c>
      <c r="AN85" s="124">
        <v>0</v>
      </c>
      <c r="AO85" s="124">
        <v>0</v>
      </c>
      <c r="AP85" s="124">
        <v>0</v>
      </c>
      <c r="AQ85" s="124">
        <v>0</v>
      </c>
      <c r="AR85" s="124">
        <v>0</v>
      </c>
    </row>
    <row r="86" spans="5:44">
      <c r="E86" s="51" t="s">
        <v>26</v>
      </c>
      <c r="F86" s="51">
        <v>0</v>
      </c>
      <c r="G86" s="51">
        <v>0</v>
      </c>
      <c r="H86" s="51">
        <v>0</v>
      </c>
      <c r="I86" s="118">
        <v>0</v>
      </c>
      <c r="L86" s="51" t="s">
        <v>108</v>
      </c>
      <c r="R86" s="55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>
        <v>0</v>
      </c>
      <c r="AH86" s="124">
        <v>0</v>
      </c>
      <c r="AI86" s="124">
        <v>0</v>
      </c>
      <c r="AJ86" s="124">
        <v>0</v>
      </c>
      <c r="AK86" s="124">
        <v>0</v>
      </c>
      <c r="AM86" s="124">
        <v>0</v>
      </c>
      <c r="AN86" s="124">
        <v>0</v>
      </c>
      <c r="AO86" s="124">
        <v>0</v>
      </c>
      <c r="AP86" s="124">
        <v>0</v>
      </c>
      <c r="AQ86" s="124">
        <v>0</v>
      </c>
      <c r="AR86" s="124">
        <v>0</v>
      </c>
    </row>
    <row r="87" spans="5:44">
      <c r="E87" s="51" t="s">
        <v>26</v>
      </c>
      <c r="F87" s="51">
        <v>0</v>
      </c>
      <c r="G87" s="51">
        <v>0</v>
      </c>
      <c r="H87" s="51">
        <v>0</v>
      </c>
      <c r="I87" s="118">
        <v>0</v>
      </c>
      <c r="L87" s="51" t="s">
        <v>108</v>
      </c>
      <c r="R87" s="55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>
        <v>0</v>
      </c>
      <c r="AH87" s="124">
        <v>0</v>
      </c>
      <c r="AI87" s="124">
        <v>0</v>
      </c>
      <c r="AJ87" s="124">
        <v>0</v>
      </c>
      <c r="AK87" s="124">
        <v>0</v>
      </c>
      <c r="AM87" s="124">
        <v>0</v>
      </c>
      <c r="AN87" s="124">
        <v>0</v>
      </c>
      <c r="AO87" s="124">
        <v>0</v>
      </c>
      <c r="AP87" s="124">
        <v>0</v>
      </c>
      <c r="AQ87" s="124">
        <v>0</v>
      </c>
      <c r="AR87" s="124">
        <v>0</v>
      </c>
    </row>
    <row r="88" spans="5:44">
      <c r="E88" s="51" t="s">
        <v>26</v>
      </c>
      <c r="F88" s="51">
        <v>0</v>
      </c>
      <c r="G88" s="51">
        <v>0</v>
      </c>
      <c r="H88" s="51">
        <v>0</v>
      </c>
      <c r="I88" s="118">
        <v>0</v>
      </c>
      <c r="L88" s="51" t="s">
        <v>108</v>
      </c>
      <c r="R88" s="55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>
        <v>0</v>
      </c>
      <c r="AH88" s="124">
        <v>0</v>
      </c>
      <c r="AI88" s="124">
        <v>0</v>
      </c>
      <c r="AJ88" s="124">
        <v>0</v>
      </c>
      <c r="AK88" s="124">
        <v>0</v>
      </c>
      <c r="AM88" s="124">
        <v>0</v>
      </c>
      <c r="AN88" s="124">
        <v>0</v>
      </c>
      <c r="AO88" s="124">
        <v>0</v>
      </c>
      <c r="AP88" s="124">
        <v>0</v>
      </c>
      <c r="AQ88" s="124">
        <v>0</v>
      </c>
      <c r="AR88" s="124">
        <v>0</v>
      </c>
    </row>
    <row r="89" spans="5:44">
      <c r="E89" s="51" t="s">
        <v>26</v>
      </c>
      <c r="F89" s="51">
        <v>0</v>
      </c>
      <c r="G89" s="51">
        <v>0</v>
      </c>
      <c r="H89" s="51">
        <v>0</v>
      </c>
      <c r="I89" s="118">
        <v>0</v>
      </c>
      <c r="L89" s="51" t="s">
        <v>108</v>
      </c>
      <c r="R89" s="55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>
        <v>0</v>
      </c>
      <c r="AH89" s="124">
        <v>0</v>
      </c>
      <c r="AI89" s="124">
        <v>0</v>
      </c>
      <c r="AJ89" s="124">
        <v>0</v>
      </c>
      <c r="AK89" s="124">
        <v>0</v>
      </c>
      <c r="AM89" s="124">
        <v>0</v>
      </c>
      <c r="AN89" s="124">
        <v>0</v>
      </c>
      <c r="AO89" s="124">
        <v>0</v>
      </c>
      <c r="AP89" s="124">
        <v>0</v>
      </c>
      <c r="AQ89" s="124">
        <v>0</v>
      </c>
      <c r="AR89" s="124">
        <v>0</v>
      </c>
    </row>
    <row r="90" spans="5:44">
      <c r="E90" s="51" t="s">
        <v>26</v>
      </c>
      <c r="F90" s="51">
        <v>0</v>
      </c>
      <c r="G90" s="51">
        <v>0</v>
      </c>
      <c r="H90" s="51">
        <v>0</v>
      </c>
      <c r="I90" s="118">
        <v>0</v>
      </c>
      <c r="L90" s="51" t="s">
        <v>108</v>
      </c>
      <c r="R90" s="55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>
        <v>0</v>
      </c>
      <c r="AH90" s="124">
        <v>0</v>
      </c>
      <c r="AI90" s="124">
        <v>0</v>
      </c>
      <c r="AJ90" s="124">
        <v>0</v>
      </c>
      <c r="AK90" s="124">
        <v>0</v>
      </c>
      <c r="AM90" s="124">
        <v>0</v>
      </c>
      <c r="AN90" s="124">
        <v>0</v>
      </c>
      <c r="AO90" s="124">
        <v>0</v>
      </c>
      <c r="AP90" s="124">
        <v>0</v>
      </c>
      <c r="AQ90" s="124">
        <v>0</v>
      </c>
      <c r="AR90" s="124">
        <v>0</v>
      </c>
    </row>
    <row r="91" spans="5:44">
      <c r="E91" s="51" t="s">
        <v>26</v>
      </c>
      <c r="F91" s="51">
        <v>0</v>
      </c>
      <c r="G91" s="51">
        <v>0</v>
      </c>
      <c r="H91" s="51">
        <v>0</v>
      </c>
      <c r="I91" s="118">
        <v>0</v>
      </c>
      <c r="L91" s="51" t="s">
        <v>108</v>
      </c>
      <c r="R91" s="55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>
        <v>0</v>
      </c>
      <c r="AH91" s="124">
        <v>0</v>
      </c>
      <c r="AI91" s="124">
        <v>0</v>
      </c>
      <c r="AJ91" s="124">
        <v>0</v>
      </c>
      <c r="AK91" s="124">
        <v>0</v>
      </c>
      <c r="AM91" s="124">
        <v>0</v>
      </c>
      <c r="AN91" s="124">
        <v>0</v>
      </c>
      <c r="AO91" s="124">
        <v>0</v>
      </c>
      <c r="AP91" s="124">
        <v>0</v>
      </c>
      <c r="AQ91" s="124">
        <v>0</v>
      </c>
      <c r="AR91" s="124">
        <v>0</v>
      </c>
    </row>
    <row r="92" spans="5:44">
      <c r="E92" s="51" t="s">
        <v>26</v>
      </c>
      <c r="F92" s="51">
        <v>0</v>
      </c>
      <c r="G92" s="51">
        <v>0</v>
      </c>
      <c r="H92" s="51">
        <v>0</v>
      </c>
      <c r="I92" s="118">
        <v>0</v>
      </c>
      <c r="L92" s="51" t="s">
        <v>108</v>
      </c>
      <c r="R92" s="55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>
        <v>0</v>
      </c>
      <c r="AH92" s="124">
        <v>0</v>
      </c>
      <c r="AI92" s="124">
        <v>0</v>
      </c>
      <c r="AJ92" s="124">
        <v>0</v>
      </c>
      <c r="AK92" s="124">
        <v>0</v>
      </c>
      <c r="AM92" s="124">
        <v>0</v>
      </c>
      <c r="AN92" s="124">
        <v>0</v>
      </c>
      <c r="AO92" s="124">
        <v>0</v>
      </c>
      <c r="AP92" s="124">
        <v>0</v>
      </c>
      <c r="AQ92" s="124">
        <v>0</v>
      </c>
      <c r="AR92" s="124">
        <v>0</v>
      </c>
    </row>
    <row r="93" spans="5:44">
      <c r="E93" s="51" t="s">
        <v>26</v>
      </c>
      <c r="F93" s="51">
        <v>0</v>
      </c>
      <c r="G93" s="51">
        <v>0</v>
      </c>
      <c r="H93" s="51">
        <v>0</v>
      </c>
      <c r="I93" s="118">
        <v>0</v>
      </c>
      <c r="L93" s="51" t="s">
        <v>108</v>
      </c>
      <c r="R93" s="55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</row>
    <row r="94" spans="5:44">
      <c r="E94" s="51" t="s">
        <v>26</v>
      </c>
      <c r="F94" s="51">
        <v>0</v>
      </c>
      <c r="G94" s="51">
        <v>0</v>
      </c>
      <c r="H94" s="51">
        <v>0</v>
      </c>
      <c r="I94" s="118">
        <v>0</v>
      </c>
      <c r="L94" s="51" t="s">
        <v>108</v>
      </c>
      <c r="R94" s="55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>
        <v>0</v>
      </c>
      <c r="AH94" s="124">
        <v>0</v>
      </c>
      <c r="AI94" s="124">
        <v>0</v>
      </c>
      <c r="AJ94" s="124">
        <v>0</v>
      </c>
      <c r="AK94" s="124">
        <v>0</v>
      </c>
      <c r="AM94" s="124">
        <v>0</v>
      </c>
      <c r="AN94" s="124">
        <v>0</v>
      </c>
      <c r="AO94" s="124">
        <v>0</v>
      </c>
      <c r="AP94" s="124">
        <v>0</v>
      </c>
      <c r="AQ94" s="124">
        <v>0</v>
      </c>
      <c r="AR94" s="124">
        <v>0</v>
      </c>
    </row>
    <row r="95" spans="5:44">
      <c r="E95" s="51" t="s">
        <v>26</v>
      </c>
      <c r="F95" s="51">
        <v>0</v>
      </c>
      <c r="G95" s="51">
        <v>0</v>
      </c>
      <c r="H95" s="51">
        <v>0</v>
      </c>
      <c r="I95" s="118">
        <v>0</v>
      </c>
      <c r="L95" s="51" t="s">
        <v>108</v>
      </c>
      <c r="R95" s="55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</row>
    <row r="96" spans="5:44">
      <c r="E96" s="51" t="s">
        <v>26</v>
      </c>
      <c r="F96" s="51">
        <v>0</v>
      </c>
      <c r="G96" s="51">
        <v>0</v>
      </c>
      <c r="H96" s="51">
        <v>0</v>
      </c>
      <c r="I96" s="118">
        <v>0</v>
      </c>
      <c r="L96" s="51" t="s">
        <v>108</v>
      </c>
      <c r="R96" s="55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>
        <v>0</v>
      </c>
      <c r="AH96" s="124">
        <v>0</v>
      </c>
      <c r="AI96" s="124">
        <v>0</v>
      </c>
      <c r="AJ96" s="124">
        <v>0</v>
      </c>
      <c r="AK96" s="124">
        <v>0</v>
      </c>
      <c r="AM96" s="124">
        <v>0</v>
      </c>
      <c r="AN96" s="124">
        <v>0</v>
      </c>
      <c r="AO96" s="124">
        <v>0</v>
      </c>
      <c r="AP96" s="124">
        <v>0</v>
      </c>
      <c r="AQ96" s="124">
        <v>0</v>
      </c>
      <c r="AR96" s="124">
        <v>0</v>
      </c>
    </row>
    <row r="97" spans="3:60">
      <c r="E97" s="51" t="s">
        <v>26</v>
      </c>
      <c r="F97" s="51">
        <v>0</v>
      </c>
      <c r="G97" s="51">
        <v>0</v>
      </c>
      <c r="H97" s="51">
        <v>0</v>
      </c>
      <c r="I97" s="118">
        <v>0</v>
      </c>
      <c r="L97" s="51" t="s">
        <v>108</v>
      </c>
      <c r="R97" s="55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>
        <v>0</v>
      </c>
      <c r="AH97" s="124">
        <v>0</v>
      </c>
      <c r="AI97" s="124">
        <v>0</v>
      </c>
      <c r="AJ97" s="124">
        <v>0</v>
      </c>
      <c r="AK97" s="124">
        <v>0</v>
      </c>
      <c r="AM97" s="124">
        <v>0</v>
      </c>
      <c r="AN97" s="124">
        <v>0</v>
      </c>
      <c r="AO97" s="124">
        <v>0</v>
      </c>
      <c r="AP97" s="124">
        <v>0</v>
      </c>
      <c r="AQ97" s="124">
        <v>0</v>
      </c>
      <c r="AR97" s="124">
        <v>0</v>
      </c>
    </row>
    <row r="98" spans="3:60">
      <c r="E98" s="51" t="s">
        <v>26</v>
      </c>
      <c r="F98" s="51">
        <v>0</v>
      </c>
      <c r="G98" s="51">
        <v>0</v>
      </c>
      <c r="H98" s="51">
        <v>0</v>
      </c>
      <c r="I98" s="118">
        <v>0</v>
      </c>
      <c r="L98" s="51" t="s">
        <v>108</v>
      </c>
      <c r="R98" s="55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>
        <v>0</v>
      </c>
      <c r="AH98" s="124">
        <v>0</v>
      </c>
      <c r="AI98" s="124">
        <v>0</v>
      </c>
      <c r="AJ98" s="124">
        <v>0</v>
      </c>
      <c r="AK98" s="124">
        <v>0</v>
      </c>
      <c r="AM98" s="124">
        <v>0</v>
      </c>
      <c r="AN98" s="124">
        <v>0</v>
      </c>
      <c r="AO98" s="124">
        <v>0</v>
      </c>
      <c r="AP98" s="124">
        <v>0</v>
      </c>
      <c r="AQ98" s="124">
        <v>0</v>
      </c>
      <c r="AR98" s="124">
        <v>0</v>
      </c>
    </row>
    <row r="99" spans="3:60">
      <c r="E99" s="51" t="s">
        <v>26</v>
      </c>
      <c r="F99" s="51">
        <v>0</v>
      </c>
      <c r="G99" s="51">
        <v>0</v>
      </c>
      <c r="H99" s="51">
        <v>0</v>
      </c>
      <c r="I99" s="118">
        <v>0</v>
      </c>
      <c r="L99" s="51" t="s">
        <v>108</v>
      </c>
      <c r="R99" s="55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>
        <v>0</v>
      </c>
      <c r="AH99" s="124">
        <v>0</v>
      </c>
      <c r="AI99" s="124">
        <v>0</v>
      </c>
      <c r="AJ99" s="124">
        <v>0</v>
      </c>
      <c r="AK99" s="124">
        <v>0</v>
      </c>
      <c r="AM99" s="124">
        <v>0</v>
      </c>
      <c r="AN99" s="124">
        <v>0</v>
      </c>
      <c r="AO99" s="124">
        <v>0</v>
      </c>
      <c r="AP99" s="124">
        <v>0</v>
      </c>
      <c r="AQ99" s="124">
        <v>0</v>
      </c>
      <c r="AR99" s="124">
        <v>0</v>
      </c>
    </row>
    <row r="100" spans="3:60">
      <c r="E100" s="51" t="s">
        <v>26</v>
      </c>
      <c r="F100" s="51">
        <v>0</v>
      </c>
      <c r="G100" s="51">
        <v>0</v>
      </c>
      <c r="H100" s="51">
        <v>0</v>
      </c>
      <c r="I100" s="118">
        <v>0</v>
      </c>
      <c r="L100" s="51" t="s">
        <v>108</v>
      </c>
      <c r="R100" s="55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>
        <v>0</v>
      </c>
      <c r="AH100" s="124">
        <v>0</v>
      </c>
      <c r="AI100" s="124">
        <v>0</v>
      </c>
      <c r="AJ100" s="124">
        <v>0</v>
      </c>
      <c r="AK100" s="124">
        <v>0</v>
      </c>
      <c r="AM100" s="124">
        <v>0</v>
      </c>
      <c r="AN100" s="124">
        <v>0</v>
      </c>
      <c r="AO100" s="124">
        <v>0</v>
      </c>
      <c r="AP100" s="124">
        <v>0</v>
      </c>
      <c r="AQ100" s="124">
        <v>0</v>
      </c>
      <c r="AR100" s="124">
        <v>0</v>
      </c>
    </row>
    <row r="101" spans="3:60">
      <c r="E101" s="51" t="s">
        <v>26</v>
      </c>
      <c r="F101" s="51">
        <v>0</v>
      </c>
      <c r="G101" s="51">
        <v>0</v>
      </c>
      <c r="H101" s="51">
        <v>0</v>
      </c>
      <c r="I101" s="118">
        <v>0</v>
      </c>
      <c r="L101" s="51" t="s">
        <v>108</v>
      </c>
      <c r="R101" s="55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>
        <v>0</v>
      </c>
      <c r="AH101" s="124">
        <v>0</v>
      </c>
      <c r="AI101" s="124">
        <v>0</v>
      </c>
      <c r="AJ101" s="124">
        <v>0</v>
      </c>
      <c r="AK101" s="124">
        <v>0</v>
      </c>
      <c r="AM101" s="124">
        <v>0</v>
      </c>
      <c r="AN101" s="124">
        <v>0</v>
      </c>
      <c r="AO101" s="124">
        <v>0</v>
      </c>
      <c r="AP101" s="124">
        <v>0</v>
      </c>
      <c r="AQ101" s="124">
        <v>0</v>
      </c>
      <c r="AR101" s="124">
        <v>0</v>
      </c>
    </row>
    <row r="102" spans="3:60">
      <c r="E102" s="51" t="s">
        <v>26</v>
      </c>
      <c r="F102" s="51">
        <v>0</v>
      </c>
      <c r="G102" s="51">
        <v>0</v>
      </c>
      <c r="H102" s="51">
        <v>0</v>
      </c>
      <c r="I102" s="118">
        <v>0</v>
      </c>
      <c r="L102" s="51" t="s">
        <v>108</v>
      </c>
      <c r="R102" s="55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>
        <v>0</v>
      </c>
      <c r="AH102" s="124">
        <v>0</v>
      </c>
      <c r="AI102" s="124">
        <v>0</v>
      </c>
      <c r="AJ102" s="124">
        <v>0</v>
      </c>
      <c r="AK102" s="124">
        <v>0</v>
      </c>
      <c r="AM102" s="124">
        <v>0</v>
      </c>
      <c r="AN102" s="124">
        <v>0</v>
      </c>
      <c r="AO102" s="124">
        <v>0</v>
      </c>
      <c r="AP102" s="124">
        <v>0</v>
      </c>
      <c r="AQ102" s="124">
        <v>0</v>
      </c>
      <c r="AR102" s="124">
        <v>0</v>
      </c>
    </row>
    <row r="103" spans="3:60">
      <c r="E103" s="51" t="s">
        <v>26</v>
      </c>
      <c r="F103" s="51">
        <v>0</v>
      </c>
      <c r="G103" s="51">
        <v>0</v>
      </c>
      <c r="H103" s="51">
        <v>0</v>
      </c>
      <c r="I103" s="118">
        <v>0</v>
      </c>
      <c r="L103" s="51" t="s">
        <v>108</v>
      </c>
      <c r="R103" s="55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>
        <v>0</v>
      </c>
      <c r="AH103" s="124">
        <v>0</v>
      </c>
      <c r="AI103" s="124">
        <v>0</v>
      </c>
      <c r="AJ103" s="124">
        <v>0</v>
      </c>
      <c r="AK103" s="124">
        <v>0</v>
      </c>
      <c r="AM103" s="124">
        <v>0</v>
      </c>
      <c r="AN103" s="124">
        <v>0</v>
      </c>
      <c r="AO103" s="124">
        <v>0</v>
      </c>
      <c r="AP103" s="124">
        <v>0</v>
      </c>
      <c r="AQ103" s="124">
        <v>0</v>
      </c>
      <c r="AR103" s="124">
        <v>0</v>
      </c>
    </row>
    <row r="104" spans="3:60">
      <c r="E104" s="51" t="s">
        <v>26</v>
      </c>
      <c r="F104" s="51">
        <v>0</v>
      </c>
      <c r="G104" s="51">
        <v>0</v>
      </c>
      <c r="H104" s="51">
        <v>0</v>
      </c>
      <c r="I104" s="118">
        <v>0</v>
      </c>
      <c r="L104" s="51" t="s">
        <v>108</v>
      </c>
      <c r="R104" s="55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>
        <v>0</v>
      </c>
      <c r="AH104" s="124">
        <v>0</v>
      </c>
      <c r="AI104" s="124">
        <v>0</v>
      </c>
      <c r="AJ104" s="124">
        <v>0</v>
      </c>
      <c r="AK104" s="124">
        <v>0</v>
      </c>
      <c r="AM104" s="124">
        <v>0</v>
      </c>
      <c r="AN104" s="124">
        <v>0</v>
      </c>
      <c r="AO104" s="124">
        <v>0</v>
      </c>
      <c r="AP104" s="124">
        <v>0</v>
      </c>
      <c r="AQ104" s="124">
        <v>0</v>
      </c>
      <c r="AR104" s="124">
        <v>0</v>
      </c>
    </row>
    <row r="105" spans="3:60">
      <c r="E105" s="51" t="s">
        <v>26</v>
      </c>
      <c r="F105" s="51">
        <v>0</v>
      </c>
      <c r="G105" s="51">
        <v>0</v>
      </c>
      <c r="H105" s="51">
        <v>0</v>
      </c>
      <c r="I105" s="118">
        <v>0</v>
      </c>
      <c r="L105" s="51" t="s">
        <v>108</v>
      </c>
      <c r="R105" s="55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>
        <v>0</v>
      </c>
      <c r="AH105" s="124">
        <v>0</v>
      </c>
      <c r="AI105" s="124">
        <v>0</v>
      </c>
      <c r="AJ105" s="124">
        <v>0</v>
      </c>
      <c r="AK105" s="124">
        <v>0</v>
      </c>
      <c r="AM105" s="124">
        <v>0</v>
      </c>
      <c r="AN105" s="124">
        <v>0</v>
      </c>
      <c r="AO105" s="124">
        <v>0</v>
      </c>
      <c r="AP105" s="124">
        <v>0</v>
      </c>
      <c r="AQ105" s="124">
        <v>0</v>
      </c>
      <c r="AR105" s="124">
        <v>0</v>
      </c>
    </row>
    <row r="107" spans="3:60">
      <c r="C107" s="10" t="s">
        <v>28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36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</row>
    <row r="108" spans="3:60">
      <c r="E108" s="51" t="s">
        <v>28</v>
      </c>
      <c r="F108" s="51" t="s">
        <v>175</v>
      </c>
      <c r="G108" s="51" t="s">
        <v>176</v>
      </c>
      <c r="H108" s="51" t="s">
        <v>349</v>
      </c>
      <c r="I108" s="118">
        <v>1</v>
      </c>
      <c r="L108" s="51" t="s">
        <v>108</v>
      </c>
      <c r="R108" s="55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>
        <v>-0.20100502512562815</v>
      </c>
      <c r="AH108" s="124">
        <v>-0.20201510062877201</v>
      </c>
      <c r="AI108" s="124">
        <v>-0.20303025188821305</v>
      </c>
      <c r="AJ108" s="124">
        <v>-0.20405050441026437</v>
      </c>
      <c r="AK108" s="124">
        <v>-0.20507588382941144</v>
      </c>
      <c r="AM108" s="124">
        <v>0</v>
      </c>
      <c r="AN108" s="124">
        <v>0</v>
      </c>
      <c r="AO108" s="124">
        <v>-1.015176765882289</v>
      </c>
      <c r="AP108" s="124">
        <v>0</v>
      </c>
      <c r="AQ108" s="124">
        <v>0</v>
      </c>
      <c r="AR108" s="124">
        <v>-0.20303535317645779</v>
      </c>
    </row>
    <row r="109" spans="3:60">
      <c r="E109" s="51" t="s">
        <v>28</v>
      </c>
      <c r="F109" s="51" t="s">
        <v>175</v>
      </c>
      <c r="G109" s="51" t="s">
        <v>176</v>
      </c>
      <c r="H109" s="51" t="s">
        <v>352</v>
      </c>
      <c r="I109" s="118">
        <v>1</v>
      </c>
      <c r="L109" s="51" t="s">
        <v>108</v>
      </c>
      <c r="R109" s="55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>
        <v>-2.8119205609472564E-3</v>
      </c>
      <c r="AH109" s="124">
        <v>-4.192999651220275E-3</v>
      </c>
      <c r="AI109" s="124">
        <v>-5.5824592543557983E-3</v>
      </c>
      <c r="AJ109" s="124">
        <v>-6.9746662655276737E-3</v>
      </c>
      <c r="AK109" s="124">
        <v>-8.3590623254814478E-3</v>
      </c>
      <c r="AM109" s="124">
        <v>0</v>
      </c>
      <c r="AN109" s="124">
        <v>0</v>
      </c>
      <c r="AO109" s="124">
        <v>-2.7921108057532451E-2</v>
      </c>
      <c r="AP109" s="124">
        <v>0</v>
      </c>
      <c r="AQ109" s="124">
        <v>0</v>
      </c>
      <c r="AR109" s="124">
        <v>-5.5842216115064899E-3</v>
      </c>
    </row>
    <row r="110" spans="3:60">
      <c r="E110" s="51" t="s">
        <v>28</v>
      </c>
      <c r="F110" s="51" t="s">
        <v>175</v>
      </c>
      <c r="G110" s="51" t="s">
        <v>176</v>
      </c>
      <c r="H110" s="51" t="s">
        <v>348</v>
      </c>
      <c r="I110" s="118">
        <v>1</v>
      </c>
      <c r="L110" s="51" t="s">
        <v>108</v>
      </c>
      <c r="R110" s="55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>
        <v>-0.46749894633476607</v>
      </c>
      <c r="AH110" s="124">
        <v>-0.47833960273391662</v>
      </c>
      <c r="AI110" s="124">
        <v>-0.48923473479336499</v>
      </c>
      <c r="AJ110" s="124">
        <v>-0.50018461626014643</v>
      </c>
      <c r="AK110" s="124">
        <v>-0.51118952225691228</v>
      </c>
      <c r="AM110" s="124">
        <v>0</v>
      </c>
      <c r="AN110" s="124">
        <v>0</v>
      </c>
      <c r="AO110" s="124">
        <v>-2.4464474223791064</v>
      </c>
      <c r="AP110" s="124">
        <v>0</v>
      </c>
      <c r="AQ110" s="124">
        <v>0</v>
      </c>
      <c r="AR110" s="124">
        <v>-0.48928948447582127</v>
      </c>
    </row>
    <row r="111" spans="3:60">
      <c r="E111" s="51" t="s">
        <v>28</v>
      </c>
      <c r="F111" s="51" t="s">
        <v>175</v>
      </c>
      <c r="G111" s="51" t="s">
        <v>178</v>
      </c>
      <c r="H111" s="51" t="s">
        <v>350</v>
      </c>
      <c r="I111" s="118">
        <v>1</v>
      </c>
      <c r="L111" s="51" t="s">
        <v>108</v>
      </c>
      <c r="R111" s="55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>
        <v>-1.1309523252502229E-2</v>
      </c>
      <c r="AH111" s="124">
        <v>-2.0488834242298859E-2</v>
      </c>
      <c r="AI111" s="124">
        <v>-3.0489296151397394E-2</v>
      </c>
      <c r="AJ111" s="124">
        <v>-4.2092669865131827E-2</v>
      </c>
      <c r="AK111" s="124">
        <v>-5.7642378895833346E-2</v>
      </c>
      <c r="AM111" s="124">
        <v>0</v>
      </c>
      <c r="AN111" s="124">
        <v>0</v>
      </c>
      <c r="AO111" s="124">
        <v>-0.16202270240716365</v>
      </c>
      <c r="AP111" s="124">
        <v>0</v>
      </c>
      <c r="AQ111" s="124">
        <v>0</v>
      </c>
      <c r="AR111" s="124">
        <v>-3.240454048143273E-2</v>
      </c>
    </row>
    <row r="112" spans="3:60">
      <c r="E112" s="51" t="s">
        <v>28</v>
      </c>
      <c r="F112" s="51">
        <v>0</v>
      </c>
      <c r="G112" s="51">
        <v>0</v>
      </c>
      <c r="H112" s="51">
        <v>0</v>
      </c>
      <c r="I112" s="118">
        <v>0</v>
      </c>
      <c r="L112" s="51" t="s">
        <v>108</v>
      </c>
      <c r="R112" s="55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>
        <v>0</v>
      </c>
      <c r="AH112" s="124">
        <v>0</v>
      </c>
      <c r="AI112" s="124">
        <v>0</v>
      </c>
      <c r="AJ112" s="124">
        <v>0</v>
      </c>
      <c r="AK112" s="124">
        <v>0</v>
      </c>
      <c r="AM112" s="124">
        <v>0</v>
      </c>
      <c r="AN112" s="124">
        <v>0</v>
      </c>
      <c r="AO112" s="124">
        <v>0</v>
      </c>
      <c r="AP112" s="124">
        <v>0</v>
      </c>
      <c r="AQ112" s="124">
        <v>0</v>
      </c>
      <c r="AR112" s="124">
        <v>0</v>
      </c>
    </row>
    <row r="113" spans="5:44">
      <c r="E113" s="51" t="s">
        <v>28</v>
      </c>
      <c r="F113" s="51">
        <v>0</v>
      </c>
      <c r="G113" s="51">
        <v>0</v>
      </c>
      <c r="H113" s="51">
        <v>0</v>
      </c>
      <c r="I113" s="118">
        <v>0</v>
      </c>
      <c r="L113" s="51" t="s">
        <v>108</v>
      </c>
      <c r="R113" s="55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>
        <v>0</v>
      </c>
      <c r="AH113" s="124">
        <v>0</v>
      </c>
      <c r="AI113" s="124">
        <v>0</v>
      </c>
      <c r="AJ113" s="124">
        <v>0</v>
      </c>
      <c r="AK113" s="124">
        <v>0</v>
      </c>
      <c r="AM113" s="124">
        <v>0</v>
      </c>
      <c r="AN113" s="124">
        <v>0</v>
      </c>
      <c r="AO113" s="124">
        <v>0</v>
      </c>
      <c r="AP113" s="124">
        <v>0</v>
      </c>
      <c r="AQ113" s="124">
        <v>0</v>
      </c>
      <c r="AR113" s="124">
        <v>0</v>
      </c>
    </row>
    <row r="114" spans="5:44">
      <c r="E114" s="51" t="s">
        <v>28</v>
      </c>
      <c r="F114" s="51">
        <v>0</v>
      </c>
      <c r="G114" s="51">
        <v>0</v>
      </c>
      <c r="H114" s="51">
        <v>0</v>
      </c>
      <c r="I114" s="118">
        <v>0</v>
      </c>
      <c r="L114" s="51" t="s">
        <v>108</v>
      </c>
      <c r="R114" s="55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>
        <v>0</v>
      </c>
      <c r="AH114" s="124">
        <v>0</v>
      </c>
      <c r="AI114" s="124">
        <v>0</v>
      </c>
      <c r="AJ114" s="124">
        <v>0</v>
      </c>
      <c r="AK114" s="124">
        <v>0</v>
      </c>
      <c r="AM114" s="124">
        <v>0</v>
      </c>
      <c r="AN114" s="124">
        <v>0</v>
      </c>
      <c r="AO114" s="124">
        <v>0</v>
      </c>
      <c r="AP114" s="124">
        <v>0</v>
      </c>
      <c r="AQ114" s="124">
        <v>0</v>
      </c>
      <c r="AR114" s="124">
        <v>0</v>
      </c>
    </row>
    <row r="115" spans="5:44">
      <c r="E115" s="51" t="s">
        <v>28</v>
      </c>
      <c r="F115" s="51">
        <v>0</v>
      </c>
      <c r="G115" s="51">
        <v>0</v>
      </c>
      <c r="H115" s="51">
        <v>0</v>
      </c>
      <c r="I115" s="118">
        <v>0</v>
      </c>
      <c r="L115" s="51" t="s">
        <v>108</v>
      </c>
      <c r="R115" s="55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>
        <v>0</v>
      </c>
      <c r="AH115" s="124">
        <v>0</v>
      </c>
      <c r="AI115" s="124">
        <v>0</v>
      </c>
      <c r="AJ115" s="124">
        <v>0</v>
      </c>
      <c r="AK115" s="124">
        <v>0</v>
      </c>
      <c r="AM115" s="124">
        <v>0</v>
      </c>
      <c r="AN115" s="124">
        <v>0</v>
      </c>
      <c r="AO115" s="124">
        <v>0</v>
      </c>
      <c r="AP115" s="124">
        <v>0</v>
      </c>
      <c r="AQ115" s="124">
        <v>0</v>
      </c>
      <c r="AR115" s="124">
        <v>0</v>
      </c>
    </row>
    <row r="116" spans="5:44">
      <c r="E116" s="51" t="s">
        <v>28</v>
      </c>
      <c r="F116" s="51">
        <v>0</v>
      </c>
      <c r="G116" s="51">
        <v>0</v>
      </c>
      <c r="H116" s="51">
        <v>0</v>
      </c>
      <c r="I116" s="118">
        <v>0</v>
      </c>
      <c r="L116" s="51" t="s">
        <v>108</v>
      </c>
      <c r="R116" s="55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>
        <v>0</v>
      </c>
      <c r="AH116" s="124">
        <v>0</v>
      </c>
      <c r="AI116" s="124">
        <v>0</v>
      </c>
      <c r="AJ116" s="124">
        <v>0</v>
      </c>
      <c r="AK116" s="124">
        <v>0</v>
      </c>
      <c r="AM116" s="124">
        <v>0</v>
      </c>
      <c r="AN116" s="124">
        <v>0</v>
      </c>
      <c r="AO116" s="124">
        <v>0</v>
      </c>
      <c r="AP116" s="124">
        <v>0</v>
      </c>
      <c r="AQ116" s="124">
        <v>0</v>
      </c>
      <c r="AR116" s="124">
        <v>0</v>
      </c>
    </row>
    <row r="117" spans="5:44">
      <c r="E117" s="51" t="s">
        <v>28</v>
      </c>
      <c r="F117" s="51">
        <v>0</v>
      </c>
      <c r="G117" s="51">
        <v>0</v>
      </c>
      <c r="H117" s="51">
        <v>0</v>
      </c>
      <c r="I117" s="118">
        <v>0</v>
      </c>
      <c r="L117" s="51" t="s">
        <v>108</v>
      </c>
      <c r="R117" s="55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>
        <v>0</v>
      </c>
      <c r="AH117" s="124">
        <v>0</v>
      </c>
      <c r="AI117" s="124">
        <v>0</v>
      </c>
      <c r="AJ117" s="124">
        <v>0</v>
      </c>
      <c r="AK117" s="124">
        <v>0</v>
      </c>
      <c r="AM117" s="124">
        <v>0</v>
      </c>
      <c r="AN117" s="124">
        <v>0</v>
      </c>
      <c r="AO117" s="124">
        <v>0</v>
      </c>
      <c r="AP117" s="124">
        <v>0</v>
      </c>
      <c r="AQ117" s="124">
        <v>0</v>
      </c>
      <c r="AR117" s="124">
        <v>0</v>
      </c>
    </row>
    <row r="118" spans="5:44">
      <c r="E118" s="51" t="s">
        <v>28</v>
      </c>
      <c r="F118" s="51">
        <v>0</v>
      </c>
      <c r="G118" s="51">
        <v>0</v>
      </c>
      <c r="H118" s="51">
        <v>0</v>
      </c>
      <c r="I118" s="118">
        <v>0</v>
      </c>
      <c r="L118" s="51" t="s">
        <v>108</v>
      </c>
      <c r="R118" s="55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>
        <v>0</v>
      </c>
      <c r="AH118" s="124">
        <v>0</v>
      </c>
      <c r="AI118" s="124">
        <v>0</v>
      </c>
      <c r="AJ118" s="124">
        <v>0</v>
      </c>
      <c r="AK118" s="124">
        <v>0</v>
      </c>
      <c r="AM118" s="124">
        <v>0</v>
      </c>
      <c r="AN118" s="124">
        <v>0</v>
      </c>
      <c r="AO118" s="124">
        <v>0</v>
      </c>
      <c r="AP118" s="124">
        <v>0</v>
      </c>
      <c r="AQ118" s="124">
        <v>0</v>
      </c>
      <c r="AR118" s="124">
        <v>0</v>
      </c>
    </row>
    <row r="119" spans="5:44">
      <c r="E119" s="51" t="s">
        <v>28</v>
      </c>
      <c r="F119" s="51">
        <v>0</v>
      </c>
      <c r="G119" s="51">
        <v>0</v>
      </c>
      <c r="H119" s="51">
        <v>0</v>
      </c>
      <c r="I119" s="118">
        <v>0</v>
      </c>
      <c r="L119" s="51" t="s">
        <v>108</v>
      </c>
      <c r="R119" s="55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>
        <v>0</v>
      </c>
      <c r="AH119" s="124">
        <v>0</v>
      </c>
      <c r="AI119" s="124">
        <v>0</v>
      </c>
      <c r="AJ119" s="124">
        <v>0</v>
      </c>
      <c r="AK119" s="124">
        <v>0</v>
      </c>
      <c r="AM119" s="124">
        <v>0</v>
      </c>
      <c r="AN119" s="124">
        <v>0</v>
      </c>
      <c r="AO119" s="124">
        <v>0</v>
      </c>
      <c r="AP119" s="124">
        <v>0</v>
      </c>
      <c r="AQ119" s="124">
        <v>0</v>
      </c>
      <c r="AR119" s="124">
        <v>0</v>
      </c>
    </row>
    <row r="120" spans="5:44">
      <c r="E120" s="51" t="s">
        <v>28</v>
      </c>
      <c r="F120" s="51">
        <v>0</v>
      </c>
      <c r="G120" s="51">
        <v>0</v>
      </c>
      <c r="H120" s="51">
        <v>0</v>
      </c>
      <c r="I120" s="118">
        <v>0</v>
      </c>
      <c r="L120" s="51" t="s">
        <v>108</v>
      </c>
      <c r="R120" s="55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>
        <v>0</v>
      </c>
      <c r="AH120" s="124">
        <v>0</v>
      </c>
      <c r="AI120" s="124">
        <v>0</v>
      </c>
      <c r="AJ120" s="124">
        <v>0</v>
      </c>
      <c r="AK120" s="124">
        <v>0</v>
      </c>
      <c r="AM120" s="124">
        <v>0</v>
      </c>
      <c r="AN120" s="124">
        <v>0</v>
      </c>
      <c r="AO120" s="124">
        <v>0</v>
      </c>
      <c r="AP120" s="124">
        <v>0</v>
      </c>
      <c r="AQ120" s="124">
        <v>0</v>
      </c>
      <c r="AR120" s="124">
        <v>0</v>
      </c>
    </row>
    <row r="121" spans="5:44">
      <c r="E121" s="51" t="s">
        <v>28</v>
      </c>
      <c r="F121" s="51">
        <v>0</v>
      </c>
      <c r="G121" s="51">
        <v>0</v>
      </c>
      <c r="H121" s="51">
        <v>0</v>
      </c>
      <c r="I121" s="118">
        <v>0</v>
      </c>
      <c r="L121" s="51" t="s">
        <v>108</v>
      </c>
      <c r="R121" s="55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>
        <v>0</v>
      </c>
      <c r="AH121" s="124">
        <v>0</v>
      </c>
      <c r="AI121" s="124">
        <v>0</v>
      </c>
      <c r="AJ121" s="124">
        <v>0</v>
      </c>
      <c r="AK121" s="124">
        <v>0</v>
      </c>
      <c r="AM121" s="124">
        <v>0</v>
      </c>
      <c r="AN121" s="124">
        <v>0</v>
      </c>
      <c r="AO121" s="124">
        <v>0</v>
      </c>
      <c r="AP121" s="124">
        <v>0</v>
      </c>
      <c r="AQ121" s="124">
        <v>0</v>
      </c>
      <c r="AR121" s="124">
        <v>0</v>
      </c>
    </row>
    <row r="122" spans="5:44">
      <c r="E122" s="51" t="s">
        <v>28</v>
      </c>
      <c r="F122" s="51">
        <v>0</v>
      </c>
      <c r="G122" s="51">
        <v>0</v>
      </c>
      <c r="H122" s="51">
        <v>0</v>
      </c>
      <c r="I122" s="118">
        <v>0</v>
      </c>
      <c r="L122" s="51" t="s">
        <v>108</v>
      </c>
      <c r="R122" s="55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>
        <v>0</v>
      </c>
      <c r="AH122" s="124">
        <v>0</v>
      </c>
      <c r="AI122" s="124">
        <v>0</v>
      </c>
      <c r="AJ122" s="124">
        <v>0</v>
      </c>
      <c r="AK122" s="124">
        <v>0</v>
      </c>
      <c r="AM122" s="124">
        <v>0</v>
      </c>
      <c r="AN122" s="124">
        <v>0</v>
      </c>
      <c r="AO122" s="124">
        <v>0</v>
      </c>
      <c r="AP122" s="124">
        <v>0</v>
      </c>
      <c r="AQ122" s="124">
        <v>0</v>
      </c>
      <c r="AR122" s="124">
        <v>0</v>
      </c>
    </row>
    <row r="123" spans="5:44">
      <c r="E123" s="51" t="s">
        <v>28</v>
      </c>
      <c r="F123" s="51">
        <v>0</v>
      </c>
      <c r="G123" s="51">
        <v>0</v>
      </c>
      <c r="H123" s="51">
        <v>0</v>
      </c>
      <c r="I123" s="118">
        <v>0</v>
      </c>
      <c r="L123" s="51" t="s">
        <v>108</v>
      </c>
      <c r="R123" s="55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>
        <v>0</v>
      </c>
      <c r="AH123" s="124">
        <v>0</v>
      </c>
      <c r="AI123" s="124">
        <v>0</v>
      </c>
      <c r="AJ123" s="124">
        <v>0</v>
      </c>
      <c r="AK123" s="124">
        <v>0</v>
      </c>
      <c r="AM123" s="124">
        <v>0</v>
      </c>
      <c r="AN123" s="124">
        <v>0</v>
      </c>
      <c r="AO123" s="124">
        <v>0</v>
      </c>
      <c r="AP123" s="124">
        <v>0</v>
      </c>
      <c r="AQ123" s="124">
        <v>0</v>
      </c>
      <c r="AR123" s="124">
        <v>0</v>
      </c>
    </row>
    <row r="124" spans="5:44">
      <c r="E124" s="51" t="s">
        <v>28</v>
      </c>
      <c r="F124" s="51">
        <v>0</v>
      </c>
      <c r="G124" s="51">
        <v>0</v>
      </c>
      <c r="H124" s="51">
        <v>0</v>
      </c>
      <c r="I124" s="118">
        <v>0</v>
      </c>
      <c r="L124" s="51" t="s">
        <v>108</v>
      </c>
      <c r="R124" s="55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>
        <v>0</v>
      </c>
      <c r="AH124" s="124">
        <v>0</v>
      </c>
      <c r="AI124" s="124">
        <v>0</v>
      </c>
      <c r="AJ124" s="124">
        <v>0</v>
      </c>
      <c r="AK124" s="124">
        <v>0</v>
      </c>
      <c r="AM124" s="124">
        <v>0</v>
      </c>
      <c r="AN124" s="124">
        <v>0</v>
      </c>
      <c r="AO124" s="124">
        <v>0</v>
      </c>
      <c r="AP124" s="124">
        <v>0</v>
      </c>
      <c r="AQ124" s="124">
        <v>0</v>
      </c>
      <c r="AR124" s="124">
        <v>0</v>
      </c>
    </row>
    <row r="125" spans="5:44">
      <c r="E125" s="51" t="s">
        <v>28</v>
      </c>
      <c r="F125" s="51">
        <v>0</v>
      </c>
      <c r="G125" s="51">
        <v>0</v>
      </c>
      <c r="H125" s="51">
        <v>0</v>
      </c>
      <c r="I125" s="118">
        <v>0</v>
      </c>
      <c r="L125" s="51" t="s">
        <v>108</v>
      </c>
      <c r="R125" s="55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>
        <v>0</v>
      </c>
      <c r="AH125" s="124">
        <v>0</v>
      </c>
      <c r="AI125" s="124">
        <v>0</v>
      </c>
      <c r="AJ125" s="124">
        <v>0</v>
      </c>
      <c r="AK125" s="124">
        <v>0</v>
      </c>
      <c r="AM125" s="124">
        <v>0</v>
      </c>
      <c r="AN125" s="124">
        <v>0</v>
      </c>
      <c r="AO125" s="124">
        <v>0</v>
      </c>
      <c r="AP125" s="124">
        <v>0</v>
      </c>
      <c r="AQ125" s="124">
        <v>0</v>
      </c>
      <c r="AR125" s="124">
        <v>0</v>
      </c>
    </row>
    <row r="126" spans="5:44">
      <c r="E126" s="51" t="s">
        <v>28</v>
      </c>
      <c r="F126" s="51">
        <v>0</v>
      </c>
      <c r="G126" s="51">
        <v>0</v>
      </c>
      <c r="H126" s="51">
        <v>0</v>
      </c>
      <c r="I126" s="118">
        <v>0</v>
      </c>
      <c r="L126" s="51" t="s">
        <v>108</v>
      </c>
      <c r="R126" s="55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>
        <v>0</v>
      </c>
      <c r="AH126" s="124">
        <v>0</v>
      </c>
      <c r="AI126" s="124">
        <v>0</v>
      </c>
      <c r="AJ126" s="124">
        <v>0</v>
      </c>
      <c r="AK126" s="124">
        <v>0</v>
      </c>
      <c r="AM126" s="124">
        <v>0</v>
      </c>
      <c r="AN126" s="124">
        <v>0</v>
      </c>
      <c r="AO126" s="124">
        <v>0</v>
      </c>
      <c r="AP126" s="124">
        <v>0</v>
      </c>
      <c r="AQ126" s="124">
        <v>0</v>
      </c>
      <c r="AR126" s="124">
        <v>0</v>
      </c>
    </row>
    <row r="127" spans="5:44">
      <c r="E127" s="51" t="s">
        <v>28</v>
      </c>
      <c r="F127" s="51">
        <v>0</v>
      </c>
      <c r="G127" s="51">
        <v>0</v>
      </c>
      <c r="H127" s="51">
        <v>0</v>
      </c>
      <c r="I127" s="118">
        <v>0</v>
      </c>
      <c r="L127" s="51" t="s">
        <v>108</v>
      </c>
      <c r="R127" s="55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>
        <v>0</v>
      </c>
      <c r="AH127" s="124">
        <v>0</v>
      </c>
      <c r="AI127" s="124">
        <v>0</v>
      </c>
      <c r="AJ127" s="124">
        <v>0</v>
      </c>
      <c r="AK127" s="124">
        <v>0</v>
      </c>
      <c r="AM127" s="124">
        <v>0</v>
      </c>
      <c r="AN127" s="124">
        <v>0</v>
      </c>
      <c r="AO127" s="124">
        <v>0</v>
      </c>
      <c r="AP127" s="124">
        <v>0</v>
      </c>
      <c r="AQ127" s="124">
        <v>0</v>
      </c>
      <c r="AR127" s="124">
        <v>0</v>
      </c>
    </row>
    <row r="128" spans="5:44">
      <c r="E128" s="51" t="s">
        <v>28</v>
      </c>
      <c r="F128" s="51">
        <v>0</v>
      </c>
      <c r="G128" s="51">
        <v>0</v>
      </c>
      <c r="H128" s="51">
        <v>0</v>
      </c>
      <c r="I128" s="118">
        <v>0</v>
      </c>
      <c r="L128" s="51" t="s">
        <v>108</v>
      </c>
      <c r="R128" s="55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>
        <v>0</v>
      </c>
      <c r="AH128" s="124">
        <v>0</v>
      </c>
      <c r="AI128" s="124">
        <v>0</v>
      </c>
      <c r="AJ128" s="124">
        <v>0</v>
      </c>
      <c r="AK128" s="124">
        <v>0</v>
      </c>
      <c r="AM128" s="124">
        <v>0</v>
      </c>
      <c r="AN128" s="124">
        <v>0</v>
      </c>
      <c r="AO128" s="124">
        <v>0</v>
      </c>
      <c r="AP128" s="124">
        <v>0</v>
      </c>
      <c r="AQ128" s="124">
        <v>0</v>
      </c>
      <c r="AR128" s="124">
        <v>0</v>
      </c>
    </row>
    <row r="129" spans="3:60">
      <c r="E129" s="51" t="s">
        <v>28</v>
      </c>
      <c r="F129" s="51">
        <v>0</v>
      </c>
      <c r="G129" s="51">
        <v>0</v>
      </c>
      <c r="H129" s="51">
        <v>0</v>
      </c>
      <c r="I129" s="118">
        <v>0</v>
      </c>
      <c r="L129" s="51" t="s">
        <v>108</v>
      </c>
      <c r="R129" s="55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>
        <v>0</v>
      </c>
      <c r="AH129" s="124">
        <v>0</v>
      </c>
      <c r="AI129" s="124">
        <v>0</v>
      </c>
      <c r="AJ129" s="124">
        <v>0</v>
      </c>
      <c r="AK129" s="124">
        <v>0</v>
      </c>
      <c r="AM129" s="124">
        <v>0</v>
      </c>
      <c r="AN129" s="124">
        <v>0</v>
      </c>
      <c r="AO129" s="124">
        <v>0</v>
      </c>
      <c r="AP129" s="124">
        <v>0</v>
      </c>
      <c r="AQ129" s="124">
        <v>0</v>
      </c>
      <c r="AR129" s="124">
        <v>0</v>
      </c>
    </row>
    <row r="130" spans="3:60">
      <c r="E130" s="51" t="s">
        <v>28</v>
      </c>
      <c r="F130" s="51">
        <v>0</v>
      </c>
      <c r="G130" s="51">
        <v>0</v>
      </c>
      <c r="H130" s="51">
        <v>0</v>
      </c>
      <c r="I130" s="118">
        <v>0</v>
      </c>
      <c r="L130" s="51" t="s">
        <v>108</v>
      </c>
      <c r="R130" s="55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>
        <v>0</v>
      </c>
      <c r="AH130" s="124">
        <v>0</v>
      </c>
      <c r="AI130" s="124">
        <v>0</v>
      </c>
      <c r="AJ130" s="124">
        <v>0</v>
      </c>
      <c r="AK130" s="124">
        <v>0</v>
      </c>
      <c r="AM130" s="124">
        <v>0</v>
      </c>
      <c r="AN130" s="124">
        <v>0</v>
      </c>
      <c r="AO130" s="124">
        <v>0</v>
      </c>
      <c r="AP130" s="124">
        <v>0</v>
      </c>
      <c r="AQ130" s="124">
        <v>0</v>
      </c>
      <c r="AR130" s="124">
        <v>0</v>
      </c>
    </row>
    <row r="131" spans="3:60">
      <c r="E131" s="51" t="s">
        <v>28</v>
      </c>
      <c r="F131" s="51">
        <v>0</v>
      </c>
      <c r="G131" s="51">
        <v>0</v>
      </c>
      <c r="H131" s="51">
        <v>0</v>
      </c>
      <c r="I131" s="118">
        <v>0</v>
      </c>
      <c r="L131" s="51" t="s">
        <v>108</v>
      </c>
      <c r="R131" s="55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>
        <v>0</v>
      </c>
      <c r="AH131" s="124">
        <v>0</v>
      </c>
      <c r="AI131" s="124">
        <v>0</v>
      </c>
      <c r="AJ131" s="124">
        <v>0</v>
      </c>
      <c r="AK131" s="124">
        <v>0</v>
      </c>
      <c r="AM131" s="124">
        <v>0</v>
      </c>
      <c r="AN131" s="124">
        <v>0</v>
      </c>
      <c r="AO131" s="124">
        <v>0</v>
      </c>
      <c r="AP131" s="124">
        <v>0</v>
      </c>
      <c r="AQ131" s="124">
        <v>0</v>
      </c>
      <c r="AR131" s="124">
        <v>0</v>
      </c>
    </row>
    <row r="132" spans="3:60">
      <c r="E132" s="51" t="s">
        <v>28</v>
      </c>
      <c r="F132" s="51">
        <v>0</v>
      </c>
      <c r="G132" s="51">
        <v>0</v>
      </c>
      <c r="H132" s="51">
        <v>0</v>
      </c>
      <c r="I132" s="118">
        <v>0</v>
      </c>
      <c r="L132" s="51" t="s">
        <v>108</v>
      </c>
      <c r="R132" s="55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>
        <v>0</v>
      </c>
      <c r="AH132" s="124">
        <v>0</v>
      </c>
      <c r="AI132" s="124">
        <v>0</v>
      </c>
      <c r="AJ132" s="124">
        <v>0</v>
      </c>
      <c r="AK132" s="124">
        <v>0</v>
      </c>
      <c r="AM132" s="124">
        <v>0</v>
      </c>
      <c r="AN132" s="124">
        <v>0</v>
      </c>
      <c r="AO132" s="124">
        <v>0</v>
      </c>
      <c r="AP132" s="124">
        <v>0</v>
      </c>
      <c r="AQ132" s="124">
        <v>0</v>
      </c>
      <c r="AR132" s="124">
        <v>0</v>
      </c>
    </row>
    <row r="133" spans="3:60">
      <c r="E133" s="51" t="s">
        <v>28</v>
      </c>
      <c r="F133" s="51">
        <v>0</v>
      </c>
      <c r="G133" s="51">
        <v>0</v>
      </c>
      <c r="H133" s="51">
        <v>0</v>
      </c>
      <c r="I133" s="118">
        <v>0</v>
      </c>
      <c r="L133" s="51" t="s">
        <v>108</v>
      </c>
      <c r="R133" s="55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>
        <v>0</v>
      </c>
      <c r="AH133" s="124">
        <v>0</v>
      </c>
      <c r="AI133" s="124">
        <v>0</v>
      </c>
      <c r="AJ133" s="124">
        <v>0</v>
      </c>
      <c r="AK133" s="124">
        <v>0</v>
      </c>
      <c r="AM133" s="124">
        <v>0</v>
      </c>
      <c r="AN133" s="124">
        <v>0</v>
      </c>
      <c r="AO133" s="124">
        <v>0</v>
      </c>
      <c r="AP133" s="124">
        <v>0</v>
      </c>
      <c r="AQ133" s="124">
        <v>0</v>
      </c>
      <c r="AR133" s="124">
        <v>0</v>
      </c>
    </row>
    <row r="134" spans="3:60">
      <c r="E134" s="51" t="s">
        <v>28</v>
      </c>
      <c r="F134" s="51">
        <v>0</v>
      </c>
      <c r="G134" s="51">
        <v>0</v>
      </c>
      <c r="H134" s="51">
        <v>0</v>
      </c>
      <c r="I134" s="118">
        <v>0</v>
      </c>
      <c r="L134" s="51" t="s">
        <v>108</v>
      </c>
      <c r="R134" s="55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>
        <v>0</v>
      </c>
      <c r="AH134" s="124">
        <v>0</v>
      </c>
      <c r="AI134" s="124">
        <v>0</v>
      </c>
      <c r="AJ134" s="124">
        <v>0</v>
      </c>
      <c r="AK134" s="124">
        <v>0</v>
      </c>
      <c r="AM134" s="124">
        <v>0</v>
      </c>
      <c r="AN134" s="124">
        <v>0</v>
      </c>
      <c r="AO134" s="124">
        <v>0</v>
      </c>
      <c r="AP134" s="124">
        <v>0</v>
      </c>
      <c r="AQ134" s="124">
        <v>0</v>
      </c>
      <c r="AR134" s="124">
        <v>0</v>
      </c>
    </row>
    <row r="135" spans="3:60">
      <c r="E135" s="51" t="s">
        <v>28</v>
      </c>
      <c r="F135" s="51">
        <v>0</v>
      </c>
      <c r="G135" s="51">
        <v>0</v>
      </c>
      <c r="H135" s="51">
        <v>0</v>
      </c>
      <c r="I135" s="118">
        <v>0</v>
      </c>
      <c r="L135" s="51" t="s">
        <v>108</v>
      </c>
      <c r="R135" s="55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>
        <v>0</v>
      </c>
      <c r="AH135" s="124">
        <v>0</v>
      </c>
      <c r="AI135" s="124">
        <v>0</v>
      </c>
      <c r="AJ135" s="124">
        <v>0</v>
      </c>
      <c r="AK135" s="124">
        <v>0</v>
      </c>
      <c r="AM135" s="124">
        <v>0</v>
      </c>
      <c r="AN135" s="124">
        <v>0</v>
      </c>
      <c r="AO135" s="124">
        <v>0</v>
      </c>
      <c r="AP135" s="124">
        <v>0</v>
      </c>
      <c r="AQ135" s="124">
        <v>0</v>
      </c>
      <c r="AR135" s="124">
        <v>0</v>
      </c>
    </row>
    <row r="136" spans="3:60">
      <c r="E136" s="51" t="s">
        <v>28</v>
      </c>
      <c r="F136" s="51">
        <v>0</v>
      </c>
      <c r="G136" s="51">
        <v>0</v>
      </c>
      <c r="H136" s="51">
        <v>0</v>
      </c>
      <c r="I136" s="118">
        <v>0</v>
      </c>
      <c r="L136" s="51" t="s">
        <v>108</v>
      </c>
      <c r="R136" s="55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>
        <v>0</v>
      </c>
      <c r="AH136" s="124">
        <v>0</v>
      </c>
      <c r="AI136" s="124">
        <v>0</v>
      </c>
      <c r="AJ136" s="124">
        <v>0</v>
      </c>
      <c r="AK136" s="124">
        <v>0</v>
      </c>
      <c r="AM136" s="124">
        <v>0</v>
      </c>
      <c r="AN136" s="124">
        <v>0</v>
      </c>
      <c r="AO136" s="124">
        <v>0</v>
      </c>
      <c r="AP136" s="124">
        <v>0</v>
      </c>
      <c r="AQ136" s="124">
        <v>0</v>
      </c>
      <c r="AR136" s="124">
        <v>0</v>
      </c>
    </row>
    <row r="137" spans="3:60">
      <c r="E137" s="51" t="s">
        <v>28</v>
      </c>
      <c r="F137" s="51">
        <v>0</v>
      </c>
      <c r="G137" s="51">
        <v>0</v>
      </c>
      <c r="H137" s="51">
        <v>0</v>
      </c>
      <c r="I137" s="118">
        <v>0</v>
      </c>
      <c r="L137" s="51" t="s">
        <v>108</v>
      </c>
      <c r="R137" s="55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>
        <v>0</v>
      </c>
      <c r="AH137" s="124">
        <v>0</v>
      </c>
      <c r="AI137" s="124">
        <v>0</v>
      </c>
      <c r="AJ137" s="124">
        <v>0</v>
      </c>
      <c r="AK137" s="124">
        <v>0</v>
      </c>
      <c r="AM137" s="124">
        <v>0</v>
      </c>
      <c r="AN137" s="124">
        <v>0</v>
      </c>
      <c r="AO137" s="124">
        <v>0</v>
      </c>
      <c r="AP137" s="124">
        <v>0</v>
      </c>
      <c r="AQ137" s="124">
        <v>0</v>
      </c>
      <c r="AR137" s="124">
        <v>0</v>
      </c>
    </row>
    <row r="139" spans="3:60">
      <c r="C139" s="10" t="s">
        <v>30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6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>
      <c r="E140" s="51" t="s">
        <v>30</v>
      </c>
      <c r="F140" s="51" t="s">
        <v>175</v>
      </c>
      <c r="G140" s="51" t="s">
        <v>176</v>
      </c>
      <c r="H140" s="51" t="s">
        <v>393</v>
      </c>
      <c r="I140" s="118">
        <v>1</v>
      </c>
      <c r="L140" s="51" t="s">
        <v>108</v>
      </c>
      <c r="R140" s="55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>
        <v>-2.2669882073684741E-4</v>
      </c>
      <c r="AH140" s="124">
        <v>-3.4090333742397075E-4</v>
      </c>
      <c r="AI140" s="124">
        <v>-4.5568174615474161E-4</v>
      </c>
      <c r="AJ140" s="124">
        <v>-5.7103693080878468E-4</v>
      </c>
      <c r="AK140" s="124">
        <v>-6.8697178975757334E-4</v>
      </c>
      <c r="AM140" s="124">
        <v>0</v>
      </c>
      <c r="AN140" s="124">
        <v>0</v>
      </c>
      <c r="AO140" s="124">
        <v>-2.2812926248819178E-3</v>
      </c>
      <c r="AP140" s="124">
        <v>0</v>
      </c>
      <c r="AQ140" s="124">
        <v>0</v>
      </c>
      <c r="AR140" s="124">
        <v>-4.5625852497638357E-4</v>
      </c>
    </row>
    <row r="141" spans="3:60">
      <c r="E141" s="51" t="s">
        <v>30</v>
      </c>
      <c r="F141" s="51" t="s">
        <v>175</v>
      </c>
      <c r="G141" s="51" t="s">
        <v>176</v>
      </c>
      <c r="H141" s="51" t="s">
        <v>394</v>
      </c>
      <c r="I141" s="118">
        <v>1</v>
      </c>
      <c r="L141" s="51" t="s">
        <v>108</v>
      </c>
      <c r="R141" s="55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>
        <v>-3.4256710689124087E-4</v>
      </c>
      <c r="AH141" s="124">
        <v>-5.1514282099621861E-4</v>
      </c>
      <c r="AI141" s="124">
        <v>-6.8858574974494519E-4</v>
      </c>
      <c r="AJ141" s="124">
        <v>-8.6290025099994283E-4</v>
      </c>
      <c r="AK141" s="124">
        <v>-1.0380907045225568E-3</v>
      </c>
      <c r="AM141" s="124">
        <v>0</v>
      </c>
      <c r="AN141" s="124">
        <v>0</v>
      </c>
      <c r="AO141" s="124">
        <v>-3.4472866331549043E-3</v>
      </c>
      <c r="AP141" s="124">
        <v>0</v>
      </c>
      <c r="AQ141" s="124">
        <v>0</v>
      </c>
      <c r="AR141" s="124">
        <v>-6.8945732663098082E-4</v>
      </c>
    </row>
    <row r="142" spans="3:60">
      <c r="E142" s="51" t="s">
        <v>30</v>
      </c>
      <c r="F142" s="51" t="s">
        <v>175</v>
      </c>
      <c r="G142" s="51" t="s">
        <v>176</v>
      </c>
      <c r="H142" s="51" t="s">
        <v>395</v>
      </c>
      <c r="I142" s="118">
        <v>1</v>
      </c>
      <c r="L142" s="51" t="s">
        <v>108</v>
      </c>
      <c r="R142" s="55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>
        <v>-1.4105704401403893E-4</v>
      </c>
      <c r="AH142" s="124">
        <v>-2.1211763217491436E-4</v>
      </c>
      <c r="AI142" s="124">
        <v>-2.8353530871850705E-4</v>
      </c>
      <c r="AJ142" s="124">
        <v>-3.553118680588007E-4</v>
      </c>
      <c r="AK142" s="124">
        <v>-4.2744911362693414E-4</v>
      </c>
      <c r="AM142" s="124">
        <v>0</v>
      </c>
      <c r="AN142" s="124">
        <v>0</v>
      </c>
      <c r="AO142" s="124">
        <v>-1.4194709665931952E-3</v>
      </c>
      <c r="AP142" s="124">
        <v>0</v>
      </c>
      <c r="AQ142" s="124">
        <v>0</v>
      </c>
      <c r="AR142" s="124">
        <v>-2.8389419331863901E-4</v>
      </c>
    </row>
    <row r="143" spans="3:60">
      <c r="E143" s="51" t="s">
        <v>30</v>
      </c>
      <c r="F143" s="51" t="s">
        <v>175</v>
      </c>
      <c r="G143" s="51" t="s">
        <v>176</v>
      </c>
      <c r="H143" s="51" t="s">
        <v>396</v>
      </c>
      <c r="I143" s="118">
        <v>1</v>
      </c>
      <c r="L143" s="51" t="s">
        <v>108</v>
      </c>
      <c r="R143" s="55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>
        <v>-8.7153102194387905E-5</v>
      </c>
      <c r="AH143" s="124">
        <v>-1.3105839416521423E-4</v>
      </c>
      <c r="AI143" s="124">
        <v>-1.7518431574393457E-4</v>
      </c>
      <c r="AJ143" s="124">
        <v>-2.1953197562204346E-4</v>
      </c>
      <c r="AK143" s="124">
        <v>-2.6410248806235659E-4</v>
      </c>
      <c r="AM143" s="124">
        <v>0</v>
      </c>
      <c r="AN143" s="124">
        <v>0</v>
      </c>
      <c r="AO143" s="124">
        <v>-8.7703027578793676E-4</v>
      </c>
      <c r="AP143" s="124">
        <v>0</v>
      </c>
      <c r="AQ143" s="124">
        <v>0</v>
      </c>
      <c r="AR143" s="124">
        <v>-1.7540605515758734E-4</v>
      </c>
    </row>
    <row r="144" spans="3:60">
      <c r="E144" s="51" t="s">
        <v>30</v>
      </c>
      <c r="F144" s="51" t="s">
        <v>175</v>
      </c>
      <c r="G144" s="51" t="s">
        <v>176</v>
      </c>
      <c r="H144" s="51" t="s">
        <v>397</v>
      </c>
      <c r="I144" s="118">
        <v>1</v>
      </c>
      <c r="L144" s="51" t="s">
        <v>108</v>
      </c>
      <c r="R144" s="55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>
        <v>-2.0201510062877199E-2</v>
      </c>
      <c r="AH144" s="124">
        <v>-2.0303025188821308E-2</v>
      </c>
      <c r="AI144" s="124">
        <v>-2.0405050441026439E-2</v>
      </c>
      <c r="AJ144" s="124">
        <v>-2.0507588382941144E-2</v>
      </c>
      <c r="AK144" s="124">
        <v>-2.061064159089562E-2</v>
      </c>
      <c r="AM144" s="124">
        <v>0</v>
      </c>
      <c r="AN144" s="124">
        <v>0</v>
      </c>
      <c r="AO144" s="124">
        <v>-0.10202781566656172</v>
      </c>
      <c r="AP144" s="124">
        <v>0</v>
      </c>
      <c r="AQ144" s="124">
        <v>0</v>
      </c>
      <c r="AR144" s="124">
        <v>-2.0405563133312342E-2</v>
      </c>
    </row>
    <row r="145" spans="5:44">
      <c r="E145" s="51" t="s">
        <v>30</v>
      </c>
      <c r="F145" s="51" t="s">
        <v>175</v>
      </c>
      <c r="G145" s="51" t="s">
        <v>187</v>
      </c>
      <c r="H145" s="51" t="s">
        <v>398</v>
      </c>
      <c r="I145" s="118">
        <v>1</v>
      </c>
      <c r="L145" s="51" t="s">
        <v>108</v>
      </c>
      <c r="R145" s="55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>
        <v>-9.0679528294739312E-5</v>
      </c>
      <c r="AH145" s="124">
        <v>-1.363613349695883E-4</v>
      </c>
      <c r="AI145" s="124">
        <v>-1.8227269846189664E-4</v>
      </c>
      <c r="AJ145" s="124">
        <v>-2.2841477232351387E-4</v>
      </c>
      <c r="AK145" s="124">
        <v>-2.7478871590302933E-4</v>
      </c>
      <c r="AM145" s="124">
        <v>0</v>
      </c>
      <c r="AN145" s="124">
        <v>0</v>
      </c>
      <c r="AO145" s="124">
        <v>-9.1251704995276746E-4</v>
      </c>
      <c r="AP145" s="124">
        <v>0</v>
      </c>
      <c r="AQ145" s="124">
        <v>0</v>
      </c>
      <c r="AR145" s="124">
        <v>-1.8250340999055348E-4</v>
      </c>
    </row>
    <row r="146" spans="5:44">
      <c r="E146" s="51" t="s">
        <v>30</v>
      </c>
      <c r="F146" s="51" t="s">
        <v>175</v>
      </c>
      <c r="G146" s="51" t="s">
        <v>187</v>
      </c>
      <c r="H146" s="51" t="s">
        <v>399</v>
      </c>
      <c r="I146" s="118">
        <v>1</v>
      </c>
      <c r="L146" s="51" t="s">
        <v>108</v>
      </c>
      <c r="R146" s="55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>
        <v>-2.0151006287719847E-4</v>
      </c>
      <c r="AH146" s="124">
        <v>-3.0302518882130772E-4</v>
      </c>
      <c r="AI146" s="124">
        <v>-4.0505044102643814E-4</v>
      </c>
      <c r="AJ146" s="124">
        <v>-5.0758838294114386E-4</v>
      </c>
      <c r="AK146" s="124">
        <v>-6.106415908956192E-4</v>
      </c>
      <c r="AM146" s="124">
        <v>0</v>
      </c>
      <c r="AN146" s="124">
        <v>0</v>
      </c>
      <c r="AO146" s="124">
        <v>-2.0278156665617074E-3</v>
      </c>
      <c r="AP146" s="124">
        <v>0</v>
      </c>
      <c r="AQ146" s="124">
        <v>0</v>
      </c>
      <c r="AR146" s="124">
        <v>-4.0556313331234148E-4</v>
      </c>
    </row>
    <row r="147" spans="5:44">
      <c r="E147" s="51" t="s">
        <v>30</v>
      </c>
      <c r="F147" s="51" t="s">
        <v>189</v>
      </c>
      <c r="G147" s="51" t="s">
        <v>167</v>
      </c>
      <c r="H147" s="51" t="s">
        <v>709</v>
      </c>
      <c r="I147" s="118">
        <v>1</v>
      </c>
      <c r="L147" s="51" t="s">
        <v>108</v>
      </c>
      <c r="R147" s="55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>
        <v>-2.4198361677735409</v>
      </c>
      <c r="AH147" s="124">
        <v>-5.5733245069315167</v>
      </c>
      <c r="AI147" s="124">
        <v>-7.0271245494774481</v>
      </c>
      <c r="AJ147" s="124">
        <v>-3.8894579109766592</v>
      </c>
      <c r="AK147" s="124">
        <v>-0.92581648216310231</v>
      </c>
      <c r="AM147" s="124">
        <v>0</v>
      </c>
      <c r="AN147" s="124">
        <v>0</v>
      </c>
      <c r="AO147" s="124">
        <v>-19.835559617322268</v>
      </c>
      <c r="AP147" s="124">
        <v>0</v>
      </c>
      <c r="AQ147" s="124">
        <v>0</v>
      </c>
      <c r="AR147" s="124">
        <v>-3.9671119234644534</v>
      </c>
    </row>
    <row r="148" spans="5:44">
      <c r="E148" s="51" t="s">
        <v>30</v>
      </c>
      <c r="F148" s="51">
        <v>0</v>
      </c>
      <c r="G148" s="51">
        <v>0</v>
      </c>
      <c r="H148" s="51">
        <v>0</v>
      </c>
      <c r="I148" s="118">
        <v>0</v>
      </c>
      <c r="L148" s="51" t="s">
        <v>108</v>
      </c>
      <c r="R148" s="55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>
        <v>0</v>
      </c>
      <c r="AH148" s="124">
        <v>0</v>
      </c>
      <c r="AI148" s="124">
        <v>0</v>
      </c>
      <c r="AJ148" s="124">
        <v>0</v>
      </c>
      <c r="AK148" s="124">
        <v>0</v>
      </c>
      <c r="AM148" s="124">
        <v>0</v>
      </c>
      <c r="AN148" s="124">
        <v>0</v>
      </c>
      <c r="AO148" s="124">
        <v>0</v>
      </c>
      <c r="AP148" s="124">
        <v>0</v>
      </c>
      <c r="AQ148" s="124">
        <v>0</v>
      </c>
      <c r="AR148" s="124">
        <v>0</v>
      </c>
    </row>
    <row r="149" spans="5:44">
      <c r="E149" s="51" t="s">
        <v>30</v>
      </c>
      <c r="F149" s="51">
        <v>0</v>
      </c>
      <c r="G149" s="51">
        <v>0</v>
      </c>
      <c r="H149" s="51">
        <v>0</v>
      </c>
      <c r="I149" s="118">
        <v>0</v>
      </c>
      <c r="L149" s="51" t="s">
        <v>108</v>
      </c>
      <c r="R149" s="55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>
        <v>0</v>
      </c>
      <c r="AH149" s="124">
        <v>0</v>
      </c>
      <c r="AI149" s="124">
        <v>0</v>
      </c>
      <c r="AJ149" s="124">
        <v>0</v>
      </c>
      <c r="AK149" s="124">
        <v>0</v>
      </c>
      <c r="AM149" s="124">
        <v>0</v>
      </c>
      <c r="AN149" s="124">
        <v>0</v>
      </c>
      <c r="AO149" s="124">
        <v>0</v>
      </c>
      <c r="AP149" s="124">
        <v>0</v>
      </c>
      <c r="AQ149" s="124">
        <v>0</v>
      </c>
      <c r="AR149" s="124">
        <v>0</v>
      </c>
    </row>
    <row r="150" spans="5:44">
      <c r="E150" s="51" t="s">
        <v>30</v>
      </c>
      <c r="F150" s="51">
        <v>0</v>
      </c>
      <c r="G150" s="51">
        <v>0</v>
      </c>
      <c r="H150" s="51">
        <v>0</v>
      </c>
      <c r="I150" s="118">
        <v>0</v>
      </c>
      <c r="L150" s="51" t="s">
        <v>108</v>
      </c>
      <c r="R150" s="55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>
        <v>0</v>
      </c>
      <c r="AH150" s="124">
        <v>0</v>
      </c>
      <c r="AI150" s="124">
        <v>0</v>
      </c>
      <c r="AJ150" s="124">
        <v>0</v>
      </c>
      <c r="AK150" s="124">
        <v>0</v>
      </c>
      <c r="AM150" s="124">
        <v>0</v>
      </c>
      <c r="AN150" s="124">
        <v>0</v>
      </c>
      <c r="AO150" s="124">
        <v>0</v>
      </c>
      <c r="AP150" s="124">
        <v>0</v>
      </c>
      <c r="AQ150" s="124">
        <v>0</v>
      </c>
      <c r="AR150" s="124">
        <v>0</v>
      </c>
    </row>
    <row r="151" spans="5:44">
      <c r="E151" s="51" t="s">
        <v>30</v>
      </c>
      <c r="F151" s="51">
        <v>0</v>
      </c>
      <c r="G151" s="51">
        <v>0</v>
      </c>
      <c r="H151" s="51">
        <v>0</v>
      </c>
      <c r="I151" s="118">
        <v>0</v>
      </c>
      <c r="L151" s="51" t="s">
        <v>108</v>
      </c>
      <c r="R151" s="55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>
        <v>0</v>
      </c>
      <c r="AH151" s="124">
        <v>0</v>
      </c>
      <c r="AI151" s="124">
        <v>0</v>
      </c>
      <c r="AJ151" s="124">
        <v>0</v>
      </c>
      <c r="AK151" s="124">
        <v>0</v>
      </c>
      <c r="AM151" s="124">
        <v>0</v>
      </c>
      <c r="AN151" s="124">
        <v>0</v>
      </c>
      <c r="AO151" s="124">
        <v>0</v>
      </c>
      <c r="AP151" s="124">
        <v>0</v>
      </c>
      <c r="AQ151" s="124">
        <v>0</v>
      </c>
      <c r="AR151" s="124">
        <v>0</v>
      </c>
    </row>
    <row r="152" spans="5:44">
      <c r="E152" s="51" t="s">
        <v>30</v>
      </c>
      <c r="F152" s="51">
        <v>0</v>
      </c>
      <c r="G152" s="51">
        <v>0</v>
      </c>
      <c r="H152" s="51">
        <v>0</v>
      </c>
      <c r="I152" s="118">
        <v>0</v>
      </c>
      <c r="L152" s="51" t="s">
        <v>108</v>
      </c>
      <c r="R152" s="55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>
        <v>0</v>
      </c>
      <c r="AH152" s="124">
        <v>0</v>
      </c>
      <c r="AI152" s="124">
        <v>0</v>
      </c>
      <c r="AJ152" s="124">
        <v>0</v>
      </c>
      <c r="AK152" s="124">
        <v>0</v>
      </c>
      <c r="AM152" s="124">
        <v>0</v>
      </c>
      <c r="AN152" s="124">
        <v>0</v>
      </c>
      <c r="AO152" s="124">
        <v>0</v>
      </c>
      <c r="AP152" s="124">
        <v>0</v>
      </c>
      <c r="AQ152" s="124">
        <v>0</v>
      </c>
      <c r="AR152" s="124">
        <v>0</v>
      </c>
    </row>
    <row r="153" spans="5:44">
      <c r="E153" s="51" t="s">
        <v>30</v>
      </c>
      <c r="F153" s="51">
        <v>0</v>
      </c>
      <c r="G153" s="51">
        <v>0</v>
      </c>
      <c r="H153" s="51">
        <v>0</v>
      </c>
      <c r="I153" s="118">
        <v>0</v>
      </c>
      <c r="L153" s="51" t="s">
        <v>108</v>
      </c>
      <c r="R153" s="55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>
        <v>0</v>
      </c>
      <c r="AH153" s="124">
        <v>0</v>
      </c>
      <c r="AI153" s="124">
        <v>0</v>
      </c>
      <c r="AJ153" s="124">
        <v>0</v>
      </c>
      <c r="AK153" s="124">
        <v>0</v>
      </c>
      <c r="AM153" s="124">
        <v>0</v>
      </c>
      <c r="AN153" s="124">
        <v>0</v>
      </c>
      <c r="AO153" s="124">
        <v>0</v>
      </c>
      <c r="AP153" s="124">
        <v>0</v>
      </c>
      <c r="AQ153" s="124">
        <v>0</v>
      </c>
      <c r="AR153" s="124">
        <v>0</v>
      </c>
    </row>
    <row r="154" spans="5:44">
      <c r="E154" s="51" t="s">
        <v>30</v>
      </c>
      <c r="F154" s="51">
        <v>0</v>
      </c>
      <c r="G154" s="51">
        <v>0</v>
      </c>
      <c r="H154" s="51">
        <v>0</v>
      </c>
      <c r="I154" s="118">
        <v>0</v>
      </c>
      <c r="L154" s="51" t="s">
        <v>108</v>
      </c>
      <c r="R154" s="55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>
        <v>0</v>
      </c>
      <c r="AH154" s="124">
        <v>0</v>
      </c>
      <c r="AI154" s="124">
        <v>0</v>
      </c>
      <c r="AJ154" s="124">
        <v>0</v>
      </c>
      <c r="AK154" s="124">
        <v>0</v>
      </c>
      <c r="AM154" s="124">
        <v>0</v>
      </c>
      <c r="AN154" s="124">
        <v>0</v>
      </c>
      <c r="AO154" s="124">
        <v>0</v>
      </c>
      <c r="AP154" s="124">
        <v>0</v>
      </c>
      <c r="AQ154" s="124">
        <v>0</v>
      </c>
      <c r="AR154" s="124">
        <v>0</v>
      </c>
    </row>
    <row r="155" spans="5:44">
      <c r="E155" s="51" t="s">
        <v>30</v>
      </c>
      <c r="F155" s="51">
        <v>0</v>
      </c>
      <c r="G155" s="51">
        <v>0</v>
      </c>
      <c r="H155" s="51">
        <v>0</v>
      </c>
      <c r="I155" s="118">
        <v>0</v>
      </c>
      <c r="L155" s="51" t="s">
        <v>108</v>
      </c>
      <c r="R155" s="55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>
        <v>0</v>
      </c>
      <c r="AH155" s="124">
        <v>0</v>
      </c>
      <c r="AI155" s="124">
        <v>0</v>
      </c>
      <c r="AJ155" s="124">
        <v>0</v>
      </c>
      <c r="AK155" s="124">
        <v>0</v>
      </c>
      <c r="AM155" s="124">
        <v>0</v>
      </c>
      <c r="AN155" s="124">
        <v>0</v>
      </c>
      <c r="AO155" s="124">
        <v>0</v>
      </c>
      <c r="AP155" s="124">
        <v>0</v>
      </c>
      <c r="AQ155" s="124">
        <v>0</v>
      </c>
      <c r="AR155" s="124">
        <v>0</v>
      </c>
    </row>
    <row r="156" spans="5:44">
      <c r="E156" s="51" t="s">
        <v>30</v>
      </c>
      <c r="F156" s="51">
        <v>0</v>
      </c>
      <c r="G156" s="51">
        <v>0</v>
      </c>
      <c r="H156" s="51">
        <v>0</v>
      </c>
      <c r="I156" s="118">
        <v>0</v>
      </c>
      <c r="L156" s="51" t="s">
        <v>108</v>
      </c>
      <c r="R156" s="55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>
        <v>0</v>
      </c>
      <c r="AH156" s="124">
        <v>0</v>
      </c>
      <c r="AI156" s="124">
        <v>0</v>
      </c>
      <c r="AJ156" s="124">
        <v>0</v>
      </c>
      <c r="AK156" s="124">
        <v>0</v>
      </c>
      <c r="AM156" s="124">
        <v>0</v>
      </c>
      <c r="AN156" s="124">
        <v>0</v>
      </c>
      <c r="AO156" s="124">
        <v>0</v>
      </c>
      <c r="AP156" s="124">
        <v>0</v>
      </c>
      <c r="AQ156" s="124">
        <v>0</v>
      </c>
      <c r="AR156" s="124">
        <v>0</v>
      </c>
    </row>
    <row r="157" spans="5:44">
      <c r="E157" s="51" t="s">
        <v>30</v>
      </c>
      <c r="F157" s="51">
        <v>0</v>
      </c>
      <c r="G157" s="51">
        <v>0</v>
      </c>
      <c r="H157" s="51">
        <v>0</v>
      </c>
      <c r="I157" s="118">
        <v>0</v>
      </c>
      <c r="L157" s="51" t="s">
        <v>108</v>
      </c>
      <c r="R157" s="55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>
        <v>0</v>
      </c>
      <c r="AH157" s="124">
        <v>0</v>
      </c>
      <c r="AI157" s="124">
        <v>0</v>
      </c>
      <c r="AJ157" s="124">
        <v>0</v>
      </c>
      <c r="AK157" s="124">
        <v>0</v>
      </c>
      <c r="AM157" s="124">
        <v>0</v>
      </c>
      <c r="AN157" s="124">
        <v>0</v>
      </c>
      <c r="AO157" s="124">
        <v>0</v>
      </c>
      <c r="AP157" s="124">
        <v>0</v>
      </c>
      <c r="AQ157" s="124">
        <v>0</v>
      </c>
      <c r="AR157" s="124">
        <v>0</v>
      </c>
    </row>
    <row r="158" spans="5:44">
      <c r="E158" s="51" t="s">
        <v>30</v>
      </c>
      <c r="F158" s="51">
        <v>0</v>
      </c>
      <c r="G158" s="51">
        <v>0</v>
      </c>
      <c r="H158" s="51">
        <v>0</v>
      </c>
      <c r="I158" s="118">
        <v>0</v>
      </c>
      <c r="L158" s="51" t="s">
        <v>108</v>
      </c>
      <c r="R158" s="55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>
        <v>0</v>
      </c>
      <c r="AH158" s="124">
        <v>0</v>
      </c>
      <c r="AI158" s="124">
        <v>0</v>
      </c>
      <c r="AJ158" s="124">
        <v>0</v>
      </c>
      <c r="AK158" s="124">
        <v>0</v>
      </c>
      <c r="AM158" s="124">
        <v>0</v>
      </c>
      <c r="AN158" s="124">
        <v>0</v>
      </c>
      <c r="AO158" s="124">
        <v>0</v>
      </c>
      <c r="AP158" s="124">
        <v>0</v>
      </c>
      <c r="AQ158" s="124">
        <v>0</v>
      </c>
      <c r="AR158" s="124">
        <v>0</v>
      </c>
    </row>
    <row r="159" spans="5:44">
      <c r="E159" s="51" t="s">
        <v>30</v>
      </c>
      <c r="F159" s="51">
        <v>0</v>
      </c>
      <c r="G159" s="51">
        <v>0</v>
      </c>
      <c r="H159" s="51">
        <v>0</v>
      </c>
      <c r="I159" s="118">
        <v>0</v>
      </c>
      <c r="L159" s="51" t="s">
        <v>108</v>
      </c>
      <c r="R159" s="55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>
        <v>0</v>
      </c>
      <c r="AH159" s="124">
        <v>0</v>
      </c>
      <c r="AI159" s="124">
        <v>0</v>
      </c>
      <c r="AJ159" s="124">
        <v>0</v>
      </c>
      <c r="AK159" s="124">
        <v>0</v>
      </c>
      <c r="AM159" s="124">
        <v>0</v>
      </c>
      <c r="AN159" s="124">
        <v>0</v>
      </c>
      <c r="AO159" s="124">
        <v>0</v>
      </c>
      <c r="AP159" s="124">
        <v>0</v>
      </c>
      <c r="AQ159" s="124">
        <v>0</v>
      </c>
      <c r="AR159" s="124">
        <v>0</v>
      </c>
    </row>
    <row r="160" spans="5:44">
      <c r="E160" s="51" t="s">
        <v>30</v>
      </c>
      <c r="F160" s="51">
        <v>0</v>
      </c>
      <c r="G160" s="51">
        <v>0</v>
      </c>
      <c r="H160" s="51">
        <v>0</v>
      </c>
      <c r="I160" s="118">
        <v>0</v>
      </c>
      <c r="L160" s="51" t="s">
        <v>108</v>
      </c>
      <c r="R160" s="55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>
        <v>0</v>
      </c>
      <c r="AH160" s="124">
        <v>0</v>
      </c>
      <c r="AI160" s="124">
        <v>0</v>
      </c>
      <c r="AJ160" s="124">
        <v>0</v>
      </c>
      <c r="AK160" s="124">
        <v>0</v>
      </c>
      <c r="AM160" s="124">
        <v>0</v>
      </c>
      <c r="AN160" s="124">
        <v>0</v>
      </c>
      <c r="AO160" s="124">
        <v>0</v>
      </c>
      <c r="AP160" s="124">
        <v>0</v>
      </c>
      <c r="AQ160" s="124">
        <v>0</v>
      </c>
      <c r="AR160" s="124">
        <v>0</v>
      </c>
    </row>
    <row r="161" spans="3:60">
      <c r="E161" s="51" t="s">
        <v>30</v>
      </c>
      <c r="F161" s="51">
        <v>0</v>
      </c>
      <c r="G161" s="51">
        <v>0</v>
      </c>
      <c r="H161" s="51">
        <v>0</v>
      </c>
      <c r="I161" s="118">
        <v>0</v>
      </c>
      <c r="L161" s="51" t="s">
        <v>108</v>
      </c>
      <c r="R161" s="55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>
        <v>0</v>
      </c>
      <c r="AH161" s="124">
        <v>0</v>
      </c>
      <c r="AI161" s="124">
        <v>0</v>
      </c>
      <c r="AJ161" s="124">
        <v>0</v>
      </c>
      <c r="AK161" s="124">
        <v>0</v>
      </c>
      <c r="AM161" s="124">
        <v>0</v>
      </c>
      <c r="AN161" s="124">
        <v>0</v>
      </c>
      <c r="AO161" s="124">
        <v>0</v>
      </c>
      <c r="AP161" s="124">
        <v>0</v>
      </c>
      <c r="AQ161" s="124">
        <v>0</v>
      </c>
      <c r="AR161" s="124">
        <v>0</v>
      </c>
    </row>
    <row r="162" spans="3:60">
      <c r="E162" s="51" t="s">
        <v>30</v>
      </c>
      <c r="F162" s="51">
        <v>0</v>
      </c>
      <c r="G162" s="51">
        <v>0</v>
      </c>
      <c r="H162" s="51">
        <v>0</v>
      </c>
      <c r="I162" s="118">
        <v>0</v>
      </c>
      <c r="L162" s="51" t="s">
        <v>108</v>
      </c>
      <c r="R162" s="55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>
        <v>0</v>
      </c>
      <c r="AH162" s="124">
        <v>0</v>
      </c>
      <c r="AI162" s="124">
        <v>0</v>
      </c>
      <c r="AJ162" s="124">
        <v>0</v>
      </c>
      <c r="AK162" s="124">
        <v>0</v>
      </c>
      <c r="AM162" s="124">
        <v>0</v>
      </c>
      <c r="AN162" s="124">
        <v>0</v>
      </c>
      <c r="AO162" s="124">
        <v>0</v>
      </c>
      <c r="AP162" s="124">
        <v>0</v>
      </c>
      <c r="AQ162" s="124">
        <v>0</v>
      </c>
      <c r="AR162" s="124">
        <v>0</v>
      </c>
    </row>
    <row r="163" spans="3:60">
      <c r="E163" s="51" t="s">
        <v>30</v>
      </c>
      <c r="F163" s="51">
        <v>0</v>
      </c>
      <c r="G163" s="51">
        <v>0</v>
      </c>
      <c r="H163" s="51">
        <v>0</v>
      </c>
      <c r="I163" s="118">
        <v>0</v>
      </c>
      <c r="L163" s="51" t="s">
        <v>108</v>
      </c>
      <c r="R163" s="55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>
        <v>0</v>
      </c>
      <c r="AH163" s="124">
        <v>0</v>
      </c>
      <c r="AI163" s="124">
        <v>0</v>
      </c>
      <c r="AJ163" s="124">
        <v>0</v>
      </c>
      <c r="AK163" s="124">
        <v>0</v>
      </c>
      <c r="AM163" s="124">
        <v>0</v>
      </c>
      <c r="AN163" s="124">
        <v>0</v>
      </c>
      <c r="AO163" s="124">
        <v>0</v>
      </c>
      <c r="AP163" s="124">
        <v>0</v>
      </c>
      <c r="AQ163" s="124">
        <v>0</v>
      </c>
      <c r="AR163" s="124">
        <v>0</v>
      </c>
    </row>
    <row r="164" spans="3:60">
      <c r="E164" s="51" t="s">
        <v>30</v>
      </c>
      <c r="F164" s="51">
        <v>0</v>
      </c>
      <c r="G164" s="51">
        <v>0</v>
      </c>
      <c r="H164" s="51">
        <v>0</v>
      </c>
      <c r="I164" s="118">
        <v>0</v>
      </c>
      <c r="L164" s="51" t="s">
        <v>108</v>
      </c>
      <c r="R164" s="55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>
        <v>0</v>
      </c>
      <c r="AH164" s="124">
        <v>0</v>
      </c>
      <c r="AI164" s="124">
        <v>0</v>
      </c>
      <c r="AJ164" s="124">
        <v>0</v>
      </c>
      <c r="AK164" s="124">
        <v>0</v>
      </c>
      <c r="AM164" s="124">
        <v>0</v>
      </c>
      <c r="AN164" s="124">
        <v>0</v>
      </c>
      <c r="AO164" s="124">
        <v>0</v>
      </c>
      <c r="AP164" s="124">
        <v>0</v>
      </c>
      <c r="AQ164" s="124">
        <v>0</v>
      </c>
      <c r="AR164" s="124">
        <v>0</v>
      </c>
    </row>
    <row r="165" spans="3:60">
      <c r="E165" s="51" t="s">
        <v>30</v>
      </c>
      <c r="F165" s="51">
        <v>0</v>
      </c>
      <c r="G165" s="51">
        <v>0</v>
      </c>
      <c r="H165" s="51">
        <v>0</v>
      </c>
      <c r="I165" s="118">
        <v>0</v>
      </c>
      <c r="L165" s="51" t="s">
        <v>108</v>
      </c>
      <c r="R165" s="55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>
        <v>0</v>
      </c>
      <c r="AH165" s="124">
        <v>0</v>
      </c>
      <c r="AI165" s="124">
        <v>0</v>
      </c>
      <c r="AJ165" s="124">
        <v>0</v>
      </c>
      <c r="AK165" s="124">
        <v>0</v>
      </c>
      <c r="AM165" s="124">
        <v>0</v>
      </c>
      <c r="AN165" s="124">
        <v>0</v>
      </c>
      <c r="AO165" s="124">
        <v>0</v>
      </c>
      <c r="AP165" s="124">
        <v>0</v>
      </c>
      <c r="AQ165" s="124">
        <v>0</v>
      </c>
      <c r="AR165" s="124">
        <v>0</v>
      </c>
    </row>
    <row r="166" spans="3:60">
      <c r="E166" s="51" t="s">
        <v>30</v>
      </c>
      <c r="F166" s="51">
        <v>0</v>
      </c>
      <c r="G166" s="51">
        <v>0</v>
      </c>
      <c r="H166" s="51">
        <v>0</v>
      </c>
      <c r="I166" s="118">
        <v>0</v>
      </c>
      <c r="L166" s="51" t="s">
        <v>108</v>
      </c>
      <c r="R166" s="55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>
        <v>0</v>
      </c>
      <c r="AH166" s="124">
        <v>0</v>
      </c>
      <c r="AI166" s="124">
        <v>0</v>
      </c>
      <c r="AJ166" s="124">
        <v>0</v>
      </c>
      <c r="AK166" s="124">
        <v>0</v>
      </c>
      <c r="AM166" s="124">
        <v>0</v>
      </c>
      <c r="AN166" s="124">
        <v>0</v>
      </c>
      <c r="AO166" s="124">
        <v>0</v>
      </c>
      <c r="AP166" s="124">
        <v>0</v>
      </c>
      <c r="AQ166" s="124">
        <v>0</v>
      </c>
      <c r="AR166" s="124">
        <v>0</v>
      </c>
    </row>
    <row r="167" spans="3:60">
      <c r="E167" s="51" t="s">
        <v>30</v>
      </c>
      <c r="F167" s="51">
        <v>0</v>
      </c>
      <c r="G167" s="51">
        <v>0</v>
      </c>
      <c r="H167" s="51">
        <v>0</v>
      </c>
      <c r="I167" s="118">
        <v>0</v>
      </c>
      <c r="L167" s="51" t="s">
        <v>108</v>
      </c>
      <c r="R167" s="55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>
        <v>0</v>
      </c>
      <c r="AH167" s="124">
        <v>0</v>
      </c>
      <c r="AI167" s="124">
        <v>0</v>
      </c>
      <c r="AJ167" s="124">
        <v>0</v>
      </c>
      <c r="AK167" s="124">
        <v>0</v>
      </c>
      <c r="AM167" s="124">
        <v>0</v>
      </c>
      <c r="AN167" s="124">
        <v>0</v>
      </c>
      <c r="AO167" s="124">
        <v>0</v>
      </c>
      <c r="AP167" s="124">
        <v>0</v>
      </c>
      <c r="AQ167" s="124">
        <v>0</v>
      </c>
      <c r="AR167" s="124">
        <v>0</v>
      </c>
    </row>
    <row r="168" spans="3:60">
      <c r="E168" s="51" t="s">
        <v>30</v>
      </c>
      <c r="F168" s="51">
        <v>0</v>
      </c>
      <c r="G168" s="51">
        <v>0</v>
      </c>
      <c r="H168" s="51">
        <v>0</v>
      </c>
      <c r="I168" s="118">
        <v>0</v>
      </c>
      <c r="L168" s="51" t="s">
        <v>108</v>
      </c>
      <c r="R168" s="55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>
        <v>0</v>
      </c>
      <c r="AH168" s="124">
        <v>0</v>
      </c>
      <c r="AI168" s="124">
        <v>0</v>
      </c>
      <c r="AJ168" s="124">
        <v>0</v>
      </c>
      <c r="AK168" s="124">
        <v>0</v>
      </c>
      <c r="AM168" s="124">
        <v>0</v>
      </c>
      <c r="AN168" s="124">
        <v>0</v>
      </c>
      <c r="AO168" s="124">
        <v>0</v>
      </c>
      <c r="AP168" s="124">
        <v>0</v>
      </c>
      <c r="AQ168" s="124">
        <v>0</v>
      </c>
      <c r="AR168" s="124">
        <v>0</v>
      </c>
    </row>
    <row r="169" spans="3:60">
      <c r="E169" s="51" t="s">
        <v>30</v>
      </c>
      <c r="F169" s="51">
        <v>0</v>
      </c>
      <c r="G169" s="51">
        <v>0</v>
      </c>
      <c r="H169" s="51">
        <v>0</v>
      </c>
      <c r="I169" s="118">
        <v>0</v>
      </c>
      <c r="L169" s="51" t="s">
        <v>108</v>
      </c>
      <c r="R169" s="55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>
        <v>0</v>
      </c>
      <c r="AH169" s="124">
        <v>0</v>
      </c>
      <c r="AI169" s="124">
        <v>0</v>
      </c>
      <c r="AJ169" s="124">
        <v>0</v>
      </c>
      <c r="AK169" s="124">
        <v>0</v>
      </c>
      <c r="AM169" s="124">
        <v>0</v>
      </c>
      <c r="AN169" s="124">
        <v>0</v>
      </c>
      <c r="AO169" s="124">
        <v>0</v>
      </c>
      <c r="AP169" s="124">
        <v>0</v>
      </c>
      <c r="AQ169" s="124">
        <v>0</v>
      </c>
      <c r="AR169" s="124">
        <v>0</v>
      </c>
    </row>
    <row r="171" spans="3:60">
      <c r="C171" s="10" t="s">
        <v>32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36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</row>
    <row r="172" spans="3:60">
      <c r="E172" s="51" t="s">
        <v>32</v>
      </c>
      <c r="F172" s="51" t="s">
        <v>175</v>
      </c>
      <c r="G172" s="51" t="s">
        <v>176</v>
      </c>
      <c r="H172" s="51" t="s">
        <v>353</v>
      </c>
      <c r="I172" s="118">
        <v>1</v>
      </c>
      <c r="L172" s="51" t="s">
        <v>108</v>
      </c>
      <c r="R172" s="55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>
        <v>-1.9411815851854905E-4</v>
      </c>
      <c r="AH172" s="124">
        <v>-2.1242449710473076E-4</v>
      </c>
      <c r="AI172" s="124">
        <v>-2.7800805643116155E-4</v>
      </c>
      <c r="AJ172" s="124">
        <v>-4.6775018464888587E-4</v>
      </c>
      <c r="AK172" s="124">
        <v>-4.254722703305111E-4</v>
      </c>
      <c r="AM172" s="124">
        <v>0</v>
      </c>
      <c r="AN172" s="124">
        <v>0</v>
      </c>
      <c r="AO172" s="124">
        <v>-1.5777731670338383E-3</v>
      </c>
      <c r="AP172" s="124">
        <v>0</v>
      </c>
      <c r="AQ172" s="124">
        <v>0</v>
      </c>
      <c r="AR172" s="124">
        <v>-3.1555463340676769E-4</v>
      </c>
    </row>
    <row r="173" spans="3:60">
      <c r="E173" s="51" t="s">
        <v>32</v>
      </c>
      <c r="F173" s="51" t="s">
        <v>175</v>
      </c>
      <c r="G173" s="51" t="s">
        <v>178</v>
      </c>
      <c r="H173" s="51" t="s">
        <v>361</v>
      </c>
      <c r="I173" s="118">
        <v>1</v>
      </c>
      <c r="L173" s="51" t="s">
        <v>108</v>
      </c>
      <c r="R173" s="55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>
        <v>-1.2059628157353453E-2</v>
      </c>
      <c r="AH173" s="124">
        <v>-1.440342420352303E-2</v>
      </c>
      <c r="AI173" s="124">
        <v>-2.0453818887502639E-2</v>
      </c>
      <c r="AJ173" s="124">
        <v>-7.0592650910701993E-2</v>
      </c>
      <c r="AK173" s="124">
        <v>-4.2890721857711256E-2</v>
      </c>
      <c r="AM173" s="124">
        <v>0</v>
      </c>
      <c r="AN173" s="124">
        <v>0</v>
      </c>
      <c r="AO173" s="124">
        <v>-0.16040024401679237</v>
      </c>
      <c r="AP173" s="124">
        <v>0</v>
      </c>
      <c r="AQ173" s="124">
        <v>0</v>
      </c>
      <c r="AR173" s="124">
        <v>-3.2080048803358477E-2</v>
      </c>
    </row>
    <row r="174" spans="3:60">
      <c r="E174" s="51" t="s">
        <v>32</v>
      </c>
      <c r="F174" s="51" t="s">
        <v>175</v>
      </c>
      <c r="G174" s="51" t="s">
        <v>180</v>
      </c>
      <c r="H174" s="51" t="s">
        <v>354</v>
      </c>
      <c r="I174" s="118">
        <v>1</v>
      </c>
      <c r="L174" s="51" t="s">
        <v>108</v>
      </c>
      <c r="R174" s="55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>
        <v>-6.6361304151432696E-2</v>
      </c>
      <c r="AH174" s="124">
        <v>-6.6263069129257307E-2</v>
      </c>
      <c r="AI174" s="124">
        <v>-6.6346290156815424E-2</v>
      </c>
      <c r="AJ174" s="124">
        <v>-6.7985867271241673E-2</v>
      </c>
      <c r="AK174" s="124">
        <v>-6.7620540385677594E-2</v>
      </c>
      <c r="AM174" s="124">
        <v>0</v>
      </c>
      <c r="AN174" s="124">
        <v>0</v>
      </c>
      <c r="AO174" s="124">
        <v>-0.33457707109442469</v>
      </c>
      <c r="AP174" s="124">
        <v>0</v>
      </c>
      <c r="AQ174" s="124">
        <v>0</v>
      </c>
      <c r="AR174" s="124">
        <v>-6.6915414218884944E-2</v>
      </c>
    </row>
    <row r="175" spans="3:60">
      <c r="E175" s="51" t="s">
        <v>32</v>
      </c>
      <c r="F175" s="51" t="s">
        <v>175</v>
      </c>
      <c r="G175" s="51" t="s">
        <v>180</v>
      </c>
      <c r="H175" s="51" t="s">
        <v>355</v>
      </c>
      <c r="I175" s="118">
        <v>1</v>
      </c>
      <c r="L175" s="51" t="s">
        <v>108</v>
      </c>
      <c r="R175" s="55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>
        <v>-4.9264040769977813E-2</v>
      </c>
      <c r="AH175" s="124">
        <v>-5.3909892643605906E-2</v>
      </c>
      <c r="AI175" s="124">
        <v>-7.0553936483475743E-2</v>
      </c>
      <c r="AJ175" s="124">
        <v>-0.11870741172575783</v>
      </c>
      <c r="AK175" s="124">
        <v>-0.10797796265955406</v>
      </c>
      <c r="AM175" s="124">
        <v>0</v>
      </c>
      <c r="AN175" s="124">
        <v>0</v>
      </c>
      <c r="AO175" s="124">
        <v>-0.40041324428237135</v>
      </c>
      <c r="AP175" s="124">
        <v>0</v>
      </c>
      <c r="AQ175" s="124">
        <v>0</v>
      </c>
      <c r="AR175" s="124">
        <v>-8.0082648856474273E-2</v>
      </c>
    </row>
    <row r="176" spans="3:60">
      <c r="E176" s="51" t="s">
        <v>32</v>
      </c>
      <c r="F176" s="51" t="s">
        <v>175</v>
      </c>
      <c r="G176" s="51" t="s">
        <v>279</v>
      </c>
      <c r="H176" s="51" t="s">
        <v>356</v>
      </c>
      <c r="I176" s="118">
        <v>1</v>
      </c>
      <c r="L176" s="51" t="s">
        <v>108</v>
      </c>
      <c r="R176" s="55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>
        <v>-4.4262228788907731E-4</v>
      </c>
      <c r="AH176" s="124">
        <v>-7.5009096044427459E-4</v>
      </c>
      <c r="AI176" s="124">
        <v>-1.1062462525946032E-3</v>
      </c>
      <c r="AJ176" s="124">
        <v>-1.6083300387857852E-3</v>
      </c>
      <c r="AK176" s="124">
        <v>-1.9093174950564964E-3</v>
      </c>
      <c r="AM176" s="124">
        <v>0</v>
      </c>
      <c r="AN176" s="124">
        <v>0</v>
      </c>
      <c r="AO176" s="124">
        <v>-5.8166070347702367E-3</v>
      </c>
      <c r="AP176" s="124">
        <v>0</v>
      </c>
      <c r="AQ176" s="124">
        <v>0</v>
      </c>
      <c r="AR176" s="124">
        <v>-1.1633214069540474E-3</v>
      </c>
    </row>
    <row r="177" spans="5:44">
      <c r="E177" s="51" t="s">
        <v>32</v>
      </c>
      <c r="F177" s="51" t="s">
        <v>189</v>
      </c>
      <c r="G177" s="51" t="s">
        <v>133</v>
      </c>
      <c r="H177" s="51" t="s">
        <v>357</v>
      </c>
      <c r="I177" s="118">
        <v>1</v>
      </c>
      <c r="L177" s="51" t="s">
        <v>108</v>
      </c>
      <c r="R177" s="55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>
        <v>-9.6735546285158236E-3</v>
      </c>
      <c r="AH177" s="124">
        <v>-1.1044949147753558E-2</v>
      </c>
      <c r="AI177" s="124">
        <v>-1.4547856584189889E-2</v>
      </c>
      <c r="AJ177" s="124">
        <v>-1.7482009858799108E-2</v>
      </c>
      <c r="AK177" s="124">
        <v>-1.7265678454532862E-2</v>
      </c>
      <c r="AM177" s="124">
        <v>0</v>
      </c>
      <c r="AN177" s="124">
        <v>0</v>
      </c>
      <c r="AO177" s="124">
        <v>-7.001404867379124E-2</v>
      </c>
      <c r="AP177" s="124">
        <v>0</v>
      </c>
      <c r="AQ177" s="124">
        <v>0</v>
      </c>
      <c r="AR177" s="124">
        <v>-1.4002809734758249E-2</v>
      </c>
    </row>
    <row r="178" spans="5:44">
      <c r="E178" s="51" t="s">
        <v>32</v>
      </c>
      <c r="F178" s="51" t="s">
        <v>189</v>
      </c>
      <c r="G178" s="51" t="s">
        <v>133</v>
      </c>
      <c r="H178" s="51" t="s">
        <v>358</v>
      </c>
      <c r="I178" s="118">
        <v>1</v>
      </c>
      <c r="L178" s="51" t="s">
        <v>108</v>
      </c>
      <c r="R178" s="55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>
        <v>-1.7533747063946503E-2</v>
      </c>
      <c r="AH178" s="124">
        <v>3.1992266496941313E-3</v>
      </c>
      <c r="AI178" s="124">
        <v>-6.6509063238839317E-3</v>
      </c>
      <c r="AJ178" s="124">
        <v>-3.27248953528263E-2</v>
      </c>
      <c r="AK178" s="124">
        <v>-8.1978338220483338E-3</v>
      </c>
      <c r="AM178" s="124">
        <v>0</v>
      </c>
      <c r="AN178" s="124">
        <v>0</v>
      </c>
      <c r="AO178" s="124">
        <v>-6.1908155913010937E-2</v>
      </c>
      <c r="AP178" s="124">
        <v>0</v>
      </c>
      <c r="AQ178" s="124">
        <v>0</v>
      </c>
      <c r="AR178" s="124">
        <v>-1.2381631182602187E-2</v>
      </c>
    </row>
    <row r="179" spans="5:44">
      <c r="E179" s="51" t="s">
        <v>32</v>
      </c>
      <c r="F179" s="51" t="s">
        <v>189</v>
      </c>
      <c r="G179" s="51" t="s">
        <v>130</v>
      </c>
      <c r="H179" s="51" t="s">
        <v>356</v>
      </c>
      <c r="I179" s="118">
        <v>1</v>
      </c>
      <c r="L179" s="51" t="s">
        <v>108</v>
      </c>
      <c r="R179" s="55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>
        <v>-1.6943030591956842E-3</v>
      </c>
      <c r="AH179" s="124">
        <v>-2.818366334254363E-3</v>
      </c>
      <c r="AI179" s="124">
        <v>-1.1851831786018896E-2</v>
      </c>
      <c r="AJ179" s="124">
        <v>-1.584084158634036E-2</v>
      </c>
      <c r="AK179" s="124">
        <v>-1.3274391746861625E-2</v>
      </c>
      <c r="AM179" s="124">
        <v>0</v>
      </c>
      <c r="AN179" s="124">
        <v>0</v>
      </c>
      <c r="AO179" s="124">
        <v>-4.5479734512670927E-2</v>
      </c>
      <c r="AP179" s="124">
        <v>0</v>
      </c>
      <c r="AQ179" s="124">
        <v>0</v>
      </c>
      <c r="AR179" s="124">
        <v>-9.0959469025341851E-3</v>
      </c>
    </row>
    <row r="180" spans="5:44">
      <c r="E180" s="51" t="s">
        <v>32</v>
      </c>
      <c r="F180" s="51" t="s">
        <v>189</v>
      </c>
      <c r="G180" s="51" t="s">
        <v>130</v>
      </c>
      <c r="H180" s="51" t="s">
        <v>400</v>
      </c>
      <c r="I180" s="118">
        <v>1</v>
      </c>
      <c r="L180" s="51" t="s">
        <v>108</v>
      </c>
      <c r="R180" s="55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>
        <v>-7.3083991418277927E-3</v>
      </c>
      <c r="AH180" s="124">
        <v>0</v>
      </c>
      <c r="AI180" s="124">
        <v>-0.74446540574563824</v>
      </c>
      <c r="AJ180" s="124">
        <v>-1.118848049509227</v>
      </c>
      <c r="AK180" s="124">
        <v>-1.8684626597659504</v>
      </c>
      <c r="AM180" s="124">
        <v>0</v>
      </c>
      <c r="AN180" s="124">
        <v>0</v>
      </c>
      <c r="AO180" s="124">
        <v>-3.7390845141626432</v>
      </c>
      <c r="AP180" s="124">
        <v>0</v>
      </c>
      <c r="AQ180" s="124">
        <v>0</v>
      </c>
      <c r="AR180" s="124">
        <v>-0.74781690283252866</v>
      </c>
    </row>
    <row r="181" spans="5:44">
      <c r="E181" s="51" t="s">
        <v>32</v>
      </c>
      <c r="F181" s="51" t="s">
        <v>189</v>
      </c>
      <c r="G181" s="51" t="s">
        <v>130</v>
      </c>
      <c r="H181" s="51" t="s">
        <v>714</v>
      </c>
      <c r="I181" s="118">
        <v>1</v>
      </c>
      <c r="L181" s="51" t="s">
        <v>108</v>
      </c>
      <c r="R181" s="55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>
        <v>-0.74304332617559876</v>
      </c>
      <c r="AH181" s="124">
        <v>0</v>
      </c>
      <c r="AI181" s="124">
        <v>0</v>
      </c>
      <c r="AJ181" s="124">
        <v>0</v>
      </c>
      <c r="AK181" s="124">
        <v>0</v>
      </c>
      <c r="AM181" s="124">
        <v>0</v>
      </c>
      <c r="AN181" s="124">
        <v>0</v>
      </c>
      <c r="AO181" s="124">
        <v>-0.74304332617559876</v>
      </c>
      <c r="AP181" s="124">
        <v>0</v>
      </c>
      <c r="AQ181" s="124">
        <v>0</v>
      </c>
      <c r="AR181" s="124">
        <v>-0.14860866523511976</v>
      </c>
    </row>
    <row r="182" spans="5:44">
      <c r="E182" s="51" t="s">
        <v>32</v>
      </c>
      <c r="F182" s="51" t="s">
        <v>192</v>
      </c>
      <c r="G182" s="51" t="s">
        <v>192</v>
      </c>
      <c r="H182" s="51" t="s">
        <v>359</v>
      </c>
      <c r="I182" s="118">
        <v>1</v>
      </c>
      <c r="L182" s="51" t="s">
        <v>108</v>
      </c>
      <c r="R182" s="55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>
        <v>-4.5652369466496201E-3</v>
      </c>
      <c r="AH182" s="124">
        <v>-7.7297117367641777E-3</v>
      </c>
      <c r="AI182" s="124">
        <v>-1.0874112819893145E-2</v>
      </c>
      <c r="AJ182" s="124">
        <v>-1.4066935902906086E-2</v>
      </c>
      <c r="AK182" s="124">
        <v>-1.7388486964541483E-2</v>
      </c>
      <c r="AM182" s="124">
        <v>0</v>
      </c>
      <c r="AN182" s="124">
        <v>0</v>
      </c>
      <c r="AO182" s="124">
        <v>-5.4624484370754511E-2</v>
      </c>
      <c r="AP182" s="124">
        <v>0</v>
      </c>
      <c r="AQ182" s="124">
        <v>0</v>
      </c>
      <c r="AR182" s="124">
        <v>-1.0924896874150903E-2</v>
      </c>
    </row>
    <row r="183" spans="5:44">
      <c r="E183" s="51" t="s">
        <v>32</v>
      </c>
      <c r="F183" s="51" t="s">
        <v>192</v>
      </c>
      <c r="G183" s="51" t="s">
        <v>192</v>
      </c>
      <c r="H183" s="51" t="s">
        <v>690</v>
      </c>
      <c r="I183" s="118">
        <v>0</v>
      </c>
      <c r="L183" s="51" t="s">
        <v>108</v>
      </c>
      <c r="R183" s="55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>
        <v>-0.74428154086227083</v>
      </c>
      <c r="AH183" s="124">
        <v>-0.75269044502043703</v>
      </c>
      <c r="AI183" s="124">
        <v>-0.75036719563753596</v>
      </c>
      <c r="AJ183" s="124">
        <v>-0.75390147292540421</v>
      </c>
      <c r="AK183" s="124">
        <v>-0.76812558374090811</v>
      </c>
      <c r="AM183" s="124">
        <v>0</v>
      </c>
      <c r="AN183" s="124">
        <v>0</v>
      </c>
      <c r="AO183" s="124">
        <v>-3.7693662381865556</v>
      </c>
      <c r="AP183" s="124">
        <v>0</v>
      </c>
      <c r="AQ183" s="124">
        <v>0</v>
      </c>
      <c r="AR183" s="124">
        <v>-0.75387324763731112</v>
      </c>
    </row>
    <row r="184" spans="5:44">
      <c r="E184" s="51" t="s">
        <v>32</v>
      </c>
      <c r="F184" s="51">
        <v>0</v>
      </c>
      <c r="G184" s="51">
        <v>0</v>
      </c>
      <c r="H184" s="51">
        <v>0</v>
      </c>
      <c r="I184" s="118">
        <v>0</v>
      </c>
      <c r="L184" s="51" t="s">
        <v>108</v>
      </c>
      <c r="R184" s="55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>
        <v>0</v>
      </c>
      <c r="AH184" s="124">
        <v>0</v>
      </c>
      <c r="AI184" s="124">
        <v>0</v>
      </c>
      <c r="AJ184" s="124">
        <v>0</v>
      </c>
      <c r="AK184" s="124">
        <v>0</v>
      </c>
      <c r="AM184" s="124">
        <v>0</v>
      </c>
      <c r="AN184" s="124">
        <v>0</v>
      </c>
      <c r="AO184" s="124">
        <v>0</v>
      </c>
      <c r="AP184" s="124">
        <v>0</v>
      </c>
      <c r="AQ184" s="124">
        <v>0</v>
      </c>
      <c r="AR184" s="124">
        <v>0</v>
      </c>
    </row>
    <row r="185" spans="5:44">
      <c r="E185" s="51" t="s">
        <v>32</v>
      </c>
      <c r="F185" s="51">
        <v>0</v>
      </c>
      <c r="G185" s="51">
        <v>0</v>
      </c>
      <c r="H185" s="51">
        <v>0</v>
      </c>
      <c r="I185" s="118">
        <v>0</v>
      </c>
      <c r="L185" s="51" t="s">
        <v>108</v>
      </c>
      <c r="R185" s="55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>
        <v>0</v>
      </c>
      <c r="AH185" s="124">
        <v>0</v>
      </c>
      <c r="AI185" s="124">
        <v>0</v>
      </c>
      <c r="AJ185" s="124">
        <v>0</v>
      </c>
      <c r="AK185" s="124">
        <v>0</v>
      </c>
      <c r="AM185" s="124">
        <v>0</v>
      </c>
      <c r="AN185" s="124">
        <v>0</v>
      </c>
      <c r="AO185" s="124">
        <v>0</v>
      </c>
      <c r="AP185" s="124">
        <v>0</v>
      </c>
      <c r="AQ185" s="124">
        <v>0</v>
      </c>
      <c r="AR185" s="124">
        <v>0</v>
      </c>
    </row>
    <row r="186" spans="5:44">
      <c r="E186" s="51" t="s">
        <v>32</v>
      </c>
      <c r="F186" s="51">
        <v>0</v>
      </c>
      <c r="G186" s="51">
        <v>0</v>
      </c>
      <c r="H186" s="51">
        <v>0</v>
      </c>
      <c r="I186" s="118">
        <v>0</v>
      </c>
      <c r="L186" s="51" t="s">
        <v>108</v>
      </c>
      <c r="R186" s="55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>
        <v>0</v>
      </c>
      <c r="AH186" s="124">
        <v>0</v>
      </c>
      <c r="AI186" s="124">
        <v>0</v>
      </c>
      <c r="AJ186" s="124">
        <v>0</v>
      </c>
      <c r="AK186" s="124">
        <v>0</v>
      </c>
      <c r="AM186" s="124">
        <v>0</v>
      </c>
      <c r="AN186" s="124">
        <v>0</v>
      </c>
      <c r="AO186" s="124">
        <v>0</v>
      </c>
      <c r="AP186" s="124">
        <v>0</v>
      </c>
      <c r="AQ186" s="124">
        <v>0</v>
      </c>
      <c r="AR186" s="124">
        <v>0</v>
      </c>
    </row>
    <row r="187" spans="5:44">
      <c r="E187" s="51" t="s">
        <v>32</v>
      </c>
      <c r="F187" s="51">
        <v>0</v>
      </c>
      <c r="G187" s="51">
        <v>0</v>
      </c>
      <c r="H187" s="51">
        <v>0</v>
      </c>
      <c r="I187" s="118">
        <v>0</v>
      </c>
      <c r="L187" s="51" t="s">
        <v>108</v>
      </c>
      <c r="R187" s="55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>
        <v>0</v>
      </c>
      <c r="AH187" s="124">
        <v>0</v>
      </c>
      <c r="AI187" s="124">
        <v>0</v>
      </c>
      <c r="AJ187" s="124">
        <v>0</v>
      </c>
      <c r="AK187" s="124">
        <v>0</v>
      </c>
      <c r="AM187" s="124">
        <v>0</v>
      </c>
      <c r="AN187" s="124">
        <v>0</v>
      </c>
      <c r="AO187" s="124">
        <v>0</v>
      </c>
      <c r="AP187" s="124">
        <v>0</v>
      </c>
      <c r="AQ187" s="124">
        <v>0</v>
      </c>
      <c r="AR187" s="124">
        <v>0</v>
      </c>
    </row>
    <row r="188" spans="5:44">
      <c r="E188" s="51" t="s">
        <v>32</v>
      </c>
      <c r="F188" s="51">
        <v>0</v>
      </c>
      <c r="G188" s="51">
        <v>0</v>
      </c>
      <c r="H188" s="51">
        <v>0</v>
      </c>
      <c r="I188" s="118">
        <v>0</v>
      </c>
      <c r="L188" s="51" t="s">
        <v>108</v>
      </c>
      <c r="R188" s="55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>
        <v>0</v>
      </c>
      <c r="AH188" s="124">
        <v>0</v>
      </c>
      <c r="AI188" s="124">
        <v>0</v>
      </c>
      <c r="AJ188" s="124">
        <v>0</v>
      </c>
      <c r="AK188" s="124">
        <v>0</v>
      </c>
      <c r="AM188" s="124">
        <v>0</v>
      </c>
      <c r="AN188" s="124">
        <v>0</v>
      </c>
      <c r="AO188" s="124">
        <v>0</v>
      </c>
      <c r="AP188" s="124">
        <v>0</v>
      </c>
      <c r="AQ188" s="124">
        <v>0</v>
      </c>
      <c r="AR188" s="124">
        <v>0</v>
      </c>
    </row>
    <row r="189" spans="5:44">
      <c r="E189" s="51" t="s">
        <v>32</v>
      </c>
      <c r="F189" s="51">
        <v>0</v>
      </c>
      <c r="G189" s="51">
        <v>0</v>
      </c>
      <c r="H189" s="51">
        <v>0</v>
      </c>
      <c r="I189" s="118">
        <v>0</v>
      </c>
      <c r="L189" s="51" t="s">
        <v>108</v>
      </c>
      <c r="R189" s="55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>
        <v>0</v>
      </c>
      <c r="AH189" s="124">
        <v>0</v>
      </c>
      <c r="AI189" s="124">
        <v>0</v>
      </c>
      <c r="AJ189" s="124">
        <v>0</v>
      </c>
      <c r="AK189" s="124">
        <v>0</v>
      </c>
      <c r="AM189" s="124">
        <v>0</v>
      </c>
      <c r="AN189" s="124">
        <v>0</v>
      </c>
      <c r="AO189" s="124">
        <v>0</v>
      </c>
      <c r="AP189" s="124">
        <v>0</v>
      </c>
      <c r="AQ189" s="124">
        <v>0</v>
      </c>
      <c r="AR189" s="124">
        <v>0</v>
      </c>
    </row>
    <row r="190" spans="5:44">
      <c r="E190" s="51" t="s">
        <v>32</v>
      </c>
      <c r="F190" s="51">
        <v>0</v>
      </c>
      <c r="G190" s="51">
        <v>0</v>
      </c>
      <c r="H190" s="51">
        <v>0</v>
      </c>
      <c r="I190" s="118">
        <v>0</v>
      </c>
      <c r="L190" s="51" t="s">
        <v>108</v>
      </c>
      <c r="R190" s="55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>
        <v>0</v>
      </c>
      <c r="AH190" s="124">
        <v>0</v>
      </c>
      <c r="AI190" s="124">
        <v>0</v>
      </c>
      <c r="AJ190" s="124">
        <v>0</v>
      </c>
      <c r="AK190" s="124">
        <v>0</v>
      </c>
      <c r="AM190" s="124">
        <v>0</v>
      </c>
      <c r="AN190" s="124">
        <v>0</v>
      </c>
      <c r="AO190" s="124">
        <v>0</v>
      </c>
      <c r="AP190" s="124">
        <v>0</v>
      </c>
      <c r="AQ190" s="124">
        <v>0</v>
      </c>
      <c r="AR190" s="124">
        <v>0</v>
      </c>
    </row>
    <row r="191" spans="5:44">
      <c r="E191" s="51" t="s">
        <v>32</v>
      </c>
      <c r="F191" s="51">
        <v>0</v>
      </c>
      <c r="G191" s="51">
        <v>0</v>
      </c>
      <c r="H191" s="51">
        <v>0</v>
      </c>
      <c r="I191" s="118">
        <v>0</v>
      </c>
      <c r="L191" s="51" t="s">
        <v>108</v>
      </c>
      <c r="R191" s="55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>
        <v>0</v>
      </c>
      <c r="AH191" s="124">
        <v>0</v>
      </c>
      <c r="AI191" s="124">
        <v>0</v>
      </c>
      <c r="AJ191" s="124">
        <v>0</v>
      </c>
      <c r="AK191" s="124">
        <v>0</v>
      </c>
      <c r="AM191" s="124">
        <v>0</v>
      </c>
      <c r="AN191" s="124">
        <v>0</v>
      </c>
      <c r="AO191" s="124">
        <v>0</v>
      </c>
      <c r="AP191" s="124">
        <v>0</v>
      </c>
      <c r="AQ191" s="124">
        <v>0</v>
      </c>
      <c r="AR191" s="124">
        <v>0</v>
      </c>
    </row>
    <row r="192" spans="5:44">
      <c r="E192" s="51" t="s">
        <v>32</v>
      </c>
      <c r="F192" s="51">
        <v>0</v>
      </c>
      <c r="G192" s="51">
        <v>0</v>
      </c>
      <c r="H192" s="51">
        <v>0</v>
      </c>
      <c r="I192" s="118">
        <v>0</v>
      </c>
      <c r="L192" s="51" t="s">
        <v>108</v>
      </c>
      <c r="R192" s="55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>
        <v>0</v>
      </c>
      <c r="AH192" s="124">
        <v>0</v>
      </c>
      <c r="AI192" s="124">
        <v>0</v>
      </c>
      <c r="AJ192" s="124">
        <v>0</v>
      </c>
      <c r="AK192" s="124">
        <v>0</v>
      </c>
      <c r="AM192" s="124">
        <v>0</v>
      </c>
      <c r="AN192" s="124">
        <v>0</v>
      </c>
      <c r="AO192" s="124">
        <v>0</v>
      </c>
      <c r="AP192" s="124">
        <v>0</v>
      </c>
      <c r="AQ192" s="124">
        <v>0</v>
      </c>
      <c r="AR192" s="124">
        <v>0</v>
      </c>
    </row>
    <row r="193" spans="3:60">
      <c r="E193" s="51" t="s">
        <v>32</v>
      </c>
      <c r="F193" s="51">
        <v>0</v>
      </c>
      <c r="G193" s="51">
        <v>0</v>
      </c>
      <c r="H193" s="51">
        <v>0</v>
      </c>
      <c r="I193" s="118">
        <v>0</v>
      </c>
      <c r="L193" s="51" t="s">
        <v>108</v>
      </c>
      <c r="R193" s="55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>
        <v>0</v>
      </c>
      <c r="AH193" s="124">
        <v>0</v>
      </c>
      <c r="AI193" s="124">
        <v>0</v>
      </c>
      <c r="AJ193" s="124">
        <v>0</v>
      </c>
      <c r="AK193" s="124">
        <v>0</v>
      </c>
      <c r="AM193" s="124">
        <v>0</v>
      </c>
      <c r="AN193" s="124">
        <v>0</v>
      </c>
      <c r="AO193" s="124">
        <v>0</v>
      </c>
      <c r="AP193" s="124">
        <v>0</v>
      </c>
      <c r="AQ193" s="124">
        <v>0</v>
      </c>
      <c r="AR193" s="124">
        <v>0</v>
      </c>
    </row>
    <row r="194" spans="3:60">
      <c r="E194" s="51" t="s">
        <v>32</v>
      </c>
      <c r="F194" s="51">
        <v>0</v>
      </c>
      <c r="G194" s="51">
        <v>0</v>
      </c>
      <c r="H194" s="51">
        <v>0</v>
      </c>
      <c r="I194" s="118">
        <v>0</v>
      </c>
      <c r="L194" s="51" t="s">
        <v>108</v>
      </c>
      <c r="R194" s="55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>
        <v>0</v>
      </c>
      <c r="AH194" s="124">
        <v>0</v>
      </c>
      <c r="AI194" s="124">
        <v>0</v>
      </c>
      <c r="AJ194" s="124">
        <v>0</v>
      </c>
      <c r="AK194" s="124">
        <v>0</v>
      </c>
      <c r="AM194" s="124">
        <v>0</v>
      </c>
      <c r="AN194" s="124">
        <v>0</v>
      </c>
      <c r="AO194" s="124">
        <v>0</v>
      </c>
      <c r="AP194" s="124">
        <v>0</v>
      </c>
      <c r="AQ194" s="124">
        <v>0</v>
      </c>
      <c r="AR194" s="124">
        <v>0</v>
      </c>
    </row>
    <row r="195" spans="3:60">
      <c r="E195" s="51" t="s">
        <v>32</v>
      </c>
      <c r="F195" s="51">
        <v>0</v>
      </c>
      <c r="G195" s="51">
        <v>0</v>
      </c>
      <c r="H195" s="51">
        <v>0</v>
      </c>
      <c r="I195" s="118">
        <v>0</v>
      </c>
      <c r="L195" s="51" t="s">
        <v>108</v>
      </c>
      <c r="R195" s="55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>
        <v>0</v>
      </c>
      <c r="AH195" s="124">
        <v>0</v>
      </c>
      <c r="AI195" s="124">
        <v>0</v>
      </c>
      <c r="AJ195" s="124">
        <v>0</v>
      </c>
      <c r="AK195" s="124">
        <v>0</v>
      </c>
      <c r="AM195" s="124">
        <v>0</v>
      </c>
      <c r="AN195" s="124">
        <v>0</v>
      </c>
      <c r="AO195" s="124">
        <v>0</v>
      </c>
      <c r="AP195" s="124">
        <v>0</v>
      </c>
      <c r="AQ195" s="124">
        <v>0</v>
      </c>
      <c r="AR195" s="124">
        <v>0</v>
      </c>
    </row>
    <row r="196" spans="3:60">
      <c r="E196" s="51" t="s">
        <v>32</v>
      </c>
      <c r="F196" s="51">
        <v>0</v>
      </c>
      <c r="G196" s="51">
        <v>0</v>
      </c>
      <c r="H196" s="51">
        <v>0</v>
      </c>
      <c r="I196" s="118">
        <v>0</v>
      </c>
      <c r="L196" s="51" t="s">
        <v>108</v>
      </c>
      <c r="R196" s="55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>
        <v>0</v>
      </c>
      <c r="AH196" s="124">
        <v>0</v>
      </c>
      <c r="AI196" s="124">
        <v>0</v>
      </c>
      <c r="AJ196" s="124">
        <v>0</v>
      </c>
      <c r="AK196" s="124">
        <v>0</v>
      </c>
      <c r="AM196" s="124">
        <v>0</v>
      </c>
      <c r="AN196" s="124">
        <v>0</v>
      </c>
      <c r="AO196" s="124">
        <v>0</v>
      </c>
      <c r="AP196" s="124">
        <v>0</v>
      </c>
      <c r="AQ196" s="124">
        <v>0</v>
      </c>
      <c r="AR196" s="124">
        <v>0</v>
      </c>
    </row>
    <row r="197" spans="3:60">
      <c r="E197" s="51" t="s">
        <v>32</v>
      </c>
      <c r="F197" s="51">
        <v>0</v>
      </c>
      <c r="G197" s="51">
        <v>0</v>
      </c>
      <c r="H197" s="51">
        <v>0</v>
      </c>
      <c r="I197" s="118">
        <v>0</v>
      </c>
      <c r="L197" s="51" t="s">
        <v>108</v>
      </c>
      <c r="R197" s="55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>
        <v>0</v>
      </c>
      <c r="AH197" s="124">
        <v>0</v>
      </c>
      <c r="AI197" s="124">
        <v>0</v>
      </c>
      <c r="AJ197" s="124">
        <v>0</v>
      </c>
      <c r="AK197" s="124">
        <v>0</v>
      </c>
      <c r="AM197" s="124">
        <v>0</v>
      </c>
      <c r="AN197" s="124">
        <v>0</v>
      </c>
      <c r="AO197" s="124">
        <v>0</v>
      </c>
      <c r="AP197" s="124">
        <v>0</v>
      </c>
      <c r="AQ197" s="124">
        <v>0</v>
      </c>
      <c r="AR197" s="124">
        <v>0</v>
      </c>
    </row>
    <row r="198" spans="3:60">
      <c r="E198" s="51" t="s">
        <v>32</v>
      </c>
      <c r="F198" s="51">
        <v>0</v>
      </c>
      <c r="G198" s="51">
        <v>0</v>
      </c>
      <c r="H198" s="51">
        <v>0</v>
      </c>
      <c r="I198" s="118">
        <v>0</v>
      </c>
      <c r="L198" s="51" t="s">
        <v>108</v>
      </c>
      <c r="R198" s="55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>
        <v>0</v>
      </c>
      <c r="AH198" s="124">
        <v>0</v>
      </c>
      <c r="AI198" s="124">
        <v>0</v>
      </c>
      <c r="AJ198" s="124">
        <v>0</v>
      </c>
      <c r="AK198" s="124">
        <v>0</v>
      </c>
      <c r="AM198" s="124">
        <v>0</v>
      </c>
      <c r="AN198" s="124">
        <v>0</v>
      </c>
      <c r="AO198" s="124">
        <v>0</v>
      </c>
      <c r="AP198" s="124">
        <v>0</v>
      </c>
      <c r="AQ198" s="124">
        <v>0</v>
      </c>
      <c r="AR198" s="124">
        <v>0</v>
      </c>
    </row>
    <row r="199" spans="3:60">
      <c r="E199" s="51" t="s">
        <v>32</v>
      </c>
      <c r="F199" s="51">
        <v>0</v>
      </c>
      <c r="G199" s="51">
        <v>0</v>
      </c>
      <c r="H199" s="51">
        <v>0</v>
      </c>
      <c r="I199" s="118">
        <v>0</v>
      </c>
      <c r="L199" s="51" t="s">
        <v>108</v>
      </c>
      <c r="R199" s="55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>
        <v>0</v>
      </c>
      <c r="AH199" s="124">
        <v>0</v>
      </c>
      <c r="AI199" s="124">
        <v>0</v>
      </c>
      <c r="AJ199" s="124">
        <v>0</v>
      </c>
      <c r="AK199" s="124">
        <v>0</v>
      </c>
      <c r="AM199" s="124">
        <v>0</v>
      </c>
      <c r="AN199" s="124">
        <v>0</v>
      </c>
      <c r="AO199" s="124">
        <v>0</v>
      </c>
      <c r="AP199" s="124">
        <v>0</v>
      </c>
      <c r="AQ199" s="124">
        <v>0</v>
      </c>
      <c r="AR199" s="124">
        <v>0</v>
      </c>
    </row>
    <row r="200" spans="3:60">
      <c r="E200" s="51" t="s">
        <v>32</v>
      </c>
      <c r="F200" s="51">
        <v>0</v>
      </c>
      <c r="G200" s="51">
        <v>0</v>
      </c>
      <c r="H200" s="51">
        <v>0</v>
      </c>
      <c r="I200" s="118">
        <v>0</v>
      </c>
      <c r="L200" s="51" t="s">
        <v>108</v>
      </c>
      <c r="R200" s="55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>
        <v>0</v>
      </c>
      <c r="AH200" s="124">
        <v>0</v>
      </c>
      <c r="AI200" s="124">
        <v>0</v>
      </c>
      <c r="AJ200" s="124">
        <v>0</v>
      </c>
      <c r="AK200" s="124">
        <v>0</v>
      </c>
      <c r="AM200" s="124">
        <v>0</v>
      </c>
      <c r="AN200" s="124">
        <v>0</v>
      </c>
      <c r="AO200" s="124">
        <v>0</v>
      </c>
      <c r="AP200" s="124">
        <v>0</v>
      </c>
      <c r="AQ200" s="124">
        <v>0</v>
      </c>
      <c r="AR200" s="124">
        <v>0</v>
      </c>
    </row>
    <row r="201" spans="3:60">
      <c r="E201" s="51" t="s">
        <v>32</v>
      </c>
      <c r="F201" s="51">
        <v>0</v>
      </c>
      <c r="G201" s="51">
        <v>0</v>
      </c>
      <c r="H201" s="51">
        <v>0</v>
      </c>
      <c r="I201" s="118">
        <v>0</v>
      </c>
      <c r="L201" s="51" t="s">
        <v>108</v>
      </c>
      <c r="R201" s="55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>
        <v>0</v>
      </c>
      <c r="AH201" s="124">
        <v>0</v>
      </c>
      <c r="AI201" s="124">
        <v>0</v>
      </c>
      <c r="AJ201" s="124">
        <v>0</v>
      </c>
      <c r="AK201" s="124">
        <v>0</v>
      </c>
      <c r="AM201" s="124">
        <v>0</v>
      </c>
      <c r="AN201" s="124">
        <v>0</v>
      </c>
      <c r="AO201" s="124">
        <v>0</v>
      </c>
      <c r="AP201" s="124">
        <v>0</v>
      </c>
      <c r="AQ201" s="124">
        <v>0</v>
      </c>
      <c r="AR201" s="124">
        <v>0</v>
      </c>
    </row>
    <row r="203" spans="3:60">
      <c r="C203" s="10" t="s">
        <v>34</v>
      </c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36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</row>
    <row r="204" spans="3:60">
      <c r="E204" s="51" t="s">
        <v>34</v>
      </c>
      <c r="F204" s="51" t="s">
        <v>175</v>
      </c>
      <c r="G204" s="51" t="s">
        <v>176</v>
      </c>
      <c r="H204" s="51" t="s">
        <v>360</v>
      </c>
      <c r="I204" s="118">
        <v>1</v>
      </c>
      <c r="L204" s="51" t="s">
        <v>108</v>
      </c>
      <c r="R204" s="55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>
        <v>-3.7871778453383784E-4</v>
      </c>
      <c r="AH204" s="124">
        <v>-4.4590210210805094E-4</v>
      </c>
      <c r="AI204" s="124">
        <v>-5.2104149236910195E-4</v>
      </c>
      <c r="AJ204" s="124">
        <v>-7.8735250037275349E-4</v>
      </c>
      <c r="AK204" s="124">
        <v>-7.5969262880308704E-4</v>
      </c>
      <c r="AM204" s="124">
        <v>0</v>
      </c>
      <c r="AN204" s="124">
        <v>0</v>
      </c>
      <c r="AO204" s="124">
        <v>-2.8927065081868313E-3</v>
      </c>
      <c r="AP204" s="124">
        <v>0</v>
      </c>
      <c r="AQ204" s="124">
        <v>0</v>
      </c>
      <c r="AR204" s="124">
        <v>-5.7854130163736625E-4</v>
      </c>
    </row>
    <row r="205" spans="3:60">
      <c r="E205" s="51" t="s">
        <v>34</v>
      </c>
      <c r="F205" s="51" t="s">
        <v>175</v>
      </c>
      <c r="G205" s="51" t="s">
        <v>178</v>
      </c>
      <c r="H205" s="51" t="s">
        <v>361</v>
      </c>
      <c r="I205" s="118">
        <v>1</v>
      </c>
      <c r="L205" s="51" t="s">
        <v>108</v>
      </c>
      <c r="R205" s="55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>
        <v>-3.3631090130005648E-2</v>
      </c>
      <c r="AH205" s="124">
        <v>-4.2713955014698213E-2</v>
      </c>
      <c r="AI205" s="124">
        <v>-5.3345021453335972E-2</v>
      </c>
      <c r="AJ205" s="124">
        <v>-0.16533726072318888</v>
      </c>
      <c r="AK205" s="124">
        <v>-0.10096029691772235</v>
      </c>
      <c r="AM205" s="124">
        <v>0</v>
      </c>
      <c r="AN205" s="124">
        <v>0</v>
      </c>
      <c r="AO205" s="124">
        <v>-0.39598762423895106</v>
      </c>
      <c r="AP205" s="124">
        <v>0</v>
      </c>
      <c r="AQ205" s="124">
        <v>0</v>
      </c>
      <c r="AR205" s="124">
        <v>-7.9197524847790218E-2</v>
      </c>
    </row>
    <row r="206" spans="3:60">
      <c r="E206" s="51" t="s">
        <v>34</v>
      </c>
      <c r="F206" s="51" t="s">
        <v>175</v>
      </c>
      <c r="G206" s="51" t="s">
        <v>180</v>
      </c>
      <c r="H206" s="51" t="s">
        <v>362</v>
      </c>
      <c r="I206" s="118">
        <v>1</v>
      </c>
      <c r="L206" s="51" t="s">
        <v>108</v>
      </c>
      <c r="R206" s="55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>
        <v>-0.13683791778463472</v>
      </c>
      <c r="AH206" s="124">
        <v>-0.13682666371377608</v>
      </c>
      <c r="AI206" s="124">
        <v>-0.13740333823758938</v>
      </c>
      <c r="AJ206" s="124">
        <v>-0.13995202053187297</v>
      </c>
      <c r="AK206" s="124">
        <v>-0.13952926599105889</v>
      </c>
      <c r="AM206" s="124">
        <v>0</v>
      </c>
      <c r="AN206" s="124">
        <v>0</v>
      </c>
      <c r="AO206" s="124">
        <v>-0.69054920625893201</v>
      </c>
      <c r="AP206" s="124">
        <v>0</v>
      </c>
      <c r="AQ206" s="124">
        <v>0</v>
      </c>
      <c r="AR206" s="124">
        <v>-0.13810984125178641</v>
      </c>
    </row>
    <row r="207" spans="3:60">
      <c r="E207" s="51" t="s">
        <v>34</v>
      </c>
      <c r="F207" s="51" t="s">
        <v>175</v>
      </c>
      <c r="G207" s="51" t="s">
        <v>180</v>
      </c>
      <c r="H207" s="51" t="s">
        <v>355</v>
      </c>
      <c r="I207" s="118">
        <v>1</v>
      </c>
      <c r="L207" s="51" t="s">
        <v>108</v>
      </c>
      <c r="R207" s="55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>
        <v>-5.8971769305983246E-2</v>
      </c>
      <c r="AH207" s="124">
        <v>-6.9433327328253691E-2</v>
      </c>
      <c r="AI207" s="124">
        <v>-8.1133603811760269E-2</v>
      </c>
      <c r="AJ207" s="124">
        <v>-0.12260203220090005</v>
      </c>
      <c r="AK207" s="124">
        <v>-0.11829499505648067</v>
      </c>
      <c r="AM207" s="124">
        <v>0</v>
      </c>
      <c r="AN207" s="124">
        <v>0</v>
      </c>
      <c r="AO207" s="124">
        <v>-0.45043572770337792</v>
      </c>
      <c r="AP207" s="124">
        <v>0</v>
      </c>
      <c r="AQ207" s="124">
        <v>0</v>
      </c>
      <c r="AR207" s="124">
        <v>-9.0087145540675581E-2</v>
      </c>
    </row>
    <row r="208" spans="3:60">
      <c r="E208" s="51" t="s">
        <v>34</v>
      </c>
      <c r="F208" s="51" t="s">
        <v>175</v>
      </c>
      <c r="G208" s="51" t="s">
        <v>169</v>
      </c>
      <c r="H208" s="51" t="s">
        <v>363</v>
      </c>
      <c r="I208" s="118">
        <v>1</v>
      </c>
      <c r="L208" s="51" t="s">
        <v>108</v>
      </c>
      <c r="R208" s="55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>
        <v>-4.0877475156033127E-3</v>
      </c>
      <c r="AH208" s="124">
        <v>-4.8129115783091259E-3</v>
      </c>
      <c r="AI208" s="124">
        <v>-5.6239399176347682E-3</v>
      </c>
      <c r="AJ208" s="124">
        <v>-8.4984079405313051E-3</v>
      </c>
      <c r="AK208" s="124">
        <v>-8.1998569458111015E-3</v>
      </c>
      <c r="AM208" s="124">
        <v>0</v>
      </c>
      <c r="AN208" s="124">
        <v>0</v>
      </c>
      <c r="AO208" s="124">
        <v>-3.1222863897889613E-2</v>
      </c>
      <c r="AP208" s="124">
        <v>0</v>
      </c>
      <c r="AQ208" s="124">
        <v>0</v>
      </c>
      <c r="AR208" s="124">
        <v>-6.2445727795779225E-3</v>
      </c>
    </row>
    <row r="209" spans="5:44">
      <c r="E209" s="51" t="s">
        <v>34</v>
      </c>
      <c r="F209" s="51" t="s">
        <v>175</v>
      </c>
      <c r="G209" s="51" t="s">
        <v>279</v>
      </c>
      <c r="H209" s="51" t="s">
        <v>356</v>
      </c>
      <c r="I209" s="118">
        <v>1</v>
      </c>
      <c r="L209" s="51" t="s">
        <v>108</v>
      </c>
      <c r="R209" s="55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>
        <v>-7.4774754708852031E-4</v>
      </c>
      <c r="AH209" s="124">
        <v>-1.2996458065169803E-3</v>
      </c>
      <c r="AI209" s="124">
        <v>-1.8978897921366616E-3</v>
      </c>
      <c r="AJ209" s="124">
        <v>-2.7171164082990251E-3</v>
      </c>
      <c r="AK209" s="124">
        <v>-3.2270157734456406E-3</v>
      </c>
      <c r="AM209" s="124">
        <v>0</v>
      </c>
      <c r="AN209" s="124">
        <v>0</v>
      </c>
      <c r="AO209" s="124">
        <v>-9.8894153274868279E-3</v>
      </c>
      <c r="AP209" s="124">
        <v>0</v>
      </c>
      <c r="AQ209" s="124">
        <v>0</v>
      </c>
      <c r="AR209" s="124">
        <v>-1.9778830654973655E-3</v>
      </c>
    </row>
    <row r="210" spans="5:44">
      <c r="E210" s="51" t="s">
        <v>34</v>
      </c>
      <c r="F210" s="51" t="s">
        <v>189</v>
      </c>
      <c r="G210" s="51" t="s">
        <v>133</v>
      </c>
      <c r="H210" s="51" t="s">
        <v>358</v>
      </c>
      <c r="I210" s="118">
        <v>1</v>
      </c>
      <c r="L210" s="51" t="s">
        <v>108</v>
      </c>
      <c r="R210" s="55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>
        <v>-7.237184339072944E-3</v>
      </c>
      <c r="AH210" s="124">
        <v>-4.5573116139039804E-2</v>
      </c>
      <c r="AI210" s="124">
        <v>-9.6375236642541884E-3</v>
      </c>
      <c r="AJ210" s="124">
        <v>-7.0554527430043201E-2</v>
      </c>
      <c r="AK210" s="124">
        <v>-6.8837322155346659E-2</v>
      </c>
      <c r="AM210" s="124">
        <v>0</v>
      </c>
      <c r="AN210" s="124">
        <v>0</v>
      </c>
      <c r="AO210" s="124">
        <v>-0.2018396737277568</v>
      </c>
      <c r="AP210" s="124">
        <v>0</v>
      </c>
      <c r="AQ210" s="124">
        <v>0</v>
      </c>
      <c r="AR210" s="124">
        <v>-4.0367934745551358E-2</v>
      </c>
    </row>
    <row r="211" spans="5:44">
      <c r="E211" s="51" t="s">
        <v>34</v>
      </c>
      <c r="F211" s="51" t="s">
        <v>189</v>
      </c>
      <c r="G211" s="51" t="s">
        <v>133</v>
      </c>
      <c r="H211" s="51" t="s">
        <v>357</v>
      </c>
      <c r="I211" s="118">
        <v>1</v>
      </c>
      <c r="L211" s="51" t="s">
        <v>108</v>
      </c>
      <c r="R211" s="55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>
        <v>-8.076177128541584E-3</v>
      </c>
      <c r="AH211" s="124">
        <v>-1.8379360605060402E-2</v>
      </c>
      <c r="AI211" s="124">
        <v>-2.6557714690942147E-2</v>
      </c>
      <c r="AJ211" s="124">
        <v>-3.6097912967494317E-2</v>
      </c>
      <c r="AK211" s="124">
        <v>-4.9271374616200125E-2</v>
      </c>
      <c r="AM211" s="124">
        <v>0</v>
      </c>
      <c r="AN211" s="124">
        <v>0</v>
      </c>
      <c r="AO211" s="124">
        <v>-0.13838254000823857</v>
      </c>
      <c r="AP211" s="124">
        <v>0</v>
      </c>
      <c r="AQ211" s="124">
        <v>0</v>
      </c>
      <c r="AR211" s="124">
        <v>-2.7676508001647716E-2</v>
      </c>
    </row>
    <row r="212" spans="5:44">
      <c r="E212" s="51" t="s">
        <v>34</v>
      </c>
      <c r="F212" s="51" t="s">
        <v>189</v>
      </c>
      <c r="G212" s="51" t="s">
        <v>130</v>
      </c>
      <c r="H212" s="51" t="s">
        <v>356</v>
      </c>
      <c r="I212" s="118">
        <v>1</v>
      </c>
      <c r="L212" s="51" t="s">
        <v>108</v>
      </c>
      <c r="R212" s="55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>
        <v>-2.9283404840179661E-3</v>
      </c>
      <c r="AH212" s="124">
        <v>-4.8498417512829461E-3</v>
      </c>
      <c r="AI212" s="124">
        <v>-2.048737990444105E-2</v>
      </c>
      <c r="AJ212" s="124">
        <v>-2.6495167187791879E-2</v>
      </c>
      <c r="AK212" s="124">
        <v>-2.207357582805769E-2</v>
      </c>
      <c r="AM212" s="124">
        <v>0</v>
      </c>
      <c r="AN212" s="124">
        <v>0</v>
      </c>
      <c r="AO212" s="124">
        <v>-7.6834305155591531E-2</v>
      </c>
      <c r="AP212" s="124">
        <v>0</v>
      </c>
      <c r="AQ212" s="124">
        <v>0</v>
      </c>
      <c r="AR212" s="124">
        <v>-1.5366861031118307E-2</v>
      </c>
    </row>
    <row r="213" spans="5:44">
      <c r="E213" s="51" t="s">
        <v>34</v>
      </c>
      <c r="F213" s="51" t="s">
        <v>189</v>
      </c>
      <c r="G213" s="51" t="s">
        <v>130</v>
      </c>
      <c r="H213" s="51" t="s">
        <v>401</v>
      </c>
      <c r="I213" s="118">
        <v>1</v>
      </c>
      <c r="L213" s="51" t="s">
        <v>108</v>
      </c>
      <c r="R213" s="55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>
        <v>-1.4307034936202001E-2</v>
      </c>
      <c r="AH213" s="124">
        <v>0</v>
      </c>
      <c r="AI213" s="124">
        <v>-1.2680067589411661</v>
      </c>
      <c r="AJ213" s="124">
        <v>-1.9041305276880722</v>
      </c>
      <c r="AK213" s="124">
        <v>-3.1788586821617812</v>
      </c>
      <c r="AM213" s="124">
        <v>0</v>
      </c>
      <c r="AN213" s="124">
        <v>0</v>
      </c>
      <c r="AO213" s="124">
        <v>-6.365303003727222</v>
      </c>
      <c r="AP213" s="124">
        <v>0</v>
      </c>
      <c r="AQ213" s="124">
        <v>0</v>
      </c>
      <c r="AR213" s="124">
        <v>-1.2730606007454444</v>
      </c>
    </row>
    <row r="214" spans="5:44">
      <c r="E214" s="51" t="s">
        <v>34</v>
      </c>
      <c r="F214" s="51" t="s">
        <v>189</v>
      </c>
      <c r="G214" s="51" t="s">
        <v>130</v>
      </c>
      <c r="H214" s="51" t="s">
        <v>364</v>
      </c>
      <c r="I214" s="118">
        <v>1</v>
      </c>
      <c r="L214" s="51" t="s">
        <v>108</v>
      </c>
      <c r="R214" s="55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>
        <v>-1.2010626196062899</v>
      </c>
      <c r="AH214" s="124">
        <v>-1.1372438817823394</v>
      </c>
      <c r="AI214" s="124">
        <v>-0.36780471615407279</v>
      </c>
      <c r="AJ214" s="124">
        <v>-0.37009339702392069</v>
      </c>
      <c r="AK214" s="124">
        <v>-0.37261347190174721</v>
      </c>
      <c r="AM214" s="124">
        <v>0</v>
      </c>
      <c r="AN214" s="124">
        <v>0</v>
      </c>
      <c r="AO214" s="124">
        <v>-3.4488180864683704</v>
      </c>
      <c r="AP214" s="124">
        <v>0</v>
      </c>
      <c r="AQ214" s="124">
        <v>0</v>
      </c>
      <c r="AR214" s="124">
        <v>-0.68976361729367408</v>
      </c>
    </row>
    <row r="215" spans="5:44">
      <c r="E215" s="51" t="s">
        <v>34</v>
      </c>
      <c r="F215" s="51" t="s">
        <v>189</v>
      </c>
      <c r="G215" s="51" t="s">
        <v>130</v>
      </c>
      <c r="H215" s="51" t="s">
        <v>715</v>
      </c>
      <c r="I215" s="118">
        <v>1</v>
      </c>
      <c r="L215" s="51" t="s">
        <v>108</v>
      </c>
      <c r="R215" s="55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>
        <v>-1.2653547951263915</v>
      </c>
      <c r="AH215" s="124">
        <v>0</v>
      </c>
      <c r="AI215" s="124">
        <v>0</v>
      </c>
      <c r="AJ215" s="124">
        <v>0</v>
      </c>
      <c r="AK215" s="124">
        <v>0</v>
      </c>
      <c r="AM215" s="124">
        <v>0</v>
      </c>
      <c r="AN215" s="124">
        <v>0</v>
      </c>
      <c r="AO215" s="124">
        <v>-1.2653547951263915</v>
      </c>
      <c r="AP215" s="124">
        <v>0</v>
      </c>
      <c r="AQ215" s="124">
        <v>0</v>
      </c>
      <c r="AR215" s="124">
        <v>-0.25307095902527832</v>
      </c>
    </row>
    <row r="216" spans="5:44">
      <c r="E216" s="51" t="s">
        <v>34</v>
      </c>
      <c r="F216" s="51" t="s">
        <v>192</v>
      </c>
      <c r="G216" s="51" t="s">
        <v>192</v>
      </c>
      <c r="H216" s="51" t="s">
        <v>359</v>
      </c>
      <c r="I216" s="118">
        <v>1</v>
      </c>
      <c r="L216" s="51" t="s">
        <v>108</v>
      </c>
      <c r="R216" s="55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>
        <v>-7.2883317242407042E-3</v>
      </c>
      <c r="AH216" s="124">
        <v>-1.2195148868499595E-2</v>
      </c>
      <c r="AI216" s="124">
        <v>-1.7061324857278959E-2</v>
      </c>
      <c r="AJ216" s="124">
        <v>-2.1981187845854677E-2</v>
      </c>
      <c r="AK216" s="124">
        <v>-2.7030965237259008E-2</v>
      </c>
      <c r="AM216" s="124">
        <v>0</v>
      </c>
      <c r="AN216" s="124">
        <v>0</v>
      </c>
      <c r="AO216" s="124">
        <v>-8.5556958533132943E-2</v>
      </c>
      <c r="AP216" s="124">
        <v>0</v>
      </c>
      <c r="AQ216" s="124">
        <v>0</v>
      </c>
      <c r="AR216" s="124">
        <v>-1.7111391706626587E-2</v>
      </c>
    </row>
    <row r="217" spans="5:44">
      <c r="E217" s="51" t="s">
        <v>34</v>
      </c>
      <c r="F217" s="51">
        <v>0</v>
      </c>
      <c r="G217" s="51">
        <v>0</v>
      </c>
      <c r="H217" s="51">
        <v>0</v>
      </c>
      <c r="I217" s="118">
        <v>0</v>
      </c>
      <c r="L217" s="51" t="s">
        <v>108</v>
      </c>
      <c r="R217" s="55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>
        <v>0</v>
      </c>
      <c r="AH217" s="124">
        <v>0</v>
      </c>
      <c r="AI217" s="124">
        <v>0</v>
      </c>
      <c r="AJ217" s="124">
        <v>0</v>
      </c>
      <c r="AK217" s="124">
        <v>0</v>
      </c>
      <c r="AM217" s="124">
        <v>0</v>
      </c>
      <c r="AN217" s="124">
        <v>0</v>
      </c>
      <c r="AO217" s="124">
        <v>0</v>
      </c>
      <c r="AP217" s="124">
        <v>0</v>
      </c>
      <c r="AQ217" s="124">
        <v>0</v>
      </c>
      <c r="AR217" s="124">
        <v>0</v>
      </c>
    </row>
    <row r="218" spans="5:44">
      <c r="E218" s="51" t="s">
        <v>34</v>
      </c>
      <c r="F218" s="51">
        <v>0</v>
      </c>
      <c r="G218" s="51">
        <v>0</v>
      </c>
      <c r="H218" s="51">
        <v>0</v>
      </c>
      <c r="I218" s="118">
        <v>0</v>
      </c>
      <c r="L218" s="51" t="s">
        <v>108</v>
      </c>
      <c r="R218" s="55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>
        <v>0</v>
      </c>
      <c r="AH218" s="124">
        <v>0</v>
      </c>
      <c r="AI218" s="124">
        <v>0</v>
      </c>
      <c r="AJ218" s="124">
        <v>0</v>
      </c>
      <c r="AK218" s="124">
        <v>0</v>
      </c>
      <c r="AM218" s="124">
        <v>0</v>
      </c>
      <c r="AN218" s="124">
        <v>0</v>
      </c>
      <c r="AO218" s="124">
        <v>0</v>
      </c>
      <c r="AP218" s="124">
        <v>0</v>
      </c>
      <c r="AQ218" s="124">
        <v>0</v>
      </c>
      <c r="AR218" s="124">
        <v>0</v>
      </c>
    </row>
    <row r="219" spans="5:44">
      <c r="E219" s="51" t="s">
        <v>34</v>
      </c>
      <c r="F219" s="51">
        <v>0</v>
      </c>
      <c r="G219" s="51">
        <v>0</v>
      </c>
      <c r="H219" s="51">
        <v>0</v>
      </c>
      <c r="I219" s="118">
        <v>0</v>
      </c>
      <c r="L219" s="51" t="s">
        <v>108</v>
      </c>
      <c r="R219" s="55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>
        <v>0</v>
      </c>
      <c r="AH219" s="124">
        <v>0</v>
      </c>
      <c r="AI219" s="124">
        <v>0</v>
      </c>
      <c r="AJ219" s="124">
        <v>0</v>
      </c>
      <c r="AK219" s="124">
        <v>0</v>
      </c>
      <c r="AM219" s="124">
        <v>0</v>
      </c>
      <c r="AN219" s="124">
        <v>0</v>
      </c>
      <c r="AO219" s="124">
        <v>0</v>
      </c>
      <c r="AP219" s="124">
        <v>0</v>
      </c>
      <c r="AQ219" s="124">
        <v>0</v>
      </c>
      <c r="AR219" s="124">
        <v>0</v>
      </c>
    </row>
    <row r="220" spans="5:44">
      <c r="E220" s="51" t="s">
        <v>34</v>
      </c>
      <c r="F220" s="51">
        <v>0</v>
      </c>
      <c r="G220" s="51">
        <v>0</v>
      </c>
      <c r="H220" s="51">
        <v>0</v>
      </c>
      <c r="I220" s="118">
        <v>0</v>
      </c>
      <c r="L220" s="51" t="s">
        <v>108</v>
      </c>
      <c r="R220" s="55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>
        <v>0</v>
      </c>
      <c r="AH220" s="124">
        <v>0</v>
      </c>
      <c r="AI220" s="124">
        <v>0</v>
      </c>
      <c r="AJ220" s="124">
        <v>0</v>
      </c>
      <c r="AK220" s="124">
        <v>0</v>
      </c>
      <c r="AM220" s="124">
        <v>0</v>
      </c>
      <c r="AN220" s="124">
        <v>0</v>
      </c>
      <c r="AO220" s="124">
        <v>0</v>
      </c>
      <c r="AP220" s="124">
        <v>0</v>
      </c>
      <c r="AQ220" s="124">
        <v>0</v>
      </c>
      <c r="AR220" s="124">
        <v>0</v>
      </c>
    </row>
    <row r="221" spans="5:44">
      <c r="E221" s="51" t="s">
        <v>34</v>
      </c>
      <c r="F221" s="51">
        <v>0</v>
      </c>
      <c r="G221" s="51">
        <v>0</v>
      </c>
      <c r="H221" s="51">
        <v>0</v>
      </c>
      <c r="I221" s="118">
        <v>0</v>
      </c>
      <c r="L221" s="51" t="s">
        <v>108</v>
      </c>
      <c r="R221" s="55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>
        <v>0</v>
      </c>
      <c r="AH221" s="124">
        <v>0</v>
      </c>
      <c r="AI221" s="124">
        <v>0</v>
      </c>
      <c r="AJ221" s="124">
        <v>0</v>
      </c>
      <c r="AK221" s="124">
        <v>0</v>
      </c>
      <c r="AM221" s="124">
        <v>0</v>
      </c>
      <c r="AN221" s="124">
        <v>0</v>
      </c>
      <c r="AO221" s="124">
        <v>0</v>
      </c>
      <c r="AP221" s="124">
        <v>0</v>
      </c>
      <c r="AQ221" s="124">
        <v>0</v>
      </c>
      <c r="AR221" s="124">
        <v>0</v>
      </c>
    </row>
    <row r="222" spans="5:44">
      <c r="E222" s="51" t="s">
        <v>34</v>
      </c>
      <c r="F222" s="51">
        <v>0</v>
      </c>
      <c r="G222" s="51">
        <v>0</v>
      </c>
      <c r="H222" s="51">
        <v>0</v>
      </c>
      <c r="I222" s="118">
        <v>0</v>
      </c>
      <c r="L222" s="51" t="s">
        <v>108</v>
      </c>
      <c r="R222" s="55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>
        <v>0</v>
      </c>
      <c r="AH222" s="124">
        <v>0</v>
      </c>
      <c r="AI222" s="124">
        <v>0</v>
      </c>
      <c r="AJ222" s="124">
        <v>0</v>
      </c>
      <c r="AK222" s="124">
        <v>0</v>
      </c>
      <c r="AM222" s="124">
        <v>0</v>
      </c>
      <c r="AN222" s="124">
        <v>0</v>
      </c>
      <c r="AO222" s="124">
        <v>0</v>
      </c>
      <c r="AP222" s="124">
        <v>0</v>
      </c>
      <c r="AQ222" s="124">
        <v>0</v>
      </c>
      <c r="AR222" s="124">
        <v>0</v>
      </c>
    </row>
    <row r="223" spans="5:44">
      <c r="E223" s="51" t="s">
        <v>34</v>
      </c>
      <c r="F223" s="51">
        <v>0</v>
      </c>
      <c r="G223" s="51">
        <v>0</v>
      </c>
      <c r="H223" s="51">
        <v>0</v>
      </c>
      <c r="I223" s="118">
        <v>0</v>
      </c>
      <c r="L223" s="51" t="s">
        <v>108</v>
      </c>
      <c r="R223" s="55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>
        <v>0</v>
      </c>
      <c r="AH223" s="124">
        <v>0</v>
      </c>
      <c r="AI223" s="124">
        <v>0</v>
      </c>
      <c r="AJ223" s="124">
        <v>0</v>
      </c>
      <c r="AK223" s="124">
        <v>0</v>
      </c>
      <c r="AM223" s="124">
        <v>0</v>
      </c>
      <c r="AN223" s="124">
        <v>0</v>
      </c>
      <c r="AO223" s="124">
        <v>0</v>
      </c>
      <c r="AP223" s="124">
        <v>0</v>
      </c>
      <c r="AQ223" s="124">
        <v>0</v>
      </c>
      <c r="AR223" s="124">
        <v>0</v>
      </c>
    </row>
    <row r="224" spans="5:44">
      <c r="E224" s="51" t="s">
        <v>34</v>
      </c>
      <c r="F224" s="51">
        <v>0</v>
      </c>
      <c r="G224" s="51">
        <v>0</v>
      </c>
      <c r="H224" s="51">
        <v>0</v>
      </c>
      <c r="I224" s="118">
        <v>0</v>
      </c>
      <c r="L224" s="51" t="s">
        <v>108</v>
      </c>
      <c r="R224" s="55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>
        <v>0</v>
      </c>
      <c r="AH224" s="124">
        <v>0</v>
      </c>
      <c r="AI224" s="124">
        <v>0</v>
      </c>
      <c r="AJ224" s="124">
        <v>0</v>
      </c>
      <c r="AK224" s="124">
        <v>0</v>
      </c>
      <c r="AM224" s="124">
        <v>0</v>
      </c>
      <c r="AN224" s="124">
        <v>0</v>
      </c>
      <c r="AO224" s="124">
        <v>0</v>
      </c>
      <c r="AP224" s="124">
        <v>0</v>
      </c>
      <c r="AQ224" s="124">
        <v>0</v>
      </c>
      <c r="AR224" s="124">
        <v>0</v>
      </c>
    </row>
    <row r="225" spans="3:60">
      <c r="E225" s="51" t="s">
        <v>34</v>
      </c>
      <c r="F225" s="51">
        <v>0</v>
      </c>
      <c r="G225" s="51">
        <v>0</v>
      </c>
      <c r="H225" s="51">
        <v>0</v>
      </c>
      <c r="I225" s="118">
        <v>0</v>
      </c>
      <c r="L225" s="51" t="s">
        <v>108</v>
      </c>
      <c r="R225" s="55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>
        <v>0</v>
      </c>
      <c r="AH225" s="124">
        <v>0</v>
      </c>
      <c r="AI225" s="124">
        <v>0</v>
      </c>
      <c r="AJ225" s="124">
        <v>0</v>
      </c>
      <c r="AK225" s="124">
        <v>0</v>
      </c>
      <c r="AM225" s="124">
        <v>0</v>
      </c>
      <c r="AN225" s="124">
        <v>0</v>
      </c>
      <c r="AO225" s="124">
        <v>0</v>
      </c>
      <c r="AP225" s="124">
        <v>0</v>
      </c>
      <c r="AQ225" s="124">
        <v>0</v>
      </c>
      <c r="AR225" s="124">
        <v>0</v>
      </c>
    </row>
    <row r="226" spans="3:60">
      <c r="E226" s="51" t="s">
        <v>34</v>
      </c>
      <c r="F226" s="51">
        <v>0</v>
      </c>
      <c r="G226" s="51">
        <v>0</v>
      </c>
      <c r="H226" s="51">
        <v>0</v>
      </c>
      <c r="I226" s="118">
        <v>0</v>
      </c>
      <c r="L226" s="51" t="s">
        <v>108</v>
      </c>
      <c r="R226" s="55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>
        <v>0</v>
      </c>
      <c r="AH226" s="124">
        <v>0</v>
      </c>
      <c r="AI226" s="124">
        <v>0</v>
      </c>
      <c r="AJ226" s="124">
        <v>0</v>
      </c>
      <c r="AK226" s="124">
        <v>0</v>
      </c>
      <c r="AM226" s="124">
        <v>0</v>
      </c>
      <c r="AN226" s="124">
        <v>0</v>
      </c>
      <c r="AO226" s="124">
        <v>0</v>
      </c>
      <c r="AP226" s="124">
        <v>0</v>
      </c>
      <c r="AQ226" s="124">
        <v>0</v>
      </c>
      <c r="AR226" s="124">
        <v>0</v>
      </c>
    </row>
    <row r="227" spans="3:60">
      <c r="E227" s="51" t="s">
        <v>34</v>
      </c>
      <c r="F227" s="51">
        <v>0</v>
      </c>
      <c r="G227" s="51">
        <v>0</v>
      </c>
      <c r="H227" s="51">
        <v>0</v>
      </c>
      <c r="I227" s="118">
        <v>0</v>
      </c>
      <c r="L227" s="51" t="s">
        <v>108</v>
      </c>
      <c r="R227" s="55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>
        <v>0</v>
      </c>
      <c r="AH227" s="124">
        <v>0</v>
      </c>
      <c r="AI227" s="124">
        <v>0</v>
      </c>
      <c r="AJ227" s="124">
        <v>0</v>
      </c>
      <c r="AK227" s="124">
        <v>0</v>
      </c>
      <c r="AM227" s="124">
        <v>0</v>
      </c>
      <c r="AN227" s="124">
        <v>0</v>
      </c>
      <c r="AO227" s="124">
        <v>0</v>
      </c>
      <c r="AP227" s="124">
        <v>0</v>
      </c>
      <c r="AQ227" s="124">
        <v>0</v>
      </c>
      <c r="AR227" s="124">
        <v>0</v>
      </c>
    </row>
    <row r="228" spans="3:60">
      <c r="E228" s="51" t="s">
        <v>34</v>
      </c>
      <c r="F228" s="51">
        <v>0</v>
      </c>
      <c r="G228" s="51">
        <v>0</v>
      </c>
      <c r="H228" s="51">
        <v>0</v>
      </c>
      <c r="I228" s="118">
        <v>0</v>
      </c>
      <c r="L228" s="51" t="s">
        <v>108</v>
      </c>
      <c r="R228" s="55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>
        <v>0</v>
      </c>
      <c r="AH228" s="124">
        <v>0</v>
      </c>
      <c r="AI228" s="124">
        <v>0</v>
      </c>
      <c r="AJ228" s="124">
        <v>0</v>
      </c>
      <c r="AK228" s="124">
        <v>0</v>
      </c>
      <c r="AM228" s="124">
        <v>0</v>
      </c>
      <c r="AN228" s="124">
        <v>0</v>
      </c>
      <c r="AO228" s="124">
        <v>0</v>
      </c>
      <c r="AP228" s="124">
        <v>0</v>
      </c>
      <c r="AQ228" s="124">
        <v>0</v>
      </c>
      <c r="AR228" s="124">
        <v>0</v>
      </c>
    </row>
    <row r="229" spans="3:60">
      <c r="E229" s="51" t="s">
        <v>34</v>
      </c>
      <c r="F229" s="51">
        <v>0</v>
      </c>
      <c r="G229" s="51">
        <v>0</v>
      </c>
      <c r="H229" s="51">
        <v>0</v>
      </c>
      <c r="I229" s="118">
        <v>0</v>
      </c>
      <c r="L229" s="51" t="s">
        <v>108</v>
      </c>
      <c r="R229" s="55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>
        <v>0</v>
      </c>
      <c r="AH229" s="124">
        <v>0</v>
      </c>
      <c r="AI229" s="124">
        <v>0</v>
      </c>
      <c r="AJ229" s="124">
        <v>0</v>
      </c>
      <c r="AK229" s="124">
        <v>0</v>
      </c>
      <c r="AM229" s="124">
        <v>0</v>
      </c>
      <c r="AN229" s="124">
        <v>0</v>
      </c>
      <c r="AO229" s="124">
        <v>0</v>
      </c>
      <c r="AP229" s="124">
        <v>0</v>
      </c>
      <c r="AQ229" s="124">
        <v>0</v>
      </c>
      <c r="AR229" s="124">
        <v>0</v>
      </c>
    </row>
    <row r="230" spans="3:60">
      <c r="E230" s="51" t="s">
        <v>34</v>
      </c>
      <c r="F230" s="51">
        <v>0</v>
      </c>
      <c r="G230" s="51">
        <v>0</v>
      </c>
      <c r="H230" s="51">
        <v>0</v>
      </c>
      <c r="I230" s="118">
        <v>0</v>
      </c>
      <c r="L230" s="51" t="s">
        <v>108</v>
      </c>
      <c r="R230" s="55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>
        <v>0</v>
      </c>
      <c r="AH230" s="124">
        <v>0</v>
      </c>
      <c r="AI230" s="124">
        <v>0</v>
      </c>
      <c r="AJ230" s="124">
        <v>0</v>
      </c>
      <c r="AK230" s="124">
        <v>0</v>
      </c>
      <c r="AM230" s="124">
        <v>0</v>
      </c>
      <c r="AN230" s="124">
        <v>0</v>
      </c>
      <c r="AO230" s="124">
        <v>0</v>
      </c>
      <c r="AP230" s="124">
        <v>0</v>
      </c>
      <c r="AQ230" s="124">
        <v>0</v>
      </c>
      <c r="AR230" s="124">
        <v>0</v>
      </c>
    </row>
    <row r="231" spans="3:60">
      <c r="E231" s="51" t="s">
        <v>34</v>
      </c>
      <c r="F231" s="51">
        <v>0</v>
      </c>
      <c r="G231" s="51">
        <v>0</v>
      </c>
      <c r="H231" s="51">
        <v>0</v>
      </c>
      <c r="I231" s="118">
        <v>0</v>
      </c>
      <c r="L231" s="51" t="s">
        <v>108</v>
      </c>
      <c r="R231" s="55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>
        <v>0</v>
      </c>
      <c r="AH231" s="124">
        <v>0</v>
      </c>
      <c r="AI231" s="124">
        <v>0</v>
      </c>
      <c r="AJ231" s="124">
        <v>0</v>
      </c>
      <c r="AK231" s="124">
        <v>0</v>
      </c>
      <c r="AM231" s="124">
        <v>0</v>
      </c>
      <c r="AN231" s="124">
        <v>0</v>
      </c>
      <c r="AO231" s="124">
        <v>0</v>
      </c>
      <c r="AP231" s="124">
        <v>0</v>
      </c>
      <c r="AQ231" s="124">
        <v>0</v>
      </c>
      <c r="AR231" s="124">
        <v>0</v>
      </c>
    </row>
    <row r="232" spans="3:60">
      <c r="E232" s="51" t="s">
        <v>34</v>
      </c>
      <c r="F232" s="51">
        <v>0</v>
      </c>
      <c r="G232" s="51">
        <v>0</v>
      </c>
      <c r="H232" s="51">
        <v>0</v>
      </c>
      <c r="I232" s="118">
        <v>0</v>
      </c>
      <c r="L232" s="51" t="s">
        <v>108</v>
      </c>
      <c r="R232" s="55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>
        <v>0</v>
      </c>
      <c r="AH232" s="124">
        <v>0</v>
      </c>
      <c r="AI232" s="124">
        <v>0</v>
      </c>
      <c r="AJ232" s="124">
        <v>0</v>
      </c>
      <c r="AK232" s="124">
        <v>0</v>
      </c>
      <c r="AM232" s="124">
        <v>0</v>
      </c>
      <c r="AN232" s="124">
        <v>0</v>
      </c>
      <c r="AO232" s="124">
        <v>0</v>
      </c>
      <c r="AP232" s="124">
        <v>0</v>
      </c>
      <c r="AQ232" s="124">
        <v>0</v>
      </c>
      <c r="AR232" s="124">
        <v>0</v>
      </c>
    </row>
    <row r="233" spans="3:60">
      <c r="E233" s="51" t="s">
        <v>34</v>
      </c>
      <c r="F233" s="51">
        <v>0</v>
      </c>
      <c r="G233" s="51">
        <v>0</v>
      </c>
      <c r="H233" s="51">
        <v>0</v>
      </c>
      <c r="I233" s="118">
        <v>0</v>
      </c>
      <c r="L233" s="51" t="s">
        <v>108</v>
      </c>
      <c r="R233" s="55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>
        <v>0</v>
      </c>
      <c r="AH233" s="124">
        <v>0</v>
      </c>
      <c r="AI233" s="124">
        <v>0</v>
      </c>
      <c r="AJ233" s="124">
        <v>0</v>
      </c>
      <c r="AK233" s="124">
        <v>0</v>
      </c>
      <c r="AM233" s="124">
        <v>0</v>
      </c>
      <c r="AN233" s="124">
        <v>0</v>
      </c>
      <c r="AO233" s="124">
        <v>0</v>
      </c>
      <c r="AP233" s="124">
        <v>0</v>
      </c>
      <c r="AQ233" s="124">
        <v>0</v>
      </c>
      <c r="AR233" s="124">
        <v>0</v>
      </c>
    </row>
    <row r="235" spans="3:60">
      <c r="C235" s="10" t="s">
        <v>36</v>
      </c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36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</row>
    <row r="236" spans="3:60">
      <c r="E236" s="51" t="s">
        <v>36</v>
      </c>
      <c r="F236" s="51" t="s">
        <v>175</v>
      </c>
      <c r="G236" s="51" t="s">
        <v>176</v>
      </c>
      <c r="H236" s="51" t="s">
        <v>365</v>
      </c>
      <c r="I236" s="118">
        <v>1</v>
      </c>
      <c r="L236" s="51" t="s">
        <v>108</v>
      </c>
      <c r="R236" s="55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>
        <v>-5.012562814070351E-4</v>
      </c>
      <c r="AH236" s="124">
        <v>-7.5000628140703407E-4</v>
      </c>
      <c r="AI236" s="124">
        <v>-9.9751253140703544E-4</v>
      </c>
      <c r="AJ236" s="124">
        <v>-1.2437812501570333E-3</v>
      </c>
      <c r="AK236" s="124">
        <v>-1.4888186253132762E-3</v>
      </c>
      <c r="AM236" s="124">
        <v>0</v>
      </c>
      <c r="AN236" s="124">
        <v>0</v>
      </c>
      <c r="AO236" s="124">
        <v>-4.9813749696914142E-3</v>
      </c>
      <c r="AP236" s="124">
        <v>0</v>
      </c>
      <c r="AQ236" s="124">
        <v>0</v>
      </c>
      <c r="AR236" s="124">
        <v>-9.9627499393828292E-4</v>
      </c>
    </row>
    <row r="237" spans="3:60">
      <c r="E237" s="51" t="s">
        <v>36</v>
      </c>
      <c r="F237" s="51" t="s">
        <v>175</v>
      </c>
      <c r="G237" s="51" t="s">
        <v>169</v>
      </c>
      <c r="H237" s="51" t="s">
        <v>710</v>
      </c>
      <c r="I237" s="118">
        <v>1</v>
      </c>
      <c r="L237" s="51" t="s">
        <v>108</v>
      </c>
      <c r="R237" s="55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>
        <v>-0.2280060878403164</v>
      </c>
      <c r="AH237" s="124">
        <v>-0.22976664174997302</v>
      </c>
      <c r="AI237" s="124">
        <v>-0.23264991229511306</v>
      </c>
      <c r="AJ237" s="124">
        <v>-0.23509083699101424</v>
      </c>
      <c r="AK237" s="124">
        <v>-0.2381546564457287</v>
      </c>
      <c r="AM237" s="124">
        <v>0</v>
      </c>
      <c r="AN237" s="124">
        <v>0</v>
      </c>
      <c r="AO237" s="124">
        <v>-1.1636681353221454</v>
      </c>
      <c r="AP237" s="124">
        <v>0</v>
      </c>
      <c r="AQ237" s="124">
        <v>0</v>
      </c>
      <c r="AR237" s="124">
        <v>-0.23273362706442907</v>
      </c>
    </row>
    <row r="238" spans="3:60">
      <c r="E238" s="51" t="s">
        <v>36</v>
      </c>
      <c r="F238" s="51">
        <v>0</v>
      </c>
      <c r="G238" s="51">
        <v>0</v>
      </c>
      <c r="H238" s="51">
        <v>0</v>
      </c>
      <c r="I238" s="118">
        <v>0</v>
      </c>
      <c r="L238" s="51" t="s">
        <v>108</v>
      </c>
      <c r="R238" s="55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>
        <v>0</v>
      </c>
      <c r="AH238" s="124">
        <v>0</v>
      </c>
      <c r="AI238" s="124">
        <v>0</v>
      </c>
      <c r="AJ238" s="124">
        <v>0</v>
      </c>
      <c r="AK238" s="124">
        <v>0</v>
      </c>
      <c r="AM238" s="124">
        <v>0</v>
      </c>
      <c r="AN238" s="124">
        <v>0</v>
      </c>
      <c r="AO238" s="124">
        <v>0</v>
      </c>
      <c r="AP238" s="124">
        <v>0</v>
      </c>
      <c r="AQ238" s="124">
        <v>0</v>
      </c>
      <c r="AR238" s="124">
        <v>0</v>
      </c>
    </row>
    <row r="239" spans="3:60">
      <c r="E239" s="51" t="s">
        <v>36</v>
      </c>
      <c r="F239" s="51">
        <v>0</v>
      </c>
      <c r="G239" s="51">
        <v>0</v>
      </c>
      <c r="H239" s="51">
        <v>0</v>
      </c>
      <c r="I239" s="118">
        <v>0</v>
      </c>
      <c r="L239" s="51" t="s">
        <v>108</v>
      </c>
      <c r="R239" s="55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>
        <v>0</v>
      </c>
      <c r="AH239" s="124">
        <v>0</v>
      </c>
      <c r="AI239" s="124">
        <v>0</v>
      </c>
      <c r="AJ239" s="124">
        <v>0</v>
      </c>
      <c r="AK239" s="124">
        <v>0</v>
      </c>
      <c r="AM239" s="124">
        <v>0</v>
      </c>
      <c r="AN239" s="124">
        <v>0</v>
      </c>
      <c r="AO239" s="124">
        <v>0</v>
      </c>
      <c r="AP239" s="124">
        <v>0</v>
      </c>
      <c r="AQ239" s="124">
        <v>0</v>
      </c>
      <c r="AR239" s="124">
        <v>0</v>
      </c>
    </row>
    <row r="240" spans="3:60">
      <c r="E240" s="51" t="s">
        <v>36</v>
      </c>
      <c r="F240" s="51">
        <v>0</v>
      </c>
      <c r="G240" s="51">
        <v>0</v>
      </c>
      <c r="H240" s="51">
        <v>0</v>
      </c>
      <c r="I240" s="118">
        <v>0</v>
      </c>
      <c r="L240" s="51" t="s">
        <v>108</v>
      </c>
      <c r="R240" s="55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>
        <v>0</v>
      </c>
      <c r="AH240" s="124">
        <v>0</v>
      </c>
      <c r="AI240" s="124">
        <v>0</v>
      </c>
      <c r="AJ240" s="124">
        <v>0</v>
      </c>
      <c r="AK240" s="124">
        <v>0</v>
      </c>
      <c r="AM240" s="124">
        <v>0</v>
      </c>
      <c r="AN240" s="124">
        <v>0</v>
      </c>
      <c r="AO240" s="124">
        <v>0</v>
      </c>
      <c r="AP240" s="124">
        <v>0</v>
      </c>
      <c r="AQ240" s="124">
        <v>0</v>
      </c>
      <c r="AR240" s="124">
        <v>0</v>
      </c>
    </row>
    <row r="241" spans="5:44">
      <c r="E241" s="51" t="s">
        <v>36</v>
      </c>
      <c r="F241" s="51">
        <v>0</v>
      </c>
      <c r="G241" s="51">
        <v>0</v>
      </c>
      <c r="H241" s="51">
        <v>0</v>
      </c>
      <c r="I241" s="118">
        <v>0</v>
      </c>
      <c r="L241" s="51" t="s">
        <v>108</v>
      </c>
      <c r="R241" s="55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>
        <v>0</v>
      </c>
      <c r="AH241" s="124">
        <v>0</v>
      </c>
      <c r="AI241" s="124">
        <v>0</v>
      </c>
      <c r="AJ241" s="124">
        <v>0</v>
      </c>
      <c r="AK241" s="124">
        <v>0</v>
      </c>
      <c r="AM241" s="124">
        <v>0</v>
      </c>
      <c r="AN241" s="124">
        <v>0</v>
      </c>
      <c r="AO241" s="124">
        <v>0</v>
      </c>
      <c r="AP241" s="124">
        <v>0</v>
      </c>
      <c r="AQ241" s="124">
        <v>0</v>
      </c>
      <c r="AR241" s="124">
        <v>0</v>
      </c>
    </row>
    <row r="242" spans="5:44">
      <c r="E242" s="51" t="s">
        <v>36</v>
      </c>
      <c r="F242" s="51">
        <v>0</v>
      </c>
      <c r="G242" s="51">
        <v>0</v>
      </c>
      <c r="H242" s="51">
        <v>0</v>
      </c>
      <c r="I242" s="118">
        <v>0</v>
      </c>
      <c r="L242" s="51" t="s">
        <v>108</v>
      </c>
      <c r="R242" s="55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>
        <v>0</v>
      </c>
      <c r="AH242" s="124">
        <v>0</v>
      </c>
      <c r="AI242" s="124">
        <v>0</v>
      </c>
      <c r="AJ242" s="124">
        <v>0</v>
      </c>
      <c r="AK242" s="124">
        <v>0</v>
      </c>
      <c r="AM242" s="124">
        <v>0</v>
      </c>
      <c r="AN242" s="124">
        <v>0</v>
      </c>
      <c r="AO242" s="124">
        <v>0</v>
      </c>
      <c r="AP242" s="124">
        <v>0</v>
      </c>
      <c r="AQ242" s="124">
        <v>0</v>
      </c>
      <c r="AR242" s="124">
        <v>0</v>
      </c>
    </row>
    <row r="243" spans="5:44">
      <c r="E243" s="51" t="s">
        <v>36</v>
      </c>
      <c r="F243" s="51">
        <v>0</v>
      </c>
      <c r="G243" s="51">
        <v>0</v>
      </c>
      <c r="H243" s="51">
        <v>0</v>
      </c>
      <c r="I243" s="118">
        <v>0</v>
      </c>
      <c r="L243" s="51" t="s">
        <v>108</v>
      </c>
      <c r="R243" s="55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>
        <v>0</v>
      </c>
      <c r="AH243" s="124">
        <v>0</v>
      </c>
      <c r="AI243" s="124">
        <v>0</v>
      </c>
      <c r="AJ243" s="124">
        <v>0</v>
      </c>
      <c r="AK243" s="124">
        <v>0</v>
      </c>
      <c r="AM243" s="124">
        <v>0</v>
      </c>
      <c r="AN243" s="124">
        <v>0</v>
      </c>
      <c r="AO243" s="124">
        <v>0</v>
      </c>
      <c r="AP243" s="124">
        <v>0</v>
      </c>
      <c r="AQ243" s="124">
        <v>0</v>
      </c>
      <c r="AR243" s="124">
        <v>0</v>
      </c>
    </row>
    <row r="244" spans="5:44">
      <c r="E244" s="51" t="s">
        <v>36</v>
      </c>
      <c r="F244" s="51">
        <v>0</v>
      </c>
      <c r="G244" s="51">
        <v>0</v>
      </c>
      <c r="H244" s="51">
        <v>0</v>
      </c>
      <c r="I244" s="118">
        <v>0</v>
      </c>
      <c r="L244" s="51" t="s">
        <v>108</v>
      </c>
      <c r="R244" s="55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>
        <v>0</v>
      </c>
      <c r="AH244" s="124">
        <v>0</v>
      </c>
      <c r="AI244" s="124">
        <v>0</v>
      </c>
      <c r="AJ244" s="124">
        <v>0</v>
      </c>
      <c r="AK244" s="124">
        <v>0</v>
      </c>
      <c r="AM244" s="124">
        <v>0</v>
      </c>
      <c r="AN244" s="124">
        <v>0</v>
      </c>
      <c r="AO244" s="124">
        <v>0</v>
      </c>
      <c r="AP244" s="124">
        <v>0</v>
      </c>
      <c r="AQ244" s="124">
        <v>0</v>
      </c>
      <c r="AR244" s="124">
        <v>0</v>
      </c>
    </row>
    <row r="245" spans="5:44">
      <c r="E245" s="51" t="s">
        <v>36</v>
      </c>
      <c r="F245" s="51">
        <v>0</v>
      </c>
      <c r="G245" s="51">
        <v>0</v>
      </c>
      <c r="H245" s="51">
        <v>0</v>
      </c>
      <c r="I245" s="118">
        <v>0</v>
      </c>
      <c r="L245" s="51" t="s">
        <v>108</v>
      </c>
      <c r="R245" s="55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>
        <v>0</v>
      </c>
      <c r="AH245" s="124">
        <v>0</v>
      </c>
      <c r="AI245" s="124">
        <v>0</v>
      </c>
      <c r="AJ245" s="124">
        <v>0</v>
      </c>
      <c r="AK245" s="124">
        <v>0</v>
      </c>
      <c r="AM245" s="124">
        <v>0</v>
      </c>
      <c r="AN245" s="124">
        <v>0</v>
      </c>
      <c r="AO245" s="124">
        <v>0</v>
      </c>
      <c r="AP245" s="124">
        <v>0</v>
      </c>
      <c r="AQ245" s="124">
        <v>0</v>
      </c>
      <c r="AR245" s="124">
        <v>0</v>
      </c>
    </row>
    <row r="246" spans="5:44">
      <c r="E246" s="51" t="s">
        <v>36</v>
      </c>
      <c r="F246" s="51">
        <v>0</v>
      </c>
      <c r="G246" s="51">
        <v>0</v>
      </c>
      <c r="H246" s="51">
        <v>0</v>
      </c>
      <c r="I246" s="118">
        <v>0</v>
      </c>
      <c r="L246" s="51" t="s">
        <v>108</v>
      </c>
      <c r="R246" s="55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>
        <v>0</v>
      </c>
      <c r="AH246" s="124">
        <v>0</v>
      </c>
      <c r="AI246" s="124">
        <v>0</v>
      </c>
      <c r="AJ246" s="124">
        <v>0</v>
      </c>
      <c r="AK246" s="124">
        <v>0</v>
      </c>
      <c r="AM246" s="124">
        <v>0</v>
      </c>
      <c r="AN246" s="124">
        <v>0</v>
      </c>
      <c r="AO246" s="124">
        <v>0</v>
      </c>
      <c r="AP246" s="124">
        <v>0</v>
      </c>
      <c r="AQ246" s="124">
        <v>0</v>
      </c>
      <c r="AR246" s="124">
        <v>0</v>
      </c>
    </row>
    <row r="247" spans="5:44">
      <c r="E247" s="51" t="s">
        <v>36</v>
      </c>
      <c r="F247" s="51">
        <v>0</v>
      </c>
      <c r="G247" s="51">
        <v>0</v>
      </c>
      <c r="H247" s="51">
        <v>0</v>
      </c>
      <c r="I247" s="118">
        <v>0</v>
      </c>
      <c r="L247" s="51" t="s">
        <v>108</v>
      </c>
      <c r="R247" s="55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>
        <v>0</v>
      </c>
      <c r="AH247" s="124">
        <v>0</v>
      </c>
      <c r="AI247" s="124">
        <v>0</v>
      </c>
      <c r="AJ247" s="124">
        <v>0</v>
      </c>
      <c r="AK247" s="124">
        <v>0</v>
      </c>
      <c r="AM247" s="124">
        <v>0</v>
      </c>
      <c r="AN247" s="124">
        <v>0</v>
      </c>
      <c r="AO247" s="124">
        <v>0</v>
      </c>
      <c r="AP247" s="124">
        <v>0</v>
      </c>
      <c r="AQ247" s="124">
        <v>0</v>
      </c>
      <c r="AR247" s="124">
        <v>0</v>
      </c>
    </row>
    <row r="248" spans="5:44">
      <c r="E248" s="51" t="s">
        <v>36</v>
      </c>
      <c r="F248" s="51">
        <v>0</v>
      </c>
      <c r="G248" s="51">
        <v>0</v>
      </c>
      <c r="H248" s="51">
        <v>0</v>
      </c>
      <c r="I248" s="118">
        <v>0</v>
      </c>
      <c r="L248" s="51" t="s">
        <v>108</v>
      </c>
      <c r="R248" s="55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>
        <v>0</v>
      </c>
      <c r="AH248" s="124">
        <v>0</v>
      </c>
      <c r="AI248" s="124">
        <v>0</v>
      </c>
      <c r="AJ248" s="124">
        <v>0</v>
      </c>
      <c r="AK248" s="124">
        <v>0</v>
      </c>
      <c r="AM248" s="124">
        <v>0</v>
      </c>
      <c r="AN248" s="124">
        <v>0</v>
      </c>
      <c r="AO248" s="124">
        <v>0</v>
      </c>
      <c r="AP248" s="124">
        <v>0</v>
      </c>
      <c r="AQ248" s="124">
        <v>0</v>
      </c>
      <c r="AR248" s="124">
        <v>0</v>
      </c>
    </row>
    <row r="249" spans="5:44">
      <c r="E249" s="51" t="s">
        <v>36</v>
      </c>
      <c r="F249" s="51">
        <v>0</v>
      </c>
      <c r="G249" s="51">
        <v>0</v>
      </c>
      <c r="H249" s="51">
        <v>0</v>
      </c>
      <c r="I249" s="118">
        <v>0</v>
      </c>
      <c r="L249" s="51" t="s">
        <v>108</v>
      </c>
      <c r="R249" s="55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>
        <v>0</v>
      </c>
      <c r="AH249" s="124">
        <v>0</v>
      </c>
      <c r="AI249" s="124">
        <v>0</v>
      </c>
      <c r="AJ249" s="124">
        <v>0</v>
      </c>
      <c r="AK249" s="124">
        <v>0</v>
      </c>
      <c r="AM249" s="124">
        <v>0</v>
      </c>
      <c r="AN249" s="124">
        <v>0</v>
      </c>
      <c r="AO249" s="124">
        <v>0</v>
      </c>
      <c r="AP249" s="124">
        <v>0</v>
      </c>
      <c r="AQ249" s="124">
        <v>0</v>
      </c>
      <c r="AR249" s="124">
        <v>0</v>
      </c>
    </row>
    <row r="250" spans="5:44">
      <c r="E250" s="51" t="s">
        <v>36</v>
      </c>
      <c r="F250" s="51">
        <v>0</v>
      </c>
      <c r="G250" s="51">
        <v>0</v>
      </c>
      <c r="H250" s="51">
        <v>0</v>
      </c>
      <c r="I250" s="118">
        <v>0</v>
      </c>
      <c r="L250" s="51" t="s">
        <v>108</v>
      </c>
      <c r="R250" s="55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>
        <v>0</v>
      </c>
      <c r="AH250" s="124">
        <v>0</v>
      </c>
      <c r="AI250" s="124">
        <v>0</v>
      </c>
      <c r="AJ250" s="124">
        <v>0</v>
      </c>
      <c r="AK250" s="124">
        <v>0</v>
      </c>
      <c r="AM250" s="124">
        <v>0</v>
      </c>
      <c r="AN250" s="124">
        <v>0</v>
      </c>
      <c r="AO250" s="124">
        <v>0</v>
      </c>
      <c r="AP250" s="124">
        <v>0</v>
      </c>
      <c r="AQ250" s="124">
        <v>0</v>
      </c>
      <c r="AR250" s="124">
        <v>0</v>
      </c>
    </row>
    <row r="251" spans="5:44">
      <c r="E251" s="51" t="s">
        <v>36</v>
      </c>
      <c r="F251" s="51">
        <v>0</v>
      </c>
      <c r="G251" s="51">
        <v>0</v>
      </c>
      <c r="H251" s="51">
        <v>0</v>
      </c>
      <c r="I251" s="118">
        <v>0</v>
      </c>
      <c r="L251" s="51" t="s">
        <v>108</v>
      </c>
      <c r="R251" s="55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>
        <v>0</v>
      </c>
      <c r="AH251" s="124">
        <v>0</v>
      </c>
      <c r="AI251" s="124">
        <v>0</v>
      </c>
      <c r="AJ251" s="124">
        <v>0</v>
      </c>
      <c r="AK251" s="124">
        <v>0</v>
      </c>
      <c r="AM251" s="124">
        <v>0</v>
      </c>
      <c r="AN251" s="124">
        <v>0</v>
      </c>
      <c r="AO251" s="124">
        <v>0</v>
      </c>
      <c r="AP251" s="124">
        <v>0</v>
      </c>
      <c r="AQ251" s="124">
        <v>0</v>
      </c>
      <c r="AR251" s="124">
        <v>0</v>
      </c>
    </row>
    <row r="252" spans="5:44">
      <c r="E252" s="51" t="s">
        <v>36</v>
      </c>
      <c r="F252" s="51">
        <v>0</v>
      </c>
      <c r="G252" s="51">
        <v>0</v>
      </c>
      <c r="H252" s="51">
        <v>0</v>
      </c>
      <c r="I252" s="118">
        <v>0</v>
      </c>
      <c r="L252" s="51" t="s">
        <v>108</v>
      </c>
      <c r="R252" s="55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>
        <v>0</v>
      </c>
      <c r="AH252" s="124">
        <v>0</v>
      </c>
      <c r="AI252" s="124">
        <v>0</v>
      </c>
      <c r="AJ252" s="124">
        <v>0</v>
      </c>
      <c r="AK252" s="124">
        <v>0</v>
      </c>
      <c r="AM252" s="124">
        <v>0</v>
      </c>
      <c r="AN252" s="124">
        <v>0</v>
      </c>
      <c r="AO252" s="124">
        <v>0</v>
      </c>
      <c r="AP252" s="124">
        <v>0</v>
      </c>
      <c r="AQ252" s="124">
        <v>0</v>
      </c>
      <c r="AR252" s="124">
        <v>0</v>
      </c>
    </row>
    <row r="253" spans="5:44">
      <c r="E253" s="51" t="s">
        <v>36</v>
      </c>
      <c r="F253" s="51">
        <v>0</v>
      </c>
      <c r="G253" s="51">
        <v>0</v>
      </c>
      <c r="H253" s="51">
        <v>0</v>
      </c>
      <c r="I253" s="118">
        <v>0</v>
      </c>
      <c r="L253" s="51" t="s">
        <v>108</v>
      </c>
      <c r="R253" s="55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>
        <v>0</v>
      </c>
      <c r="AH253" s="124">
        <v>0</v>
      </c>
      <c r="AI253" s="124">
        <v>0</v>
      </c>
      <c r="AJ253" s="124">
        <v>0</v>
      </c>
      <c r="AK253" s="124">
        <v>0</v>
      </c>
      <c r="AM253" s="124">
        <v>0</v>
      </c>
      <c r="AN253" s="124">
        <v>0</v>
      </c>
      <c r="AO253" s="124">
        <v>0</v>
      </c>
      <c r="AP253" s="124">
        <v>0</v>
      </c>
      <c r="AQ253" s="124">
        <v>0</v>
      </c>
      <c r="AR253" s="124">
        <v>0</v>
      </c>
    </row>
    <row r="254" spans="5:44">
      <c r="E254" s="51" t="s">
        <v>36</v>
      </c>
      <c r="F254" s="51">
        <v>0</v>
      </c>
      <c r="G254" s="51">
        <v>0</v>
      </c>
      <c r="H254" s="51">
        <v>0</v>
      </c>
      <c r="I254" s="118">
        <v>0</v>
      </c>
      <c r="L254" s="51" t="s">
        <v>108</v>
      </c>
      <c r="R254" s="55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>
        <v>0</v>
      </c>
      <c r="AH254" s="124">
        <v>0</v>
      </c>
      <c r="AI254" s="124">
        <v>0</v>
      </c>
      <c r="AJ254" s="124">
        <v>0</v>
      </c>
      <c r="AK254" s="124">
        <v>0</v>
      </c>
      <c r="AM254" s="124">
        <v>0</v>
      </c>
      <c r="AN254" s="124">
        <v>0</v>
      </c>
      <c r="AO254" s="124">
        <v>0</v>
      </c>
      <c r="AP254" s="124">
        <v>0</v>
      </c>
      <c r="AQ254" s="124">
        <v>0</v>
      </c>
      <c r="AR254" s="124">
        <v>0</v>
      </c>
    </row>
    <row r="255" spans="5:44">
      <c r="E255" s="51" t="s">
        <v>36</v>
      </c>
      <c r="F255" s="51">
        <v>0</v>
      </c>
      <c r="G255" s="51">
        <v>0</v>
      </c>
      <c r="H255" s="51">
        <v>0</v>
      </c>
      <c r="I255" s="118">
        <v>0</v>
      </c>
      <c r="L255" s="51" t="s">
        <v>108</v>
      </c>
      <c r="R255" s="55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>
        <v>0</v>
      </c>
      <c r="AH255" s="124">
        <v>0</v>
      </c>
      <c r="AI255" s="124">
        <v>0</v>
      </c>
      <c r="AJ255" s="124">
        <v>0</v>
      </c>
      <c r="AK255" s="124">
        <v>0</v>
      </c>
      <c r="AM255" s="124">
        <v>0</v>
      </c>
      <c r="AN255" s="124">
        <v>0</v>
      </c>
      <c r="AO255" s="124">
        <v>0</v>
      </c>
      <c r="AP255" s="124">
        <v>0</v>
      </c>
      <c r="AQ255" s="124">
        <v>0</v>
      </c>
      <c r="AR255" s="124">
        <v>0</v>
      </c>
    </row>
    <row r="256" spans="5:44">
      <c r="E256" s="51" t="s">
        <v>36</v>
      </c>
      <c r="F256" s="51">
        <v>0</v>
      </c>
      <c r="G256" s="51">
        <v>0</v>
      </c>
      <c r="H256" s="51">
        <v>0</v>
      </c>
      <c r="I256" s="118">
        <v>0</v>
      </c>
      <c r="L256" s="51" t="s">
        <v>108</v>
      </c>
      <c r="R256" s="55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>
        <v>0</v>
      </c>
      <c r="AH256" s="124">
        <v>0</v>
      </c>
      <c r="AI256" s="124">
        <v>0</v>
      </c>
      <c r="AJ256" s="124">
        <v>0</v>
      </c>
      <c r="AK256" s="124">
        <v>0</v>
      </c>
      <c r="AM256" s="124">
        <v>0</v>
      </c>
      <c r="AN256" s="124">
        <v>0</v>
      </c>
      <c r="AO256" s="124">
        <v>0</v>
      </c>
      <c r="AP256" s="124">
        <v>0</v>
      </c>
      <c r="AQ256" s="124">
        <v>0</v>
      </c>
      <c r="AR256" s="124">
        <v>0</v>
      </c>
    </row>
    <row r="257" spans="2:54">
      <c r="E257" s="51" t="s">
        <v>36</v>
      </c>
      <c r="F257" s="51">
        <v>0</v>
      </c>
      <c r="G257" s="51">
        <v>0</v>
      </c>
      <c r="H257" s="51">
        <v>0</v>
      </c>
      <c r="I257" s="118">
        <v>0</v>
      </c>
      <c r="L257" s="51" t="s">
        <v>108</v>
      </c>
      <c r="R257" s="55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>
        <v>0</v>
      </c>
      <c r="AH257" s="124">
        <v>0</v>
      </c>
      <c r="AI257" s="124">
        <v>0</v>
      </c>
      <c r="AJ257" s="124">
        <v>0</v>
      </c>
      <c r="AK257" s="124">
        <v>0</v>
      </c>
      <c r="AM257" s="124">
        <v>0</v>
      </c>
      <c r="AN257" s="124">
        <v>0</v>
      </c>
      <c r="AO257" s="124">
        <v>0</v>
      </c>
      <c r="AP257" s="124">
        <v>0</v>
      </c>
      <c r="AQ257" s="124">
        <v>0</v>
      </c>
      <c r="AR257" s="124">
        <v>0</v>
      </c>
    </row>
    <row r="258" spans="2:54">
      <c r="E258" s="51" t="s">
        <v>36</v>
      </c>
      <c r="F258" s="51">
        <v>0</v>
      </c>
      <c r="G258" s="51">
        <v>0</v>
      </c>
      <c r="H258" s="51">
        <v>0</v>
      </c>
      <c r="I258" s="118">
        <v>0</v>
      </c>
      <c r="L258" s="51" t="s">
        <v>108</v>
      </c>
      <c r="R258" s="55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>
        <v>0</v>
      </c>
      <c r="AH258" s="124">
        <v>0</v>
      </c>
      <c r="AI258" s="124">
        <v>0</v>
      </c>
      <c r="AJ258" s="124">
        <v>0</v>
      </c>
      <c r="AK258" s="124">
        <v>0</v>
      </c>
      <c r="AM258" s="124">
        <v>0</v>
      </c>
      <c r="AN258" s="124">
        <v>0</v>
      </c>
      <c r="AO258" s="124">
        <v>0</v>
      </c>
      <c r="AP258" s="124">
        <v>0</v>
      </c>
      <c r="AQ258" s="124">
        <v>0</v>
      </c>
      <c r="AR258" s="124">
        <v>0</v>
      </c>
    </row>
    <row r="259" spans="2:54">
      <c r="E259" s="51" t="s">
        <v>36</v>
      </c>
      <c r="F259" s="51">
        <v>0</v>
      </c>
      <c r="G259" s="51">
        <v>0</v>
      </c>
      <c r="H259" s="51">
        <v>0</v>
      </c>
      <c r="I259" s="118">
        <v>0</v>
      </c>
      <c r="L259" s="51" t="s">
        <v>108</v>
      </c>
      <c r="R259" s="55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>
        <v>0</v>
      </c>
      <c r="AH259" s="124">
        <v>0</v>
      </c>
      <c r="AI259" s="124">
        <v>0</v>
      </c>
      <c r="AJ259" s="124">
        <v>0</v>
      </c>
      <c r="AK259" s="124">
        <v>0</v>
      </c>
      <c r="AM259" s="124">
        <v>0</v>
      </c>
      <c r="AN259" s="124">
        <v>0</v>
      </c>
      <c r="AO259" s="124">
        <v>0</v>
      </c>
      <c r="AP259" s="124">
        <v>0</v>
      </c>
      <c r="AQ259" s="124">
        <v>0</v>
      </c>
      <c r="AR259" s="124">
        <v>0</v>
      </c>
    </row>
    <row r="260" spans="2:54">
      <c r="E260" s="51" t="s">
        <v>36</v>
      </c>
      <c r="F260" s="51">
        <v>0</v>
      </c>
      <c r="G260" s="51">
        <v>0</v>
      </c>
      <c r="H260" s="51">
        <v>0</v>
      </c>
      <c r="I260" s="118">
        <v>0</v>
      </c>
      <c r="L260" s="51" t="s">
        <v>108</v>
      </c>
      <c r="R260" s="55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>
        <v>0</v>
      </c>
      <c r="AH260" s="124">
        <v>0</v>
      </c>
      <c r="AI260" s="124">
        <v>0</v>
      </c>
      <c r="AJ260" s="124">
        <v>0</v>
      </c>
      <c r="AK260" s="124">
        <v>0</v>
      </c>
      <c r="AM260" s="124">
        <v>0</v>
      </c>
      <c r="AN260" s="124">
        <v>0</v>
      </c>
      <c r="AO260" s="124">
        <v>0</v>
      </c>
      <c r="AP260" s="124">
        <v>0</v>
      </c>
      <c r="AQ260" s="124">
        <v>0</v>
      </c>
      <c r="AR260" s="124">
        <v>0</v>
      </c>
    </row>
    <row r="261" spans="2:54">
      <c r="E261" s="51" t="s">
        <v>36</v>
      </c>
      <c r="F261" s="51">
        <v>0</v>
      </c>
      <c r="G261" s="51">
        <v>0</v>
      </c>
      <c r="H261" s="51">
        <v>0</v>
      </c>
      <c r="I261" s="118">
        <v>0</v>
      </c>
      <c r="L261" s="51" t="s">
        <v>108</v>
      </c>
      <c r="R261" s="55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>
        <v>0</v>
      </c>
      <c r="AH261" s="124">
        <v>0</v>
      </c>
      <c r="AI261" s="124">
        <v>0</v>
      </c>
      <c r="AJ261" s="124">
        <v>0</v>
      </c>
      <c r="AK261" s="124">
        <v>0</v>
      </c>
      <c r="AM261" s="124">
        <v>0</v>
      </c>
      <c r="AN261" s="124">
        <v>0</v>
      </c>
      <c r="AO261" s="124">
        <v>0</v>
      </c>
      <c r="AP261" s="124">
        <v>0</v>
      </c>
      <c r="AQ261" s="124">
        <v>0</v>
      </c>
      <c r="AR261" s="124">
        <v>0</v>
      </c>
    </row>
    <row r="262" spans="2:54">
      <c r="E262" s="51" t="s">
        <v>36</v>
      </c>
      <c r="F262" s="51">
        <v>0</v>
      </c>
      <c r="G262" s="51">
        <v>0</v>
      </c>
      <c r="H262" s="51">
        <v>0</v>
      </c>
      <c r="I262" s="118">
        <v>0</v>
      </c>
      <c r="L262" s="51" t="s">
        <v>108</v>
      </c>
      <c r="R262" s="55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>
        <v>0</v>
      </c>
      <c r="AH262" s="124">
        <v>0</v>
      </c>
      <c r="AI262" s="124">
        <v>0</v>
      </c>
      <c r="AJ262" s="124">
        <v>0</v>
      </c>
      <c r="AK262" s="124">
        <v>0</v>
      </c>
      <c r="AM262" s="124">
        <v>0</v>
      </c>
      <c r="AN262" s="124">
        <v>0</v>
      </c>
      <c r="AO262" s="124">
        <v>0</v>
      </c>
      <c r="AP262" s="124">
        <v>0</v>
      </c>
      <c r="AQ262" s="124">
        <v>0</v>
      </c>
      <c r="AR262" s="124">
        <v>0</v>
      </c>
    </row>
    <row r="263" spans="2:54">
      <c r="E263" s="51" t="s">
        <v>36</v>
      </c>
      <c r="F263" s="51">
        <v>0</v>
      </c>
      <c r="G263" s="51">
        <v>0</v>
      </c>
      <c r="H263" s="51">
        <v>0</v>
      </c>
      <c r="I263" s="118">
        <v>0</v>
      </c>
      <c r="L263" s="51" t="s">
        <v>108</v>
      </c>
      <c r="R263" s="55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>
        <v>0</v>
      </c>
      <c r="AH263" s="124">
        <v>0</v>
      </c>
      <c r="AI263" s="124">
        <v>0</v>
      </c>
      <c r="AJ263" s="124">
        <v>0</v>
      </c>
      <c r="AK263" s="124">
        <v>0</v>
      </c>
      <c r="AM263" s="124">
        <v>0</v>
      </c>
      <c r="AN263" s="124">
        <v>0</v>
      </c>
      <c r="AO263" s="124">
        <v>0</v>
      </c>
      <c r="AP263" s="124">
        <v>0</v>
      </c>
      <c r="AQ263" s="124">
        <v>0</v>
      </c>
      <c r="AR263" s="124">
        <v>0</v>
      </c>
    </row>
    <row r="264" spans="2:54">
      <c r="E264" s="51" t="s">
        <v>36</v>
      </c>
      <c r="F264" s="51">
        <v>0</v>
      </c>
      <c r="G264" s="51">
        <v>0</v>
      </c>
      <c r="H264" s="51">
        <v>0</v>
      </c>
      <c r="I264" s="118">
        <v>0</v>
      </c>
      <c r="L264" s="51" t="s">
        <v>108</v>
      </c>
      <c r="R264" s="55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>
        <v>0</v>
      </c>
      <c r="AH264" s="124">
        <v>0</v>
      </c>
      <c r="AI264" s="124">
        <v>0</v>
      </c>
      <c r="AJ264" s="124">
        <v>0</v>
      </c>
      <c r="AK264" s="124">
        <v>0</v>
      </c>
      <c r="AM264" s="124">
        <v>0</v>
      </c>
      <c r="AN264" s="124">
        <v>0</v>
      </c>
      <c r="AO264" s="124">
        <v>0</v>
      </c>
      <c r="AP264" s="124">
        <v>0</v>
      </c>
      <c r="AQ264" s="124">
        <v>0</v>
      </c>
      <c r="AR264" s="124">
        <v>0</v>
      </c>
    </row>
    <row r="265" spans="2:54">
      <c r="E265" s="51" t="s">
        <v>36</v>
      </c>
      <c r="F265" s="51">
        <v>0</v>
      </c>
      <c r="G265" s="51">
        <v>0</v>
      </c>
      <c r="H265" s="51">
        <v>0</v>
      </c>
      <c r="I265" s="118">
        <v>0</v>
      </c>
      <c r="L265" s="51" t="s">
        <v>108</v>
      </c>
      <c r="R265" s="55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>
        <v>0</v>
      </c>
      <c r="AH265" s="124">
        <v>0</v>
      </c>
      <c r="AI265" s="124">
        <v>0</v>
      </c>
      <c r="AJ265" s="124">
        <v>0</v>
      </c>
      <c r="AK265" s="124">
        <v>0</v>
      </c>
      <c r="AM265" s="124">
        <v>0</v>
      </c>
      <c r="AN265" s="124">
        <v>0</v>
      </c>
      <c r="AO265" s="124">
        <v>0</v>
      </c>
      <c r="AP265" s="124">
        <v>0</v>
      </c>
      <c r="AQ265" s="124">
        <v>0</v>
      </c>
      <c r="AR265" s="124">
        <v>0</v>
      </c>
    </row>
    <row r="267" spans="2:54" ht="14.65">
      <c r="B267" s="142" t="s">
        <v>245</v>
      </c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3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</row>
    <row r="268" spans="2:54">
      <c r="C268" s="144" t="s">
        <v>246</v>
      </c>
      <c r="AN268" s="62"/>
      <c r="AU268" s="51"/>
    </row>
  </sheetData>
  <mergeCells count="1">
    <mergeCell ref="AT6:AV6"/>
  </mergeCells>
  <conditionalFormatting sqref="R4">
    <cfRule type="cellIs" dxfId="20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6"/>
  </sheetPr>
  <dimension ref="A1:BI268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3" style="51" customWidth="1"/>
    <col min="7" max="7" width="35.3515625" style="51" bestFit="1" customWidth="1"/>
    <col min="8" max="8" width="28.1171875" style="51" bestFit="1" customWidth="1"/>
    <col min="9" max="9" width="15" style="51" bestFit="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411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671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412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4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0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668</v>
      </c>
      <c r="H7" s="52" t="s">
        <v>672</v>
      </c>
      <c r="I7" s="52" t="s">
        <v>436</v>
      </c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5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 s="102" customFormat="1">
      <c r="AU8" s="103"/>
    </row>
    <row r="9" spans="1:60" ht="14.65">
      <c r="B9" s="54" t="s">
        <v>413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7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</row>
    <row r="11" spans="1:60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175</v>
      </c>
      <c r="G12" s="51" t="s">
        <v>180</v>
      </c>
      <c r="H12" s="51" t="s">
        <v>410</v>
      </c>
      <c r="I12" s="118">
        <v>1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-8.7337033595063618E-2</v>
      </c>
      <c r="AH12" s="124">
        <v>-9.1909192973779932E-2</v>
      </c>
      <c r="AI12" s="124">
        <v>-8.808406527745509E-2</v>
      </c>
      <c r="AJ12" s="124">
        <v>-8.3562534845134845E-2</v>
      </c>
      <c r="AK12" s="124">
        <v>-9.1304002449272892E-2</v>
      </c>
      <c r="AM12" s="124">
        <v>0</v>
      </c>
      <c r="AN12" s="124">
        <v>0</v>
      </c>
      <c r="AO12" s="124">
        <v>-0.4421968291407064</v>
      </c>
      <c r="AP12" s="124">
        <v>0</v>
      </c>
      <c r="AQ12" s="124">
        <v>0</v>
      </c>
      <c r="AR12" s="124">
        <v>-8.8439365828141284E-2</v>
      </c>
    </row>
    <row r="13" spans="1:60">
      <c r="E13" s="51" t="s">
        <v>21</v>
      </c>
      <c r="F13" s="51" t="s">
        <v>175</v>
      </c>
      <c r="G13" s="51" t="s">
        <v>279</v>
      </c>
      <c r="H13" s="51" t="s">
        <v>696</v>
      </c>
      <c r="I13" s="118">
        <v>1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-1.8445770754440949</v>
      </c>
      <c r="AH13" s="124">
        <v>-2.2705009215674998</v>
      </c>
      <c r="AI13" s="124">
        <v>-2.9312175796412983</v>
      </c>
      <c r="AJ13" s="124">
        <v>-3.8298797572797749</v>
      </c>
      <c r="AK13" s="124">
        <v>-4.9700248079527265</v>
      </c>
      <c r="AM13" s="124">
        <v>0</v>
      </c>
      <c r="AN13" s="124">
        <v>0</v>
      </c>
      <c r="AO13" s="124">
        <v>-15.846200141885394</v>
      </c>
      <c r="AP13" s="124">
        <v>0</v>
      </c>
      <c r="AQ13" s="124">
        <v>0</v>
      </c>
      <c r="AR13" s="124">
        <v>-3.1692400283770787</v>
      </c>
    </row>
    <row r="14" spans="1:60">
      <c r="E14" s="51" t="s">
        <v>21</v>
      </c>
      <c r="F14" s="51" t="s">
        <v>189</v>
      </c>
      <c r="G14" s="51" t="s">
        <v>167</v>
      </c>
      <c r="H14" s="51" t="s">
        <v>445</v>
      </c>
      <c r="I14" s="118">
        <v>0.48260957296367329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-1.93487383230486</v>
      </c>
      <c r="AH14" s="124">
        <v>-6.6084959676411419</v>
      </c>
      <c r="AI14" s="124">
        <v>-3.6924344029565885</v>
      </c>
      <c r="AJ14" s="124">
        <v>-1.8465768910979721</v>
      </c>
      <c r="AK14" s="124">
        <v>-1.7197892032582143</v>
      </c>
      <c r="AM14" s="124">
        <v>0</v>
      </c>
      <c r="AN14" s="124">
        <v>0</v>
      </c>
      <c r="AO14" s="124">
        <v>-15.802170297258774</v>
      </c>
      <c r="AP14" s="124">
        <v>0</v>
      </c>
      <c r="AQ14" s="124">
        <v>0</v>
      </c>
      <c r="AR14" s="124">
        <v>-3.160434059451755</v>
      </c>
    </row>
    <row r="15" spans="1:60">
      <c r="E15" s="51" t="s">
        <v>21</v>
      </c>
      <c r="F15" s="51" t="s">
        <v>189</v>
      </c>
      <c r="G15" s="51" t="s">
        <v>133</v>
      </c>
      <c r="H15" s="51" t="s">
        <v>695</v>
      </c>
      <c r="I15" s="118">
        <v>1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0</v>
      </c>
      <c r="AH15" s="124">
        <v>0</v>
      </c>
      <c r="AI15" s="124">
        <v>0</v>
      </c>
      <c r="AJ15" s="124">
        <v>0</v>
      </c>
      <c r="AK15" s="124">
        <v>0</v>
      </c>
      <c r="AM15" s="124">
        <v>0</v>
      </c>
      <c r="AN15" s="124">
        <v>0</v>
      </c>
      <c r="AO15" s="124">
        <v>0</v>
      </c>
      <c r="AP15" s="124">
        <v>0</v>
      </c>
      <c r="AQ15" s="124">
        <v>0</v>
      </c>
      <c r="AR15" s="124">
        <v>0</v>
      </c>
    </row>
    <row r="16" spans="1:60">
      <c r="E16" s="51" t="s">
        <v>21</v>
      </c>
      <c r="F16" s="51" t="s">
        <v>189</v>
      </c>
      <c r="G16" s="51" t="s">
        <v>130</v>
      </c>
      <c r="H16" s="51" t="s">
        <v>697</v>
      </c>
      <c r="I16" s="118">
        <v>1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-1.3255097192470593</v>
      </c>
      <c r="AH16" s="124">
        <v>-1.3321705721075974</v>
      </c>
      <c r="AI16" s="124">
        <v>-1.3388648965905501</v>
      </c>
      <c r="AJ16" s="124">
        <v>-1.3455928608950252</v>
      </c>
      <c r="AK16" s="124">
        <v>-1.3523546340653518</v>
      </c>
      <c r="AM16" s="124">
        <v>0</v>
      </c>
      <c r="AN16" s="124">
        <v>0</v>
      </c>
      <c r="AO16" s="124">
        <v>-6.6944926829055849</v>
      </c>
      <c r="AP16" s="124">
        <v>0</v>
      </c>
      <c r="AQ16" s="124">
        <v>0</v>
      </c>
      <c r="AR16" s="124">
        <v>-1.338898536581117</v>
      </c>
    </row>
    <row r="17" spans="5:44">
      <c r="E17" s="51" t="s">
        <v>21</v>
      </c>
      <c r="F17" s="51" t="s">
        <v>189</v>
      </c>
      <c r="G17" s="51" t="s">
        <v>130</v>
      </c>
      <c r="H17" s="51" t="s">
        <v>446</v>
      </c>
      <c r="I17" s="118">
        <v>1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>
        <v>0</v>
      </c>
      <c r="AQ17" s="124">
        <v>0</v>
      </c>
      <c r="AR17" s="124">
        <v>0</v>
      </c>
    </row>
    <row r="18" spans="5:44">
      <c r="E18" s="51" t="s">
        <v>21</v>
      </c>
      <c r="F18" s="51" t="s">
        <v>192</v>
      </c>
      <c r="G18" s="51" t="s">
        <v>192</v>
      </c>
      <c r="H18" s="51" t="s">
        <v>711</v>
      </c>
      <c r="I18" s="118">
        <v>1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-2.2928713921365622</v>
      </c>
      <c r="AH18" s="124">
        <v>0</v>
      </c>
      <c r="AI18" s="124">
        <v>0</v>
      </c>
      <c r="AJ18" s="124">
        <v>0</v>
      </c>
      <c r="AK18" s="124">
        <v>0</v>
      </c>
      <c r="AM18" s="124">
        <v>0</v>
      </c>
      <c r="AN18" s="124">
        <v>0</v>
      </c>
      <c r="AO18" s="124">
        <v>-2.2928713921365622</v>
      </c>
      <c r="AP18" s="124">
        <v>0</v>
      </c>
      <c r="AQ18" s="124">
        <v>0</v>
      </c>
      <c r="AR18" s="124">
        <v>-0.45857427842731247</v>
      </c>
    </row>
    <row r="19" spans="5:44">
      <c r="E19" s="51" t="s">
        <v>21</v>
      </c>
      <c r="F19" s="51">
        <v>0</v>
      </c>
      <c r="G19" s="51">
        <v>0</v>
      </c>
      <c r="H19" s="51">
        <v>0</v>
      </c>
      <c r="I19" s="118">
        <v>0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</row>
    <row r="20" spans="5:44">
      <c r="E20" s="51" t="s">
        <v>21</v>
      </c>
      <c r="F20" s="51">
        <v>0</v>
      </c>
      <c r="G20" s="51">
        <v>0</v>
      </c>
      <c r="H20" s="51">
        <v>0</v>
      </c>
      <c r="I20" s="118">
        <v>0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</v>
      </c>
      <c r="AH20" s="124">
        <v>0</v>
      </c>
      <c r="AI20" s="124">
        <v>0</v>
      </c>
      <c r="AJ20" s="124">
        <v>0</v>
      </c>
      <c r="AK20" s="124">
        <v>0</v>
      </c>
      <c r="AM20" s="124">
        <v>0</v>
      </c>
      <c r="AN20" s="124">
        <v>0</v>
      </c>
      <c r="AO20" s="124">
        <v>0</v>
      </c>
      <c r="AP20" s="124">
        <v>0</v>
      </c>
      <c r="AQ20" s="124">
        <v>0</v>
      </c>
      <c r="AR20" s="124">
        <v>0</v>
      </c>
    </row>
    <row r="21" spans="5:44">
      <c r="E21" s="51" t="s">
        <v>21</v>
      </c>
      <c r="F21" s="51">
        <v>0</v>
      </c>
      <c r="G21" s="51">
        <v>0</v>
      </c>
      <c r="H21" s="51">
        <v>0</v>
      </c>
      <c r="I21" s="118">
        <v>0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M21" s="124">
        <v>0</v>
      </c>
      <c r="AN21" s="124">
        <v>0</v>
      </c>
      <c r="AO21" s="124">
        <v>0</v>
      </c>
      <c r="AP21" s="124">
        <v>0</v>
      </c>
      <c r="AQ21" s="124">
        <v>0</v>
      </c>
      <c r="AR21" s="124">
        <v>0</v>
      </c>
    </row>
    <row r="22" spans="5:44">
      <c r="E22" s="51" t="s">
        <v>21</v>
      </c>
      <c r="F22" s="51">
        <v>0</v>
      </c>
      <c r="G22" s="51">
        <v>0</v>
      </c>
      <c r="H22" s="51">
        <v>0</v>
      </c>
      <c r="I22" s="118">
        <v>0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</v>
      </c>
      <c r="AH22" s="124">
        <v>0</v>
      </c>
      <c r="AI22" s="124">
        <v>0</v>
      </c>
      <c r="AJ22" s="124">
        <v>0</v>
      </c>
      <c r="AK22" s="124">
        <v>0</v>
      </c>
      <c r="AM22" s="124">
        <v>0</v>
      </c>
      <c r="AN22" s="124">
        <v>0</v>
      </c>
      <c r="AO22" s="124">
        <v>0</v>
      </c>
      <c r="AP22" s="124">
        <v>0</v>
      </c>
      <c r="AQ22" s="124">
        <v>0</v>
      </c>
      <c r="AR22" s="124">
        <v>0</v>
      </c>
    </row>
    <row r="23" spans="5:44">
      <c r="E23" s="51" t="s">
        <v>21</v>
      </c>
      <c r="F23" s="51">
        <v>0</v>
      </c>
      <c r="G23" s="51">
        <v>0</v>
      </c>
      <c r="H23" s="51">
        <v>0</v>
      </c>
      <c r="I23" s="118">
        <v>0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M23" s="124">
        <v>0</v>
      </c>
      <c r="AN23" s="124">
        <v>0</v>
      </c>
      <c r="AO23" s="124">
        <v>0</v>
      </c>
      <c r="AP23" s="124">
        <v>0</v>
      </c>
      <c r="AQ23" s="124">
        <v>0</v>
      </c>
      <c r="AR23" s="124">
        <v>0</v>
      </c>
    </row>
    <row r="24" spans="5:44">
      <c r="E24" s="51" t="s">
        <v>21</v>
      </c>
      <c r="F24" s="51">
        <v>0</v>
      </c>
      <c r="G24" s="51">
        <v>0</v>
      </c>
      <c r="H24" s="51">
        <v>0</v>
      </c>
      <c r="I24" s="118">
        <v>0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0</v>
      </c>
      <c r="AH24" s="124">
        <v>0</v>
      </c>
      <c r="AI24" s="124">
        <v>0</v>
      </c>
      <c r="AJ24" s="124">
        <v>0</v>
      </c>
      <c r="AK24" s="124">
        <v>0</v>
      </c>
      <c r="AM24" s="124">
        <v>0</v>
      </c>
      <c r="AN24" s="124">
        <v>0</v>
      </c>
      <c r="AO24" s="124">
        <v>0</v>
      </c>
      <c r="AP24" s="124">
        <v>0</v>
      </c>
      <c r="AQ24" s="124">
        <v>0</v>
      </c>
      <c r="AR24" s="124">
        <v>0</v>
      </c>
    </row>
    <row r="25" spans="5:44">
      <c r="E25" s="51" t="s">
        <v>21</v>
      </c>
      <c r="F25" s="51">
        <v>0</v>
      </c>
      <c r="G25" s="51">
        <v>0</v>
      </c>
      <c r="H25" s="51">
        <v>0</v>
      </c>
      <c r="I25" s="118">
        <v>0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</v>
      </c>
      <c r="AH25" s="124">
        <v>0</v>
      </c>
      <c r="AI25" s="124">
        <v>0</v>
      </c>
      <c r="AJ25" s="124">
        <v>0</v>
      </c>
      <c r="AK25" s="124">
        <v>0</v>
      </c>
      <c r="AM25" s="124">
        <v>0</v>
      </c>
      <c r="AN25" s="124">
        <v>0</v>
      </c>
      <c r="AO25" s="124">
        <v>0</v>
      </c>
      <c r="AP25" s="124">
        <v>0</v>
      </c>
      <c r="AQ25" s="124">
        <v>0</v>
      </c>
      <c r="AR25" s="124">
        <v>0</v>
      </c>
    </row>
    <row r="26" spans="5:44">
      <c r="E26" s="51" t="s">
        <v>21</v>
      </c>
      <c r="F26" s="51">
        <v>0</v>
      </c>
      <c r="G26" s="51">
        <v>0</v>
      </c>
      <c r="H26" s="51">
        <v>0</v>
      </c>
      <c r="I26" s="118">
        <v>0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5:44">
      <c r="E27" s="51" t="s">
        <v>21</v>
      </c>
      <c r="F27" s="51">
        <v>0</v>
      </c>
      <c r="G27" s="51">
        <v>0</v>
      </c>
      <c r="H27" s="51">
        <v>0</v>
      </c>
      <c r="I27" s="118">
        <v>0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>
        <v>0</v>
      </c>
      <c r="AQ27" s="124">
        <v>0</v>
      </c>
      <c r="AR27" s="124">
        <v>0</v>
      </c>
    </row>
    <row r="28" spans="5:44">
      <c r="E28" s="51" t="s">
        <v>21</v>
      </c>
      <c r="F28" s="51">
        <v>0</v>
      </c>
      <c r="G28" s="51">
        <v>0</v>
      </c>
      <c r="H28" s="51">
        <v>0</v>
      </c>
      <c r="I28" s="118">
        <v>0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0</v>
      </c>
      <c r="AH28" s="124">
        <v>0</v>
      </c>
      <c r="AI28" s="124">
        <v>0</v>
      </c>
      <c r="AJ28" s="124">
        <v>0</v>
      </c>
      <c r="AK28" s="124">
        <v>0</v>
      </c>
      <c r="AM28" s="124">
        <v>0</v>
      </c>
      <c r="AN28" s="124">
        <v>0</v>
      </c>
      <c r="AO28" s="124">
        <v>0</v>
      </c>
      <c r="AP28" s="124">
        <v>0</v>
      </c>
      <c r="AQ28" s="124">
        <v>0</v>
      </c>
      <c r="AR28" s="124">
        <v>0</v>
      </c>
    </row>
    <row r="29" spans="5:44">
      <c r="E29" s="51" t="s">
        <v>21</v>
      </c>
      <c r="F29" s="51">
        <v>0</v>
      </c>
      <c r="G29" s="51">
        <v>0</v>
      </c>
      <c r="H29" s="51">
        <v>0</v>
      </c>
      <c r="I29" s="118">
        <v>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</row>
    <row r="30" spans="5:44">
      <c r="E30" s="51" t="s">
        <v>21</v>
      </c>
      <c r="F30" s="51">
        <v>0</v>
      </c>
      <c r="G30" s="51">
        <v>0</v>
      </c>
      <c r="H30" s="51">
        <v>0</v>
      </c>
      <c r="I30" s="118">
        <v>0</v>
      </c>
      <c r="L30" s="51" t="s">
        <v>108</v>
      </c>
      <c r="R30" s="55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</row>
    <row r="31" spans="5:44">
      <c r="E31" s="51" t="s">
        <v>21</v>
      </c>
      <c r="F31" s="51">
        <v>0</v>
      </c>
      <c r="G31" s="51">
        <v>0</v>
      </c>
      <c r="H31" s="51">
        <v>0</v>
      </c>
      <c r="I31" s="118">
        <v>0</v>
      </c>
      <c r="L31" s="51" t="s">
        <v>108</v>
      </c>
      <c r="R31" s="55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4">
        <v>0</v>
      </c>
      <c r="AN31" s="124">
        <v>0</v>
      </c>
      <c r="AO31" s="124">
        <v>0</v>
      </c>
      <c r="AP31" s="124">
        <v>0</v>
      </c>
      <c r="AQ31" s="124">
        <v>0</v>
      </c>
      <c r="AR31" s="124">
        <v>0</v>
      </c>
    </row>
    <row r="32" spans="5:44">
      <c r="E32" s="51" t="s">
        <v>21</v>
      </c>
      <c r="F32" s="51">
        <v>0</v>
      </c>
      <c r="G32" s="51">
        <v>0</v>
      </c>
      <c r="H32" s="51">
        <v>0</v>
      </c>
      <c r="I32" s="118">
        <v>0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4">
        <v>0</v>
      </c>
      <c r="AN32" s="124">
        <v>0</v>
      </c>
      <c r="AO32" s="124">
        <v>0</v>
      </c>
      <c r="AP32" s="124">
        <v>0</v>
      </c>
      <c r="AQ32" s="124">
        <v>0</v>
      </c>
      <c r="AR32" s="124">
        <v>0</v>
      </c>
    </row>
    <row r="33" spans="3:60">
      <c r="E33" s="51" t="s">
        <v>21</v>
      </c>
      <c r="F33" s="51">
        <v>0</v>
      </c>
      <c r="G33" s="51">
        <v>0</v>
      </c>
      <c r="H33" s="51">
        <v>0</v>
      </c>
      <c r="I33" s="118">
        <v>0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4">
        <v>0</v>
      </c>
      <c r="AN33" s="124">
        <v>0</v>
      </c>
      <c r="AO33" s="124">
        <v>0</v>
      </c>
      <c r="AP33" s="124">
        <v>0</v>
      </c>
      <c r="AQ33" s="124">
        <v>0</v>
      </c>
      <c r="AR33" s="124">
        <v>0</v>
      </c>
    </row>
    <row r="34" spans="3:60">
      <c r="E34" s="51" t="s">
        <v>21</v>
      </c>
      <c r="F34" s="51">
        <v>0</v>
      </c>
      <c r="G34" s="51">
        <v>0</v>
      </c>
      <c r="H34" s="51">
        <v>0</v>
      </c>
      <c r="I34" s="118">
        <v>0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0</v>
      </c>
      <c r="AH34" s="124">
        <v>0</v>
      </c>
      <c r="AI34" s="124">
        <v>0</v>
      </c>
      <c r="AJ34" s="124">
        <v>0</v>
      </c>
      <c r="AK34" s="124">
        <v>0</v>
      </c>
      <c r="AM34" s="124">
        <v>0</v>
      </c>
      <c r="AN34" s="124">
        <v>0</v>
      </c>
      <c r="AO34" s="124">
        <v>0</v>
      </c>
      <c r="AP34" s="124">
        <v>0</v>
      </c>
      <c r="AQ34" s="124">
        <v>0</v>
      </c>
      <c r="AR34" s="124">
        <v>0</v>
      </c>
    </row>
    <row r="35" spans="3:60">
      <c r="E35" s="51" t="s">
        <v>21</v>
      </c>
      <c r="F35" s="51">
        <v>0</v>
      </c>
      <c r="G35" s="51">
        <v>0</v>
      </c>
      <c r="H35" s="51">
        <v>0</v>
      </c>
      <c r="I35" s="118">
        <v>0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4">
        <v>0</v>
      </c>
      <c r="AN35" s="124">
        <v>0</v>
      </c>
      <c r="AO35" s="124">
        <v>0</v>
      </c>
      <c r="AP35" s="124">
        <v>0</v>
      </c>
      <c r="AQ35" s="124">
        <v>0</v>
      </c>
      <c r="AR35" s="124">
        <v>0</v>
      </c>
    </row>
    <row r="36" spans="3:60">
      <c r="E36" s="51" t="s">
        <v>21</v>
      </c>
      <c r="F36" s="51">
        <v>0</v>
      </c>
      <c r="G36" s="51">
        <v>0</v>
      </c>
      <c r="H36" s="51">
        <v>0</v>
      </c>
      <c r="I36" s="118">
        <v>0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21</v>
      </c>
      <c r="F37" s="51">
        <v>0</v>
      </c>
      <c r="G37" s="51">
        <v>0</v>
      </c>
      <c r="H37" s="51">
        <v>0</v>
      </c>
      <c r="I37" s="118">
        <v>0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</row>
    <row r="38" spans="3:60">
      <c r="E38" s="51" t="s">
        <v>21</v>
      </c>
      <c r="F38" s="51">
        <v>0</v>
      </c>
      <c r="G38" s="51">
        <v>0</v>
      </c>
      <c r="H38" s="51">
        <v>0</v>
      </c>
      <c r="I38" s="118">
        <v>0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0</v>
      </c>
      <c r="AO38" s="124">
        <v>0</v>
      </c>
      <c r="AP38" s="124">
        <v>0</v>
      </c>
      <c r="AQ38" s="124">
        <v>0</v>
      </c>
      <c r="AR38" s="124">
        <v>0</v>
      </c>
    </row>
    <row r="39" spans="3:60">
      <c r="E39" s="51" t="s">
        <v>21</v>
      </c>
      <c r="F39" s="51">
        <v>0</v>
      </c>
      <c r="G39" s="51">
        <v>0</v>
      </c>
      <c r="H39" s="51">
        <v>0</v>
      </c>
      <c r="I39" s="118">
        <v>0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</row>
    <row r="40" spans="3:60">
      <c r="E40" s="51" t="s">
        <v>21</v>
      </c>
      <c r="F40" s="51">
        <v>0</v>
      </c>
      <c r="G40" s="51">
        <v>0</v>
      </c>
      <c r="H40" s="51">
        <v>0</v>
      </c>
      <c r="I40" s="118">
        <v>0</v>
      </c>
      <c r="L40" s="51" t="s">
        <v>108</v>
      </c>
      <c r="R40" s="55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>
        <v>0</v>
      </c>
      <c r="AH40" s="124">
        <v>0</v>
      </c>
      <c r="AI40" s="124">
        <v>0</v>
      </c>
      <c r="AJ40" s="124">
        <v>0</v>
      </c>
      <c r="AK40" s="124">
        <v>0</v>
      </c>
      <c r="AM40" s="124">
        <v>0</v>
      </c>
      <c r="AN40" s="124">
        <v>0</v>
      </c>
      <c r="AO40" s="124">
        <v>0</v>
      </c>
      <c r="AP40" s="124">
        <v>0</v>
      </c>
      <c r="AQ40" s="124">
        <v>0</v>
      </c>
      <c r="AR40" s="124">
        <v>0</v>
      </c>
    </row>
    <row r="41" spans="3:60">
      <c r="E41" s="51" t="s">
        <v>21</v>
      </c>
      <c r="F41" s="51">
        <v>0</v>
      </c>
      <c r="G41" s="51">
        <v>0</v>
      </c>
      <c r="H41" s="51">
        <v>0</v>
      </c>
      <c r="I41" s="118">
        <v>0</v>
      </c>
      <c r="L41" s="51" t="s">
        <v>108</v>
      </c>
      <c r="R41" s="55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>
        <v>0</v>
      </c>
      <c r="AH41" s="124">
        <v>0</v>
      </c>
      <c r="AI41" s="124">
        <v>0</v>
      </c>
      <c r="AJ41" s="124">
        <v>0</v>
      </c>
      <c r="AK41" s="124">
        <v>0</v>
      </c>
      <c r="AM41" s="124">
        <v>0</v>
      </c>
      <c r="AN41" s="124">
        <v>0</v>
      </c>
      <c r="AO41" s="124">
        <v>0</v>
      </c>
      <c r="AP41" s="124">
        <v>0</v>
      </c>
      <c r="AQ41" s="124">
        <v>0</v>
      </c>
      <c r="AR41" s="124">
        <v>0</v>
      </c>
    </row>
    <row r="43" spans="3:60">
      <c r="C43" s="10" t="s">
        <v>24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36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</row>
    <row r="44" spans="3:60">
      <c r="E44" s="51" t="s">
        <v>24</v>
      </c>
      <c r="F44" s="51" t="s">
        <v>175</v>
      </c>
      <c r="G44" s="51" t="s">
        <v>180</v>
      </c>
      <c r="H44" s="51" t="s">
        <v>410</v>
      </c>
      <c r="I44" s="118">
        <v>1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-6.0045890862878273E-2</v>
      </c>
      <c r="AH44" s="124">
        <v>-6.5504918850373586E-2</v>
      </c>
      <c r="AI44" s="124">
        <v>-6.1151830538253786E-2</v>
      </c>
      <c r="AJ44" s="124">
        <v>-5.9390155432332316E-2</v>
      </c>
      <c r="AK44" s="124">
        <v>-6.1863409771778177E-2</v>
      </c>
      <c r="AM44" s="124">
        <v>0</v>
      </c>
      <c r="AN44" s="124">
        <v>0</v>
      </c>
      <c r="AO44" s="124">
        <v>-0.30795620545561614</v>
      </c>
      <c r="AP44" s="124">
        <v>0</v>
      </c>
      <c r="AQ44" s="124">
        <v>0</v>
      </c>
      <c r="AR44" s="124">
        <v>-6.1591241091123225E-2</v>
      </c>
    </row>
    <row r="45" spans="3:60">
      <c r="E45" s="51" t="s">
        <v>24</v>
      </c>
      <c r="F45" s="51" t="s">
        <v>175</v>
      </c>
      <c r="G45" s="51" t="s">
        <v>279</v>
      </c>
      <c r="H45" s="51" t="s">
        <v>696</v>
      </c>
      <c r="I45" s="118">
        <v>1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-1.0441300486172067</v>
      </c>
      <c r="AH45" s="124">
        <v>-1.2853552754323776</v>
      </c>
      <c r="AI45" s="124">
        <v>-1.6595587786100443</v>
      </c>
      <c r="AJ45" s="124">
        <v>-2.1685261394440674</v>
      </c>
      <c r="AK45" s="124">
        <v>-2.8142607889483866</v>
      </c>
      <c r="AM45" s="124">
        <v>0</v>
      </c>
      <c r="AN45" s="124">
        <v>0</v>
      </c>
      <c r="AO45" s="124">
        <v>-8.9718310310520835</v>
      </c>
      <c r="AP45" s="124">
        <v>0</v>
      </c>
      <c r="AQ45" s="124">
        <v>0</v>
      </c>
      <c r="AR45" s="124">
        <v>-1.7943662062104166</v>
      </c>
    </row>
    <row r="46" spans="3:60">
      <c r="E46" s="51" t="s">
        <v>24</v>
      </c>
      <c r="F46" s="51" t="s">
        <v>189</v>
      </c>
      <c r="G46" s="51" t="s">
        <v>167</v>
      </c>
      <c r="H46" s="51" t="s">
        <v>445</v>
      </c>
      <c r="I46" s="118">
        <v>1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0</v>
      </c>
      <c r="AH46" s="124">
        <v>-8.0119720808740691E-2</v>
      </c>
      <c r="AI46" s="124">
        <v>-1.0608781954160202</v>
      </c>
      <c r="AJ46" s="124">
        <v>-0.88349254184331738</v>
      </c>
      <c r="AK46" s="124">
        <v>-1.7075680982672252E-2</v>
      </c>
      <c r="AM46" s="124">
        <v>0</v>
      </c>
      <c r="AN46" s="124">
        <v>0</v>
      </c>
      <c r="AO46" s="124">
        <v>-2.0415661390507505</v>
      </c>
      <c r="AP46" s="124">
        <v>0</v>
      </c>
      <c r="AQ46" s="124">
        <v>0</v>
      </c>
      <c r="AR46" s="124">
        <v>-0.40831322781015011</v>
      </c>
    </row>
    <row r="47" spans="3:60">
      <c r="E47" s="51" t="s">
        <v>24</v>
      </c>
      <c r="F47" s="51" t="s">
        <v>189</v>
      </c>
      <c r="G47" s="51" t="s">
        <v>133</v>
      </c>
      <c r="H47" s="51" t="s">
        <v>695</v>
      </c>
      <c r="I47" s="118">
        <v>1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0</v>
      </c>
      <c r="AH47" s="124">
        <v>0</v>
      </c>
      <c r="AI47" s="124">
        <v>0</v>
      </c>
      <c r="AJ47" s="124">
        <v>0</v>
      </c>
      <c r="AK47" s="124">
        <v>0</v>
      </c>
      <c r="AM47" s="124">
        <v>0</v>
      </c>
      <c r="AN47" s="124">
        <v>0</v>
      </c>
      <c r="AO47" s="124">
        <v>0</v>
      </c>
      <c r="AP47" s="124">
        <v>0</v>
      </c>
      <c r="AQ47" s="124">
        <v>0</v>
      </c>
      <c r="AR47" s="124">
        <v>0</v>
      </c>
    </row>
    <row r="48" spans="3:60">
      <c r="E48" s="51" t="s">
        <v>24</v>
      </c>
      <c r="F48" s="51" t="s">
        <v>189</v>
      </c>
      <c r="G48" s="51" t="s">
        <v>130</v>
      </c>
      <c r="H48" s="51" t="s">
        <v>697</v>
      </c>
      <c r="I48" s="118">
        <v>1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-0.75072152113062485</v>
      </c>
      <c r="AH48" s="124">
        <v>-0.75449399108605519</v>
      </c>
      <c r="AI48" s="124">
        <v>-0.75828541817693984</v>
      </c>
      <c r="AJ48" s="124">
        <v>-0.7620958976652662</v>
      </c>
      <c r="AK48" s="124">
        <v>-0.76592552529172475</v>
      </c>
      <c r="AM48" s="124">
        <v>0</v>
      </c>
      <c r="AN48" s="124">
        <v>0</v>
      </c>
      <c r="AO48" s="124">
        <v>-3.7915223533506106</v>
      </c>
      <c r="AP48" s="124">
        <v>0</v>
      </c>
      <c r="AQ48" s="124">
        <v>0</v>
      </c>
      <c r="AR48" s="124">
        <v>-0.75830447067012208</v>
      </c>
    </row>
    <row r="49" spans="5:44">
      <c r="E49" s="51" t="s">
        <v>24</v>
      </c>
      <c r="F49" s="51" t="s">
        <v>189</v>
      </c>
      <c r="G49" s="51" t="s">
        <v>130</v>
      </c>
      <c r="H49" s="51" t="s">
        <v>410</v>
      </c>
      <c r="I49" s="118">
        <v>1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-0.5042801949445721</v>
      </c>
      <c r="AH49" s="124">
        <v>-1.5204427988278555</v>
      </c>
      <c r="AI49" s="124">
        <v>-2.0374442865364899</v>
      </c>
      <c r="AJ49" s="124">
        <v>0</v>
      </c>
      <c r="AK49" s="124">
        <v>0</v>
      </c>
      <c r="AM49" s="124">
        <v>0</v>
      </c>
      <c r="AN49" s="124">
        <v>0</v>
      </c>
      <c r="AO49" s="124">
        <v>-4.0621672803089179</v>
      </c>
      <c r="AP49" s="124">
        <v>0</v>
      </c>
      <c r="AQ49" s="124">
        <v>0</v>
      </c>
      <c r="AR49" s="124">
        <v>-0.81243345606178363</v>
      </c>
    </row>
    <row r="50" spans="5:44">
      <c r="E50" s="51" t="s">
        <v>24</v>
      </c>
      <c r="F50" s="51" t="s">
        <v>189</v>
      </c>
      <c r="G50" s="51" t="s">
        <v>130</v>
      </c>
      <c r="H50" s="51" t="s">
        <v>446</v>
      </c>
      <c r="I50" s="118">
        <v>1</v>
      </c>
      <c r="L50" s="51" t="s">
        <v>108</v>
      </c>
      <c r="R50" s="55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M50" s="124">
        <v>0</v>
      </c>
      <c r="AN50" s="124">
        <v>0</v>
      </c>
      <c r="AO50" s="124">
        <v>0</v>
      </c>
      <c r="AP50" s="124">
        <v>0</v>
      </c>
      <c r="AQ50" s="124">
        <v>0</v>
      </c>
      <c r="AR50" s="124">
        <v>0</v>
      </c>
    </row>
    <row r="51" spans="5:44">
      <c r="E51" s="51" t="s">
        <v>24</v>
      </c>
      <c r="F51" s="51">
        <v>0</v>
      </c>
      <c r="G51" s="51">
        <v>0</v>
      </c>
      <c r="H51" s="51">
        <v>0</v>
      </c>
      <c r="I51" s="118">
        <v>0</v>
      </c>
      <c r="L51" s="51" t="s">
        <v>108</v>
      </c>
      <c r="R51" s="55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>
        <v>0</v>
      </c>
      <c r="AH51" s="124">
        <v>0</v>
      </c>
      <c r="AI51" s="124">
        <v>0</v>
      </c>
      <c r="AJ51" s="124">
        <v>0</v>
      </c>
      <c r="AK51" s="124">
        <v>0</v>
      </c>
      <c r="AM51" s="124">
        <v>0</v>
      </c>
      <c r="AN51" s="124">
        <v>0</v>
      </c>
      <c r="AO51" s="124">
        <v>0</v>
      </c>
      <c r="AP51" s="124">
        <v>0</v>
      </c>
      <c r="AQ51" s="124">
        <v>0</v>
      </c>
      <c r="AR51" s="124">
        <v>0</v>
      </c>
    </row>
    <row r="52" spans="5:44">
      <c r="E52" s="51" t="s">
        <v>24</v>
      </c>
      <c r="F52" s="51">
        <v>0</v>
      </c>
      <c r="G52" s="51">
        <v>0</v>
      </c>
      <c r="H52" s="51">
        <v>0</v>
      </c>
      <c r="I52" s="118">
        <v>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5:44">
      <c r="E53" s="51" t="s">
        <v>24</v>
      </c>
      <c r="F53" s="51">
        <v>0</v>
      </c>
      <c r="G53" s="51">
        <v>0</v>
      </c>
      <c r="H53" s="51">
        <v>0</v>
      </c>
      <c r="I53" s="118">
        <v>0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5:44">
      <c r="E54" s="51" t="s">
        <v>24</v>
      </c>
      <c r="F54" s="51">
        <v>0</v>
      </c>
      <c r="G54" s="51">
        <v>0</v>
      </c>
      <c r="H54" s="51">
        <v>0</v>
      </c>
      <c r="I54" s="118">
        <v>0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5:44">
      <c r="E55" s="51" t="s">
        <v>24</v>
      </c>
      <c r="F55" s="51">
        <v>0</v>
      </c>
      <c r="G55" s="51">
        <v>0</v>
      </c>
      <c r="H55" s="51">
        <v>0</v>
      </c>
      <c r="I55" s="118">
        <v>0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5:44">
      <c r="E56" s="51" t="s">
        <v>24</v>
      </c>
      <c r="F56" s="51">
        <v>0</v>
      </c>
      <c r="G56" s="51">
        <v>0</v>
      </c>
      <c r="H56" s="51">
        <v>0</v>
      </c>
      <c r="I56" s="118">
        <v>0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5:44">
      <c r="E57" s="51" t="s">
        <v>24</v>
      </c>
      <c r="F57" s="51">
        <v>0</v>
      </c>
      <c r="G57" s="51">
        <v>0</v>
      </c>
      <c r="H57" s="51">
        <v>0</v>
      </c>
      <c r="I57" s="118">
        <v>0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5:44">
      <c r="E58" s="51" t="s">
        <v>24</v>
      </c>
      <c r="F58" s="51">
        <v>0</v>
      </c>
      <c r="G58" s="51">
        <v>0</v>
      </c>
      <c r="H58" s="51">
        <v>0</v>
      </c>
      <c r="I58" s="118">
        <v>0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5:44">
      <c r="E59" s="51" t="s">
        <v>24</v>
      </c>
      <c r="F59" s="51">
        <v>0</v>
      </c>
      <c r="G59" s="51">
        <v>0</v>
      </c>
      <c r="H59" s="51">
        <v>0</v>
      </c>
      <c r="I59" s="118">
        <v>0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0" spans="5:44">
      <c r="E60" s="51" t="s">
        <v>24</v>
      </c>
      <c r="F60" s="51">
        <v>0</v>
      </c>
      <c r="G60" s="51">
        <v>0</v>
      </c>
      <c r="H60" s="51">
        <v>0</v>
      </c>
      <c r="I60" s="118">
        <v>0</v>
      </c>
      <c r="L60" s="51" t="s">
        <v>108</v>
      </c>
      <c r="R60" s="55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M60" s="124">
        <v>0</v>
      </c>
      <c r="AN60" s="124">
        <v>0</v>
      </c>
      <c r="AO60" s="124">
        <v>0</v>
      </c>
      <c r="AP60" s="124">
        <v>0</v>
      </c>
      <c r="AQ60" s="124">
        <v>0</v>
      </c>
      <c r="AR60" s="124">
        <v>0</v>
      </c>
    </row>
    <row r="61" spans="5:44">
      <c r="E61" s="51" t="s">
        <v>24</v>
      </c>
      <c r="F61" s="51">
        <v>0</v>
      </c>
      <c r="G61" s="51">
        <v>0</v>
      </c>
      <c r="H61" s="51">
        <v>0</v>
      </c>
      <c r="I61" s="118">
        <v>0</v>
      </c>
      <c r="L61" s="51" t="s">
        <v>108</v>
      </c>
      <c r="R61" s="55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>
        <v>0</v>
      </c>
      <c r="AH61" s="124">
        <v>0</v>
      </c>
      <c r="AI61" s="124">
        <v>0</v>
      </c>
      <c r="AJ61" s="124">
        <v>0</v>
      </c>
      <c r="AK61" s="124">
        <v>0</v>
      </c>
      <c r="AM61" s="124">
        <v>0</v>
      </c>
      <c r="AN61" s="124">
        <v>0</v>
      </c>
      <c r="AO61" s="124">
        <v>0</v>
      </c>
      <c r="AP61" s="124">
        <v>0</v>
      </c>
      <c r="AQ61" s="124">
        <v>0</v>
      </c>
      <c r="AR61" s="124">
        <v>0</v>
      </c>
    </row>
    <row r="62" spans="5:44">
      <c r="E62" s="51" t="s">
        <v>24</v>
      </c>
      <c r="F62" s="51">
        <v>0</v>
      </c>
      <c r="G62" s="51">
        <v>0</v>
      </c>
      <c r="H62" s="51">
        <v>0</v>
      </c>
      <c r="I62" s="118">
        <v>0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0</v>
      </c>
      <c r="AH62" s="124">
        <v>0</v>
      </c>
      <c r="AI62" s="124">
        <v>0</v>
      </c>
      <c r="AJ62" s="124">
        <v>0</v>
      </c>
      <c r="AK62" s="124">
        <v>0</v>
      </c>
      <c r="AM62" s="124">
        <v>0</v>
      </c>
      <c r="AN62" s="124">
        <v>0</v>
      </c>
      <c r="AO62" s="124">
        <v>0</v>
      </c>
      <c r="AP62" s="124">
        <v>0</v>
      </c>
      <c r="AQ62" s="124">
        <v>0</v>
      </c>
      <c r="AR62" s="124">
        <v>0</v>
      </c>
    </row>
    <row r="63" spans="5:44">
      <c r="E63" s="51" t="s">
        <v>24</v>
      </c>
      <c r="F63" s="51">
        <v>0</v>
      </c>
      <c r="G63" s="51">
        <v>0</v>
      </c>
      <c r="H63" s="51">
        <v>0</v>
      </c>
      <c r="I63" s="118">
        <v>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0</v>
      </c>
      <c r="AH63" s="124">
        <v>0</v>
      </c>
      <c r="AI63" s="124">
        <v>0</v>
      </c>
      <c r="AJ63" s="124">
        <v>0</v>
      </c>
      <c r="AK63" s="124">
        <v>0</v>
      </c>
      <c r="AM63" s="124">
        <v>0</v>
      </c>
      <c r="AN63" s="124">
        <v>0</v>
      </c>
      <c r="AO63" s="124">
        <v>0</v>
      </c>
      <c r="AP63" s="124">
        <v>0</v>
      </c>
      <c r="AQ63" s="124">
        <v>0</v>
      </c>
      <c r="AR63" s="124">
        <v>0</v>
      </c>
    </row>
    <row r="64" spans="5:44">
      <c r="E64" s="51" t="s">
        <v>24</v>
      </c>
      <c r="F64" s="51">
        <v>0</v>
      </c>
      <c r="G64" s="51">
        <v>0</v>
      </c>
      <c r="H64" s="51">
        <v>0</v>
      </c>
      <c r="I64" s="118">
        <v>0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0</v>
      </c>
      <c r="AH64" s="124">
        <v>0</v>
      </c>
      <c r="AI64" s="124">
        <v>0</v>
      </c>
      <c r="AJ64" s="124">
        <v>0</v>
      </c>
      <c r="AK64" s="124">
        <v>0</v>
      </c>
      <c r="AM64" s="124">
        <v>0</v>
      </c>
      <c r="AN64" s="124">
        <v>0</v>
      </c>
      <c r="AO64" s="124">
        <v>0</v>
      </c>
      <c r="AP64" s="124">
        <v>0</v>
      </c>
      <c r="AQ64" s="124">
        <v>0</v>
      </c>
      <c r="AR64" s="124">
        <v>0</v>
      </c>
    </row>
    <row r="65" spans="3:60">
      <c r="E65" s="51" t="s">
        <v>24</v>
      </c>
      <c r="F65" s="51">
        <v>0</v>
      </c>
      <c r="G65" s="51">
        <v>0</v>
      </c>
      <c r="H65" s="51">
        <v>0</v>
      </c>
      <c r="I65" s="118">
        <v>0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0</v>
      </c>
      <c r="AH65" s="124">
        <v>0</v>
      </c>
      <c r="AI65" s="124">
        <v>0</v>
      </c>
      <c r="AJ65" s="124">
        <v>0</v>
      </c>
      <c r="AK65" s="124">
        <v>0</v>
      </c>
      <c r="AM65" s="124">
        <v>0</v>
      </c>
      <c r="AN65" s="124">
        <v>0</v>
      </c>
      <c r="AO65" s="124">
        <v>0</v>
      </c>
      <c r="AP65" s="124">
        <v>0</v>
      </c>
      <c r="AQ65" s="124">
        <v>0</v>
      </c>
      <c r="AR65" s="124">
        <v>0</v>
      </c>
    </row>
    <row r="66" spans="3:60">
      <c r="E66" s="51" t="s">
        <v>24</v>
      </c>
      <c r="F66" s="51">
        <v>0</v>
      </c>
      <c r="G66" s="51">
        <v>0</v>
      </c>
      <c r="H66" s="51">
        <v>0</v>
      </c>
      <c r="I66" s="118">
        <v>0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24</v>
      </c>
      <c r="F67" s="51">
        <v>0</v>
      </c>
      <c r="G67" s="51">
        <v>0</v>
      </c>
      <c r="H67" s="51">
        <v>0</v>
      </c>
      <c r="I67" s="118">
        <v>0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24</v>
      </c>
      <c r="F68" s="51">
        <v>0</v>
      </c>
      <c r="G68" s="51">
        <v>0</v>
      </c>
      <c r="H68" s="51">
        <v>0</v>
      </c>
      <c r="I68" s="118">
        <v>0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24</v>
      </c>
      <c r="F69" s="51">
        <v>0</v>
      </c>
      <c r="G69" s="51">
        <v>0</v>
      </c>
      <c r="H69" s="51">
        <v>0</v>
      </c>
      <c r="I69" s="118">
        <v>0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</row>
    <row r="70" spans="3:60">
      <c r="E70" s="51" t="s">
        <v>24</v>
      </c>
      <c r="F70" s="51">
        <v>0</v>
      </c>
      <c r="G70" s="51">
        <v>0</v>
      </c>
      <c r="H70" s="51">
        <v>0</v>
      </c>
      <c r="I70" s="118">
        <v>0</v>
      </c>
      <c r="L70" s="51" t="s">
        <v>108</v>
      </c>
      <c r="R70" s="55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M70" s="124">
        <v>0</v>
      </c>
      <c r="AN70" s="124">
        <v>0</v>
      </c>
      <c r="AO70" s="124">
        <v>0</v>
      </c>
      <c r="AP70" s="124">
        <v>0</v>
      </c>
      <c r="AQ70" s="124">
        <v>0</v>
      </c>
      <c r="AR70" s="124">
        <v>0</v>
      </c>
    </row>
    <row r="71" spans="3:60">
      <c r="E71" s="51" t="s">
        <v>24</v>
      </c>
      <c r="F71" s="51">
        <v>0</v>
      </c>
      <c r="G71" s="51">
        <v>0</v>
      </c>
      <c r="H71" s="51">
        <v>0</v>
      </c>
      <c r="I71" s="118">
        <v>0</v>
      </c>
      <c r="L71" s="51" t="s">
        <v>108</v>
      </c>
      <c r="R71" s="55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M71" s="124">
        <v>0</v>
      </c>
      <c r="AN71" s="124">
        <v>0</v>
      </c>
      <c r="AO71" s="124">
        <v>0</v>
      </c>
      <c r="AP71" s="124">
        <v>0</v>
      </c>
      <c r="AQ71" s="124">
        <v>0</v>
      </c>
      <c r="AR71" s="124">
        <v>0</v>
      </c>
    </row>
    <row r="72" spans="3:60">
      <c r="E72" s="51" t="s">
        <v>24</v>
      </c>
      <c r="F72" s="51">
        <v>0</v>
      </c>
      <c r="G72" s="51">
        <v>0</v>
      </c>
      <c r="H72" s="51">
        <v>0</v>
      </c>
      <c r="I72" s="118">
        <v>0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M72" s="124">
        <v>0</v>
      </c>
      <c r="AN72" s="124">
        <v>0</v>
      </c>
      <c r="AO72" s="124">
        <v>0</v>
      </c>
      <c r="AP72" s="124">
        <v>0</v>
      </c>
      <c r="AQ72" s="124">
        <v>0</v>
      </c>
      <c r="AR72" s="124">
        <v>0</v>
      </c>
    </row>
    <row r="73" spans="3:60">
      <c r="E73" s="51" t="s">
        <v>24</v>
      </c>
      <c r="F73" s="51">
        <v>0</v>
      </c>
      <c r="G73" s="51">
        <v>0</v>
      </c>
      <c r="H73" s="51">
        <v>0</v>
      </c>
      <c r="I73" s="118">
        <v>0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M73" s="124">
        <v>0</v>
      </c>
      <c r="AN73" s="124">
        <v>0</v>
      </c>
      <c r="AO73" s="124">
        <v>0</v>
      </c>
      <c r="AP73" s="124">
        <v>0</v>
      </c>
      <c r="AQ73" s="124">
        <v>0</v>
      </c>
      <c r="AR73" s="124">
        <v>0</v>
      </c>
    </row>
    <row r="75" spans="3:60">
      <c r="C75" s="10" t="s">
        <v>26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36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3:60">
      <c r="E76" s="51" t="s">
        <v>26</v>
      </c>
      <c r="F76" s="51" t="s">
        <v>175</v>
      </c>
      <c r="G76" s="51" t="s">
        <v>180</v>
      </c>
      <c r="H76" s="51" t="s">
        <v>410</v>
      </c>
      <c r="I76" s="118">
        <v>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-9.5046784223063507E-2</v>
      </c>
      <c r="AH76" s="124">
        <v>-0.1118325881756735</v>
      </c>
      <c r="AI76" s="124">
        <v>-0.11313050750427409</v>
      </c>
      <c r="AJ76" s="124">
        <v>-0.11053723174788335</v>
      </c>
      <c r="AK76" s="124">
        <v>-9.7143704285622148E-2</v>
      </c>
      <c r="AM76" s="124">
        <v>0</v>
      </c>
      <c r="AN76" s="124">
        <v>0</v>
      </c>
      <c r="AO76" s="124">
        <v>-0.52769081593651657</v>
      </c>
      <c r="AP76" s="124">
        <v>0</v>
      </c>
      <c r="AQ76" s="124">
        <v>0</v>
      </c>
      <c r="AR76" s="124">
        <v>-0.10553816318730332</v>
      </c>
    </row>
    <row r="77" spans="3:60">
      <c r="E77" s="51" t="s">
        <v>26</v>
      </c>
      <c r="F77" s="51" t="s">
        <v>175</v>
      </c>
      <c r="G77" s="51" t="s">
        <v>279</v>
      </c>
      <c r="H77" s="51" t="s">
        <v>696</v>
      </c>
      <c r="I77" s="118">
        <v>1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-1.2347845169289058</v>
      </c>
      <c r="AH77" s="124">
        <v>-1.5200566203019541</v>
      </c>
      <c r="AI77" s="124">
        <v>-1.9625883648066467</v>
      </c>
      <c r="AJ77" s="124">
        <v>-2.5644913725903242</v>
      </c>
      <c r="AK77" s="124">
        <v>-3.3281348941118236</v>
      </c>
      <c r="AM77" s="124">
        <v>0</v>
      </c>
      <c r="AN77" s="124">
        <v>0</v>
      </c>
      <c r="AO77" s="124">
        <v>-10.610055768739654</v>
      </c>
      <c r="AP77" s="124">
        <v>0</v>
      </c>
      <c r="AQ77" s="124">
        <v>0</v>
      </c>
      <c r="AR77" s="124">
        <v>-2.1220111537479309</v>
      </c>
    </row>
    <row r="78" spans="3:60">
      <c r="E78" s="51" t="s">
        <v>26</v>
      </c>
      <c r="F78" s="51" t="s">
        <v>189</v>
      </c>
      <c r="G78" s="51" t="s">
        <v>167</v>
      </c>
      <c r="H78" s="51" t="s">
        <v>445</v>
      </c>
      <c r="I78" s="118">
        <v>0.17708491098964441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-1.0669646880584407</v>
      </c>
      <c r="AH78" s="124">
        <v>-5.6001190291735332</v>
      </c>
      <c r="AI78" s="124">
        <v>-5.049821816065597</v>
      </c>
      <c r="AJ78" s="124">
        <v>-3.4815919363425749</v>
      </c>
      <c r="AK78" s="124">
        <v>-3.4151361965344504E-2</v>
      </c>
      <c r="AM78" s="124">
        <v>0</v>
      </c>
      <c r="AN78" s="124">
        <v>0</v>
      </c>
      <c r="AO78" s="124">
        <v>-15.23264883160549</v>
      </c>
      <c r="AP78" s="124">
        <v>0</v>
      </c>
      <c r="AQ78" s="124">
        <v>0</v>
      </c>
      <c r="AR78" s="124">
        <v>-3.0465297663210977</v>
      </c>
    </row>
    <row r="79" spans="3:60">
      <c r="E79" s="51" t="s">
        <v>26</v>
      </c>
      <c r="F79" s="51" t="s">
        <v>189</v>
      </c>
      <c r="G79" s="51" t="s">
        <v>133</v>
      </c>
      <c r="H79" s="51" t="s">
        <v>695</v>
      </c>
      <c r="I79" s="118">
        <v>1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</row>
    <row r="80" spans="3:60">
      <c r="E80" s="51" t="s">
        <v>26</v>
      </c>
      <c r="F80" s="51" t="s">
        <v>189</v>
      </c>
      <c r="G80" s="51" t="s">
        <v>130</v>
      </c>
      <c r="H80" s="51" t="s">
        <v>697</v>
      </c>
      <c r="I80" s="118">
        <v>1</v>
      </c>
      <c r="L80" s="51" t="s">
        <v>108</v>
      </c>
      <c r="R80" s="55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>
        <v>-0.88780062602839316</v>
      </c>
      <c r="AH80" s="124">
        <v>-0.8922619357069278</v>
      </c>
      <c r="AI80" s="124">
        <v>-0.89674566402706313</v>
      </c>
      <c r="AJ80" s="124">
        <v>-0.9012519236452895</v>
      </c>
      <c r="AK80" s="124">
        <v>-0.90578082778421054</v>
      </c>
      <c r="AM80" s="124">
        <v>0</v>
      </c>
      <c r="AN80" s="124">
        <v>0</v>
      </c>
      <c r="AO80" s="124">
        <v>-4.4838409771918837</v>
      </c>
      <c r="AP80" s="124">
        <v>0</v>
      </c>
      <c r="AQ80" s="124">
        <v>0</v>
      </c>
      <c r="AR80" s="124">
        <v>-0.89676819543837671</v>
      </c>
    </row>
    <row r="81" spans="5:44">
      <c r="E81" s="51" t="s">
        <v>26</v>
      </c>
      <c r="F81" s="51" t="s">
        <v>189</v>
      </c>
      <c r="G81" s="51" t="s">
        <v>130</v>
      </c>
      <c r="H81" s="51" t="s">
        <v>446</v>
      </c>
      <c r="I81" s="118">
        <v>1</v>
      </c>
      <c r="L81" s="51" t="s">
        <v>108</v>
      </c>
      <c r="R81" s="55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>
        <v>0</v>
      </c>
      <c r="AH81" s="124">
        <v>0</v>
      </c>
      <c r="AI81" s="124">
        <v>0</v>
      </c>
      <c r="AJ81" s="124">
        <v>0</v>
      </c>
      <c r="AK81" s="124">
        <v>0</v>
      </c>
      <c r="AM81" s="124">
        <v>0</v>
      </c>
      <c r="AN81" s="124">
        <v>0</v>
      </c>
      <c r="AO81" s="124">
        <v>0</v>
      </c>
      <c r="AP81" s="124">
        <v>0</v>
      </c>
      <c r="AQ81" s="124">
        <v>0</v>
      </c>
      <c r="AR81" s="124">
        <v>0</v>
      </c>
    </row>
    <row r="82" spans="5:44">
      <c r="E82" s="51" t="s">
        <v>26</v>
      </c>
      <c r="F82" s="51">
        <v>0</v>
      </c>
      <c r="G82" s="51">
        <v>0</v>
      </c>
      <c r="H82" s="51">
        <v>0</v>
      </c>
      <c r="I82" s="118">
        <v>0</v>
      </c>
      <c r="L82" s="51" t="s">
        <v>108</v>
      </c>
      <c r="R82" s="55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>
        <v>0</v>
      </c>
      <c r="AH82" s="124">
        <v>0</v>
      </c>
      <c r="AI82" s="124">
        <v>0</v>
      </c>
      <c r="AJ82" s="124">
        <v>0</v>
      </c>
      <c r="AK82" s="124">
        <v>0</v>
      </c>
      <c r="AM82" s="124">
        <v>0</v>
      </c>
      <c r="AN82" s="124">
        <v>0</v>
      </c>
      <c r="AO82" s="124">
        <v>0</v>
      </c>
      <c r="AP82" s="124">
        <v>0</v>
      </c>
      <c r="AQ82" s="124">
        <v>0</v>
      </c>
      <c r="AR82" s="124">
        <v>0</v>
      </c>
    </row>
    <row r="83" spans="5:44">
      <c r="E83" s="51" t="s">
        <v>26</v>
      </c>
      <c r="F83" s="51">
        <v>0</v>
      </c>
      <c r="G83" s="51">
        <v>0</v>
      </c>
      <c r="H83" s="51">
        <v>0</v>
      </c>
      <c r="I83" s="118">
        <v>0</v>
      </c>
      <c r="L83" s="51" t="s">
        <v>108</v>
      </c>
      <c r="R83" s="55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>
        <v>0</v>
      </c>
      <c r="AH83" s="124">
        <v>0</v>
      </c>
      <c r="AI83" s="124">
        <v>0</v>
      </c>
      <c r="AJ83" s="124">
        <v>0</v>
      </c>
      <c r="AK83" s="124">
        <v>0</v>
      </c>
      <c r="AM83" s="124">
        <v>0</v>
      </c>
      <c r="AN83" s="124">
        <v>0</v>
      </c>
      <c r="AO83" s="124">
        <v>0</v>
      </c>
      <c r="AP83" s="124">
        <v>0</v>
      </c>
      <c r="AQ83" s="124">
        <v>0</v>
      </c>
      <c r="AR83" s="124">
        <v>0</v>
      </c>
    </row>
    <row r="84" spans="5:44">
      <c r="E84" s="51" t="s">
        <v>26</v>
      </c>
      <c r="F84" s="51">
        <v>0</v>
      </c>
      <c r="G84" s="51">
        <v>0</v>
      </c>
      <c r="H84" s="51">
        <v>0</v>
      </c>
      <c r="I84" s="118">
        <v>0</v>
      </c>
      <c r="L84" s="51" t="s">
        <v>108</v>
      </c>
      <c r="R84" s="55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>
        <v>0</v>
      </c>
      <c r="AH84" s="124">
        <v>0</v>
      </c>
      <c r="AI84" s="124">
        <v>0</v>
      </c>
      <c r="AJ84" s="124">
        <v>0</v>
      </c>
      <c r="AK84" s="124">
        <v>0</v>
      </c>
      <c r="AM84" s="124">
        <v>0</v>
      </c>
      <c r="AN84" s="124">
        <v>0</v>
      </c>
      <c r="AO84" s="124">
        <v>0</v>
      </c>
      <c r="AP84" s="124">
        <v>0</v>
      </c>
      <c r="AQ84" s="124">
        <v>0</v>
      </c>
      <c r="AR84" s="124">
        <v>0</v>
      </c>
    </row>
    <row r="85" spans="5:44">
      <c r="E85" s="51" t="s">
        <v>26</v>
      </c>
      <c r="F85" s="51">
        <v>0</v>
      </c>
      <c r="G85" s="51">
        <v>0</v>
      </c>
      <c r="H85" s="51">
        <v>0</v>
      </c>
      <c r="I85" s="118">
        <v>0</v>
      </c>
      <c r="L85" s="51" t="s">
        <v>108</v>
      </c>
      <c r="R85" s="55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>
        <v>0</v>
      </c>
      <c r="AH85" s="124">
        <v>0</v>
      </c>
      <c r="AI85" s="124">
        <v>0</v>
      </c>
      <c r="AJ85" s="124">
        <v>0</v>
      </c>
      <c r="AK85" s="124">
        <v>0</v>
      </c>
      <c r="AM85" s="124">
        <v>0</v>
      </c>
      <c r="AN85" s="124">
        <v>0</v>
      </c>
      <c r="AO85" s="124">
        <v>0</v>
      </c>
      <c r="AP85" s="124">
        <v>0</v>
      </c>
      <c r="AQ85" s="124">
        <v>0</v>
      </c>
      <c r="AR85" s="124">
        <v>0</v>
      </c>
    </row>
    <row r="86" spans="5:44">
      <c r="E86" s="51" t="s">
        <v>26</v>
      </c>
      <c r="F86" s="51">
        <v>0</v>
      </c>
      <c r="G86" s="51">
        <v>0</v>
      </c>
      <c r="H86" s="51">
        <v>0</v>
      </c>
      <c r="I86" s="118">
        <v>0</v>
      </c>
      <c r="L86" s="51" t="s">
        <v>108</v>
      </c>
      <c r="R86" s="55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>
        <v>0</v>
      </c>
      <c r="AH86" s="124">
        <v>0</v>
      </c>
      <c r="AI86" s="124">
        <v>0</v>
      </c>
      <c r="AJ86" s="124">
        <v>0</v>
      </c>
      <c r="AK86" s="124">
        <v>0</v>
      </c>
      <c r="AM86" s="124">
        <v>0</v>
      </c>
      <c r="AN86" s="124">
        <v>0</v>
      </c>
      <c r="AO86" s="124">
        <v>0</v>
      </c>
      <c r="AP86" s="124">
        <v>0</v>
      </c>
      <c r="AQ86" s="124">
        <v>0</v>
      </c>
      <c r="AR86" s="124">
        <v>0</v>
      </c>
    </row>
    <row r="87" spans="5:44">
      <c r="E87" s="51" t="s">
        <v>26</v>
      </c>
      <c r="F87" s="51">
        <v>0</v>
      </c>
      <c r="G87" s="51">
        <v>0</v>
      </c>
      <c r="H87" s="51">
        <v>0</v>
      </c>
      <c r="I87" s="118">
        <v>0</v>
      </c>
      <c r="L87" s="51" t="s">
        <v>108</v>
      </c>
      <c r="R87" s="55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>
        <v>0</v>
      </c>
      <c r="AH87" s="124">
        <v>0</v>
      </c>
      <c r="AI87" s="124">
        <v>0</v>
      </c>
      <c r="AJ87" s="124">
        <v>0</v>
      </c>
      <c r="AK87" s="124">
        <v>0</v>
      </c>
      <c r="AM87" s="124">
        <v>0</v>
      </c>
      <c r="AN87" s="124">
        <v>0</v>
      </c>
      <c r="AO87" s="124">
        <v>0</v>
      </c>
      <c r="AP87" s="124">
        <v>0</v>
      </c>
      <c r="AQ87" s="124">
        <v>0</v>
      </c>
      <c r="AR87" s="124">
        <v>0</v>
      </c>
    </row>
    <row r="88" spans="5:44">
      <c r="E88" s="51" t="s">
        <v>26</v>
      </c>
      <c r="F88" s="51">
        <v>0</v>
      </c>
      <c r="G88" s="51">
        <v>0</v>
      </c>
      <c r="H88" s="51">
        <v>0</v>
      </c>
      <c r="I88" s="118">
        <v>0</v>
      </c>
      <c r="L88" s="51" t="s">
        <v>108</v>
      </c>
      <c r="R88" s="55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>
        <v>0</v>
      </c>
      <c r="AH88" s="124">
        <v>0</v>
      </c>
      <c r="AI88" s="124">
        <v>0</v>
      </c>
      <c r="AJ88" s="124">
        <v>0</v>
      </c>
      <c r="AK88" s="124">
        <v>0</v>
      </c>
      <c r="AM88" s="124">
        <v>0</v>
      </c>
      <c r="AN88" s="124">
        <v>0</v>
      </c>
      <c r="AO88" s="124">
        <v>0</v>
      </c>
      <c r="AP88" s="124">
        <v>0</v>
      </c>
      <c r="AQ88" s="124">
        <v>0</v>
      </c>
      <c r="AR88" s="124">
        <v>0</v>
      </c>
    </row>
    <row r="89" spans="5:44">
      <c r="E89" s="51" t="s">
        <v>26</v>
      </c>
      <c r="F89" s="51">
        <v>0</v>
      </c>
      <c r="G89" s="51">
        <v>0</v>
      </c>
      <c r="H89" s="51">
        <v>0</v>
      </c>
      <c r="I89" s="118">
        <v>0</v>
      </c>
      <c r="L89" s="51" t="s">
        <v>108</v>
      </c>
      <c r="R89" s="55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>
        <v>0</v>
      </c>
      <c r="AH89" s="124">
        <v>0</v>
      </c>
      <c r="AI89" s="124">
        <v>0</v>
      </c>
      <c r="AJ89" s="124">
        <v>0</v>
      </c>
      <c r="AK89" s="124">
        <v>0</v>
      </c>
      <c r="AM89" s="124">
        <v>0</v>
      </c>
      <c r="AN89" s="124">
        <v>0</v>
      </c>
      <c r="AO89" s="124">
        <v>0</v>
      </c>
      <c r="AP89" s="124">
        <v>0</v>
      </c>
      <c r="AQ89" s="124">
        <v>0</v>
      </c>
      <c r="AR89" s="124">
        <v>0</v>
      </c>
    </row>
    <row r="90" spans="5:44">
      <c r="E90" s="51" t="s">
        <v>26</v>
      </c>
      <c r="F90" s="51">
        <v>0</v>
      </c>
      <c r="G90" s="51">
        <v>0</v>
      </c>
      <c r="H90" s="51">
        <v>0</v>
      </c>
      <c r="I90" s="118">
        <v>0</v>
      </c>
      <c r="L90" s="51" t="s">
        <v>108</v>
      </c>
      <c r="R90" s="55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>
        <v>0</v>
      </c>
      <c r="AH90" s="124">
        <v>0</v>
      </c>
      <c r="AI90" s="124">
        <v>0</v>
      </c>
      <c r="AJ90" s="124">
        <v>0</v>
      </c>
      <c r="AK90" s="124">
        <v>0</v>
      </c>
      <c r="AM90" s="124">
        <v>0</v>
      </c>
      <c r="AN90" s="124">
        <v>0</v>
      </c>
      <c r="AO90" s="124">
        <v>0</v>
      </c>
      <c r="AP90" s="124">
        <v>0</v>
      </c>
      <c r="AQ90" s="124">
        <v>0</v>
      </c>
      <c r="AR90" s="124">
        <v>0</v>
      </c>
    </row>
    <row r="91" spans="5:44">
      <c r="E91" s="51" t="s">
        <v>26</v>
      </c>
      <c r="F91" s="51">
        <v>0</v>
      </c>
      <c r="G91" s="51">
        <v>0</v>
      </c>
      <c r="H91" s="51">
        <v>0</v>
      </c>
      <c r="I91" s="118">
        <v>0</v>
      </c>
      <c r="L91" s="51" t="s">
        <v>108</v>
      </c>
      <c r="R91" s="55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>
        <v>0</v>
      </c>
      <c r="AH91" s="124">
        <v>0</v>
      </c>
      <c r="AI91" s="124">
        <v>0</v>
      </c>
      <c r="AJ91" s="124">
        <v>0</v>
      </c>
      <c r="AK91" s="124">
        <v>0</v>
      </c>
      <c r="AM91" s="124">
        <v>0</v>
      </c>
      <c r="AN91" s="124">
        <v>0</v>
      </c>
      <c r="AO91" s="124">
        <v>0</v>
      </c>
      <c r="AP91" s="124">
        <v>0</v>
      </c>
      <c r="AQ91" s="124">
        <v>0</v>
      </c>
      <c r="AR91" s="124">
        <v>0</v>
      </c>
    </row>
    <row r="92" spans="5:44">
      <c r="E92" s="51" t="s">
        <v>26</v>
      </c>
      <c r="F92" s="51">
        <v>0</v>
      </c>
      <c r="G92" s="51">
        <v>0</v>
      </c>
      <c r="H92" s="51">
        <v>0</v>
      </c>
      <c r="I92" s="118">
        <v>0</v>
      </c>
      <c r="L92" s="51" t="s">
        <v>108</v>
      </c>
      <c r="R92" s="55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>
        <v>0</v>
      </c>
      <c r="AH92" s="124">
        <v>0</v>
      </c>
      <c r="AI92" s="124">
        <v>0</v>
      </c>
      <c r="AJ92" s="124">
        <v>0</v>
      </c>
      <c r="AK92" s="124">
        <v>0</v>
      </c>
      <c r="AM92" s="124">
        <v>0</v>
      </c>
      <c r="AN92" s="124">
        <v>0</v>
      </c>
      <c r="AO92" s="124">
        <v>0</v>
      </c>
      <c r="AP92" s="124">
        <v>0</v>
      </c>
      <c r="AQ92" s="124">
        <v>0</v>
      </c>
      <c r="AR92" s="124">
        <v>0</v>
      </c>
    </row>
    <row r="93" spans="5:44">
      <c r="E93" s="51" t="s">
        <v>26</v>
      </c>
      <c r="F93" s="51">
        <v>0</v>
      </c>
      <c r="G93" s="51">
        <v>0</v>
      </c>
      <c r="H93" s="51">
        <v>0</v>
      </c>
      <c r="I93" s="118">
        <v>0</v>
      </c>
      <c r="L93" s="51" t="s">
        <v>108</v>
      </c>
      <c r="R93" s="55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</row>
    <row r="94" spans="5:44">
      <c r="E94" s="51" t="s">
        <v>26</v>
      </c>
      <c r="F94" s="51">
        <v>0</v>
      </c>
      <c r="G94" s="51">
        <v>0</v>
      </c>
      <c r="H94" s="51">
        <v>0</v>
      </c>
      <c r="I94" s="118">
        <v>0</v>
      </c>
      <c r="L94" s="51" t="s">
        <v>108</v>
      </c>
      <c r="R94" s="55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>
        <v>0</v>
      </c>
      <c r="AH94" s="124">
        <v>0</v>
      </c>
      <c r="AI94" s="124">
        <v>0</v>
      </c>
      <c r="AJ94" s="124">
        <v>0</v>
      </c>
      <c r="AK94" s="124">
        <v>0</v>
      </c>
      <c r="AM94" s="124">
        <v>0</v>
      </c>
      <c r="AN94" s="124">
        <v>0</v>
      </c>
      <c r="AO94" s="124">
        <v>0</v>
      </c>
      <c r="AP94" s="124">
        <v>0</v>
      </c>
      <c r="AQ94" s="124">
        <v>0</v>
      </c>
      <c r="AR94" s="124">
        <v>0</v>
      </c>
    </row>
    <row r="95" spans="5:44">
      <c r="E95" s="51" t="s">
        <v>26</v>
      </c>
      <c r="F95" s="51">
        <v>0</v>
      </c>
      <c r="G95" s="51">
        <v>0</v>
      </c>
      <c r="H95" s="51">
        <v>0</v>
      </c>
      <c r="I95" s="118">
        <v>0</v>
      </c>
      <c r="L95" s="51" t="s">
        <v>108</v>
      </c>
      <c r="R95" s="55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</row>
    <row r="96" spans="5:44">
      <c r="E96" s="51" t="s">
        <v>26</v>
      </c>
      <c r="F96" s="51">
        <v>0</v>
      </c>
      <c r="G96" s="51">
        <v>0</v>
      </c>
      <c r="H96" s="51">
        <v>0</v>
      </c>
      <c r="I96" s="118">
        <v>0</v>
      </c>
      <c r="L96" s="51" t="s">
        <v>108</v>
      </c>
      <c r="R96" s="55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>
        <v>0</v>
      </c>
      <c r="AH96" s="124">
        <v>0</v>
      </c>
      <c r="AI96" s="124">
        <v>0</v>
      </c>
      <c r="AJ96" s="124">
        <v>0</v>
      </c>
      <c r="AK96" s="124">
        <v>0</v>
      </c>
      <c r="AM96" s="124">
        <v>0</v>
      </c>
      <c r="AN96" s="124">
        <v>0</v>
      </c>
      <c r="AO96" s="124">
        <v>0</v>
      </c>
      <c r="AP96" s="124">
        <v>0</v>
      </c>
      <c r="AQ96" s="124">
        <v>0</v>
      </c>
      <c r="AR96" s="124">
        <v>0</v>
      </c>
    </row>
    <row r="97" spans="3:60">
      <c r="E97" s="51" t="s">
        <v>26</v>
      </c>
      <c r="F97" s="51">
        <v>0</v>
      </c>
      <c r="G97" s="51">
        <v>0</v>
      </c>
      <c r="H97" s="51">
        <v>0</v>
      </c>
      <c r="I97" s="118">
        <v>0</v>
      </c>
      <c r="L97" s="51" t="s">
        <v>108</v>
      </c>
      <c r="R97" s="55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>
        <v>0</v>
      </c>
      <c r="AH97" s="124">
        <v>0</v>
      </c>
      <c r="AI97" s="124">
        <v>0</v>
      </c>
      <c r="AJ97" s="124">
        <v>0</v>
      </c>
      <c r="AK97" s="124">
        <v>0</v>
      </c>
      <c r="AM97" s="124">
        <v>0</v>
      </c>
      <c r="AN97" s="124">
        <v>0</v>
      </c>
      <c r="AO97" s="124">
        <v>0</v>
      </c>
      <c r="AP97" s="124">
        <v>0</v>
      </c>
      <c r="AQ97" s="124">
        <v>0</v>
      </c>
      <c r="AR97" s="124">
        <v>0</v>
      </c>
    </row>
    <row r="98" spans="3:60">
      <c r="E98" s="51" t="s">
        <v>26</v>
      </c>
      <c r="F98" s="51">
        <v>0</v>
      </c>
      <c r="G98" s="51">
        <v>0</v>
      </c>
      <c r="H98" s="51">
        <v>0</v>
      </c>
      <c r="I98" s="118">
        <v>0</v>
      </c>
      <c r="L98" s="51" t="s">
        <v>108</v>
      </c>
      <c r="R98" s="55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>
        <v>0</v>
      </c>
      <c r="AH98" s="124">
        <v>0</v>
      </c>
      <c r="AI98" s="124">
        <v>0</v>
      </c>
      <c r="AJ98" s="124">
        <v>0</v>
      </c>
      <c r="AK98" s="124">
        <v>0</v>
      </c>
      <c r="AM98" s="124">
        <v>0</v>
      </c>
      <c r="AN98" s="124">
        <v>0</v>
      </c>
      <c r="AO98" s="124">
        <v>0</v>
      </c>
      <c r="AP98" s="124">
        <v>0</v>
      </c>
      <c r="AQ98" s="124">
        <v>0</v>
      </c>
      <c r="AR98" s="124">
        <v>0</v>
      </c>
    </row>
    <row r="99" spans="3:60">
      <c r="E99" s="51" t="s">
        <v>26</v>
      </c>
      <c r="F99" s="51">
        <v>0</v>
      </c>
      <c r="G99" s="51">
        <v>0</v>
      </c>
      <c r="H99" s="51">
        <v>0</v>
      </c>
      <c r="I99" s="118">
        <v>0</v>
      </c>
      <c r="L99" s="51" t="s">
        <v>108</v>
      </c>
      <c r="R99" s="55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>
        <v>0</v>
      </c>
      <c r="AH99" s="124">
        <v>0</v>
      </c>
      <c r="AI99" s="124">
        <v>0</v>
      </c>
      <c r="AJ99" s="124">
        <v>0</v>
      </c>
      <c r="AK99" s="124">
        <v>0</v>
      </c>
      <c r="AM99" s="124">
        <v>0</v>
      </c>
      <c r="AN99" s="124">
        <v>0</v>
      </c>
      <c r="AO99" s="124">
        <v>0</v>
      </c>
      <c r="AP99" s="124">
        <v>0</v>
      </c>
      <c r="AQ99" s="124">
        <v>0</v>
      </c>
      <c r="AR99" s="124">
        <v>0</v>
      </c>
    </row>
    <row r="100" spans="3:60">
      <c r="E100" s="51" t="s">
        <v>26</v>
      </c>
      <c r="F100" s="51">
        <v>0</v>
      </c>
      <c r="G100" s="51">
        <v>0</v>
      </c>
      <c r="H100" s="51">
        <v>0</v>
      </c>
      <c r="I100" s="118">
        <v>0</v>
      </c>
      <c r="L100" s="51" t="s">
        <v>108</v>
      </c>
      <c r="R100" s="55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>
        <v>0</v>
      </c>
      <c r="AH100" s="124">
        <v>0</v>
      </c>
      <c r="AI100" s="124">
        <v>0</v>
      </c>
      <c r="AJ100" s="124">
        <v>0</v>
      </c>
      <c r="AK100" s="124">
        <v>0</v>
      </c>
      <c r="AM100" s="124">
        <v>0</v>
      </c>
      <c r="AN100" s="124">
        <v>0</v>
      </c>
      <c r="AO100" s="124">
        <v>0</v>
      </c>
      <c r="AP100" s="124">
        <v>0</v>
      </c>
      <c r="AQ100" s="124">
        <v>0</v>
      </c>
      <c r="AR100" s="124">
        <v>0</v>
      </c>
    </row>
    <row r="101" spans="3:60">
      <c r="E101" s="51" t="s">
        <v>26</v>
      </c>
      <c r="F101" s="51">
        <v>0</v>
      </c>
      <c r="G101" s="51">
        <v>0</v>
      </c>
      <c r="H101" s="51">
        <v>0</v>
      </c>
      <c r="I101" s="118">
        <v>0</v>
      </c>
      <c r="L101" s="51" t="s">
        <v>108</v>
      </c>
      <c r="R101" s="55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>
        <v>0</v>
      </c>
      <c r="AH101" s="124">
        <v>0</v>
      </c>
      <c r="AI101" s="124">
        <v>0</v>
      </c>
      <c r="AJ101" s="124">
        <v>0</v>
      </c>
      <c r="AK101" s="124">
        <v>0</v>
      </c>
      <c r="AM101" s="124">
        <v>0</v>
      </c>
      <c r="AN101" s="124">
        <v>0</v>
      </c>
      <c r="AO101" s="124">
        <v>0</v>
      </c>
      <c r="AP101" s="124">
        <v>0</v>
      </c>
      <c r="AQ101" s="124">
        <v>0</v>
      </c>
      <c r="AR101" s="124">
        <v>0</v>
      </c>
    </row>
    <row r="102" spans="3:60">
      <c r="E102" s="51" t="s">
        <v>26</v>
      </c>
      <c r="F102" s="51">
        <v>0</v>
      </c>
      <c r="G102" s="51">
        <v>0</v>
      </c>
      <c r="H102" s="51">
        <v>0</v>
      </c>
      <c r="I102" s="118">
        <v>0</v>
      </c>
      <c r="L102" s="51" t="s">
        <v>108</v>
      </c>
      <c r="R102" s="55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>
        <v>0</v>
      </c>
      <c r="AH102" s="124">
        <v>0</v>
      </c>
      <c r="AI102" s="124">
        <v>0</v>
      </c>
      <c r="AJ102" s="124">
        <v>0</v>
      </c>
      <c r="AK102" s="124">
        <v>0</v>
      </c>
      <c r="AM102" s="124">
        <v>0</v>
      </c>
      <c r="AN102" s="124">
        <v>0</v>
      </c>
      <c r="AO102" s="124">
        <v>0</v>
      </c>
      <c r="AP102" s="124">
        <v>0</v>
      </c>
      <c r="AQ102" s="124">
        <v>0</v>
      </c>
      <c r="AR102" s="124">
        <v>0</v>
      </c>
    </row>
    <row r="103" spans="3:60">
      <c r="E103" s="51" t="s">
        <v>26</v>
      </c>
      <c r="F103" s="51">
        <v>0</v>
      </c>
      <c r="G103" s="51">
        <v>0</v>
      </c>
      <c r="H103" s="51">
        <v>0</v>
      </c>
      <c r="I103" s="118">
        <v>0</v>
      </c>
      <c r="L103" s="51" t="s">
        <v>108</v>
      </c>
      <c r="R103" s="55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>
        <v>0</v>
      </c>
      <c r="AH103" s="124">
        <v>0</v>
      </c>
      <c r="AI103" s="124">
        <v>0</v>
      </c>
      <c r="AJ103" s="124">
        <v>0</v>
      </c>
      <c r="AK103" s="124">
        <v>0</v>
      </c>
      <c r="AM103" s="124">
        <v>0</v>
      </c>
      <c r="AN103" s="124">
        <v>0</v>
      </c>
      <c r="AO103" s="124">
        <v>0</v>
      </c>
      <c r="AP103" s="124">
        <v>0</v>
      </c>
      <c r="AQ103" s="124">
        <v>0</v>
      </c>
      <c r="AR103" s="124">
        <v>0</v>
      </c>
    </row>
    <row r="104" spans="3:60">
      <c r="E104" s="51" t="s">
        <v>26</v>
      </c>
      <c r="F104" s="51">
        <v>0</v>
      </c>
      <c r="G104" s="51">
        <v>0</v>
      </c>
      <c r="H104" s="51">
        <v>0</v>
      </c>
      <c r="I104" s="118">
        <v>0</v>
      </c>
      <c r="L104" s="51" t="s">
        <v>108</v>
      </c>
      <c r="R104" s="55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>
        <v>0</v>
      </c>
      <c r="AH104" s="124">
        <v>0</v>
      </c>
      <c r="AI104" s="124">
        <v>0</v>
      </c>
      <c r="AJ104" s="124">
        <v>0</v>
      </c>
      <c r="AK104" s="124">
        <v>0</v>
      </c>
      <c r="AM104" s="124">
        <v>0</v>
      </c>
      <c r="AN104" s="124">
        <v>0</v>
      </c>
      <c r="AO104" s="124">
        <v>0</v>
      </c>
      <c r="AP104" s="124">
        <v>0</v>
      </c>
      <c r="AQ104" s="124">
        <v>0</v>
      </c>
      <c r="AR104" s="124">
        <v>0</v>
      </c>
    </row>
    <row r="105" spans="3:60">
      <c r="E105" s="51" t="s">
        <v>26</v>
      </c>
      <c r="F105" s="51">
        <v>0</v>
      </c>
      <c r="G105" s="51">
        <v>0</v>
      </c>
      <c r="H105" s="51">
        <v>0</v>
      </c>
      <c r="I105" s="118">
        <v>0</v>
      </c>
      <c r="L105" s="51" t="s">
        <v>108</v>
      </c>
      <c r="R105" s="55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>
        <v>0</v>
      </c>
      <c r="AH105" s="124">
        <v>0</v>
      </c>
      <c r="AI105" s="124">
        <v>0</v>
      </c>
      <c r="AJ105" s="124">
        <v>0</v>
      </c>
      <c r="AK105" s="124">
        <v>0</v>
      </c>
      <c r="AM105" s="124">
        <v>0</v>
      </c>
      <c r="AN105" s="124">
        <v>0</v>
      </c>
      <c r="AO105" s="124">
        <v>0</v>
      </c>
      <c r="AP105" s="124">
        <v>0</v>
      </c>
      <c r="AQ105" s="124">
        <v>0</v>
      </c>
      <c r="AR105" s="124">
        <v>0</v>
      </c>
    </row>
    <row r="107" spans="3:60">
      <c r="C107" s="10" t="s">
        <v>28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36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</row>
    <row r="108" spans="3:60">
      <c r="E108" s="51" t="s">
        <v>28</v>
      </c>
      <c r="F108" s="51" t="s">
        <v>175</v>
      </c>
      <c r="G108" s="51" t="s">
        <v>180</v>
      </c>
      <c r="H108" s="51" t="s">
        <v>410</v>
      </c>
      <c r="I108" s="118">
        <v>1</v>
      </c>
      <c r="L108" s="51" t="s">
        <v>108</v>
      </c>
      <c r="R108" s="55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>
        <v>-5.4835598600481567E-3</v>
      </c>
      <c r="AH108" s="124">
        <v>-7.5458034305407352E-3</v>
      </c>
      <c r="AI108" s="124">
        <v>-7.8065761008254729E-3</v>
      </c>
      <c r="AJ108" s="124">
        <v>-6.9928633649951107E-3</v>
      </c>
      <c r="AK108" s="124">
        <v>-7.498701136034955E-3</v>
      </c>
      <c r="AM108" s="124">
        <v>0</v>
      </c>
      <c r="AN108" s="124">
        <v>0</v>
      </c>
      <c r="AO108" s="124">
        <v>-3.5327503892444434E-2</v>
      </c>
      <c r="AP108" s="124">
        <v>0</v>
      </c>
      <c r="AQ108" s="124">
        <v>0</v>
      </c>
      <c r="AR108" s="124">
        <v>-7.0655007784888868E-3</v>
      </c>
    </row>
    <row r="109" spans="3:60">
      <c r="E109" s="51" t="s">
        <v>28</v>
      </c>
      <c r="F109" s="51" t="s">
        <v>175</v>
      </c>
      <c r="G109" s="51" t="s">
        <v>279</v>
      </c>
      <c r="H109" s="51" t="s">
        <v>696</v>
      </c>
      <c r="I109" s="118">
        <v>1</v>
      </c>
      <c r="L109" s="51" t="s">
        <v>108</v>
      </c>
      <c r="R109" s="55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>
        <v>-0.90105642758167714</v>
      </c>
      <c r="AH109" s="124">
        <v>-1.1092273746821022</v>
      </c>
      <c r="AI109" s="124">
        <v>-1.4321550331747892</v>
      </c>
      <c r="AJ109" s="124">
        <v>-1.8713803121677053</v>
      </c>
      <c r="AK109" s="124">
        <v>-2.428632119276064</v>
      </c>
      <c r="AM109" s="124">
        <v>0</v>
      </c>
      <c r="AN109" s="124">
        <v>0</v>
      </c>
      <c r="AO109" s="124">
        <v>-7.7424512668823375</v>
      </c>
      <c r="AP109" s="124">
        <v>0</v>
      </c>
      <c r="AQ109" s="124">
        <v>0</v>
      </c>
      <c r="AR109" s="124">
        <v>-1.5484902533764675</v>
      </c>
    </row>
    <row r="110" spans="3:60">
      <c r="E110" s="51" t="s">
        <v>28</v>
      </c>
      <c r="F110" s="51" t="s">
        <v>189</v>
      </c>
      <c r="G110" s="51" t="s">
        <v>167</v>
      </c>
      <c r="H110" s="51" t="s">
        <v>445</v>
      </c>
      <c r="I110" s="118">
        <v>0.48652486592948668</v>
      </c>
      <c r="L110" s="51" t="s">
        <v>108</v>
      </c>
      <c r="R110" s="55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>
        <v>-2.8621737683671751</v>
      </c>
      <c r="AH110" s="124">
        <v>-1.5122240220342216</v>
      </c>
      <c r="AI110" s="124">
        <v>-1.3759366087921825</v>
      </c>
      <c r="AJ110" s="124">
        <v>-2.2064394731580217</v>
      </c>
      <c r="AK110" s="124">
        <v>-0.69442378956182738</v>
      </c>
      <c r="AM110" s="124">
        <v>0</v>
      </c>
      <c r="AN110" s="124">
        <v>0</v>
      </c>
      <c r="AO110" s="124">
        <v>-8.6511976619134288</v>
      </c>
      <c r="AP110" s="124">
        <v>0</v>
      </c>
      <c r="AQ110" s="124">
        <v>0</v>
      </c>
      <c r="AR110" s="124">
        <v>-1.7302395323826858</v>
      </c>
    </row>
    <row r="111" spans="3:60">
      <c r="E111" s="51" t="s">
        <v>28</v>
      </c>
      <c r="F111" s="51" t="s">
        <v>189</v>
      </c>
      <c r="G111" s="51" t="s">
        <v>133</v>
      </c>
      <c r="H111" s="51" t="s">
        <v>695</v>
      </c>
      <c r="I111" s="118">
        <v>1</v>
      </c>
      <c r="L111" s="51" t="s">
        <v>108</v>
      </c>
      <c r="R111" s="55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>
        <v>0</v>
      </c>
      <c r="AH111" s="124">
        <v>0</v>
      </c>
      <c r="AI111" s="124">
        <v>0</v>
      </c>
      <c r="AJ111" s="124">
        <v>0</v>
      </c>
      <c r="AK111" s="124">
        <v>0</v>
      </c>
      <c r="AM111" s="124">
        <v>0</v>
      </c>
      <c r="AN111" s="124">
        <v>0</v>
      </c>
      <c r="AO111" s="124">
        <v>0</v>
      </c>
      <c r="AP111" s="124">
        <v>0</v>
      </c>
      <c r="AQ111" s="124">
        <v>0</v>
      </c>
      <c r="AR111" s="124">
        <v>0</v>
      </c>
    </row>
    <row r="112" spans="3:60">
      <c r="E112" s="51" t="s">
        <v>28</v>
      </c>
      <c r="F112" s="51" t="s">
        <v>189</v>
      </c>
      <c r="G112" s="51" t="s">
        <v>130</v>
      </c>
      <c r="H112" s="51" t="s">
        <v>697</v>
      </c>
      <c r="I112" s="118">
        <v>1</v>
      </c>
      <c r="L112" s="51" t="s">
        <v>108</v>
      </c>
      <c r="R112" s="55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>
        <v>-0.64785268160272613</v>
      </c>
      <c r="AH112" s="124">
        <v>-0.65110822271630775</v>
      </c>
      <c r="AI112" s="124">
        <v>-0.65438012333297257</v>
      </c>
      <c r="AJ112" s="124">
        <v>-0.6576684656612789</v>
      </c>
      <c r="AK112" s="124">
        <v>-0.66097333232289335</v>
      </c>
      <c r="AM112" s="124">
        <v>0</v>
      </c>
      <c r="AN112" s="124">
        <v>0</v>
      </c>
      <c r="AO112" s="124">
        <v>-3.2719828256361789</v>
      </c>
      <c r="AP112" s="124">
        <v>0</v>
      </c>
      <c r="AQ112" s="124">
        <v>0</v>
      </c>
      <c r="AR112" s="124">
        <v>-0.65439656512723576</v>
      </c>
    </row>
    <row r="113" spans="5:44">
      <c r="E113" s="51" t="s">
        <v>28</v>
      </c>
      <c r="F113" s="51" t="s">
        <v>189</v>
      </c>
      <c r="G113" s="51" t="s">
        <v>130</v>
      </c>
      <c r="H113" s="51" t="s">
        <v>446</v>
      </c>
      <c r="I113" s="118">
        <v>1</v>
      </c>
      <c r="L113" s="51" t="s">
        <v>108</v>
      </c>
      <c r="R113" s="55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>
        <v>0</v>
      </c>
      <c r="AH113" s="124">
        <v>0</v>
      </c>
      <c r="AI113" s="124">
        <v>0</v>
      </c>
      <c r="AJ113" s="124">
        <v>0</v>
      </c>
      <c r="AK113" s="124">
        <v>0</v>
      </c>
      <c r="AM113" s="124">
        <v>0</v>
      </c>
      <c r="AN113" s="124">
        <v>0</v>
      </c>
      <c r="AO113" s="124">
        <v>0</v>
      </c>
      <c r="AP113" s="124">
        <v>0</v>
      </c>
      <c r="AQ113" s="124">
        <v>0</v>
      </c>
      <c r="AR113" s="124">
        <v>0</v>
      </c>
    </row>
    <row r="114" spans="5:44">
      <c r="E114" s="51" t="s">
        <v>28</v>
      </c>
      <c r="F114" s="51">
        <v>0</v>
      </c>
      <c r="G114" s="51">
        <v>0</v>
      </c>
      <c r="H114" s="51">
        <v>0</v>
      </c>
      <c r="I114" s="118">
        <v>0</v>
      </c>
      <c r="L114" s="51" t="s">
        <v>108</v>
      </c>
      <c r="R114" s="55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>
        <v>0</v>
      </c>
      <c r="AH114" s="124">
        <v>0</v>
      </c>
      <c r="AI114" s="124">
        <v>0</v>
      </c>
      <c r="AJ114" s="124">
        <v>0</v>
      </c>
      <c r="AK114" s="124">
        <v>0</v>
      </c>
      <c r="AM114" s="124">
        <v>0</v>
      </c>
      <c r="AN114" s="124">
        <v>0</v>
      </c>
      <c r="AO114" s="124">
        <v>0</v>
      </c>
      <c r="AP114" s="124">
        <v>0</v>
      </c>
      <c r="AQ114" s="124">
        <v>0</v>
      </c>
      <c r="AR114" s="124">
        <v>0</v>
      </c>
    </row>
    <row r="115" spans="5:44">
      <c r="E115" s="51" t="s">
        <v>28</v>
      </c>
      <c r="F115" s="51">
        <v>0</v>
      </c>
      <c r="G115" s="51">
        <v>0</v>
      </c>
      <c r="H115" s="51">
        <v>0</v>
      </c>
      <c r="I115" s="118">
        <v>0</v>
      </c>
      <c r="L115" s="51" t="s">
        <v>108</v>
      </c>
      <c r="R115" s="55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>
        <v>0</v>
      </c>
      <c r="AH115" s="124">
        <v>0</v>
      </c>
      <c r="AI115" s="124">
        <v>0</v>
      </c>
      <c r="AJ115" s="124">
        <v>0</v>
      </c>
      <c r="AK115" s="124">
        <v>0</v>
      </c>
      <c r="AM115" s="124">
        <v>0</v>
      </c>
      <c r="AN115" s="124">
        <v>0</v>
      </c>
      <c r="AO115" s="124">
        <v>0</v>
      </c>
      <c r="AP115" s="124">
        <v>0</v>
      </c>
      <c r="AQ115" s="124">
        <v>0</v>
      </c>
      <c r="AR115" s="124">
        <v>0</v>
      </c>
    </row>
    <row r="116" spans="5:44">
      <c r="E116" s="51" t="s">
        <v>28</v>
      </c>
      <c r="F116" s="51">
        <v>0</v>
      </c>
      <c r="G116" s="51">
        <v>0</v>
      </c>
      <c r="H116" s="51">
        <v>0</v>
      </c>
      <c r="I116" s="118">
        <v>0</v>
      </c>
      <c r="L116" s="51" t="s">
        <v>108</v>
      </c>
      <c r="R116" s="55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>
        <v>0</v>
      </c>
      <c r="AH116" s="124">
        <v>0</v>
      </c>
      <c r="AI116" s="124">
        <v>0</v>
      </c>
      <c r="AJ116" s="124">
        <v>0</v>
      </c>
      <c r="AK116" s="124">
        <v>0</v>
      </c>
      <c r="AM116" s="124">
        <v>0</v>
      </c>
      <c r="AN116" s="124">
        <v>0</v>
      </c>
      <c r="AO116" s="124">
        <v>0</v>
      </c>
      <c r="AP116" s="124">
        <v>0</v>
      </c>
      <c r="AQ116" s="124">
        <v>0</v>
      </c>
      <c r="AR116" s="124">
        <v>0</v>
      </c>
    </row>
    <row r="117" spans="5:44">
      <c r="E117" s="51" t="s">
        <v>28</v>
      </c>
      <c r="F117" s="51">
        <v>0</v>
      </c>
      <c r="G117" s="51">
        <v>0</v>
      </c>
      <c r="H117" s="51">
        <v>0</v>
      </c>
      <c r="I117" s="118">
        <v>0</v>
      </c>
      <c r="L117" s="51" t="s">
        <v>108</v>
      </c>
      <c r="R117" s="55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>
        <v>0</v>
      </c>
      <c r="AH117" s="124">
        <v>0</v>
      </c>
      <c r="AI117" s="124">
        <v>0</v>
      </c>
      <c r="AJ117" s="124">
        <v>0</v>
      </c>
      <c r="AK117" s="124">
        <v>0</v>
      </c>
      <c r="AM117" s="124">
        <v>0</v>
      </c>
      <c r="AN117" s="124">
        <v>0</v>
      </c>
      <c r="AO117" s="124">
        <v>0</v>
      </c>
      <c r="AP117" s="124">
        <v>0</v>
      </c>
      <c r="AQ117" s="124">
        <v>0</v>
      </c>
      <c r="AR117" s="124">
        <v>0</v>
      </c>
    </row>
    <row r="118" spans="5:44">
      <c r="E118" s="51" t="s">
        <v>28</v>
      </c>
      <c r="F118" s="51">
        <v>0</v>
      </c>
      <c r="G118" s="51">
        <v>0</v>
      </c>
      <c r="H118" s="51">
        <v>0</v>
      </c>
      <c r="I118" s="118">
        <v>0</v>
      </c>
      <c r="L118" s="51" t="s">
        <v>108</v>
      </c>
      <c r="R118" s="55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>
        <v>0</v>
      </c>
      <c r="AH118" s="124">
        <v>0</v>
      </c>
      <c r="AI118" s="124">
        <v>0</v>
      </c>
      <c r="AJ118" s="124">
        <v>0</v>
      </c>
      <c r="AK118" s="124">
        <v>0</v>
      </c>
      <c r="AM118" s="124">
        <v>0</v>
      </c>
      <c r="AN118" s="124">
        <v>0</v>
      </c>
      <c r="AO118" s="124">
        <v>0</v>
      </c>
      <c r="AP118" s="124">
        <v>0</v>
      </c>
      <c r="AQ118" s="124">
        <v>0</v>
      </c>
      <c r="AR118" s="124">
        <v>0</v>
      </c>
    </row>
    <row r="119" spans="5:44">
      <c r="E119" s="51" t="s">
        <v>28</v>
      </c>
      <c r="F119" s="51">
        <v>0</v>
      </c>
      <c r="G119" s="51">
        <v>0</v>
      </c>
      <c r="H119" s="51">
        <v>0</v>
      </c>
      <c r="I119" s="118">
        <v>0</v>
      </c>
      <c r="L119" s="51" t="s">
        <v>108</v>
      </c>
      <c r="R119" s="55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>
        <v>0</v>
      </c>
      <c r="AH119" s="124">
        <v>0</v>
      </c>
      <c r="AI119" s="124">
        <v>0</v>
      </c>
      <c r="AJ119" s="124">
        <v>0</v>
      </c>
      <c r="AK119" s="124">
        <v>0</v>
      </c>
      <c r="AM119" s="124">
        <v>0</v>
      </c>
      <c r="AN119" s="124">
        <v>0</v>
      </c>
      <c r="AO119" s="124">
        <v>0</v>
      </c>
      <c r="AP119" s="124">
        <v>0</v>
      </c>
      <c r="AQ119" s="124">
        <v>0</v>
      </c>
      <c r="AR119" s="124">
        <v>0</v>
      </c>
    </row>
    <row r="120" spans="5:44">
      <c r="E120" s="51" t="s">
        <v>28</v>
      </c>
      <c r="F120" s="51">
        <v>0</v>
      </c>
      <c r="G120" s="51">
        <v>0</v>
      </c>
      <c r="H120" s="51">
        <v>0</v>
      </c>
      <c r="I120" s="118">
        <v>0</v>
      </c>
      <c r="L120" s="51" t="s">
        <v>108</v>
      </c>
      <c r="R120" s="55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>
        <v>0</v>
      </c>
      <c r="AH120" s="124">
        <v>0</v>
      </c>
      <c r="AI120" s="124">
        <v>0</v>
      </c>
      <c r="AJ120" s="124">
        <v>0</v>
      </c>
      <c r="AK120" s="124">
        <v>0</v>
      </c>
      <c r="AM120" s="124">
        <v>0</v>
      </c>
      <c r="AN120" s="124">
        <v>0</v>
      </c>
      <c r="AO120" s="124">
        <v>0</v>
      </c>
      <c r="AP120" s="124">
        <v>0</v>
      </c>
      <c r="AQ120" s="124">
        <v>0</v>
      </c>
      <c r="AR120" s="124">
        <v>0</v>
      </c>
    </row>
    <row r="121" spans="5:44">
      <c r="E121" s="51" t="s">
        <v>28</v>
      </c>
      <c r="F121" s="51">
        <v>0</v>
      </c>
      <c r="G121" s="51">
        <v>0</v>
      </c>
      <c r="H121" s="51">
        <v>0</v>
      </c>
      <c r="I121" s="118">
        <v>0</v>
      </c>
      <c r="L121" s="51" t="s">
        <v>108</v>
      </c>
      <c r="R121" s="55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>
        <v>0</v>
      </c>
      <c r="AH121" s="124">
        <v>0</v>
      </c>
      <c r="AI121" s="124">
        <v>0</v>
      </c>
      <c r="AJ121" s="124">
        <v>0</v>
      </c>
      <c r="AK121" s="124">
        <v>0</v>
      </c>
      <c r="AM121" s="124">
        <v>0</v>
      </c>
      <c r="AN121" s="124">
        <v>0</v>
      </c>
      <c r="AO121" s="124">
        <v>0</v>
      </c>
      <c r="AP121" s="124">
        <v>0</v>
      </c>
      <c r="AQ121" s="124">
        <v>0</v>
      </c>
      <c r="AR121" s="124">
        <v>0</v>
      </c>
    </row>
    <row r="122" spans="5:44">
      <c r="E122" s="51" t="s">
        <v>28</v>
      </c>
      <c r="F122" s="51">
        <v>0</v>
      </c>
      <c r="G122" s="51">
        <v>0</v>
      </c>
      <c r="H122" s="51">
        <v>0</v>
      </c>
      <c r="I122" s="118">
        <v>0</v>
      </c>
      <c r="L122" s="51" t="s">
        <v>108</v>
      </c>
      <c r="R122" s="55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>
        <v>0</v>
      </c>
      <c r="AH122" s="124">
        <v>0</v>
      </c>
      <c r="AI122" s="124">
        <v>0</v>
      </c>
      <c r="AJ122" s="124">
        <v>0</v>
      </c>
      <c r="AK122" s="124">
        <v>0</v>
      </c>
      <c r="AM122" s="124">
        <v>0</v>
      </c>
      <c r="AN122" s="124">
        <v>0</v>
      </c>
      <c r="AO122" s="124">
        <v>0</v>
      </c>
      <c r="AP122" s="124">
        <v>0</v>
      </c>
      <c r="AQ122" s="124">
        <v>0</v>
      </c>
      <c r="AR122" s="124">
        <v>0</v>
      </c>
    </row>
    <row r="123" spans="5:44">
      <c r="E123" s="51" t="s">
        <v>28</v>
      </c>
      <c r="F123" s="51">
        <v>0</v>
      </c>
      <c r="G123" s="51">
        <v>0</v>
      </c>
      <c r="H123" s="51">
        <v>0</v>
      </c>
      <c r="I123" s="118">
        <v>0</v>
      </c>
      <c r="L123" s="51" t="s">
        <v>108</v>
      </c>
      <c r="R123" s="55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>
        <v>0</v>
      </c>
      <c r="AH123" s="124">
        <v>0</v>
      </c>
      <c r="AI123" s="124">
        <v>0</v>
      </c>
      <c r="AJ123" s="124">
        <v>0</v>
      </c>
      <c r="AK123" s="124">
        <v>0</v>
      </c>
      <c r="AM123" s="124">
        <v>0</v>
      </c>
      <c r="AN123" s="124">
        <v>0</v>
      </c>
      <c r="AO123" s="124">
        <v>0</v>
      </c>
      <c r="AP123" s="124">
        <v>0</v>
      </c>
      <c r="AQ123" s="124">
        <v>0</v>
      </c>
      <c r="AR123" s="124">
        <v>0</v>
      </c>
    </row>
    <row r="124" spans="5:44">
      <c r="E124" s="51" t="s">
        <v>28</v>
      </c>
      <c r="F124" s="51">
        <v>0</v>
      </c>
      <c r="G124" s="51">
        <v>0</v>
      </c>
      <c r="H124" s="51">
        <v>0</v>
      </c>
      <c r="I124" s="118">
        <v>0</v>
      </c>
      <c r="L124" s="51" t="s">
        <v>108</v>
      </c>
      <c r="R124" s="55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>
        <v>0</v>
      </c>
      <c r="AH124" s="124">
        <v>0</v>
      </c>
      <c r="AI124" s="124">
        <v>0</v>
      </c>
      <c r="AJ124" s="124">
        <v>0</v>
      </c>
      <c r="AK124" s="124">
        <v>0</v>
      </c>
      <c r="AM124" s="124">
        <v>0</v>
      </c>
      <c r="AN124" s="124">
        <v>0</v>
      </c>
      <c r="AO124" s="124">
        <v>0</v>
      </c>
      <c r="AP124" s="124">
        <v>0</v>
      </c>
      <c r="AQ124" s="124">
        <v>0</v>
      </c>
      <c r="AR124" s="124">
        <v>0</v>
      </c>
    </row>
    <row r="125" spans="5:44">
      <c r="E125" s="51" t="s">
        <v>28</v>
      </c>
      <c r="F125" s="51">
        <v>0</v>
      </c>
      <c r="G125" s="51">
        <v>0</v>
      </c>
      <c r="H125" s="51">
        <v>0</v>
      </c>
      <c r="I125" s="118">
        <v>0</v>
      </c>
      <c r="L125" s="51" t="s">
        <v>108</v>
      </c>
      <c r="R125" s="55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>
        <v>0</v>
      </c>
      <c r="AH125" s="124">
        <v>0</v>
      </c>
      <c r="AI125" s="124">
        <v>0</v>
      </c>
      <c r="AJ125" s="124">
        <v>0</v>
      </c>
      <c r="AK125" s="124">
        <v>0</v>
      </c>
      <c r="AM125" s="124">
        <v>0</v>
      </c>
      <c r="AN125" s="124">
        <v>0</v>
      </c>
      <c r="AO125" s="124">
        <v>0</v>
      </c>
      <c r="AP125" s="124">
        <v>0</v>
      </c>
      <c r="AQ125" s="124">
        <v>0</v>
      </c>
      <c r="AR125" s="124">
        <v>0</v>
      </c>
    </row>
    <row r="126" spans="5:44">
      <c r="E126" s="51" t="s">
        <v>28</v>
      </c>
      <c r="F126" s="51">
        <v>0</v>
      </c>
      <c r="G126" s="51">
        <v>0</v>
      </c>
      <c r="H126" s="51">
        <v>0</v>
      </c>
      <c r="I126" s="118">
        <v>0</v>
      </c>
      <c r="L126" s="51" t="s">
        <v>108</v>
      </c>
      <c r="R126" s="55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>
        <v>0</v>
      </c>
      <c r="AH126" s="124">
        <v>0</v>
      </c>
      <c r="AI126" s="124">
        <v>0</v>
      </c>
      <c r="AJ126" s="124">
        <v>0</v>
      </c>
      <c r="AK126" s="124">
        <v>0</v>
      </c>
      <c r="AM126" s="124">
        <v>0</v>
      </c>
      <c r="AN126" s="124">
        <v>0</v>
      </c>
      <c r="AO126" s="124">
        <v>0</v>
      </c>
      <c r="AP126" s="124">
        <v>0</v>
      </c>
      <c r="AQ126" s="124">
        <v>0</v>
      </c>
      <c r="AR126" s="124">
        <v>0</v>
      </c>
    </row>
    <row r="127" spans="5:44">
      <c r="E127" s="51" t="s">
        <v>28</v>
      </c>
      <c r="F127" s="51">
        <v>0</v>
      </c>
      <c r="G127" s="51">
        <v>0</v>
      </c>
      <c r="H127" s="51">
        <v>0</v>
      </c>
      <c r="I127" s="118">
        <v>0</v>
      </c>
      <c r="L127" s="51" t="s">
        <v>108</v>
      </c>
      <c r="R127" s="55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>
        <v>0</v>
      </c>
      <c r="AH127" s="124">
        <v>0</v>
      </c>
      <c r="AI127" s="124">
        <v>0</v>
      </c>
      <c r="AJ127" s="124">
        <v>0</v>
      </c>
      <c r="AK127" s="124">
        <v>0</v>
      </c>
      <c r="AM127" s="124">
        <v>0</v>
      </c>
      <c r="AN127" s="124">
        <v>0</v>
      </c>
      <c r="AO127" s="124">
        <v>0</v>
      </c>
      <c r="AP127" s="124">
        <v>0</v>
      </c>
      <c r="AQ127" s="124">
        <v>0</v>
      </c>
      <c r="AR127" s="124">
        <v>0</v>
      </c>
    </row>
    <row r="128" spans="5:44">
      <c r="E128" s="51" t="s">
        <v>28</v>
      </c>
      <c r="F128" s="51">
        <v>0</v>
      </c>
      <c r="G128" s="51">
        <v>0</v>
      </c>
      <c r="H128" s="51">
        <v>0</v>
      </c>
      <c r="I128" s="118">
        <v>0</v>
      </c>
      <c r="L128" s="51" t="s">
        <v>108</v>
      </c>
      <c r="R128" s="55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>
        <v>0</v>
      </c>
      <c r="AH128" s="124">
        <v>0</v>
      </c>
      <c r="AI128" s="124">
        <v>0</v>
      </c>
      <c r="AJ128" s="124">
        <v>0</v>
      </c>
      <c r="AK128" s="124">
        <v>0</v>
      </c>
      <c r="AM128" s="124">
        <v>0</v>
      </c>
      <c r="AN128" s="124">
        <v>0</v>
      </c>
      <c r="AO128" s="124">
        <v>0</v>
      </c>
      <c r="AP128" s="124">
        <v>0</v>
      </c>
      <c r="AQ128" s="124">
        <v>0</v>
      </c>
      <c r="AR128" s="124">
        <v>0</v>
      </c>
    </row>
    <row r="129" spans="3:60">
      <c r="E129" s="51" t="s">
        <v>28</v>
      </c>
      <c r="F129" s="51">
        <v>0</v>
      </c>
      <c r="G129" s="51">
        <v>0</v>
      </c>
      <c r="H129" s="51">
        <v>0</v>
      </c>
      <c r="I129" s="118">
        <v>0</v>
      </c>
      <c r="L129" s="51" t="s">
        <v>108</v>
      </c>
      <c r="R129" s="55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>
        <v>0</v>
      </c>
      <c r="AH129" s="124">
        <v>0</v>
      </c>
      <c r="AI129" s="124">
        <v>0</v>
      </c>
      <c r="AJ129" s="124">
        <v>0</v>
      </c>
      <c r="AK129" s="124">
        <v>0</v>
      </c>
      <c r="AM129" s="124">
        <v>0</v>
      </c>
      <c r="AN129" s="124">
        <v>0</v>
      </c>
      <c r="AO129" s="124">
        <v>0</v>
      </c>
      <c r="AP129" s="124">
        <v>0</v>
      </c>
      <c r="AQ129" s="124">
        <v>0</v>
      </c>
      <c r="AR129" s="124">
        <v>0</v>
      </c>
    </row>
    <row r="130" spans="3:60">
      <c r="E130" s="51" t="s">
        <v>28</v>
      </c>
      <c r="F130" s="51">
        <v>0</v>
      </c>
      <c r="G130" s="51">
        <v>0</v>
      </c>
      <c r="H130" s="51">
        <v>0</v>
      </c>
      <c r="I130" s="118">
        <v>0</v>
      </c>
      <c r="L130" s="51" t="s">
        <v>108</v>
      </c>
      <c r="R130" s="55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>
        <v>0</v>
      </c>
      <c r="AH130" s="124">
        <v>0</v>
      </c>
      <c r="AI130" s="124">
        <v>0</v>
      </c>
      <c r="AJ130" s="124">
        <v>0</v>
      </c>
      <c r="AK130" s="124">
        <v>0</v>
      </c>
      <c r="AM130" s="124">
        <v>0</v>
      </c>
      <c r="AN130" s="124">
        <v>0</v>
      </c>
      <c r="AO130" s="124">
        <v>0</v>
      </c>
      <c r="AP130" s="124">
        <v>0</v>
      </c>
      <c r="AQ130" s="124">
        <v>0</v>
      </c>
      <c r="AR130" s="124">
        <v>0</v>
      </c>
    </row>
    <row r="131" spans="3:60">
      <c r="E131" s="51" t="s">
        <v>28</v>
      </c>
      <c r="F131" s="51">
        <v>0</v>
      </c>
      <c r="G131" s="51">
        <v>0</v>
      </c>
      <c r="H131" s="51">
        <v>0</v>
      </c>
      <c r="I131" s="118">
        <v>0</v>
      </c>
      <c r="L131" s="51" t="s">
        <v>108</v>
      </c>
      <c r="R131" s="55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>
        <v>0</v>
      </c>
      <c r="AH131" s="124">
        <v>0</v>
      </c>
      <c r="AI131" s="124">
        <v>0</v>
      </c>
      <c r="AJ131" s="124">
        <v>0</v>
      </c>
      <c r="AK131" s="124">
        <v>0</v>
      </c>
      <c r="AM131" s="124">
        <v>0</v>
      </c>
      <c r="AN131" s="124">
        <v>0</v>
      </c>
      <c r="AO131" s="124">
        <v>0</v>
      </c>
      <c r="AP131" s="124">
        <v>0</v>
      </c>
      <c r="AQ131" s="124">
        <v>0</v>
      </c>
      <c r="AR131" s="124">
        <v>0</v>
      </c>
    </row>
    <row r="132" spans="3:60">
      <c r="E132" s="51" t="s">
        <v>28</v>
      </c>
      <c r="F132" s="51">
        <v>0</v>
      </c>
      <c r="G132" s="51">
        <v>0</v>
      </c>
      <c r="H132" s="51">
        <v>0</v>
      </c>
      <c r="I132" s="118">
        <v>0</v>
      </c>
      <c r="L132" s="51" t="s">
        <v>108</v>
      </c>
      <c r="R132" s="55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>
        <v>0</v>
      </c>
      <c r="AH132" s="124">
        <v>0</v>
      </c>
      <c r="AI132" s="124">
        <v>0</v>
      </c>
      <c r="AJ132" s="124">
        <v>0</v>
      </c>
      <c r="AK132" s="124">
        <v>0</v>
      </c>
      <c r="AM132" s="124">
        <v>0</v>
      </c>
      <c r="AN132" s="124">
        <v>0</v>
      </c>
      <c r="AO132" s="124">
        <v>0</v>
      </c>
      <c r="AP132" s="124">
        <v>0</v>
      </c>
      <c r="AQ132" s="124">
        <v>0</v>
      </c>
      <c r="AR132" s="124">
        <v>0</v>
      </c>
    </row>
    <row r="133" spans="3:60">
      <c r="E133" s="51" t="s">
        <v>28</v>
      </c>
      <c r="F133" s="51">
        <v>0</v>
      </c>
      <c r="G133" s="51">
        <v>0</v>
      </c>
      <c r="H133" s="51">
        <v>0</v>
      </c>
      <c r="I133" s="118">
        <v>0</v>
      </c>
      <c r="L133" s="51" t="s">
        <v>108</v>
      </c>
      <c r="R133" s="55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>
        <v>0</v>
      </c>
      <c r="AH133" s="124">
        <v>0</v>
      </c>
      <c r="AI133" s="124">
        <v>0</v>
      </c>
      <c r="AJ133" s="124">
        <v>0</v>
      </c>
      <c r="AK133" s="124">
        <v>0</v>
      </c>
      <c r="AM133" s="124">
        <v>0</v>
      </c>
      <c r="AN133" s="124">
        <v>0</v>
      </c>
      <c r="AO133" s="124">
        <v>0</v>
      </c>
      <c r="AP133" s="124">
        <v>0</v>
      </c>
      <c r="AQ133" s="124">
        <v>0</v>
      </c>
      <c r="AR133" s="124">
        <v>0</v>
      </c>
    </row>
    <row r="134" spans="3:60">
      <c r="E134" s="51" t="s">
        <v>28</v>
      </c>
      <c r="F134" s="51">
        <v>0</v>
      </c>
      <c r="G134" s="51">
        <v>0</v>
      </c>
      <c r="H134" s="51">
        <v>0</v>
      </c>
      <c r="I134" s="118">
        <v>0</v>
      </c>
      <c r="L134" s="51" t="s">
        <v>108</v>
      </c>
      <c r="R134" s="55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>
        <v>0</v>
      </c>
      <c r="AH134" s="124">
        <v>0</v>
      </c>
      <c r="AI134" s="124">
        <v>0</v>
      </c>
      <c r="AJ134" s="124">
        <v>0</v>
      </c>
      <c r="AK134" s="124">
        <v>0</v>
      </c>
      <c r="AM134" s="124">
        <v>0</v>
      </c>
      <c r="AN134" s="124">
        <v>0</v>
      </c>
      <c r="AO134" s="124">
        <v>0</v>
      </c>
      <c r="AP134" s="124">
        <v>0</v>
      </c>
      <c r="AQ134" s="124">
        <v>0</v>
      </c>
      <c r="AR134" s="124">
        <v>0</v>
      </c>
    </row>
    <row r="135" spans="3:60">
      <c r="E135" s="51" t="s">
        <v>28</v>
      </c>
      <c r="F135" s="51">
        <v>0</v>
      </c>
      <c r="G135" s="51">
        <v>0</v>
      </c>
      <c r="H135" s="51">
        <v>0</v>
      </c>
      <c r="I135" s="118">
        <v>0</v>
      </c>
      <c r="L135" s="51" t="s">
        <v>108</v>
      </c>
      <c r="R135" s="55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>
        <v>0</v>
      </c>
      <c r="AH135" s="124">
        <v>0</v>
      </c>
      <c r="AI135" s="124">
        <v>0</v>
      </c>
      <c r="AJ135" s="124">
        <v>0</v>
      </c>
      <c r="AK135" s="124">
        <v>0</v>
      </c>
      <c r="AM135" s="124">
        <v>0</v>
      </c>
      <c r="AN135" s="124">
        <v>0</v>
      </c>
      <c r="AO135" s="124">
        <v>0</v>
      </c>
      <c r="AP135" s="124">
        <v>0</v>
      </c>
      <c r="AQ135" s="124">
        <v>0</v>
      </c>
      <c r="AR135" s="124">
        <v>0</v>
      </c>
    </row>
    <row r="136" spans="3:60">
      <c r="E136" s="51" t="s">
        <v>28</v>
      </c>
      <c r="F136" s="51">
        <v>0</v>
      </c>
      <c r="G136" s="51">
        <v>0</v>
      </c>
      <c r="H136" s="51">
        <v>0</v>
      </c>
      <c r="I136" s="118">
        <v>0</v>
      </c>
      <c r="L136" s="51" t="s">
        <v>108</v>
      </c>
      <c r="R136" s="55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>
        <v>0</v>
      </c>
      <c r="AH136" s="124">
        <v>0</v>
      </c>
      <c r="AI136" s="124">
        <v>0</v>
      </c>
      <c r="AJ136" s="124">
        <v>0</v>
      </c>
      <c r="AK136" s="124">
        <v>0</v>
      </c>
      <c r="AM136" s="124">
        <v>0</v>
      </c>
      <c r="AN136" s="124">
        <v>0</v>
      </c>
      <c r="AO136" s="124">
        <v>0</v>
      </c>
      <c r="AP136" s="124">
        <v>0</v>
      </c>
      <c r="AQ136" s="124">
        <v>0</v>
      </c>
      <c r="AR136" s="124">
        <v>0</v>
      </c>
    </row>
    <row r="137" spans="3:60">
      <c r="E137" s="51" t="s">
        <v>28</v>
      </c>
      <c r="F137" s="51">
        <v>0</v>
      </c>
      <c r="G137" s="51">
        <v>0</v>
      </c>
      <c r="H137" s="51">
        <v>0</v>
      </c>
      <c r="I137" s="118">
        <v>0</v>
      </c>
      <c r="L137" s="51" t="s">
        <v>108</v>
      </c>
      <c r="R137" s="55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>
        <v>0</v>
      </c>
      <c r="AH137" s="124">
        <v>0</v>
      </c>
      <c r="AI137" s="124">
        <v>0</v>
      </c>
      <c r="AJ137" s="124">
        <v>0</v>
      </c>
      <c r="AK137" s="124">
        <v>0</v>
      </c>
      <c r="AM137" s="124">
        <v>0</v>
      </c>
      <c r="AN137" s="124">
        <v>0</v>
      </c>
      <c r="AO137" s="124">
        <v>0</v>
      </c>
      <c r="AP137" s="124">
        <v>0</v>
      </c>
      <c r="AQ137" s="124">
        <v>0</v>
      </c>
      <c r="AR137" s="124">
        <v>0</v>
      </c>
    </row>
    <row r="139" spans="3:60">
      <c r="C139" s="10" t="s">
        <v>30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6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>
      <c r="E140" s="51" t="s">
        <v>30</v>
      </c>
      <c r="F140" s="51" t="s">
        <v>175</v>
      </c>
      <c r="G140" s="51" t="s">
        <v>176</v>
      </c>
      <c r="H140" s="51" t="s">
        <v>470</v>
      </c>
      <c r="I140" s="118">
        <v>1</v>
      </c>
      <c r="L140" s="51" t="s">
        <v>108</v>
      </c>
      <c r="R140" s="55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>
        <v>-3.0748341856874353</v>
      </c>
      <c r="AH140" s="124">
        <v>-3.1930139206408987</v>
      </c>
      <c r="AI140" s="124">
        <v>-3.3862010019490016</v>
      </c>
      <c r="AJ140" s="124">
        <v>-3.8060118875797273</v>
      </c>
      <c r="AK140" s="124">
        <v>-2.8505666820573836</v>
      </c>
      <c r="AM140" s="124">
        <v>0</v>
      </c>
      <c r="AN140" s="124">
        <v>0</v>
      </c>
      <c r="AO140" s="124">
        <v>-16.310627677914447</v>
      </c>
      <c r="AP140" s="124">
        <v>0</v>
      </c>
      <c r="AQ140" s="124">
        <v>0</v>
      </c>
      <c r="AR140" s="124">
        <v>-3.2621255355828893</v>
      </c>
    </row>
    <row r="141" spans="3:60">
      <c r="E141" s="51" t="s">
        <v>30</v>
      </c>
      <c r="F141" s="51" t="s">
        <v>175</v>
      </c>
      <c r="G141" s="51" t="s">
        <v>279</v>
      </c>
      <c r="H141" s="51" t="s">
        <v>696</v>
      </c>
      <c r="I141" s="118">
        <v>1</v>
      </c>
      <c r="L141" s="51" t="s">
        <v>108</v>
      </c>
      <c r="R141" s="55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>
        <v>-1.7878771842786394</v>
      </c>
      <c r="AH141" s="124">
        <v>-2.9206339359385853</v>
      </c>
      <c r="AI141" s="124">
        <v>-2.9353104883804875</v>
      </c>
      <c r="AJ141" s="124">
        <v>-2.4014828030985229</v>
      </c>
      <c r="AK141" s="124">
        <v>-2.9648852184343704</v>
      </c>
      <c r="AM141" s="124">
        <v>0</v>
      </c>
      <c r="AN141" s="124">
        <v>0</v>
      </c>
      <c r="AO141" s="124">
        <v>-13.010189630130604</v>
      </c>
      <c r="AP141" s="124">
        <v>0</v>
      </c>
      <c r="AQ141" s="124">
        <v>0</v>
      </c>
      <c r="AR141" s="124">
        <v>-2.6020379260261208</v>
      </c>
    </row>
    <row r="142" spans="3:60">
      <c r="E142" s="51" t="s">
        <v>30</v>
      </c>
      <c r="F142" s="51" t="s">
        <v>189</v>
      </c>
      <c r="G142" s="51" t="s">
        <v>133</v>
      </c>
      <c r="H142" s="51" t="s">
        <v>695</v>
      </c>
      <c r="I142" s="118">
        <v>1</v>
      </c>
      <c r="L142" s="51" t="s">
        <v>108</v>
      </c>
      <c r="R142" s="55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>
        <v>0</v>
      </c>
      <c r="AH142" s="124">
        <v>0</v>
      </c>
      <c r="AI142" s="124">
        <v>0</v>
      </c>
      <c r="AJ142" s="124">
        <v>0</v>
      </c>
      <c r="AK142" s="124">
        <v>0</v>
      </c>
      <c r="AM142" s="124">
        <v>0</v>
      </c>
      <c r="AN142" s="124">
        <v>0</v>
      </c>
      <c r="AO142" s="124">
        <v>0</v>
      </c>
      <c r="AP142" s="124">
        <v>0</v>
      </c>
      <c r="AQ142" s="124">
        <v>0</v>
      </c>
      <c r="AR142" s="124">
        <v>0</v>
      </c>
    </row>
    <row r="143" spans="3:60">
      <c r="E143" s="51" t="s">
        <v>30</v>
      </c>
      <c r="F143" s="51" t="s">
        <v>189</v>
      </c>
      <c r="G143" s="51" t="s">
        <v>130</v>
      </c>
      <c r="H143" s="51" t="s">
        <v>697</v>
      </c>
      <c r="I143" s="118">
        <v>1</v>
      </c>
      <c r="L143" s="51" t="s">
        <v>108</v>
      </c>
      <c r="R143" s="55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>
        <v>-2.265960883866569</v>
      </c>
      <c r="AH143" s="124">
        <v>-2.0417582664566387</v>
      </c>
      <c r="AI143" s="124">
        <v>-2.3354705663833126</v>
      </c>
      <c r="AJ143" s="124">
        <v>-1.8958292465791808</v>
      </c>
      <c r="AK143" s="124">
        <v>-1.5989980198834359</v>
      </c>
      <c r="AM143" s="124">
        <v>0</v>
      </c>
      <c r="AN143" s="124">
        <v>0</v>
      </c>
      <c r="AO143" s="124">
        <v>-10.138016983169136</v>
      </c>
      <c r="AP143" s="124">
        <v>0</v>
      </c>
      <c r="AQ143" s="124">
        <v>0</v>
      </c>
      <c r="AR143" s="124">
        <v>-2.0276033966338272</v>
      </c>
    </row>
    <row r="144" spans="3:60">
      <c r="E144" s="51" t="s">
        <v>30</v>
      </c>
      <c r="F144" s="51" t="s">
        <v>189</v>
      </c>
      <c r="G144" s="51" t="s">
        <v>130</v>
      </c>
      <c r="H144" s="51" t="s">
        <v>446</v>
      </c>
      <c r="I144" s="118">
        <v>1</v>
      </c>
      <c r="L144" s="51" t="s">
        <v>108</v>
      </c>
      <c r="R144" s="55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>
        <v>0</v>
      </c>
      <c r="AH144" s="124">
        <v>0</v>
      </c>
      <c r="AI144" s="124">
        <v>0</v>
      </c>
      <c r="AJ144" s="124">
        <v>0</v>
      </c>
      <c r="AK144" s="124">
        <v>0</v>
      </c>
      <c r="AM144" s="124">
        <v>0</v>
      </c>
      <c r="AN144" s="124">
        <v>0</v>
      </c>
      <c r="AO144" s="124">
        <v>0</v>
      </c>
      <c r="AP144" s="124">
        <v>0</v>
      </c>
      <c r="AQ144" s="124">
        <v>0</v>
      </c>
      <c r="AR144" s="124">
        <v>0</v>
      </c>
    </row>
    <row r="145" spans="5:44">
      <c r="E145" s="51" t="s">
        <v>30</v>
      </c>
      <c r="F145" s="51" t="s">
        <v>189</v>
      </c>
      <c r="G145" s="51" t="s">
        <v>130</v>
      </c>
      <c r="H145" s="51" t="s">
        <v>445</v>
      </c>
      <c r="I145" s="118">
        <v>1</v>
      </c>
      <c r="L145" s="51" t="s">
        <v>108</v>
      </c>
      <c r="R145" s="55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>
        <v>-1.2720593259285302</v>
      </c>
      <c r="AH145" s="124">
        <v>-1.3203581560573352</v>
      </c>
      <c r="AI145" s="124">
        <v>-1.7416663046764629</v>
      </c>
      <c r="AJ145" s="124">
        <v>-2.0675073978150205</v>
      </c>
      <c r="AK145" s="124">
        <v>-2.0145320924617338</v>
      </c>
      <c r="AM145" s="124">
        <v>0</v>
      </c>
      <c r="AN145" s="124">
        <v>0</v>
      </c>
      <c r="AO145" s="124">
        <v>-8.4161232769390821</v>
      </c>
      <c r="AP145" s="124">
        <v>0</v>
      </c>
      <c r="AQ145" s="124">
        <v>0</v>
      </c>
      <c r="AR145" s="124">
        <v>-1.6832246553878165</v>
      </c>
    </row>
    <row r="146" spans="5:44">
      <c r="E146" s="51" t="s">
        <v>30</v>
      </c>
      <c r="F146" s="51" t="s">
        <v>192</v>
      </c>
      <c r="G146" s="51" t="s">
        <v>192</v>
      </c>
      <c r="H146" s="51" t="s">
        <v>691</v>
      </c>
      <c r="I146" s="118">
        <v>0</v>
      </c>
      <c r="L146" s="51" t="s">
        <v>108</v>
      </c>
      <c r="R146" s="55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>
        <v>-7.8785889245221075</v>
      </c>
      <c r="AH146" s="124">
        <v>-7.9181798236403091</v>
      </c>
      <c r="AI146" s="124">
        <v>-7.8559444197951782</v>
      </c>
      <c r="AJ146" s="124">
        <v>-7.8954215274323403</v>
      </c>
      <c r="AK146" s="124">
        <v>-7.9350970124948139</v>
      </c>
      <c r="AM146" s="124">
        <v>0</v>
      </c>
      <c r="AN146" s="124">
        <v>0</v>
      </c>
      <c r="AO146" s="124">
        <v>-39.483231707884748</v>
      </c>
      <c r="AP146" s="124">
        <v>0</v>
      </c>
      <c r="AQ146" s="124">
        <v>0</v>
      </c>
      <c r="AR146" s="124">
        <v>-7.8966463415769494</v>
      </c>
    </row>
    <row r="147" spans="5:44">
      <c r="E147" s="51" t="s">
        <v>30</v>
      </c>
      <c r="F147" s="51">
        <v>0</v>
      </c>
      <c r="G147" s="51">
        <v>0</v>
      </c>
      <c r="H147" s="51">
        <v>0</v>
      </c>
      <c r="I147" s="118">
        <v>0</v>
      </c>
      <c r="L147" s="51" t="s">
        <v>108</v>
      </c>
      <c r="R147" s="55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>
        <v>0</v>
      </c>
      <c r="AH147" s="124">
        <v>0</v>
      </c>
      <c r="AI147" s="124">
        <v>0</v>
      </c>
      <c r="AJ147" s="124">
        <v>0</v>
      </c>
      <c r="AK147" s="124">
        <v>0</v>
      </c>
      <c r="AM147" s="124">
        <v>0</v>
      </c>
      <c r="AN147" s="124">
        <v>0</v>
      </c>
      <c r="AO147" s="124">
        <v>0</v>
      </c>
      <c r="AP147" s="124">
        <v>0</v>
      </c>
      <c r="AQ147" s="124">
        <v>0</v>
      </c>
      <c r="AR147" s="124">
        <v>0</v>
      </c>
    </row>
    <row r="148" spans="5:44">
      <c r="E148" s="51" t="s">
        <v>30</v>
      </c>
      <c r="F148" s="51">
        <v>0</v>
      </c>
      <c r="G148" s="51">
        <v>0</v>
      </c>
      <c r="H148" s="51">
        <v>0</v>
      </c>
      <c r="I148" s="118">
        <v>0</v>
      </c>
      <c r="L148" s="51" t="s">
        <v>108</v>
      </c>
      <c r="R148" s="55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>
        <v>0</v>
      </c>
      <c r="AH148" s="124">
        <v>0</v>
      </c>
      <c r="AI148" s="124">
        <v>0</v>
      </c>
      <c r="AJ148" s="124">
        <v>0</v>
      </c>
      <c r="AK148" s="124">
        <v>0</v>
      </c>
      <c r="AM148" s="124">
        <v>0</v>
      </c>
      <c r="AN148" s="124">
        <v>0</v>
      </c>
      <c r="AO148" s="124">
        <v>0</v>
      </c>
      <c r="AP148" s="124">
        <v>0</v>
      </c>
      <c r="AQ148" s="124">
        <v>0</v>
      </c>
      <c r="AR148" s="124">
        <v>0</v>
      </c>
    </row>
    <row r="149" spans="5:44">
      <c r="E149" s="51" t="s">
        <v>30</v>
      </c>
      <c r="F149" s="51">
        <v>0</v>
      </c>
      <c r="G149" s="51">
        <v>0</v>
      </c>
      <c r="H149" s="51">
        <v>0</v>
      </c>
      <c r="I149" s="118">
        <v>0</v>
      </c>
      <c r="L149" s="51" t="s">
        <v>108</v>
      </c>
      <c r="R149" s="55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>
        <v>0</v>
      </c>
      <c r="AH149" s="124">
        <v>0</v>
      </c>
      <c r="AI149" s="124">
        <v>0</v>
      </c>
      <c r="AJ149" s="124">
        <v>0</v>
      </c>
      <c r="AK149" s="124">
        <v>0</v>
      </c>
      <c r="AM149" s="124">
        <v>0</v>
      </c>
      <c r="AN149" s="124">
        <v>0</v>
      </c>
      <c r="AO149" s="124">
        <v>0</v>
      </c>
      <c r="AP149" s="124">
        <v>0</v>
      </c>
      <c r="AQ149" s="124">
        <v>0</v>
      </c>
      <c r="AR149" s="124">
        <v>0</v>
      </c>
    </row>
    <row r="150" spans="5:44">
      <c r="E150" s="51" t="s">
        <v>30</v>
      </c>
      <c r="F150" s="51">
        <v>0</v>
      </c>
      <c r="G150" s="51">
        <v>0</v>
      </c>
      <c r="H150" s="51">
        <v>0</v>
      </c>
      <c r="I150" s="118">
        <v>0</v>
      </c>
      <c r="L150" s="51" t="s">
        <v>108</v>
      </c>
      <c r="R150" s="55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>
        <v>0</v>
      </c>
      <c r="AH150" s="124">
        <v>0</v>
      </c>
      <c r="AI150" s="124">
        <v>0</v>
      </c>
      <c r="AJ150" s="124">
        <v>0</v>
      </c>
      <c r="AK150" s="124">
        <v>0</v>
      </c>
      <c r="AM150" s="124">
        <v>0</v>
      </c>
      <c r="AN150" s="124">
        <v>0</v>
      </c>
      <c r="AO150" s="124">
        <v>0</v>
      </c>
      <c r="AP150" s="124">
        <v>0</v>
      </c>
      <c r="AQ150" s="124">
        <v>0</v>
      </c>
      <c r="AR150" s="124">
        <v>0</v>
      </c>
    </row>
    <row r="151" spans="5:44">
      <c r="E151" s="51" t="s">
        <v>30</v>
      </c>
      <c r="F151" s="51">
        <v>0</v>
      </c>
      <c r="G151" s="51">
        <v>0</v>
      </c>
      <c r="H151" s="51">
        <v>0</v>
      </c>
      <c r="I151" s="118">
        <v>0</v>
      </c>
      <c r="L151" s="51" t="s">
        <v>108</v>
      </c>
      <c r="R151" s="55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>
        <v>0</v>
      </c>
      <c r="AH151" s="124">
        <v>0</v>
      </c>
      <c r="AI151" s="124">
        <v>0</v>
      </c>
      <c r="AJ151" s="124">
        <v>0</v>
      </c>
      <c r="AK151" s="124">
        <v>0</v>
      </c>
      <c r="AM151" s="124">
        <v>0</v>
      </c>
      <c r="AN151" s="124">
        <v>0</v>
      </c>
      <c r="AO151" s="124">
        <v>0</v>
      </c>
      <c r="AP151" s="124">
        <v>0</v>
      </c>
      <c r="AQ151" s="124">
        <v>0</v>
      </c>
      <c r="AR151" s="124">
        <v>0</v>
      </c>
    </row>
    <row r="152" spans="5:44">
      <c r="E152" s="51" t="s">
        <v>30</v>
      </c>
      <c r="F152" s="51">
        <v>0</v>
      </c>
      <c r="G152" s="51">
        <v>0</v>
      </c>
      <c r="H152" s="51">
        <v>0</v>
      </c>
      <c r="I152" s="118">
        <v>0</v>
      </c>
      <c r="L152" s="51" t="s">
        <v>108</v>
      </c>
      <c r="R152" s="55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>
        <v>0</v>
      </c>
      <c r="AH152" s="124">
        <v>0</v>
      </c>
      <c r="AI152" s="124">
        <v>0</v>
      </c>
      <c r="AJ152" s="124">
        <v>0</v>
      </c>
      <c r="AK152" s="124">
        <v>0</v>
      </c>
      <c r="AM152" s="124">
        <v>0</v>
      </c>
      <c r="AN152" s="124">
        <v>0</v>
      </c>
      <c r="AO152" s="124">
        <v>0</v>
      </c>
      <c r="AP152" s="124">
        <v>0</v>
      </c>
      <c r="AQ152" s="124">
        <v>0</v>
      </c>
      <c r="AR152" s="124">
        <v>0</v>
      </c>
    </row>
    <row r="153" spans="5:44">
      <c r="E153" s="51" t="s">
        <v>30</v>
      </c>
      <c r="F153" s="51">
        <v>0</v>
      </c>
      <c r="G153" s="51">
        <v>0</v>
      </c>
      <c r="H153" s="51">
        <v>0</v>
      </c>
      <c r="I153" s="118">
        <v>0</v>
      </c>
      <c r="L153" s="51" t="s">
        <v>108</v>
      </c>
      <c r="R153" s="55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>
        <v>0</v>
      </c>
      <c r="AH153" s="124">
        <v>0</v>
      </c>
      <c r="AI153" s="124">
        <v>0</v>
      </c>
      <c r="AJ153" s="124">
        <v>0</v>
      </c>
      <c r="AK153" s="124">
        <v>0</v>
      </c>
      <c r="AM153" s="124">
        <v>0</v>
      </c>
      <c r="AN153" s="124">
        <v>0</v>
      </c>
      <c r="AO153" s="124">
        <v>0</v>
      </c>
      <c r="AP153" s="124">
        <v>0</v>
      </c>
      <c r="AQ153" s="124">
        <v>0</v>
      </c>
      <c r="AR153" s="124">
        <v>0</v>
      </c>
    </row>
    <row r="154" spans="5:44">
      <c r="E154" s="51" t="s">
        <v>30</v>
      </c>
      <c r="F154" s="51">
        <v>0</v>
      </c>
      <c r="G154" s="51">
        <v>0</v>
      </c>
      <c r="H154" s="51">
        <v>0</v>
      </c>
      <c r="I154" s="118">
        <v>0</v>
      </c>
      <c r="L154" s="51" t="s">
        <v>108</v>
      </c>
      <c r="R154" s="55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>
        <v>0</v>
      </c>
      <c r="AH154" s="124">
        <v>0</v>
      </c>
      <c r="AI154" s="124">
        <v>0</v>
      </c>
      <c r="AJ154" s="124">
        <v>0</v>
      </c>
      <c r="AK154" s="124">
        <v>0</v>
      </c>
      <c r="AM154" s="124">
        <v>0</v>
      </c>
      <c r="AN154" s="124">
        <v>0</v>
      </c>
      <c r="AO154" s="124">
        <v>0</v>
      </c>
      <c r="AP154" s="124">
        <v>0</v>
      </c>
      <c r="AQ154" s="124">
        <v>0</v>
      </c>
      <c r="AR154" s="124">
        <v>0</v>
      </c>
    </row>
    <row r="155" spans="5:44">
      <c r="E155" s="51" t="s">
        <v>30</v>
      </c>
      <c r="F155" s="51">
        <v>0</v>
      </c>
      <c r="G155" s="51">
        <v>0</v>
      </c>
      <c r="H155" s="51">
        <v>0</v>
      </c>
      <c r="I155" s="118">
        <v>0</v>
      </c>
      <c r="L155" s="51" t="s">
        <v>108</v>
      </c>
      <c r="R155" s="55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>
        <v>0</v>
      </c>
      <c r="AH155" s="124">
        <v>0</v>
      </c>
      <c r="AI155" s="124">
        <v>0</v>
      </c>
      <c r="AJ155" s="124">
        <v>0</v>
      </c>
      <c r="AK155" s="124">
        <v>0</v>
      </c>
      <c r="AM155" s="124">
        <v>0</v>
      </c>
      <c r="AN155" s="124">
        <v>0</v>
      </c>
      <c r="AO155" s="124">
        <v>0</v>
      </c>
      <c r="AP155" s="124">
        <v>0</v>
      </c>
      <c r="AQ155" s="124">
        <v>0</v>
      </c>
      <c r="AR155" s="124">
        <v>0</v>
      </c>
    </row>
    <row r="156" spans="5:44">
      <c r="E156" s="51" t="s">
        <v>30</v>
      </c>
      <c r="F156" s="51">
        <v>0</v>
      </c>
      <c r="G156" s="51">
        <v>0</v>
      </c>
      <c r="H156" s="51">
        <v>0</v>
      </c>
      <c r="I156" s="118">
        <v>0</v>
      </c>
      <c r="L156" s="51" t="s">
        <v>108</v>
      </c>
      <c r="R156" s="55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>
        <v>0</v>
      </c>
      <c r="AH156" s="124">
        <v>0</v>
      </c>
      <c r="AI156" s="124">
        <v>0</v>
      </c>
      <c r="AJ156" s="124">
        <v>0</v>
      </c>
      <c r="AK156" s="124">
        <v>0</v>
      </c>
      <c r="AM156" s="124">
        <v>0</v>
      </c>
      <c r="AN156" s="124">
        <v>0</v>
      </c>
      <c r="AO156" s="124">
        <v>0</v>
      </c>
      <c r="AP156" s="124">
        <v>0</v>
      </c>
      <c r="AQ156" s="124">
        <v>0</v>
      </c>
      <c r="AR156" s="124">
        <v>0</v>
      </c>
    </row>
    <row r="157" spans="5:44">
      <c r="E157" s="51" t="s">
        <v>30</v>
      </c>
      <c r="F157" s="51">
        <v>0</v>
      </c>
      <c r="G157" s="51">
        <v>0</v>
      </c>
      <c r="H157" s="51">
        <v>0</v>
      </c>
      <c r="I157" s="118">
        <v>0</v>
      </c>
      <c r="L157" s="51" t="s">
        <v>108</v>
      </c>
      <c r="R157" s="55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>
        <v>0</v>
      </c>
      <c r="AH157" s="124">
        <v>0</v>
      </c>
      <c r="AI157" s="124">
        <v>0</v>
      </c>
      <c r="AJ157" s="124">
        <v>0</v>
      </c>
      <c r="AK157" s="124">
        <v>0</v>
      </c>
      <c r="AM157" s="124">
        <v>0</v>
      </c>
      <c r="AN157" s="124">
        <v>0</v>
      </c>
      <c r="AO157" s="124">
        <v>0</v>
      </c>
      <c r="AP157" s="124">
        <v>0</v>
      </c>
      <c r="AQ157" s="124">
        <v>0</v>
      </c>
      <c r="AR157" s="124">
        <v>0</v>
      </c>
    </row>
    <row r="158" spans="5:44">
      <c r="E158" s="51" t="s">
        <v>30</v>
      </c>
      <c r="F158" s="51">
        <v>0</v>
      </c>
      <c r="G158" s="51">
        <v>0</v>
      </c>
      <c r="H158" s="51">
        <v>0</v>
      </c>
      <c r="I158" s="118">
        <v>0</v>
      </c>
      <c r="L158" s="51" t="s">
        <v>108</v>
      </c>
      <c r="R158" s="55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>
        <v>0</v>
      </c>
      <c r="AH158" s="124">
        <v>0</v>
      </c>
      <c r="AI158" s="124">
        <v>0</v>
      </c>
      <c r="AJ158" s="124">
        <v>0</v>
      </c>
      <c r="AK158" s="124">
        <v>0</v>
      </c>
      <c r="AM158" s="124">
        <v>0</v>
      </c>
      <c r="AN158" s="124">
        <v>0</v>
      </c>
      <c r="AO158" s="124">
        <v>0</v>
      </c>
      <c r="AP158" s="124">
        <v>0</v>
      </c>
      <c r="AQ158" s="124">
        <v>0</v>
      </c>
      <c r="AR158" s="124">
        <v>0</v>
      </c>
    </row>
    <row r="159" spans="5:44">
      <c r="E159" s="51" t="s">
        <v>30</v>
      </c>
      <c r="F159" s="51">
        <v>0</v>
      </c>
      <c r="G159" s="51">
        <v>0</v>
      </c>
      <c r="H159" s="51">
        <v>0</v>
      </c>
      <c r="I159" s="118">
        <v>0</v>
      </c>
      <c r="L159" s="51" t="s">
        <v>108</v>
      </c>
      <c r="R159" s="55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>
        <v>0</v>
      </c>
      <c r="AH159" s="124">
        <v>0</v>
      </c>
      <c r="AI159" s="124">
        <v>0</v>
      </c>
      <c r="AJ159" s="124">
        <v>0</v>
      </c>
      <c r="AK159" s="124">
        <v>0</v>
      </c>
      <c r="AM159" s="124">
        <v>0</v>
      </c>
      <c r="AN159" s="124">
        <v>0</v>
      </c>
      <c r="AO159" s="124">
        <v>0</v>
      </c>
      <c r="AP159" s="124">
        <v>0</v>
      </c>
      <c r="AQ159" s="124">
        <v>0</v>
      </c>
      <c r="AR159" s="124">
        <v>0</v>
      </c>
    </row>
    <row r="160" spans="5:44">
      <c r="E160" s="51" t="s">
        <v>30</v>
      </c>
      <c r="F160" s="51">
        <v>0</v>
      </c>
      <c r="G160" s="51">
        <v>0</v>
      </c>
      <c r="H160" s="51">
        <v>0</v>
      </c>
      <c r="I160" s="118">
        <v>0</v>
      </c>
      <c r="L160" s="51" t="s">
        <v>108</v>
      </c>
      <c r="R160" s="55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>
        <v>0</v>
      </c>
      <c r="AH160" s="124">
        <v>0</v>
      </c>
      <c r="AI160" s="124">
        <v>0</v>
      </c>
      <c r="AJ160" s="124">
        <v>0</v>
      </c>
      <c r="AK160" s="124">
        <v>0</v>
      </c>
      <c r="AM160" s="124">
        <v>0</v>
      </c>
      <c r="AN160" s="124">
        <v>0</v>
      </c>
      <c r="AO160" s="124">
        <v>0</v>
      </c>
      <c r="AP160" s="124">
        <v>0</v>
      </c>
      <c r="AQ160" s="124">
        <v>0</v>
      </c>
      <c r="AR160" s="124">
        <v>0</v>
      </c>
    </row>
    <row r="161" spans="3:60">
      <c r="E161" s="51" t="s">
        <v>30</v>
      </c>
      <c r="F161" s="51">
        <v>0</v>
      </c>
      <c r="G161" s="51">
        <v>0</v>
      </c>
      <c r="H161" s="51">
        <v>0</v>
      </c>
      <c r="I161" s="118">
        <v>0</v>
      </c>
      <c r="L161" s="51" t="s">
        <v>108</v>
      </c>
      <c r="R161" s="55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>
        <v>0</v>
      </c>
      <c r="AH161" s="124">
        <v>0</v>
      </c>
      <c r="AI161" s="124">
        <v>0</v>
      </c>
      <c r="AJ161" s="124">
        <v>0</v>
      </c>
      <c r="AK161" s="124">
        <v>0</v>
      </c>
      <c r="AM161" s="124">
        <v>0</v>
      </c>
      <c r="AN161" s="124">
        <v>0</v>
      </c>
      <c r="AO161" s="124">
        <v>0</v>
      </c>
      <c r="AP161" s="124">
        <v>0</v>
      </c>
      <c r="AQ161" s="124">
        <v>0</v>
      </c>
      <c r="AR161" s="124">
        <v>0</v>
      </c>
    </row>
    <row r="162" spans="3:60">
      <c r="E162" s="51" t="s">
        <v>30</v>
      </c>
      <c r="F162" s="51">
        <v>0</v>
      </c>
      <c r="G162" s="51">
        <v>0</v>
      </c>
      <c r="H162" s="51">
        <v>0</v>
      </c>
      <c r="I162" s="118">
        <v>0</v>
      </c>
      <c r="L162" s="51" t="s">
        <v>108</v>
      </c>
      <c r="R162" s="55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>
        <v>0</v>
      </c>
      <c r="AH162" s="124">
        <v>0</v>
      </c>
      <c r="AI162" s="124">
        <v>0</v>
      </c>
      <c r="AJ162" s="124">
        <v>0</v>
      </c>
      <c r="AK162" s="124">
        <v>0</v>
      </c>
      <c r="AM162" s="124">
        <v>0</v>
      </c>
      <c r="AN162" s="124">
        <v>0</v>
      </c>
      <c r="AO162" s="124">
        <v>0</v>
      </c>
      <c r="AP162" s="124">
        <v>0</v>
      </c>
      <c r="AQ162" s="124">
        <v>0</v>
      </c>
      <c r="AR162" s="124">
        <v>0</v>
      </c>
    </row>
    <row r="163" spans="3:60">
      <c r="E163" s="51" t="s">
        <v>30</v>
      </c>
      <c r="F163" s="51">
        <v>0</v>
      </c>
      <c r="G163" s="51">
        <v>0</v>
      </c>
      <c r="H163" s="51">
        <v>0</v>
      </c>
      <c r="I163" s="118">
        <v>0</v>
      </c>
      <c r="L163" s="51" t="s">
        <v>108</v>
      </c>
      <c r="R163" s="55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>
        <v>0</v>
      </c>
      <c r="AH163" s="124">
        <v>0</v>
      </c>
      <c r="AI163" s="124">
        <v>0</v>
      </c>
      <c r="AJ163" s="124">
        <v>0</v>
      </c>
      <c r="AK163" s="124">
        <v>0</v>
      </c>
      <c r="AM163" s="124">
        <v>0</v>
      </c>
      <c r="AN163" s="124">
        <v>0</v>
      </c>
      <c r="AO163" s="124">
        <v>0</v>
      </c>
      <c r="AP163" s="124">
        <v>0</v>
      </c>
      <c r="AQ163" s="124">
        <v>0</v>
      </c>
      <c r="AR163" s="124">
        <v>0</v>
      </c>
    </row>
    <row r="164" spans="3:60">
      <c r="E164" s="51" t="s">
        <v>30</v>
      </c>
      <c r="F164" s="51">
        <v>0</v>
      </c>
      <c r="G164" s="51">
        <v>0</v>
      </c>
      <c r="H164" s="51">
        <v>0</v>
      </c>
      <c r="I164" s="118">
        <v>0</v>
      </c>
      <c r="L164" s="51" t="s">
        <v>108</v>
      </c>
      <c r="R164" s="55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>
        <v>0</v>
      </c>
      <c r="AH164" s="124">
        <v>0</v>
      </c>
      <c r="AI164" s="124">
        <v>0</v>
      </c>
      <c r="AJ164" s="124">
        <v>0</v>
      </c>
      <c r="AK164" s="124">
        <v>0</v>
      </c>
      <c r="AM164" s="124">
        <v>0</v>
      </c>
      <c r="AN164" s="124">
        <v>0</v>
      </c>
      <c r="AO164" s="124">
        <v>0</v>
      </c>
      <c r="AP164" s="124">
        <v>0</v>
      </c>
      <c r="AQ164" s="124">
        <v>0</v>
      </c>
      <c r="AR164" s="124">
        <v>0</v>
      </c>
    </row>
    <row r="165" spans="3:60">
      <c r="E165" s="51" t="s">
        <v>30</v>
      </c>
      <c r="F165" s="51">
        <v>0</v>
      </c>
      <c r="G165" s="51">
        <v>0</v>
      </c>
      <c r="H165" s="51">
        <v>0</v>
      </c>
      <c r="I165" s="118">
        <v>0</v>
      </c>
      <c r="L165" s="51" t="s">
        <v>108</v>
      </c>
      <c r="R165" s="55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>
        <v>0</v>
      </c>
      <c r="AH165" s="124">
        <v>0</v>
      </c>
      <c r="AI165" s="124">
        <v>0</v>
      </c>
      <c r="AJ165" s="124">
        <v>0</v>
      </c>
      <c r="AK165" s="124">
        <v>0</v>
      </c>
      <c r="AM165" s="124">
        <v>0</v>
      </c>
      <c r="AN165" s="124">
        <v>0</v>
      </c>
      <c r="AO165" s="124">
        <v>0</v>
      </c>
      <c r="AP165" s="124">
        <v>0</v>
      </c>
      <c r="AQ165" s="124">
        <v>0</v>
      </c>
      <c r="AR165" s="124">
        <v>0</v>
      </c>
    </row>
    <row r="166" spans="3:60">
      <c r="E166" s="51" t="s">
        <v>30</v>
      </c>
      <c r="F166" s="51">
        <v>0</v>
      </c>
      <c r="G166" s="51">
        <v>0</v>
      </c>
      <c r="H166" s="51">
        <v>0</v>
      </c>
      <c r="I166" s="118">
        <v>0</v>
      </c>
      <c r="L166" s="51" t="s">
        <v>108</v>
      </c>
      <c r="R166" s="55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>
        <v>0</v>
      </c>
      <c r="AH166" s="124">
        <v>0</v>
      </c>
      <c r="AI166" s="124">
        <v>0</v>
      </c>
      <c r="AJ166" s="124">
        <v>0</v>
      </c>
      <c r="AK166" s="124">
        <v>0</v>
      </c>
      <c r="AM166" s="124">
        <v>0</v>
      </c>
      <c r="AN166" s="124">
        <v>0</v>
      </c>
      <c r="AO166" s="124">
        <v>0</v>
      </c>
      <c r="AP166" s="124">
        <v>0</v>
      </c>
      <c r="AQ166" s="124">
        <v>0</v>
      </c>
      <c r="AR166" s="124">
        <v>0</v>
      </c>
    </row>
    <row r="167" spans="3:60">
      <c r="E167" s="51" t="s">
        <v>30</v>
      </c>
      <c r="F167" s="51">
        <v>0</v>
      </c>
      <c r="G167" s="51">
        <v>0</v>
      </c>
      <c r="H167" s="51">
        <v>0</v>
      </c>
      <c r="I167" s="118">
        <v>0</v>
      </c>
      <c r="L167" s="51" t="s">
        <v>108</v>
      </c>
      <c r="R167" s="55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>
        <v>0</v>
      </c>
      <c r="AH167" s="124">
        <v>0</v>
      </c>
      <c r="AI167" s="124">
        <v>0</v>
      </c>
      <c r="AJ167" s="124">
        <v>0</v>
      </c>
      <c r="AK167" s="124">
        <v>0</v>
      </c>
      <c r="AM167" s="124">
        <v>0</v>
      </c>
      <c r="AN167" s="124">
        <v>0</v>
      </c>
      <c r="AO167" s="124">
        <v>0</v>
      </c>
      <c r="AP167" s="124">
        <v>0</v>
      </c>
      <c r="AQ167" s="124">
        <v>0</v>
      </c>
      <c r="AR167" s="124">
        <v>0</v>
      </c>
    </row>
    <row r="168" spans="3:60">
      <c r="E168" s="51" t="s">
        <v>30</v>
      </c>
      <c r="F168" s="51">
        <v>0</v>
      </c>
      <c r="G168" s="51">
        <v>0</v>
      </c>
      <c r="H168" s="51">
        <v>0</v>
      </c>
      <c r="I168" s="118">
        <v>0</v>
      </c>
      <c r="L168" s="51" t="s">
        <v>108</v>
      </c>
      <c r="R168" s="55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>
        <v>0</v>
      </c>
      <c r="AH168" s="124">
        <v>0</v>
      </c>
      <c r="AI168" s="124">
        <v>0</v>
      </c>
      <c r="AJ168" s="124">
        <v>0</v>
      </c>
      <c r="AK168" s="124">
        <v>0</v>
      </c>
      <c r="AM168" s="124">
        <v>0</v>
      </c>
      <c r="AN168" s="124">
        <v>0</v>
      </c>
      <c r="AO168" s="124">
        <v>0</v>
      </c>
      <c r="AP168" s="124">
        <v>0</v>
      </c>
      <c r="AQ168" s="124">
        <v>0</v>
      </c>
      <c r="AR168" s="124">
        <v>0</v>
      </c>
    </row>
    <row r="169" spans="3:60">
      <c r="E169" s="51" t="s">
        <v>30</v>
      </c>
      <c r="F169" s="51">
        <v>0</v>
      </c>
      <c r="G169" s="51">
        <v>0</v>
      </c>
      <c r="H169" s="51">
        <v>0</v>
      </c>
      <c r="I169" s="118">
        <v>0</v>
      </c>
      <c r="L169" s="51" t="s">
        <v>108</v>
      </c>
      <c r="R169" s="55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>
        <v>0</v>
      </c>
      <c r="AH169" s="124">
        <v>0</v>
      </c>
      <c r="AI169" s="124">
        <v>0</v>
      </c>
      <c r="AJ169" s="124">
        <v>0</v>
      </c>
      <c r="AK169" s="124">
        <v>0</v>
      </c>
      <c r="AM169" s="124">
        <v>0</v>
      </c>
      <c r="AN169" s="124">
        <v>0</v>
      </c>
      <c r="AO169" s="124">
        <v>0</v>
      </c>
      <c r="AP169" s="124">
        <v>0</v>
      </c>
      <c r="AQ169" s="124">
        <v>0</v>
      </c>
      <c r="AR169" s="124">
        <v>0</v>
      </c>
    </row>
    <row r="171" spans="3:60">
      <c r="C171" s="10" t="s">
        <v>32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36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</row>
    <row r="172" spans="3:60">
      <c r="E172" s="51" t="s">
        <v>32</v>
      </c>
      <c r="F172" s="51" t="s">
        <v>175</v>
      </c>
      <c r="G172" s="51" t="s">
        <v>279</v>
      </c>
      <c r="H172" s="51" t="s">
        <v>696</v>
      </c>
      <c r="I172" s="118">
        <v>1</v>
      </c>
      <c r="L172" s="51" t="s">
        <v>108</v>
      </c>
      <c r="R172" s="55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>
        <v>-0.34596982994009501</v>
      </c>
      <c r="AH172" s="124">
        <v>-0.43601355059313135</v>
      </c>
      <c r="AI172" s="124">
        <v>-0.5501589302718346</v>
      </c>
      <c r="AJ172" s="124">
        <v>-0.69675970616871219</v>
      </c>
      <c r="AK172" s="124">
        <v>-0.87773948646074718</v>
      </c>
      <c r="AM172" s="124">
        <v>0</v>
      </c>
      <c r="AN172" s="124">
        <v>0</v>
      </c>
      <c r="AO172" s="124">
        <v>-2.9066415034345203</v>
      </c>
      <c r="AP172" s="124">
        <v>0</v>
      </c>
      <c r="AQ172" s="124">
        <v>0</v>
      </c>
      <c r="AR172" s="124">
        <v>-0.58132830068690411</v>
      </c>
    </row>
    <row r="173" spans="3:60">
      <c r="E173" s="51" t="s">
        <v>32</v>
      </c>
      <c r="F173" s="51" t="s">
        <v>189</v>
      </c>
      <c r="G173" s="51" t="s">
        <v>167</v>
      </c>
      <c r="H173" s="51" t="s">
        <v>447</v>
      </c>
      <c r="I173" s="118">
        <v>0</v>
      </c>
      <c r="L173" s="51" t="s">
        <v>108</v>
      </c>
      <c r="R173" s="55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>
        <v>-2.853539802616349</v>
      </c>
      <c r="AH173" s="124">
        <v>-2.7246942732947299</v>
      </c>
      <c r="AI173" s="124">
        <v>-2.6962705825934488</v>
      </c>
      <c r="AJ173" s="124">
        <v>-2.9630859567744592</v>
      </c>
      <c r="AK173" s="124">
        <v>-3.1800392029594575</v>
      </c>
      <c r="AM173" s="124">
        <v>0</v>
      </c>
      <c r="AN173" s="124">
        <v>0</v>
      </c>
      <c r="AO173" s="124">
        <v>-14.417629818238444</v>
      </c>
      <c r="AP173" s="124">
        <v>0</v>
      </c>
      <c r="AQ173" s="124">
        <v>0</v>
      </c>
      <c r="AR173" s="124">
        <v>-2.8835259636476889</v>
      </c>
    </row>
    <row r="174" spans="3:60">
      <c r="E174" s="51" t="s">
        <v>32</v>
      </c>
      <c r="F174" s="51" t="s">
        <v>189</v>
      </c>
      <c r="G174" s="51" t="s">
        <v>167</v>
      </c>
      <c r="H174" s="51" t="s">
        <v>445</v>
      </c>
      <c r="I174" s="118">
        <v>0.99999999999999989</v>
      </c>
      <c r="L174" s="51" t="s">
        <v>108</v>
      </c>
      <c r="R174" s="55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>
        <v>-2.6826875091573559</v>
      </c>
      <c r="AH174" s="124">
        <v>-11.431673092277954</v>
      </c>
      <c r="AI174" s="124">
        <v>-16.317003866486406</v>
      </c>
      <c r="AJ174" s="124">
        <v>-12.234834040551087</v>
      </c>
      <c r="AK174" s="124">
        <v>-4.6892737509522942</v>
      </c>
      <c r="AM174" s="124">
        <v>0</v>
      </c>
      <c r="AN174" s="124">
        <v>0</v>
      </c>
      <c r="AO174" s="124">
        <v>-47.355472259425099</v>
      </c>
      <c r="AP174" s="124">
        <v>0</v>
      </c>
      <c r="AQ174" s="124">
        <v>0</v>
      </c>
      <c r="AR174" s="124">
        <v>-9.4710944518850191</v>
      </c>
    </row>
    <row r="175" spans="3:60">
      <c r="E175" s="51" t="s">
        <v>32</v>
      </c>
      <c r="F175" s="51" t="s">
        <v>189</v>
      </c>
      <c r="G175" s="51" t="s">
        <v>133</v>
      </c>
      <c r="H175" s="51" t="s">
        <v>695</v>
      </c>
      <c r="I175" s="118">
        <v>1</v>
      </c>
      <c r="L175" s="51" t="s">
        <v>108</v>
      </c>
      <c r="R175" s="55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>
        <v>0</v>
      </c>
      <c r="AH175" s="124">
        <v>0</v>
      </c>
      <c r="AI175" s="124">
        <v>0</v>
      </c>
      <c r="AJ175" s="124">
        <v>0</v>
      </c>
      <c r="AK175" s="124">
        <v>0</v>
      </c>
      <c r="AM175" s="124">
        <v>0</v>
      </c>
      <c r="AN175" s="124">
        <v>0</v>
      </c>
      <c r="AO175" s="124">
        <v>0</v>
      </c>
      <c r="AP175" s="124">
        <v>0</v>
      </c>
      <c r="AQ175" s="124">
        <v>0</v>
      </c>
      <c r="AR175" s="124">
        <v>0</v>
      </c>
    </row>
    <row r="176" spans="3:60">
      <c r="E176" s="51" t="s">
        <v>32</v>
      </c>
      <c r="F176" s="51" t="s">
        <v>189</v>
      </c>
      <c r="G176" s="51" t="s">
        <v>130</v>
      </c>
      <c r="H176" s="51" t="s">
        <v>697</v>
      </c>
      <c r="I176" s="118">
        <v>1</v>
      </c>
      <c r="L176" s="51" t="s">
        <v>108</v>
      </c>
      <c r="R176" s="55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>
        <v>-0.7684337513916496</v>
      </c>
      <c r="AH176" s="124">
        <v>-0.90321852370142908</v>
      </c>
      <c r="AI176" s="124">
        <v>-1.0723419527812015</v>
      </c>
      <c r="AJ176" s="124">
        <v>-1.2859260283310292</v>
      </c>
      <c r="AK176" s="124">
        <v>-1.5544800859832617</v>
      </c>
      <c r="AM176" s="124">
        <v>0</v>
      </c>
      <c r="AN176" s="124">
        <v>0</v>
      </c>
      <c r="AO176" s="124">
        <v>-5.5844003421885713</v>
      </c>
      <c r="AP176" s="124">
        <v>0</v>
      </c>
      <c r="AQ176" s="124">
        <v>0</v>
      </c>
      <c r="AR176" s="124">
        <v>-1.1168800684377143</v>
      </c>
    </row>
    <row r="177" spans="5:44">
      <c r="E177" s="51" t="s">
        <v>32</v>
      </c>
      <c r="F177" s="51" t="s">
        <v>189</v>
      </c>
      <c r="G177" s="51" t="s">
        <v>130</v>
      </c>
      <c r="H177" s="51" t="s">
        <v>446</v>
      </c>
      <c r="I177" s="118">
        <v>1</v>
      </c>
      <c r="L177" s="51" t="s">
        <v>108</v>
      </c>
      <c r="R177" s="55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>
        <v>0</v>
      </c>
      <c r="AH177" s="124">
        <v>0</v>
      </c>
      <c r="AI177" s="124">
        <v>0</v>
      </c>
      <c r="AJ177" s="124">
        <v>0</v>
      </c>
      <c r="AK177" s="124">
        <v>0</v>
      </c>
      <c r="AM177" s="124">
        <v>0</v>
      </c>
      <c r="AN177" s="124">
        <v>0</v>
      </c>
      <c r="AO177" s="124">
        <v>0</v>
      </c>
      <c r="AP177" s="124">
        <v>0</v>
      </c>
      <c r="AQ177" s="124">
        <v>0</v>
      </c>
      <c r="AR177" s="124">
        <v>0</v>
      </c>
    </row>
    <row r="178" spans="5:44">
      <c r="E178" s="51" t="s">
        <v>32</v>
      </c>
      <c r="F178" s="51" t="s">
        <v>189</v>
      </c>
      <c r="G178" s="51" t="s">
        <v>130</v>
      </c>
      <c r="H178" s="51" t="s">
        <v>410</v>
      </c>
      <c r="I178" s="118">
        <v>1</v>
      </c>
      <c r="L178" s="51" t="s">
        <v>108</v>
      </c>
      <c r="R178" s="55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>
        <v>-1.0332318684252584</v>
      </c>
      <c r="AH178" s="124">
        <v>-1.0342555653829308</v>
      </c>
      <c r="AI178" s="124">
        <v>0</v>
      </c>
      <c r="AJ178" s="124">
        <v>0</v>
      </c>
      <c r="AK178" s="124">
        <v>0</v>
      </c>
      <c r="AM178" s="124">
        <v>0</v>
      </c>
      <c r="AN178" s="124">
        <v>0</v>
      </c>
      <c r="AO178" s="124">
        <v>-2.0674874338081892</v>
      </c>
      <c r="AP178" s="124">
        <v>0</v>
      </c>
      <c r="AQ178" s="124">
        <v>0</v>
      </c>
      <c r="AR178" s="124">
        <v>-0.41349748676163783</v>
      </c>
    </row>
    <row r="179" spans="5:44">
      <c r="E179" s="51" t="s">
        <v>32</v>
      </c>
      <c r="F179" s="51" t="s">
        <v>192</v>
      </c>
      <c r="G179" s="51" t="s">
        <v>192</v>
      </c>
      <c r="H179" s="51" t="s">
        <v>691</v>
      </c>
      <c r="I179" s="118">
        <v>0</v>
      </c>
      <c r="L179" s="51" t="s">
        <v>108</v>
      </c>
      <c r="R179" s="55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>
        <v>-0.55193754016191732</v>
      </c>
      <c r="AH179" s="124">
        <v>-0.55578282295227899</v>
      </c>
      <c r="AI179" s="124">
        <v>-0.55524297114050969</v>
      </c>
      <c r="AJ179" s="124">
        <v>-0.55711495154993229</v>
      </c>
      <c r="AK179" s="124">
        <v>-0.56341224666999845</v>
      </c>
      <c r="AM179" s="124">
        <v>0</v>
      </c>
      <c r="AN179" s="124">
        <v>0</v>
      </c>
      <c r="AO179" s="124">
        <v>-2.7834905324746373</v>
      </c>
      <c r="AP179" s="124">
        <v>0</v>
      </c>
      <c r="AQ179" s="124">
        <v>0</v>
      </c>
      <c r="AR179" s="124">
        <v>-0.55669810649492746</v>
      </c>
    </row>
    <row r="180" spans="5:44">
      <c r="E180" s="51" t="s">
        <v>32</v>
      </c>
      <c r="F180" s="51">
        <v>0</v>
      </c>
      <c r="G180" s="51">
        <v>0</v>
      </c>
      <c r="H180" s="51">
        <v>0</v>
      </c>
      <c r="I180" s="118">
        <v>0</v>
      </c>
      <c r="L180" s="51" t="s">
        <v>108</v>
      </c>
      <c r="R180" s="55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>
        <v>0</v>
      </c>
      <c r="AH180" s="124">
        <v>0</v>
      </c>
      <c r="AI180" s="124">
        <v>0</v>
      </c>
      <c r="AJ180" s="124">
        <v>0</v>
      </c>
      <c r="AK180" s="124">
        <v>0</v>
      </c>
      <c r="AM180" s="124">
        <v>0</v>
      </c>
      <c r="AN180" s="124">
        <v>0</v>
      </c>
      <c r="AO180" s="124">
        <v>0</v>
      </c>
      <c r="AP180" s="124">
        <v>0</v>
      </c>
      <c r="AQ180" s="124">
        <v>0</v>
      </c>
      <c r="AR180" s="124">
        <v>0</v>
      </c>
    </row>
    <row r="181" spans="5:44">
      <c r="E181" s="51" t="s">
        <v>32</v>
      </c>
      <c r="F181" s="51">
        <v>0</v>
      </c>
      <c r="G181" s="51">
        <v>0</v>
      </c>
      <c r="H181" s="51">
        <v>0</v>
      </c>
      <c r="I181" s="118">
        <v>0</v>
      </c>
      <c r="L181" s="51" t="s">
        <v>108</v>
      </c>
      <c r="R181" s="55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>
        <v>0</v>
      </c>
      <c r="AH181" s="124">
        <v>0</v>
      </c>
      <c r="AI181" s="124">
        <v>0</v>
      </c>
      <c r="AJ181" s="124">
        <v>0</v>
      </c>
      <c r="AK181" s="124">
        <v>0</v>
      </c>
      <c r="AM181" s="124">
        <v>0</v>
      </c>
      <c r="AN181" s="124">
        <v>0</v>
      </c>
      <c r="AO181" s="124">
        <v>0</v>
      </c>
      <c r="AP181" s="124">
        <v>0</v>
      </c>
      <c r="AQ181" s="124">
        <v>0</v>
      </c>
      <c r="AR181" s="124">
        <v>0</v>
      </c>
    </row>
    <row r="182" spans="5:44">
      <c r="E182" s="51" t="s">
        <v>32</v>
      </c>
      <c r="F182" s="51">
        <v>0</v>
      </c>
      <c r="G182" s="51">
        <v>0</v>
      </c>
      <c r="H182" s="51">
        <v>0</v>
      </c>
      <c r="I182" s="118">
        <v>0</v>
      </c>
      <c r="L182" s="51" t="s">
        <v>108</v>
      </c>
      <c r="R182" s="55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>
        <v>0</v>
      </c>
      <c r="AH182" s="124">
        <v>0</v>
      </c>
      <c r="AI182" s="124">
        <v>0</v>
      </c>
      <c r="AJ182" s="124">
        <v>0</v>
      </c>
      <c r="AK182" s="124">
        <v>0</v>
      </c>
      <c r="AM182" s="124">
        <v>0</v>
      </c>
      <c r="AN182" s="124">
        <v>0</v>
      </c>
      <c r="AO182" s="124">
        <v>0</v>
      </c>
      <c r="AP182" s="124">
        <v>0</v>
      </c>
      <c r="AQ182" s="124">
        <v>0</v>
      </c>
      <c r="AR182" s="124">
        <v>0</v>
      </c>
    </row>
    <row r="183" spans="5:44">
      <c r="E183" s="51" t="s">
        <v>32</v>
      </c>
      <c r="F183" s="51">
        <v>0</v>
      </c>
      <c r="G183" s="51">
        <v>0</v>
      </c>
      <c r="H183" s="51">
        <v>0</v>
      </c>
      <c r="I183" s="118">
        <v>0</v>
      </c>
      <c r="L183" s="51" t="s">
        <v>108</v>
      </c>
      <c r="R183" s="55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>
        <v>0</v>
      </c>
      <c r="AH183" s="124">
        <v>0</v>
      </c>
      <c r="AI183" s="124">
        <v>0</v>
      </c>
      <c r="AJ183" s="124">
        <v>0</v>
      </c>
      <c r="AK183" s="124">
        <v>0</v>
      </c>
      <c r="AM183" s="124">
        <v>0</v>
      </c>
      <c r="AN183" s="124">
        <v>0</v>
      </c>
      <c r="AO183" s="124">
        <v>0</v>
      </c>
      <c r="AP183" s="124">
        <v>0</v>
      </c>
      <c r="AQ183" s="124">
        <v>0</v>
      </c>
      <c r="AR183" s="124">
        <v>0</v>
      </c>
    </row>
    <row r="184" spans="5:44">
      <c r="E184" s="51" t="s">
        <v>32</v>
      </c>
      <c r="F184" s="51">
        <v>0</v>
      </c>
      <c r="G184" s="51">
        <v>0</v>
      </c>
      <c r="H184" s="51">
        <v>0</v>
      </c>
      <c r="I184" s="118">
        <v>0</v>
      </c>
      <c r="L184" s="51" t="s">
        <v>108</v>
      </c>
      <c r="R184" s="55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>
        <v>0</v>
      </c>
      <c r="AH184" s="124">
        <v>0</v>
      </c>
      <c r="AI184" s="124">
        <v>0</v>
      </c>
      <c r="AJ184" s="124">
        <v>0</v>
      </c>
      <c r="AK184" s="124">
        <v>0</v>
      </c>
      <c r="AM184" s="124">
        <v>0</v>
      </c>
      <c r="AN184" s="124">
        <v>0</v>
      </c>
      <c r="AO184" s="124">
        <v>0</v>
      </c>
      <c r="AP184" s="124">
        <v>0</v>
      </c>
      <c r="AQ184" s="124">
        <v>0</v>
      </c>
      <c r="AR184" s="124">
        <v>0</v>
      </c>
    </row>
    <row r="185" spans="5:44">
      <c r="E185" s="51" t="s">
        <v>32</v>
      </c>
      <c r="F185" s="51">
        <v>0</v>
      </c>
      <c r="G185" s="51">
        <v>0</v>
      </c>
      <c r="H185" s="51">
        <v>0</v>
      </c>
      <c r="I185" s="118">
        <v>0</v>
      </c>
      <c r="L185" s="51" t="s">
        <v>108</v>
      </c>
      <c r="R185" s="55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>
        <v>0</v>
      </c>
      <c r="AH185" s="124">
        <v>0</v>
      </c>
      <c r="AI185" s="124">
        <v>0</v>
      </c>
      <c r="AJ185" s="124">
        <v>0</v>
      </c>
      <c r="AK185" s="124">
        <v>0</v>
      </c>
      <c r="AM185" s="124">
        <v>0</v>
      </c>
      <c r="AN185" s="124">
        <v>0</v>
      </c>
      <c r="AO185" s="124">
        <v>0</v>
      </c>
      <c r="AP185" s="124">
        <v>0</v>
      </c>
      <c r="AQ185" s="124">
        <v>0</v>
      </c>
      <c r="AR185" s="124">
        <v>0</v>
      </c>
    </row>
    <row r="186" spans="5:44">
      <c r="E186" s="51" t="s">
        <v>32</v>
      </c>
      <c r="F186" s="51">
        <v>0</v>
      </c>
      <c r="G186" s="51">
        <v>0</v>
      </c>
      <c r="H186" s="51">
        <v>0</v>
      </c>
      <c r="I186" s="118">
        <v>0</v>
      </c>
      <c r="L186" s="51" t="s">
        <v>108</v>
      </c>
      <c r="R186" s="55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>
        <v>0</v>
      </c>
      <c r="AH186" s="124">
        <v>0</v>
      </c>
      <c r="AI186" s="124">
        <v>0</v>
      </c>
      <c r="AJ186" s="124">
        <v>0</v>
      </c>
      <c r="AK186" s="124">
        <v>0</v>
      </c>
      <c r="AM186" s="124">
        <v>0</v>
      </c>
      <c r="AN186" s="124">
        <v>0</v>
      </c>
      <c r="AO186" s="124">
        <v>0</v>
      </c>
      <c r="AP186" s="124">
        <v>0</v>
      </c>
      <c r="AQ186" s="124">
        <v>0</v>
      </c>
      <c r="AR186" s="124">
        <v>0</v>
      </c>
    </row>
    <row r="187" spans="5:44">
      <c r="E187" s="51" t="s">
        <v>32</v>
      </c>
      <c r="F187" s="51">
        <v>0</v>
      </c>
      <c r="G187" s="51">
        <v>0</v>
      </c>
      <c r="H187" s="51">
        <v>0</v>
      </c>
      <c r="I187" s="118">
        <v>0</v>
      </c>
      <c r="L187" s="51" t="s">
        <v>108</v>
      </c>
      <c r="R187" s="55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>
        <v>0</v>
      </c>
      <c r="AH187" s="124">
        <v>0</v>
      </c>
      <c r="AI187" s="124">
        <v>0</v>
      </c>
      <c r="AJ187" s="124">
        <v>0</v>
      </c>
      <c r="AK187" s="124">
        <v>0</v>
      </c>
      <c r="AM187" s="124">
        <v>0</v>
      </c>
      <c r="AN187" s="124">
        <v>0</v>
      </c>
      <c r="AO187" s="124">
        <v>0</v>
      </c>
      <c r="AP187" s="124">
        <v>0</v>
      </c>
      <c r="AQ187" s="124">
        <v>0</v>
      </c>
      <c r="AR187" s="124">
        <v>0</v>
      </c>
    </row>
    <row r="188" spans="5:44">
      <c r="E188" s="51" t="s">
        <v>32</v>
      </c>
      <c r="F188" s="51">
        <v>0</v>
      </c>
      <c r="G188" s="51">
        <v>0</v>
      </c>
      <c r="H188" s="51">
        <v>0</v>
      </c>
      <c r="I188" s="118">
        <v>0</v>
      </c>
      <c r="L188" s="51" t="s">
        <v>108</v>
      </c>
      <c r="R188" s="55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>
        <v>0</v>
      </c>
      <c r="AH188" s="124">
        <v>0</v>
      </c>
      <c r="AI188" s="124">
        <v>0</v>
      </c>
      <c r="AJ188" s="124">
        <v>0</v>
      </c>
      <c r="AK188" s="124">
        <v>0</v>
      </c>
      <c r="AM188" s="124">
        <v>0</v>
      </c>
      <c r="AN188" s="124">
        <v>0</v>
      </c>
      <c r="AO188" s="124">
        <v>0</v>
      </c>
      <c r="AP188" s="124">
        <v>0</v>
      </c>
      <c r="AQ188" s="124">
        <v>0</v>
      </c>
      <c r="AR188" s="124">
        <v>0</v>
      </c>
    </row>
    <row r="189" spans="5:44">
      <c r="E189" s="51" t="s">
        <v>32</v>
      </c>
      <c r="F189" s="51">
        <v>0</v>
      </c>
      <c r="G189" s="51">
        <v>0</v>
      </c>
      <c r="H189" s="51">
        <v>0</v>
      </c>
      <c r="I189" s="118">
        <v>0</v>
      </c>
      <c r="L189" s="51" t="s">
        <v>108</v>
      </c>
      <c r="R189" s="55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>
        <v>0</v>
      </c>
      <c r="AH189" s="124">
        <v>0</v>
      </c>
      <c r="AI189" s="124">
        <v>0</v>
      </c>
      <c r="AJ189" s="124">
        <v>0</v>
      </c>
      <c r="AK189" s="124">
        <v>0</v>
      </c>
      <c r="AM189" s="124">
        <v>0</v>
      </c>
      <c r="AN189" s="124">
        <v>0</v>
      </c>
      <c r="AO189" s="124">
        <v>0</v>
      </c>
      <c r="AP189" s="124">
        <v>0</v>
      </c>
      <c r="AQ189" s="124">
        <v>0</v>
      </c>
      <c r="AR189" s="124">
        <v>0</v>
      </c>
    </row>
    <row r="190" spans="5:44">
      <c r="E190" s="51" t="s">
        <v>32</v>
      </c>
      <c r="F190" s="51">
        <v>0</v>
      </c>
      <c r="G190" s="51">
        <v>0</v>
      </c>
      <c r="H190" s="51">
        <v>0</v>
      </c>
      <c r="I190" s="118">
        <v>0</v>
      </c>
      <c r="L190" s="51" t="s">
        <v>108</v>
      </c>
      <c r="R190" s="55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>
        <v>0</v>
      </c>
      <c r="AH190" s="124">
        <v>0</v>
      </c>
      <c r="AI190" s="124">
        <v>0</v>
      </c>
      <c r="AJ190" s="124">
        <v>0</v>
      </c>
      <c r="AK190" s="124">
        <v>0</v>
      </c>
      <c r="AM190" s="124">
        <v>0</v>
      </c>
      <c r="AN190" s="124">
        <v>0</v>
      </c>
      <c r="AO190" s="124">
        <v>0</v>
      </c>
      <c r="AP190" s="124">
        <v>0</v>
      </c>
      <c r="AQ190" s="124">
        <v>0</v>
      </c>
      <c r="AR190" s="124">
        <v>0</v>
      </c>
    </row>
    <row r="191" spans="5:44">
      <c r="E191" s="51" t="s">
        <v>32</v>
      </c>
      <c r="F191" s="51">
        <v>0</v>
      </c>
      <c r="G191" s="51">
        <v>0</v>
      </c>
      <c r="H191" s="51">
        <v>0</v>
      </c>
      <c r="I191" s="118">
        <v>0</v>
      </c>
      <c r="L191" s="51" t="s">
        <v>108</v>
      </c>
      <c r="R191" s="55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>
        <v>0</v>
      </c>
      <c r="AH191" s="124">
        <v>0</v>
      </c>
      <c r="AI191" s="124">
        <v>0</v>
      </c>
      <c r="AJ191" s="124">
        <v>0</v>
      </c>
      <c r="AK191" s="124">
        <v>0</v>
      </c>
      <c r="AM191" s="124">
        <v>0</v>
      </c>
      <c r="AN191" s="124">
        <v>0</v>
      </c>
      <c r="AO191" s="124">
        <v>0</v>
      </c>
      <c r="AP191" s="124">
        <v>0</v>
      </c>
      <c r="AQ191" s="124">
        <v>0</v>
      </c>
      <c r="AR191" s="124">
        <v>0</v>
      </c>
    </row>
    <row r="192" spans="5:44">
      <c r="E192" s="51" t="s">
        <v>32</v>
      </c>
      <c r="F192" s="51">
        <v>0</v>
      </c>
      <c r="G192" s="51">
        <v>0</v>
      </c>
      <c r="H192" s="51">
        <v>0</v>
      </c>
      <c r="I192" s="118">
        <v>0</v>
      </c>
      <c r="L192" s="51" t="s">
        <v>108</v>
      </c>
      <c r="R192" s="55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>
        <v>0</v>
      </c>
      <c r="AH192" s="124">
        <v>0</v>
      </c>
      <c r="AI192" s="124">
        <v>0</v>
      </c>
      <c r="AJ192" s="124">
        <v>0</v>
      </c>
      <c r="AK192" s="124">
        <v>0</v>
      </c>
      <c r="AM192" s="124">
        <v>0</v>
      </c>
      <c r="AN192" s="124">
        <v>0</v>
      </c>
      <c r="AO192" s="124">
        <v>0</v>
      </c>
      <c r="AP192" s="124">
        <v>0</v>
      </c>
      <c r="AQ192" s="124">
        <v>0</v>
      </c>
      <c r="AR192" s="124">
        <v>0</v>
      </c>
    </row>
    <row r="193" spans="3:60">
      <c r="E193" s="51" t="s">
        <v>32</v>
      </c>
      <c r="F193" s="51">
        <v>0</v>
      </c>
      <c r="G193" s="51">
        <v>0</v>
      </c>
      <c r="H193" s="51">
        <v>0</v>
      </c>
      <c r="I193" s="118">
        <v>0</v>
      </c>
      <c r="L193" s="51" t="s">
        <v>108</v>
      </c>
      <c r="R193" s="55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>
        <v>0</v>
      </c>
      <c r="AH193" s="124">
        <v>0</v>
      </c>
      <c r="AI193" s="124">
        <v>0</v>
      </c>
      <c r="AJ193" s="124">
        <v>0</v>
      </c>
      <c r="AK193" s="124">
        <v>0</v>
      </c>
      <c r="AM193" s="124">
        <v>0</v>
      </c>
      <c r="AN193" s="124">
        <v>0</v>
      </c>
      <c r="AO193" s="124">
        <v>0</v>
      </c>
      <c r="AP193" s="124">
        <v>0</v>
      </c>
      <c r="AQ193" s="124">
        <v>0</v>
      </c>
      <c r="AR193" s="124">
        <v>0</v>
      </c>
    </row>
    <row r="194" spans="3:60">
      <c r="E194" s="51" t="s">
        <v>32</v>
      </c>
      <c r="F194" s="51">
        <v>0</v>
      </c>
      <c r="G194" s="51">
        <v>0</v>
      </c>
      <c r="H194" s="51">
        <v>0</v>
      </c>
      <c r="I194" s="118">
        <v>0</v>
      </c>
      <c r="L194" s="51" t="s">
        <v>108</v>
      </c>
      <c r="R194" s="55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>
        <v>0</v>
      </c>
      <c r="AH194" s="124">
        <v>0</v>
      </c>
      <c r="AI194" s="124">
        <v>0</v>
      </c>
      <c r="AJ194" s="124">
        <v>0</v>
      </c>
      <c r="AK194" s="124">
        <v>0</v>
      </c>
      <c r="AM194" s="124">
        <v>0</v>
      </c>
      <c r="AN194" s="124">
        <v>0</v>
      </c>
      <c r="AO194" s="124">
        <v>0</v>
      </c>
      <c r="AP194" s="124">
        <v>0</v>
      </c>
      <c r="AQ194" s="124">
        <v>0</v>
      </c>
      <c r="AR194" s="124">
        <v>0</v>
      </c>
    </row>
    <row r="195" spans="3:60">
      <c r="E195" s="51" t="s">
        <v>32</v>
      </c>
      <c r="F195" s="51">
        <v>0</v>
      </c>
      <c r="G195" s="51">
        <v>0</v>
      </c>
      <c r="H195" s="51">
        <v>0</v>
      </c>
      <c r="I195" s="118">
        <v>0</v>
      </c>
      <c r="L195" s="51" t="s">
        <v>108</v>
      </c>
      <c r="R195" s="55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>
        <v>0</v>
      </c>
      <c r="AH195" s="124">
        <v>0</v>
      </c>
      <c r="AI195" s="124">
        <v>0</v>
      </c>
      <c r="AJ195" s="124">
        <v>0</v>
      </c>
      <c r="AK195" s="124">
        <v>0</v>
      </c>
      <c r="AM195" s="124">
        <v>0</v>
      </c>
      <c r="AN195" s="124">
        <v>0</v>
      </c>
      <c r="AO195" s="124">
        <v>0</v>
      </c>
      <c r="AP195" s="124">
        <v>0</v>
      </c>
      <c r="AQ195" s="124">
        <v>0</v>
      </c>
      <c r="AR195" s="124">
        <v>0</v>
      </c>
    </row>
    <row r="196" spans="3:60">
      <c r="E196" s="51" t="s">
        <v>32</v>
      </c>
      <c r="F196" s="51">
        <v>0</v>
      </c>
      <c r="G196" s="51">
        <v>0</v>
      </c>
      <c r="H196" s="51">
        <v>0</v>
      </c>
      <c r="I196" s="118">
        <v>0</v>
      </c>
      <c r="L196" s="51" t="s">
        <v>108</v>
      </c>
      <c r="R196" s="55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>
        <v>0</v>
      </c>
      <c r="AH196" s="124">
        <v>0</v>
      </c>
      <c r="AI196" s="124">
        <v>0</v>
      </c>
      <c r="AJ196" s="124">
        <v>0</v>
      </c>
      <c r="AK196" s="124">
        <v>0</v>
      </c>
      <c r="AM196" s="124">
        <v>0</v>
      </c>
      <c r="AN196" s="124">
        <v>0</v>
      </c>
      <c r="AO196" s="124">
        <v>0</v>
      </c>
      <c r="AP196" s="124">
        <v>0</v>
      </c>
      <c r="AQ196" s="124">
        <v>0</v>
      </c>
      <c r="AR196" s="124">
        <v>0</v>
      </c>
    </row>
    <row r="197" spans="3:60">
      <c r="E197" s="51" t="s">
        <v>32</v>
      </c>
      <c r="F197" s="51">
        <v>0</v>
      </c>
      <c r="G197" s="51">
        <v>0</v>
      </c>
      <c r="H197" s="51">
        <v>0</v>
      </c>
      <c r="I197" s="118">
        <v>0</v>
      </c>
      <c r="L197" s="51" t="s">
        <v>108</v>
      </c>
      <c r="R197" s="55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>
        <v>0</v>
      </c>
      <c r="AH197" s="124">
        <v>0</v>
      </c>
      <c r="AI197" s="124">
        <v>0</v>
      </c>
      <c r="AJ197" s="124">
        <v>0</v>
      </c>
      <c r="AK197" s="124">
        <v>0</v>
      </c>
      <c r="AM197" s="124">
        <v>0</v>
      </c>
      <c r="AN197" s="124">
        <v>0</v>
      </c>
      <c r="AO197" s="124">
        <v>0</v>
      </c>
      <c r="AP197" s="124">
        <v>0</v>
      </c>
      <c r="AQ197" s="124">
        <v>0</v>
      </c>
      <c r="AR197" s="124">
        <v>0</v>
      </c>
    </row>
    <row r="198" spans="3:60">
      <c r="E198" s="51" t="s">
        <v>32</v>
      </c>
      <c r="F198" s="51">
        <v>0</v>
      </c>
      <c r="G198" s="51">
        <v>0</v>
      </c>
      <c r="H198" s="51">
        <v>0</v>
      </c>
      <c r="I198" s="118">
        <v>0</v>
      </c>
      <c r="L198" s="51" t="s">
        <v>108</v>
      </c>
      <c r="R198" s="55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>
        <v>0</v>
      </c>
      <c r="AH198" s="124">
        <v>0</v>
      </c>
      <c r="AI198" s="124">
        <v>0</v>
      </c>
      <c r="AJ198" s="124">
        <v>0</v>
      </c>
      <c r="AK198" s="124">
        <v>0</v>
      </c>
      <c r="AM198" s="124">
        <v>0</v>
      </c>
      <c r="AN198" s="124">
        <v>0</v>
      </c>
      <c r="AO198" s="124">
        <v>0</v>
      </c>
      <c r="AP198" s="124">
        <v>0</v>
      </c>
      <c r="AQ198" s="124">
        <v>0</v>
      </c>
      <c r="AR198" s="124">
        <v>0</v>
      </c>
    </row>
    <row r="199" spans="3:60">
      <c r="E199" s="51" t="s">
        <v>32</v>
      </c>
      <c r="F199" s="51">
        <v>0</v>
      </c>
      <c r="G199" s="51">
        <v>0</v>
      </c>
      <c r="H199" s="51">
        <v>0</v>
      </c>
      <c r="I199" s="118">
        <v>0</v>
      </c>
      <c r="L199" s="51" t="s">
        <v>108</v>
      </c>
      <c r="R199" s="55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>
        <v>0</v>
      </c>
      <c r="AH199" s="124">
        <v>0</v>
      </c>
      <c r="AI199" s="124">
        <v>0</v>
      </c>
      <c r="AJ199" s="124">
        <v>0</v>
      </c>
      <c r="AK199" s="124">
        <v>0</v>
      </c>
      <c r="AM199" s="124">
        <v>0</v>
      </c>
      <c r="AN199" s="124">
        <v>0</v>
      </c>
      <c r="AO199" s="124">
        <v>0</v>
      </c>
      <c r="AP199" s="124">
        <v>0</v>
      </c>
      <c r="AQ199" s="124">
        <v>0</v>
      </c>
      <c r="AR199" s="124">
        <v>0</v>
      </c>
    </row>
    <row r="200" spans="3:60">
      <c r="E200" s="51" t="s">
        <v>32</v>
      </c>
      <c r="F200" s="51">
        <v>0</v>
      </c>
      <c r="G200" s="51">
        <v>0</v>
      </c>
      <c r="H200" s="51">
        <v>0</v>
      </c>
      <c r="I200" s="118">
        <v>0</v>
      </c>
      <c r="L200" s="51" t="s">
        <v>108</v>
      </c>
      <c r="R200" s="55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>
        <v>0</v>
      </c>
      <c r="AH200" s="124">
        <v>0</v>
      </c>
      <c r="AI200" s="124">
        <v>0</v>
      </c>
      <c r="AJ200" s="124">
        <v>0</v>
      </c>
      <c r="AK200" s="124">
        <v>0</v>
      </c>
      <c r="AM200" s="124">
        <v>0</v>
      </c>
      <c r="AN200" s="124">
        <v>0</v>
      </c>
      <c r="AO200" s="124">
        <v>0</v>
      </c>
      <c r="AP200" s="124">
        <v>0</v>
      </c>
      <c r="AQ200" s="124">
        <v>0</v>
      </c>
      <c r="AR200" s="124">
        <v>0</v>
      </c>
    </row>
    <row r="201" spans="3:60">
      <c r="E201" s="51" t="s">
        <v>32</v>
      </c>
      <c r="F201" s="51">
        <v>0</v>
      </c>
      <c r="G201" s="51">
        <v>0</v>
      </c>
      <c r="H201" s="51">
        <v>0</v>
      </c>
      <c r="I201" s="118">
        <v>0</v>
      </c>
      <c r="L201" s="51" t="s">
        <v>108</v>
      </c>
      <c r="R201" s="55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>
        <v>0</v>
      </c>
      <c r="AH201" s="124">
        <v>0</v>
      </c>
      <c r="AI201" s="124">
        <v>0</v>
      </c>
      <c r="AJ201" s="124">
        <v>0</v>
      </c>
      <c r="AK201" s="124">
        <v>0</v>
      </c>
      <c r="AM201" s="124">
        <v>0</v>
      </c>
      <c r="AN201" s="124">
        <v>0</v>
      </c>
      <c r="AO201" s="124">
        <v>0</v>
      </c>
      <c r="AP201" s="124">
        <v>0</v>
      </c>
      <c r="AQ201" s="124">
        <v>0</v>
      </c>
      <c r="AR201" s="124">
        <v>0</v>
      </c>
    </row>
    <row r="203" spans="3:60">
      <c r="C203" s="10" t="s">
        <v>34</v>
      </c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36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</row>
    <row r="204" spans="3:60">
      <c r="E204" s="51" t="s">
        <v>34</v>
      </c>
      <c r="F204" s="51" t="s">
        <v>175</v>
      </c>
      <c r="G204" s="51" t="s">
        <v>279</v>
      </c>
      <c r="H204" s="51" t="s">
        <v>696</v>
      </c>
      <c r="I204" s="118">
        <v>1</v>
      </c>
      <c r="L204" s="51" t="s">
        <v>108</v>
      </c>
      <c r="R204" s="55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>
        <v>-0.58902918733509779</v>
      </c>
      <c r="AH204" s="124">
        <v>-0.74266090906527105</v>
      </c>
      <c r="AI204" s="124">
        <v>-0.93696328387397299</v>
      </c>
      <c r="AJ204" s="124">
        <v>-1.1859885851810217</v>
      </c>
      <c r="AK204" s="124">
        <v>-1.4939883441080022</v>
      </c>
      <c r="AM204" s="124">
        <v>0</v>
      </c>
      <c r="AN204" s="124">
        <v>0</v>
      </c>
      <c r="AO204" s="124">
        <v>-4.9486303095633657</v>
      </c>
      <c r="AP204" s="124">
        <v>0</v>
      </c>
      <c r="AQ204" s="124">
        <v>0</v>
      </c>
      <c r="AR204" s="124">
        <v>-0.98972606191267309</v>
      </c>
    </row>
    <row r="205" spans="3:60">
      <c r="E205" s="51" t="s">
        <v>34</v>
      </c>
      <c r="F205" s="51" t="s">
        <v>189</v>
      </c>
      <c r="G205" s="51" t="s">
        <v>167</v>
      </c>
      <c r="H205" s="51" t="s">
        <v>448</v>
      </c>
      <c r="I205" s="118">
        <v>1</v>
      </c>
      <c r="L205" s="51" t="s">
        <v>108</v>
      </c>
      <c r="R205" s="55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>
        <v>-1.6780429951755038</v>
      </c>
      <c r="AH205" s="124">
        <v>-4.1799241510247356</v>
      </c>
      <c r="AI205" s="124">
        <v>-8.3867081604420743</v>
      </c>
      <c r="AJ205" s="124">
        <v>-6.8605787413846189</v>
      </c>
      <c r="AK205" s="124">
        <v>-1.5485471758679714</v>
      </c>
      <c r="AM205" s="124">
        <v>0</v>
      </c>
      <c r="AN205" s="124">
        <v>0</v>
      </c>
      <c r="AO205" s="124">
        <v>-22.653801223894902</v>
      </c>
      <c r="AP205" s="124">
        <v>0</v>
      </c>
      <c r="AQ205" s="124">
        <v>0</v>
      </c>
      <c r="AR205" s="124">
        <v>-4.5307602447789801</v>
      </c>
    </row>
    <row r="206" spans="3:60">
      <c r="E206" s="51" t="s">
        <v>34</v>
      </c>
      <c r="F206" s="51" t="s">
        <v>189</v>
      </c>
      <c r="G206" s="51" t="s">
        <v>133</v>
      </c>
      <c r="H206" s="51" t="s">
        <v>695</v>
      </c>
      <c r="I206" s="118">
        <v>1</v>
      </c>
      <c r="L206" s="51" t="s">
        <v>108</v>
      </c>
      <c r="R206" s="55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>
        <v>0</v>
      </c>
      <c r="AH206" s="124">
        <v>0</v>
      </c>
      <c r="AI206" s="124">
        <v>0</v>
      </c>
      <c r="AJ206" s="124">
        <v>0</v>
      </c>
      <c r="AK206" s="124">
        <v>0</v>
      </c>
      <c r="AM206" s="124">
        <v>0</v>
      </c>
      <c r="AN206" s="124">
        <v>0</v>
      </c>
      <c r="AO206" s="124">
        <v>0</v>
      </c>
      <c r="AP206" s="124">
        <v>0</v>
      </c>
      <c r="AQ206" s="124">
        <v>0</v>
      </c>
      <c r="AR206" s="124">
        <v>0</v>
      </c>
    </row>
    <row r="207" spans="3:60">
      <c r="E207" s="51" t="s">
        <v>34</v>
      </c>
      <c r="F207" s="51" t="s">
        <v>189</v>
      </c>
      <c r="G207" s="51" t="s">
        <v>130</v>
      </c>
      <c r="H207" s="51" t="s">
        <v>697</v>
      </c>
      <c r="I207" s="118">
        <v>1</v>
      </c>
      <c r="L207" s="51" t="s">
        <v>108</v>
      </c>
      <c r="R207" s="55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>
        <v>-1.3085930494322182</v>
      </c>
      <c r="AH207" s="124">
        <v>-1.5381578889819199</v>
      </c>
      <c r="AI207" s="124">
        <v>-1.8264607509342266</v>
      </c>
      <c r="AJ207" s="124">
        <v>-2.1884750194343487</v>
      </c>
      <c r="AK207" s="124">
        <v>-2.6446728767887002</v>
      </c>
      <c r="AM207" s="124">
        <v>0</v>
      </c>
      <c r="AN207" s="124">
        <v>0</v>
      </c>
      <c r="AO207" s="124">
        <v>-9.5063595855714134</v>
      </c>
      <c r="AP207" s="124">
        <v>0</v>
      </c>
      <c r="AQ207" s="124">
        <v>0</v>
      </c>
      <c r="AR207" s="124">
        <v>-1.9012719171142827</v>
      </c>
    </row>
    <row r="208" spans="3:60">
      <c r="E208" s="51" t="s">
        <v>34</v>
      </c>
      <c r="F208" s="51" t="s">
        <v>189</v>
      </c>
      <c r="G208" s="51" t="s">
        <v>130</v>
      </c>
      <c r="H208" s="51" t="s">
        <v>446</v>
      </c>
      <c r="I208" s="118">
        <v>1</v>
      </c>
      <c r="L208" s="51" t="s">
        <v>108</v>
      </c>
      <c r="R208" s="55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>
        <v>0</v>
      </c>
      <c r="AH208" s="124">
        <v>0</v>
      </c>
      <c r="AI208" s="124">
        <v>0</v>
      </c>
      <c r="AJ208" s="124">
        <v>0</v>
      </c>
      <c r="AK208" s="124">
        <v>0</v>
      </c>
      <c r="AM208" s="124">
        <v>0</v>
      </c>
      <c r="AN208" s="124">
        <v>0</v>
      </c>
      <c r="AO208" s="124">
        <v>0</v>
      </c>
      <c r="AP208" s="124">
        <v>0</v>
      </c>
      <c r="AQ208" s="124">
        <v>0</v>
      </c>
      <c r="AR208" s="124">
        <v>0</v>
      </c>
    </row>
    <row r="209" spans="5:44">
      <c r="E209" s="51" t="s">
        <v>34</v>
      </c>
      <c r="F209" s="51" t="s">
        <v>192</v>
      </c>
      <c r="G209" s="51" t="s">
        <v>192</v>
      </c>
      <c r="H209" s="51" t="s">
        <v>691</v>
      </c>
      <c r="I209" s="118">
        <v>0</v>
      </c>
      <c r="L209" s="51" t="s">
        <v>108</v>
      </c>
      <c r="R209" s="55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>
        <v>-1.2122964959557325</v>
      </c>
      <c r="AH209" s="124">
        <v>-1.2213433775755136</v>
      </c>
      <c r="AI209" s="124">
        <v>-1.220860610954648</v>
      </c>
      <c r="AJ209" s="124">
        <v>-1.2231692248045305</v>
      </c>
      <c r="AK209" s="124">
        <v>-1.2298655577275843</v>
      </c>
      <c r="AM209" s="124">
        <v>0</v>
      </c>
      <c r="AN209" s="124">
        <v>0</v>
      </c>
      <c r="AO209" s="124">
        <v>-6.107535267018009</v>
      </c>
      <c r="AP209" s="124">
        <v>0</v>
      </c>
      <c r="AQ209" s="124">
        <v>0</v>
      </c>
      <c r="AR209" s="124">
        <v>-1.2215070534036019</v>
      </c>
    </row>
    <row r="210" spans="5:44">
      <c r="E210" s="51" t="s">
        <v>34</v>
      </c>
      <c r="F210" s="51" t="s">
        <v>192</v>
      </c>
      <c r="G210" s="51" t="s">
        <v>192</v>
      </c>
      <c r="H210" s="51" t="s">
        <v>712</v>
      </c>
      <c r="I210" s="118">
        <v>0</v>
      </c>
      <c r="L210" s="51" t="s">
        <v>108</v>
      </c>
      <c r="R210" s="55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>
        <v>-6.4069682953875393</v>
      </c>
      <c r="AH210" s="124">
        <v>0</v>
      </c>
      <c r="AI210" s="124">
        <v>0</v>
      </c>
      <c r="AJ210" s="124">
        <v>0</v>
      </c>
      <c r="AK210" s="124">
        <v>0</v>
      </c>
      <c r="AM210" s="124">
        <v>0</v>
      </c>
      <c r="AN210" s="124">
        <v>0</v>
      </c>
      <c r="AO210" s="124">
        <v>-6.4069682953875393</v>
      </c>
      <c r="AP210" s="124">
        <v>0</v>
      </c>
      <c r="AQ210" s="124">
        <v>0</v>
      </c>
      <c r="AR210" s="124">
        <v>-1.2813936590775079</v>
      </c>
    </row>
    <row r="211" spans="5:44">
      <c r="E211" s="51" t="s">
        <v>34</v>
      </c>
      <c r="F211" s="51">
        <v>0</v>
      </c>
      <c r="G211" s="51">
        <v>0</v>
      </c>
      <c r="H211" s="51">
        <v>0</v>
      </c>
      <c r="I211" s="118">
        <v>0</v>
      </c>
      <c r="L211" s="51" t="s">
        <v>108</v>
      </c>
      <c r="R211" s="55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>
        <v>0</v>
      </c>
      <c r="AH211" s="124">
        <v>0</v>
      </c>
      <c r="AI211" s="124">
        <v>0</v>
      </c>
      <c r="AJ211" s="124">
        <v>0</v>
      </c>
      <c r="AK211" s="124">
        <v>0</v>
      </c>
      <c r="AM211" s="124">
        <v>0</v>
      </c>
      <c r="AN211" s="124">
        <v>0</v>
      </c>
      <c r="AO211" s="124">
        <v>0</v>
      </c>
      <c r="AP211" s="124">
        <v>0</v>
      </c>
      <c r="AQ211" s="124">
        <v>0</v>
      </c>
      <c r="AR211" s="124">
        <v>0</v>
      </c>
    </row>
    <row r="212" spans="5:44">
      <c r="E212" s="51" t="s">
        <v>34</v>
      </c>
      <c r="F212" s="51">
        <v>0</v>
      </c>
      <c r="G212" s="51">
        <v>0</v>
      </c>
      <c r="H212" s="51">
        <v>0</v>
      </c>
      <c r="I212" s="118">
        <v>0</v>
      </c>
      <c r="L212" s="51" t="s">
        <v>108</v>
      </c>
      <c r="R212" s="55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>
        <v>0</v>
      </c>
      <c r="AH212" s="124">
        <v>0</v>
      </c>
      <c r="AI212" s="124">
        <v>0</v>
      </c>
      <c r="AJ212" s="124">
        <v>0</v>
      </c>
      <c r="AK212" s="124">
        <v>0</v>
      </c>
      <c r="AM212" s="124">
        <v>0</v>
      </c>
      <c r="AN212" s="124">
        <v>0</v>
      </c>
      <c r="AO212" s="124">
        <v>0</v>
      </c>
      <c r="AP212" s="124">
        <v>0</v>
      </c>
      <c r="AQ212" s="124">
        <v>0</v>
      </c>
      <c r="AR212" s="124">
        <v>0</v>
      </c>
    </row>
    <row r="213" spans="5:44">
      <c r="E213" s="51" t="s">
        <v>34</v>
      </c>
      <c r="F213" s="51">
        <v>0</v>
      </c>
      <c r="G213" s="51">
        <v>0</v>
      </c>
      <c r="H213" s="51">
        <v>0</v>
      </c>
      <c r="I213" s="118">
        <v>0</v>
      </c>
      <c r="L213" s="51" t="s">
        <v>108</v>
      </c>
      <c r="R213" s="55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>
        <v>0</v>
      </c>
      <c r="AH213" s="124">
        <v>0</v>
      </c>
      <c r="AI213" s="124">
        <v>0</v>
      </c>
      <c r="AJ213" s="124">
        <v>0</v>
      </c>
      <c r="AK213" s="124">
        <v>0</v>
      </c>
      <c r="AM213" s="124">
        <v>0</v>
      </c>
      <c r="AN213" s="124">
        <v>0</v>
      </c>
      <c r="AO213" s="124">
        <v>0</v>
      </c>
      <c r="AP213" s="124">
        <v>0</v>
      </c>
      <c r="AQ213" s="124">
        <v>0</v>
      </c>
      <c r="AR213" s="124">
        <v>0</v>
      </c>
    </row>
    <row r="214" spans="5:44">
      <c r="E214" s="51" t="s">
        <v>34</v>
      </c>
      <c r="F214" s="51">
        <v>0</v>
      </c>
      <c r="G214" s="51">
        <v>0</v>
      </c>
      <c r="H214" s="51">
        <v>0</v>
      </c>
      <c r="I214" s="118">
        <v>0</v>
      </c>
      <c r="L214" s="51" t="s">
        <v>108</v>
      </c>
      <c r="R214" s="55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>
        <v>0</v>
      </c>
      <c r="AH214" s="124">
        <v>0</v>
      </c>
      <c r="AI214" s="124">
        <v>0</v>
      </c>
      <c r="AJ214" s="124">
        <v>0</v>
      </c>
      <c r="AK214" s="124">
        <v>0</v>
      </c>
      <c r="AM214" s="124">
        <v>0</v>
      </c>
      <c r="AN214" s="124">
        <v>0</v>
      </c>
      <c r="AO214" s="124">
        <v>0</v>
      </c>
      <c r="AP214" s="124">
        <v>0</v>
      </c>
      <c r="AQ214" s="124">
        <v>0</v>
      </c>
      <c r="AR214" s="124">
        <v>0</v>
      </c>
    </row>
    <row r="215" spans="5:44">
      <c r="E215" s="51" t="s">
        <v>34</v>
      </c>
      <c r="F215" s="51">
        <v>0</v>
      </c>
      <c r="G215" s="51">
        <v>0</v>
      </c>
      <c r="H215" s="51">
        <v>0</v>
      </c>
      <c r="I215" s="118">
        <v>0</v>
      </c>
      <c r="L215" s="51" t="s">
        <v>108</v>
      </c>
      <c r="R215" s="55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>
        <v>0</v>
      </c>
      <c r="AH215" s="124">
        <v>0</v>
      </c>
      <c r="AI215" s="124">
        <v>0</v>
      </c>
      <c r="AJ215" s="124">
        <v>0</v>
      </c>
      <c r="AK215" s="124">
        <v>0</v>
      </c>
      <c r="AM215" s="124">
        <v>0</v>
      </c>
      <c r="AN215" s="124">
        <v>0</v>
      </c>
      <c r="AO215" s="124">
        <v>0</v>
      </c>
      <c r="AP215" s="124">
        <v>0</v>
      </c>
      <c r="AQ215" s="124">
        <v>0</v>
      </c>
      <c r="AR215" s="124">
        <v>0</v>
      </c>
    </row>
    <row r="216" spans="5:44">
      <c r="E216" s="51" t="s">
        <v>34</v>
      </c>
      <c r="F216" s="51">
        <v>0</v>
      </c>
      <c r="G216" s="51">
        <v>0</v>
      </c>
      <c r="H216" s="51">
        <v>0</v>
      </c>
      <c r="I216" s="118">
        <v>0</v>
      </c>
      <c r="L216" s="51" t="s">
        <v>108</v>
      </c>
      <c r="R216" s="55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>
        <v>0</v>
      </c>
      <c r="AH216" s="124">
        <v>0</v>
      </c>
      <c r="AI216" s="124">
        <v>0</v>
      </c>
      <c r="AJ216" s="124">
        <v>0</v>
      </c>
      <c r="AK216" s="124">
        <v>0</v>
      </c>
      <c r="AM216" s="124">
        <v>0</v>
      </c>
      <c r="AN216" s="124">
        <v>0</v>
      </c>
      <c r="AO216" s="124">
        <v>0</v>
      </c>
      <c r="AP216" s="124">
        <v>0</v>
      </c>
      <c r="AQ216" s="124">
        <v>0</v>
      </c>
      <c r="AR216" s="124">
        <v>0</v>
      </c>
    </row>
    <row r="217" spans="5:44">
      <c r="E217" s="51" t="s">
        <v>34</v>
      </c>
      <c r="F217" s="51">
        <v>0</v>
      </c>
      <c r="G217" s="51">
        <v>0</v>
      </c>
      <c r="H217" s="51">
        <v>0</v>
      </c>
      <c r="I217" s="118">
        <v>0</v>
      </c>
      <c r="L217" s="51" t="s">
        <v>108</v>
      </c>
      <c r="R217" s="55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>
        <v>0</v>
      </c>
      <c r="AH217" s="124">
        <v>0</v>
      </c>
      <c r="AI217" s="124">
        <v>0</v>
      </c>
      <c r="AJ217" s="124">
        <v>0</v>
      </c>
      <c r="AK217" s="124">
        <v>0</v>
      </c>
      <c r="AM217" s="124">
        <v>0</v>
      </c>
      <c r="AN217" s="124">
        <v>0</v>
      </c>
      <c r="AO217" s="124">
        <v>0</v>
      </c>
      <c r="AP217" s="124">
        <v>0</v>
      </c>
      <c r="AQ217" s="124">
        <v>0</v>
      </c>
      <c r="AR217" s="124">
        <v>0</v>
      </c>
    </row>
    <row r="218" spans="5:44">
      <c r="E218" s="51" t="s">
        <v>34</v>
      </c>
      <c r="F218" s="51">
        <v>0</v>
      </c>
      <c r="G218" s="51">
        <v>0</v>
      </c>
      <c r="H218" s="51">
        <v>0</v>
      </c>
      <c r="I218" s="118">
        <v>0</v>
      </c>
      <c r="L218" s="51" t="s">
        <v>108</v>
      </c>
      <c r="R218" s="55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>
        <v>0</v>
      </c>
      <c r="AH218" s="124">
        <v>0</v>
      </c>
      <c r="AI218" s="124">
        <v>0</v>
      </c>
      <c r="AJ218" s="124">
        <v>0</v>
      </c>
      <c r="AK218" s="124">
        <v>0</v>
      </c>
      <c r="AM218" s="124">
        <v>0</v>
      </c>
      <c r="AN218" s="124">
        <v>0</v>
      </c>
      <c r="AO218" s="124">
        <v>0</v>
      </c>
      <c r="AP218" s="124">
        <v>0</v>
      </c>
      <c r="AQ218" s="124">
        <v>0</v>
      </c>
      <c r="AR218" s="124">
        <v>0</v>
      </c>
    </row>
    <row r="219" spans="5:44">
      <c r="E219" s="51" t="s">
        <v>34</v>
      </c>
      <c r="F219" s="51">
        <v>0</v>
      </c>
      <c r="G219" s="51">
        <v>0</v>
      </c>
      <c r="H219" s="51">
        <v>0</v>
      </c>
      <c r="I219" s="118">
        <v>0</v>
      </c>
      <c r="L219" s="51" t="s">
        <v>108</v>
      </c>
      <c r="R219" s="55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>
        <v>0</v>
      </c>
      <c r="AH219" s="124">
        <v>0</v>
      </c>
      <c r="AI219" s="124">
        <v>0</v>
      </c>
      <c r="AJ219" s="124">
        <v>0</v>
      </c>
      <c r="AK219" s="124">
        <v>0</v>
      </c>
      <c r="AM219" s="124">
        <v>0</v>
      </c>
      <c r="AN219" s="124">
        <v>0</v>
      </c>
      <c r="AO219" s="124">
        <v>0</v>
      </c>
      <c r="AP219" s="124">
        <v>0</v>
      </c>
      <c r="AQ219" s="124">
        <v>0</v>
      </c>
      <c r="AR219" s="124">
        <v>0</v>
      </c>
    </row>
    <row r="220" spans="5:44">
      <c r="E220" s="51" t="s">
        <v>34</v>
      </c>
      <c r="F220" s="51">
        <v>0</v>
      </c>
      <c r="G220" s="51">
        <v>0</v>
      </c>
      <c r="H220" s="51">
        <v>0</v>
      </c>
      <c r="I220" s="118">
        <v>0</v>
      </c>
      <c r="L220" s="51" t="s">
        <v>108</v>
      </c>
      <c r="R220" s="55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>
        <v>0</v>
      </c>
      <c r="AH220" s="124">
        <v>0</v>
      </c>
      <c r="AI220" s="124">
        <v>0</v>
      </c>
      <c r="AJ220" s="124">
        <v>0</v>
      </c>
      <c r="AK220" s="124">
        <v>0</v>
      </c>
      <c r="AM220" s="124">
        <v>0</v>
      </c>
      <c r="AN220" s="124">
        <v>0</v>
      </c>
      <c r="AO220" s="124">
        <v>0</v>
      </c>
      <c r="AP220" s="124">
        <v>0</v>
      </c>
      <c r="AQ220" s="124">
        <v>0</v>
      </c>
      <c r="AR220" s="124">
        <v>0</v>
      </c>
    </row>
    <row r="221" spans="5:44">
      <c r="E221" s="51" t="s">
        <v>34</v>
      </c>
      <c r="F221" s="51">
        <v>0</v>
      </c>
      <c r="G221" s="51">
        <v>0</v>
      </c>
      <c r="H221" s="51">
        <v>0</v>
      </c>
      <c r="I221" s="118">
        <v>0</v>
      </c>
      <c r="L221" s="51" t="s">
        <v>108</v>
      </c>
      <c r="R221" s="55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>
        <v>0</v>
      </c>
      <c r="AH221" s="124">
        <v>0</v>
      </c>
      <c r="AI221" s="124">
        <v>0</v>
      </c>
      <c r="AJ221" s="124">
        <v>0</v>
      </c>
      <c r="AK221" s="124">
        <v>0</v>
      </c>
      <c r="AM221" s="124">
        <v>0</v>
      </c>
      <c r="AN221" s="124">
        <v>0</v>
      </c>
      <c r="AO221" s="124">
        <v>0</v>
      </c>
      <c r="AP221" s="124">
        <v>0</v>
      </c>
      <c r="AQ221" s="124">
        <v>0</v>
      </c>
      <c r="AR221" s="124">
        <v>0</v>
      </c>
    </row>
    <row r="222" spans="5:44">
      <c r="E222" s="51" t="s">
        <v>34</v>
      </c>
      <c r="F222" s="51">
        <v>0</v>
      </c>
      <c r="G222" s="51">
        <v>0</v>
      </c>
      <c r="H222" s="51">
        <v>0</v>
      </c>
      <c r="I222" s="118">
        <v>0</v>
      </c>
      <c r="L222" s="51" t="s">
        <v>108</v>
      </c>
      <c r="R222" s="55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>
        <v>0</v>
      </c>
      <c r="AH222" s="124">
        <v>0</v>
      </c>
      <c r="AI222" s="124">
        <v>0</v>
      </c>
      <c r="AJ222" s="124">
        <v>0</v>
      </c>
      <c r="AK222" s="124">
        <v>0</v>
      </c>
      <c r="AM222" s="124">
        <v>0</v>
      </c>
      <c r="AN222" s="124">
        <v>0</v>
      </c>
      <c r="AO222" s="124">
        <v>0</v>
      </c>
      <c r="AP222" s="124">
        <v>0</v>
      </c>
      <c r="AQ222" s="124">
        <v>0</v>
      </c>
      <c r="AR222" s="124">
        <v>0</v>
      </c>
    </row>
    <row r="223" spans="5:44">
      <c r="E223" s="51" t="s">
        <v>34</v>
      </c>
      <c r="F223" s="51">
        <v>0</v>
      </c>
      <c r="G223" s="51">
        <v>0</v>
      </c>
      <c r="H223" s="51">
        <v>0</v>
      </c>
      <c r="I223" s="118">
        <v>0</v>
      </c>
      <c r="L223" s="51" t="s">
        <v>108</v>
      </c>
      <c r="R223" s="55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>
        <v>0</v>
      </c>
      <c r="AH223" s="124">
        <v>0</v>
      </c>
      <c r="AI223" s="124">
        <v>0</v>
      </c>
      <c r="AJ223" s="124">
        <v>0</v>
      </c>
      <c r="AK223" s="124">
        <v>0</v>
      </c>
      <c r="AM223" s="124">
        <v>0</v>
      </c>
      <c r="AN223" s="124">
        <v>0</v>
      </c>
      <c r="AO223" s="124">
        <v>0</v>
      </c>
      <c r="AP223" s="124">
        <v>0</v>
      </c>
      <c r="AQ223" s="124">
        <v>0</v>
      </c>
      <c r="AR223" s="124">
        <v>0</v>
      </c>
    </row>
    <row r="224" spans="5:44">
      <c r="E224" s="51" t="s">
        <v>34</v>
      </c>
      <c r="F224" s="51">
        <v>0</v>
      </c>
      <c r="G224" s="51">
        <v>0</v>
      </c>
      <c r="H224" s="51">
        <v>0</v>
      </c>
      <c r="I224" s="118">
        <v>0</v>
      </c>
      <c r="L224" s="51" t="s">
        <v>108</v>
      </c>
      <c r="R224" s="55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>
        <v>0</v>
      </c>
      <c r="AH224" s="124">
        <v>0</v>
      </c>
      <c r="AI224" s="124">
        <v>0</v>
      </c>
      <c r="AJ224" s="124">
        <v>0</v>
      </c>
      <c r="AK224" s="124">
        <v>0</v>
      </c>
      <c r="AM224" s="124">
        <v>0</v>
      </c>
      <c r="AN224" s="124">
        <v>0</v>
      </c>
      <c r="AO224" s="124">
        <v>0</v>
      </c>
      <c r="AP224" s="124">
        <v>0</v>
      </c>
      <c r="AQ224" s="124">
        <v>0</v>
      </c>
      <c r="AR224" s="124">
        <v>0</v>
      </c>
    </row>
    <row r="225" spans="3:60">
      <c r="E225" s="51" t="s">
        <v>34</v>
      </c>
      <c r="F225" s="51">
        <v>0</v>
      </c>
      <c r="G225" s="51">
        <v>0</v>
      </c>
      <c r="H225" s="51">
        <v>0</v>
      </c>
      <c r="I225" s="118">
        <v>0</v>
      </c>
      <c r="L225" s="51" t="s">
        <v>108</v>
      </c>
      <c r="R225" s="55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>
        <v>0</v>
      </c>
      <c r="AH225" s="124">
        <v>0</v>
      </c>
      <c r="AI225" s="124">
        <v>0</v>
      </c>
      <c r="AJ225" s="124">
        <v>0</v>
      </c>
      <c r="AK225" s="124">
        <v>0</v>
      </c>
      <c r="AM225" s="124">
        <v>0</v>
      </c>
      <c r="AN225" s="124">
        <v>0</v>
      </c>
      <c r="AO225" s="124">
        <v>0</v>
      </c>
      <c r="AP225" s="124">
        <v>0</v>
      </c>
      <c r="AQ225" s="124">
        <v>0</v>
      </c>
      <c r="AR225" s="124">
        <v>0</v>
      </c>
    </row>
    <row r="226" spans="3:60">
      <c r="E226" s="51" t="s">
        <v>34</v>
      </c>
      <c r="F226" s="51">
        <v>0</v>
      </c>
      <c r="G226" s="51">
        <v>0</v>
      </c>
      <c r="H226" s="51">
        <v>0</v>
      </c>
      <c r="I226" s="118">
        <v>0</v>
      </c>
      <c r="L226" s="51" t="s">
        <v>108</v>
      </c>
      <c r="R226" s="55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>
        <v>0</v>
      </c>
      <c r="AH226" s="124">
        <v>0</v>
      </c>
      <c r="AI226" s="124">
        <v>0</v>
      </c>
      <c r="AJ226" s="124">
        <v>0</v>
      </c>
      <c r="AK226" s="124">
        <v>0</v>
      </c>
      <c r="AM226" s="124">
        <v>0</v>
      </c>
      <c r="AN226" s="124">
        <v>0</v>
      </c>
      <c r="AO226" s="124">
        <v>0</v>
      </c>
      <c r="AP226" s="124">
        <v>0</v>
      </c>
      <c r="AQ226" s="124">
        <v>0</v>
      </c>
      <c r="AR226" s="124">
        <v>0</v>
      </c>
    </row>
    <row r="227" spans="3:60">
      <c r="E227" s="51" t="s">
        <v>34</v>
      </c>
      <c r="F227" s="51">
        <v>0</v>
      </c>
      <c r="G227" s="51">
        <v>0</v>
      </c>
      <c r="H227" s="51">
        <v>0</v>
      </c>
      <c r="I227" s="118">
        <v>0</v>
      </c>
      <c r="L227" s="51" t="s">
        <v>108</v>
      </c>
      <c r="R227" s="55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>
        <v>0</v>
      </c>
      <c r="AH227" s="124">
        <v>0</v>
      </c>
      <c r="AI227" s="124">
        <v>0</v>
      </c>
      <c r="AJ227" s="124">
        <v>0</v>
      </c>
      <c r="AK227" s="124">
        <v>0</v>
      </c>
      <c r="AM227" s="124">
        <v>0</v>
      </c>
      <c r="AN227" s="124">
        <v>0</v>
      </c>
      <c r="AO227" s="124">
        <v>0</v>
      </c>
      <c r="AP227" s="124">
        <v>0</v>
      </c>
      <c r="AQ227" s="124">
        <v>0</v>
      </c>
      <c r="AR227" s="124">
        <v>0</v>
      </c>
    </row>
    <row r="228" spans="3:60">
      <c r="E228" s="51" t="s">
        <v>34</v>
      </c>
      <c r="F228" s="51">
        <v>0</v>
      </c>
      <c r="G228" s="51">
        <v>0</v>
      </c>
      <c r="H228" s="51">
        <v>0</v>
      </c>
      <c r="I228" s="118">
        <v>0</v>
      </c>
      <c r="L228" s="51" t="s">
        <v>108</v>
      </c>
      <c r="R228" s="55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>
        <v>0</v>
      </c>
      <c r="AH228" s="124">
        <v>0</v>
      </c>
      <c r="AI228" s="124">
        <v>0</v>
      </c>
      <c r="AJ228" s="124">
        <v>0</v>
      </c>
      <c r="AK228" s="124">
        <v>0</v>
      </c>
      <c r="AM228" s="124">
        <v>0</v>
      </c>
      <c r="AN228" s="124">
        <v>0</v>
      </c>
      <c r="AO228" s="124">
        <v>0</v>
      </c>
      <c r="AP228" s="124">
        <v>0</v>
      </c>
      <c r="AQ228" s="124">
        <v>0</v>
      </c>
      <c r="AR228" s="124">
        <v>0</v>
      </c>
    </row>
    <row r="229" spans="3:60">
      <c r="E229" s="51" t="s">
        <v>34</v>
      </c>
      <c r="F229" s="51">
        <v>0</v>
      </c>
      <c r="G229" s="51">
        <v>0</v>
      </c>
      <c r="H229" s="51">
        <v>0</v>
      </c>
      <c r="I229" s="118">
        <v>0</v>
      </c>
      <c r="L229" s="51" t="s">
        <v>108</v>
      </c>
      <c r="R229" s="55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>
        <v>0</v>
      </c>
      <c r="AH229" s="124">
        <v>0</v>
      </c>
      <c r="AI229" s="124">
        <v>0</v>
      </c>
      <c r="AJ229" s="124">
        <v>0</v>
      </c>
      <c r="AK229" s="124">
        <v>0</v>
      </c>
      <c r="AM229" s="124">
        <v>0</v>
      </c>
      <c r="AN229" s="124">
        <v>0</v>
      </c>
      <c r="AO229" s="124">
        <v>0</v>
      </c>
      <c r="AP229" s="124">
        <v>0</v>
      </c>
      <c r="AQ229" s="124">
        <v>0</v>
      </c>
      <c r="AR229" s="124">
        <v>0</v>
      </c>
    </row>
    <row r="230" spans="3:60">
      <c r="E230" s="51" t="s">
        <v>34</v>
      </c>
      <c r="F230" s="51">
        <v>0</v>
      </c>
      <c r="G230" s="51">
        <v>0</v>
      </c>
      <c r="H230" s="51">
        <v>0</v>
      </c>
      <c r="I230" s="118">
        <v>0</v>
      </c>
      <c r="L230" s="51" t="s">
        <v>108</v>
      </c>
      <c r="R230" s="55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>
        <v>0</v>
      </c>
      <c r="AH230" s="124">
        <v>0</v>
      </c>
      <c r="AI230" s="124">
        <v>0</v>
      </c>
      <c r="AJ230" s="124">
        <v>0</v>
      </c>
      <c r="AK230" s="124">
        <v>0</v>
      </c>
      <c r="AM230" s="124">
        <v>0</v>
      </c>
      <c r="AN230" s="124">
        <v>0</v>
      </c>
      <c r="AO230" s="124">
        <v>0</v>
      </c>
      <c r="AP230" s="124">
        <v>0</v>
      </c>
      <c r="AQ230" s="124">
        <v>0</v>
      </c>
      <c r="AR230" s="124">
        <v>0</v>
      </c>
    </row>
    <row r="231" spans="3:60">
      <c r="E231" s="51" t="s">
        <v>34</v>
      </c>
      <c r="F231" s="51">
        <v>0</v>
      </c>
      <c r="G231" s="51">
        <v>0</v>
      </c>
      <c r="H231" s="51">
        <v>0</v>
      </c>
      <c r="I231" s="118">
        <v>0</v>
      </c>
      <c r="L231" s="51" t="s">
        <v>108</v>
      </c>
      <c r="R231" s="55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>
        <v>0</v>
      </c>
      <c r="AH231" s="124">
        <v>0</v>
      </c>
      <c r="AI231" s="124">
        <v>0</v>
      </c>
      <c r="AJ231" s="124">
        <v>0</v>
      </c>
      <c r="AK231" s="124">
        <v>0</v>
      </c>
      <c r="AM231" s="124">
        <v>0</v>
      </c>
      <c r="AN231" s="124">
        <v>0</v>
      </c>
      <c r="AO231" s="124">
        <v>0</v>
      </c>
      <c r="AP231" s="124">
        <v>0</v>
      </c>
      <c r="AQ231" s="124">
        <v>0</v>
      </c>
      <c r="AR231" s="124">
        <v>0</v>
      </c>
    </row>
    <row r="232" spans="3:60">
      <c r="E232" s="51" t="s">
        <v>34</v>
      </c>
      <c r="F232" s="51">
        <v>0</v>
      </c>
      <c r="G232" s="51">
        <v>0</v>
      </c>
      <c r="H232" s="51">
        <v>0</v>
      </c>
      <c r="I232" s="118">
        <v>0</v>
      </c>
      <c r="L232" s="51" t="s">
        <v>108</v>
      </c>
      <c r="R232" s="55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>
        <v>0</v>
      </c>
      <c r="AH232" s="124">
        <v>0</v>
      </c>
      <c r="AI232" s="124">
        <v>0</v>
      </c>
      <c r="AJ232" s="124">
        <v>0</v>
      </c>
      <c r="AK232" s="124">
        <v>0</v>
      </c>
      <c r="AM232" s="124">
        <v>0</v>
      </c>
      <c r="AN232" s="124">
        <v>0</v>
      </c>
      <c r="AO232" s="124">
        <v>0</v>
      </c>
      <c r="AP232" s="124">
        <v>0</v>
      </c>
      <c r="AQ232" s="124">
        <v>0</v>
      </c>
      <c r="AR232" s="124">
        <v>0</v>
      </c>
    </row>
    <row r="233" spans="3:60">
      <c r="E233" s="51" t="s">
        <v>34</v>
      </c>
      <c r="F233" s="51">
        <v>0</v>
      </c>
      <c r="G233" s="51">
        <v>0</v>
      </c>
      <c r="H233" s="51">
        <v>0</v>
      </c>
      <c r="I233" s="118">
        <v>0</v>
      </c>
      <c r="L233" s="51" t="s">
        <v>108</v>
      </c>
      <c r="R233" s="55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>
        <v>0</v>
      </c>
      <c r="AH233" s="124">
        <v>0</v>
      </c>
      <c r="AI233" s="124">
        <v>0</v>
      </c>
      <c r="AJ233" s="124">
        <v>0</v>
      </c>
      <c r="AK233" s="124">
        <v>0</v>
      </c>
      <c r="AM233" s="124">
        <v>0</v>
      </c>
      <c r="AN233" s="124">
        <v>0</v>
      </c>
      <c r="AO233" s="124">
        <v>0</v>
      </c>
      <c r="AP233" s="124">
        <v>0</v>
      </c>
      <c r="AQ233" s="124">
        <v>0</v>
      </c>
      <c r="AR233" s="124">
        <v>0</v>
      </c>
    </row>
    <row r="235" spans="3:60">
      <c r="C235" s="10" t="s">
        <v>36</v>
      </c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36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</row>
    <row r="236" spans="3:60">
      <c r="E236" s="51" t="s">
        <v>36</v>
      </c>
      <c r="F236" s="51" t="s">
        <v>175</v>
      </c>
      <c r="G236" s="51" t="s">
        <v>176</v>
      </c>
      <c r="H236" s="51" t="s">
        <v>470</v>
      </c>
      <c r="I236" s="118">
        <v>1</v>
      </c>
      <c r="L236" s="51" t="s">
        <v>108</v>
      </c>
      <c r="R236" s="55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>
        <v>-0.53517587939698485</v>
      </c>
      <c r="AH236" s="124">
        <v>-1.7449748743718598</v>
      </c>
      <c r="AI236" s="124">
        <v>-0.41834170854271352</v>
      </c>
      <c r="AJ236" s="124">
        <v>0</v>
      </c>
      <c r="AK236" s="124">
        <v>0</v>
      </c>
      <c r="AM236" s="124">
        <v>0</v>
      </c>
      <c r="AN236" s="124">
        <v>0</v>
      </c>
      <c r="AO236" s="124">
        <v>-2.6984924623115583</v>
      </c>
      <c r="AP236" s="124">
        <v>0</v>
      </c>
      <c r="AQ236" s="124">
        <v>0</v>
      </c>
      <c r="AR236" s="124">
        <v>-0.53969849246231161</v>
      </c>
    </row>
    <row r="237" spans="3:60">
      <c r="E237" s="51" t="s">
        <v>36</v>
      </c>
      <c r="F237" s="51" t="s">
        <v>175</v>
      </c>
      <c r="G237" s="51" t="s">
        <v>279</v>
      </c>
      <c r="H237" s="51" t="s">
        <v>696</v>
      </c>
      <c r="I237" s="118">
        <v>1</v>
      </c>
      <c r="L237" s="51" t="s">
        <v>108</v>
      </c>
      <c r="R237" s="55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>
        <v>-0.89145728643216082</v>
      </c>
      <c r="AH237" s="124">
        <v>-0.8693467336683417</v>
      </c>
      <c r="AI237" s="124">
        <v>-0.8693467336683417</v>
      </c>
      <c r="AJ237" s="124">
        <v>-0.84723618090452246</v>
      </c>
      <c r="AK237" s="124">
        <v>-0.86934673366834181</v>
      </c>
      <c r="AM237" s="124">
        <v>0</v>
      </c>
      <c r="AN237" s="124">
        <v>0</v>
      </c>
      <c r="AO237" s="124">
        <v>-4.3467336683417086</v>
      </c>
      <c r="AP237" s="124">
        <v>0</v>
      </c>
      <c r="AQ237" s="124">
        <v>0</v>
      </c>
      <c r="AR237" s="124">
        <v>-0.8693467336683417</v>
      </c>
    </row>
    <row r="238" spans="3:60">
      <c r="E238" s="51" t="s">
        <v>36</v>
      </c>
      <c r="F238" s="51" t="s">
        <v>189</v>
      </c>
      <c r="G238" s="51" t="s">
        <v>167</v>
      </c>
      <c r="H238" s="51" t="s">
        <v>445</v>
      </c>
      <c r="I238" s="118">
        <v>0</v>
      </c>
      <c r="L238" s="51" t="s">
        <v>108</v>
      </c>
      <c r="R238" s="55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>
        <v>-2.3869147630212924</v>
      </c>
      <c r="AH238" s="124">
        <v>-9.3522426553452842</v>
      </c>
      <c r="AI238" s="124">
        <v>-1.3394310564039225</v>
      </c>
      <c r="AJ238" s="124">
        <v>0</v>
      </c>
      <c r="AK238" s="124">
        <v>0</v>
      </c>
      <c r="AM238" s="124">
        <v>0</v>
      </c>
      <c r="AN238" s="124">
        <v>0</v>
      </c>
      <c r="AO238" s="124">
        <v>-13.0785884747705</v>
      </c>
      <c r="AP238" s="124">
        <v>0</v>
      </c>
      <c r="AQ238" s="124">
        <v>0</v>
      </c>
      <c r="AR238" s="124">
        <v>-2.6157176949541001</v>
      </c>
    </row>
    <row r="239" spans="3:60">
      <c r="E239" s="51" t="s">
        <v>36</v>
      </c>
      <c r="F239" s="51" t="s">
        <v>189</v>
      </c>
      <c r="G239" s="51" t="s">
        <v>133</v>
      </c>
      <c r="H239" s="51" t="s">
        <v>695</v>
      </c>
      <c r="I239" s="118">
        <v>1</v>
      </c>
      <c r="L239" s="51" t="s">
        <v>108</v>
      </c>
      <c r="R239" s="55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>
        <v>0</v>
      </c>
      <c r="AH239" s="124">
        <v>0</v>
      </c>
      <c r="AI239" s="124">
        <v>0</v>
      </c>
      <c r="AJ239" s="124">
        <v>0</v>
      </c>
      <c r="AK239" s="124">
        <v>0</v>
      </c>
      <c r="AM239" s="124">
        <v>0</v>
      </c>
      <c r="AN239" s="124">
        <v>0</v>
      </c>
      <c r="AO239" s="124">
        <v>0</v>
      </c>
      <c r="AP239" s="124">
        <v>0</v>
      </c>
      <c r="AQ239" s="124">
        <v>0</v>
      </c>
      <c r="AR239" s="124">
        <v>0</v>
      </c>
    </row>
    <row r="240" spans="3:60">
      <c r="E240" s="51" t="s">
        <v>36</v>
      </c>
      <c r="F240" s="51" t="s">
        <v>189</v>
      </c>
      <c r="G240" s="51" t="s">
        <v>130</v>
      </c>
      <c r="H240" s="51" t="s">
        <v>697</v>
      </c>
      <c r="I240" s="118">
        <v>1</v>
      </c>
      <c r="L240" s="51" t="s">
        <v>108</v>
      </c>
      <c r="R240" s="55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>
        <v>-0.60301507537688437</v>
      </c>
      <c r="AH240" s="124">
        <v>-0.50251256281407042</v>
      </c>
      <c r="AI240" s="124">
        <v>-0.50251256281407031</v>
      </c>
      <c r="AJ240" s="124">
        <v>-0.40201005025125625</v>
      </c>
      <c r="AK240" s="124">
        <v>-0.50251256281407075</v>
      </c>
      <c r="AM240" s="124">
        <v>0</v>
      </c>
      <c r="AN240" s="124">
        <v>0</v>
      </c>
      <c r="AO240" s="124">
        <v>-2.512562814070352</v>
      </c>
      <c r="AP240" s="124">
        <v>0</v>
      </c>
      <c r="AQ240" s="124">
        <v>0</v>
      </c>
      <c r="AR240" s="124">
        <v>-0.50251256281407042</v>
      </c>
    </row>
    <row r="241" spans="5:44">
      <c r="E241" s="51" t="s">
        <v>36</v>
      </c>
      <c r="F241" s="51" t="s">
        <v>189</v>
      </c>
      <c r="G241" s="51" t="s">
        <v>130</v>
      </c>
      <c r="H241" s="51" t="s">
        <v>446</v>
      </c>
      <c r="I241" s="118">
        <v>1</v>
      </c>
      <c r="L241" s="51" t="s">
        <v>108</v>
      </c>
      <c r="R241" s="55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>
        <v>0</v>
      </c>
      <c r="AH241" s="124">
        <v>0</v>
      </c>
      <c r="AI241" s="124">
        <v>0</v>
      </c>
      <c r="AJ241" s="124">
        <v>0</v>
      </c>
      <c r="AK241" s="124">
        <v>0</v>
      </c>
      <c r="AM241" s="124">
        <v>0</v>
      </c>
      <c r="AN241" s="124">
        <v>0</v>
      </c>
      <c r="AO241" s="124">
        <v>0</v>
      </c>
      <c r="AP241" s="124">
        <v>0</v>
      </c>
      <c r="AQ241" s="124">
        <v>0</v>
      </c>
      <c r="AR241" s="124">
        <v>0</v>
      </c>
    </row>
    <row r="242" spans="5:44">
      <c r="E242" s="51" t="s">
        <v>36</v>
      </c>
      <c r="F242" s="51">
        <v>0</v>
      </c>
      <c r="G242" s="51">
        <v>0</v>
      </c>
      <c r="H242" s="51">
        <v>0</v>
      </c>
      <c r="I242" s="118">
        <v>0</v>
      </c>
      <c r="L242" s="51" t="s">
        <v>108</v>
      </c>
      <c r="R242" s="55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>
        <v>0</v>
      </c>
      <c r="AH242" s="124">
        <v>0</v>
      </c>
      <c r="AI242" s="124">
        <v>0</v>
      </c>
      <c r="AJ242" s="124">
        <v>0</v>
      </c>
      <c r="AK242" s="124">
        <v>0</v>
      </c>
      <c r="AM242" s="124">
        <v>0</v>
      </c>
      <c r="AN242" s="124">
        <v>0</v>
      </c>
      <c r="AO242" s="124">
        <v>0</v>
      </c>
      <c r="AP242" s="124">
        <v>0</v>
      </c>
      <c r="AQ242" s="124">
        <v>0</v>
      </c>
      <c r="AR242" s="124">
        <v>0</v>
      </c>
    </row>
    <row r="243" spans="5:44">
      <c r="E243" s="51" t="s">
        <v>36</v>
      </c>
      <c r="F243" s="51">
        <v>0</v>
      </c>
      <c r="G243" s="51">
        <v>0</v>
      </c>
      <c r="H243" s="51">
        <v>0</v>
      </c>
      <c r="I243" s="118">
        <v>0</v>
      </c>
      <c r="L243" s="51" t="s">
        <v>108</v>
      </c>
      <c r="R243" s="55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>
        <v>0</v>
      </c>
      <c r="AH243" s="124">
        <v>0</v>
      </c>
      <c r="AI243" s="124">
        <v>0</v>
      </c>
      <c r="AJ243" s="124">
        <v>0</v>
      </c>
      <c r="AK243" s="124">
        <v>0</v>
      </c>
      <c r="AM243" s="124">
        <v>0</v>
      </c>
      <c r="AN243" s="124">
        <v>0</v>
      </c>
      <c r="AO243" s="124">
        <v>0</v>
      </c>
      <c r="AP243" s="124">
        <v>0</v>
      </c>
      <c r="AQ243" s="124">
        <v>0</v>
      </c>
      <c r="AR243" s="124">
        <v>0</v>
      </c>
    </row>
    <row r="244" spans="5:44">
      <c r="E244" s="51" t="s">
        <v>36</v>
      </c>
      <c r="F244" s="51">
        <v>0</v>
      </c>
      <c r="G244" s="51">
        <v>0</v>
      </c>
      <c r="H244" s="51">
        <v>0</v>
      </c>
      <c r="I244" s="118">
        <v>0</v>
      </c>
      <c r="L244" s="51" t="s">
        <v>108</v>
      </c>
      <c r="R244" s="55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>
        <v>0</v>
      </c>
      <c r="AH244" s="124">
        <v>0</v>
      </c>
      <c r="AI244" s="124">
        <v>0</v>
      </c>
      <c r="AJ244" s="124">
        <v>0</v>
      </c>
      <c r="AK244" s="124">
        <v>0</v>
      </c>
      <c r="AM244" s="124">
        <v>0</v>
      </c>
      <c r="AN244" s="124">
        <v>0</v>
      </c>
      <c r="AO244" s="124">
        <v>0</v>
      </c>
      <c r="AP244" s="124">
        <v>0</v>
      </c>
      <c r="AQ244" s="124">
        <v>0</v>
      </c>
      <c r="AR244" s="124">
        <v>0</v>
      </c>
    </row>
    <row r="245" spans="5:44">
      <c r="E245" s="51" t="s">
        <v>36</v>
      </c>
      <c r="F245" s="51">
        <v>0</v>
      </c>
      <c r="G245" s="51">
        <v>0</v>
      </c>
      <c r="H245" s="51">
        <v>0</v>
      </c>
      <c r="I245" s="118">
        <v>0</v>
      </c>
      <c r="L245" s="51" t="s">
        <v>108</v>
      </c>
      <c r="R245" s="55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>
        <v>0</v>
      </c>
      <c r="AH245" s="124">
        <v>0</v>
      </c>
      <c r="AI245" s="124">
        <v>0</v>
      </c>
      <c r="AJ245" s="124">
        <v>0</v>
      </c>
      <c r="AK245" s="124">
        <v>0</v>
      </c>
      <c r="AM245" s="124">
        <v>0</v>
      </c>
      <c r="AN245" s="124">
        <v>0</v>
      </c>
      <c r="AO245" s="124">
        <v>0</v>
      </c>
      <c r="AP245" s="124">
        <v>0</v>
      </c>
      <c r="AQ245" s="124">
        <v>0</v>
      </c>
      <c r="AR245" s="124">
        <v>0</v>
      </c>
    </row>
    <row r="246" spans="5:44">
      <c r="E246" s="51" t="s">
        <v>36</v>
      </c>
      <c r="F246" s="51">
        <v>0</v>
      </c>
      <c r="G246" s="51">
        <v>0</v>
      </c>
      <c r="H246" s="51">
        <v>0</v>
      </c>
      <c r="I246" s="118">
        <v>0</v>
      </c>
      <c r="L246" s="51" t="s">
        <v>108</v>
      </c>
      <c r="R246" s="55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>
        <v>0</v>
      </c>
      <c r="AH246" s="124">
        <v>0</v>
      </c>
      <c r="AI246" s="124">
        <v>0</v>
      </c>
      <c r="AJ246" s="124">
        <v>0</v>
      </c>
      <c r="AK246" s="124">
        <v>0</v>
      </c>
      <c r="AM246" s="124">
        <v>0</v>
      </c>
      <c r="AN246" s="124">
        <v>0</v>
      </c>
      <c r="AO246" s="124">
        <v>0</v>
      </c>
      <c r="AP246" s="124">
        <v>0</v>
      </c>
      <c r="AQ246" s="124">
        <v>0</v>
      </c>
      <c r="AR246" s="124">
        <v>0</v>
      </c>
    </row>
    <row r="247" spans="5:44">
      <c r="E247" s="51" t="s">
        <v>36</v>
      </c>
      <c r="F247" s="51">
        <v>0</v>
      </c>
      <c r="G247" s="51">
        <v>0</v>
      </c>
      <c r="H247" s="51">
        <v>0</v>
      </c>
      <c r="I247" s="118">
        <v>0</v>
      </c>
      <c r="L247" s="51" t="s">
        <v>108</v>
      </c>
      <c r="R247" s="55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>
        <v>0</v>
      </c>
      <c r="AH247" s="124">
        <v>0</v>
      </c>
      <c r="AI247" s="124">
        <v>0</v>
      </c>
      <c r="AJ247" s="124">
        <v>0</v>
      </c>
      <c r="AK247" s="124">
        <v>0</v>
      </c>
      <c r="AM247" s="124">
        <v>0</v>
      </c>
      <c r="AN247" s="124">
        <v>0</v>
      </c>
      <c r="AO247" s="124">
        <v>0</v>
      </c>
      <c r="AP247" s="124">
        <v>0</v>
      </c>
      <c r="AQ247" s="124">
        <v>0</v>
      </c>
      <c r="AR247" s="124">
        <v>0</v>
      </c>
    </row>
    <row r="248" spans="5:44">
      <c r="E248" s="51" t="s">
        <v>36</v>
      </c>
      <c r="F248" s="51">
        <v>0</v>
      </c>
      <c r="G248" s="51">
        <v>0</v>
      </c>
      <c r="H248" s="51">
        <v>0</v>
      </c>
      <c r="I248" s="118">
        <v>0</v>
      </c>
      <c r="L248" s="51" t="s">
        <v>108</v>
      </c>
      <c r="R248" s="55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>
        <v>0</v>
      </c>
      <c r="AH248" s="124">
        <v>0</v>
      </c>
      <c r="AI248" s="124">
        <v>0</v>
      </c>
      <c r="AJ248" s="124">
        <v>0</v>
      </c>
      <c r="AK248" s="124">
        <v>0</v>
      </c>
      <c r="AM248" s="124">
        <v>0</v>
      </c>
      <c r="AN248" s="124">
        <v>0</v>
      </c>
      <c r="AO248" s="124">
        <v>0</v>
      </c>
      <c r="AP248" s="124">
        <v>0</v>
      </c>
      <c r="AQ248" s="124">
        <v>0</v>
      </c>
      <c r="AR248" s="124">
        <v>0</v>
      </c>
    </row>
    <row r="249" spans="5:44">
      <c r="E249" s="51" t="s">
        <v>36</v>
      </c>
      <c r="F249" s="51">
        <v>0</v>
      </c>
      <c r="G249" s="51">
        <v>0</v>
      </c>
      <c r="H249" s="51">
        <v>0</v>
      </c>
      <c r="I249" s="118">
        <v>0</v>
      </c>
      <c r="L249" s="51" t="s">
        <v>108</v>
      </c>
      <c r="R249" s="55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>
        <v>0</v>
      </c>
      <c r="AH249" s="124">
        <v>0</v>
      </c>
      <c r="AI249" s="124">
        <v>0</v>
      </c>
      <c r="AJ249" s="124">
        <v>0</v>
      </c>
      <c r="AK249" s="124">
        <v>0</v>
      </c>
      <c r="AM249" s="124">
        <v>0</v>
      </c>
      <c r="AN249" s="124">
        <v>0</v>
      </c>
      <c r="AO249" s="124">
        <v>0</v>
      </c>
      <c r="AP249" s="124">
        <v>0</v>
      </c>
      <c r="AQ249" s="124">
        <v>0</v>
      </c>
      <c r="AR249" s="124">
        <v>0</v>
      </c>
    </row>
    <row r="250" spans="5:44">
      <c r="E250" s="51" t="s">
        <v>36</v>
      </c>
      <c r="F250" s="51">
        <v>0</v>
      </c>
      <c r="G250" s="51">
        <v>0</v>
      </c>
      <c r="H250" s="51">
        <v>0</v>
      </c>
      <c r="I250" s="118">
        <v>0</v>
      </c>
      <c r="L250" s="51" t="s">
        <v>108</v>
      </c>
      <c r="R250" s="55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>
        <v>0</v>
      </c>
      <c r="AH250" s="124">
        <v>0</v>
      </c>
      <c r="AI250" s="124">
        <v>0</v>
      </c>
      <c r="AJ250" s="124">
        <v>0</v>
      </c>
      <c r="AK250" s="124">
        <v>0</v>
      </c>
      <c r="AM250" s="124">
        <v>0</v>
      </c>
      <c r="AN250" s="124">
        <v>0</v>
      </c>
      <c r="AO250" s="124">
        <v>0</v>
      </c>
      <c r="AP250" s="124">
        <v>0</v>
      </c>
      <c r="AQ250" s="124">
        <v>0</v>
      </c>
      <c r="AR250" s="124">
        <v>0</v>
      </c>
    </row>
    <row r="251" spans="5:44">
      <c r="E251" s="51" t="s">
        <v>36</v>
      </c>
      <c r="F251" s="51">
        <v>0</v>
      </c>
      <c r="G251" s="51">
        <v>0</v>
      </c>
      <c r="H251" s="51">
        <v>0</v>
      </c>
      <c r="I251" s="118">
        <v>0</v>
      </c>
      <c r="L251" s="51" t="s">
        <v>108</v>
      </c>
      <c r="R251" s="55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>
        <v>0</v>
      </c>
      <c r="AH251" s="124">
        <v>0</v>
      </c>
      <c r="AI251" s="124">
        <v>0</v>
      </c>
      <c r="AJ251" s="124">
        <v>0</v>
      </c>
      <c r="AK251" s="124">
        <v>0</v>
      </c>
      <c r="AM251" s="124">
        <v>0</v>
      </c>
      <c r="AN251" s="124">
        <v>0</v>
      </c>
      <c r="AO251" s="124">
        <v>0</v>
      </c>
      <c r="AP251" s="124">
        <v>0</v>
      </c>
      <c r="AQ251" s="124">
        <v>0</v>
      </c>
      <c r="AR251" s="124">
        <v>0</v>
      </c>
    </row>
    <row r="252" spans="5:44">
      <c r="E252" s="51" t="s">
        <v>36</v>
      </c>
      <c r="F252" s="51">
        <v>0</v>
      </c>
      <c r="G252" s="51">
        <v>0</v>
      </c>
      <c r="H252" s="51">
        <v>0</v>
      </c>
      <c r="I252" s="118">
        <v>0</v>
      </c>
      <c r="L252" s="51" t="s">
        <v>108</v>
      </c>
      <c r="R252" s="55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>
        <v>0</v>
      </c>
      <c r="AH252" s="124">
        <v>0</v>
      </c>
      <c r="AI252" s="124">
        <v>0</v>
      </c>
      <c r="AJ252" s="124">
        <v>0</v>
      </c>
      <c r="AK252" s="124">
        <v>0</v>
      </c>
      <c r="AM252" s="124">
        <v>0</v>
      </c>
      <c r="AN252" s="124">
        <v>0</v>
      </c>
      <c r="AO252" s="124">
        <v>0</v>
      </c>
      <c r="AP252" s="124">
        <v>0</v>
      </c>
      <c r="AQ252" s="124">
        <v>0</v>
      </c>
      <c r="AR252" s="124">
        <v>0</v>
      </c>
    </row>
    <row r="253" spans="5:44">
      <c r="E253" s="51" t="s">
        <v>36</v>
      </c>
      <c r="F253" s="51">
        <v>0</v>
      </c>
      <c r="G253" s="51">
        <v>0</v>
      </c>
      <c r="H253" s="51">
        <v>0</v>
      </c>
      <c r="I253" s="118">
        <v>0</v>
      </c>
      <c r="L253" s="51" t="s">
        <v>108</v>
      </c>
      <c r="R253" s="55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>
        <v>0</v>
      </c>
      <c r="AH253" s="124">
        <v>0</v>
      </c>
      <c r="AI253" s="124">
        <v>0</v>
      </c>
      <c r="AJ253" s="124">
        <v>0</v>
      </c>
      <c r="AK253" s="124">
        <v>0</v>
      </c>
      <c r="AM253" s="124">
        <v>0</v>
      </c>
      <c r="AN253" s="124">
        <v>0</v>
      </c>
      <c r="AO253" s="124">
        <v>0</v>
      </c>
      <c r="AP253" s="124">
        <v>0</v>
      </c>
      <c r="AQ253" s="124">
        <v>0</v>
      </c>
      <c r="AR253" s="124">
        <v>0</v>
      </c>
    </row>
    <row r="254" spans="5:44">
      <c r="E254" s="51" t="s">
        <v>36</v>
      </c>
      <c r="F254" s="51">
        <v>0</v>
      </c>
      <c r="G254" s="51">
        <v>0</v>
      </c>
      <c r="H254" s="51">
        <v>0</v>
      </c>
      <c r="I254" s="118">
        <v>0</v>
      </c>
      <c r="L254" s="51" t="s">
        <v>108</v>
      </c>
      <c r="R254" s="55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>
        <v>0</v>
      </c>
      <c r="AH254" s="124">
        <v>0</v>
      </c>
      <c r="AI254" s="124">
        <v>0</v>
      </c>
      <c r="AJ254" s="124">
        <v>0</v>
      </c>
      <c r="AK254" s="124">
        <v>0</v>
      </c>
      <c r="AM254" s="124">
        <v>0</v>
      </c>
      <c r="AN254" s="124">
        <v>0</v>
      </c>
      <c r="AO254" s="124">
        <v>0</v>
      </c>
      <c r="AP254" s="124">
        <v>0</v>
      </c>
      <c r="AQ254" s="124">
        <v>0</v>
      </c>
      <c r="AR254" s="124">
        <v>0</v>
      </c>
    </row>
    <row r="255" spans="5:44">
      <c r="E255" s="51" t="s">
        <v>36</v>
      </c>
      <c r="F255" s="51">
        <v>0</v>
      </c>
      <c r="G255" s="51">
        <v>0</v>
      </c>
      <c r="H255" s="51">
        <v>0</v>
      </c>
      <c r="I255" s="118">
        <v>0</v>
      </c>
      <c r="L255" s="51" t="s">
        <v>108</v>
      </c>
      <c r="R255" s="55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>
        <v>0</v>
      </c>
      <c r="AH255" s="124">
        <v>0</v>
      </c>
      <c r="AI255" s="124">
        <v>0</v>
      </c>
      <c r="AJ255" s="124">
        <v>0</v>
      </c>
      <c r="AK255" s="124">
        <v>0</v>
      </c>
      <c r="AM255" s="124">
        <v>0</v>
      </c>
      <c r="AN255" s="124">
        <v>0</v>
      </c>
      <c r="AO255" s="124">
        <v>0</v>
      </c>
      <c r="AP255" s="124">
        <v>0</v>
      </c>
      <c r="AQ255" s="124">
        <v>0</v>
      </c>
      <c r="AR255" s="124">
        <v>0</v>
      </c>
    </row>
    <row r="256" spans="5:44">
      <c r="E256" s="51" t="s">
        <v>36</v>
      </c>
      <c r="F256" s="51">
        <v>0</v>
      </c>
      <c r="G256" s="51">
        <v>0</v>
      </c>
      <c r="H256" s="51">
        <v>0</v>
      </c>
      <c r="I256" s="118">
        <v>0</v>
      </c>
      <c r="L256" s="51" t="s">
        <v>108</v>
      </c>
      <c r="R256" s="55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>
        <v>0</v>
      </c>
      <c r="AH256" s="124">
        <v>0</v>
      </c>
      <c r="AI256" s="124">
        <v>0</v>
      </c>
      <c r="AJ256" s="124">
        <v>0</v>
      </c>
      <c r="AK256" s="124">
        <v>0</v>
      </c>
      <c r="AM256" s="124">
        <v>0</v>
      </c>
      <c r="AN256" s="124">
        <v>0</v>
      </c>
      <c r="AO256" s="124">
        <v>0</v>
      </c>
      <c r="AP256" s="124">
        <v>0</v>
      </c>
      <c r="AQ256" s="124">
        <v>0</v>
      </c>
      <c r="AR256" s="124">
        <v>0</v>
      </c>
    </row>
    <row r="257" spans="2:54">
      <c r="E257" s="51" t="s">
        <v>36</v>
      </c>
      <c r="F257" s="51">
        <v>0</v>
      </c>
      <c r="G257" s="51">
        <v>0</v>
      </c>
      <c r="H257" s="51">
        <v>0</v>
      </c>
      <c r="I257" s="118">
        <v>0</v>
      </c>
      <c r="L257" s="51" t="s">
        <v>108</v>
      </c>
      <c r="R257" s="55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>
        <v>0</v>
      </c>
      <c r="AH257" s="124">
        <v>0</v>
      </c>
      <c r="AI257" s="124">
        <v>0</v>
      </c>
      <c r="AJ257" s="124">
        <v>0</v>
      </c>
      <c r="AK257" s="124">
        <v>0</v>
      </c>
      <c r="AM257" s="124">
        <v>0</v>
      </c>
      <c r="AN257" s="124">
        <v>0</v>
      </c>
      <c r="AO257" s="124">
        <v>0</v>
      </c>
      <c r="AP257" s="124">
        <v>0</v>
      </c>
      <c r="AQ257" s="124">
        <v>0</v>
      </c>
      <c r="AR257" s="124">
        <v>0</v>
      </c>
    </row>
    <row r="258" spans="2:54">
      <c r="E258" s="51" t="s">
        <v>36</v>
      </c>
      <c r="F258" s="51">
        <v>0</v>
      </c>
      <c r="G258" s="51">
        <v>0</v>
      </c>
      <c r="H258" s="51">
        <v>0</v>
      </c>
      <c r="I258" s="118">
        <v>0</v>
      </c>
      <c r="L258" s="51" t="s">
        <v>108</v>
      </c>
      <c r="R258" s="55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>
        <v>0</v>
      </c>
      <c r="AH258" s="124">
        <v>0</v>
      </c>
      <c r="AI258" s="124">
        <v>0</v>
      </c>
      <c r="AJ258" s="124">
        <v>0</v>
      </c>
      <c r="AK258" s="124">
        <v>0</v>
      </c>
      <c r="AM258" s="124">
        <v>0</v>
      </c>
      <c r="AN258" s="124">
        <v>0</v>
      </c>
      <c r="AO258" s="124">
        <v>0</v>
      </c>
      <c r="AP258" s="124">
        <v>0</v>
      </c>
      <c r="AQ258" s="124">
        <v>0</v>
      </c>
      <c r="AR258" s="124">
        <v>0</v>
      </c>
    </row>
    <row r="259" spans="2:54">
      <c r="E259" s="51" t="s">
        <v>36</v>
      </c>
      <c r="F259" s="51">
        <v>0</v>
      </c>
      <c r="G259" s="51">
        <v>0</v>
      </c>
      <c r="H259" s="51">
        <v>0</v>
      </c>
      <c r="I259" s="118">
        <v>0</v>
      </c>
      <c r="L259" s="51" t="s">
        <v>108</v>
      </c>
      <c r="R259" s="55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>
        <v>0</v>
      </c>
      <c r="AH259" s="124">
        <v>0</v>
      </c>
      <c r="AI259" s="124">
        <v>0</v>
      </c>
      <c r="AJ259" s="124">
        <v>0</v>
      </c>
      <c r="AK259" s="124">
        <v>0</v>
      </c>
      <c r="AM259" s="124">
        <v>0</v>
      </c>
      <c r="AN259" s="124">
        <v>0</v>
      </c>
      <c r="AO259" s="124">
        <v>0</v>
      </c>
      <c r="AP259" s="124">
        <v>0</v>
      </c>
      <c r="AQ259" s="124">
        <v>0</v>
      </c>
      <c r="AR259" s="124">
        <v>0</v>
      </c>
    </row>
    <row r="260" spans="2:54">
      <c r="E260" s="51" t="s">
        <v>36</v>
      </c>
      <c r="F260" s="51">
        <v>0</v>
      </c>
      <c r="G260" s="51">
        <v>0</v>
      </c>
      <c r="H260" s="51">
        <v>0</v>
      </c>
      <c r="I260" s="118">
        <v>0</v>
      </c>
      <c r="L260" s="51" t="s">
        <v>108</v>
      </c>
      <c r="R260" s="55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>
        <v>0</v>
      </c>
      <c r="AH260" s="124">
        <v>0</v>
      </c>
      <c r="AI260" s="124">
        <v>0</v>
      </c>
      <c r="AJ260" s="124">
        <v>0</v>
      </c>
      <c r="AK260" s="124">
        <v>0</v>
      </c>
      <c r="AM260" s="124">
        <v>0</v>
      </c>
      <c r="AN260" s="124">
        <v>0</v>
      </c>
      <c r="AO260" s="124">
        <v>0</v>
      </c>
      <c r="AP260" s="124">
        <v>0</v>
      </c>
      <c r="AQ260" s="124">
        <v>0</v>
      </c>
      <c r="AR260" s="124">
        <v>0</v>
      </c>
    </row>
    <row r="261" spans="2:54">
      <c r="E261" s="51" t="s">
        <v>36</v>
      </c>
      <c r="F261" s="51">
        <v>0</v>
      </c>
      <c r="G261" s="51">
        <v>0</v>
      </c>
      <c r="H261" s="51">
        <v>0</v>
      </c>
      <c r="I261" s="118">
        <v>0</v>
      </c>
      <c r="L261" s="51" t="s">
        <v>108</v>
      </c>
      <c r="R261" s="55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>
        <v>0</v>
      </c>
      <c r="AH261" s="124">
        <v>0</v>
      </c>
      <c r="AI261" s="124">
        <v>0</v>
      </c>
      <c r="AJ261" s="124">
        <v>0</v>
      </c>
      <c r="AK261" s="124">
        <v>0</v>
      </c>
      <c r="AM261" s="124">
        <v>0</v>
      </c>
      <c r="AN261" s="124">
        <v>0</v>
      </c>
      <c r="AO261" s="124">
        <v>0</v>
      </c>
      <c r="AP261" s="124">
        <v>0</v>
      </c>
      <c r="AQ261" s="124">
        <v>0</v>
      </c>
      <c r="AR261" s="124">
        <v>0</v>
      </c>
    </row>
    <row r="262" spans="2:54">
      <c r="E262" s="51" t="s">
        <v>36</v>
      </c>
      <c r="F262" s="51">
        <v>0</v>
      </c>
      <c r="G262" s="51">
        <v>0</v>
      </c>
      <c r="H262" s="51">
        <v>0</v>
      </c>
      <c r="I262" s="118">
        <v>0</v>
      </c>
      <c r="L262" s="51" t="s">
        <v>108</v>
      </c>
      <c r="R262" s="55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>
        <v>0</v>
      </c>
      <c r="AH262" s="124">
        <v>0</v>
      </c>
      <c r="AI262" s="124">
        <v>0</v>
      </c>
      <c r="AJ262" s="124">
        <v>0</v>
      </c>
      <c r="AK262" s="124">
        <v>0</v>
      </c>
      <c r="AM262" s="124">
        <v>0</v>
      </c>
      <c r="AN262" s="124">
        <v>0</v>
      </c>
      <c r="AO262" s="124">
        <v>0</v>
      </c>
      <c r="AP262" s="124">
        <v>0</v>
      </c>
      <c r="AQ262" s="124">
        <v>0</v>
      </c>
      <c r="AR262" s="124">
        <v>0</v>
      </c>
    </row>
    <row r="263" spans="2:54">
      <c r="E263" s="51" t="s">
        <v>36</v>
      </c>
      <c r="F263" s="51">
        <v>0</v>
      </c>
      <c r="G263" s="51">
        <v>0</v>
      </c>
      <c r="H263" s="51">
        <v>0</v>
      </c>
      <c r="I263" s="118">
        <v>0</v>
      </c>
      <c r="L263" s="51" t="s">
        <v>108</v>
      </c>
      <c r="R263" s="55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>
        <v>0</v>
      </c>
      <c r="AH263" s="124">
        <v>0</v>
      </c>
      <c r="AI263" s="124">
        <v>0</v>
      </c>
      <c r="AJ263" s="124">
        <v>0</v>
      </c>
      <c r="AK263" s="124">
        <v>0</v>
      </c>
      <c r="AM263" s="124">
        <v>0</v>
      </c>
      <c r="AN263" s="124">
        <v>0</v>
      </c>
      <c r="AO263" s="124">
        <v>0</v>
      </c>
      <c r="AP263" s="124">
        <v>0</v>
      </c>
      <c r="AQ263" s="124">
        <v>0</v>
      </c>
      <c r="AR263" s="124">
        <v>0</v>
      </c>
    </row>
    <row r="264" spans="2:54">
      <c r="E264" s="51" t="s">
        <v>36</v>
      </c>
      <c r="F264" s="51">
        <v>0</v>
      </c>
      <c r="G264" s="51">
        <v>0</v>
      </c>
      <c r="H264" s="51">
        <v>0</v>
      </c>
      <c r="I264" s="118">
        <v>0</v>
      </c>
      <c r="L264" s="51" t="s">
        <v>108</v>
      </c>
      <c r="R264" s="55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>
        <v>0</v>
      </c>
      <c r="AH264" s="124">
        <v>0</v>
      </c>
      <c r="AI264" s="124">
        <v>0</v>
      </c>
      <c r="AJ264" s="124">
        <v>0</v>
      </c>
      <c r="AK264" s="124">
        <v>0</v>
      </c>
      <c r="AM264" s="124">
        <v>0</v>
      </c>
      <c r="AN264" s="124">
        <v>0</v>
      </c>
      <c r="AO264" s="124">
        <v>0</v>
      </c>
      <c r="AP264" s="124">
        <v>0</v>
      </c>
      <c r="AQ264" s="124">
        <v>0</v>
      </c>
      <c r="AR264" s="124">
        <v>0</v>
      </c>
    </row>
    <row r="265" spans="2:54">
      <c r="E265" s="51" t="s">
        <v>36</v>
      </c>
      <c r="F265" s="51">
        <v>0</v>
      </c>
      <c r="G265" s="51">
        <v>0</v>
      </c>
      <c r="H265" s="51">
        <v>0</v>
      </c>
      <c r="I265" s="118">
        <v>0</v>
      </c>
      <c r="L265" s="51" t="s">
        <v>108</v>
      </c>
      <c r="R265" s="55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>
        <v>0</v>
      </c>
      <c r="AH265" s="124">
        <v>0</v>
      </c>
      <c r="AI265" s="124">
        <v>0</v>
      </c>
      <c r="AJ265" s="124">
        <v>0</v>
      </c>
      <c r="AK265" s="124">
        <v>0</v>
      </c>
      <c r="AM265" s="124">
        <v>0</v>
      </c>
      <c r="AN265" s="124">
        <v>0</v>
      </c>
      <c r="AO265" s="124">
        <v>0</v>
      </c>
      <c r="AP265" s="124">
        <v>0</v>
      </c>
      <c r="AQ265" s="124">
        <v>0</v>
      </c>
      <c r="AR265" s="124">
        <v>0</v>
      </c>
    </row>
    <row r="267" spans="2:54" ht="14.65">
      <c r="B267" s="142" t="s">
        <v>245</v>
      </c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3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</row>
    <row r="268" spans="2:54">
      <c r="C268" s="144" t="s">
        <v>246</v>
      </c>
      <c r="AN268" s="62"/>
      <c r="AU268" s="51"/>
    </row>
  </sheetData>
  <mergeCells count="1">
    <mergeCell ref="AT6:AV6"/>
  </mergeCells>
  <conditionalFormatting sqref="R4">
    <cfRule type="cellIs" dxfId="19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6"/>
  </sheetPr>
  <dimension ref="A1:BI268"/>
  <sheetViews>
    <sheetView zoomScale="70" zoomScaleNormal="70" workbookViewId="0"/>
  </sheetViews>
  <sheetFormatPr defaultColWidth="0" defaultRowHeight="12.4"/>
  <cols>
    <col min="1" max="4" width="1.76171875" style="51" customWidth="1"/>
    <col min="5" max="5" width="8.234375" style="51" bestFit="1" customWidth="1"/>
    <col min="6" max="6" width="13.234375" style="51" customWidth="1"/>
    <col min="7" max="7" width="35.3515625" style="51" bestFit="1" customWidth="1"/>
    <col min="8" max="8" width="28.1171875" style="51" bestFit="1" customWidth="1"/>
    <col min="9" max="9" width="15" style="51" bestFit="1" customWidth="1"/>
    <col min="10" max="10" width="10.234375" style="51" bestFit="1" customWidth="1"/>
    <col min="11" max="11" width="1.76171875" style="51" customWidth="1"/>
    <col min="12" max="12" width="9.234375" style="51" customWidth="1"/>
    <col min="13" max="16" width="5.76171875" style="51" customWidth="1"/>
    <col min="17" max="17" width="1.76171875" style="51" customWidth="1"/>
    <col min="18" max="18" width="9.234375" style="51" customWidth="1"/>
    <col min="19" max="19" width="1.76171875" style="51" customWidth="1"/>
    <col min="20" max="24" width="0" style="51" hidden="1" customWidth="1"/>
    <col min="25" max="25" width="0" style="51" hidden="1" customWidth="1" collapsed="1"/>
    <col min="26" max="32" width="0" style="51" hidden="1" customWidth="1"/>
    <col min="33" max="37" width="9.234375" style="51" customWidth="1"/>
    <col min="38" max="38" width="1.64453125" style="51" customWidth="1"/>
    <col min="39" max="44" width="9.234375" style="51" customWidth="1"/>
    <col min="45" max="45" width="1.76171875" style="51" customWidth="1"/>
    <col min="46" max="46" width="9.234375" style="51" customWidth="1"/>
    <col min="47" max="47" width="9.23437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414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">
        <v>671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415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64"/>
      <c r="O5" s="10" t="s">
        <v>152</v>
      </c>
      <c r="R5" s="14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153</v>
      </c>
      <c r="AQ6" s="80" t="s">
        <v>154</v>
      </c>
      <c r="AR6" s="83" t="s">
        <v>155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52" t="s">
        <v>135</v>
      </c>
      <c r="G7" s="52" t="s">
        <v>668</v>
      </c>
      <c r="H7" s="52" t="s">
        <v>672</v>
      </c>
      <c r="I7" s="52" t="s">
        <v>436</v>
      </c>
      <c r="J7" s="52" t="s">
        <v>134</v>
      </c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 t="s">
        <v>160</v>
      </c>
      <c r="AN7" s="66" t="s">
        <v>160</v>
      </c>
      <c r="AO7" s="67" t="s">
        <v>160</v>
      </c>
      <c r="AP7" s="65" t="s">
        <v>526</v>
      </c>
      <c r="AQ7" s="65" t="s">
        <v>526</v>
      </c>
      <c r="AR7" s="66" t="s">
        <v>526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8" spans="1:60" s="102" customFormat="1">
      <c r="AU8" s="103"/>
    </row>
    <row r="9" spans="1:60" ht="14.65">
      <c r="B9" s="54" t="s">
        <v>416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61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</row>
    <row r="10" spans="1:60" s="102" customFormat="1" ht="14.65">
      <c r="B10" s="106"/>
      <c r="C10" s="106"/>
      <c r="D10" s="106"/>
      <c r="E10" s="106"/>
      <c r="F10" s="106"/>
      <c r="G10" s="106"/>
      <c r="H10" s="106"/>
      <c r="I10" s="106"/>
      <c r="J10" s="106"/>
      <c r="K10" s="106"/>
      <c r="L10" s="106"/>
      <c r="M10" s="106"/>
      <c r="N10" s="106"/>
      <c r="O10" s="106"/>
      <c r="P10" s="106"/>
      <c r="Q10" s="106"/>
      <c r="R10" s="106"/>
      <c r="S10" s="106"/>
      <c r="T10" s="106"/>
      <c r="U10" s="106"/>
      <c r="V10" s="106"/>
      <c r="W10" s="106"/>
      <c r="X10" s="106"/>
      <c r="Y10" s="106"/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7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</row>
    <row r="11" spans="1:60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36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60">
      <c r="E12" s="51" t="s">
        <v>21</v>
      </c>
      <c r="F12" s="51" t="s">
        <v>175</v>
      </c>
      <c r="G12" s="51" t="s">
        <v>180</v>
      </c>
      <c r="H12" s="51" t="s">
        <v>410</v>
      </c>
      <c r="I12" s="118">
        <v>1</v>
      </c>
      <c r="L12" s="51" t="s">
        <v>108</v>
      </c>
      <c r="R12" s="55"/>
      <c r="T12" s="124"/>
      <c r="U12" s="124"/>
      <c r="V12" s="124"/>
      <c r="W12" s="124"/>
      <c r="X12" s="124"/>
      <c r="Y12" s="124"/>
      <c r="Z12" s="124"/>
      <c r="AA12" s="124"/>
      <c r="AB12" s="124"/>
      <c r="AC12" s="124"/>
      <c r="AD12" s="124"/>
      <c r="AE12" s="124"/>
      <c r="AF12" s="124"/>
      <c r="AG12" s="124">
        <v>-8.7337033595063618E-2</v>
      </c>
      <c r="AH12" s="124">
        <v>-9.1909192973779932E-2</v>
      </c>
      <c r="AI12" s="124">
        <v>-8.808406527745509E-2</v>
      </c>
      <c r="AJ12" s="124">
        <v>-8.3562534845134845E-2</v>
      </c>
      <c r="AK12" s="124">
        <v>-9.1304002449272892E-2</v>
      </c>
      <c r="AM12" s="124">
        <v>0</v>
      </c>
      <c r="AN12" s="124">
        <v>0</v>
      </c>
      <c r="AO12" s="124">
        <v>-0.4421968291407064</v>
      </c>
      <c r="AP12" s="124">
        <v>0</v>
      </c>
      <c r="AQ12" s="124">
        <v>0</v>
      </c>
      <c r="AR12" s="124">
        <v>-8.8439365828141284E-2</v>
      </c>
    </row>
    <row r="13" spans="1:60">
      <c r="E13" s="51" t="s">
        <v>21</v>
      </c>
      <c r="F13" s="51" t="s">
        <v>175</v>
      </c>
      <c r="G13" s="51" t="s">
        <v>279</v>
      </c>
      <c r="H13" s="51" t="s">
        <v>696</v>
      </c>
      <c r="I13" s="118">
        <v>1</v>
      </c>
      <c r="L13" s="51" t="s">
        <v>108</v>
      </c>
      <c r="R13" s="55"/>
      <c r="T13" s="124"/>
      <c r="U13" s="124"/>
      <c r="V13" s="124"/>
      <c r="W13" s="124"/>
      <c r="X13" s="124"/>
      <c r="Y13" s="124"/>
      <c r="Z13" s="124"/>
      <c r="AA13" s="124"/>
      <c r="AB13" s="124"/>
      <c r="AC13" s="124"/>
      <c r="AD13" s="124"/>
      <c r="AE13" s="124"/>
      <c r="AF13" s="124"/>
      <c r="AG13" s="124">
        <v>-0.17473373894881483</v>
      </c>
      <c r="AH13" s="124">
        <v>-0.19022159268827643</v>
      </c>
      <c r="AI13" s="124">
        <v>-0.21452021535391896</v>
      </c>
      <c r="AJ13" s="124">
        <v>-9.4794299385969616E-2</v>
      </c>
      <c r="AK13" s="124">
        <v>-0.14724936349674866</v>
      </c>
      <c r="AM13" s="124">
        <v>0</v>
      </c>
      <c r="AN13" s="124">
        <v>0</v>
      </c>
      <c r="AO13" s="124">
        <v>-0.82151920987372851</v>
      </c>
      <c r="AP13" s="124">
        <v>0</v>
      </c>
      <c r="AQ13" s="124">
        <v>0</v>
      </c>
      <c r="AR13" s="124">
        <v>-0.16430384197474571</v>
      </c>
    </row>
    <row r="14" spans="1:60">
      <c r="E14" s="51" t="s">
        <v>21</v>
      </c>
      <c r="F14" s="51" t="s">
        <v>189</v>
      </c>
      <c r="G14" s="51" t="s">
        <v>167</v>
      </c>
      <c r="H14" s="51" t="s">
        <v>445</v>
      </c>
      <c r="I14" s="118">
        <v>0.48260957296367329</v>
      </c>
      <c r="L14" s="51" t="s">
        <v>108</v>
      </c>
      <c r="R14" s="55"/>
      <c r="T14" s="124"/>
      <c r="U14" s="124"/>
      <c r="V14" s="124"/>
      <c r="W14" s="124"/>
      <c r="X14" s="124"/>
      <c r="Y14" s="124"/>
      <c r="Z14" s="124"/>
      <c r="AA14" s="124"/>
      <c r="AB14" s="124"/>
      <c r="AC14" s="124"/>
      <c r="AD14" s="124"/>
      <c r="AE14" s="124"/>
      <c r="AF14" s="124"/>
      <c r="AG14" s="124">
        <v>-1.8229637769332969</v>
      </c>
      <c r="AH14" s="124">
        <v>-6.199367318533306</v>
      </c>
      <c r="AI14" s="124">
        <v>-3.4033929557295446</v>
      </c>
      <c r="AJ14" s="124">
        <v>-1.5454502701879471</v>
      </c>
      <c r="AK14" s="124">
        <v>-1.5790258134148774</v>
      </c>
      <c r="AM14" s="124">
        <v>0</v>
      </c>
      <c r="AN14" s="124">
        <v>0</v>
      </c>
      <c r="AO14" s="124">
        <v>-14.550200134798974</v>
      </c>
      <c r="AP14" s="124">
        <v>0</v>
      </c>
      <c r="AQ14" s="124">
        <v>0</v>
      </c>
      <c r="AR14" s="124">
        <v>-2.9100400269597948</v>
      </c>
    </row>
    <row r="15" spans="1:60">
      <c r="E15" s="51" t="s">
        <v>21</v>
      </c>
      <c r="F15" s="51" t="s">
        <v>189</v>
      </c>
      <c r="G15" s="51" t="s">
        <v>133</v>
      </c>
      <c r="H15" s="51" t="s">
        <v>695</v>
      </c>
      <c r="I15" s="118">
        <v>1</v>
      </c>
      <c r="L15" s="51" t="s">
        <v>108</v>
      </c>
      <c r="R15" s="55"/>
      <c r="T15" s="124"/>
      <c r="U15" s="124"/>
      <c r="V15" s="124"/>
      <c r="W15" s="124"/>
      <c r="X15" s="124"/>
      <c r="Y15" s="124"/>
      <c r="Z15" s="124"/>
      <c r="AA15" s="124"/>
      <c r="AB15" s="124"/>
      <c r="AC15" s="124"/>
      <c r="AD15" s="124"/>
      <c r="AE15" s="124"/>
      <c r="AF15" s="124"/>
      <c r="AG15" s="124">
        <v>-0.43052872361809102</v>
      </c>
      <c r="AH15" s="124">
        <v>-0.325227216080402</v>
      </c>
      <c r="AI15" s="124">
        <v>-1.6427105376884401</v>
      </c>
      <c r="AJ15" s="124">
        <v>-1.6470952924623099</v>
      </c>
      <c r="AK15" s="124">
        <v>-1.6315935065326601</v>
      </c>
      <c r="AM15" s="124">
        <v>0</v>
      </c>
      <c r="AN15" s="124">
        <v>0</v>
      </c>
      <c r="AO15" s="124">
        <v>-5.6771552763819031</v>
      </c>
      <c r="AP15" s="124">
        <v>0</v>
      </c>
      <c r="AQ15" s="124">
        <v>0</v>
      </c>
      <c r="AR15" s="124">
        <v>-1.1354310552763807</v>
      </c>
    </row>
    <row r="16" spans="1:60">
      <c r="E16" s="51" t="s">
        <v>21</v>
      </c>
      <c r="F16" s="51" t="s">
        <v>189</v>
      </c>
      <c r="G16" s="51" t="s">
        <v>130</v>
      </c>
      <c r="H16" s="51" t="s">
        <v>697</v>
      </c>
      <c r="I16" s="118">
        <v>1</v>
      </c>
      <c r="L16" s="51" t="s">
        <v>108</v>
      </c>
      <c r="R16" s="55"/>
      <c r="T16" s="124"/>
      <c r="U16" s="124"/>
      <c r="V16" s="124"/>
      <c r="W16" s="124"/>
      <c r="X16" s="124"/>
      <c r="Y16" s="124"/>
      <c r="Z16" s="124"/>
      <c r="AA16" s="124"/>
      <c r="AB16" s="124"/>
      <c r="AC16" s="124"/>
      <c r="AD16" s="124"/>
      <c r="AE16" s="124"/>
      <c r="AF16" s="124"/>
      <c r="AG16" s="124">
        <v>-0.63929225276374602</v>
      </c>
      <c r="AH16" s="124">
        <v>-0.6459531056242841</v>
      </c>
      <c r="AI16" s="124">
        <v>-0.6526474301072368</v>
      </c>
      <c r="AJ16" s="124">
        <v>-3.3305101097456768E-2</v>
      </c>
      <c r="AK16" s="124">
        <v>-4.0066874267783437E-2</v>
      </c>
      <c r="AM16" s="124">
        <v>0</v>
      </c>
      <c r="AN16" s="124">
        <v>0</v>
      </c>
      <c r="AO16" s="124">
        <v>-2.011264763860507</v>
      </c>
      <c r="AP16" s="124">
        <v>0</v>
      </c>
      <c r="AQ16" s="124">
        <v>0</v>
      </c>
      <c r="AR16" s="124">
        <v>-0.40225295277210138</v>
      </c>
    </row>
    <row r="17" spans="5:44">
      <c r="E17" s="51" t="s">
        <v>21</v>
      </c>
      <c r="F17" s="51" t="s">
        <v>189</v>
      </c>
      <c r="G17" s="51" t="s">
        <v>130</v>
      </c>
      <c r="H17" s="51" t="s">
        <v>446</v>
      </c>
      <c r="I17" s="118">
        <v>1</v>
      </c>
      <c r="L17" s="51" t="s">
        <v>108</v>
      </c>
      <c r="R17" s="55"/>
      <c r="T17" s="124"/>
      <c r="U17" s="124"/>
      <c r="V17" s="124"/>
      <c r="W17" s="124"/>
      <c r="X17" s="124"/>
      <c r="Y17" s="124"/>
      <c r="Z17" s="124"/>
      <c r="AA17" s="124"/>
      <c r="AB17" s="124"/>
      <c r="AC17" s="124"/>
      <c r="AD17" s="124"/>
      <c r="AE17" s="124"/>
      <c r="AF17" s="124"/>
      <c r="AG17" s="124">
        <v>0</v>
      </c>
      <c r="AH17" s="124">
        <v>0</v>
      </c>
      <c r="AI17" s="124">
        <v>0</v>
      </c>
      <c r="AJ17" s="124">
        <v>0</v>
      </c>
      <c r="AK17" s="124">
        <v>0</v>
      </c>
      <c r="AM17" s="124">
        <v>0</v>
      </c>
      <c r="AN17" s="124">
        <v>0</v>
      </c>
      <c r="AO17" s="124">
        <v>0</v>
      </c>
      <c r="AP17" s="124">
        <v>0</v>
      </c>
      <c r="AQ17" s="124">
        <v>0</v>
      </c>
      <c r="AR17" s="124">
        <v>0</v>
      </c>
    </row>
    <row r="18" spans="5:44">
      <c r="E18" s="51" t="s">
        <v>21</v>
      </c>
      <c r="F18" s="51" t="s">
        <v>192</v>
      </c>
      <c r="G18" s="51" t="s">
        <v>192</v>
      </c>
      <c r="H18" s="51" t="s">
        <v>711</v>
      </c>
      <c r="I18" s="118">
        <v>1</v>
      </c>
      <c r="L18" s="51" t="s">
        <v>108</v>
      </c>
      <c r="R18" s="55"/>
      <c r="T18" s="124"/>
      <c r="U18" s="124"/>
      <c r="V18" s="124"/>
      <c r="W18" s="124"/>
      <c r="X18" s="124"/>
      <c r="Y18" s="124"/>
      <c r="Z18" s="124"/>
      <c r="AA18" s="124"/>
      <c r="AB18" s="124"/>
      <c r="AC18" s="124"/>
      <c r="AD18" s="124"/>
      <c r="AE18" s="124"/>
      <c r="AF18" s="124"/>
      <c r="AG18" s="124">
        <v>-2.2928713921365622</v>
      </c>
      <c r="AH18" s="124">
        <v>0</v>
      </c>
      <c r="AI18" s="124">
        <v>0</v>
      </c>
      <c r="AJ18" s="124">
        <v>0</v>
      </c>
      <c r="AK18" s="124">
        <v>0</v>
      </c>
      <c r="AM18" s="124">
        <v>0</v>
      </c>
      <c r="AN18" s="124">
        <v>0</v>
      </c>
      <c r="AO18" s="124">
        <v>-2.2928713921365622</v>
      </c>
      <c r="AP18" s="124">
        <v>0</v>
      </c>
      <c r="AQ18" s="124">
        <v>0</v>
      </c>
      <c r="AR18" s="124">
        <v>-0.45857427842731247</v>
      </c>
    </row>
    <row r="19" spans="5:44">
      <c r="E19" s="51" t="s">
        <v>21</v>
      </c>
      <c r="F19" s="51">
        <v>0</v>
      </c>
      <c r="G19" s="51">
        <v>0</v>
      </c>
      <c r="H19" s="51">
        <v>0</v>
      </c>
      <c r="I19" s="118">
        <v>0</v>
      </c>
      <c r="L19" s="51" t="s">
        <v>108</v>
      </c>
      <c r="R19" s="55"/>
      <c r="T19" s="124"/>
      <c r="U19" s="124"/>
      <c r="V19" s="124"/>
      <c r="W19" s="124"/>
      <c r="X19" s="124"/>
      <c r="Y19" s="124"/>
      <c r="Z19" s="124"/>
      <c r="AA19" s="124"/>
      <c r="AB19" s="124"/>
      <c r="AC19" s="124"/>
      <c r="AD19" s="124"/>
      <c r="AE19" s="124"/>
      <c r="AF19" s="124"/>
      <c r="AG19" s="124">
        <v>0</v>
      </c>
      <c r="AH19" s="124">
        <v>0</v>
      </c>
      <c r="AI19" s="124">
        <v>0</v>
      </c>
      <c r="AJ19" s="124">
        <v>0</v>
      </c>
      <c r="AK19" s="124">
        <v>0</v>
      </c>
      <c r="AM19" s="124">
        <v>0</v>
      </c>
      <c r="AN19" s="124">
        <v>0</v>
      </c>
      <c r="AO19" s="124">
        <v>0</v>
      </c>
      <c r="AP19" s="124">
        <v>0</v>
      </c>
      <c r="AQ19" s="124">
        <v>0</v>
      </c>
      <c r="AR19" s="124">
        <v>0</v>
      </c>
    </row>
    <row r="20" spans="5:44">
      <c r="E20" s="51" t="s">
        <v>21</v>
      </c>
      <c r="F20" s="51">
        <v>0</v>
      </c>
      <c r="G20" s="51">
        <v>0</v>
      </c>
      <c r="H20" s="51">
        <v>0</v>
      </c>
      <c r="I20" s="118">
        <v>0</v>
      </c>
      <c r="L20" s="51" t="s">
        <v>108</v>
      </c>
      <c r="R20" s="55"/>
      <c r="T20" s="124"/>
      <c r="U20" s="124"/>
      <c r="V20" s="124"/>
      <c r="W20" s="124"/>
      <c r="X20" s="124"/>
      <c r="Y20" s="124"/>
      <c r="Z20" s="124"/>
      <c r="AA20" s="124"/>
      <c r="AB20" s="124"/>
      <c r="AC20" s="124"/>
      <c r="AD20" s="124"/>
      <c r="AE20" s="124"/>
      <c r="AF20" s="124"/>
      <c r="AG20" s="124">
        <v>0</v>
      </c>
      <c r="AH20" s="124">
        <v>0</v>
      </c>
      <c r="AI20" s="124">
        <v>0</v>
      </c>
      <c r="AJ20" s="124">
        <v>0</v>
      </c>
      <c r="AK20" s="124">
        <v>0</v>
      </c>
      <c r="AM20" s="124">
        <v>0</v>
      </c>
      <c r="AN20" s="124">
        <v>0</v>
      </c>
      <c r="AO20" s="124">
        <v>0</v>
      </c>
      <c r="AP20" s="124">
        <v>0</v>
      </c>
      <c r="AQ20" s="124">
        <v>0</v>
      </c>
      <c r="AR20" s="124">
        <v>0</v>
      </c>
    </row>
    <row r="21" spans="5:44">
      <c r="E21" s="51" t="s">
        <v>21</v>
      </c>
      <c r="F21" s="51">
        <v>0</v>
      </c>
      <c r="G21" s="51">
        <v>0</v>
      </c>
      <c r="H21" s="51">
        <v>0</v>
      </c>
      <c r="I21" s="118">
        <v>0</v>
      </c>
      <c r="L21" s="51" t="s">
        <v>108</v>
      </c>
      <c r="R21" s="55"/>
      <c r="T21" s="124"/>
      <c r="U21" s="124"/>
      <c r="V21" s="124"/>
      <c r="W21" s="124"/>
      <c r="X21" s="124"/>
      <c r="Y21" s="124"/>
      <c r="Z21" s="124"/>
      <c r="AA21" s="124"/>
      <c r="AB21" s="124"/>
      <c r="AC21" s="124"/>
      <c r="AD21" s="124"/>
      <c r="AE21" s="124"/>
      <c r="AF21" s="124"/>
      <c r="AG21" s="124">
        <v>0</v>
      </c>
      <c r="AH21" s="124">
        <v>0</v>
      </c>
      <c r="AI21" s="124">
        <v>0</v>
      </c>
      <c r="AJ21" s="124">
        <v>0</v>
      </c>
      <c r="AK21" s="124">
        <v>0</v>
      </c>
      <c r="AM21" s="124">
        <v>0</v>
      </c>
      <c r="AN21" s="124">
        <v>0</v>
      </c>
      <c r="AO21" s="124">
        <v>0</v>
      </c>
      <c r="AP21" s="124">
        <v>0</v>
      </c>
      <c r="AQ21" s="124">
        <v>0</v>
      </c>
      <c r="AR21" s="124">
        <v>0</v>
      </c>
    </row>
    <row r="22" spans="5:44">
      <c r="E22" s="51" t="s">
        <v>21</v>
      </c>
      <c r="F22" s="51">
        <v>0</v>
      </c>
      <c r="G22" s="51">
        <v>0</v>
      </c>
      <c r="H22" s="51">
        <v>0</v>
      </c>
      <c r="I22" s="118">
        <v>0</v>
      </c>
      <c r="L22" s="51" t="s">
        <v>108</v>
      </c>
      <c r="R22" s="55"/>
      <c r="T22" s="124"/>
      <c r="U22" s="124"/>
      <c r="V22" s="124"/>
      <c r="W22" s="124"/>
      <c r="X22" s="124"/>
      <c r="Y22" s="124"/>
      <c r="Z22" s="124"/>
      <c r="AA22" s="124"/>
      <c r="AB22" s="124"/>
      <c r="AC22" s="124"/>
      <c r="AD22" s="124"/>
      <c r="AE22" s="124"/>
      <c r="AF22" s="124"/>
      <c r="AG22" s="124">
        <v>0</v>
      </c>
      <c r="AH22" s="124">
        <v>0</v>
      </c>
      <c r="AI22" s="124">
        <v>0</v>
      </c>
      <c r="AJ22" s="124">
        <v>0</v>
      </c>
      <c r="AK22" s="124">
        <v>0</v>
      </c>
      <c r="AM22" s="124">
        <v>0</v>
      </c>
      <c r="AN22" s="124">
        <v>0</v>
      </c>
      <c r="AO22" s="124">
        <v>0</v>
      </c>
      <c r="AP22" s="124">
        <v>0</v>
      </c>
      <c r="AQ22" s="124">
        <v>0</v>
      </c>
      <c r="AR22" s="124">
        <v>0</v>
      </c>
    </row>
    <row r="23" spans="5:44">
      <c r="E23" s="51" t="s">
        <v>21</v>
      </c>
      <c r="F23" s="51">
        <v>0</v>
      </c>
      <c r="G23" s="51">
        <v>0</v>
      </c>
      <c r="H23" s="51">
        <v>0</v>
      </c>
      <c r="I23" s="118">
        <v>0</v>
      </c>
      <c r="L23" s="51" t="s">
        <v>108</v>
      </c>
      <c r="R23" s="55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>
        <v>0</v>
      </c>
      <c r="AH23" s="124">
        <v>0</v>
      </c>
      <c r="AI23" s="124">
        <v>0</v>
      </c>
      <c r="AJ23" s="124">
        <v>0</v>
      </c>
      <c r="AK23" s="124">
        <v>0</v>
      </c>
      <c r="AM23" s="124">
        <v>0</v>
      </c>
      <c r="AN23" s="124">
        <v>0</v>
      </c>
      <c r="AO23" s="124">
        <v>0</v>
      </c>
      <c r="AP23" s="124">
        <v>0</v>
      </c>
      <c r="AQ23" s="124">
        <v>0</v>
      </c>
      <c r="AR23" s="124">
        <v>0</v>
      </c>
    </row>
    <row r="24" spans="5:44">
      <c r="E24" s="51" t="s">
        <v>21</v>
      </c>
      <c r="F24" s="51">
        <v>0</v>
      </c>
      <c r="G24" s="51">
        <v>0</v>
      </c>
      <c r="H24" s="51">
        <v>0</v>
      </c>
      <c r="I24" s="118">
        <v>0</v>
      </c>
      <c r="L24" s="51" t="s">
        <v>108</v>
      </c>
      <c r="R24" s="55"/>
      <c r="T24" s="124"/>
      <c r="U24" s="124"/>
      <c r="V24" s="124"/>
      <c r="W24" s="124"/>
      <c r="X24" s="124"/>
      <c r="Y24" s="124"/>
      <c r="Z24" s="124"/>
      <c r="AA24" s="124"/>
      <c r="AB24" s="124"/>
      <c r="AC24" s="124"/>
      <c r="AD24" s="124"/>
      <c r="AE24" s="124"/>
      <c r="AF24" s="124"/>
      <c r="AG24" s="124">
        <v>0</v>
      </c>
      <c r="AH24" s="124">
        <v>0</v>
      </c>
      <c r="AI24" s="124">
        <v>0</v>
      </c>
      <c r="AJ24" s="124">
        <v>0</v>
      </c>
      <c r="AK24" s="124">
        <v>0</v>
      </c>
      <c r="AM24" s="124">
        <v>0</v>
      </c>
      <c r="AN24" s="124">
        <v>0</v>
      </c>
      <c r="AO24" s="124">
        <v>0</v>
      </c>
      <c r="AP24" s="124">
        <v>0</v>
      </c>
      <c r="AQ24" s="124">
        <v>0</v>
      </c>
      <c r="AR24" s="124">
        <v>0</v>
      </c>
    </row>
    <row r="25" spans="5:44">
      <c r="E25" s="51" t="s">
        <v>21</v>
      </c>
      <c r="F25" s="51">
        <v>0</v>
      </c>
      <c r="G25" s="51">
        <v>0</v>
      </c>
      <c r="H25" s="51">
        <v>0</v>
      </c>
      <c r="I25" s="118">
        <v>0</v>
      </c>
      <c r="L25" s="51" t="s">
        <v>108</v>
      </c>
      <c r="R25" s="55"/>
      <c r="T25" s="124"/>
      <c r="U25" s="124"/>
      <c r="V25" s="124"/>
      <c r="W25" s="124"/>
      <c r="X25" s="124"/>
      <c r="Y25" s="124"/>
      <c r="Z25" s="124"/>
      <c r="AA25" s="124"/>
      <c r="AB25" s="124"/>
      <c r="AC25" s="124"/>
      <c r="AD25" s="124"/>
      <c r="AE25" s="124"/>
      <c r="AF25" s="124"/>
      <c r="AG25" s="124">
        <v>0</v>
      </c>
      <c r="AH25" s="124">
        <v>0</v>
      </c>
      <c r="AI25" s="124">
        <v>0</v>
      </c>
      <c r="AJ25" s="124">
        <v>0</v>
      </c>
      <c r="AK25" s="124">
        <v>0</v>
      </c>
      <c r="AM25" s="124">
        <v>0</v>
      </c>
      <c r="AN25" s="124">
        <v>0</v>
      </c>
      <c r="AO25" s="124">
        <v>0</v>
      </c>
      <c r="AP25" s="124">
        <v>0</v>
      </c>
      <c r="AQ25" s="124">
        <v>0</v>
      </c>
      <c r="AR25" s="124">
        <v>0</v>
      </c>
    </row>
    <row r="26" spans="5:44">
      <c r="E26" s="51" t="s">
        <v>21</v>
      </c>
      <c r="F26" s="51">
        <v>0</v>
      </c>
      <c r="G26" s="51">
        <v>0</v>
      </c>
      <c r="H26" s="51">
        <v>0</v>
      </c>
      <c r="I26" s="118">
        <v>0</v>
      </c>
      <c r="L26" s="51" t="s">
        <v>108</v>
      </c>
      <c r="R26" s="55"/>
      <c r="T26" s="124"/>
      <c r="U26" s="124"/>
      <c r="V26" s="124"/>
      <c r="W26" s="124"/>
      <c r="X26" s="124"/>
      <c r="Y26" s="124"/>
      <c r="Z26" s="124"/>
      <c r="AA26" s="124"/>
      <c r="AB26" s="124"/>
      <c r="AC26" s="124"/>
      <c r="AD26" s="124"/>
      <c r="AE26" s="124"/>
      <c r="AF26" s="124"/>
      <c r="AG26" s="124">
        <v>0</v>
      </c>
      <c r="AH26" s="124">
        <v>0</v>
      </c>
      <c r="AI26" s="124">
        <v>0</v>
      </c>
      <c r="AJ26" s="124">
        <v>0</v>
      </c>
      <c r="AK26" s="124">
        <v>0</v>
      </c>
      <c r="AM26" s="124">
        <v>0</v>
      </c>
      <c r="AN26" s="124">
        <v>0</v>
      </c>
      <c r="AO26" s="124">
        <v>0</v>
      </c>
      <c r="AP26" s="124">
        <v>0</v>
      </c>
      <c r="AQ26" s="124">
        <v>0</v>
      </c>
      <c r="AR26" s="124">
        <v>0</v>
      </c>
    </row>
    <row r="27" spans="5:44">
      <c r="E27" s="51" t="s">
        <v>21</v>
      </c>
      <c r="F27" s="51">
        <v>0</v>
      </c>
      <c r="G27" s="51">
        <v>0</v>
      </c>
      <c r="H27" s="51">
        <v>0</v>
      </c>
      <c r="I27" s="118">
        <v>0</v>
      </c>
      <c r="L27" s="51" t="s">
        <v>108</v>
      </c>
      <c r="R27" s="55"/>
      <c r="T27" s="124"/>
      <c r="U27" s="124"/>
      <c r="V27" s="124"/>
      <c r="W27" s="124"/>
      <c r="X27" s="124"/>
      <c r="Y27" s="124"/>
      <c r="Z27" s="124"/>
      <c r="AA27" s="124"/>
      <c r="AB27" s="124"/>
      <c r="AC27" s="124"/>
      <c r="AD27" s="124"/>
      <c r="AE27" s="124"/>
      <c r="AF27" s="124"/>
      <c r="AG27" s="124">
        <v>0</v>
      </c>
      <c r="AH27" s="124">
        <v>0</v>
      </c>
      <c r="AI27" s="124">
        <v>0</v>
      </c>
      <c r="AJ27" s="124">
        <v>0</v>
      </c>
      <c r="AK27" s="124">
        <v>0</v>
      </c>
      <c r="AM27" s="124">
        <v>0</v>
      </c>
      <c r="AN27" s="124">
        <v>0</v>
      </c>
      <c r="AO27" s="124">
        <v>0</v>
      </c>
      <c r="AP27" s="124">
        <v>0</v>
      </c>
      <c r="AQ27" s="124">
        <v>0</v>
      </c>
      <c r="AR27" s="124">
        <v>0</v>
      </c>
    </row>
    <row r="28" spans="5:44">
      <c r="E28" s="51" t="s">
        <v>21</v>
      </c>
      <c r="F28" s="51">
        <v>0</v>
      </c>
      <c r="G28" s="51">
        <v>0</v>
      </c>
      <c r="H28" s="51">
        <v>0</v>
      </c>
      <c r="I28" s="118">
        <v>0</v>
      </c>
      <c r="L28" s="51" t="s">
        <v>108</v>
      </c>
      <c r="R28" s="55"/>
      <c r="T28" s="124"/>
      <c r="U28" s="124"/>
      <c r="V28" s="124"/>
      <c r="W28" s="124"/>
      <c r="X28" s="124"/>
      <c r="Y28" s="124"/>
      <c r="Z28" s="124"/>
      <c r="AA28" s="124"/>
      <c r="AB28" s="124"/>
      <c r="AC28" s="124"/>
      <c r="AD28" s="124"/>
      <c r="AE28" s="124"/>
      <c r="AF28" s="124"/>
      <c r="AG28" s="124">
        <v>0</v>
      </c>
      <c r="AH28" s="124">
        <v>0</v>
      </c>
      <c r="AI28" s="124">
        <v>0</v>
      </c>
      <c r="AJ28" s="124">
        <v>0</v>
      </c>
      <c r="AK28" s="124">
        <v>0</v>
      </c>
      <c r="AM28" s="124">
        <v>0</v>
      </c>
      <c r="AN28" s="124">
        <v>0</v>
      </c>
      <c r="AO28" s="124">
        <v>0</v>
      </c>
      <c r="AP28" s="124">
        <v>0</v>
      </c>
      <c r="AQ28" s="124">
        <v>0</v>
      </c>
      <c r="AR28" s="124">
        <v>0</v>
      </c>
    </row>
    <row r="29" spans="5:44">
      <c r="E29" s="51" t="s">
        <v>21</v>
      </c>
      <c r="F29" s="51">
        <v>0</v>
      </c>
      <c r="G29" s="51">
        <v>0</v>
      </c>
      <c r="H29" s="51">
        <v>0</v>
      </c>
      <c r="I29" s="118">
        <v>0</v>
      </c>
      <c r="L29" s="51" t="s">
        <v>108</v>
      </c>
      <c r="R29" s="55"/>
      <c r="T29" s="124"/>
      <c r="U29" s="124"/>
      <c r="V29" s="124"/>
      <c r="W29" s="124"/>
      <c r="X29" s="124"/>
      <c r="Y29" s="124"/>
      <c r="Z29" s="124"/>
      <c r="AA29" s="124"/>
      <c r="AB29" s="124"/>
      <c r="AC29" s="124"/>
      <c r="AD29" s="124"/>
      <c r="AE29" s="124"/>
      <c r="AF29" s="124"/>
      <c r="AG29" s="124">
        <v>0</v>
      </c>
      <c r="AH29" s="124">
        <v>0</v>
      </c>
      <c r="AI29" s="124">
        <v>0</v>
      </c>
      <c r="AJ29" s="124">
        <v>0</v>
      </c>
      <c r="AK29" s="124">
        <v>0</v>
      </c>
      <c r="AM29" s="124">
        <v>0</v>
      </c>
      <c r="AN29" s="124">
        <v>0</v>
      </c>
      <c r="AO29" s="124">
        <v>0</v>
      </c>
      <c r="AP29" s="124">
        <v>0</v>
      </c>
      <c r="AQ29" s="124">
        <v>0</v>
      </c>
      <c r="AR29" s="124">
        <v>0</v>
      </c>
    </row>
    <row r="30" spans="5:44">
      <c r="E30" s="51" t="s">
        <v>21</v>
      </c>
      <c r="F30" s="51">
        <v>0</v>
      </c>
      <c r="G30" s="51">
        <v>0</v>
      </c>
      <c r="H30" s="51">
        <v>0</v>
      </c>
      <c r="I30" s="118">
        <v>0</v>
      </c>
      <c r="L30" s="51" t="s">
        <v>108</v>
      </c>
      <c r="R30" s="55"/>
      <c r="T30" s="124"/>
      <c r="U30" s="124"/>
      <c r="V30" s="124"/>
      <c r="W30" s="124"/>
      <c r="X30" s="124"/>
      <c r="Y30" s="124"/>
      <c r="Z30" s="124"/>
      <c r="AA30" s="124"/>
      <c r="AB30" s="124"/>
      <c r="AC30" s="124"/>
      <c r="AD30" s="124"/>
      <c r="AE30" s="124"/>
      <c r="AF30" s="124"/>
      <c r="AG30" s="124">
        <v>0</v>
      </c>
      <c r="AH30" s="124">
        <v>0</v>
      </c>
      <c r="AI30" s="124">
        <v>0</v>
      </c>
      <c r="AJ30" s="124">
        <v>0</v>
      </c>
      <c r="AK30" s="124">
        <v>0</v>
      </c>
      <c r="AM30" s="124">
        <v>0</v>
      </c>
      <c r="AN30" s="124">
        <v>0</v>
      </c>
      <c r="AO30" s="124">
        <v>0</v>
      </c>
      <c r="AP30" s="124">
        <v>0</v>
      </c>
      <c r="AQ30" s="124">
        <v>0</v>
      </c>
      <c r="AR30" s="124">
        <v>0</v>
      </c>
    </row>
    <row r="31" spans="5:44">
      <c r="E31" s="51" t="s">
        <v>21</v>
      </c>
      <c r="F31" s="51">
        <v>0</v>
      </c>
      <c r="G31" s="51">
        <v>0</v>
      </c>
      <c r="H31" s="51">
        <v>0</v>
      </c>
      <c r="I31" s="118">
        <v>0</v>
      </c>
      <c r="L31" s="51" t="s">
        <v>108</v>
      </c>
      <c r="R31" s="55"/>
      <c r="T31" s="124"/>
      <c r="U31" s="124"/>
      <c r="V31" s="124"/>
      <c r="W31" s="124"/>
      <c r="X31" s="124"/>
      <c r="Y31" s="124"/>
      <c r="Z31" s="124"/>
      <c r="AA31" s="124"/>
      <c r="AB31" s="124"/>
      <c r="AC31" s="124"/>
      <c r="AD31" s="124"/>
      <c r="AE31" s="124"/>
      <c r="AF31" s="124"/>
      <c r="AG31" s="124">
        <v>0</v>
      </c>
      <c r="AH31" s="124">
        <v>0</v>
      </c>
      <c r="AI31" s="124">
        <v>0</v>
      </c>
      <c r="AJ31" s="124">
        <v>0</v>
      </c>
      <c r="AK31" s="124">
        <v>0</v>
      </c>
      <c r="AM31" s="124">
        <v>0</v>
      </c>
      <c r="AN31" s="124">
        <v>0</v>
      </c>
      <c r="AO31" s="124">
        <v>0</v>
      </c>
      <c r="AP31" s="124">
        <v>0</v>
      </c>
      <c r="AQ31" s="124">
        <v>0</v>
      </c>
      <c r="AR31" s="124">
        <v>0</v>
      </c>
    </row>
    <row r="32" spans="5:44">
      <c r="E32" s="51" t="s">
        <v>21</v>
      </c>
      <c r="F32" s="51">
        <v>0</v>
      </c>
      <c r="G32" s="51">
        <v>0</v>
      </c>
      <c r="H32" s="51">
        <v>0</v>
      </c>
      <c r="I32" s="118">
        <v>0</v>
      </c>
      <c r="L32" s="51" t="s">
        <v>108</v>
      </c>
      <c r="R32" s="55"/>
      <c r="T32" s="124"/>
      <c r="U32" s="124"/>
      <c r="V32" s="124"/>
      <c r="W32" s="124"/>
      <c r="X32" s="124"/>
      <c r="Y32" s="124"/>
      <c r="Z32" s="124"/>
      <c r="AA32" s="124"/>
      <c r="AB32" s="124"/>
      <c r="AC32" s="124"/>
      <c r="AD32" s="124"/>
      <c r="AE32" s="124"/>
      <c r="AF32" s="124"/>
      <c r="AG32" s="124">
        <v>0</v>
      </c>
      <c r="AH32" s="124">
        <v>0</v>
      </c>
      <c r="AI32" s="124">
        <v>0</v>
      </c>
      <c r="AJ32" s="124">
        <v>0</v>
      </c>
      <c r="AK32" s="124">
        <v>0</v>
      </c>
      <c r="AM32" s="124">
        <v>0</v>
      </c>
      <c r="AN32" s="124">
        <v>0</v>
      </c>
      <c r="AO32" s="124">
        <v>0</v>
      </c>
      <c r="AP32" s="124">
        <v>0</v>
      </c>
      <c r="AQ32" s="124">
        <v>0</v>
      </c>
      <c r="AR32" s="124">
        <v>0</v>
      </c>
    </row>
    <row r="33" spans="3:60">
      <c r="E33" s="51" t="s">
        <v>21</v>
      </c>
      <c r="F33" s="51">
        <v>0</v>
      </c>
      <c r="G33" s="51">
        <v>0</v>
      </c>
      <c r="H33" s="51">
        <v>0</v>
      </c>
      <c r="I33" s="118">
        <v>0</v>
      </c>
      <c r="L33" s="51" t="s">
        <v>108</v>
      </c>
      <c r="R33" s="55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>
        <v>0</v>
      </c>
      <c r="AH33" s="124">
        <v>0</v>
      </c>
      <c r="AI33" s="124">
        <v>0</v>
      </c>
      <c r="AJ33" s="124">
        <v>0</v>
      </c>
      <c r="AK33" s="124">
        <v>0</v>
      </c>
      <c r="AM33" s="124">
        <v>0</v>
      </c>
      <c r="AN33" s="124">
        <v>0</v>
      </c>
      <c r="AO33" s="124">
        <v>0</v>
      </c>
      <c r="AP33" s="124">
        <v>0</v>
      </c>
      <c r="AQ33" s="124">
        <v>0</v>
      </c>
      <c r="AR33" s="124">
        <v>0</v>
      </c>
    </row>
    <row r="34" spans="3:60">
      <c r="E34" s="51" t="s">
        <v>21</v>
      </c>
      <c r="F34" s="51">
        <v>0</v>
      </c>
      <c r="G34" s="51">
        <v>0</v>
      </c>
      <c r="H34" s="51">
        <v>0</v>
      </c>
      <c r="I34" s="118">
        <v>0</v>
      </c>
      <c r="L34" s="51" t="s">
        <v>108</v>
      </c>
      <c r="R34" s="55"/>
      <c r="T34" s="124"/>
      <c r="U34" s="124"/>
      <c r="V34" s="124"/>
      <c r="W34" s="124"/>
      <c r="X34" s="124"/>
      <c r="Y34" s="124"/>
      <c r="Z34" s="124"/>
      <c r="AA34" s="124"/>
      <c r="AB34" s="124"/>
      <c r="AC34" s="124"/>
      <c r="AD34" s="124"/>
      <c r="AE34" s="124"/>
      <c r="AF34" s="124"/>
      <c r="AG34" s="124">
        <v>0</v>
      </c>
      <c r="AH34" s="124">
        <v>0</v>
      </c>
      <c r="AI34" s="124">
        <v>0</v>
      </c>
      <c r="AJ34" s="124">
        <v>0</v>
      </c>
      <c r="AK34" s="124">
        <v>0</v>
      </c>
      <c r="AM34" s="124">
        <v>0</v>
      </c>
      <c r="AN34" s="124">
        <v>0</v>
      </c>
      <c r="AO34" s="124">
        <v>0</v>
      </c>
      <c r="AP34" s="124">
        <v>0</v>
      </c>
      <c r="AQ34" s="124">
        <v>0</v>
      </c>
      <c r="AR34" s="124">
        <v>0</v>
      </c>
    </row>
    <row r="35" spans="3:60">
      <c r="E35" s="51" t="s">
        <v>21</v>
      </c>
      <c r="F35" s="51">
        <v>0</v>
      </c>
      <c r="G35" s="51">
        <v>0</v>
      </c>
      <c r="H35" s="51">
        <v>0</v>
      </c>
      <c r="I35" s="118">
        <v>0</v>
      </c>
      <c r="L35" s="51" t="s">
        <v>108</v>
      </c>
      <c r="R35" s="55"/>
      <c r="T35" s="124"/>
      <c r="U35" s="124"/>
      <c r="V35" s="124"/>
      <c r="W35" s="124"/>
      <c r="X35" s="124"/>
      <c r="Y35" s="124"/>
      <c r="Z35" s="124"/>
      <c r="AA35" s="124"/>
      <c r="AB35" s="124"/>
      <c r="AC35" s="124"/>
      <c r="AD35" s="124"/>
      <c r="AE35" s="124"/>
      <c r="AF35" s="124"/>
      <c r="AG35" s="124">
        <v>0</v>
      </c>
      <c r="AH35" s="124">
        <v>0</v>
      </c>
      <c r="AI35" s="124">
        <v>0</v>
      </c>
      <c r="AJ35" s="124">
        <v>0</v>
      </c>
      <c r="AK35" s="124">
        <v>0</v>
      </c>
      <c r="AM35" s="124">
        <v>0</v>
      </c>
      <c r="AN35" s="124">
        <v>0</v>
      </c>
      <c r="AO35" s="124">
        <v>0</v>
      </c>
      <c r="AP35" s="124">
        <v>0</v>
      </c>
      <c r="AQ35" s="124">
        <v>0</v>
      </c>
      <c r="AR35" s="124">
        <v>0</v>
      </c>
    </row>
    <row r="36" spans="3:60">
      <c r="E36" s="51" t="s">
        <v>21</v>
      </c>
      <c r="F36" s="51">
        <v>0</v>
      </c>
      <c r="G36" s="51">
        <v>0</v>
      </c>
      <c r="H36" s="51">
        <v>0</v>
      </c>
      <c r="I36" s="118">
        <v>0</v>
      </c>
      <c r="L36" s="51" t="s">
        <v>108</v>
      </c>
      <c r="R36" s="55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>
        <v>0</v>
      </c>
      <c r="AH36" s="124">
        <v>0</v>
      </c>
      <c r="AI36" s="124">
        <v>0</v>
      </c>
      <c r="AJ36" s="124">
        <v>0</v>
      </c>
      <c r="AK36" s="124">
        <v>0</v>
      </c>
      <c r="AM36" s="124">
        <v>0</v>
      </c>
      <c r="AN36" s="124">
        <v>0</v>
      </c>
      <c r="AO36" s="124">
        <v>0</v>
      </c>
      <c r="AP36" s="124">
        <v>0</v>
      </c>
      <c r="AQ36" s="124">
        <v>0</v>
      </c>
      <c r="AR36" s="124">
        <v>0</v>
      </c>
    </row>
    <row r="37" spans="3:60">
      <c r="E37" s="51" t="s">
        <v>21</v>
      </c>
      <c r="F37" s="51">
        <v>0</v>
      </c>
      <c r="G37" s="51">
        <v>0</v>
      </c>
      <c r="H37" s="51">
        <v>0</v>
      </c>
      <c r="I37" s="118">
        <v>0</v>
      </c>
      <c r="L37" s="51" t="s">
        <v>108</v>
      </c>
      <c r="R37" s="55"/>
      <c r="T37" s="124"/>
      <c r="U37" s="124"/>
      <c r="V37" s="124"/>
      <c r="W37" s="124"/>
      <c r="X37" s="124"/>
      <c r="Y37" s="124"/>
      <c r="Z37" s="124"/>
      <c r="AA37" s="124"/>
      <c r="AB37" s="124"/>
      <c r="AC37" s="124"/>
      <c r="AD37" s="124"/>
      <c r="AE37" s="124"/>
      <c r="AF37" s="124"/>
      <c r="AG37" s="124">
        <v>0</v>
      </c>
      <c r="AH37" s="124">
        <v>0</v>
      </c>
      <c r="AI37" s="124">
        <v>0</v>
      </c>
      <c r="AJ37" s="124">
        <v>0</v>
      </c>
      <c r="AK37" s="124">
        <v>0</v>
      </c>
      <c r="AM37" s="124">
        <v>0</v>
      </c>
      <c r="AN37" s="124">
        <v>0</v>
      </c>
      <c r="AO37" s="124">
        <v>0</v>
      </c>
      <c r="AP37" s="124">
        <v>0</v>
      </c>
      <c r="AQ37" s="124">
        <v>0</v>
      </c>
      <c r="AR37" s="124">
        <v>0</v>
      </c>
    </row>
    <row r="38" spans="3:60">
      <c r="E38" s="51" t="s">
        <v>21</v>
      </c>
      <c r="F38" s="51">
        <v>0</v>
      </c>
      <c r="G38" s="51">
        <v>0</v>
      </c>
      <c r="H38" s="51">
        <v>0</v>
      </c>
      <c r="I38" s="118">
        <v>0</v>
      </c>
      <c r="L38" s="51" t="s">
        <v>108</v>
      </c>
      <c r="R38" s="55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>
        <v>0</v>
      </c>
      <c r="AH38" s="124">
        <v>0</v>
      </c>
      <c r="AI38" s="124">
        <v>0</v>
      </c>
      <c r="AJ38" s="124">
        <v>0</v>
      </c>
      <c r="AK38" s="124">
        <v>0</v>
      </c>
      <c r="AM38" s="124">
        <v>0</v>
      </c>
      <c r="AN38" s="124">
        <v>0</v>
      </c>
      <c r="AO38" s="124">
        <v>0</v>
      </c>
      <c r="AP38" s="124">
        <v>0</v>
      </c>
      <c r="AQ38" s="124">
        <v>0</v>
      </c>
      <c r="AR38" s="124">
        <v>0</v>
      </c>
    </row>
    <row r="39" spans="3:60">
      <c r="E39" s="51" t="s">
        <v>21</v>
      </c>
      <c r="F39" s="51">
        <v>0</v>
      </c>
      <c r="G39" s="51">
        <v>0</v>
      </c>
      <c r="H39" s="51">
        <v>0</v>
      </c>
      <c r="I39" s="118">
        <v>0</v>
      </c>
      <c r="L39" s="51" t="s">
        <v>108</v>
      </c>
      <c r="R39" s="55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>
        <v>0</v>
      </c>
      <c r="AH39" s="124">
        <v>0</v>
      </c>
      <c r="AI39" s="124">
        <v>0</v>
      </c>
      <c r="AJ39" s="124">
        <v>0</v>
      </c>
      <c r="AK39" s="124">
        <v>0</v>
      </c>
      <c r="AM39" s="124">
        <v>0</v>
      </c>
      <c r="AN39" s="124">
        <v>0</v>
      </c>
      <c r="AO39" s="124">
        <v>0</v>
      </c>
      <c r="AP39" s="124">
        <v>0</v>
      </c>
      <c r="AQ39" s="124">
        <v>0</v>
      </c>
      <c r="AR39" s="124">
        <v>0</v>
      </c>
    </row>
    <row r="40" spans="3:60">
      <c r="E40" s="51" t="s">
        <v>21</v>
      </c>
      <c r="F40" s="51">
        <v>0</v>
      </c>
      <c r="G40" s="51">
        <v>0</v>
      </c>
      <c r="H40" s="51">
        <v>0</v>
      </c>
      <c r="I40" s="118">
        <v>0</v>
      </c>
      <c r="L40" s="51" t="s">
        <v>108</v>
      </c>
      <c r="R40" s="55"/>
      <c r="T40" s="124"/>
      <c r="U40" s="124"/>
      <c r="V40" s="124"/>
      <c r="W40" s="124"/>
      <c r="X40" s="124"/>
      <c r="Y40" s="124"/>
      <c r="Z40" s="124"/>
      <c r="AA40" s="124"/>
      <c r="AB40" s="124"/>
      <c r="AC40" s="124"/>
      <c r="AD40" s="124"/>
      <c r="AE40" s="124"/>
      <c r="AF40" s="124"/>
      <c r="AG40" s="124">
        <v>0</v>
      </c>
      <c r="AH40" s="124">
        <v>0</v>
      </c>
      <c r="AI40" s="124">
        <v>0</v>
      </c>
      <c r="AJ40" s="124">
        <v>0</v>
      </c>
      <c r="AK40" s="124">
        <v>0</v>
      </c>
      <c r="AM40" s="124">
        <v>0</v>
      </c>
      <c r="AN40" s="124">
        <v>0</v>
      </c>
      <c r="AO40" s="124">
        <v>0</v>
      </c>
      <c r="AP40" s="124">
        <v>0</v>
      </c>
      <c r="AQ40" s="124">
        <v>0</v>
      </c>
      <c r="AR40" s="124">
        <v>0</v>
      </c>
    </row>
    <row r="41" spans="3:60">
      <c r="E41" s="51" t="s">
        <v>21</v>
      </c>
      <c r="F41" s="51">
        <v>0</v>
      </c>
      <c r="G41" s="51">
        <v>0</v>
      </c>
      <c r="H41" s="51">
        <v>0</v>
      </c>
      <c r="I41" s="118">
        <v>0</v>
      </c>
      <c r="L41" s="51" t="s">
        <v>108</v>
      </c>
      <c r="R41" s="55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>
        <v>0</v>
      </c>
      <c r="AH41" s="124">
        <v>0</v>
      </c>
      <c r="AI41" s="124">
        <v>0</v>
      </c>
      <c r="AJ41" s="124">
        <v>0</v>
      </c>
      <c r="AK41" s="124">
        <v>0</v>
      </c>
      <c r="AM41" s="124">
        <v>0</v>
      </c>
      <c r="AN41" s="124">
        <v>0</v>
      </c>
      <c r="AO41" s="124">
        <v>0</v>
      </c>
      <c r="AP41" s="124">
        <v>0</v>
      </c>
      <c r="AQ41" s="124">
        <v>0</v>
      </c>
      <c r="AR41" s="124">
        <v>0</v>
      </c>
    </row>
    <row r="43" spans="3:60">
      <c r="C43" s="10" t="s">
        <v>24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36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</row>
    <row r="44" spans="3:60">
      <c r="E44" s="51" t="s">
        <v>24</v>
      </c>
      <c r="F44" s="51" t="s">
        <v>175</v>
      </c>
      <c r="G44" s="51" t="s">
        <v>180</v>
      </c>
      <c r="H44" s="51" t="s">
        <v>410</v>
      </c>
      <c r="I44" s="118">
        <v>1</v>
      </c>
      <c r="L44" s="51" t="s">
        <v>108</v>
      </c>
      <c r="R44" s="55"/>
      <c r="T44" s="124"/>
      <c r="U44" s="124"/>
      <c r="V44" s="124"/>
      <c r="W44" s="124"/>
      <c r="X44" s="124"/>
      <c r="Y44" s="124"/>
      <c r="Z44" s="124"/>
      <c r="AA44" s="124"/>
      <c r="AB44" s="124"/>
      <c r="AC44" s="124"/>
      <c r="AD44" s="124"/>
      <c r="AE44" s="124"/>
      <c r="AF44" s="124"/>
      <c r="AG44" s="124">
        <v>-6.0045890862878273E-2</v>
      </c>
      <c r="AH44" s="124">
        <v>-6.5504918850373586E-2</v>
      </c>
      <c r="AI44" s="124">
        <v>-6.1151830538253786E-2</v>
      </c>
      <c r="AJ44" s="124">
        <v>-5.9390155432332316E-2</v>
      </c>
      <c r="AK44" s="124">
        <v>-6.1863409771778177E-2</v>
      </c>
      <c r="AM44" s="124">
        <v>0</v>
      </c>
      <c r="AN44" s="124">
        <v>0</v>
      </c>
      <c r="AO44" s="124">
        <v>-0.30795620545561614</v>
      </c>
      <c r="AP44" s="124">
        <v>0</v>
      </c>
      <c r="AQ44" s="124">
        <v>0</v>
      </c>
      <c r="AR44" s="124">
        <v>-6.1591241091123225E-2</v>
      </c>
    </row>
    <row r="45" spans="3:60">
      <c r="E45" s="51" t="s">
        <v>24</v>
      </c>
      <c r="F45" s="51" t="s">
        <v>175</v>
      </c>
      <c r="G45" s="51" t="s">
        <v>279</v>
      </c>
      <c r="H45" s="51" t="s">
        <v>696</v>
      </c>
      <c r="I45" s="118">
        <v>1</v>
      </c>
      <c r="L45" s="51" t="s">
        <v>108</v>
      </c>
      <c r="R45" s="55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>
        <v>-9.8958862553675364E-2</v>
      </c>
      <c r="AH45" s="124">
        <v>-0.10772775347395869</v>
      </c>
      <c r="AI45" s="124">
        <v>-0.12148673581629765</v>
      </c>
      <c r="AJ45" s="124">
        <v>-5.3673725839050057E-2</v>
      </c>
      <c r="AK45" s="124">
        <v>-8.3379485193595393E-2</v>
      </c>
      <c r="AM45" s="124">
        <v>0</v>
      </c>
      <c r="AN45" s="124">
        <v>0</v>
      </c>
      <c r="AO45" s="124">
        <v>-0.46522656287657715</v>
      </c>
      <c r="AP45" s="124">
        <v>0</v>
      </c>
      <c r="AQ45" s="124">
        <v>0</v>
      </c>
      <c r="AR45" s="124">
        <v>-9.3045312575315425E-2</v>
      </c>
    </row>
    <row r="46" spans="3:60">
      <c r="E46" s="51" t="s">
        <v>24</v>
      </c>
      <c r="F46" s="51" t="s">
        <v>189</v>
      </c>
      <c r="G46" s="51" t="s">
        <v>167</v>
      </c>
      <c r="H46" s="51" t="s">
        <v>445</v>
      </c>
      <c r="I46" s="118">
        <v>1</v>
      </c>
      <c r="L46" s="51" t="s">
        <v>108</v>
      </c>
      <c r="R46" s="55"/>
      <c r="T46" s="124"/>
      <c r="U46" s="124"/>
      <c r="V46" s="124"/>
      <c r="W46" s="124"/>
      <c r="X46" s="124"/>
      <c r="Y46" s="124"/>
      <c r="Z46" s="124"/>
      <c r="AA46" s="124"/>
      <c r="AB46" s="124"/>
      <c r="AC46" s="124"/>
      <c r="AD46" s="124"/>
      <c r="AE46" s="124"/>
      <c r="AF46" s="124"/>
      <c r="AG46" s="124">
        <v>0</v>
      </c>
      <c r="AH46" s="124">
        <v>-6.6922726779776065E-2</v>
      </c>
      <c r="AI46" s="124">
        <v>-0.88700837842593883</v>
      </c>
      <c r="AJ46" s="124">
        <v>-0.73941886421470904</v>
      </c>
      <c r="AK46" s="124">
        <v>-1.4305023325174266E-2</v>
      </c>
      <c r="AM46" s="124">
        <v>0</v>
      </c>
      <c r="AN46" s="124">
        <v>0</v>
      </c>
      <c r="AO46" s="124">
        <v>-1.7076549927455982</v>
      </c>
      <c r="AP46" s="124">
        <v>0</v>
      </c>
      <c r="AQ46" s="124">
        <v>0</v>
      </c>
      <c r="AR46" s="124">
        <v>-0.34153099854911961</v>
      </c>
    </row>
    <row r="47" spans="3:60">
      <c r="E47" s="51" t="s">
        <v>24</v>
      </c>
      <c r="F47" s="51" t="s">
        <v>189</v>
      </c>
      <c r="G47" s="51" t="s">
        <v>133</v>
      </c>
      <c r="H47" s="51" t="s">
        <v>695</v>
      </c>
      <c r="I47" s="118">
        <v>1</v>
      </c>
      <c r="L47" s="51" t="s">
        <v>108</v>
      </c>
      <c r="R47" s="55"/>
      <c r="T47" s="124"/>
      <c r="U47" s="124"/>
      <c r="V47" s="124"/>
      <c r="W47" s="124"/>
      <c r="X47" s="124"/>
      <c r="Y47" s="124"/>
      <c r="Z47" s="124"/>
      <c r="AA47" s="124"/>
      <c r="AB47" s="124"/>
      <c r="AC47" s="124"/>
      <c r="AD47" s="124"/>
      <c r="AE47" s="124"/>
      <c r="AF47" s="124"/>
      <c r="AG47" s="124">
        <v>-0.28876550753768848</v>
      </c>
      <c r="AH47" s="124">
        <v>-0.21813736683417084</v>
      </c>
      <c r="AI47" s="124">
        <v>-1.1018037035175878</v>
      </c>
      <c r="AJ47" s="124">
        <v>-1.1047446592964822</v>
      </c>
      <c r="AK47" s="124">
        <v>-1.094347255276382</v>
      </c>
      <c r="AM47" s="124">
        <v>0</v>
      </c>
      <c r="AN47" s="124">
        <v>0</v>
      </c>
      <c r="AO47" s="124">
        <v>-3.8077984924623118</v>
      </c>
      <c r="AP47" s="124">
        <v>0</v>
      </c>
      <c r="AQ47" s="124">
        <v>0</v>
      </c>
      <c r="AR47" s="124">
        <v>-0.76155969849246241</v>
      </c>
    </row>
    <row r="48" spans="3:60">
      <c r="E48" s="51" t="s">
        <v>24</v>
      </c>
      <c r="F48" s="51" t="s">
        <v>189</v>
      </c>
      <c r="G48" s="51" t="s">
        <v>130</v>
      </c>
      <c r="H48" s="51" t="s">
        <v>697</v>
      </c>
      <c r="I48" s="118">
        <v>1</v>
      </c>
      <c r="L48" s="51" t="s">
        <v>108</v>
      </c>
      <c r="R48" s="55"/>
      <c r="T48" s="124"/>
      <c r="U48" s="124"/>
      <c r="V48" s="124"/>
      <c r="W48" s="124"/>
      <c r="X48" s="124"/>
      <c r="Y48" s="124"/>
      <c r="Z48" s="124"/>
      <c r="AA48" s="124"/>
      <c r="AB48" s="124"/>
      <c r="AC48" s="124"/>
      <c r="AD48" s="124"/>
      <c r="AE48" s="124"/>
      <c r="AF48" s="124"/>
      <c r="AG48" s="124">
        <v>-0.36207880640740125</v>
      </c>
      <c r="AH48" s="124">
        <v>-0.3658512763628316</v>
      </c>
      <c r="AI48" s="124">
        <v>-0.36964270345371625</v>
      </c>
      <c r="AJ48" s="124">
        <v>-1.8862823707918808E-2</v>
      </c>
      <c r="AK48" s="124">
        <v>-2.2692451334377362E-2</v>
      </c>
      <c r="AM48" s="124">
        <v>0</v>
      </c>
      <c r="AN48" s="124">
        <v>0</v>
      </c>
      <c r="AO48" s="124">
        <v>-1.1391280612662451</v>
      </c>
      <c r="AP48" s="124">
        <v>0</v>
      </c>
      <c r="AQ48" s="124">
        <v>0</v>
      </c>
      <c r="AR48" s="124">
        <v>-0.22782561225324902</v>
      </c>
    </row>
    <row r="49" spans="5:44">
      <c r="E49" s="51" t="s">
        <v>24</v>
      </c>
      <c r="F49" s="51" t="s">
        <v>189</v>
      </c>
      <c r="G49" s="51" t="s">
        <v>130</v>
      </c>
      <c r="H49" s="51" t="s">
        <v>410</v>
      </c>
      <c r="I49" s="118">
        <v>1</v>
      </c>
      <c r="L49" s="51" t="s">
        <v>108</v>
      </c>
      <c r="R49" s="55"/>
      <c r="T49" s="124"/>
      <c r="U49" s="124"/>
      <c r="V49" s="124"/>
      <c r="W49" s="124"/>
      <c r="X49" s="124"/>
      <c r="Y49" s="124"/>
      <c r="Z49" s="124"/>
      <c r="AA49" s="124"/>
      <c r="AB49" s="124"/>
      <c r="AC49" s="124"/>
      <c r="AD49" s="124"/>
      <c r="AE49" s="124"/>
      <c r="AF49" s="124"/>
      <c r="AG49" s="124">
        <v>-0.5042801949445721</v>
      </c>
      <c r="AH49" s="124">
        <v>-1.5204427988278555</v>
      </c>
      <c r="AI49" s="124">
        <v>-2.0374442865364899</v>
      </c>
      <c r="AJ49" s="124">
        <v>0</v>
      </c>
      <c r="AK49" s="124">
        <v>0</v>
      </c>
      <c r="AM49" s="124">
        <v>0</v>
      </c>
      <c r="AN49" s="124">
        <v>0</v>
      </c>
      <c r="AO49" s="124">
        <v>-4.0621672803089179</v>
      </c>
      <c r="AP49" s="124">
        <v>0</v>
      </c>
      <c r="AQ49" s="124">
        <v>0</v>
      </c>
      <c r="AR49" s="124">
        <v>-0.81243345606178363</v>
      </c>
    </row>
    <row r="50" spans="5:44">
      <c r="E50" s="51" t="s">
        <v>24</v>
      </c>
      <c r="F50" s="51" t="s">
        <v>189</v>
      </c>
      <c r="G50" s="51" t="s">
        <v>130</v>
      </c>
      <c r="H50" s="51" t="s">
        <v>446</v>
      </c>
      <c r="I50" s="118">
        <v>1</v>
      </c>
      <c r="L50" s="51" t="s">
        <v>108</v>
      </c>
      <c r="R50" s="55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>
        <v>0</v>
      </c>
      <c r="AH50" s="124">
        <v>0</v>
      </c>
      <c r="AI50" s="124">
        <v>0</v>
      </c>
      <c r="AJ50" s="124">
        <v>0</v>
      </c>
      <c r="AK50" s="124">
        <v>0</v>
      </c>
      <c r="AM50" s="124">
        <v>0</v>
      </c>
      <c r="AN50" s="124">
        <v>0</v>
      </c>
      <c r="AO50" s="124">
        <v>0</v>
      </c>
      <c r="AP50" s="124">
        <v>0</v>
      </c>
      <c r="AQ50" s="124">
        <v>0</v>
      </c>
      <c r="AR50" s="124">
        <v>0</v>
      </c>
    </row>
    <row r="51" spans="5:44">
      <c r="E51" s="51" t="s">
        <v>24</v>
      </c>
      <c r="F51" s="51">
        <v>0</v>
      </c>
      <c r="G51" s="51">
        <v>0</v>
      </c>
      <c r="H51" s="51">
        <v>0</v>
      </c>
      <c r="I51" s="118">
        <v>0</v>
      </c>
      <c r="L51" s="51" t="s">
        <v>108</v>
      </c>
      <c r="R51" s="55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>
        <v>0</v>
      </c>
      <c r="AH51" s="124">
        <v>0</v>
      </c>
      <c r="AI51" s="124">
        <v>0</v>
      </c>
      <c r="AJ51" s="124">
        <v>0</v>
      </c>
      <c r="AK51" s="124">
        <v>0</v>
      </c>
      <c r="AM51" s="124">
        <v>0</v>
      </c>
      <c r="AN51" s="124">
        <v>0</v>
      </c>
      <c r="AO51" s="124">
        <v>0</v>
      </c>
      <c r="AP51" s="124">
        <v>0</v>
      </c>
      <c r="AQ51" s="124">
        <v>0</v>
      </c>
      <c r="AR51" s="124">
        <v>0</v>
      </c>
    </row>
    <row r="52" spans="5:44">
      <c r="E52" s="51" t="s">
        <v>24</v>
      </c>
      <c r="F52" s="51">
        <v>0</v>
      </c>
      <c r="G52" s="51">
        <v>0</v>
      </c>
      <c r="H52" s="51">
        <v>0</v>
      </c>
      <c r="I52" s="118">
        <v>0</v>
      </c>
      <c r="L52" s="51" t="s">
        <v>108</v>
      </c>
      <c r="R52" s="55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>
        <v>0</v>
      </c>
      <c r="AH52" s="124">
        <v>0</v>
      </c>
      <c r="AI52" s="124">
        <v>0</v>
      </c>
      <c r="AJ52" s="124">
        <v>0</v>
      </c>
      <c r="AK52" s="124">
        <v>0</v>
      </c>
      <c r="AM52" s="124">
        <v>0</v>
      </c>
      <c r="AN52" s="124">
        <v>0</v>
      </c>
      <c r="AO52" s="124">
        <v>0</v>
      </c>
      <c r="AP52" s="124">
        <v>0</v>
      </c>
      <c r="AQ52" s="124">
        <v>0</v>
      </c>
      <c r="AR52" s="124">
        <v>0</v>
      </c>
    </row>
    <row r="53" spans="5:44">
      <c r="E53" s="51" t="s">
        <v>24</v>
      </c>
      <c r="F53" s="51">
        <v>0</v>
      </c>
      <c r="G53" s="51">
        <v>0</v>
      </c>
      <c r="H53" s="51">
        <v>0</v>
      </c>
      <c r="I53" s="118">
        <v>0</v>
      </c>
      <c r="L53" s="51" t="s">
        <v>108</v>
      </c>
      <c r="R53" s="55"/>
      <c r="T53" s="124"/>
      <c r="U53" s="124"/>
      <c r="V53" s="124"/>
      <c r="W53" s="124"/>
      <c r="X53" s="124"/>
      <c r="Y53" s="124"/>
      <c r="Z53" s="124"/>
      <c r="AA53" s="124"/>
      <c r="AB53" s="124"/>
      <c r="AC53" s="124"/>
      <c r="AD53" s="124"/>
      <c r="AE53" s="124"/>
      <c r="AF53" s="124"/>
      <c r="AG53" s="124">
        <v>0</v>
      </c>
      <c r="AH53" s="124">
        <v>0</v>
      </c>
      <c r="AI53" s="124">
        <v>0</v>
      </c>
      <c r="AJ53" s="124">
        <v>0</v>
      </c>
      <c r="AK53" s="124">
        <v>0</v>
      </c>
      <c r="AM53" s="124">
        <v>0</v>
      </c>
      <c r="AN53" s="124">
        <v>0</v>
      </c>
      <c r="AO53" s="124">
        <v>0</v>
      </c>
      <c r="AP53" s="124">
        <v>0</v>
      </c>
      <c r="AQ53" s="124">
        <v>0</v>
      </c>
      <c r="AR53" s="124">
        <v>0</v>
      </c>
    </row>
    <row r="54" spans="5:44">
      <c r="E54" s="51" t="s">
        <v>24</v>
      </c>
      <c r="F54" s="51">
        <v>0</v>
      </c>
      <c r="G54" s="51">
        <v>0</v>
      </c>
      <c r="H54" s="51">
        <v>0</v>
      </c>
      <c r="I54" s="118">
        <v>0</v>
      </c>
      <c r="L54" s="51" t="s">
        <v>108</v>
      </c>
      <c r="R54" s="55"/>
      <c r="T54" s="124"/>
      <c r="U54" s="124"/>
      <c r="V54" s="124"/>
      <c r="W54" s="124"/>
      <c r="X54" s="124"/>
      <c r="Y54" s="124"/>
      <c r="Z54" s="124"/>
      <c r="AA54" s="124"/>
      <c r="AB54" s="124"/>
      <c r="AC54" s="124"/>
      <c r="AD54" s="124"/>
      <c r="AE54" s="124"/>
      <c r="AF54" s="124"/>
      <c r="AG54" s="124">
        <v>0</v>
      </c>
      <c r="AH54" s="124">
        <v>0</v>
      </c>
      <c r="AI54" s="124">
        <v>0</v>
      </c>
      <c r="AJ54" s="124">
        <v>0</v>
      </c>
      <c r="AK54" s="124">
        <v>0</v>
      </c>
      <c r="AM54" s="124">
        <v>0</v>
      </c>
      <c r="AN54" s="124">
        <v>0</v>
      </c>
      <c r="AO54" s="124">
        <v>0</v>
      </c>
      <c r="AP54" s="124">
        <v>0</v>
      </c>
      <c r="AQ54" s="124">
        <v>0</v>
      </c>
      <c r="AR54" s="124">
        <v>0</v>
      </c>
    </row>
    <row r="55" spans="5:44">
      <c r="E55" s="51" t="s">
        <v>24</v>
      </c>
      <c r="F55" s="51">
        <v>0</v>
      </c>
      <c r="G55" s="51">
        <v>0</v>
      </c>
      <c r="H55" s="51">
        <v>0</v>
      </c>
      <c r="I55" s="118">
        <v>0</v>
      </c>
      <c r="L55" s="51" t="s">
        <v>108</v>
      </c>
      <c r="R55" s="55"/>
      <c r="T55" s="124"/>
      <c r="U55" s="124"/>
      <c r="V55" s="124"/>
      <c r="W55" s="124"/>
      <c r="X55" s="124"/>
      <c r="Y55" s="124"/>
      <c r="Z55" s="124"/>
      <c r="AA55" s="124"/>
      <c r="AB55" s="124"/>
      <c r="AC55" s="124"/>
      <c r="AD55" s="124"/>
      <c r="AE55" s="124"/>
      <c r="AF55" s="124"/>
      <c r="AG55" s="124">
        <v>0</v>
      </c>
      <c r="AH55" s="124">
        <v>0</v>
      </c>
      <c r="AI55" s="124">
        <v>0</v>
      </c>
      <c r="AJ55" s="124">
        <v>0</v>
      </c>
      <c r="AK55" s="124">
        <v>0</v>
      </c>
      <c r="AM55" s="124">
        <v>0</v>
      </c>
      <c r="AN55" s="124">
        <v>0</v>
      </c>
      <c r="AO55" s="124">
        <v>0</v>
      </c>
      <c r="AP55" s="124">
        <v>0</v>
      </c>
      <c r="AQ55" s="124">
        <v>0</v>
      </c>
      <c r="AR55" s="124">
        <v>0</v>
      </c>
    </row>
    <row r="56" spans="5:44">
      <c r="E56" s="51" t="s">
        <v>24</v>
      </c>
      <c r="F56" s="51">
        <v>0</v>
      </c>
      <c r="G56" s="51">
        <v>0</v>
      </c>
      <c r="H56" s="51">
        <v>0</v>
      </c>
      <c r="I56" s="118">
        <v>0</v>
      </c>
      <c r="L56" s="51" t="s">
        <v>108</v>
      </c>
      <c r="R56" s="55"/>
      <c r="T56" s="124"/>
      <c r="U56" s="124"/>
      <c r="V56" s="124"/>
      <c r="W56" s="124"/>
      <c r="X56" s="124"/>
      <c r="Y56" s="124"/>
      <c r="Z56" s="124"/>
      <c r="AA56" s="124"/>
      <c r="AB56" s="124"/>
      <c r="AC56" s="124"/>
      <c r="AD56" s="124"/>
      <c r="AE56" s="124"/>
      <c r="AF56" s="124"/>
      <c r="AG56" s="124">
        <v>0</v>
      </c>
      <c r="AH56" s="124">
        <v>0</v>
      </c>
      <c r="AI56" s="124">
        <v>0</v>
      </c>
      <c r="AJ56" s="124">
        <v>0</v>
      </c>
      <c r="AK56" s="124">
        <v>0</v>
      </c>
      <c r="AM56" s="124">
        <v>0</v>
      </c>
      <c r="AN56" s="124">
        <v>0</v>
      </c>
      <c r="AO56" s="124">
        <v>0</v>
      </c>
      <c r="AP56" s="124">
        <v>0</v>
      </c>
      <c r="AQ56" s="124">
        <v>0</v>
      </c>
      <c r="AR56" s="124">
        <v>0</v>
      </c>
    </row>
    <row r="57" spans="5:44">
      <c r="E57" s="51" t="s">
        <v>24</v>
      </c>
      <c r="F57" s="51">
        <v>0</v>
      </c>
      <c r="G57" s="51">
        <v>0</v>
      </c>
      <c r="H57" s="51">
        <v>0</v>
      </c>
      <c r="I57" s="118">
        <v>0</v>
      </c>
      <c r="L57" s="51" t="s">
        <v>108</v>
      </c>
      <c r="R57" s="55"/>
      <c r="T57" s="124"/>
      <c r="U57" s="124"/>
      <c r="V57" s="124"/>
      <c r="W57" s="124"/>
      <c r="X57" s="124"/>
      <c r="Y57" s="124"/>
      <c r="Z57" s="124"/>
      <c r="AA57" s="124"/>
      <c r="AB57" s="124"/>
      <c r="AC57" s="124"/>
      <c r="AD57" s="124"/>
      <c r="AE57" s="124"/>
      <c r="AF57" s="124"/>
      <c r="AG57" s="124">
        <v>0</v>
      </c>
      <c r="AH57" s="124">
        <v>0</v>
      </c>
      <c r="AI57" s="124">
        <v>0</v>
      </c>
      <c r="AJ57" s="124">
        <v>0</v>
      </c>
      <c r="AK57" s="124">
        <v>0</v>
      </c>
      <c r="AM57" s="124">
        <v>0</v>
      </c>
      <c r="AN57" s="124">
        <v>0</v>
      </c>
      <c r="AO57" s="124">
        <v>0</v>
      </c>
      <c r="AP57" s="124">
        <v>0</v>
      </c>
      <c r="AQ57" s="124">
        <v>0</v>
      </c>
      <c r="AR57" s="124">
        <v>0</v>
      </c>
    </row>
    <row r="58" spans="5:44">
      <c r="E58" s="51" t="s">
        <v>24</v>
      </c>
      <c r="F58" s="51">
        <v>0</v>
      </c>
      <c r="G58" s="51">
        <v>0</v>
      </c>
      <c r="H58" s="51">
        <v>0</v>
      </c>
      <c r="I58" s="118">
        <v>0</v>
      </c>
      <c r="L58" s="51" t="s">
        <v>108</v>
      </c>
      <c r="R58" s="55"/>
      <c r="T58" s="124"/>
      <c r="U58" s="124"/>
      <c r="V58" s="124"/>
      <c r="W58" s="124"/>
      <c r="X58" s="124"/>
      <c r="Y58" s="124"/>
      <c r="Z58" s="124"/>
      <c r="AA58" s="124"/>
      <c r="AB58" s="124"/>
      <c r="AC58" s="124"/>
      <c r="AD58" s="124"/>
      <c r="AE58" s="124"/>
      <c r="AF58" s="124"/>
      <c r="AG58" s="124">
        <v>0</v>
      </c>
      <c r="AH58" s="124">
        <v>0</v>
      </c>
      <c r="AI58" s="124">
        <v>0</v>
      </c>
      <c r="AJ58" s="124">
        <v>0</v>
      </c>
      <c r="AK58" s="124">
        <v>0</v>
      </c>
      <c r="AM58" s="124">
        <v>0</v>
      </c>
      <c r="AN58" s="124">
        <v>0</v>
      </c>
      <c r="AO58" s="124">
        <v>0</v>
      </c>
      <c r="AP58" s="124">
        <v>0</v>
      </c>
      <c r="AQ58" s="124">
        <v>0</v>
      </c>
      <c r="AR58" s="124">
        <v>0</v>
      </c>
    </row>
    <row r="59" spans="5:44">
      <c r="E59" s="51" t="s">
        <v>24</v>
      </c>
      <c r="F59" s="51">
        <v>0</v>
      </c>
      <c r="G59" s="51">
        <v>0</v>
      </c>
      <c r="H59" s="51">
        <v>0</v>
      </c>
      <c r="I59" s="118">
        <v>0</v>
      </c>
      <c r="L59" s="51" t="s">
        <v>108</v>
      </c>
      <c r="R59" s="55"/>
      <c r="T59" s="124"/>
      <c r="U59" s="124"/>
      <c r="V59" s="124"/>
      <c r="W59" s="124"/>
      <c r="X59" s="124"/>
      <c r="Y59" s="124"/>
      <c r="Z59" s="124"/>
      <c r="AA59" s="124"/>
      <c r="AB59" s="124"/>
      <c r="AC59" s="124"/>
      <c r="AD59" s="124"/>
      <c r="AE59" s="124"/>
      <c r="AF59" s="124"/>
      <c r="AG59" s="124">
        <v>0</v>
      </c>
      <c r="AH59" s="124">
        <v>0</v>
      </c>
      <c r="AI59" s="124">
        <v>0</v>
      </c>
      <c r="AJ59" s="124">
        <v>0</v>
      </c>
      <c r="AK59" s="124">
        <v>0</v>
      </c>
      <c r="AM59" s="124">
        <v>0</v>
      </c>
      <c r="AN59" s="124">
        <v>0</v>
      </c>
      <c r="AO59" s="124">
        <v>0</v>
      </c>
      <c r="AP59" s="124">
        <v>0</v>
      </c>
      <c r="AQ59" s="124">
        <v>0</v>
      </c>
      <c r="AR59" s="124">
        <v>0</v>
      </c>
    </row>
    <row r="60" spans="5:44">
      <c r="E60" s="51" t="s">
        <v>24</v>
      </c>
      <c r="F60" s="51">
        <v>0</v>
      </c>
      <c r="G60" s="51">
        <v>0</v>
      </c>
      <c r="H60" s="51">
        <v>0</v>
      </c>
      <c r="I60" s="118">
        <v>0</v>
      </c>
      <c r="L60" s="51" t="s">
        <v>108</v>
      </c>
      <c r="R60" s="55"/>
      <c r="T60" s="124"/>
      <c r="U60" s="124"/>
      <c r="V60" s="124"/>
      <c r="W60" s="124"/>
      <c r="X60" s="124"/>
      <c r="Y60" s="124"/>
      <c r="Z60" s="124"/>
      <c r="AA60" s="124"/>
      <c r="AB60" s="124"/>
      <c r="AC60" s="124"/>
      <c r="AD60" s="124"/>
      <c r="AE60" s="124"/>
      <c r="AF60" s="124"/>
      <c r="AG60" s="124">
        <v>0</v>
      </c>
      <c r="AH60" s="124">
        <v>0</v>
      </c>
      <c r="AI60" s="124">
        <v>0</v>
      </c>
      <c r="AJ60" s="124">
        <v>0</v>
      </c>
      <c r="AK60" s="124">
        <v>0</v>
      </c>
      <c r="AM60" s="124">
        <v>0</v>
      </c>
      <c r="AN60" s="124">
        <v>0</v>
      </c>
      <c r="AO60" s="124">
        <v>0</v>
      </c>
      <c r="AP60" s="124">
        <v>0</v>
      </c>
      <c r="AQ60" s="124">
        <v>0</v>
      </c>
      <c r="AR60" s="124">
        <v>0</v>
      </c>
    </row>
    <row r="61" spans="5:44">
      <c r="E61" s="51" t="s">
        <v>24</v>
      </c>
      <c r="F61" s="51">
        <v>0</v>
      </c>
      <c r="G61" s="51">
        <v>0</v>
      </c>
      <c r="H61" s="51">
        <v>0</v>
      </c>
      <c r="I61" s="118">
        <v>0</v>
      </c>
      <c r="L61" s="51" t="s">
        <v>108</v>
      </c>
      <c r="R61" s="55"/>
      <c r="T61" s="124"/>
      <c r="U61" s="124"/>
      <c r="V61" s="124"/>
      <c r="W61" s="124"/>
      <c r="X61" s="124"/>
      <c r="Y61" s="124"/>
      <c r="Z61" s="124"/>
      <c r="AA61" s="124"/>
      <c r="AB61" s="124"/>
      <c r="AC61" s="124"/>
      <c r="AD61" s="124"/>
      <c r="AE61" s="124"/>
      <c r="AF61" s="124"/>
      <c r="AG61" s="124">
        <v>0</v>
      </c>
      <c r="AH61" s="124">
        <v>0</v>
      </c>
      <c r="AI61" s="124">
        <v>0</v>
      </c>
      <c r="AJ61" s="124">
        <v>0</v>
      </c>
      <c r="AK61" s="124">
        <v>0</v>
      </c>
      <c r="AM61" s="124">
        <v>0</v>
      </c>
      <c r="AN61" s="124">
        <v>0</v>
      </c>
      <c r="AO61" s="124">
        <v>0</v>
      </c>
      <c r="AP61" s="124">
        <v>0</v>
      </c>
      <c r="AQ61" s="124">
        <v>0</v>
      </c>
      <c r="AR61" s="124">
        <v>0</v>
      </c>
    </row>
    <row r="62" spans="5:44">
      <c r="E62" s="51" t="s">
        <v>24</v>
      </c>
      <c r="F62" s="51">
        <v>0</v>
      </c>
      <c r="G62" s="51">
        <v>0</v>
      </c>
      <c r="H62" s="51">
        <v>0</v>
      </c>
      <c r="I62" s="118">
        <v>0</v>
      </c>
      <c r="L62" s="51" t="s">
        <v>108</v>
      </c>
      <c r="R62" s="55"/>
      <c r="T62" s="124"/>
      <c r="U62" s="124"/>
      <c r="V62" s="124"/>
      <c r="W62" s="124"/>
      <c r="X62" s="124"/>
      <c r="Y62" s="124"/>
      <c r="Z62" s="124"/>
      <c r="AA62" s="124"/>
      <c r="AB62" s="124"/>
      <c r="AC62" s="124"/>
      <c r="AD62" s="124"/>
      <c r="AE62" s="124"/>
      <c r="AF62" s="124"/>
      <c r="AG62" s="124">
        <v>0</v>
      </c>
      <c r="AH62" s="124">
        <v>0</v>
      </c>
      <c r="AI62" s="124">
        <v>0</v>
      </c>
      <c r="AJ62" s="124">
        <v>0</v>
      </c>
      <c r="AK62" s="124">
        <v>0</v>
      </c>
      <c r="AM62" s="124">
        <v>0</v>
      </c>
      <c r="AN62" s="124">
        <v>0</v>
      </c>
      <c r="AO62" s="124">
        <v>0</v>
      </c>
      <c r="AP62" s="124">
        <v>0</v>
      </c>
      <c r="AQ62" s="124">
        <v>0</v>
      </c>
      <c r="AR62" s="124">
        <v>0</v>
      </c>
    </row>
    <row r="63" spans="5:44">
      <c r="E63" s="51" t="s">
        <v>24</v>
      </c>
      <c r="F63" s="51">
        <v>0</v>
      </c>
      <c r="G63" s="51">
        <v>0</v>
      </c>
      <c r="H63" s="51">
        <v>0</v>
      </c>
      <c r="I63" s="118">
        <v>0</v>
      </c>
      <c r="L63" s="51" t="s">
        <v>108</v>
      </c>
      <c r="R63" s="55"/>
      <c r="T63" s="124"/>
      <c r="U63" s="124"/>
      <c r="V63" s="124"/>
      <c r="W63" s="124"/>
      <c r="X63" s="124"/>
      <c r="Y63" s="124"/>
      <c r="Z63" s="124"/>
      <c r="AA63" s="124"/>
      <c r="AB63" s="124"/>
      <c r="AC63" s="124"/>
      <c r="AD63" s="124"/>
      <c r="AE63" s="124"/>
      <c r="AF63" s="124"/>
      <c r="AG63" s="124">
        <v>0</v>
      </c>
      <c r="AH63" s="124">
        <v>0</v>
      </c>
      <c r="AI63" s="124">
        <v>0</v>
      </c>
      <c r="AJ63" s="124">
        <v>0</v>
      </c>
      <c r="AK63" s="124">
        <v>0</v>
      </c>
      <c r="AM63" s="124">
        <v>0</v>
      </c>
      <c r="AN63" s="124">
        <v>0</v>
      </c>
      <c r="AO63" s="124">
        <v>0</v>
      </c>
      <c r="AP63" s="124">
        <v>0</v>
      </c>
      <c r="AQ63" s="124">
        <v>0</v>
      </c>
      <c r="AR63" s="124">
        <v>0</v>
      </c>
    </row>
    <row r="64" spans="5:44">
      <c r="E64" s="51" t="s">
        <v>24</v>
      </c>
      <c r="F64" s="51">
        <v>0</v>
      </c>
      <c r="G64" s="51">
        <v>0</v>
      </c>
      <c r="H64" s="51">
        <v>0</v>
      </c>
      <c r="I64" s="118">
        <v>0</v>
      </c>
      <c r="L64" s="51" t="s">
        <v>108</v>
      </c>
      <c r="R64" s="55"/>
      <c r="T64" s="124"/>
      <c r="U64" s="124"/>
      <c r="V64" s="124"/>
      <c r="W64" s="124"/>
      <c r="X64" s="124"/>
      <c r="Y64" s="124"/>
      <c r="Z64" s="124"/>
      <c r="AA64" s="124"/>
      <c r="AB64" s="124"/>
      <c r="AC64" s="124"/>
      <c r="AD64" s="124"/>
      <c r="AE64" s="124"/>
      <c r="AF64" s="124"/>
      <c r="AG64" s="124">
        <v>0</v>
      </c>
      <c r="AH64" s="124">
        <v>0</v>
      </c>
      <c r="AI64" s="124">
        <v>0</v>
      </c>
      <c r="AJ64" s="124">
        <v>0</v>
      </c>
      <c r="AK64" s="124">
        <v>0</v>
      </c>
      <c r="AM64" s="124">
        <v>0</v>
      </c>
      <c r="AN64" s="124">
        <v>0</v>
      </c>
      <c r="AO64" s="124">
        <v>0</v>
      </c>
      <c r="AP64" s="124">
        <v>0</v>
      </c>
      <c r="AQ64" s="124">
        <v>0</v>
      </c>
      <c r="AR64" s="124">
        <v>0</v>
      </c>
    </row>
    <row r="65" spans="3:60">
      <c r="E65" s="51" t="s">
        <v>24</v>
      </c>
      <c r="F65" s="51">
        <v>0</v>
      </c>
      <c r="G65" s="51">
        <v>0</v>
      </c>
      <c r="H65" s="51">
        <v>0</v>
      </c>
      <c r="I65" s="118">
        <v>0</v>
      </c>
      <c r="L65" s="51" t="s">
        <v>108</v>
      </c>
      <c r="R65" s="55"/>
      <c r="T65" s="124"/>
      <c r="U65" s="124"/>
      <c r="V65" s="124"/>
      <c r="W65" s="124"/>
      <c r="X65" s="124"/>
      <c r="Y65" s="124"/>
      <c r="Z65" s="124"/>
      <c r="AA65" s="124"/>
      <c r="AB65" s="124"/>
      <c r="AC65" s="124"/>
      <c r="AD65" s="124"/>
      <c r="AE65" s="124"/>
      <c r="AF65" s="124"/>
      <c r="AG65" s="124">
        <v>0</v>
      </c>
      <c r="AH65" s="124">
        <v>0</v>
      </c>
      <c r="AI65" s="124">
        <v>0</v>
      </c>
      <c r="AJ65" s="124">
        <v>0</v>
      </c>
      <c r="AK65" s="124">
        <v>0</v>
      </c>
      <c r="AM65" s="124">
        <v>0</v>
      </c>
      <c r="AN65" s="124">
        <v>0</v>
      </c>
      <c r="AO65" s="124">
        <v>0</v>
      </c>
      <c r="AP65" s="124">
        <v>0</v>
      </c>
      <c r="AQ65" s="124">
        <v>0</v>
      </c>
      <c r="AR65" s="124">
        <v>0</v>
      </c>
    </row>
    <row r="66" spans="3:60">
      <c r="E66" s="51" t="s">
        <v>24</v>
      </c>
      <c r="F66" s="51">
        <v>0</v>
      </c>
      <c r="G66" s="51">
        <v>0</v>
      </c>
      <c r="H66" s="51">
        <v>0</v>
      </c>
      <c r="I66" s="118">
        <v>0</v>
      </c>
      <c r="L66" s="51" t="s">
        <v>108</v>
      </c>
      <c r="R66" s="55"/>
      <c r="T66" s="124"/>
      <c r="U66" s="124"/>
      <c r="V66" s="124"/>
      <c r="W66" s="124"/>
      <c r="X66" s="124"/>
      <c r="Y66" s="124"/>
      <c r="Z66" s="124"/>
      <c r="AA66" s="124"/>
      <c r="AB66" s="124"/>
      <c r="AC66" s="124"/>
      <c r="AD66" s="124"/>
      <c r="AE66" s="124"/>
      <c r="AF66" s="124"/>
      <c r="AG66" s="124">
        <v>0</v>
      </c>
      <c r="AH66" s="124">
        <v>0</v>
      </c>
      <c r="AI66" s="124">
        <v>0</v>
      </c>
      <c r="AJ66" s="124">
        <v>0</v>
      </c>
      <c r="AK66" s="124">
        <v>0</v>
      </c>
      <c r="AM66" s="124">
        <v>0</v>
      </c>
      <c r="AN66" s="124">
        <v>0</v>
      </c>
      <c r="AO66" s="124">
        <v>0</v>
      </c>
      <c r="AP66" s="124">
        <v>0</v>
      </c>
      <c r="AQ66" s="124">
        <v>0</v>
      </c>
      <c r="AR66" s="124">
        <v>0</v>
      </c>
    </row>
    <row r="67" spans="3:60">
      <c r="E67" s="51" t="s">
        <v>24</v>
      </c>
      <c r="F67" s="51">
        <v>0</v>
      </c>
      <c r="G67" s="51">
        <v>0</v>
      </c>
      <c r="H67" s="51">
        <v>0</v>
      </c>
      <c r="I67" s="118">
        <v>0</v>
      </c>
      <c r="L67" s="51" t="s">
        <v>108</v>
      </c>
      <c r="R67" s="55"/>
      <c r="T67" s="124"/>
      <c r="U67" s="124"/>
      <c r="V67" s="124"/>
      <c r="W67" s="124"/>
      <c r="X67" s="124"/>
      <c r="Y67" s="124"/>
      <c r="Z67" s="124"/>
      <c r="AA67" s="124"/>
      <c r="AB67" s="124"/>
      <c r="AC67" s="124"/>
      <c r="AD67" s="124"/>
      <c r="AE67" s="124"/>
      <c r="AF67" s="124"/>
      <c r="AG67" s="124">
        <v>0</v>
      </c>
      <c r="AH67" s="124">
        <v>0</v>
      </c>
      <c r="AI67" s="124">
        <v>0</v>
      </c>
      <c r="AJ67" s="124">
        <v>0</v>
      </c>
      <c r="AK67" s="124">
        <v>0</v>
      </c>
      <c r="AM67" s="124">
        <v>0</v>
      </c>
      <c r="AN67" s="124">
        <v>0</v>
      </c>
      <c r="AO67" s="124">
        <v>0</v>
      </c>
      <c r="AP67" s="124">
        <v>0</v>
      </c>
      <c r="AQ67" s="124">
        <v>0</v>
      </c>
      <c r="AR67" s="124">
        <v>0</v>
      </c>
    </row>
    <row r="68" spans="3:60">
      <c r="E68" s="51" t="s">
        <v>24</v>
      </c>
      <c r="F68" s="51">
        <v>0</v>
      </c>
      <c r="G68" s="51">
        <v>0</v>
      </c>
      <c r="H68" s="51">
        <v>0</v>
      </c>
      <c r="I68" s="118">
        <v>0</v>
      </c>
      <c r="L68" s="51" t="s">
        <v>108</v>
      </c>
      <c r="R68" s="55"/>
      <c r="T68" s="124"/>
      <c r="U68" s="124"/>
      <c r="V68" s="124"/>
      <c r="W68" s="124"/>
      <c r="X68" s="124"/>
      <c r="Y68" s="124"/>
      <c r="Z68" s="124"/>
      <c r="AA68" s="124"/>
      <c r="AB68" s="124"/>
      <c r="AC68" s="124"/>
      <c r="AD68" s="124"/>
      <c r="AE68" s="124"/>
      <c r="AF68" s="124"/>
      <c r="AG68" s="124">
        <v>0</v>
      </c>
      <c r="AH68" s="124">
        <v>0</v>
      </c>
      <c r="AI68" s="124">
        <v>0</v>
      </c>
      <c r="AJ68" s="124">
        <v>0</v>
      </c>
      <c r="AK68" s="124">
        <v>0</v>
      </c>
      <c r="AM68" s="124">
        <v>0</v>
      </c>
      <c r="AN68" s="124">
        <v>0</v>
      </c>
      <c r="AO68" s="124">
        <v>0</v>
      </c>
      <c r="AP68" s="124">
        <v>0</v>
      </c>
      <c r="AQ68" s="124">
        <v>0</v>
      </c>
      <c r="AR68" s="124">
        <v>0</v>
      </c>
    </row>
    <row r="69" spans="3:60">
      <c r="E69" s="51" t="s">
        <v>24</v>
      </c>
      <c r="F69" s="51">
        <v>0</v>
      </c>
      <c r="G69" s="51">
        <v>0</v>
      </c>
      <c r="H69" s="51">
        <v>0</v>
      </c>
      <c r="I69" s="118">
        <v>0</v>
      </c>
      <c r="L69" s="51" t="s">
        <v>108</v>
      </c>
      <c r="R69" s="55"/>
      <c r="T69" s="124"/>
      <c r="U69" s="124"/>
      <c r="V69" s="124"/>
      <c r="W69" s="124"/>
      <c r="X69" s="124"/>
      <c r="Y69" s="124"/>
      <c r="Z69" s="124"/>
      <c r="AA69" s="124"/>
      <c r="AB69" s="124"/>
      <c r="AC69" s="124"/>
      <c r="AD69" s="124"/>
      <c r="AE69" s="124"/>
      <c r="AF69" s="124"/>
      <c r="AG69" s="124">
        <v>0</v>
      </c>
      <c r="AH69" s="124">
        <v>0</v>
      </c>
      <c r="AI69" s="124">
        <v>0</v>
      </c>
      <c r="AJ69" s="124">
        <v>0</v>
      </c>
      <c r="AK69" s="124">
        <v>0</v>
      </c>
      <c r="AM69" s="124">
        <v>0</v>
      </c>
      <c r="AN69" s="124">
        <v>0</v>
      </c>
      <c r="AO69" s="124">
        <v>0</v>
      </c>
      <c r="AP69" s="124">
        <v>0</v>
      </c>
      <c r="AQ69" s="124">
        <v>0</v>
      </c>
      <c r="AR69" s="124">
        <v>0</v>
      </c>
    </row>
    <row r="70" spans="3:60">
      <c r="E70" s="51" t="s">
        <v>24</v>
      </c>
      <c r="F70" s="51">
        <v>0</v>
      </c>
      <c r="G70" s="51">
        <v>0</v>
      </c>
      <c r="H70" s="51">
        <v>0</v>
      </c>
      <c r="I70" s="118">
        <v>0</v>
      </c>
      <c r="L70" s="51" t="s">
        <v>108</v>
      </c>
      <c r="R70" s="55"/>
      <c r="T70" s="124"/>
      <c r="U70" s="124"/>
      <c r="V70" s="124"/>
      <c r="W70" s="124"/>
      <c r="X70" s="124"/>
      <c r="Y70" s="124"/>
      <c r="Z70" s="124"/>
      <c r="AA70" s="124"/>
      <c r="AB70" s="124"/>
      <c r="AC70" s="124"/>
      <c r="AD70" s="124"/>
      <c r="AE70" s="124"/>
      <c r="AF70" s="124"/>
      <c r="AG70" s="124">
        <v>0</v>
      </c>
      <c r="AH70" s="124">
        <v>0</v>
      </c>
      <c r="AI70" s="124">
        <v>0</v>
      </c>
      <c r="AJ70" s="124">
        <v>0</v>
      </c>
      <c r="AK70" s="124">
        <v>0</v>
      </c>
      <c r="AM70" s="124">
        <v>0</v>
      </c>
      <c r="AN70" s="124">
        <v>0</v>
      </c>
      <c r="AO70" s="124">
        <v>0</v>
      </c>
      <c r="AP70" s="124">
        <v>0</v>
      </c>
      <c r="AQ70" s="124">
        <v>0</v>
      </c>
      <c r="AR70" s="124">
        <v>0</v>
      </c>
    </row>
    <row r="71" spans="3:60">
      <c r="E71" s="51" t="s">
        <v>24</v>
      </c>
      <c r="F71" s="51">
        <v>0</v>
      </c>
      <c r="G71" s="51">
        <v>0</v>
      </c>
      <c r="H71" s="51">
        <v>0</v>
      </c>
      <c r="I71" s="118">
        <v>0</v>
      </c>
      <c r="L71" s="51" t="s">
        <v>108</v>
      </c>
      <c r="R71" s="55"/>
      <c r="T71" s="124"/>
      <c r="U71" s="124"/>
      <c r="V71" s="124"/>
      <c r="W71" s="124"/>
      <c r="X71" s="124"/>
      <c r="Y71" s="124"/>
      <c r="Z71" s="124"/>
      <c r="AA71" s="124"/>
      <c r="AB71" s="124"/>
      <c r="AC71" s="124"/>
      <c r="AD71" s="124"/>
      <c r="AE71" s="124"/>
      <c r="AF71" s="124"/>
      <c r="AG71" s="124">
        <v>0</v>
      </c>
      <c r="AH71" s="124">
        <v>0</v>
      </c>
      <c r="AI71" s="124">
        <v>0</v>
      </c>
      <c r="AJ71" s="124">
        <v>0</v>
      </c>
      <c r="AK71" s="124">
        <v>0</v>
      </c>
      <c r="AM71" s="124">
        <v>0</v>
      </c>
      <c r="AN71" s="124">
        <v>0</v>
      </c>
      <c r="AO71" s="124">
        <v>0</v>
      </c>
      <c r="AP71" s="124">
        <v>0</v>
      </c>
      <c r="AQ71" s="124">
        <v>0</v>
      </c>
      <c r="AR71" s="124">
        <v>0</v>
      </c>
    </row>
    <row r="72" spans="3:60">
      <c r="E72" s="51" t="s">
        <v>24</v>
      </c>
      <c r="F72" s="51">
        <v>0</v>
      </c>
      <c r="G72" s="51">
        <v>0</v>
      </c>
      <c r="H72" s="51">
        <v>0</v>
      </c>
      <c r="I72" s="118">
        <v>0</v>
      </c>
      <c r="L72" s="51" t="s">
        <v>108</v>
      </c>
      <c r="R72" s="55"/>
      <c r="T72" s="124"/>
      <c r="U72" s="124"/>
      <c r="V72" s="124"/>
      <c r="W72" s="124"/>
      <c r="X72" s="124"/>
      <c r="Y72" s="124"/>
      <c r="Z72" s="124"/>
      <c r="AA72" s="124"/>
      <c r="AB72" s="124"/>
      <c r="AC72" s="124"/>
      <c r="AD72" s="124"/>
      <c r="AE72" s="124"/>
      <c r="AF72" s="124"/>
      <c r="AG72" s="124">
        <v>0</v>
      </c>
      <c r="AH72" s="124">
        <v>0</v>
      </c>
      <c r="AI72" s="124">
        <v>0</v>
      </c>
      <c r="AJ72" s="124">
        <v>0</v>
      </c>
      <c r="AK72" s="124">
        <v>0</v>
      </c>
      <c r="AM72" s="124">
        <v>0</v>
      </c>
      <c r="AN72" s="124">
        <v>0</v>
      </c>
      <c r="AO72" s="124">
        <v>0</v>
      </c>
      <c r="AP72" s="124">
        <v>0</v>
      </c>
      <c r="AQ72" s="124">
        <v>0</v>
      </c>
      <c r="AR72" s="124">
        <v>0</v>
      </c>
    </row>
    <row r="73" spans="3:60">
      <c r="E73" s="51" t="s">
        <v>24</v>
      </c>
      <c r="F73" s="51">
        <v>0</v>
      </c>
      <c r="G73" s="51">
        <v>0</v>
      </c>
      <c r="H73" s="51">
        <v>0</v>
      </c>
      <c r="I73" s="118">
        <v>0</v>
      </c>
      <c r="L73" s="51" t="s">
        <v>108</v>
      </c>
      <c r="R73" s="55"/>
      <c r="T73" s="124"/>
      <c r="U73" s="124"/>
      <c r="V73" s="124"/>
      <c r="W73" s="124"/>
      <c r="X73" s="124"/>
      <c r="Y73" s="124"/>
      <c r="Z73" s="124"/>
      <c r="AA73" s="124"/>
      <c r="AB73" s="124"/>
      <c r="AC73" s="124"/>
      <c r="AD73" s="124"/>
      <c r="AE73" s="124"/>
      <c r="AF73" s="124"/>
      <c r="AG73" s="124">
        <v>0</v>
      </c>
      <c r="AH73" s="124">
        <v>0</v>
      </c>
      <c r="AI73" s="124">
        <v>0</v>
      </c>
      <c r="AJ73" s="124">
        <v>0</v>
      </c>
      <c r="AK73" s="124">
        <v>0</v>
      </c>
      <c r="AM73" s="124">
        <v>0</v>
      </c>
      <c r="AN73" s="124">
        <v>0</v>
      </c>
      <c r="AO73" s="124">
        <v>0</v>
      </c>
      <c r="AP73" s="124">
        <v>0</v>
      </c>
      <c r="AQ73" s="124">
        <v>0</v>
      </c>
      <c r="AR73" s="124">
        <v>0</v>
      </c>
    </row>
    <row r="75" spans="3:60">
      <c r="C75" s="10" t="s">
        <v>26</v>
      </c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36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</row>
    <row r="76" spans="3:60">
      <c r="E76" s="51" t="s">
        <v>26</v>
      </c>
      <c r="F76" s="51" t="s">
        <v>175</v>
      </c>
      <c r="G76" s="51" t="s">
        <v>180</v>
      </c>
      <c r="H76" s="51" t="s">
        <v>410</v>
      </c>
      <c r="I76" s="118">
        <v>1</v>
      </c>
      <c r="L76" s="51" t="s">
        <v>108</v>
      </c>
      <c r="R76" s="55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>
        <v>-9.5046784223063507E-2</v>
      </c>
      <c r="AH76" s="124">
        <v>-0.1118325881756735</v>
      </c>
      <c r="AI76" s="124">
        <v>-0.11313050750427409</v>
      </c>
      <c r="AJ76" s="124">
        <v>-0.11053723174788335</v>
      </c>
      <c r="AK76" s="124">
        <v>-9.7143704285622148E-2</v>
      </c>
      <c r="AM76" s="124">
        <v>0</v>
      </c>
      <c r="AN76" s="124">
        <v>0</v>
      </c>
      <c r="AO76" s="124">
        <v>-0.52769081593651657</v>
      </c>
      <c r="AP76" s="124">
        <v>0</v>
      </c>
      <c r="AQ76" s="124">
        <v>0</v>
      </c>
      <c r="AR76" s="124">
        <v>-0.10553816318730332</v>
      </c>
    </row>
    <row r="77" spans="3:60">
      <c r="E77" s="51" t="s">
        <v>26</v>
      </c>
      <c r="F77" s="51" t="s">
        <v>175</v>
      </c>
      <c r="G77" s="51" t="s">
        <v>279</v>
      </c>
      <c r="H77" s="51" t="s">
        <v>696</v>
      </c>
      <c r="I77" s="118">
        <v>1</v>
      </c>
      <c r="L77" s="51" t="s">
        <v>108</v>
      </c>
      <c r="R77" s="55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>
        <v>-0.11702840225776212</v>
      </c>
      <c r="AH77" s="124">
        <v>-0.12739846176648029</v>
      </c>
      <c r="AI77" s="124">
        <v>-0.1436697858103777</v>
      </c>
      <c r="AJ77" s="124">
        <v>-6.3474359079802589E-2</v>
      </c>
      <c r="AK77" s="124">
        <v>-9.8604285436385997E-2</v>
      </c>
      <c r="AM77" s="124">
        <v>0</v>
      </c>
      <c r="AN77" s="124">
        <v>0</v>
      </c>
      <c r="AO77" s="124">
        <v>-0.5501752943508087</v>
      </c>
      <c r="AP77" s="124">
        <v>0</v>
      </c>
      <c r="AQ77" s="124">
        <v>0</v>
      </c>
      <c r="AR77" s="124">
        <v>-0.11003505887016174</v>
      </c>
    </row>
    <row r="78" spans="3:60">
      <c r="E78" s="51" t="s">
        <v>26</v>
      </c>
      <c r="F78" s="51" t="s">
        <v>189</v>
      </c>
      <c r="G78" s="51" t="s">
        <v>167</v>
      </c>
      <c r="H78" s="51" t="s">
        <v>445</v>
      </c>
      <c r="I78" s="118">
        <v>0.17708491098964441</v>
      </c>
      <c r="L78" s="51" t="s">
        <v>108</v>
      </c>
      <c r="R78" s="55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>
        <v>-1.0481190403426932</v>
      </c>
      <c r="AH78" s="124">
        <v>-5.4491841593970696</v>
      </c>
      <c r="AI78" s="124">
        <v>-4.8963357110458627</v>
      </c>
      <c r="AJ78" s="124">
        <v>-3.3676911878441702</v>
      </c>
      <c r="AK78" s="124">
        <v>-2.8610046650348532E-2</v>
      </c>
      <c r="AM78" s="124">
        <v>0</v>
      </c>
      <c r="AN78" s="124">
        <v>0</v>
      </c>
      <c r="AO78" s="124">
        <v>-14.789940145280143</v>
      </c>
      <c r="AP78" s="124">
        <v>0</v>
      </c>
      <c r="AQ78" s="124">
        <v>0</v>
      </c>
      <c r="AR78" s="124">
        <v>-2.9579880290560285</v>
      </c>
    </row>
    <row r="79" spans="3:60">
      <c r="E79" s="51" t="s">
        <v>26</v>
      </c>
      <c r="F79" s="51" t="s">
        <v>189</v>
      </c>
      <c r="G79" s="51" t="s">
        <v>133</v>
      </c>
      <c r="H79" s="51" t="s">
        <v>695</v>
      </c>
      <c r="I79" s="118">
        <v>1</v>
      </c>
      <c r="L79" s="51" t="s">
        <v>108</v>
      </c>
      <c r="R79" s="55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>
        <v>-0.29862729648241204</v>
      </c>
      <c r="AH79" s="124">
        <v>-0.2255870954773869</v>
      </c>
      <c r="AI79" s="124">
        <v>-1.1394320050251256</v>
      </c>
      <c r="AJ79" s="124">
        <v>-1.1424733989949747</v>
      </c>
      <c r="AK79" s="124">
        <v>-1.1317209075376882</v>
      </c>
      <c r="AM79" s="124">
        <v>0</v>
      </c>
      <c r="AN79" s="124">
        <v>0</v>
      </c>
      <c r="AO79" s="124">
        <v>-3.9378407035175873</v>
      </c>
      <c r="AP79" s="124">
        <v>0</v>
      </c>
      <c r="AQ79" s="124">
        <v>0</v>
      </c>
      <c r="AR79" s="124">
        <v>-0.78756814070351744</v>
      </c>
    </row>
    <row r="80" spans="3:60">
      <c r="E80" s="51" t="s">
        <v>26</v>
      </c>
      <c r="F80" s="51" t="s">
        <v>189</v>
      </c>
      <c r="G80" s="51" t="s">
        <v>130</v>
      </c>
      <c r="H80" s="51" t="s">
        <v>697</v>
      </c>
      <c r="I80" s="118">
        <v>1</v>
      </c>
      <c r="L80" s="51" t="s">
        <v>108</v>
      </c>
      <c r="R80" s="55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>
        <v>-0.42819312099248713</v>
      </c>
      <c r="AH80" s="124">
        <v>-0.43265443067102177</v>
      </c>
      <c r="AI80" s="124">
        <v>-0.4371381589911571</v>
      </c>
      <c r="AJ80" s="124">
        <v>-2.2307108861529756E-2</v>
      </c>
      <c r="AK80" s="124">
        <v>-2.6836013000450798E-2</v>
      </c>
      <c r="AM80" s="124">
        <v>0</v>
      </c>
      <c r="AN80" s="124">
        <v>0</v>
      </c>
      <c r="AO80" s="124">
        <v>-1.3471288325166464</v>
      </c>
      <c r="AP80" s="124">
        <v>0</v>
      </c>
      <c r="AQ80" s="124">
        <v>0</v>
      </c>
      <c r="AR80" s="124">
        <v>-0.26942576650332928</v>
      </c>
    </row>
    <row r="81" spans="5:44">
      <c r="E81" s="51" t="s">
        <v>26</v>
      </c>
      <c r="F81" s="51" t="s">
        <v>189</v>
      </c>
      <c r="G81" s="51" t="s">
        <v>130</v>
      </c>
      <c r="H81" s="51" t="s">
        <v>446</v>
      </c>
      <c r="I81" s="118">
        <v>1</v>
      </c>
      <c r="L81" s="51" t="s">
        <v>108</v>
      </c>
      <c r="R81" s="55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>
        <v>0</v>
      </c>
      <c r="AH81" s="124">
        <v>0</v>
      </c>
      <c r="AI81" s="124">
        <v>0</v>
      </c>
      <c r="AJ81" s="124">
        <v>0</v>
      </c>
      <c r="AK81" s="124">
        <v>0</v>
      </c>
      <c r="AM81" s="124">
        <v>0</v>
      </c>
      <c r="AN81" s="124">
        <v>0</v>
      </c>
      <c r="AO81" s="124">
        <v>0</v>
      </c>
      <c r="AP81" s="124">
        <v>0</v>
      </c>
      <c r="AQ81" s="124">
        <v>0</v>
      </c>
      <c r="AR81" s="124">
        <v>0</v>
      </c>
    </row>
    <row r="82" spans="5:44">
      <c r="E82" s="51" t="s">
        <v>26</v>
      </c>
      <c r="F82" s="51">
        <v>0</v>
      </c>
      <c r="G82" s="51">
        <v>0</v>
      </c>
      <c r="H82" s="51">
        <v>0</v>
      </c>
      <c r="I82" s="118">
        <v>0</v>
      </c>
      <c r="L82" s="51" t="s">
        <v>108</v>
      </c>
      <c r="R82" s="55"/>
      <c r="T82" s="124"/>
      <c r="U82" s="124"/>
      <c r="V82" s="124"/>
      <c r="W82" s="124"/>
      <c r="X82" s="124"/>
      <c r="Y82" s="124"/>
      <c r="Z82" s="124"/>
      <c r="AA82" s="124"/>
      <c r="AB82" s="124"/>
      <c r="AC82" s="124"/>
      <c r="AD82" s="124"/>
      <c r="AE82" s="124"/>
      <c r="AF82" s="124"/>
      <c r="AG82" s="124">
        <v>0</v>
      </c>
      <c r="AH82" s="124">
        <v>0</v>
      </c>
      <c r="AI82" s="124">
        <v>0</v>
      </c>
      <c r="AJ82" s="124">
        <v>0</v>
      </c>
      <c r="AK82" s="124">
        <v>0</v>
      </c>
      <c r="AM82" s="124">
        <v>0</v>
      </c>
      <c r="AN82" s="124">
        <v>0</v>
      </c>
      <c r="AO82" s="124">
        <v>0</v>
      </c>
      <c r="AP82" s="124">
        <v>0</v>
      </c>
      <c r="AQ82" s="124">
        <v>0</v>
      </c>
      <c r="AR82" s="124">
        <v>0</v>
      </c>
    </row>
    <row r="83" spans="5:44">
      <c r="E83" s="51" t="s">
        <v>26</v>
      </c>
      <c r="F83" s="51">
        <v>0</v>
      </c>
      <c r="G83" s="51">
        <v>0</v>
      </c>
      <c r="H83" s="51">
        <v>0</v>
      </c>
      <c r="I83" s="118">
        <v>0</v>
      </c>
      <c r="L83" s="51" t="s">
        <v>108</v>
      </c>
      <c r="R83" s="55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>
        <v>0</v>
      </c>
      <c r="AH83" s="124">
        <v>0</v>
      </c>
      <c r="AI83" s="124">
        <v>0</v>
      </c>
      <c r="AJ83" s="124">
        <v>0</v>
      </c>
      <c r="AK83" s="124">
        <v>0</v>
      </c>
      <c r="AM83" s="124">
        <v>0</v>
      </c>
      <c r="AN83" s="124">
        <v>0</v>
      </c>
      <c r="AO83" s="124">
        <v>0</v>
      </c>
      <c r="AP83" s="124">
        <v>0</v>
      </c>
      <c r="AQ83" s="124">
        <v>0</v>
      </c>
      <c r="AR83" s="124">
        <v>0</v>
      </c>
    </row>
    <row r="84" spans="5:44">
      <c r="E84" s="51" t="s">
        <v>26</v>
      </c>
      <c r="F84" s="51">
        <v>0</v>
      </c>
      <c r="G84" s="51">
        <v>0</v>
      </c>
      <c r="H84" s="51">
        <v>0</v>
      </c>
      <c r="I84" s="118">
        <v>0</v>
      </c>
      <c r="L84" s="51" t="s">
        <v>108</v>
      </c>
      <c r="R84" s="55"/>
      <c r="T84" s="124"/>
      <c r="U84" s="124"/>
      <c r="V84" s="124"/>
      <c r="W84" s="124"/>
      <c r="X84" s="124"/>
      <c r="Y84" s="124"/>
      <c r="Z84" s="124"/>
      <c r="AA84" s="124"/>
      <c r="AB84" s="124"/>
      <c r="AC84" s="124"/>
      <c r="AD84" s="124"/>
      <c r="AE84" s="124"/>
      <c r="AF84" s="124"/>
      <c r="AG84" s="124">
        <v>0</v>
      </c>
      <c r="AH84" s="124">
        <v>0</v>
      </c>
      <c r="AI84" s="124">
        <v>0</v>
      </c>
      <c r="AJ84" s="124">
        <v>0</v>
      </c>
      <c r="AK84" s="124">
        <v>0</v>
      </c>
      <c r="AM84" s="124">
        <v>0</v>
      </c>
      <c r="AN84" s="124">
        <v>0</v>
      </c>
      <c r="AO84" s="124">
        <v>0</v>
      </c>
      <c r="AP84" s="124">
        <v>0</v>
      </c>
      <c r="AQ84" s="124">
        <v>0</v>
      </c>
      <c r="AR84" s="124">
        <v>0</v>
      </c>
    </row>
    <row r="85" spans="5:44">
      <c r="E85" s="51" t="s">
        <v>26</v>
      </c>
      <c r="F85" s="51">
        <v>0</v>
      </c>
      <c r="G85" s="51">
        <v>0</v>
      </c>
      <c r="H85" s="51">
        <v>0</v>
      </c>
      <c r="I85" s="118">
        <v>0</v>
      </c>
      <c r="L85" s="51" t="s">
        <v>108</v>
      </c>
      <c r="R85" s="55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>
        <v>0</v>
      </c>
      <c r="AH85" s="124">
        <v>0</v>
      </c>
      <c r="AI85" s="124">
        <v>0</v>
      </c>
      <c r="AJ85" s="124">
        <v>0</v>
      </c>
      <c r="AK85" s="124">
        <v>0</v>
      </c>
      <c r="AM85" s="124">
        <v>0</v>
      </c>
      <c r="AN85" s="124">
        <v>0</v>
      </c>
      <c r="AO85" s="124">
        <v>0</v>
      </c>
      <c r="AP85" s="124">
        <v>0</v>
      </c>
      <c r="AQ85" s="124">
        <v>0</v>
      </c>
      <c r="AR85" s="124">
        <v>0</v>
      </c>
    </row>
    <row r="86" spans="5:44">
      <c r="E86" s="51" t="s">
        <v>26</v>
      </c>
      <c r="F86" s="51">
        <v>0</v>
      </c>
      <c r="G86" s="51">
        <v>0</v>
      </c>
      <c r="H86" s="51">
        <v>0</v>
      </c>
      <c r="I86" s="118">
        <v>0</v>
      </c>
      <c r="L86" s="51" t="s">
        <v>108</v>
      </c>
      <c r="R86" s="55"/>
      <c r="T86" s="124"/>
      <c r="U86" s="124"/>
      <c r="V86" s="124"/>
      <c r="W86" s="124"/>
      <c r="X86" s="124"/>
      <c r="Y86" s="124"/>
      <c r="Z86" s="124"/>
      <c r="AA86" s="124"/>
      <c r="AB86" s="124"/>
      <c r="AC86" s="124"/>
      <c r="AD86" s="124"/>
      <c r="AE86" s="124"/>
      <c r="AF86" s="124"/>
      <c r="AG86" s="124">
        <v>0</v>
      </c>
      <c r="AH86" s="124">
        <v>0</v>
      </c>
      <c r="AI86" s="124">
        <v>0</v>
      </c>
      <c r="AJ86" s="124">
        <v>0</v>
      </c>
      <c r="AK86" s="124">
        <v>0</v>
      </c>
      <c r="AM86" s="124">
        <v>0</v>
      </c>
      <c r="AN86" s="124">
        <v>0</v>
      </c>
      <c r="AO86" s="124">
        <v>0</v>
      </c>
      <c r="AP86" s="124">
        <v>0</v>
      </c>
      <c r="AQ86" s="124">
        <v>0</v>
      </c>
      <c r="AR86" s="124">
        <v>0</v>
      </c>
    </row>
    <row r="87" spans="5:44">
      <c r="E87" s="51" t="s">
        <v>26</v>
      </c>
      <c r="F87" s="51">
        <v>0</v>
      </c>
      <c r="G87" s="51">
        <v>0</v>
      </c>
      <c r="H87" s="51">
        <v>0</v>
      </c>
      <c r="I87" s="118">
        <v>0</v>
      </c>
      <c r="L87" s="51" t="s">
        <v>108</v>
      </c>
      <c r="R87" s="55"/>
      <c r="T87" s="124"/>
      <c r="U87" s="124"/>
      <c r="V87" s="124"/>
      <c r="W87" s="124"/>
      <c r="X87" s="124"/>
      <c r="Y87" s="124"/>
      <c r="Z87" s="124"/>
      <c r="AA87" s="124"/>
      <c r="AB87" s="124"/>
      <c r="AC87" s="124"/>
      <c r="AD87" s="124"/>
      <c r="AE87" s="124"/>
      <c r="AF87" s="124"/>
      <c r="AG87" s="124">
        <v>0</v>
      </c>
      <c r="AH87" s="124">
        <v>0</v>
      </c>
      <c r="AI87" s="124">
        <v>0</v>
      </c>
      <c r="AJ87" s="124">
        <v>0</v>
      </c>
      <c r="AK87" s="124">
        <v>0</v>
      </c>
      <c r="AM87" s="124">
        <v>0</v>
      </c>
      <c r="AN87" s="124">
        <v>0</v>
      </c>
      <c r="AO87" s="124">
        <v>0</v>
      </c>
      <c r="AP87" s="124">
        <v>0</v>
      </c>
      <c r="AQ87" s="124">
        <v>0</v>
      </c>
      <c r="AR87" s="124">
        <v>0</v>
      </c>
    </row>
    <row r="88" spans="5:44">
      <c r="E88" s="51" t="s">
        <v>26</v>
      </c>
      <c r="F88" s="51">
        <v>0</v>
      </c>
      <c r="G88" s="51">
        <v>0</v>
      </c>
      <c r="H88" s="51">
        <v>0</v>
      </c>
      <c r="I88" s="118">
        <v>0</v>
      </c>
      <c r="L88" s="51" t="s">
        <v>108</v>
      </c>
      <c r="R88" s="55"/>
      <c r="T88" s="124"/>
      <c r="U88" s="124"/>
      <c r="V88" s="124"/>
      <c r="W88" s="124"/>
      <c r="X88" s="124"/>
      <c r="Y88" s="124"/>
      <c r="Z88" s="124"/>
      <c r="AA88" s="124"/>
      <c r="AB88" s="124"/>
      <c r="AC88" s="124"/>
      <c r="AD88" s="124"/>
      <c r="AE88" s="124"/>
      <c r="AF88" s="124"/>
      <c r="AG88" s="124">
        <v>0</v>
      </c>
      <c r="AH88" s="124">
        <v>0</v>
      </c>
      <c r="AI88" s="124">
        <v>0</v>
      </c>
      <c r="AJ88" s="124">
        <v>0</v>
      </c>
      <c r="AK88" s="124">
        <v>0</v>
      </c>
      <c r="AM88" s="124">
        <v>0</v>
      </c>
      <c r="AN88" s="124">
        <v>0</v>
      </c>
      <c r="AO88" s="124">
        <v>0</v>
      </c>
      <c r="AP88" s="124">
        <v>0</v>
      </c>
      <c r="AQ88" s="124">
        <v>0</v>
      </c>
      <c r="AR88" s="124">
        <v>0</v>
      </c>
    </row>
    <row r="89" spans="5:44">
      <c r="E89" s="51" t="s">
        <v>26</v>
      </c>
      <c r="F89" s="51">
        <v>0</v>
      </c>
      <c r="G89" s="51">
        <v>0</v>
      </c>
      <c r="H89" s="51">
        <v>0</v>
      </c>
      <c r="I89" s="118">
        <v>0</v>
      </c>
      <c r="L89" s="51" t="s">
        <v>108</v>
      </c>
      <c r="R89" s="55"/>
      <c r="T89" s="124"/>
      <c r="U89" s="124"/>
      <c r="V89" s="124"/>
      <c r="W89" s="124"/>
      <c r="X89" s="124"/>
      <c r="Y89" s="124"/>
      <c r="Z89" s="124"/>
      <c r="AA89" s="124"/>
      <c r="AB89" s="124"/>
      <c r="AC89" s="124"/>
      <c r="AD89" s="124"/>
      <c r="AE89" s="124"/>
      <c r="AF89" s="124"/>
      <c r="AG89" s="124">
        <v>0</v>
      </c>
      <c r="AH89" s="124">
        <v>0</v>
      </c>
      <c r="AI89" s="124">
        <v>0</v>
      </c>
      <c r="AJ89" s="124">
        <v>0</v>
      </c>
      <c r="AK89" s="124">
        <v>0</v>
      </c>
      <c r="AM89" s="124">
        <v>0</v>
      </c>
      <c r="AN89" s="124">
        <v>0</v>
      </c>
      <c r="AO89" s="124">
        <v>0</v>
      </c>
      <c r="AP89" s="124">
        <v>0</v>
      </c>
      <c r="AQ89" s="124">
        <v>0</v>
      </c>
      <c r="AR89" s="124">
        <v>0</v>
      </c>
    </row>
    <row r="90" spans="5:44">
      <c r="E90" s="51" t="s">
        <v>26</v>
      </c>
      <c r="F90" s="51">
        <v>0</v>
      </c>
      <c r="G90" s="51">
        <v>0</v>
      </c>
      <c r="H90" s="51">
        <v>0</v>
      </c>
      <c r="I90" s="118">
        <v>0</v>
      </c>
      <c r="L90" s="51" t="s">
        <v>108</v>
      </c>
      <c r="R90" s="55"/>
      <c r="T90" s="124"/>
      <c r="U90" s="124"/>
      <c r="V90" s="124"/>
      <c r="W90" s="124"/>
      <c r="X90" s="124"/>
      <c r="Y90" s="124"/>
      <c r="Z90" s="124"/>
      <c r="AA90" s="124"/>
      <c r="AB90" s="124"/>
      <c r="AC90" s="124"/>
      <c r="AD90" s="124"/>
      <c r="AE90" s="124"/>
      <c r="AF90" s="124"/>
      <c r="AG90" s="124">
        <v>0</v>
      </c>
      <c r="AH90" s="124">
        <v>0</v>
      </c>
      <c r="AI90" s="124">
        <v>0</v>
      </c>
      <c r="AJ90" s="124">
        <v>0</v>
      </c>
      <c r="AK90" s="124">
        <v>0</v>
      </c>
      <c r="AM90" s="124">
        <v>0</v>
      </c>
      <c r="AN90" s="124">
        <v>0</v>
      </c>
      <c r="AO90" s="124">
        <v>0</v>
      </c>
      <c r="AP90" s="124">
        <v>0</v>
      </c>
      <c r="AQ90" s="124">
        <v>0</v>
      </c>
      <c r="AR90" s="124">
        <v>0</v>
      </c>
    </row>
    <row r="91" spans="5:44">
      <c r="E91" s="51" t="s">
        <v>26</v>
      </c>
      <c r="F91" s="51">
        <v>0</v>
      </c>
      <c r="G91" s="51">
        <v>0</v>
      </c>
      <c r="H91" s="51">
        <v>0</v>
      </c>
      <c r="I91" s="118">
        <v>0</v>
      </c>
      <c r="L91" s="51" t="s">
        <v>108</v>
      </c>
      <c r="R91" s="55"/>
      <c r="T91" s="124"/>
      <c r="U91" s="124"/>
      <c r="V91" s="124"/>
      <c r="W91" s="124"/>
      <c r="X91" s="124"/>
      <c r="Y91" s="124"/>
      <c r="Z91" s="124"/>
      <c r="AA91" s="124"/>
      <c r="AB91" s="124"/>
      <c r="AC91" s="124"/>
      <c r="AD91" s="124"/>
      <c r="AE91" s="124"/>
      <c r="AF91" s="124"/>
      <c r="AG91" s="124">
        <v>0</v>
      </c>
      <c r="AH91" s="124">
        <v>0</v>
      </c>
      <c r="AI91" s="124">
        <v>0</v>
      </c>
      <c r="AJ91" s="124">
        <v>0</v>
      </c>
      <c r="AK91" s="124">
        <v>0</v>
      </c>
      <c r="AM91" s="124">
        <v>0</v>
      </c>
      <c r="AN91" s="124">
        <v>0</v>
      </c>
      <c r="AO91" s="124">
        <v>0</v>
      </c>
      <c r="AP91" s="124">
        <v>0</v>
      </c>
      <c r="AQ91" s="124">
        <v>0</v>
      </c>
      <c r="AR91" s="124">
        <v>0</v>
      </c>
    </row>
    <row r="92" spans="5:44">
      <c r="E92" s="51" t="s">
        <v>26</v>
      </c>
      <c r="F92" s="51">
        <v>0</v>
      </c>
      <c r="G92" s="51">
        <v>0</v>
      </c>
      <c r="H92" s="51">
        <v>0</v>
      </c>
      <c r="I92" s="118">
        <v>0</v>
      </c>
      <c r="L92" s="51" t="s">
        <v>108</v>
      </c>
      <c r="R92" s="55"/>
      <c r="T92" s="124"/>
      <c r="U92" s="124"/>
      <c r="V92" s="124"/>
      <c r="W92" s="124"/>
      <c r="X92" s="124"/>
      <c r="Y92" s="124"/>
      <c r="Z92" s="124"/>
      <c r="AA92" s="124"/>
      <c r="AB92" s="124"/>
      <c r="AC92" s="124"/>
      <c r="AD92" s="124"/>
      <c r="AE92" s="124"/>
      <c r="AF92" s="124"/>
      <c r="AG92" s="124">
        <v>0</v>
      </c>
      <c r="AH92" s="124">
        <v>0</v>
      </c>
      <c r="AI92" s="124">
        <v>0</v>
      </c>
      <c r="AJ92" s="124">
        <v>0</v>
      </c>
      <c r="AK92" s="124">
        <v>0</v>
      </c>
      <c r="AM92" s="124">
        <v>0</v>
      </c>
      <c r="AN92" s="124">
        <v>0</v>
      </c>
      <c r="AO92" s="124">
        <v>0</v>
      </c>
      <c r="AP92" s="124">
        <v>0</v>
      </c>
      <c r="AQ92" s="124">
        <v>0</v>
      </c>
      <c r="AR92" s="124">
        <v>0</v>
      </c>
    </row>
    <row r="93" spans="5:44">
      <c r="E93" s="51" t="s">
        <v>26</v>
      </c>
      <c r="F93" s="51">
        <v>0</v>
      </c>
      <c r="G93" s="51">
        <v>0</v>
      </c>
      <c r="H93" s="51">
        <v>0</v>
      </c>
      <c r="I93" s="118">
        <v>0</v>
      </c>
      <c r="L93" s="51" t="s">
        <v>108</v>
      </c>
      <c r="R93" s="55"/>
      <c r="T93" s="124"/>
      <c r="U93" s="124"/>
      <c r="V93" s="124"/>
      <c r="W93" s="124"/>
      <c r="X93" s="124"/>
      <c r="Y93" s="124"/>
      <c r="Z93" s="124"/>
      <c r="AA93" s="124"/>
      <c r="AB93" s="124"/>
      <c r="AC93" s="124"/>
      <c r="AD93" s="124"/>
      <c r="AE93" s="124"/>
      <c r="AF93" s="124"/>
      <c r="AG93" s="124">
        <v>0</v>
      </c>
      <c r="AH93" s="124">
        <v>0</v>
      </c>
      <c r="AI93" s="124">
        <v>0</v>
      </c>
      <c r="AJ93" s="124">
        <v>0</v>
      </c>
      <c r="AK93" s="124">
        <v>0</v>
      </c>
      <c r="AM93" s="124">
        <v>0</v>
      </c>
      <c r="AN93" s="124">
        <v>0</v>
      </c>
      <c r="AO93" s="124">
        <v>0</v>
      </c>
      <c r="AP93" s="124">
        <v>0</v>
      </c>
      <c r="AQ93" s="124">
        <v>0</v>
      </c>
      <c r="AR93" s="124">
        <v>0</v>
      </c>
    </row>
    <row r="94" spans="5:44">
      <c r="E94" s="51" t="s">
        <v>26</v>
      </c>
      <c r="F94" s="51">
        <v>0</v>
      </c>
      <c r="G94" s="51">
        <v>0</v>
      </c>
      <c r="H94" s="51">
        <v>0</v>
      </c>
      <c r="I94" s="118">
        <v>0</v>
      </c>
      <c r="L94" s="51" t="s">
        <v>108</v>
      </c>
      <c r="R94" s="55"/>
      <c r="T94" s="124"/>
      <c r="U94" s="124"/>
      <c r="V94" s="124"/>
      <c r="W94" s="124"/>
      <c r="X94" s="124"/>
      <c r="Y94" s="124"/>
      <c r="Z94" s="124"/>
      <c r="AA94" s="124"/>
      <c r="AB94" s="124"/>
      <c r="AC94" s="124"/>
      <c r="AD94" s="124"/>
      <c r="AE94" s="124"/>
      <c r="AF94" s="124"/>
      <c r="AG94" s="124">
        <v>0</v>
      </c>
      <c r="AH94" s="124">
        <v>0</v>
      </c>
      <c r="AI94" s="124">
        <v>0</v>
      </c>
      <c r="AJ94" s="124">
        <v>0</v>
      </c>
      <c r="AK94" s="124">
        <v>0</v>
      </c>
      <c r="AM94" s="124">
        <v>0</v>
      </c>
      <c r="AN94" s="124">
        <v>0</v>
      </c>
      <c r="AO94" s="124">
        <v>0</v>
      </c>
      <c r="AP94" s="124">
        <v>0</v>
      </c>
      <c r="AQ94" s="124">
        <v>0</v>
      </c>
      <c r="AR94" s="124">
        <v>0</v>
      </c>
    </row>
    <row r="95" spans="5:44">
      <c r="E95" s="51" t="s">
        <v>26</v>
      </c>
      <c r="F95" s="51">
        <v>0</v>
      </c>
      <c r="G95" s="51">
        <v>0</v>
      </c>
      <c r="H95" s="51">
        <v>0</v>
      </c>
      <c r="I95" s="118">
        <v>0</v>
      </c>
      <c r="L95" s="51" t="s">
        <v>108</v>
      </c>
      <c r="R95" s="55"/>
      <c r="T95" s="124"/>
      <c r="U95" s="124"/>
      <c r="V95" s="124"/>
      <c r="W95" s="124"/>
      <c r="X95" s="124"/>
      <c r="Y95" s="124"/>
      <c r="Z95" s="124"/>
      <c r="AA95" s="124"/>
      <c r="AB95" s="124"/>
      <c r="AC95" s="124"/>
      <c r="AD95" s="124"/>
      <c r="AE95" s="124"/>
      <c r="AF95" s="124"/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</row>
    <row r="96" spans="5:44">
      <c r="E96" s="51" t="s">
        <v>26</v>
      </c>
      <c r="F96" s="51">
        <v>0</v>
      </c>
      <c r="G96" s="51">
        <v>0</v>
      </c>
      <c r="H96" s="51">
        <v>0</v>
      </c>
      <c r="I96" s="118">
        <v>0</v>
      </c>
      <c r="L96" s="51" t="s">
        <v>108</v>
      </c>
      <c r="R96" s="55"/>
      <c r="T96" s="124"/>
      <c r="U96" s="124"/>
      <c r="V96" s="124"/>
      <c r="W96" s="124"/>
      <c r="X96" s="124"/>
      <c r="Y96" s="124"/>
      <c r="Z96" s="124"/>
      <c r="AA96" s="124"/>
      <c r="AB96" s="124"/>
      <c r="AC96" s="124"/>
      <c r="AD96" s="124"/>
      <c r="AE96" s="124"/>
      <c r="AF96" s="124"/>
      <c r="AG96" s="124">
        <v>0</v>
      </c>
      <c r="AH96" s="124">
        <v>0</v>
      </c>
      <c r="AI96" s="124">
        <v>0</v>
      </c>
      <c r="AJ96" s="124">
        <v>0</v>
      </c>
      <c r="AK96" s="124">
        <v>0</v>
      </c>
      <c r="AM96" s="124">
        <v>0</v>
      </c>
      <c r="AN96" s="124">
        <v>0</v>
      </c>
      <c r="AO96" s="124">
        <v>0</v>
      </c>
      <c r="AP96" s="124">
        <v>0</v>
      </c>
      <c r="AQ96" s="124">
        <v>0</v>
      </c>
      <c r="AR96" s="124">
        <v>0</v>
      </c>
    </row>
    <row r="97" spans="3:60">
      <c r="E97" s="51" t="s">
        <v>26</v>
      </c>
      <c r="F97" s="51">
        <v>0</v>
      </c>
      <c r="G97" s="51">
        <v>0</v>
      </c>
      <c r="H97" s="51">
        <v>0</v>
      </c>
      <c r="I97" s="118">
        <v>0</v>
      </c>
      <c r="L97" s="51" t="s">
        <v>108</v>
      </c>
      <c r="R97" s="55"/>
      <c r="T97" s="124"/>
      <c r="U97" s="124"/>
      <c r="V97" s="124"/>
      <c r="W97" s="124"/>
      <c r="X97" s="124"/>
      <c r="Y97" s="124"/>
      <c r="Z97" s="124"/>
      <c r="AA97" s="124"/>
      <c r="AB97" s="124"/>
      <c r="AC97" s="124"/>
      <c r="AD97" s="124"/>
      <c r="AE97" s="124"/>
      <c r="AF97" s="124"/>
      <c r="AG97" s="124">
        <v>0</v>
      </c>
      <c r="AH97" s="124">
        <v>0</v>
      </c>
      <c r="AI97" s="124">
        <v>0</v>
      </c>
      <c r="AJ97" s="124">
        <v>0</v>
      </c>
      <c r="AK97" s="124">
        <v>0</v>
      </c>
      <c r="AM97" s="124">
        <v>0</v>
      </c>
      <c r="AN97" s="124">
        <v>0</v>
      </c>
      <c r="AO97" s="124">
        <v>0</v>
      </c>
      <c r="AP97" s="124">
        <v>0</v>
      </c>
      <c r="AQ97" s="124">
        <v>0</v>
      </c>
      <c r="AR97" s="124">
        <v>0</v>
      </c>
    </row>
    <row r="98" spans="3:60">
      <c r="E98" s="51" t="s">
        <v>26</v>
      </c>
      <c r="F98" s="51">
        <v>0</v>
      </c>
      <c r="G98" s="51">
        <v>0</v>
      </c>
      <c r="H98" s="51">
        <v>0</v>
      </c>
      <c r="I98" s="118">
        <v>0</v>
      </c>
      <c r="L98" s="51" t="s">
        <v>108</v>
      </c>
      <c r="R98" s="55"/>
      <c r="T98" s="124"/>
      <c r="U98" s="124"/>
      <c r="V98" s="124"/>
      <c r="W98" s="124"/>
      <c r="X98" s="124"/>
      <c r="Y98" s="124"/>
      <c r="Z98" s="124"/>
      <c r="AA98" s="124"/>
      <c r="AB98" s="124"/>
      <c r="AC98" s="124"/>
      <c r="AD98" s="124"/>
      <c r="AE98" s="124"/>
      <c r="AF98" s="124"/>
      <c r="AG98" s="124">
        <v>0</v>
      </c>
      <c r="AH98" s="124">
        <v>0</v>
      </c>
      <c r="AI98" s="124">
        <v>0</v>
      </c>
      <c r="AJ98" s="124">
        <v>0</v>
      </c>
      <c r="AK98" s="124">
        <v>0</v>
      </c>
      <c r="AM98" s="124">
        <v>0</v>
      </c>
      <c r="AN98" s="124">
        <v>0</v>
      </c>
      <c r="AO98" s="124">
        <v>0</v>
      </c>
      <c r="AP98" s="124">
        <v>0</v>
      </c>
      <c r="AQ98" s="124">
        <v>0</v>
      </c>
      <c r="AR98" s="124">
        <v>0</v>
      </c>
    </row>
    <row r="99" spans="3:60">
      <c r="E99" s="51" t="s">
        <v>26</v>
      </c>
      <c r="F99" s="51">
        <v>0</v>
      </c>
      <c r="G99" s="51">
        <v>0</v>
      </c>
      <c r="H99" s="51">
        <v>0</v>
      </c>
      <c r="I99" s="118">
        <v>0</v>
      </c>
      <c r="L99" s="51" t="s">
        <v>108</v>
      </c>
      <c r="R99" s="55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>
        <v>0</v>
      </c>
      <c r="AH99" s="124">
        <v>0</v>
      </c>
      <c r="AI99" s="124">
        <v>0</v>
      </c>
      <c r="AJ99" s="124">
        <v>0</v>
      </c>
      <c r="AK99" s="124">
        <v>0</v>
      </c>
      <c r="AM99" s="124">
        <v>0</v>
      </c>
      <c r="AN99" s="124">
        <v>0</v>
      </c>
      <c r="AO99" s="124">
        <v>0</v>
      </c>
      <c r="AP99" s="124">
        <v>0</v>
      </c>
      <c r="AQ99" s="124">
        <v>0</v>
      </c>
      <c r="AR99" s="124">
        <v>0</v>
      </c>
    </row>
    <row r="100" spans="3:60">
      <c r="E100" s="51" t="s">
        <v>26</v>
      </c>
      <c r="F100" s="51">
        <v>0</v>
      </c>
      <c r="G100" s="51">
        <v>0</v>
      </c>
      <c r="H100" s="51">
        <v>0</v>
      </c>
      <c r="I100" s="118">
        <v>0</v>
      </c>
      <c r="L100" s="51" t="s">
        <v>108</v>
      </c>
      <c r="R100" s="55"/>
      <c r="T100" s="124"/>
      <c r="U100" s="124"/>
      <c r="V100" s="124"/>
      <c r="W100" s="124"/>
      <c r="X100" s="124"/>
      <c r="Y100" s="124"/>
      <c r="Z100" s="124"/>
      <c r="AA100" s="124"/>
      <c r="AB100" s="124"/>
      <c r="AC100" s="124"/>
      <c r="AD100" s="124"/>
      <c r="AE100" s="124"/>
      <c r="AF100" s="124"/>
      <c r="AG100" s="124">
        <v>0</v>
      </c>
      <c r="AH100" s="124">
        <v>0</v>
      </c>
      <c r="AI100" s="124">
        <v>0</v>
      </c>
      <c r="AJ100" s="124">
        <v>0</v>
      </c>
      <c r="AK100" s="124">
        <v>0</v>
      </c>
      <c r="AM100" s="124">
        <v>0</v>
      </c>
      <c r="AN100" s="124">
        <v>0</v>
      </c>
      <c r="AO100" s="124">
        <v>0</v>
      </c>
      <c r="AP100" s="124">
        <v>0</v>
      </c>
      <c r="AQ100" s="124">
        <v>0</v>
      </c>
      <c r="AR100" s="124">
        <v>0</v>
      </c>
    </row>
    <row r="101" spans="3:60">
      <c r="E101" s="51" t="s">
        <v>26</v>
      </c>
      <c r="F101" s="51">
        <v>0</v>
      </c>
      <c r="G101" s="51">
        <v>0</v>
      </c>
      <c r="H101" s="51">
        <v>0</v>
      </c>
      <c r="I101" s="118">
        <v>0</v>
      </c>
      <c r="L101" s="51" t="s">
        <v>108</v>
      </c>
      <c r="R101" s="55"/>
      <c r="T101" s="124"/>
      <c r="U101" s="124"/>
      <c r="V101" s="124"/>
      <c r="W101" s="124"/>
      <c r="X101" s="124"/>
      <c r="Y101" s="124"/>
      <c r="Z101" s="124"/>
      <c r="AA101" s="124"/>
      <c r="AB101" s="124"/>
      <c r="AC101" s="124"/>
      <c r="AD101" s="124"/>
      <c r="AE101" s="124"/>
      <c r="AF101" s="124"/>
      <c r="AG101" s="124">
        <v>0</v>
      </c>
      <c r="AH101" s="124">
        <v>0</v>
      </c>
      <c r="AI101" s="124">
        <v>0</v>
      </c>
      <c r="AJ101" s="124">
        <v>0</v>
      </c>
      <c r="AK101" s="124">
        <v>0</v>
      </c>
      <c r="AM101" s="124">
        <v>0</v>
      </c>
      <c r="AN101" s="124">
        <v>0</v>
      </c>
      <c r="AO101" s="124">
        <v>0</v>
      </c>
      <c r="AP101" s="124">
        <v>0</v>
      </c>
      <c r="AQ101" s="124">
        <v>0</v>
      </c>
      <c r="AR101" s="124">
        <v>0</v>
      </c>
    </row>
    <row r="102" spans="3:60">
      <c r="E102" s="51" t="s">
        <v>26</v>
      </c>
      <c r="F102" s="51">
        <v>0</v>
      </c>
      <c r="G102" s="51">
        <v>0</v>
      </c>
      <c r="H102" s="51">
        <v>0</v>
      </c>
      <c r="I102" s="118">
        <v>0</v>
      </c>
      <c r="L102" s="51" t="s">
        <v>108</v>
      </c>
      <c r="R102" s="55"/>
      <c r="T102" s="124"/>
      <c r="U102" s="124"/>
      <c r="V102" s="124"/>
      <c r="W102" s="124"/>
      <c r="X102" s="124"/>
      <c r="Y102" s="124"/>
      <c r="Z102" s="124"/>
      <c r="AA102" s="124"/>
      <c r="AB102" s="124"/>
      <c r="AC102" s="124"/>
      <c r="AD102" s="124"/>
      <c r="AE102" s="124"/>
      <c r="AF102" s="124"/>
      <c r="AG102" s="124">
        <v>0</v>
      </c>
      <c r="AH102" s="124">
        <v>0</v>
      </c>
      <c r="AI102" s="124">
        <v>0</v>
      </c>
      <c r="AJ102" s="124">
        <v>0</v>
      </c>
      <c r="AK102" s="124">
        <v>0</v>
      </c>
      <c r="AM102" s="124">
        <v>0</v>
      </c>
      <c r="AN102" s="124">
        <v>0</v>
      </c>
      <c r="AO102" s="124">
        <v>0</v>
      </c>
      <c r="AP102" s="124">
        <v>0</v>
      </c>
      <c r="AQ102" s="124">
        <v>0</v>
      </c>
      <c r="AR102" s="124">
        <v>0</v>
      </c>
    </row>
    <row r="103" spans="3:60">
      <c r="E103" s="51" t="s">
        <v>26</v>
      </c>
      <c r="F103" s="51">
        <v>0</v>
      </c>
      <c r="G103" s="51">
        <v>0</v>
      </c>
      <c r="H103" s="51">
        <v>0</v>
      </c>
      <c r="I103" s="118">
        <v>0</v>
      </c>
      <c r="L103" s="51" t="s">
        <v>108</v>
      </c>
      <c r="R103" s="55"/>
      <c r="T103" s="124"/>
      <c r="U103" s="124"/>
      <c r="V103" s="124"/>
      <c r="W103" s="124"/>
      <c r="X103" s="124"/>
      <c r="Y103" s="124"/>
      <c r="Z103" s="124"/>
      <c r="AA103" s="124"/>
      <c r="AB103" s="124"/>
      <c r="AC103" s="124"/>
      <c r="AD103" s="124"/>
      <c r="AE103" s="124"/>
      <c r="AF103" s="124"/>
      <c r="AG103" s="124">
        <v>0</v>
      </c>
      <c r="AH103" s="124">
        <v>0</v>
      </c>
      <c r="AI103" s="124">
        <v>0</v>
      </c>
      <c r="AJ103" s="124">
        <v>0</v>
      </c>
      <c r="AK103" s="124">
        <v>0</v>
      </c>
      <c r="AM103" s="124">
        <v>0</v>
      </c>
      <c r="AN103" s="124">
        <v>0</v>
      </c>
      <c r="AO103" s="124">
        <v>0</v>
      </c>
      <c r="AP103" s="124">
        <v>0</v>
      </c>
      <c r="AQ103" s="124">
        <v>0</v>
      </c>
      <c r="AR103" s="124">
        <v>0</v>
      </c>
    </row>
    <row r="104" spans="3:60">
      <c r="E104" s="51" t="s">
        <v>26</v>
      </c>
      <c r="F104" s="51">
        <v>0</v>
      </c>
      <c r="G104" s="51">
        <v>0</v>
      </c>
      <c r="H104" s="51">
        <v>0</v>
      </c>
      <c r="I104" s="118">
        <v>0</v>
      </c>
      <c r="L104" s="51" t="s">
        <v>108</v>
      </c>
      <c r="R104" s="55"/>
      <c r="T104" s="124"/>
      <c r="U104" s="124"/>
      <c r="V104" s="124"/>
      <c r="W104" s="124"/>
      <c r="X104" s="124"/>
      <c r="Y104" s="124"/>
      <c r="Z104" s="124"/>
      <c r="AA104" s="124"/>
      <c r="AB104" s="124"/>
      <c r="AC104" s="124"/>
      <c r="AD104" s="124"/>
      <c r="AE104" s="124"/>
      <c r="AF104" s="124"/>
      <c r="AG104" s="124">
        <v>0</v>
      </c>
      <c r="AH104" s="124">
        <v>0</v>
      </c>
      <c r="AI104" s="124">
        <v>0</v>
      </c>
      <c r="AJ104" s="124">
        <v>0</v>
      </c>
      <c r="AK104" s="124">
        <v>0</v>
      </c>
      <c r="AM104" s="124">
        <v>0</v>
      </c>
      <c r="AN104" s="124">
        <v>0</v>
      </c>
      <c r="AO104" s="124">
        <v>0</v>
      </c>
      <c r="AP104" s="124">
        <v>0</v>
      </c>
      <c r="AQ104" s="124">
        <v>0</v>
      </c>
      <c r="AR104" s="124">
        <v>0</v>
      </c>
    </row>
    <row r="105" spans="3:60">
      <c r="E105" s="51" t="s">
        <v>26</v>
      </c>
      <c r="F105" s="51">
        <v>0</v>
      </c>
      <c r="G105" s="51">
        <v>0</v>
      </c>
      <c r="H105" s="51">
        <v>0</v>
      </c>
      <c r="I105" s="118">
        <v>0</v>
      </c>
      <c r="L105" s="51" t="s">
        <v>108</v>
      </c>
      <c r="R105" s="55"/>
      <c r="T105" s="124"/>
      <c r="U105" s="124"/>
      <c r="V105" s="124"/>
      <c r="W105" s="124"/>
      <c r="X105" s="124"/>
      <c r="Y105" s="124"/>
      <c r="Z105" s="124"/>
      <c r="AA105" s="124"/>
      <c r="AB105" s="124"/>
      <c r="AC105" s="124"/>
      <c r="AD105" s="124"/>
      <c r="AE105" s="124"/>
      <c r="AF105" s="124"/>
      <c r="AG105" s="124">
        <v>0</v>
      </c>
      <c r="AH105" s="124">
        <v>0</v>
      </c>
      <c r="AI105" s="124">
        <v>0</v>
      </c>
      <c r="AJ105" s="124">
        <v>0</v>
      </c>
      <c r="AK105" s="124">
        <v>0</v>
      </c>
      <c r="AM105" s="124">
        <v>0</v>
      </c>
      <c r="AN105" s="124">
        <v>0</v>
      </c>
      <c r="AO105" s="124">
        <v>0</v>
      </c>
      <c r="AP105" s="124">
        <v>0</v>
      </c>
      <c r="AQ105" s="124">
        <v>0</v>
      </c>
      <c r="AR105" s="124">
        <v>0</v>
      </c>
    </row>
    <row r="107" spans="3:60">
      <c r="C107" s="10" t="s">
        <v>28</v>
      </c>
      <c r="D107" s="10"/>
      <c r="E107" s="10"/>
      <c r="F107" s="10"/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36"/>
      <c r="AV107" s="10"/>
      <c r="AW107" s="10"/>
      <c r="AX107" s="10"/>
      <c r="AY107" s="10"/>
      <c r="AZ107" s="10"/>
      <c r="BA107" s="10"/>
      <c r="BB107" s="10"/>
      <c r="BC107" s="10"/>
      <c r="BD107" s="10"/>
      <c r="BE107" s="10"/>
      <c r="BF107" s="10"/>
      <c r="BG107" s="10"/>
      <c r="BH107" s="10"/>
    </row>
    <row r="108" spans="3:60">
      <c r="E108" s="51" t="s">
        <v>28</v>
      </c>
      <c r="F108" s="51" t="s">
        <v>175</v>
      </c>
      <c r="G108" s="51" t="s">
        <v>180</v>
      </c>
      <c r="H108" s="51" t="s">
        <v>410</v>
      </c>
      <c r="I108" s="118">
        <v>1</v>
      </c>
      <c r="L108" s="51" t="s">
        <v>108</v>
      </c>
      <c r="R108" s="55"/>
      <c r="T108" s="124"/>
      <c r="U108" s="124"/>
      <c r="V108" s="124"/>
      <c r="W108" s="124"/>
      <c r="X108" s="124"/>
      <c r="Y108" s="124"/>
      <c r="Z108" s="124"/>
      <c r="AA108" s="124"/>
      <c r="AB108" s="124"/>
      <c r="AC108" s="124"/>
      <c r="AD108" s="124"/>
      <c r="AE108" s="124"/>
      <c r="AF108" s="124"/>
      <c r="AG108" s="124">
        <v>-5.4835598600481567E-3</v>
      </c>
      <c r="AH108" s="124">
        <v>-7.5458034305407352E-3</v>
      </c>
      <c r="AI108" s="124">
        <v>-7.8065761008254729E-3</v>
      </c>
      <c r="AJ108" s="124">
        <v>-6.9928633649951107E-3</v>
      </c>
      <c r="AK108" s="124">
        <v>-7.498701136034955E-3</v>
      </c>
      <c r="AM108" s="124">
        <v>0</v>
      </c>
      <c r="AN108" s="124">
        <v>0</v>
      </c>
      <c r="AO108" s="124">
        <v>-3.5327503892444434E-2</v>
      </c>
      <c r="AP108" s="124">
        <v>0</v>
      </c>
      <c r="AQ108" s="124">
        <v>0</v>
      </c>
      <c r="AR108" s="124">
        <v>-7.0655007784888868E-3</v>
      </c>
    </row>
    <row r="109" spans="3:60">
      <c r="E109" s="51" t="s">
        <v>28</v>
      </c>
      <c r="F109" s="51" t="s">
        <v>175</v>
      </c>
      <c r="G109" s="51" t="s">
        <v>279</v>
      </c>
      <c r="H109" s="51" t="s">
        <v>696</v>
      </c>
      <c r="I109" s="118">
        <v>1</v>
      </c>
      <c r="L109" s="51" t="s">
        <v>108</v>
      </c>
      <c r="R109" s="55"/>
      <c r="T109" s="124"/>
      <c r="U109" s="124"/>
      <c r="V109" s="124"/>
      <c r="W109" s="124"/>
      <c r="X109" s="124"/>
      <c r="Y109" s="124"/>
      <c r="Z109" s="124"/>
      <c r="AA109" s="124"/>
      <c r="AB109" s="124"/>
      <c r="AC109" s="124"/>
      <c r="AD109" s="124"/>
      <c r="AE109" s="124"/>
      <c r="AF109" s="124"/>
      <c r="AG109" s="124">
        <v>-8.539886322374679E-2</v>
      </c>
      <c r="AH109" s="124">
        <v>-9.296618257917344E-2</v>
      </c>
      <c r="AI109" s="124">
        <v>-0.10483981794955644</v>
      </c>
      <c r="AJ109" s="124">
        <v>-4.6318996109323773E-2</v>
      </c>
      <c r="AK109" s="124">
        <v>-7.1954275390929023E-2</v>
      </c>
      <c r="AM109" s="124">
        <v>0</v>
      </c>
      <c r="AN109" s="124">
        <v>0</v>
      </c>
      <c r="AO109" s="124">
        <v>-0.40147813525272946</v>
      </c>
      <c r="AP109" s="124">
        <v>0</v>
      </c>
      <c r="AQ109" s="124">
        <v>0</v>
      </c>
      <c r="AR109" s="124">
        <v>-8.0295627050545895E-2</v>
      </c>
    </row>
    <row r="110" spans="3:60">
      <c r="E110" s="51" t="s">
        <v>28</v>
      </c>
      <c r="F110" s="51" t="s">
        <v>189</v>
      </c>
      <c r="G110" s="51" t="s">
        <v>167</v>
      </c>
      <c r="H110" s="51" t="s">
        <v>445</v>
      </c>
      <c r="I110" s="118">
        <v>0.48652486592948668</v>
      </c>
      <c r="L110" s="51" t="s">
        <v>108</v>
      </c>
      <c r="R110" s="55"/>
      <c r="T110" s="124"/>
      <c r="U110" s="124"/>
      <c r="V110" s="124"/>
      <c r="W110" s="124"/>
      <c r="X110" s="124"/>
      <c r="Y110" s="124"/>
      <c r="Z110" s="124"/>
      <c r="AA110" s="124"/>
      <c r="AB110" s="124"/>
      <c r="AC110" s="124"/>
      <c r="AD110" s="124"/>
      <c r="AE110" s="124"/>
      <c r="AF110" s="124"/>
      <c r="AG110" s="124">
        <v>-2.8315636128883979</v>
      </c>
      <c r="AH110" s="124">
        <v>-1.2631366414518208</v>
      </c>
      <c r="AI110" s="124">
        <v>-1.2076812607216452</v>
      </c>
      <c r="AJ110" s="124">
        <v>-2.0757678346668467</v>
      </c>
      <c r="AK110" s="124">
        <v>-0.5817483072750208</v>
      </c>
      <c r="AM110" s="124">
        <v>0</v>
      </c>
      <c r="AN110" s="124">
        <v>0</v>
      </c>
      <c r="AO110" s="124">
        <v>-7.9598976570037312</v>
      </c>
      <c r="AP110" s="124">
        <v>0</v>
      </c>
      <c r="AQ110" s="124">
        <v>0</v>
      </c>
      <c r="AR110" s="124">
        <v>-1.5919795314007463</v>
      </c>
    </row>
    <row r="111" spans="3:60">
      <c r="E111" s="51" t="s">
        <v>28</v>
      </c>
      <c r="F111" s="51" t="s">
        <v>189</v>
      </c>
      <c r="G111" s="51" t="s">
        <v>133</v>
      </c>
      <c r="H111" s="51" t="s">
        <v>695</v>
      </c>
      <c r="I111" s="118">
        <v>1</v>
      </c>
      <c r="L111" s="51" t="s">
        <v>108</v>
      </c>
      <c r="R111" s="55"/>
      <c r="T111" s="124"/>
      <c r="U111" s="124"/>
      <c r="V111" s="124"/>
      <c r="W111" s="124"/>
      <c r="X111" s="124"/>
      <c r="Y111" s="124"/>
      <c r="Z111" s="124"/>
      <c r="AA111" s="124"/>
      <c r="AB111" s="124"/>
      <c r="AC111" s="124"/>
      <c r="AD111" s="124"/>
      <c r="AE111" s="124"/>
      <c r="AF111" s="124"/>
      <c r="AG111" s="124">
        <v>-0.20863847236180905</v>
      </c>
      <c r="AH111" s="124">
        <v>-0.1576083216080402</v>
      </c>
      <c r="AI111" s="124">
        <v>-0.79607375376884426</v>
      </c>
      <c r="AJ111" s="124">
        <v>-0.79819864924623107</v>
      </c>
      <c r="AK111" s="124">
        <v>-0.79068633065326632</v>
      </c>
      <c r="AM111" s="124">
        <v>0</v>
      </c>
      <c r="AN111" s="124">
        <v>0</v>
      </c>
      <c r="AO111" s="124">
        <v>-2.7512055276381906</v>
      </c>
      <c r="AP111" s="124">
        <v>0</v>
      </c>
      <c r="AQ111" s="124">
        <v>0</v>
      </c>
      <c r="AR111" s="124">
        <v>-0.55024110552763816</v>
      </c>
    </row>
    <row r="112" spans="3:60">
      <c r="E112" s="51" t="s">
        <v>28</v>
      </c>
      <c r="F112" s="51" t="s">
        <v>189</v>
      </c>
      <c r="G112" s="51" t="s">
        <v>130</v>
      </c>
      <c r="H112" s="51" t="s">
        <v>697</v>
      </c>
      <c r="I112" s="118">
        <v>1</v>
      </c>
      <c r="L112" s="51" t="s">
        <v>108</v>
      </c>
      <c r="R112" s="55"/>
      <c r="T112" s="124"/>
      <c r="U112" s="124"/>
      <c r="V112" s="124"/>
      <c r="W112" s="124"/>
      <c r="X112" s="124"/>
      <c r="Y112" s="124"/>
      <c r="Z112" s="124"/>
      <c r="AA112" s="124"/>
      <c r="AB112" s="124"/>
      <c r="AC112" s="124"/>
      <c r="AD112" s="124"/>
      <c r="AE112" s="124"/>
      <c r="AF112" s="124"/>
      <c r="AG112" s="124">
        <v>-0.31246436820275442</v>
      </c>
      <c r="AH112" s="124">
        <v>-0.31571990931633603</v>
      </c>
      <c r="AI112" s="124">
        <v>-0.31899180993300086</v>
      </c>
      <c r="AJ112" s="124">
        <v>-1.6278114557539802E-2</v>
      </c>
      <c r="AK112" s="124">
        <v>-1.958298121915425E-2</v>
      </c>
      <c r="AM112" s="124">
        <v>0</v>
      </c>
      <c r="AN112" s="124">
        <v>0</v>
      </c>
      <c r="AO112" s="124">
        <v>-0.98303718322878542</v>
      </c>
      <c r="AP112" s="124">
        <v>0</v>
      </c>
      <c r="AQ112" s="124">
        <v>0</v>
      </c>
      <c r="AR112" s="124">
        <v>-0.19660743664575708</v>
      </c>
    </row>
    <row r="113" spans="5:44">
      <c r="E113" s="51" t="s">
        <v>28</v>
      </c>
      <c r="F113" s="51" t="s">
        <v>189</v>
      </c>
      <c r="G113" s="51" t="s">
        <v>130</v>
      </c>
      <c r="H113" s="51" t="s">
        <v>446</v>
      </c>
      <c r="I113" s="118">
        <v>1</v>
      </c>
      <c r="L113" s="51" t="s">
        <v>108</v>
      </c>
      <c r="R113" s="55"/>
      <c r="T113" s="124"/>
      <c r="U113" s="124"/>
      <c r="V113" s="124"/>
      <c r="W113" s="124"/>
      <c r="X113" s="124"/>
      <c r="Y113" s="124"/>
      <c r="Z113" s="124"/>
      <c r="AA113" s="124"/>
      <c r="AB113" s="124"/>
      <c r="AC113" s="124"/>
      <c r="AD113" s="124"/>
      <c r="AE113" s="124"/>
      <c r="AF113" s="124"/>
      <c r="AG113" s="124">
        <v>0</v>
      </c>
      <c r="AH113" s="124">
        <v>0</v>
      </c>
      <c r="AI113" s="124">
        <v>0</v>
      </c>
      <c r="AJ113" s="124">
        <v>0</v>
      </c>
      <c r="AK113" s="124">
        <v>0</v>
      </c>
      <c r="AM113" s="124">
        <v>0</v>
      </c>
      <c r="AN113" s="124">
        <v>0</v>
      </c>
      <c r="AO113" s="124">
        <v>0</v>
      </c>
      <c r="AP113" s="124">
        <v>0</v>
      </c>
      <c r="AQ113" s="124">
        <v>0</v>
      </c>
      <c r="AR113" s="124">
        <v>0</v>
      </c>
    </row>
    <row r="114" spans="5:44">
      <c r="E114" s="51" t="s">
        <v>28</v>
      </c>
      <c r="F114" s="51">
        <v>0</v>
      </c>
      <c r="G114" s="51">
        <v>0</v>
      </c>
      <c r="H114" s="51">
        <v>0</v>
      </c>
      <c r="I114" s="118">
        <v>0</v>
      </c>
      <c r="L114" s="51" t="s">
        <v>108</v>
      </c>
      <c r="R114" s="55"/>
      <c r="T114" s="124"/>
      <c r="U114" s="124"/>
      <c r="V114" s="124"/>
      <c r="W114" s="124"/>
      <c r="X114" s="124"/>
      <c r="Y114" s="124"/>
      <c r="Z114" s="124"/>
      <c r="AA114" s="124"/>
      <c r="AB114" s="124"/>
      <c r="AC114" s="124"/>
      <c r="AD114" s="124"/>
      <c r="AE114" s="124"/>
      <c r="AF114" s="124"/>
      <c r="AG114" s="124">
        <v>0</v>
      </c>
      <c r="AH114" s="124">
        <v>0</v>
      </c>
      <c r="AI114" s="124">
        <v>0</v>
      </c>
      <c r="AJ114" s="124">
        <v>0</v>
      </c>
      <c r="AK114" s="124">
        <v>0</v>
      </c>
      <c r="AM114" s="124">
        <v>0</v>
      </c>
      <c r="AN114" s="124">
        <v>0</v>
      </c>
      <c r="AO114" s="124">
        <v>0</v>
      </c>
      <c r="AP114" s="124">
        <v>0</v>
      </c>
      <c r="AQ114" s="124">
        <v>0</v>
      </c>
      <c r="AR114" s="124">
        <v>0</v>
      </c>
    </row>
    <row r="115" spans="5:44">
      <c r="E115" s="51" t="s">
        <v>28</v>
      </c>
      <c r="F115" s="51">
        <v>0</v>
      </c>
      <c r="G115" s="51">
        <v>0</v>
      </c>
      <c r="H115" s="51">
        <v>0</v>
      </c>
      <c r="I115" s="118">
        <v>0</v>
      </c>
      <c r="L115" s="51" t="s">
        <v>108</v>
      </c>
      <c r="R115" s="55"/>
      <c r="T115" s="124"/>
      <c r="U115" s="124"/>
      <c r="V115" s="124"/>
      <c r="W115" s="124"/>
      <c r="X115" s="124"/>
      <c r="Y115" s="124"/>
      <c r="Z115" s="124"/>
      <c r="AA115" s="124"/>
      <c r="AB115" s="124"/>
      <c r="AC115" s="124"/>
      <c r="AD115" s="124"/>
      <c r="AE115" s="124"/>
      <c r="AF115" s="124"/>
      <c r="AG115" s="124">
        <v>0</v>
      </c>
      <c r="AH115" s="124">
        <v>0</v>
      </c>
      <c r="AI115" s="124">
        <v>0</v>
      </c>
      <c r="AJ115" s="124">
        <v>0</v>
      </c>
      <c r="AK115" s="124">
        <v>0</v>
      </c>
      <c r="AM115" s="124">
        <v>0</v>
      </c>
      <c r="AN115" s="124">
        <v>0</v>
      </c>
      <c r="AO115" s="124">
        <v>0</v>
      </c>
      <c r="AP115" s="124">
        <v>0</v>
      </c>
      <c r="AQ115" s="124">
        <v>0</v>
      </c>
      <c r="AR115" s="124">
        <v>0</v>
      </c>
    </row>
    <row r="116" spans="5:44">
      <c r="E116" s="51" t="s">
        <v>28</v>
      </c>
      <c r="F116" s="51">
        <v>0</v>
      </c>
      <c r="G116" s="51">
        <v>0</v>
      </c>
      <c r="H116" s="51">
        <v>0</v>
      </c>
      <c r="I116" s="118">
        <v>0</v>
      </c>
      <c r="L116" s="51" t="s">
        <v>108</v>
      </c>
      <c r="R116" s="55"/>
      <c r="T116" s="124"/>
      <c r="U116" s="124"/>
      <c r="V116" s="124"/>
      <c r="W116" s="124"/>
      <c r="X116" s="124"/>
      <c r="Y116" s="124"/>
      <c r="Z116" s="124"/>
      <c r="AA116" s="124"/>
      <c r="AB116" s="124"/>
      <c r="AC116" s="124"/>
      <c r="AD116" s="124"/>
      <c r="AE116" s="124"/>
      <c r="AF116" s="124"/>
      <c r="AG116" s="124">
        <v>0</v>
      </c>
      <c r="AH116" s="124">
        <v>0</v>
      </c>
      <c r="AI116" s="124">
        <v>0</v>
      </c>
      <c r="AJ116" s="124">
        <v>0</v>
      </c>
      <c r="AK116" s="124">
        <v>0</v>
      </c>
      <c r="AM116" s="124">
        <v>0</v>
      </c>
      <c r="AN116" s="124">
        <v>0</v>
      </c>
      <c r="AO116" s="124">
        <v>0</v>
      </c>
      <c r="AP116" s="124">
        <v>0</v>
      </c>
      <c r="AQ116" s="124">
        <v>0</v>
      </c>
      <c r="AR116" s="124">
        <v>0</v>
      </c>
    </row>
    <row r="117" spans="5:44">
      <c r="E117" s="51" t="s">
        <v>28</v>
      </c>
      <c r="F117" s="51">
        <v>0</v>
      </c>
      <c r="G117" s="51">
        <v>0</v>
      </c>
      <c r="H117" s="51">
        <v>0</v>
      </c>
      <c r="I117" s="118">
        <v>0</v>
      </c>
      <c r="L117" s="51" t="s">
        <v>108</v>
      </c>
      <c r="R117" s="55"/>
      <c r="T117" s="124"/>
      <c r="U117" s="124"/>
      <c r="V117" s="124"/>
      <c r="W117" s="124"/>
      <c r="X117" s="124"/>
      <c r="Y117" s="124"/>
      <c r="Z117" s="124"/>
      <c r="AA117" s="124"/>
      <c r="AB117" s="124"/>
      <c r="AC117" s="124"/>
      <c r="AD117" s="124"/>
      <c r="AE117" s="124"/>
      <c r="AF117" s="124"/>
      <c r="AG117" s="124">
        <v>0</v>
      </c>
      <c r="AH117" s="124">
        <v>0</v>
      </c>
      <c r="AI117" s="124">
        <v>0</v>
      </c>
      <c r="AJ117" s="124">
        <v>0</v>
      </c>
      <c r="AK117" s="124">
        <v>0</v>
      </c>
      <c r="AM117" s="124">
        <v>0</v>
      </c>
      <c r="AN117" s="124">
        <v>0</v>
      </c>
      <c r="AO117" s="124">
        <v>0</v>
      </c>
      <c r="AP117" s="124">
        <v>0</v>
      </c>
      <c r="AQ117" s="124">
        <v>0</v>
      </c>
      <c r="AR117" s="124">
        <v>0</v>
      </c>
    </row>
    <row r="118" spans="5:44">
      <c r="E118" s="51" t="s">
        <v>28</v>
      </c>
      <c r="F118" s="51">
        <v>0</v>
      </c>
      <c r="G118" s="51">
        <v>0</v>
      </c>
      <c r="H118" s="51">
        <v>0</v>
      </c>
      <c r="I118" s="118">
        <v>0</v>
      </c>
      <c r="L118" s="51" t="s">
        <v>108</v>
      </c>
      <c r="R118" s="55"/>
      <c r="T118" s="124"/>
      <c r="U118" s="124"/>
      <c r="V118" s="124"/>
      <c r="W118" s="124"/>
      <c r="X118" s="124"/>
      <c r="Y118" s="124"/>
      <c r="Z118" s="124"/>
      <c r="AA118" s="124"/>
      <c r="AB118" s="124"/>
      <c r="AC118" s="124"/>
      <c r="AD118" s="124"/>
      <c r="AE118" s="124"/>
      <c r="AF118" s="124"/>
      <c r="AG118" s="124">
        <v>0</v>
      </c>
      <c r="AH118" s="124">
        <v>0</v>
      </c>
      <c r="AI118" s="124">
        <v>0</v>
      </c>
      <c r="AJ118" s="124">
        <v>0</v>
      </c>
      <c r="AK118" s="124">
        <v>0</v>
      </c>
      <c r="AM118" s="124">
        <v>0</v>
      </c>
      <c r="AN118" s="124">
        <v>0</v>
      </c>
      <c r="AO118" s="124">
        <v>0</v>
      </c>
      <c r="AP118" s="124">
        <v>0</v>
      </c>
      <c r="AQ118" s="124">
        <v>0</v>
      </c>
      <c r="AR118" s="124">
        <v>0</v>
      </c>
    </row>
    <row r="119" spans="5:44">
      <c r="E119" s="51" t="s">
        <v>28</v>
      </c>
      <c r="F119" s="51">
        <v>0</v>
      </c>
      <c r="G119" s="51">
        <v>0</v>
      </c>
      <c r="H119" s="51">
        <v>0</v>
      </c>
      <c r="I119" s="118">
        <v>0</v>
      </c>
      <c r="L119" s="51" t="s">
        <v>108</v>
      </c>
      <c r="R119" s="55"/>
      <c r="T119" s="124"/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  <c r="AF119" s="124"/>
      <c r="AG119" s="124">
        <v>0</v>
      </c>
      <c r="AH119" s="124">
        <v>0</v>
      </c>
      <c r="AI119" s="124">
        <v>0</v>
      </c>
      <c r="AJ119" s="124">
        <v>0</v>
      </c>
      <c r="AK119" s="124">
        <v>0</v>
      </c>
      <c r="AM119" s="124">
        <v>0</v>
      </c>
      <c r="AN119" s="124">
        <v>0</v>
      </c>
      <c r="AO119" s="124">
        <v>0</v>
      </c>
      <c r="AP119" s="124">
        <v>0</v>
      </c>
      <c r="AQ119" s="124">
        <v>0</v>
      </c>
      <c r="AR119" s="124">
        <v>0</v>
      </c>
    </row>
    <row r="120" spans="5:44">
      <c r="E120" s="51" t="s">
        <v>28</v>
      </c>
      <c r="F120" s="51">
        <v>0</v>
      </c>
      <c r="G120" s="51">
        <v>0</v>
      </c>
      <c r="H120" s="51">
        <v>0</v>
      </c>
      <c r="I120" s="118">
        <v>0</v>
      </c>
      <c r="L120" s="51" t="s">
        <v>108</v>
      </c>
      <c r="R120" s="55"/>
      <c r="T120" s="124"/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  <c r="AF120" s="124"/>
      <c r="AG120" s="124">
        <v>0</v>
      </c>
      <c r="AH120" s="124">
        <v>0</v>
      </c>
      <c r="AI120" s="124">
        <v>0</v>
      </c>
      <c r="AJ120" s="124">
        <v>0</v>
      </c>
      <c r="AK120" s="124">
        <v>0</v>
      </c>
      <c r="AM120" s="124">
        <v>0</v>
      </c>
      <c r="AN120" s="124">
        <v>0</v>
      </c>
      <c r="AO120" s="124">
        <v>0</v>
      </c>
      <c r="AP120" s="124">
        <v>0</v>
      </c>
      <c r="AQ120" s="124">
        <v>0</v>
      </c>
      <c r="AR120" s="124">
        <v>0</v>
      </c>
    </row>
    <row r="121" spans="5:44">
      <c r="E121" s="51" t="s">
        <v>28</v>
      </c>
      <c r="F121" s="51">
        <v>0</v>
      </c>
      <c r="G121" s="51">
        <v>0</v>
      </c>
      <c r="H121" s="51">
        <v>0</v>
      </c>
      <c r="I121" s="118">
        <v>0</v>
      </c>
      <c r="L121" s="51" t="s">
        <v>108</v>
      </c>
      <c r="R121" s="55"/>
      <c r="T121" s="124"/>
      <c r="U121" s="124"/>
      <c r="V121" s="124"/>
      <c r="W121" s="124"/>
      <c r="X121" s="124"/>
      <c r="Y121" s="124"/>
      <c r="Z121" s="124"/>
      <c r="AA121" s="124"/>
      <c r="AB121" s="124"/>
      <c r="AC121" s="124"/>
      <c r="AD121" s="124"/>
      <c r="AE121" s="124"/>
      <c r="AF121" s="124"/>
      <c r="AG121" s="124">
        <v>0</v>
      </c>
      <c r="AH121" s="124">
        <v>0</v>
      </c>
      <c r="AI121" s="124">
        <v>0</v>
      </c>
      <c r="AJ121" s="124">
        <v>0</v>
      </c>
      <c r="AK121" s="124">
        <v>0</v>
      </c>
      <c r="AM121" s="124">
        <v>0</v>
      </c>
      <c r="AN121" s="124">
        <v>0</v>
      </c>
      <c r="AO121" s="124">
        <v>0</v>
      </c>
      <c r="AP121" s="124">
        <v>0</v>
      </c>
      <c r="AQ121" s="124">
        <v>0</v>
      </c>
      <c r="AR121" s="124">
        <v>0</v>
      </c>
    </row>
    <row r="122" spans="5:44">
      <c r="E122" s="51" t="s">
        <v>28</v>
      </c>
      <c r="F122" s="51">
        <v>0</v>
      </c>
      <c r="G122" s="51">
        <v>0</v>
      </c>
      <c r="H122" s="51">
        <v>0</v>
      </c>
      <c r="I122" s="118">
        <v>0</v>
      </c>
      <c r="L122" s="51" t="s">
        <v>108</v>
      </c>
      <c r="R122" s="55"/>
      <c r="T122" s="124"/>
      <c r="U122" s="124"/>
      <c r="V122" s="124"/>
      <c r="W122" s="124"/>
      <c r="X122" s="124"/>
      <c r="Y122" s="124"/>
      <c r="Z122" s="124"/>
      <c r="AA122" s="124"/>
      <c r="AB122" s="124"/>
      <c r="AC122" s="124"/>
      <c r="AD122" s="124"/>
      <c r="AE122" s="124"/>
      <c r="AF122" s="124"/>
      <c r="AG122" s="124">
        <v>0</v>
      </c>
      <c r="AH122" s="124">
        <v>0</v>
      </c>
      <c r="AI122" s="124">
        <v>0</v>
      </c>
      <c r="AJ122" s="124">
        <v>0</v>
      </c>
      <c r="AK122" s="124">
        <v>0</v>
      </c>
      <c r="AM122" s="124">
        <v>0</v>
      </c>
      <c r="AN122" s="124">
        <v>0</v>
      </c>
      <c r="AO122" s="124">
        <v>0</v>
      </c>
      <c r="AP122" s="124">
        <v>0</v>
      </c>
      <c r="AQ122" s="124">
        <v>0</v>
      </c>
      <c r="AR122" s="124">
        <v>0</v>
      </c>
    </row>
    <row r="123" spans="5:44">
      <c r="E123" s="51" t="s">
        <v>28</v>
      </c>
      <c r="F123" s="51">
        <v>0</v>
      </c>
      <c r="G123" s="51">
        <v>0</v>
      </c>
      <c r="H123" s="51">
        <v>0</v>
      </c>
      <c r="I123" s="118">
        <v>0</v>
      </c>
      <c r="L123" s="51" t="s">
        <v>108</v>
      </c>
      <c r="R123" s="55"/>
      <c r="T123" s="124"/>
      <c r="U123" s="124"/>
      <c r="V123" s="124"/>
      <c r="W123" s="124"/>
      <c r="X123" s="124"/>
      <c r="Y123" s="124"/>
      <c r="Z123" s="124"/>
      <c r="AA123" s="124"/>
      <c r="AB123" s="124"/>
      <c r="AC123" s="124"/>
      <c r="AD123" s="124"/>
      <c r="AE123" s="124"/>
      <c r="AF123" s="124"/>
      <c r="AG123" s="124">
        <v>0</v>
      </c>
      <c r="AH123" s="124">
        <v>0</v>
      </c>
      <c r="AI123" s="124">
        <v>0</v>
      </c>
      <c r="AJ123" s="124">
        <v>0</v>
      </c>
      <c r="AK123" s="124">
        <v>0</v>
      </c>
      <c r="AM123" s="124">
        <v>0</v>
      </c>
      <c r="AN123" s="124">
        <v>0</v>
      </c>
      <c r="AO123" s="124">
        <v>0</v>
      </c>
      <c r="AP123" s="124">
        <v>0</v>
      </c>
      <c r="AQ123" s="124">
        <v>0</v>
      </c>
      <c r="AR123" s="124">
        <v>0</v>
      </c>
    </row>
    <row r="124" spans="5:44">
      <c r="E124" s="51" t="s">
        <v>28</v>
      </c>
      <c r="F124" s="51">
        <v>0</v>
      </c>
      <c r="G124" s="51">
        <v>0</v>
      </c>
      <c r="H124" s="51">
        <v>0</v>
      </c>
      <c r="I124" s="118">
        <v>0</v>
      </c>
      <c r="L124" s="51" t="s">
        <v>108</v>
      </c>
      <c r="R124" s="55"/>
      <c r="T124" s="124"/>
      <c r="U124" s="124"/>
      <c r="V124" s="124"/>
      <c r="W124" s="124"/>
      <c r="X124" s="124"/>
      <c r="Y124" s="124"/>
      <c r="Z124" s="124"/>
      <c r="AA124" s="124"/>
      <c r="AB124" s="124"/>
      <c r="AC124" s="124"/>
      <c r="AD124" s="124"/>
      <c r="AE124" s="124"/>
      <c r="AF124" s="124"/>
      <c r="AG124" s="124">
        <v>0</v>
      </c>
      <c r="AH124" s="124">
        <v>0</v>
      </c>
      <c r="AI124" s="124">
        <v>0</v>
      </c>
      <c r="AJ124" s="124">
        <v>0</v>
      </c>
      <c r="AK124" s="124">
        <v>0</v>
      </c>
      <c r="AM124" s="124">
        <v>0</v>
      </c>
      <c r="AN124" s="124">
        <v>0</v>
      </c>
      <c r="AO124" s="124">
        <v>0</v>
      </c>
      <c r="AP124" s="124">
        <v>0</v>
      </c>
      <c r="AQ124" s="124">
        <v>0</v>
      </c>
      <c r="AR124" s="124">
        <v>0</v>
      </c>
    </row>
    <row r="125" spans="5:44">
      <c r="E125" s="51" t="s">
        <v>28</v>
      </c>
      <c r="F125" s="51">
        <v>0</v>
      </c>
      <c r="G125" s="51">
        <v>0</v>
      </c>
      <c r="H125" s="51">
        <v>0</v>
      </c>
      <c r="I125" s="118">
        <v>0</v>
      </c>
      <c r="L125" s="51" t="s">
        <v>108</v>
      </c>
      <c r="R125" s="55"/>
      <c r="T125" s="124"/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  <c r="AF125" s="124"/>
      <c r="AG125" s="124">
        <v>0</v>
      </c>
      <c r="AH125" s="124">
        <v>0</v>
      </c>
      <c r="AI125" s="124">
        <v>0</v>
      </c>
      <c r="AJ125" s="124">
        <v>0</v>
      </c>
      <c r="AK125" s="124">
        <v>0</v>
      </c>
      <c r="AM125" s="124">
        <v>0</v>
      </c>
      <c r="AN125" s="124">
        <v>0</v>
      </c>
      <c r="AO125" s="124">
        <v>0</v>
      </c>
      <c r="AP125" s="124">
        <v>0</v>
      </c>
      <c r="AQ125" s="124">
        <v>0</v>
      </c>
      <c r="AR125" s="124">
        <v>0</v>
      </c>
    </row>
    <row r="126" spans="5:44">
      <c r="E126" s="51" t="s">
        <v>28</v>
      </c>
      <c r="F126" s="51">
        <v>0</v>
      </c>
      <c r="G126" s="51">
        <v>0</v>
      </c>
      <c r="H126" s="51">
        <v>0</v>
      </c>
      <c r="I126" s="118">
        <v>0</v>
      </c>
      <c r="L126" s="51" t="s">
        <v>108</v>
      </c>
      <c r="R126" s="55"/>
      <c r="T126" s="124"/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  <c r="AF126" s="124"/>
      <c r="AG126" s="124">
        <v>0</v>
      </c>
      <c r="AH126" s="124">
        <v>0</v>
      </c>
      <c r="AI126" s="124">
        <v>0</v>
      </c>
      <c r="AJ126" s="124">
        <v>0</v>
      </c>
      <c r="AK126" s="124">
        <v>0</v>
      </c>
      <c r="AM126" s="124">
        <v>0</v>
      </c>
      <c r="AN126" s="124">
        <v>0</v>
      </c>
      <c r="AO126" s="124">
        <v>0</v>
      </c>
      <c r="AP126" s="124">
        <v>0</v>
      </c>
      <c r="AQ126" s="124">
        <v>0</v>
      </c>
      <c r="AR126" s="124">
        <v>0</v>
      </c>
    </row>
    <row r="127" spans="5:44">
      <c r="E127" s="51" t="s">
        <v>28</v>
      </c>
      <c r="F127" s="51">
        <v>0</v>
      </c>
      <c r="G127" s="51">
        <v>0</v>
      </c>
      <c r="H127" s="51">
        <v>0</v>
      </c>
      <c r="I127" s="118">
        <v>0</v>
      </c>
      <c r="L127" s="51" t="s">
        <v>108</v>
      </c>
      <c r="R127" s="55"/>
      <c r="T127" s="124"/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  <c r="AF127" s="124"/>
      <c r="AG127" s="124">
        <v>0</v>
      </c>
      <c r="AH127" s="124">
        <v>0</v>
      </c>
      <c r="AI127" s="124">
        <v>0</v>
      </c>
      <c r="AJ127" s="124">
        <v>0</v>
      </c>
      <c r="AK127" s="124">
        <v>0</v>
      </c>
      <c r="AM127" s="124">
        <v>0</v>
      </c>
      <c r="AN127" s="124">
        <v>0</v>
      </c>
      <c r="AO127" s="124">
        <v>0</v>
      </c>
      <c r="AP127" s="124">
        <v>0</v>
      </c>
      <c r="AQ127" s="124">
        <v>0</v>
      </c>
      <c r="AR127" s="124">
        <v>0</v>
      </c>
    </row>
    <row r="128" spans="5:44">
      <c r="E128" s="51" t="s">
        <v>28</v>
      </c>
      <c r="F128" s="51">
        <v>0</v>
      </c>
      <c r="G128" s="51">
        <v>0</v>
      </c>
      <c r="H128" s="51">
        <v>0</v>
      </c>
      <c r="I128" s="118">
        <v>0</v>
      </c>
      <c r="L128" s="51" t="s">
        <v>108</v>
      </c>
      <c r="R128" s="55"/>
      <c r="T128" s="124"/>
      <c r="U128" s="124"/>
      <c r="V128" s="124"/>
      <c r="W128" s="124"/>
      <c r="X128" s="124"/>
      <c r="Y128" s="124"/>
      <c r="Z128" s="124"/>
      <c r="AA128" s="124"/>
      <c r="AB128" s="124"/>
      <c r="AC128" s="124"/>
      <c r="AD128" s="124"/>
      <c r="AE128" s="124"/>
      <c r="AF128" s="124"/>
      <c r="AG128" s="124">
        <v>0</v>
      </c>
      <c r="AH128" s="124">
        <v>0</v>
      </c>
      <c r="AI128" s="124">
        <v>0</v>
      </c>
      <c r="AJ128" s="124">
        <v>0</v>
      </c>
      <c r="AK128" s="124">
        <v>0</v>
      </c>
      <c r="AM128" s="124">
        <v>0</v>
      </c>
      <c r="AN128" s="124">
        <v>0</v>
      </c>
      <c r="AO128" s="124">
        <v>0</v>
      </c>
      <c r="AP128" s="124">
        <v>0</v>
      </c>
      <c r="AQ128" s="124">
        <v>0</v>
      </c>
      <c r="AR128" s="124">
        <v>0</v>
      </c>
    </row>
    <row r="129" spans="3:60">
      <c r="E129" s="51" t="s">
        <v>28</v>
      </c>
      <c r="F129" s="51">
        <v>0</v>
      </c>
      <c r="G129" s="51">
        <v>0</v>
      </c>
      <c r="H129" s="51">
        <v>0</v>
      </c>
      <c r="I129" s="118">
        <v>0</v>
      </c>
      <c r="L129" s="51" t="s">
        <v>108</v>
      </c>
      <c r="R129" s="55"/>
      <c r="T129" s="124"/>
      <c r="U129" s="124"/>
      <c r="V129" s="124"/>
      <c r="W129" s="124"/>
      <c r="X129" s="124"/>
      <c r="Y129" s="124"/>
      <c r="Z129" s="124"/>
      <c r="AA129" s="124"/>
      <c r="AB129" s="124"/>
      <c r="AC129" s="124"/>
      <c r="AD129" s="124"/>
      <c r="AE129" s="124"/>
      <c r="AF129" s="124"/>
      <c r="AG129" s="124">
        <v>0</v>
      </c>
      <c r="AH129" s="124">
        <v>0</v>
      </c>
      <c r="AI129" s="124">
        <v>0</v>
      </c>
      <c r="AJ129" s="124">
        <v>0</v>
      </c>
      <c r="AK129" s="124">
        <v>0</v>
      </c>
      <c r="AM129" s="124">
        <v>0</v>
      </c>
      <c r="AN129" s="124">
        <v>0</v>
      </c>
      <c r="AO129" s="124">
        <v>0</v>
      </c>
      <c r="AP129" s="124">
        <v>0</v>
      </c>
      <c r="AQ129" s="124">
        <v>0</v>
      </c>
      <c r="AR129" s="124">
        <v>0</v>
      </c>
    </row>
    <row r="130" spans="3:60">
      <c r="E130" s="51" t="s">
        <v>28</v>
      </c>
      <c r="F130" s="51">
        <v>0</v>
      </c>
      <c r="G130" s="51">
        <v>0</v>
      </c>
      <c r="H130" s="51">
        <v>0</v>
      </c>
      <c r="I130" s="118">
        <v>0</v>
      </c>
      <c r="L130" s="51" t="s">
        <v>108</v>
      </c>
      <c r="R130" s="55"/>
      <c r="T130" s="124"/>
      <c r="U130" s="124"/>
      <c r="V130" s="124"/>
      <c r="W130" s="124"/>
      <c r="X130" s="124"/>
      <c r="Y130" s="124"/>
      <c r="Z130" s="124"/>
      <c r="AA130" s="124"/>
      <c r="AB130" s="124"/>
      <c r="AC130" s="124"/>
      <c r="AD130" s="124"/>
      <c r="AE130" s="124"/>
      <c r="AF130" s="124"/>
      <c r="AG130" s="124">
        <v>0</v>
      </c>
      <c r="AH130" s="124">
        <v>0</v>
      </c>
      <c r="AI130" s="124">
        <v>0</v>
      </c>
      <c r="AJ130" s="124">
        <v>0</v>
      </c>
      <c r="AK130" s="124">
        <v>0</v>
      </c>
      <c r="AM130" s="124">
        <v>0</v>
      </c>
      <c r="AN130" s="124">
        <v>0</v>
      </c>
      <c r="AO130" s="124">
        <v>0</v>
      </c>
      <c r="AP130" s="124">
        <v>0</v>
      </c>
      <c r="AQ130" s="124">
        <v>0</v>
      </c>
      <c r="AR130" s="124">
        <v>0</v>
      </c>
    </row>
    <row r="131" spans="3:60">
      <c r="E131" s="51" t="s">
        <v>28</v>
      </c>
      <c r="F131" s="51">
        <v>0</v>
      </c>
      <c r="G131" s="51">
        <v>0</v>
      </c>
      <c r="H131" s="51">
        <v>0</v>
      </c>
      <c r="I131" s="118">
        <v>0</v>
      </c>
      <c r="L131" s="51" t="s">
        <v>108</v>
      </c>
      <c r="R131" s="55"/>
      <c r="T131" s="124"/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  <c r="AF131" s="124"/>
      <c r="AG131" s="124">
        <v>0</v>
      </c>
      <c r="AH131" s="124">
        <v>0</v>
      </c>
      <c r="AI131" s="124">
        <v>0</v>
      </c>
      <c r="AJ131" s="124">
        <v>0</v>
      </c>
      <c r="AK131" s="124">
        <v>0</v>
      </c>
      <c r="AM131" s="124">
        <v>0</v>
      </c>
      <c r="AN131" s="124">
        <v>0</v>
      </c>
      <c r="AO131" s="124">
        <v>0</v>
      </c>
      <c r="AP131" s="124">
        <v>0</v>
      </c>
      <c r="AQ131" s="124">
        <v>0</v>
      </c>
      <c r="AR131" s="124">
        <v>0</v>
      </c>
    </row>
    <row r="132" spans="3:60">
      <c r="E132" s="51" t="s">
        <v>28</v>
      </c>
      <c r="F132" s="51">
        <v>0</v>
      </c>
      <c r="G132" s="51">
        <v>0</v>
      </c>
      <c r="H132" s="51">
        <v>0</v>
      </c>
      <c r="I132" s="118">
        <v>0</v>
      </c>
      <c r="L132" s="51" t="s">
        <v>108</v>
      </c>
      <c r="R132" s="55"/>
      <c r="T132" s="124"/>
      <c r="U132" s="124"/>
      <c r="V132" s="124"/>
      <c r="W132" s="124"/>
      <c r="X132" s="124"/>
      <c r="Y132" s="124"/>
      <c r="Z132" s="124"/>
      <c r="AA132" s="124"/>
      <c r="AB132" s="124"/>
      <c r="AC132" s="124"/>
      <c r="AD132" s="124"/>
      <c r="AE132" s="124"/>
      <c r="AF132" s="124"/>
      <c r="AG132" s="124">
        <v>0</v>
      </c>
      <c r="AH132" s="124">
        <v>0</v>
      </c>
      <c r="AI132" s="124">
        <v>0</v>
      </c>
      <c r="AJ132" s="124">
        <v>0</v>
      </c>
      <c r="AK132" s="124">
        <v>0</v>
      </c>
      <c r="AM132" s="124">
        <v>0</v>
      </c>
      <c r="AN132" s="124">
        <v>0</v>
      </c>
      <c r="AO132" s="124">
        <v>0</v>
      </c>
      <c r="AP132" s="124">
        <v>0</v>
      </c>
      <c r="AQ132" s="124">
        <v>0</v>
      </c>
      <c r="AR132" s="124">
        <v>0</v>
      </c>
    </row>
    <row r="133" spans="3:60">
      <c r="E133" s="51" t="s">
        <v>28</v>
      </c>
      <c r="F133" s="51">
        <v>0</v>
      </c>
      <c r="G133" s="51">
        <v>0</v>
      </c>
      <c r="H133" s="51">
        <v>0</v>
      </c>
      <c r="I133" s="118">
        <v>0</v>
      </c>
      <c r="L133" s="51" t="s">
        <v>108</v>
      </c>
      <c r="R133" s="55"/>
      <c r="T133" s="124"/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  <c r="AF133" s="124"/>
      <c r="AG133" s="124">
        <v>0</v>
      </c>
      <c r="AH133" s="124">
        <v>0</v>
      </c>
      <c r="AI133" s="124">
        <v>0</v>
      </c>
      <c r="AJ133" s="124">
        <v>0</v>
      </c>
      <c r="AK133" s="124">
        <v>0</v>
      </c>
      <c r="AM133" s="124">
        <v>0</v>
      </c>
      <c r="AN133" s="124">
        <v>0</v>
      </c>
      <c r="AO133" s="124">
        <v>0</v>
      </c>
      <c r="AP133" s="124">
        <v>0</v>
      </c>
      <c r="AQ133" s="124">
        <v>0</v>
      </c>
      <c r="AR133" s="124">
        <v>0</v>
      </c>
    </row>
    <row r="134" spans="3:60">
      <c r="E134" s="51" t="s">
        <v>28</v>
      </c>
      <c r="F134" s="51">
        <v>0</v>
      </c>
      <c r="G134" s="51">
        <v>0</v>
      </c>
      <c r="H134" s="51">
        <v>0</v>
      </c>
      <c r="I134" s="118">
        <v>0</v>
      </c>
      <c r="L134" s="51" t="s">
        <v>108</v>
      </c>
      <c r="R134" s="55"/>
      <c r="T134" s="124"/>
      <c r="U134" s="124"/>
      <c r="V134" s="124"/>
      <c r="W134" s="124"/>
      <c r="X134" s="124"/>
      <c r="Y134" s="124"/>
      <c r="Z134" s="124"/>
      <c r="AA134" s="124"/>
      <c r="AB134" s="124"/>
      <c r="AC134" s="124"/>
      <c r="AD134" s="124"/>
      <c r="AE134" s="124"/>
      <c r="AF134" s="124"/>
      <c r="AG134" s="124">
        <v>0</v>
      </c>
      <c r="AH134" s="124">
        <v>0</v>
      </c>
      <c r="AI134" s="124">
        <v>0</v>
      </c>
      <c r="AJ134" s="124">
        <v>0</v>
      </c>
      <c r="AK134" s="124">
        <v>0</v>
      </c>
      <c r="AM134" s="124">
        <v>0</v>
      </c>
      <c r="AN134" s="124">
        <v>0</v>
      </c>
      <c r="AO134" s="124">
        <v>0</v>
      </c>
      <c r="AP134" s="124">
        <v>0</v>
      </c>
      <c r="AQ134" s="124">
        <v>0</v>
      </c>
      <c r="AR134" s="124">
        <v>0</v>
      </c>
    </row>
    <row r="135" spans="3:60">
      <c r="E135" s="51" t="s">
        <v>28</v>
      </c>
      <c r="F135" s="51">
        <v>0</v>
      </c>
      <c r="G135" s="51">
        <v>0</v>
      </c>
      <c r="H135" s="51">
        <v>0</v>
      </c>
      <c r="I135" s="118">
        <v>0</v>
      </c>
      <c r="L135" s="51" t="s">
        <v>108</v>
      </c>
      <c r="R135" s="55"/>
      <c r="T135" s="124"/>
      <c r="U135" s="124"/>
      <c r="V135" s="124"/>
      <c r="W135" s="124"/>
      <c r="X135" s="124"/>
      <c r="Y135" s="124"/>
      <c r="Z135" s="124"/>
      <c r="AA135" s="124"/>
      <c r="AB135" s="124"/>
      <c r="AC135" s="124"/>
      <c r="AD135" s="124"/>
      <c r="AE135" s="124"/>
      <c r="AF135" s="124"/>
      <c r="AG135" s="124">
        <v>0</v>
      </c>
      <c r="AH135" s="124">
        <v>0</v>
      </c>
      <c r="AI135" s="124">
        <v>0</v>
      </c>
      <c r="AJ135" s="124">
        <v>0</v>
      </c>
      <c r="AK135" s="124">
        <v>0</v>
      </c>
      <c r="AM135" s="124">
        <v>0</v>
      </c>
      <c r="AN135" s="124">
        <v>0</v>
      </c>
      <c r="AO135" s="124">
        <v>0</v>
      </c>
      <c r="AP135" s="124">
        <v>0</v>
      </c>
      <c r="AQ135" s="124">
        <v>0</v>
      </c>
      <c r="AR135" s="124">
        <v>0</v>
      </c>
    </row>
    <row r="136" spans="3:60">
      <c r="E136" s="51" t="s">
        <v>28</v>
      </c>
      <c r="F136" s="51">
        <v>0</v>
      </c>
      <c r="G136" s="51">
        <v>0</v>
      </c>
      <c r="H136" s="51">
        <v>0</v>
      </c>
      <c r="I136" s="118">
        <v>0</v>
      </c>
      <c r="L136" s="51" t="s">
        <v>108</v>
      </c>
      <c r="R136" s="55"/>
      <c r="T136" s="124"/>
      <c r="U136" s="124"/>
      <c r="V136" s="124"/>
      <c r="W136" s="124"/>
      <c r="X136" s="124"/>
      <c r="Y136" s="124"/>
      <c r="Z136" s="124"/>
      <c r="AA136" s="124"/>
      <c r="AB136" s="124"/>
      <c r="AC136" s="124"/>
      <c r="AD136" s="124"/>
      <c r="AE136" s="124"/>
      <c r="AF136" s="124"/>
      <c r="AG136" s="124">
        <v>0</v>
      </c>
      <c r="AH136" s="124">
        <v>0</v>
      </c>
      <c r="AI136" s="124">
        <v>0</v>
      </c>
      <c r="AJ136" s="124">
        <v>0</v>
      </c>
      <c r="AK136" s="124">
        <v>0</v>
      </c>
      <c r="AM136" s="124">
        <v>0</v>
      </c>
      <c r="AN136" s="124">
        <v>0</v>
      </c>
      <c r="AO136" s="124">
        <v>0</v>
      </c>
      <c r="AP136" s="124">
        <v>0</v>
      </c>
      <c r="AQ136" s="124">
        <v>0</v>
      </c>
      <c r="AR136" s="124">
        <v>0</v>
      </c>
    </row>
    <row r="137" spans="3:60">
      <c r="E137" s="51" t="s">
        <v>28</v>
      </c>
      <c r="F137" s="51">
        <v>0</v>
      </c>
      <c r="G137" s="51">
        <v>0</v>
      </c>
      <c r="H137" s="51">
        <v>0</v>
      </c>
      <c r="I137" s="118">
        <v>0</v>
      </c>
      <c r="L137" s="51" t="s">
        <v>108</v>
      </c>
      <c r="R137" s="55"/>
      <c r="T137" s="124"/>
      <c r="U137" s="124"/>
      <c r="V137" s="124"/>
      <c r="W137" s="124"/>
      <c r="X137" s="124"/>
      <c r="Y137" s="124"/>
      <c r="Z137" s="124"/>
      <c r="AA137" s="124"/>
      <c r="AB137" s="124"/>
      <c r="AC137" s="124"/>
      <c r="AD137" s="124"/>
      <c r="AE137" s="124"/>
      <c r="AF137" s="124"/>
      <c r="AG137" s="124">
        <v>0</v>
      </c>
      <c r="AH137" s="124">
        <v>0</v>
      </c>
      <c r="AI137" s="124">
        <v>0</v>
      </c>
      <c r="AJ137" s="124">
        <v>0</v>
      </c>
      <c r="AK137" s="124">
        <v>0</v>
      </c>
      <c r="AM137" s="124">
        <v>0</v>
      </c>
      <c r="AN137" s="124">
        <v>0</v>
      </c>
      <c r="AO137" s="124">
        <v>0</v>
      </c>
      <c r="AP137" s="124">
        <v>0</v>
      </c>
      <c r="AQ137" s="124">
        <v>0</v>
      </c>
      <c r="AR137" s="124">
        <v>0</v>
      </c>
    </row>
    <row r="139" spans="3:60">
      <c r="C139" s="10" t="s">
        <v>30</v>
      </c>
      <c r="D139" s="10"/>
      <c r="E139" s="10"/>
      <c r="F139" s="10"/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36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</row>
    <row r="140" spans="3:60">
      <c r="E140" s="51" t="s">
        <v>30</v>
      </c>
      <c r="F140" s="51" t="s">
        <v>175</v>
      </c>
      <c r="G140" s="51" t="s">
        <v>176</v>
      </c>
      <c r="H140" s="51" t="s">
        <v>470</v>
      </c>
      <c r="I140" s="118">
        <v>1</v>
      </c>
      <c r="L140" s="51" t="s">
        <v>108</v>
      </c>
      <c r="R140" s="55"/>
      <c r="T140" s="124"/>
      <c r="U140" s="124"/>
      <c r="V140" s="124"/>
      <c r="W140" s="124"/>
      <c r="X140" s="124"/>
      <c r="Y140" s="124"/>
      <c r="Z140" s="124"/>
      <c r="AA140" s="124"/>
      <c r="AB140" s="124"/>
      <c r="AC140" s="124"/>
      <c r="AD140" s="124"/>
      <c r="AE140" s="124"/>
      <c r="AF140" s="124"/>
      <c r="AG140" s="124">
        <v>-3.3131520391343861</v>
      </c>
      <c r="AH140" s="124">
        <v>-3.3301367000244593</v>
      </c>
      <c r="AI140" s="124">
        <v>-3.3496983490049668</v>
      </c>
      <c r="AJ140" s="124">
        <v>-3.3766841079827179</v>
      </c>
      <c r="AK140" s="124">
        <v>-2.7104395922077189</v>
      </c>
      <c r="AM140" s="124">
        <v>0</v>
      </c>
      <c r="AN140" s="124">
        <v>0</v>
      </c>
      <c r="AO140" s="124">
        <v>-16.080110788354251</v>
      </c>
      <c r="AP140" s="124">
        <v>0</v>
      </c>
      <c r="AQ140" s="124">
        <v>0</v>
      </c>
      <c r="AR140" s="124">
        <v>-3.2160221576708503</v>
      </c>
    </row>
    <row r="141" spans="3:60">
      <c r="E141" s="51" t="s">
        <v>30</v>
      </c>
      <c r="F141" s="51" t="s">
        <v>175</v>
      </c>
      <c r="G141" s="51" t="s">
        <v>279</v>
      </c>
      <c r="H141" s="51" t="s">
        <v>696</v>
      </c>
      <c r="I141" s="118">
        <v>1</v>
      </c>
      <c r="L141" s="51" t="s">
        <v>108</v>
      </c>
      <c r="R141" s="55"/>
      <c r="T141" s="124"/>
      <c r="U141" s="124"/>
      <c r="V141" s="124"/>
      <c r="W141" s="124"/>
      <c r="X141" s="124"/>
      <c r="Y141" s="124"/>
      <c r="Z141" s="124"/>
      <c r="AA141" s="124"/>
      <c r="AB141" s="124"/>
      <c r="AC141" s="124"/>
      <c r="AD141" s="124"/>
      <c r="AE141" s="124"/>
      <c r="AF141" s="124"/>
      <c r="AG141" s="124">
        <v>-0.28783407491317736</v>
      </c>
      <c r="AH141" s="124">
        <v>-0.31359082657312376</v>
      </c>
      <c r="AI141" s="124">
        <v>-0.3282673790150259</v>
      </c>
      <c r="AJ141" s="124">
        <v>-5.9439693733061016E-2</v>
      </c>
      <c r="AK141" s="124">
        <v>-8.7842109068908769E-2</v>
      </c>
      <c r="AM141" s="124">
        <v>0</v>
      </c>
      <c r="AN141" s="124">
        <v>0</v>
      </c>
      <c r="AO141" s="124">
        <v>-1.0769740833032968</v>
      </c>
      <c r="AP141" s="124">
        <v>0</v>
      </c>
      <c r="AQ141" s="124">
        <v>0</v>
      </c>
      <c r="AR141" s="124">
        <v>-0.21539481666065935</v>
      </c>
    </row>
    <row r="142" spans="3:60">
      <c r="E142" s="51" t="s">
        <v>30</v>
      </c>
      <c r="F142" s="51" t="s">
        <v>189</v>
      </c>
      <c r="G142" s="51" t="s">
        <v>133</v>
      </c>
      <c r="H142" s="51" t="s">
        <v>695</v>
      </c>
      <c r="I142" s="118">
        <v>1</v>
      </c>
      <c r="L142" s="51" t="s">
        <v>108</v>
      </c>
      <c r="R142" s="55"/>
      <c r="T142" s="124"/>
      <c r="U142" s="124"/>
      <c r="V142" s="124"/>
      <c r="W142" s="124"/>
      <c r="X142" s="124"/>
      <c r="Y142" s="124"/>
      <c r="Z142" s="124"/>
      <c r="AA142" s="124"/>
      <c r="AB142" s="124"/>
      <c r="AC142" s="124"/>
      <c r="AD142" s="124"/>
      <c r="AE142" s="124"/>
      <c r="AF142" s="124"/>
      <c r="AG142" s="124">
        <v>-0.96691000000000005</v>
      </c>
      <c r="AH142" s="124">
        <v>-0.85605799999999999</v>
      </c>
      <c r="AI142" s="124">
        <v>-0.30161100000000002</v>
      </c>
      <c r="AJ142" s="124">
        <v>-7.8256000000000006E-2</v>
      </c>
      <c r="AK142" s="124">
        <v>-8.6406999999999998E-2</v>
      </c>
      <c r="AM142" s="124">
        <v>0</v>
      </c>
      <c r="AN142" s="124">
        <v>0</v>
      </c>
      <c r="AO142" s="124">
        <v>-2.2892419999999998</v>
      </c>
      <c r="AP142" s="124">
        <v>0</v>
      </c>
      <c r="AQ142" s="124">
        <v>0</v>
      </c>
      <c r="AR142" s="124">
        <v>-0.45784839999999993</v>
      </c>
    </row>
    <row r="143" spans="3:60">
      <c r="E143" s="51" t="s">
        <v>30</v>
      </c>
      <c r="F143" s="51" t="s">
        <v>189</v>
      </c>
      <c r="G143" s="51" t="s">
        <v>130</v>
      </c>
      <c r="H143" s="51" t="s">
        <v>697</v>
      </c>
      <c r="I143" s="118">
        <v>1</v>
      </c>
      <c r="L143" s="51" t="s">
        <v>108</v>
      </c>
      <c r="R143" s="55"/>
      <c r="T143" s="124"/>
      <c r="U143" s="124"/>
      <c r="V143" s="124"/>
      <c r="W143" s="124"/>
      <c r="X143" s="124"/>
      <c r="Y143" s="124"/>
      <c r="Z143" s="124"/>
      <c r="AA143" s="124"/>
      <c r="AB143" s="124"/>
      <c r="AC143" s="124"/>
      <c r="AD143" s="124"/>
      <c r="AE143" s="124"/>
      <c r="AF143" s="124"/>
      <c r="AG143" s="124">
        <v>-3.3226029598165701</v>
      </c>
      <c r="AH143" s="124">
        <v>-3.0473497346649392E-2</v>
      </c>
      <c r="AI143" s="124">
        <v>-4.6360257018318141E-2</v>
      </c>
      <c r="AJ143" s="124">
        <v>-4.692413772085402E-2</v>
      </c>
      <c r="AK143" s="124">
        <v>-4.7374298873443133E-2</v>
      </c>
      <c r="AM143" s="124">
        <v>0</v>
      </c>
      <c r="AN143" s="124">
        <v>0</v>
      </c>
      <c r="AO143" s="124">
        <v>-3.4937351507758345</v>
      </c>
      <c r="AP143" s="124">
        <v>0</v>
      </c>
      <c r="AQ143" s="124">
        <v>0</v>
      </c>
      <c r="AR143" s="124">
        <v>-0.69874703015516693</v>
      </c>
    </row>
    <row r="144" spans="3:60">
      <c r="E144" s="51" t="s">
        <v>30</v>
      </c>
      <c r="F144" s="51" t="s">
        <v>189</v>
      </c>
      <c r="G144" s="51" t="s">
        <v>130</v>
      </c>
      <c r="H144" s="51" t="s">
        <v>446</v>
      </c>
      <c r="I144" s="118">
        <v>1</v>
      </c>
      <c r="L144" s="51" t="s">
        <v>108</v>
      </c>
      <c r="R144" s="55"/>
      <c r="T144" s="124"/>
      <c r="U144" s="124"/>
      <c r="V144" s="124"/>
      <c r="W144" s="124"/>
      <c r="X144" s="124"/>
      <c r="Y144" s="124"/>
      <c r="Z144" s="124"/>
      <c r="AA144" s="124"/>
      <c r="AB144" s="124"/>
      <c r="AC144" s="124"/>
      <c r="AD144" s="124"/>
      <c r="AE144" s="124"/>
      <c r="AF144" s="124"/>
      <c r="AG144" s="124">
        <v>0</v>
      </c>
      <c r="AH144" s="124">
        <v>0</v>
      </c>
      <c r="AI144" s="124">
        <v>0</v>
      </c>
      <c r="AJ144" s="124">
        <v>0</v>
      </c>
      <c r="AK144" s="124">
        <v>0</v>
      </c>
      <c r="AM144" s="124">
        <v>0</v>
      </c>
      <c r="AN144" s="124">
        <v>0</v>
      </c>
      <c r="AO144" s="124">
        <v>0</v>
      </c>
      <c r="AP144" s="124">
        <v>0</v>
      </c>
      <c r="AQ144" s="124">
        <v>0</v>
      </c>
      <c r="AR144" s="124">
        <v>0</v>
      </c>
    </row>
    <row r="145" spans="5:44">
      <c r="E145" s="51" t="s">
        <v>30</v>
      </c>
      <c r="F145" s="51" t="s">
        <v>189</v>
      </c>
      <c r="G145" s="51" t="s">
        <v>130</v>
      </c>
      <c r="H145" s="51" t="s">
        <v>445</v>
      </c>
      <c r="I145" s="118">
        <v>1</v>
      </c>
      <c r="L145" s="51" t="s">
        <v>108</v>
      </c>
      <c r="R145" s="55"/>
      <c r="T145" s="124"/>
      <c r="U145" s="124"/>
      <c r="V145" s="124"/>
      <c r="W145" s="124"/>
      <c r="X145" s="124"/>
      <c r="Y145" s="124"/>
      <c r="Z145" s="124"/>
      <c r="AA145" s="124"/>
      <c r="AB145" s="124"/>
      <c r="AC145" s="124"/>
      <c r="AD145" s="124"/>
      <c r="AE145" s="124"/>
      <c r="AF145" s="124"/>
      <c r="AG145" s="124">
        <v>-1.2720593259285302</v>
      </c>
      <c r="AH145" s="124">
        <v>-1.3203581560573352</v>
      </c>
      <c r="AI145" s="124">
        <v>-1.141666304676463</v>
      </c>
      <c r="AJ145" s="124">
        <v>-1.4675073978150204</v>
      </c>
      <c r="AK145" s="124">
        <v>-1.4145320924617337</v>
      </c>
      <c r="AM145" s="124">
        <v>0</v>
      </c>
      <c r="AN145" s="124">
        <v>0</v>
      </c>
      <c r="AO145" s="124">
        <v>-6.6161232769390832</v>
      </c>
      <c r="AP145" s="124">
        <v>0</v>
      </c>
      <c r="AQ145" s="124">
        <v>0</v>
      </c>
      <c r="AR145" s="124">
        <v>-1.3232246553878166</v>
      </c>
    </row>
    <row r="146" spans="5:44">
      <c r="E146" s="51" t="s">
        <v>30</v>
      </c>
      <c r="F146" s="51" t="s">
        <v>192</v>
      </c>
      <c r="G146" s="51" t="s">
        <v>192</v>
      </c>
      <c r="H146" s="51" t="s">
        <v>691</v>
      </c>
      <c r="I146" s="118">
        <v>0</v>
      </c>
      <c r="L146" s="51" t="s">
        <v>108</v>
      </c>
      <c r="R146" s="55"/>
      <c r="T146" s="124"/>
      <c r="U146" s="124"/>
      <c r="V146" s="124"/>
      <c r="W146" s="124"/>
      <c r="X146" s="124"/>
      <c r="Y146" s="124"/>
      <c r="Z146" s="124"/>
      <c r="AA146" s="124"/>
      <c r="AB146" s="124"/>
      <c r="AC146" s="124"/>
      <c r="AD146" s="124"/>
      <c r="AE146" s="124"/>
      <c r="AF146" s="124"/>
      <c r="AG146" s="124">
        <v>-5.5225352361496256</v>
      </c>
      <c r="AH146" s="124">
        <v>-5.5668668641638233</v>
      </c>
      <c r="AI146" s="124">
        <v>-0.15594441979517804</v>
      </c>
      <c r="AJ146" s="124">
        <v>-0.19542152743234009</v>
      </c>
      <c r="AK146" s="124">
        <v>-0.23509701249481374</v>
      </c>
      <c r="AM146" s="124">
        <v>0</v>
      </c>
      <c r="AN146" s="124">
        <v>0</v>
      </c>
      <c r="AO146" s="124">
        <v>-11.675865060035781</v>
      </c>
      <c r="AP146" s="124">
        <v>0</v>
      </c>
      <c r="AQ146" s="124">
        <v>0</v>
      </c>
      <c r="AR146" s="124">
        <v>-2.3351730120071563</v>
      </c>
    </row>
    <row r="147" spans="5:44">
      <c r="E147" s="51" t="s">
        <v>30</v>
      </c>
      <c r="F147" s="51">
        <v>0</v>
      </c>
      <c r="G147" s="51">
        <v>0</v>
      </c>
      <c r="H147" s="51">
        <v>0</v>
      </c>
      <c r="I147" s="118">
        <v>0</v>
      </c>
      <c r="L147" s="51" t="s">
        <v>108</v>
      </c>
      <c r="R147" s="55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>
        <v>0</v>
      </c>
      <c r="AH147" s="124">
        <v>0</v>
      </c>
      <c r="AI147" s="124">
        <v>0</v>
      </c>
      <c r="AJ147" s="124">
        <v>0</v>
      </c>
      <c r="AK147" s="124">
        <v>0</v>
      </c>
      <c r="AM147" s="124">
        <v>0</v>
      </c>
      <c r="AN147" s="124">
        <v>0</v>
      </c>
      <c r="AO147" s="124">
        <v>0</v>
      </c>
      <c r="AP147" s="124">
        <v>0</v>
      </c>
      <c r="AQ147" s="124">
        <v>0</v>
      </c>
      <c r="AR147" s="124">
        <v>0</v>
      </c>
    </row>
    <row r="148" spans="5:44">
      <c r="E148" s="51" t="s">
        <v>30</v>
      </c>
      <c r="F148" s="51">
        <v>0</v>
      </c>
      <c r="G148" s="51">
        <v>0</v>
      </c>
      <c r="H148" s="51">
        <v>0</v>
      </c>
      <c r="I148" s="118">
        <v>0</v>
      </c>
      <c r="L148" s="51" t="s">
        <v>108</v>
      </c>
      <c r="R148" s="55"/>
      <c r="T148" s="124"/>
      <c r="U148" s="124"/>
      <c r="V148" s="124"/>
      <c r="W148" s="124"/>
      <c r="X148" s="124"/>
      <c r="Y148" s="124"/>
      <c r="Z148" s="124"/>
      <c r="AA148" s="124"/>
      <c r="AB148" s="124"/>
      <c r="AC148" s="124"/>
      <c r="AD148" s="124"/>
      <c r="AE148" s="124"/>
      <c r="AF148" s="124"/>
      <c r="AG148" s="124">
        <v>0</v>
      </c>
      <c r="AH148" s="124">
        <v>0</v>
      </c>
      <c r="AI148" s="124">
        <v>0</v>
      </c>
      <c r="AJ148" s="124">
        <v>0</v>
      </c>
      <c r="AK148" s="124">
        <v>0</v>
      </c>
      <c r="AM148" s="124">
        <v>0</v>
      </c>
      <c r="AN148" s="124">
        <v>0</v>
      </c>
      <c r="AO148" s="124">
        <v>0</v>
      </c>
      <c r="AP148" s="124">
        <v>0</v>
      </c>
      <c r="AQ148" s="124">
        <v>0</v>
      </c>
      <c r="AR148" s="124">
        <v>0</v>
      </c>
    </row>
    <row r="149" spans="5:44">
      <c r="E149" s="51" t="s">
        <v>30</v>
      </c>
      <c r="F149" s="51">
        <v>0</v>
      </c>
      <c r="G149" s="51">
        <v>0</v>
      </c>
      <c r="H149" s="51">
        <v>0</v>
      </c>
      <c r="I149" s="118">
        <v>0</v>
      </c>
      <c r="L149" s="51" t="s">
        <v>108</v>
      </c>
      <c r="R149" s="55"/>
      <c r="T149" s="124"/>
      <c r="U149" s="124"/>
      <c r="V149" s="124"/>
      <c r="W149" s="124"/>
      <c r="X149" s="124"/>
      <c r="Y149" s="124"/>
      <c r="Z149" s="124"/>
      <c r="AA149" s="124"/>
      <c r="AB149" s="124"/>
      <c r="AC149" s="124"/>
      <c r="AD149" s="124"/>
      <c r="AE149" s="124"/>
      <c r="AF149" s="124"/>
      <c r="AG149" s="124">
        <v>0</v>
      </c>
      <c r="AH149" s="124">
        <v>0</v>
      </c>
      <c r="AI149" s="124">
        <v>0</v>
      </c>
      <c r="AJ149" s="124">
        <v>0</v>
      </c>
      <c r="AK149" s="124">
        <v>0</v>
      </c>
      <c r="AM149" s="124">
        <v>0</v>
      </c>
      <c r="AN149" s="124">
        <v>0</v>
      </c>
      <c r="AO149" s="124">
        <v>0</v>
      </c>
      <c r="AP149" s="124">
        <v>0</v>
      </c>
      <c r="AQ149" s="124">
        <v>0</v>
      </c>
      <c r="AR149" s="124">
        <v>0</v>
      </c>
    </row>
    <row r="150" spans="5:44">
      <c r="E150" s="51" t="s">
        <v>30</v>
      </c>
      <c r="F150" s="51">
        <v>0</v>
      </c>
      <c r="G150" s="51">
        <v>0</v>
      </c>
      <c r="H150" s="51">
        <v>0</v>
      </c>
      <c r="I150" s="118">
        <v>0</v>
      </c>
      <c r="L150" s="51" t="s">
        <v>108</v>
      </c>
      <c r="R150" s="55"/>
      <c r="T150" s="124"/>
      <c r="U150" s="124"/>
      <c r="V150" s="124"/>
      <c r="W150" s="124"/>
      <c r="X150" s="124"/>
      <c r="Y150" s="124"/>
      <c r="Z150" s="124"/>
      <c r="AA150" s="124"/>
      <c r="AB150" s="124"/>
      <c r="AC150" s="124"/>
      <c r="AD150" s="124"/>
      <c r="AE150" s="124"/>
      <c r="AF150" s="124"/>
      <c r="AG150" s="124">
        <v>0</v>
      </c>
      <c r="AH150" s="124">
        <v>0</v>
      </c>
      <c r="AI150" s="124">
        <v>0</v>
      </c>
      <c r="AJ150" s="124">
        <v>0</v>
      </c>
      <c r="AK150" s="124">
        <v>0</v>
      </c>
      <c r="AM150" s="124">
        <v>0</v>
      </c>
      <c r="AN150" s="124">
        <v>0</v>
      </c>
      <c r="AO150" s="124">
        <v>0</v>
      </c>
      <c r="AP150" s="124">
        <v>0</v>
      </c>
      <c r="AQ150" s="124">
        <v>0</v>
      </c>
      <c r="AR150" s="124">
        <v>0</v>
      </c>
    </row>
    <row r="151" spans="5:44">
      <c r="E151" s="51" t="s">
        <v>30</v>
      </c>
      <c r="F151" s="51">
        <v>0</v>
      </c>
      <c r="G151" s="51">
        <v>0</v>
      </c>
      <c r="H151" s="51">
        <v>0</v>
      </c>
      <c r="I151" s="118">
        <v>0</v>
      </c>
      <c r="L151" s="51" t="s">
        <v>108</v>
      </c>
      <c r="R151" s="55"/>
      <c r="T151" s="124"/>
      <c r="U151" s="124"/>
      <c r="V151" s="124"/>
      <c r="W151" s="124"/>
      <c r="X151" s="124"/>
      <c r="Y151" s="124"/>
      <c r="Z151" s="124"/>
      <c r="AA151" s="124"/>
      <c r="AB151" s="124"/>
      <c r="AC151" s="124"/>
      <c r="AD151" s="124"/>
      <c r="AE151" s="124"/>
      <c r="AF151" s="124"/>
      <c r="AG151" s="124">
        <v>0</v>
      </c>
      <c r="AH151" s="124">
        <v>0</v>
      </c>
      <c r="AI151" s="124">
        <v>0</v>
      </c>
      <c r="AJ151" s="124">
        <v>0</v>
      </c>
      <c r="AK151" s="124">
        <v>0</v>
      </c>
      <c r="AM151" s="124">
        <v>0</v>
      </c>
      <c r="AN151" s="124">
        <v>0</v>
      </c>
      <c r="AO151" s="124">
        <v>0</v>
      </c>
      <c r="AP151" s="124">
        <v>0</v>
      </c>
      <c r="AQ151" s="124">
        <v>0</v>
      </c>
      <c r="AR151" s="124">
        <v>0</v>
      </c>
    </row>
    <row r="152" spans="5:44">
      <c r="E152" s="51" t="s">
        <v>30</v>
      </c>
      <c r="F152" s="51">
        <v>0</v>
      </c>
      <c r="G152" s="51">
        <v>0</v>
      </c>
      <c r="H152" s="51">
        <v>0</v>
      </c>
      <c r="I152" s="118">
        <v>0</v>
      </c>
      <c r="L152" s="51" t="s">
        <v>108</v>
      </c>
      <c r="R152" s="55"/>
      <c r="T152" s="124"/>
      <c r="U152" s="124"/>
      <c r="V152" s="124"/>
      <c r="W152" s="124"/>
      <c r="X152" s="124"/>
      <c r="Y152" s="124"/>
      <c r="Z152" s="124"/>
      <c r="AA152" s="124"/>
      <c r="AB152" s="124"/>
      <c r="AC152" s="124"/>
      <c r="AD152" s="124"/>
      <c r="AE152" s="124"/>
      <c r="AF152" s="124"/>
      <c r="AG152" s="124">
        <v>0</v>
      </c>
      <c r="AH152" s="124">
        <v>0</v>
      </c>
      <c r="AI152" s="124">
        <v>0</v>
      </c>
      <c r="AJ152" s="124">
        <v>0</v>
      </c>
      <c r="AK152" s="124">
        <v>0</v>
      </c>
      <c r="AM152" s="124">
        <v>0</v>
      </c>
      <c r="AN152" s="124">
        <v>0</v>
      </c>
      <c r="AO152" s="124">
        <v>0</v>
      </c>
      <c r="AP152" s="124">
        <v>0</v>
      </c>
      <c r="AQ152" s="124">
        <v>0</v>
      </c>
      <c r="AR152" s="124">
        <v>0</v>
      </c>
    </row>
    <row r="153" spans="5:44">
      <c r="E153" s="51" t="s">
        <v>30</v>
      </c>
      <c r="F153" s="51">
        <v>0</v>
      </c>
      <c r="G153" s="51">
        <v>0</v>
      </c>
      <c r="H153" s="51">
        <v>0</v>
      </c>
      <c r="I153" s="118">
        <v>0</v>
      </c>
      <c r="L153" s="51" t="s">
        <v>108</v>
      </c>
      <c r="R153" s="55"/>
      <c r="T153" s="124"/>
      <c r="U153" s="124"/>
      <c r="V153" s="124"/>
      <c r="W153" s="124"/>
      <c r="X153" s="124"/>
      <c r="Y153" s="124"/>
      <c r="Z153" s="124"/>
      <c r="AA153" s="124"/>
      <c r="AB153" s="124"/>
      <c r="AC153" s="124"/>
      <c r="AD153" s="124"/>
      <c r="AE153" s="124"/>
      <c r="AF153" s="124"/>
      <c r="AG153" s="124">
        <v>0</v>
      </c>
      <c r="AH153" s="124">
        <v>0</v>
      </c>
      <c r="AI153" s="124">
        <v>0</v>
      </c>
      <c r="AJ153" s="124">
        <v>0</v>
      </c>
      <c r="AK153" s="124">
        <v>0</v>
      </c>
      <c r="AM153" s="124">
        <v>0</v>
      </c>
      <c r="AN153" s="124">
        <v>0</v>
      </c>
      <c r="AO153" s="124">
        <v>0</v>
      </c>
      <c r="AP153" s="124">
        <v>0</v>
      </c>
      <c r="AQ153" s="124">
        <v>0</v>
      </c>
      <c r="AR153" s="124">
        <v>0</v>
      </c>
    </row>
    <row r="154" spans="5:44">
      <c r="E154" s="51" t="s">
        <v>30</v>
      </c>
      <c r="F154" s="51">
        <v>0</v>
      </c>
      <c r="G154" s="51">
        <v>0</v>
      </c>
      <c r="H154" s="51">
        <v>0</v>
      </c>
      <c r="I154" s="118">
        <v>0</v>
      </c>
      <c r="L154" s="51" t="s">
        <v>108</v>
      </c>
      <c r="R154" s="55"/>
      <c r="T154" s="124"/>
      <c r="U154" s="124"/>
      <c r="V154" s="124"/>
      <c r="W154" s="124"/>
      <c r="X154" s="124"/>
      <c r="Y154" s="124"/>
      <c r="Z154" s="124"/>
      <c r="AA154" s="124"/>
      <c r="AB154" s="124"/>
      <c r="AC154" s="124"/>
      <c r="AD154" s="124"/>
      <c r="AE154" s="124"/>
      <c r="AF154" s="124"/>
      <c r="AG154" s="124">
        <v>0</v>
      </c>
      <c r="AH154" s="124">
        <v>0</v>
      </c>
      <c r="AI154" s="124">
        <v>0</v>
      </c>
      <c r="AJ154" s="124">
        <v>0</v>
      </c>
      <c r="AK154" s="124">
        <v>0</v>
      </c>
      <c r="AM154" s="124">
        <v>0</v>
      </c>
      <c r="AN154" s="124">
        <v>0</v>
      </c>
      <c r="AO154" s="124">
        <v>0</v>
      </c>
      <c r="AP154" s="124">
        <v>0</v>
      </c>
      <c r="AQ154" s="124">
        <v>0</v>
      </c>
      <c r="AR154" s="124">
        <v>0</v>
      </c>
    </row>
    <row r="155" spans="5:44">
      <c r="E155" s="51" t="s">
        <v>30</v>
      </c>
      <c r="F155" s="51">
        <v>0</v>
      </c>
      <c r="G155" s="51">
        <v>0</v>
      </c>
      <c r="H155" s="51">
        <v>0</v>
      </c>
      <c r="I155" s="118">
        <v>0</v>
      </c>
      <c r="L155" s="51" t="s">
        <v>108</v>
      </c>
      <c r="R155" s="55"/>
      <c r="T155" s="124"/>
      <c r="U155" s="124"/>
      <c r="V155" s="124"/>
      <c r="W155" s="124"/>
      <c r="X155" s="124"/>
      <c r="Y155" s="124"/>
      <c r="Z155" s="124"/>
      <c r="AA155" s="124"/>
      <c r="AB155" s="124"/>
      <c r="AC155" s="124"/>
      <c r="AD155" s="124"/>
      <c r="AE155" s="124"/>
      <c r="AF155" s="124"/>
      <c r="AG155" s="124">
        <v>0</v>
      </c>
      <c r="AH155" s="124">
        <v>0</v>
      </c>
      <c r="AI155" s="124">
        <v>0</v>
      </c>
      <c r="AJ155" s="124">
        <v>0</v>
      </c>
      <c r="AK155" s="124">
        <v>0</v>
      </c>
      <c r="AM155" s="124">
        <v>0</v>
      </c>
      <c r="AN155" s="124">
        <v>0</v>
      </c>
      <c r="AO155" s="124">
        <v>0</v>
      </c>
      <c r="AP155" s="124">
        <v>0</v>
      </c>
      <c r="AQ155" s="124">
        <v>0</v>
      </c>
      <c r="AR155" s="124">
        <v>0</v>
      </c>
    </row>
    <row r="156" spans="5:44">
      <c r="E156" s="51" t="s">
        <v>30</v>
      </c>
      <c r="F156" s="51">
        <v>0</v>
      </c>
      <c r="G156" s="51">
        <v>0</v>
      </c>
      <c r="H156" s="51">
        <v>0</v>
      </c>
      <c r="I156" s="118">
        <v>0</v>
      </c>
      <c r="L156" s="51" t="s">
        <v>108</v>
      </c>
      <c r="R156" s="55"/>
      <c r="T156" s="124"/>
      <c r="U156" s="124"/>
      <c r="V156" s="124"/>
      <c r="W156" s="124"/>
      <c r="X156" s="124"/>
      <c r="Y156" s="124"/>
      <c r="Z156" s="124"/>
      <c r="AA156" s="124"/>
      <c r="AB156" s="124"/>
      <c r="AC156" s="124"/>
      <c r="AD156" s="124"/>
      <c r="AE156" s="124"/>
      <c r="AF156" s="124"/>
      <c r="AG156" s="124">
        <v>0</v>
      </c>
      <c r="AH156" s="124">
        <v>0</v>
      </c>
      <c r="AI156" s="124">
        <v>0</v>
      </c>
      <c r="AJ156" s="124">
        <v>0</v>
      </c>
      <c r="AK156" s="124">
        <v>0</v>
      </c>
      <c r="AM156" s="124">
        <v>0</v>
      </c>
      <c r="AN156" s="124">
        <v>0</v>
      </c>
      <c r="AO156" s="124">
        <v>0</v>
      </c>
      <c r="AP156" s="124">
        <v>0</v>
      </c>
      <c r="AQ156" s="124">
        <v>0</v>
      </c>
      <c r="AR156" s="124">
        <v>0</v>
      </c>
    </row>
    <row r="157" spans="5:44">
      <c r="E157" s="51" t="s">
        <v>30</v>
      </c>
      <c r="F157" s="51">
        <v>0</v>
      </c>
      <c r="G157" s="51">
        <v>0</v>
      </c>
      <c r="H157" s="51">
        <v>0</v>
      </c>
      <c r="I157" s="118">
        <v>0</v>
      </c>
      <c r="L157" s="51" t="s">
        <v>108</v>
      </c>
      <c r="R157" s="55"/>
      <c r="T157" s="124"/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  <c r="AF157" s="124"/>
      <c r="AG157" s="124">
        <v>0</v>
      </c>
      <c r="AH157" s="124">
        <v>0</v>
      </c>
      <c r="AI157" s="124">
        <v>0</v>
      </c>
      <c r="AJ157" s="124">
        <v>0</v>
      </c>
      <c r="AK157" s="124">
        <v>0</v>
      </c>
      <c r="AM157" s="124">
        <v>0</v>
      </c>
      <c r="AN157" s="124">
        <v>0</v>
      </c>
      <c r="AO157" s="124">
        <v>0</v>
      </c>
      <c r="AP157" s="124">
        <v>0</v>
      </c>
      <c r="AQ157" s="124">
        <v>0</v>
      </c>
      <c r="AR157" s="124">
        <v>0</v>
      </c>
    </row>
    <row r="158" spans="5:44">
      <c r="E158" s="51" t="s">
        <v>30</v>
      </c>
      <c r="F158" s="51">
        <v>0</v>
      </c>
      <c r="G158" s="51">
        <v>0</v>
      </c>
      <c r="H158" s="51">
        <v>0</v>
      </c>
      <c r="I158" s="118">
        <v>0</v>
      </c>
      <c r="L158" s="51" t="s">
        <v>108</v>
      </c>
      <c r="R158" s="55"/>
      <c r="T158" s="124"/>
      <c r="U158" s="124"/>
      <c r="V158" s="124"/>
      <c r="W158" s="124"/>
      <c r="X158" s="124"/>
      <c r="Y158" s="124"/>
      <c r="Z158" s="124"/>
      <c r="AA158" s="124"/>
      <c r="AB158" s="124"/>
      <c r="AC158" s="124"/>
      <c r="AD158" s="124"/>
      <c r="AE158" s="124"/>
      <c r="AF158" s="124"/>
      <c r="AG158" s="124">
        <v>0</v>
      </c>
      <c r="AH158" s="124">
        <v>0</v>
      </c>
      <c r="AI158" s="124">
        <v>0</v>
      </c>
      <c r="AJ158" s="124">
        <v>0</v>
      </c>
      <c r="AK158" s="124">
        <v>0</v>
      </c>
      <c r="AM158" s="124">
        <v>0</v>
      </c>
      <c r="AN158" s="124">
        <v>0</v>
      </c>
      <c r="AO158" s="124">
        <v>0</v>
      </c>
      <c r="AP158" s="124">
        <v>0</v>
      </c>
      <c r="AQ158" s="124">
        <v>0</v>
      </c>
      <c r="AR158" s="124">
        <v>0</v>
      </c>
    </row>
    <row r="159" spans="5:44">
      <c r="E159" s="51" t="s">
        <v>30</v>
      </c>
      <c r="F159" s="51">
        <v>0</v>
      </c>
      <c r="G159" s="51">
        <v>0</v>
      </c>
      <c r="H159" s="51">
        <v>0</v>
      </c>
      <c r="I159" s="118">
        <v>0</v>
      </c>
      <c r="L159" s="51" t="s">
        <v>108</v>
      </c>
      <c r="R159" s="55"/>
      <c r="T159" s="124"/>
      <c r="U159" s="124"/>
      <c r="V159" s="124"/>
      <c r="W159" s="124"/>
      <c r="X159" s="124"/>
      <c r="Y159" s="124"/>
      <c r="Z159" s="124"/>
      <c r="AA159" s="124"/>
      <c r="AB159" s="124"/>
      <c r="AC159" s="124"/>
      <c r="AD159" s="124"/>
      <c r="AE159" s="124"/>
      <c r="AF159" s="124"/>
      <c r="AG159" s="124">
        <v>0</v>
      </c>
      <c r="AH159" s="124">
        <v>0</v>
      </c>
      <c r="AI159" s="124">
        <v>0</v>
      </c>
      <c r="AJ159" s="124">
        <v>0</v>
      </c>
      <c r="AK159" s="124">
        <v>0</v>
      </c>
      <c r="AM159" s="124">
        <v>0</v>
      </c>
      <c r="AN159" s="124">
        <v>0</v>
      </c>
      <c r="AO159" s="124">
        <v>0</v>
      </c>
      <c r="AP159" s="124">
        <v>0</v>
      </c>
      <c r="AQ159" s="124">
        <v>0</v>
      </c>
      <c r="AR159" s="124">
        <v>0</v>
      </c>
    </row>
    <row r="160" spans="5:44">
      <c r="E160" s="51" t="s">
        <v>30</v>
      </c>
      <c r="F160" s="51">
        <v>0</v>
      </c>
      <c r="G160" s="51">
        <v>0</v>
      </c>
      <c r="H160" s="51">
        <v>0</v>
      </c>
      <c r="I160" s="118">
        <v>0</v>
      </c>
      <c r="L160" s="51" t="s">
        <v>108</v>
      </c>
      <c r="R160" s="55"/>
      <c r="T160" s="124"/>
      <c r="U160" s="124"/>
      <c r="V160" s="124"/>
      <c r="W160" s="124"/>
      <c r="X160" s="124"/>
      <c r="Y160" s="124"/>
      <c r="Z160" s="124"/>
      <c r="AA160" s="124"/>
      <c r="AB160" s="124"/>
      <c r="AC160" s="124"/>
      <c r="AD160" s="124"/>
      <c r="AE160" s="124"/>
      <c r="AF160" s="124"/>
      <c r="AG160" s="124">
        <v>0</v>
      </c>
      <c r="AH160" s="124">
        <v>0</v>
      </c>
      <c r="AI160" s="124">
        <v>0</v>
      </c>
      <c r="AJ160" s="124">
        <v>0</v>
      </c>
      <c r="AK160" s="124">
        <v>0</v>
      </c>
      <c r="AM160" s="124">
        <v>0</v>
      </c>
      <c r="AN160" s="124">
        <v>0</v>
      </c>
      <c r="AO160" s="124">
        <v>0</v>
      </c>
      <c r="AP160" s="124">
        <v>0</v>
      </c>
      <c r="AQ160" s="124">
        <v>0</v>
      </c>
      <c r="AR160" s="124">
        <v>0</v>
      </c>
    </row>
    <row r="161" spans="3:60">
      <c r="E161" s="51" t="s">
        <v>30</v>
      </c>
      <c r="F161" s="51">
        <v>0</v>
      </c>
      <c r="G161" s="51">
        <v>0</v>
      </c>
      <c r="H161" s="51">
        <v>0</v>
      </c>
      <c r="I161" s="118">
        <v>0</v>
      </c>
      <c r="L161" s="51" t="s">
        <v>108</v>
      </c>
      <c r="R161" s="55"/>
      <c r="T161" s="124"/>
      <c r="U161" s="124"/>
      <c r="V161" s="124"/>
      <c r="W161" s="124"/>
      <c r="X161" s="124"/>
      <c r="Y161" s="124"/>
      <c r="Z161" s="124"/>
      <c r="AA161" s="124"/>
      <c r="AB161" s="124"/>
      <c r="AC161" s="124"/>
      <c r="AD161" s="124"/>
      <c r="AE161" s="124"/>
      <c r="AF161" s="124"/>
      <c r="AG161" s="124">
        <v>0</v>
      </c>
      <c r="AH161" s="124">
        <v>0</v>
      </c>
      <c r="AI161" s="124">
        <v>0</v>
      </c>
      <c r="AJ161" s="124">
        <v>0</v>
      </c>
      <c r="AK161" s="124">
        <v>0</v>
      </c>
      <c r="AM161" s="124">
        <v>0</v>
      </c>
      <c r="AN161" s="124">
        <v>0</v>
      </c>
      <c r="AO161" s="124">
        <v>0</v>
      </c>
      <c r="AP161" s="124">
        <v>0</v>
      </c>
      <c r="AQ161" s="124">
        <v>0</v>
      </c>
      <c r="AR161" s="124">
        <v>0</v>
      </c>
    </row>
    <row r="162" spans="3:60">
      <c r="E162" s="51" t="s">
        <v>30</v>
      </c>
      <c r="F162" s="51">
        <v>0</v>
      </c>
      <c r="G162" s="51">
        <v>0</v>
      </c>
      <c r="H162" s="51">
        <v>0</v>
      </c>
      <c r="I162" s="118">
        <v>0</v>
      </c>
      <c r="L162" s="51" t="s">
        <v>108</v>
      </c>
      <c r="R162" s="55"/>
      <c r="T162" s="124"/>
      <c r="U162" s="124"/>
      <c r="V162" s="124"/>
      <c r="W162" s="124"/>
      <c r="X162" s="124"/>
      <c r="Y162" s="124"/>
      <c r="Z162" s="124"/>
      <c r="AA162" s="124"/>
      <c r="AB162" s="124"/>
      <c r="AC162" s="124"/>
      <c r="AD162" s="124"/>
      <c r="AE162" s="124"/>
      <c r="AF162" s="124"/>
      <c r="AG162" s="124">
        <v>0</v>
      </c>
      <c r="AH162" s="124">
        <v>0</v>
      </c>
      <c r="AI162" s="124">
        <v>0</v>
      </c>
      <c r="AJ162" s="124">
        <v>0</v>
      </c>
      <c r="AK162" s="124">
        <v>0</v>
      </c>
      <c r="AM162" s="124">
        <v>0</v>
      </c>
      <c r="AN162" s="124">
        <v>0</v>
      </c>
      <c r="AO162" s="124">
        <v>0</v>
      </c>
      <c r="AP162" s="124">
        <v>0</v>
      </c>
      <c r="AQ162" s="124">
        <v>0</v>
      </c>
      <c r="AR162" s="124">
        <v>0</v>
      </c>
    </row>
    <row r="163" spans="3:60">
      <c r="E163" s="51" t="s">
        <v>30</v>
      </c>
      <c r="F163" s="51">
        <v>0</v>
      </c>
      <c r="G163" s="51">
        <v>0</v>
      </c>
      <c r="H163" s="51">
        <v>0</v>
      </c>
      <c r="I163" s="118">
        <v>0</v>
      </c>
      <c r="L163" s="51" t="s">
        <v>108</v>
      </c>
      <c r="R163" s="55"/>
      <c r="T163" s="124"/>
      <c r="U163" s="124"/>
      <c r="V163" s="124"/>
      <c r="W163" s="124"/>
      <c r="X163" s="124"/>
      <c r="Y163" s="124"/>
      <c r="Z163" s="124"/>
      <c r="AA163" s="124"/>
      <c r="AB163" s="124"/>
      <c r="AC163" s="124"/>
      <c r="AD163" s="124"/>
      <c r="AE163" s="124"/>
      <c r="AF163" s="124"/>
      <c r="AG163" s="124">
        <v>0</v>
      </c>
      <c r="AH163" s="124">
        <v>0</v>
      </c>
      <c r="AI163" s="124">
        <v>0</v>
      </c>
      <c r="AJ163" s="124">
        <v>0</v>
      </c>
      <c r="AK163" s="124">
        <v>0</v>
      </c>
      <c r="AM163" s="124">
        <v>0</v>
      </c>
      <c r="AN163" s="124">
        <v>0</v>
      </c>
      <c r="AO163" s="124">
        <v>0</v>
      </c>
      <c r="AP163" s="124">
        <v>0</v>
      </c>
      <c r="AQ163" s="124">
        <v>0</v>
      </c>
      <c r="AR163" s="124">
        <v>0</v>
      </c>
    </row>
    <row r="164" spans="3:60">
      <c r="E164" s="51" t="s">
        <v>30</v>
      </c>
      <c r="F164" s="51">
        <v>0</v>
      </c>
      <c r="G164" s="51">
        <v>0</v>
      </c>
      <c r="H164" s="51">
        <v>0</v>
      </c>
      <c r="I164" s="118">
        <v>0</v>
      </c>
      <c r="L164" s="51" t="s">
        <v>108</v>
      </c>
      <c r="R164" s="55"/>
      <c r="T164" s="124"/>
      <c r="U164" s="124"/>
      <c r="V164" s="124"/>
      <c r="W164" s="124"/>
      <c r="X164" s="124"/>
      <c r="Y164" s="124"/>
      <c r="Z164" s="124"/>
      <c r="AA164" s="124"/>
      <c r="AB164" s="124"/>
      <c r="AC164" s="124"/>
      <c r="AD164" s="124"/>
      <c r="AE164" s="124"/>
      <c r="AF164" s="124"/>
      <c r="AG164" s="124">
        <v>0</v>
      </c>
      <c r="AH164" s="124">
        <v>0</v>
      </c>
      <c r="AI164" s="124">
        <v>0</v>
      </c>
      <c r="AJ164" s="124">
        <v>0</v>
      </c>
      <c r="AK164" s="124">
        <v>0</v>
      </c>
      <c r="AM164" s="124">
        <v>0</v>
      </c>
      <c r="AN164" s="124">
        <v>0</v>
      </c>
      <c r="AO164" s="124">
        <v>0</v>
      </c>
      <c r="AP164" s="124">
        <v>0</v>
      </c>
      <c r="AQ164" s="124">
        <v>0</v>
      </c>
      <c r="AR164" s="124">
        <v>0</v>
      </c>
    </row>
    <row r="165" spans="3:60">
      <c r="E165" s="51" t="s">
        <v>30</v>
      </c>
      <c r="F165" s="51">
        <v>0</v>
      </c>
      <c r="G165" s="51">
        <v>0</v>
      </c>
      <c r="H165" s="51">
        <v>0</v>
      </c>
      <c r="I165" s="118">
        <v>0</v>
      </c>
      <c r="L165" s="51" t="s">
        <v>108</v>
      </c>
      <c r="R165" s="55"/>
      <c r="T165" s="124"/>
      <c r="U165" s="124"/>
      <c r="V165" s="124"/>
      <c r="W165" s="124"/>
      <c r="X165" s="124"/>
      <c r="Y165" s="124"/>
      <c r="Z165" s="124"/>
      <c r="AA165" s="124"/>
      <c r="AB165" s="124"/>
      <c r="AC165" s="124"/>
      <c r="AD165" s="124"/>
      <c r="AE165" s="124"/>
      <c r="AF165" s="124"/>
      <c r="AG165" s="124">
        <v>0</v>
      </c>
      <c r="AH165" s="124">
        <v>0</v>
      </c>
      <c r="AI165" s="124">
        <v>0</v>
      </c>
      <c r="AJ165" s="124">
        <v>0</v>
      </c>
      <c r="AK165" s="124">
        <v>0</v>
      </c>
      <c r="AM165" s="124">
        <v>0</v>
      </c>
      <c r="AN165" s="124">
        <v>0</v>
      </c>
      <c r="AO165" s="124">
        <v>0</v>
      </c>
      <c r="AP165" s="124">
        <v>0</v>
      </c>
      <c r="AQ165" s="124">
        <v>0</v>
      </c>
      <c r="AR165" s="124">
        <v>0</v>
      </c>
    </row>
    <row r="166" spans="3:60">
      <c r="E166" s="51" t="s">
        <v>30</v>
      </c>
      <c r="F166" s="51">
        <v>0</v>
      </c>
      <c r="G166" s="51">
        <v>0</v>
      </c>
      <c r="H166" s="51">
        <v>0</v>
      </c>
      <c r="I166" s="118">
        <v>0</v>
      </c>
      <c r="L166" s="51" t="s">
        <v>108</v>
      </c>
      <c r="R166" s="55"/>
      <c r="T166" s="124"/>
      <c r="U166" s="124"/>
      <c r="V166" s="124"/>
      <c r="W166" s="124"/>
      <c r="X166" s="124"/>
      <c r="Y166" s="124"/>
      <c r="Z166" s="124"/>
      <c r="AA166" s="124"/>
      <c r="AB166" s="124"/>
      <c r="AC166" s="124"/>
      <c r="AD166" s="124"/>
      <c r="AE166" s="124"/>
      <c r="AF166" s="124"/>
      <c r="AG166" s="124">
        <v>0</v>
      </c>
      <c r="AH166" s="124">
        <v>0</v>
      </c>
      <c r="AI166" s="124">
        <v>0</v>
      </c>
      <c r="AJ166" s="124">
        <v>0</v>
      </c>
      <c r="AK166" s="124">
        <v>0</v>
      </c>
      <c r="AM166" s="124">
        <v>0</v>
      </c>
      <c r="AN166" s="124">
        <v>0</v>
      </c>
      <c r="AO166" s="124">
        <v>0</v>
      </c>
      <c r="AP166" s="124">
        <v>0</v>
      </c>
      <c r="AQ166" s="124">
        <v>0</v>
      </c>
      <c r="AR166" s="124">
        <v>0</v>
      </c>
    </row>
    <row r="167" spans="3:60">
      <c r="E167" s="51" t="s">
        <v>30</v>
      </c>
      <c r="F167" s="51">
        <v>0</v>
      </c>
      <c r="G167" s="51">
        <v>0</v>
      </c>
      <c r="H167" s="51">
        <v>0</v>
      </c>
      <c r="I167" s="118">
        <v>0</v>
      </c>
      <c r="L167" s="51" t="s">
        <v>108</v>
      </c>
      <c r="R167" s="55"/>
      <c r="T167" s="124"/>
      <c r="U167" s="124"/>
      <c r="V167" s="124"/>
      <c r="W167" s="124"/>
      <c r="X167" s="124"/>
      <c r="Y167" s="124"/>
      <c r="Z167" s="124"/>
      <c r="AA167" s="124"/>
      <c r="AB167" s="124"/>
      <c r="AC167" s="124"/>
      <c r="AD167" s="124"/>
      <c r="AE167" s="124"/>
      <c r="AF167" s="124"/>
      <c r="AG167" s="124">
        <v>0</v>
      </c>
      <c r="AH167" s="124">
        <v>0</v>
      </c>
      <c r="AI167" s="124">
        <v>0</v>
      </c>
      <c r="AJ167" s="124">
        <v>0</v>
      </c>
      <c r="AK167" s="124">
        <v>0</v>
      </c>
      <c r="AM167" s="124">
        <v>0</v>
      </c>
      <c r="AN167" s="124">
        <v>0</v>
      </c>
      <c r="AO167" s="124">
        <v>0</v>
      </c>
      <c r="AP167" s="124">
        <v>0</v>
      </c>
      <c r="AQ167" s="124">
        <v>0</v>
      </c>
      <c r="AR167" s="124">
        <v>0</v>
      </c>
    </row>
    <row r="168" spans="3:60">
      <c r="E168" s="51" t="s">
        <v>30</v>
      </c>
      <c r="F168" s="51">
        <v>0</v>
      </c>
      <c r="G168" s="51">
        <v>0</v>
      </c>
      <c r="H168" s="51">
        <v>0</v>
      </c>
      <c r="I168" s="118">
        <v>0</v>
      </c>
      <c r="L168" s="51" t="s">
        <v>108</v>
      </c>
      <c r="R168" s="55"/>
      <c r="T168" s="124"/>
      <c r="U168" s="124"/>
      <c r="V168" s="124"/>
      <c r="W168" s="124"/>
      <c r="X168" s="124"/>
      <c r="Y168" s="124"/>
      <c r="Z168" s="124"/>
      <c r="AA168" s="124"/>
      <c r="AB168" s="124"/>
      <c r="AC168" s="124"/>
      <c r="AD168" s="124"/>
      <c r="AE168" s="124"/>
      <c r="AF168" s="124"/>
      <c r="AG168" s="124">
        <v>0</v>
      </c>
      <c r="AH168" s="124">
        <v>0</v>
      </c>
      <c r="AI168" s="124">
        <v>0</v>
      </c>
      <c r="AJ168" s="124">
        <v>0</v>
      </c>
      <c r="AK168" s="124">
        <v>0</v>
      </c>
      <c r="AM168" s="124">
        <v>0</v>
      </c>
      <c r="AN168" s="124">
        <v>0</v>
      </c>
      <c r="AO168" s="124">
        <v>0</v>
      </c>
      <c r="AP168" s="124">
        <v>0</v>
      </c>
      <c r="AQ168" s="124">
        <v>0</v>
      </c>
      <c r="AR168" s="124">
        <v>0</v>
      </c>
    </row>
    <row r="169" spans="3:60">
      <c r="E169" s="51" t="s">
        <v>30</v>
      </c>
      <c r="F169" s="51">
        <v>0</v>
      </c>
      <c r="G169" s="51">
        <v>0</v>
      </c>
      <c r="H169" s="51">
        <v>0</v>
      </c>
      <c r="I169" s="118">
        <v>0</v>
      </c>
      <c r="L169" s="51" t="s">
        <v>108</v>
      </c>
      <c r="R169" s="55"/>
      <c r="T169" s="124"/>
      <c r="U169" s="124"/>
      <c r="V169" s="124"/>
      <c r="W169" s="124"/>
      <c r="X169" s="124"/>
      <c r="Y169" s="124"/>
      <c r="Z169" s="124"/>
      <c r="AA169" s="124"/>
      <c r="AB169" s="124"/>
      <c r="AC169" s="124"/>
      <c r="AD169" s="124"/>
      <c r="AE169" s="124"/>
      <c r="AF169" s="124"/>
      <c r="AG169" s="124">
        <v>0</v>
      </c>
      <c r="AH169" s="124">
        <v>0</v>
      </c>
      <c r="AI169" s="124">
        <v>0</v>
      </c>
      <c r="AJ169" s="124">
        <v>0</v>
      </c>
      <c r="AK169" s="124">
        <v>0</v>
      </c>
      <c r="AM169" s="124">
        <v>0</v>
      </c>
      <c r="AN169" s="124">
        <v>0</v>
      </c>
      <c r="AO169" s="124">
        <v>0</v>
      </c>
      <c r="AP169" s="124">
        <v>0</v>
      </c>
      <c r="AQ169" s="124">
        <v>0</v>
      </c>
      <c r="AR169" s="124">
        <v>0</v>
      </c>
    </row>
    <row r="171" spans="3:60">
      <c r="C171" s="10" t="s">
        <v>32</v>
      </c>
      <c r="D171" s="10"/>
      <c r="E171" s="10"/>
      <c r="F171" s="10"/>
      <c r="G171" s="10"/>
      <c r="H171" s="10"/>
      <c r="I171" s="10"/>
      <c r="J171" s="10"/>
      <c r="K171" s="10"/>
      <c r="L171" s="10"/>
      <c r="M171" s="10"/>
      <c r="N171" s="10"/>
      <c r="O171" s="10"/>
      <c r="P171" s="10"/>
      <c r="Q171" s="10"/>
      <c r="R171" s="10"/>
      <c r="S171" s="10"/>
      <c r="T171" s="10"/>
      <c r="U171" s="10"/>
      <c r="V171" s="10"/>
      <c r="W171" s="10"/>
      <c r="X171" s="10"/>
      <c r="Y171" s="10"/>
      <c r="Z171" s="10"/>
      <c r="AA171" s="10"/>
      <c r="AB171" s="10"/>
      <c r="AC171" s="10"/>
      <c r="AD171" s="10"/>
      <c r="AE171" s="10"/>
      <c r="AF171" s="10"/>
      <c r="AG171" s="10"/>
      <c r="AH171" s="10"/>
      <c r="AI171" s="10"/>
      <c r="AJ171" s="10"/>
      <c r="AK171" s="10"/>
      <c r="AL171" s="10"/>
      <c r="AM171" s="10"/>
      <c r="AN171" s="10"/>
      <c r="AO171" s="10"/>
      <c r="AP171" s="10"/>
      <c r="AQ171" s="10"/>
      <c r="AR171" s="10"/>
      <c r="AS171" s="10"/>
      <c r="AT171" s="10"/>
      <c r="AU171" s="36"/>
      <c r="AV171" s="10"/>
      <c r="AW171" s="10"/>
      <c r="AX171" s="10"/>
      <c r="AY171" s="10"/>
      <c r="AZ171" s="10"/>
      <c r="BA171" s="10"/>
      <c r="BB171" s="10"/>
      <c r="BC171" s="10"/>
      <c r="BD171" s="10"/>
      <c r="BE171" s="10"/>
      <c r="BF171" s="10"/>
      <c r="BG171" s="10"/>
      <c r="BH171" s="10"/>
    </row>
    <row r="172" spans="3:60">
      <c r="E172" s="51" t="s">
        <v>32</v>
      </c>
      <c r="F172" s="51" t="s">
        <v>175</v>
      </c>
      <c r="G172" s="51" t="s">
        <v>279</v>
      </c>
      <c r="H172" s="51" t="s">
        <v>696</v>
      </c>
      <c r="I172" s="118">
        <v>1</v>
      </c>
      <c r="L172" s="51" t="s">
        <v>108</v>
      </c>
      <c r="R172" s="55"/>
      <c r="T172" s="124"/>
      <c r="U172" s="124"/>
      <c r="V172" s="124"/>
      <c r="W172" s="124"/>
      <c r="X172" s="124"/>
      <c r="Y172" s="124"/>
      <c r="Z172" s="124"/>
      <c r="AA172" s="124"/>
      <c r="AB172" s="124"/>
      <c r="AC172" s="124"/>
      <c r="AD172" s="124"/>
      <c r="AE172" s="124"/>
      <c r="AF172" s="124"/>
      <c r="AG172" s="124">
        <v>-4.6304363273428351E-2</v>
      </c>
      <c r="AH172" s="124">
        <v>-5.0878083926464646E-2</v>
      </c>
      <c r="AI172" s="124">
        <v>-5.8185963605167867E-2</v>
      </c>
      <c r="AJ172" s="124">
        <v>-2.9025331168712198E-2</v>
      </c>
      <c r="AK172" s="124">
        <v>-4.3071517710747131E-2</v>
      </c>
      <c r="AM172" s="124">
        <v>0</v>
      </c>
      <c r="AN172" s="124">
        <v>0</v>
      </c>
      <c r="AO172" s="124">
        <v>-0.22746525968452019</v>
      </c>
      <c r="AP172" s="124">
        <v>0</v>
      </c>
      <c r="AQ172" s="124">
        <v>0</v>
      </c>
      <c r="AR172" s="124">
        <v>-4.549305193690404E-2</v>
      </c>
    </row>
    <row r="173" spans="3:60">
      <c r="E173" s="51" t="s">
        <v>32</v>
      </c>
      <c r="F173" s="51" t="s">
        <v>189</v>
      </c>
      <c r="G173" s="51" t="s">
        <v>167</v>
      </c>
      <c r="H173" s="51" t="s">
        <v>447</v>
      </c>
      <c r="I173" s="118">
        <v>0</v>
      </c>
      <c r="L173" s="51" t="s">
        <v>108</v>
      </c>
      <c r="R173" s="55"/>
      <c r="T173" s="124"/>
      <c r="U173" s="124"/>
      <c r="V173" s="124"/>
      <c r="W173" s="124"/>
      <c r="X173" s="124"/>
      <c r="Y173" s="124"/>
      <c r="Z173" s="124"/>
      <c r="AA173" s="124"/>
      <c r="AB173" s="124"/>
      <c r="AC173" s="124"/>
      <c r="AD173" s="124"/>
      <c r="AE173" s="124"/>
      <c r="AF173" s="124"/>
      <c r="AG173" s="124">
        <v>-2.6602463996163488</v>
      </c>
      <c r="AH173" s="124">
        <v>-2.5412344882947298</v>
      </c>
      <c r="AI173" s="124">
        <v>-2.515812813593449</v>
      </c>
      <c r="AJ173" s="124">
        <v>-2.7661537717744591</v>
      </c>
      <c r="AK173" s="124">
        <v>-2.9701824779594577</v>
      </c>
      <c r="AM173" s="124">
        <v>0</v>
      </c>
      <c r="AN173" s="124">
        <v>0</v>
      </c>
      <c r="AO173" s="124">
        <v>-13.453629951238444</v>
      </c>
      <c r="AP173" s="124">
        <v>0</v>
      </c>
      <c r="AQ173" s="124">
        <v>0</v>
      </c>
      <c r="AR173" s="124">
        <v>-2.6907259902476888</v>
      </c>
    </row>
    <row r="174" spans="3:60">
      <c r="E174" s="51" t="s">
        <v>32</v>
      </c>
      <c r="F174" s="51" t="s">
        <v>189</v>
      </c>
      <c r="G174" s="51" t="s">
        <v>167</v>
      </c>
      <c r="H174" s="51" t="s">
        <v>445</v>
      </c>
      <c r="I174" s="118">
        <v>0.99999999999999989</v>
      </c>
      <c r="L174" s="51" t="s">
        <v>108</v>
      </c>
      <c r="R174" s="55"/>
      <c r="T174" s="124"/>
      <c r="U174" s="124"/>
      <c r="V174" s="124"/>
      <c r="W174" s="124"/>
      <c r="X174" s="124"/>
      <c r="Y174" s="124"/>
      <c r="Z174" s="124"/>
      <c r="AA174" s="124"/>
      <c r="AB174" s="124"/>
      <c r="AC174" s="124"/>
      <c r="AD174" s="124"/>
      <c r="AE174" s="124"/>
      <c r="AF174" s="124"/>
      <c r="AG174" s="124">
        <v>-2.584664838439616</v>
      </c>
      <c r="AH174" s="124">
        <v>-10.787013098312727</v>
      </c>
      <c r="AI174" s="124">
        <v>-15.145458786745909</v>
      </c>
      <c r="AJ174" s="124">
        <v>-11.210150884905921</v>
      </c>
      <c r="AK174" s="124">
        <v>-4.6524284831637903</v>
      </c>
      <c r="AM174" s="124">
        <v>0</v>
      </c>
      <c r="AN174" s="124">
        <v>0</v>
      </c>
      <c r="AO174" s="124">
        <v>-44.379716091567964</v>
      </c>
      <c r="AP174" s="124">
        <v>0</v>
      </c>
      <c r="AQ174" s="124">
        <v>0</v>
      </c>
      <c r="AR174" s="124">
        <v>-8.8759432183135925</v>
      </c>
    </row>
    <row r="175" spans="3:60">
      <c r="E175" s="51" t="s">
        <v>32</v>
      </c>
      <c r="F175" s="51" t="s">
        <v>189</v>
      </c>
      <c r="G175" s="51" t="s">
        <v>133</v>
      </c>
      <c r="H175" s="51" t="s">
        <v>695</v>
      </c>
      <c r="I175" s="118">
        <v>1</v>
      </c>
      <c r="L175" s="51" t="s">
        <v>108</v>
      </c>
      <c r="R175" s="55"/>
      <c r="T175" s="124"/>
      <c r="U175" s="124"/>
      <c r="V175" s="124"/>
      <c r="W175" s="124"/>
      <c r="X175" s="124"/>
      <c r="Y175" s="124"/>
      <c r="Z175" s="124"/>
      <c r="AA175" s="124"/>
      <c r="AB175" s="124"/>
      <c r="AC175" s="124"/>
      <c r="AD175" s="124"/>
      <c r="AE175" s="124"/>
      <c r="AF175" s="124"/>
      <c r="AG175" s="124">
        <v>-0.64624208503589176</v>
      </c>
      <c r="AH175" s="124">
        <v>-0.89663738406198124</v>
      </c>
      <c r="AI175" s="124">
        <v>-1.0671865764216366</v>
      </c>
      <c r="AJ175" s="124">
        <v>-0.55996093344472286</v>
      </c>
      <c r="AK175" s="124">
        <v>-0.95961356947162424</v>
      </c>
      <c r="AM175" s="124">
        <v>0</v>
      </c>
      <c r="AN175" s="124">
        <v>0</v>
      </c>
      <c r="AO175" s="124">
        <v>-4.1296405484358569</v>
      </c>
      <c r="AP175" s="124">
        <v>0</v>
      </c>
      <c r="AQ175" s="124">
        <v>0</v>
      </c>
      <c r="AR175" s="124">
        <v>-0.82592810968717134</v>
      </c>
    </row>
    <row r="176" spans="3:60">
      <c r="E176" s="51" t="s">
        <v>32</v>
      </c>
      <c r="F176" s="51" t="s">
        <v>189</v>
      </c>
      <c r="G176" s="51" t="s">
        <v>130</v>
      </c>
      <c r="H176" s="51" t="s">
        <v>697</v>
      </c>
      <c r="I176" s="118">
        <v>1</v>
      </c>
      <c r="L176" s="51" t="s">
        <v>108</v>
      </c>
      <c r="R176" s="55"/>
      <c r="T176" s="124"/>
      <c r="U176" s="124"/>
      <c r="V176" s="124"/>
      <c r="W176" s="124"/>
      <c r="X176" s="124"/>
      <c r="Y176" s="124"/>
      <c r="Z176" s="124"/>
      <c r="AA176" s="124"/>
      <c r="AB176" s="124"/>
      <c r="AC176" s="124"/>
      <c r="AD176" s="124"/>
      <c r="AE176" s="124"/>
      <c r="AF176" s="124"/>
      <c r="AG176" s="124">
        <v>-0.26113908472498271</v>
      </c>
      <c r="AH176" s="124">
        <v>-0.2677188570347625</v>
      </c>
      <c r="AI176" s="124">
        <v>-0.27658603611453469</v>
      </c>
      <c r="AJ176" s="124">
        <v>-3.5684465831029133E-2</v>
      </c>
      <c r="AK176" s="124">
        <v>-5.3838132858261778E-2</v>
      </c>
      <c r="AM176" s="124">
        <v>0</v>
      </c>
      <c r="AN176" s="124">
        <v>0</v>
      </c>
      <c r="AO176" s="124">
        <v>-0.89496657656357081</v>
      </c>
      <c r="AP176" s="124">
        <v>0</v>
      </c>
      <c r="AQ176" s="124">
        <v>0</v>
      </c>
      <c r="AR176" s="124">
        <v>-0.17899331531271417</v>
      </c>
    </row>
    <row r="177" spans="5:44">
      <c r="E177" s="51" t="s">
        <v>32</v>
      </c>
      <c r="F177" s="51" t="s">
        <v>189</v>
      </c>
      <c r="G177" s="51" t="s">
        <v>130</v>
      </c>
      <c r="H177" s="51" t="s">
        <v>446</v>
      </c>
      <c r="I177" s="118">
        <v>1</v>
      </c>
      <c r="L177" s="51" t="s">
        <v>108</v>
      </c>
      <c r="R177" s="55"/>
      <c r="T177" s="124"/>
      <c r="U177" s="124"/>
      <c r="V177" s="124"/>
      <c r="W177" s="124"/>
      <c r="X177" s="124"/>
      <c r="Y177" s="124"/>
      <c r="Z177" s="124"/>
      <c r="AA177" s="124"/>
      <c r="AB177" s="124"/>
      <c r="AC177" s="124"/>
      <c r="AD177" s="124"/>
      <c r="AE177" s="124"/>
      <c r="AF177" s="124"/>
      <c r="AG177" s="124">
        <v>0</v>
      </c>
      <c r="AH177" s="124">
        <v>0</v>
      </c>
      <c r="AI177" s="124">
        <v>0</v>
      </c>
      <c r="AJ177" s="124">
        <v>0</v>
      </c>
      <c r="AK177" s="124">
        <v>0</v>
      </c>
      <c r="AM177" s="124">
        <v>0</v>
      </c>
      <c r="AN177" s="124">
        <v>0</v>
      </c>
      <c r="AO177" s="124">
        <v>0</v>
      </c>
      <c r="AP177" s="124">
        <v>0</v>
      </c>
      <c r="AQ177" s="124">
        <v>0</v>
      </c>
      <c r="AR177" s="124">
        <v>0</v>
      </c>
    </row>
    <row r="178" spans="5:44">
      <c r="E178" s="51" t="s">
        <v>32</v>
      </c>
      <c r="F178" s="51" t="s">
        <v>189</v>
      </c>
      <c r="G178" s="51" t="s">
        <v>130</v>
      </c>
      <c r="H178" s="51" t="s">
        <v>410</v>
      </c>
      <c r="I178" s="118">
        <v>1</v>
      </c>
      <c r="L178" s="51" t="s">
        <v>108</v>
      </c>
      <c r="R178" s="55"/>
      <c r="T178" s="124"/>
      <c r="U178" s="124"/>
      <c r="V178" s="124"/>
      <c r="W178" s="124"/>
      <c r="X178" s="124"/>
      <c r="Y178" s="124"/>
      <c r="Z178" s="124"/>
      <c r="AA178" s="124"/>
      <c r="AB178" s="124"/>
      <c r="AC178" s="124"/>
      <c r="AD178" s="124"/>
      <c r="AE178" s="124"/>
      <c r="AF178" s="124"/>
      <c r="AG178" s="124">
        <v>-1.0332318684252584</v>
      </c>
      <c r="AH178" s="124">
        <v>-1.0342555653829308</v>
      </c>
      <c r="AI178" s="124">
        <v>0</v>
      </c>
      <c r="AJ178" s="124">
        <v>0</v>
      </c>
      <c r="AK178" s="124">
        <v>0</v>
      </c>
      <c r="AM178" s="124">
        <v>0</v>
      </c>
      <c r="AN178" s="124">
        <v>0</v>
      </c>
      <c r="AO178" s="124">
        <v>-2.0674874338081892</v>
      </c>
      <c r="AP178" s="124">
        <v>0</v>
      </c>
      <c r="AQ178" s="124">
        <v>0</v>
      </c>
      <c r="AR178" s="124">
        <v>-0.41349748676163783</v>
      </c>
    </row>
    <row r="179" spans="5:44">
      <c r="E179" s="51" t="s">
        <v>32</v>
      </c>
      <c r="F179" s="51" t="s">
        <v>192</v>
      </c>
      <c r="G179" s="51" t="s">
        <v>192</v>
      </c>
      <c r="H179" s="51" t="s">
        <v>691</v>
      </c>
      <c r="I179" s="118">
        <v>0</v>
      </c>
      <c r="L179" s="51" t="s">
        <v>108</v>
      </c>
      <c r="R179" s="55"/>
      <c r="T179" s="124"/>
      <c r="U179" s="124"/>
      <c r="V179" s="124"/>
      <c r="W179" s="124"/>
      <c r="X179" s="124"/>
      <c r="Y179" s="124"/>
      <c r="Z179" s="124"/>
      <c r="AA179" s="124"/>
      <c r="AB179" s="124"/>
      <c r="AC179" s="124"/>
      <c r="AD179" s="124"/>
      <c r="AE179" s="124"/>
      <c r="AF179" s="124"/>
      <c r="AG179" s="124">
        <v>-0.55193754016191732</v>
      </c>
      <c r="AH179" s="124">
        <v>-0.55578282295227899</v>
      </c>
      <c r="AI179" s="124">
        <v>-1.2495360733601912E-2</v>
      </c>
      <c r="AJ179" s="124">
        <v>-1.6192058687741651E-2</v>
      </c>
      <c r="AK179" s="124">
        <v>-2.02030781751662E-2</v>
      </c>
      <c r="AM179" s="124">
        <v>0</v>
      </c>
      <c r="AN179" s="124">
        <v>0</v>
      </c>
      <c r="AO179" s="124">
        <v>-1.156610860710706</v>
      </c>
      <c r="AP179" s="124">
        <v>0</v>
      </c>
      <c r="AQ179" s="124">
        <v>0</v>
      </c>
      <c r="AR179" s="124">
        <v>-0.23132217214214118</v>
      </c>
    </row>
    <row r="180" spans="5:44">
      <c r="E180" s="51" t="s">
        <v>32</v>
      </c>
      <c r="F180" s="51">
        <v>0</v>
      </c>
      <c r="G180" s="51">
        <v>0</v>
      </c>
      <c r="H180" s="51">
        <v>0</v>
      </c>
      <c r="I180" s="118">
        <v>0</v>
      </c>
      <c r="L180" s="51" t="s">
        <v>108</v>
      </c>
      <c r="R180" s="55"/>
      <c r="T180" s="124"/>
      <c r="U180" s="124"/>
      <c r="V180" s="124"/>
      <c r="W180" s="124"/>
      <c r="X180" s="124"/>
      <c r="Y180" s="124"/>
      <c r="Z180" s="124"/>
      <c r="AA180" s="124"/>
      <c r="AB180" s="124"/>
      <c r="AC180" s="124"/>
      <c r="AD180" s="124"/>
      <c r="AE180" s="124"/>
      <c r="AF180" s="124"/>
      <c r="AG180" s="124">
        <v>0</v>
      </c>
      <c r="AH180" s="124">
        <v>0</v>
      </c>
      <c r="AI180" s="124">
        <v>0</v>
      </c>
      <c r="AJ180" s="124">
        <v>0</v>
      </c>
      <c r="AK180" s="124">
        <v>0</v>
      </c>
      <c r="AM180" s="124">
        <v>0</v>
      </c>
      <c r="AN180" s="124">
        <v>0</v>
      </c>
      <c r="AO180" s="124">
        <v>0</v>
      </c>
      <c r="AP180" s="124">
        <v>0</v>
      </c>
      <c r="AQ180" s="124">
        <v>0</v>
      </c>
      <c r="AR180" s="124">
        <v>0</v>
      </c>
    </row>
    <row r="181" spans="5:44">
      <c r="E181" s="51" t="s">
        <v>32</v>
      </c>
      <c r="F181" s="51">
        <v>0</v>
      </c>
      <c r="G181" s="51">
        <v>0</v>
      </c>
      <c r="H181" s="51">
        <v>0</v>
      </c>
      <c r="I181" s="118">
        <v>0</v>
      </c>
      <c r="L181" s="51" t="s">
        <v>108</v>
      </c>
      <c r="R181" s="55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>
        <v>0</v>
      </c>
      <c r="AH181" s="124">
        <v>0</v>
      </c>
      <c r="AI181" s="124">
        <v>0</v>
      </c>
      <c r="AJ181" s="124">
        <v>0</v>
      </c>
      <c r="AK181" s="124">
        <v>0</v>
      </c>
      <c r="AM181" s="124">
        <v>0</v>
      </c>
      <c r="AN181" s="124">
        <v>0</v>
      </c>
      <c r="AO181" s="124">
        <v>0</v>
      </c>
      <c r="AP181" s="124">
        <v>0</v>
      </c>
      <c r="AQ181" s="124">
        <v>0</v>
      </c>
      <c r="AR181" s="124">
        <v>0</v>
      </c>
    </row>
    <row r="182" spans="5:44">
      <c r="E182" s="51" t="s">
        <v>32</v>
      </c>
      <c r="F182" s="51">
        <v>0</v>
      </c>
      <c r="G182" s="51">
        <v>0</v>
      </c>
      <c r="H182" s="51">
        <v>0</v>
      </c>
      <c r="I182" s="118">
        <v>0</v>
      </c>
      <c r="L182" s="51" t="s">
        <v>108</v>
      </c>
      <c r="R182" s="55"/>
      <c r="T182" s="124"/>
      <c r="U182" s="124"/>
      <c r="V182" s="124"/>
      <c r="W182" s="124"/>
      <c r="X182" s="124"/>
      <c r="Y182" s="124"/>
      <c r="Z182" s="124"/>
      <c r="AA182" s="124"/>
      <c r="AB182" s="124"/>
      <c r="AC182" s="124"/>
      <c r="AD182" s="124"/>
      <c r="AE182" s="124"/>
      <c r="AF182" s="124"/>
      <c r="AG182" s="124">
        <v>0</v>
      </c>
      <c r="AH182" s="124">
        <v>0</v>
      </c>
      <c r="AI182" s="124">
        <v>0</v>
      </c>
      <c r="AJ182" s="124">
        <v>0</v>
      </c>
      <c r="AK182" s="124">
        <v>0</v>
      </c>
      <c r="AM182" s="124">
        <v>0</v>
      </c>
      <c r="AN182" s="124">
        <v>0</v>
      </c>
      <c r="AO182" s="124">
        <v>0</v>
      </c>
      <c r="AP182" s="124">
        <v>0</v>
      </c>
      <c r="AQ182" s="124">
        <v>0</v>
      </c>
      <c r="AR182" s="124">
        <v>0</v>
      </c>
    </row>
    <row r="183" spans="5:44">
      <c r="E183" s="51" t="s">
        <v>32</v>
      </c>
      <c r="F183" s="51">
        <v>0</v>
      </c>
      <c r="G183" s="51">
        <v>0</v>
      </c>
      <c r="H183" s="51">
        <v>0</v>
      </c>
      <c r="I183" s="118">
        <v>0</v>
      </c>
      <c r="L183" s="51" t="s">
        <v>108</v>
      </c>
      <c r="R183" s="55"/>
      <c r="T183" s="124"/>
      <c r="U183" s="124"/>
      <c r="V183" s="124"/>
      <c r="W183" s="124"/>
      <c r="X183" s="124"/>
      <c r="Y183" s="124"/>
      <c r="Z183" s="124"/>
      <c r="AA183" s="124"/>
      <c r="AB183" s="124"/>
      <c r="AC183" s="124"/>
      <c r="AD183" s="124"/>
      <c r="AE183" s="124"/>
      <c r="AF183" s="124"/>
      <c r="AG183" s="124">
        <v>0</v>
      </c>
      <c r="AH183" s="124">
        <v>0</v>
      </c>
      <c r="AI183" s="124">
        <v>0</v>
      </c>
      <c r="AJ183" s="124">
        <v>0</v>
      </c>
      <c r="AK183" s="124">
        <v>0</v>
      </c>
      <c r="AM183" s="124">
        <v>0</v>
      </c>
      <c r="AN183" s="124">
        <v>0</v>
      </c>
      <c r="AO183" s="124">
        <v>0</v>
      </c>
      <c r="AP183" s="124">
        <v>0</v>
      </c>
      <c r="AQ183" s="124">
        <v>0</v>
      </c>
      <c r="AR183" s="124">
        <v>0</v>
      </c>
    </row>
    <row r="184" spans="5:44">
      <c r="E184" s="51" t="s">
        <v>32</v>
      </c>
      <c r="F184" s="51">
        <v>0</v>
      </c>
      <c r="G184" s="51">
        <v>0</v>
      </c>
      <c r="H184" s="51">
        <v>0</v>
      </c>
      <c r="I184" s="118">
        <v>0</v>
      </c>
      <c r="L184" s="51" t="s">
        <v>108</v>
      </c>
      <c r="R184" s="55"/>
      <c r="T184" s="124"/>
      <c r="U184" s="124"/>
      <c r="V184" s="124"/>
      <c r="W184" s="124"/>
      <c r="X184" s="124"/>
      <c r="Y184" s="124"/>
      <c r="Z184" s="124"/>
      <c r="AA184" s="124"/>
      <c r="AB184" s="124"/>
      <c r="AC184" s="124"/>
      <c r="AD184" s="124"/>
      <c r="AE184" s="124"/>
      <c r="AF184" s="124"/>
      <c r="AG184" s="124">
        <v>0</v>
      </c>
      <c r="AH184" s="124">
        <v>0</v>
      </c>
      <c r="AI184" s="124">
        <v>0</v>
      </c>
      <c r="AJ184" s="124">
        <v>0</v>
      </c>
      <c r="AK184" s="124">
        <v>0</v>
      </c>
      <c r="AM184" s="124">
        <v>0</v>
      </c>
      <c r="AN184" s="124">
        <v>0</v>
      </c>
      <c r="AO184" s="124">
        <v>0</v>
      </c>
      <c r="AP184" s="124">
        <v>0</v>
      </c>
      <c r="AQ184" s="124">
        <v>0</v>
      </c>
      <c r="AR184" s="124">
        <v>0</v>
      </c>
    </row>
    <row r="185" spans="5:44">
      <c r="E185" s="51" t="s">
        <v>32</v>
      </c>
      <c r="F185" s="51">
        <v>0</v>
      </c>
      <c r="G185" s="51">
        <v>0</v>
      </c>
      <c r="H185" s="51">
        <v>0</v>
      </c>
      <c r="I185" s="118">
        <v>0</v>
      </c>
      <c r="L185" s="51" t="s">
        <v>108</v>
      </c>
      <c r="R185" s="55"/>
      <c r="T185" s="124"/>
      <c r="U185" s="124"/>
      <c r="V185" s="124"/>
      <c r="W185" s="124"/>
      <c r="X185" s="124"/>
      <c r="Y185" s="124"/>
      <c r="Z185" s="124"/>
      <c r="AA185" s="124"/>
      <c r="AB185" s="124"/>
      <c r="AC185" s="124"/>
      <c r="AD185" s="124"/>
      <c r="AE185" s="124"/>
      <c r="AF185" s="124"/>
      <c r="AG185" s="124">
        <v>0</v>
      </c>
      <c r="AH185" s="124">
        <v>0</v>
      </c>
      <c r="AI185" s="124">
        <v>0</v>
      </c>
      <c r="AJ185" s="124">
        <v>0</v>
      </c>
      <c r="AK185" s="124">
        <v>0</v>
      </c>
      <c r="AM185" s="124">
        <v>0</v>
      </c>
      <c r="AN185" s="124">
        <v>0</v>
      </c>
      <c r="AO185" s="124">
        <v>0</v>
      </c>
      <c r="AP185" s="124">
        <v>0</v>
      </c>
      <c r="AQ185" s="124">
        <v>0</v>
      </c>
      <c r="AR185" s="124">
        <v>0</v>
      </c>
    </row>
    <row r="186" spans="5:44">
      <c r="E186" s="51" t="s">
        <v>32</v>
      </c>
      <c r="F186" s="51">
        <v>0</v>
      </c>
      <c r="G186" s="51">
        <v>0</v>
      </c>
      <c r="H186" s="51">
        <v>0</v>
      </c>
      <c r="I186" s="118">
        <v>0</v>
      </c>
      <c r="L186" s="51" t="s">
        <v>108</v>
      </c>
      <c r="R186" s="55"/>
      <c r="T186" s="124"/>
      <c r="U186" s="124"/>
      <c r="V186" s="124"/>
      <c r="W186" s="124"/>
      <c r="X186" s="124"/>
      <c r="Y186" s="124"/>
      <c r="Z186" s="124"/>
      <c r="AA186" s="124"/>
      <c r="AB186" s="124"/>
      <c r="AC186" s="124"/>
      <c r="AD186" s="124"/>
      <c r="AE186" s="124"/>
      <c r="AF186" s="124"/>
      <c r="AG186" s="124">
        <v>0</v>
      </c>
      <c r="AH186" s="124">
        <v>0</v>
      </c>
      <c r="AI186" s="124">
        <v>0</v>
      </c>
      <c r="AJ186" s="124">
        <v>0</v>
      </c>
      <c r="AK186" s="124">
        <v>0</v>
      </c>
      <c r="AM186" s="124">
        <v>0</v>
      </c>
      <c r="AN186" s="124">
        <v>0</v>
      </c>
      <c r="AO186" s="124">
        <v>0</v>
      </c>
      <c r="AP186" s="124">
        <v>0</v>
      </c>
      <c r="AQ186" s="124">
        <v>0</v>
      </c>
      <c r="AR186" s="124">
        <v>0</v>
      </c>
    </row>
    <row r="187" spans="5:44">
      <c r="E187" s="51" t="s">
        <v>32</v>
      </c>
      <c r="F187" s="51">
        <v>0</v>
      </c>
      <c r="G187" s="51">
        <v>0</v>
      </c>
      <c r="H187" s="51">
        <v>0</v>
      </c>
      <c r="I187" s="118">
        <v>0</v>
      </c>
      <c r="L187" s="51" t="s">
        <v>108</v>
      </c>
      <c r="R187" s="55"/>
      <c r="T187" s="124"/>
      <c r="U187" s="124"/>
      <c r="V187" s="124"/>
      <c r="W187" s="124"/>
      <c r="X187" s="124"/>
      <c r="Y187" s="124"/>
      <c r="Z187" s="124"/>
      <c r="AA187" s="124"/>
      <c r="AB187" s="124"/>
      <c r="AC187" s="124"/>
      <c r="AD187" s="124"/>
      <c r="AE187" s="124"/>
      <c r="AF187" s="124"/>
      <c r="AG187" s="124">
        <v>0</v>
      </c>
      <c r="AH187" s="124">
        <v>0</v>
      </c>
      <c r="AI187" s="124">
        <v>0</v>
      </c>
      <c r="AJ187" s="124">
        <v>0</v>
      </c>
      <c r="AK187" s="124">
        <v>0</v>
      </c>
      <c r="AM187" s="124">
        <v>0</v>
      </c>
      <c r="AN187" s="124">
        <v>0</v>
      </c>
      <c r="AO187" s="124">
        <v>0</v>
      </c>
      <c r="AP187" s="124">
        <v>0</v>
      </c>
      <c r="AQ187" s="124">
        <v>0</v>
      </c>
      <c r="AR187" s="124">
        <v>0</v>
      </c>
    </row>
    <row r="188" spans="5:44">
      <c r="E188" s="51" t="s">
        <v>32</v>
      </c>
      <c r="F188" s="51">
        <v>0</v>
      </c>
      <c r="G188" s="51">
        <v>0</v>
      </c>
      <c r="H188" s="51">
        <v>0</v>
      </c>
      <c r="I188" s="118">
        <v>0</v>
      </c>
      <c r="L188" s="51" t="s">
        <v>108</v>
      </c>
      <c r="R188" s="55"/>
      <c r="T188" s="124"/>
      <c r="U188" s="124"/>
      <c r="V188" s="124"/>
      <c r="W188" s="124"/>
      <c r="X188" s="124"/>
      <c r="Y188" s="124"/>
      <c r="Z188" s="124"/>
      <c r="AA188" s="124"/>
      <c r="AB188" s="124"/>
      <c r="AC188" s="124"/>
      <c r="AD188" s="124"/>
      <c r="AE188" s="124"/>
      <c r="AF188" s="124"/>
      <c r="AG188" s="124">
        <v>0</v>
      </c>
      <c r="AH188" s="124">
        <v>0</v>
      </c>
      <c r="AI188" s="124">
        <v>0</v>
      </c>
      <c r="AJ188" s="124">
        <v>0</v>
      </c>
      <c r="AK188" s="124">
        <v>0</v>
      </c>
      <c r="AM188" s="124">
        <v>0</v>
      </c>
      <c r="AN188" s="124">
        <v>0</v>
      </c>
      <c r="AO188" s="124">
        <v>0</v>
      </c>
      <c r="AP188" s="124">
        <v>0</v>
      </c>
      <c r="AQ188" s="124">
        <v>0</v>
      </c>
      <c r="AR188" s="124">
        <v>0</v>
      </c>
    </row>
    <row r="189" spans="5:44">
      <c r="E189" s="51" t="s">
        <v>32</v>
      </c>
      <c r="F189" s="51">
        <v>0</v>
      </c>
      <c r="G189" s="51">
        <v>0</v>
      </c>
      <c r="H189" s="51">
        <v>0</v>
      </c>
      <c r="I189" s="118">
        <v>0</v>
      </c>
      <c r="L189" s="51" t="s">
        <v>108</v>
      </c>
      <c r="R189" s="55"/>
      <c r="T189" s="124"/>
      <c r="U189" s="124"/>
      <c r="V189" s="124"/>
      <c r="W189" s="124"/>
      <c r="X189" s="124"/>
      <c r="Y189" s="124"/>
      <c r="Z189" s="124"/>
      <c r="AA189" s="124"/>
      <c r="AB189" s="124"/>
      <c r="AC189" s="124"/>
      <c r="AD189" s="124"/>
      <c r="AE189" s="124"/>
      <c r="AF189" s="124"/>
      <c r="AG189" s="124">
        <v>0</v>
      </c>
      <c r="AH189" s="124">
        <v>0</v>
      </c>
      <c r="AI189" s="124">
        <v>0</v>
      </c>
      <c r="AJ189" s="124">
        <v>0</v>
      </c>
      <c r="AK189" s="124">
        <v>0</v>
      </c>
      <c r="AM189" s="124">
        <v>0</v>
      </c>
      <c r="AN189" s="124">
        <v>0</v>
      </c>
      <c r="AO189" s="124">
        <v>0</v>
      </c>
      <c r="AP189" s="124">
        <v>0</v>
      </c>
      <c r="AQ189" s="124">
        <v>0</v>
      </c>
      <c r="AR189" s="124">
        <v>0</v>
      </c>
    </row>
    <row r="190" spans="5:44">
      <c r="E190" s="51" t="s">
        <v>32</v>
      </c>
      <c r="F190" s="51">
        <v>0</v>
      </c>
      <c r="G190" s="51">
        <v>0</v>
      </c>
      <c r="H190" s="51">
        <v>0</v>
      </c>
      <c r="I190" s="118">
        <v>0</v>
      </c>
      <c r="L190" s="51" t="s">
        <v>108</v>
      </c>
      <c r="R190" s="55"/>
      <c r="T190" s="124"/>
      <c r="U190" s="124"/>
      <c r="V190" s="124"/>
      <c r="W190" s="124"/>
      <c r="X190" s="124"/>
      <c r="Y190" s="124"/>
      <c r="Z190" s="124"/>
      <c r="AA190" s="124"/>
      <c r="AB190" s="124"/>
      <c r="AC190" s="124"/>
      <c r="AD190" s="124"/>
      <c r="AE190" s="124"/>
      <c r="AF190" s="124"/>
      <c r="AG190" s="124">
        <v>0</v>
      </c>
      <c r="AH190" s="124">
        <v>0</v>
      </c>
      <c r="AI190" s="124">
        <v>0</v>
      </c>
      <c r="AJ190" s="124">
        <v>0</v>
      </c>
      <c r="AK190" s="124">
        <v>0</v>
      </c>
      <c r="AM190" s="124">
        <v>0</v>
      </c>
      <c r="AN190" s="124">
        <v>0</v>
      </c>
      <c r="AO190" s="124">
        <v>0</v>
      </c>
      <c r="AP190" s="124">
        <v>0</v>
      </c>
      <c r="AQ190" s="124">
        <v>0</v>
      </c>
      <c r="AR190" s="124">
        <v>0</v>
      </c>
    </row>
    <row r="191" spans="5:44">
      <c r="E191" s="51" t="s">
        <v>32</v>
      </c>
      <c r="F191" s="51">
        <v>0</v>
      </c>
      <c r="G191" s="51">
        <v>0</v>
      </c>
      <c r="H191" s="51">
        <v>0</v>
      </c>
      <c r="I191" s="118">
        <v>0</v>
      </c>
      <c r="L191" s="51" t="s">
        <v>108</v>
      </c>
      <c r="R191" s="55"/>
      <c r="T191" s="124"/>
      <c r="U191" s="124"/>
      <c r="V191" s="124"/>
      <c r="W191" s="124"/>
      <c r="X191" s="124"/>
      <c r="Y191" s="124"/>
      <c r="Z191" s="124"/>
      <c r="AA191" s="124"/>
      <c r="AB191" s="124"/>
      <c r="AC191" s="124"/>
      <c r="AD191" s="124"/>
      <c r="AE191" s="124"/>
      <c r="AF191" s="124"/>
      <c r="AG191" s="124">
        <v>0</v>
      </c>
      <c r="AH191" s="124">
        <v>0</v>
      </c>
      <c r="AI191" s="124">
        <v>0</v>
      </c>
      <c r="AJ191" s="124">
        <v>0</v>
      </c>
      <c r="AK191" s="124">
        <v>0</v>
      </c>
      <c r="AM191" s="124">
        <v>0</v>
      </c>
      <c r="AN191" s="124">
        <v>0</v>
      </c>
      <c r="AO191" s="124">
        <v>0</v>
      </c>
      <c r="AP191" s="124">
        <v>0</v>
      </c>
      <c r="AQ191" s="124">
        <v>0</v>
      </c>
      <c r="AR191" s="124">
        <v>0</v>
      </c>
    </row>
    <row r="192" spans="5:44">
      <c r="E192" s="51" t="s">
        <v>32</v>
      </c>
      <c r="F192" s="51">
        <v>0</v>
      </c>
      <c r="G192" s="51">
        <v>0</v>
      </c>
      <c r="H192" s="51">
        <v>0</v>
      </c>
      <c r="I192" s="118">
        <v>0</v>
      </c>
      <c r="L192" s="51" t="s">
        <v>108</v>
      </c>
      <c r="R192" s="55"/>
      <c r="T192" s="124"/>
      <c r="U192" s="124"/>
      <c r="V192" s="124"/>
      <c r="W192" s="124"/>
      <c r="X192" s="124"/>
      <c r="Y192" s="124"/>
      <c r="Z192" s="124"/>
      <c r="AA192" s="124"/>
      <c r="AB192" s="124"/>
      <c r="AC192" s="124"/>
      <c r="AD192" s="124"/>
      <c r="AE192" s="124"/>
      <c r="AF192" s="124"/>
      <c r="AG192" s="124">
        <v>0</v>
      </c>
      <c r="AH192" s="124">
        <v>0</v>
      </c>
      <c r="AI192" s="124">
        <v>0</v>
      </c>
      <c r="AJ192" s="124">
        <v>0</v>
      </c>
      <c r="AK192" s="124">
        <v>0</v>
      </c>
      <c r="AM192" s="124">
        <v>0</v>
      </c>
      <c r="AN192" s="124">
        <v>0</v>
      </c>
      <c r="AO192" s="124">
        <v>0</v>
      </c>
      <c r="AP192" s="124">
        <v>0</v>
      </c>
      <c r="AQ192" s="124">
        <v>0</v>
      </c>
      <c r="AR192" s="124">
        <v>0</v>
      </c>
    </row>
    <row r="193" spans="3:60">
      <c r="E193" s="51" t="s">
        <v>32</v>
      </c>
      <c r="F193" s="51">
        <v>0</v>
      </c>
      <c r="G193" s="51">
        <v>0</v>
      </c>
      <c r="H193" s="51">
        <v>0</v>
      </c>
      <c r="I193" s="118">
        <v>0</v>
      </c>
      <c r="L193" s="51" t="s">
        <v>108</v>
      </c>
      <c r="R193" s="55"/>
      <c r="T193" s="124"/>
      <c r="U193" s="124"/>
      <c r="V193" s="124"/>
      <c r="W193" s="124"/>
      <c r="X193" s="124"/>
      <c r="Y193" s="124"/>
      <c r="Z193" s="124"/>
      <c r="AA193" s="124"/>
      <c r="AB193" s="124"/>
      <c r="AC193" s="124"/>
      <c r="AD193" s="124"/>
      <c r="AE193" s="124"/>
      <c r="AF193" s="124"/>
      <c r="AG193" s="124">
        <v>0</v>
      </c>
      <c r="AH193" s="124">
        <v>0</v>
      </c>
      <c r="AI193" s="124">
        <v>0</v>
      </c>
      <c r="AJ193" s="124">
        <v>0</v>
      </c>
      <c r="AK193" s="124">
        <v>0</v>
      </c>
      <c r="AM193" s="124">
        <v>0</v>
      </c>
      <c r="AN193" s="124">
        <v>0</v>
      </c>
      <c r="AO193" s="124">
        <v>0</v>
      </c>
      <c r="AP193" s="124">
        <v>0</v>
      </c>
      <c r="AQ193" s="124">
        <v>0</v>
      </c>
      <c r="AR193" s="124">
        <v>0</v>
      </c>
    </row>
    <row r="194" spans="3:60">
      <c r="E194" s="51" t="s">
        <v>32</v>
      </c>
      <c r="F194" s="51">
        <v>0</v>
      </c>
      <c r="G194" s="51">
        <v>0</v>
      </c>
      <c r="H194" s="51">
        <v>0</v>
      </c>
      <c r="I194" s="118">
        <v>0</v>
      </c>
      <c r="L194" s="51" t="s">
        <v>108</v>
      </c>
      <c r="R194" s="55"/>
      <c r="T194" s="124"/>
      <c r="U194" s="124"/>
      <c r="V194" s="124"/>
      <c r="W194" s="124"/>
      <c r="X194" s="124"/>
      <c r="Y194" s="124"/>
      <c r="Z194" s="124"/>
      <c r="AA194" s="124"/>
      <c r="AB194" s="124"/>
      <c r="AC194" s="124"/>
      <c r="AD194" s="124"/>
      <c r="AE194" s="124"/>
      <c r="AF194" s="124"/>
      <c r="AG194" s="124">
        <v>0</v>
      </c>
      <c r="AH194" s="124">
        <v>0</v>
      </c>
      <c r="AI194" s="124">
        <v>0</v>
      </c>
      <c r="AJ194" s="124">
        <v>0</v>
      </c>
      <c r="AK194" s="124">
        <v>0</v>
      </c>
      <c r="AM194" s="124">
        <v>0</v>
      </c>
      <c r="AN194" s="124">
        <v>0</v>
      </c>
      <c r="AO194" s="124">
        <v>0</v>
      </c>
      <c r="AP194" s="124">
        <v>0</v>
      </c>
      <c r="AQ194" s="124">
        <v>0</v>
      </c>
      <c r="AR194" s="124">
        <v>0</v>
      </c>
    </row>
    <row r="195" spans="3:60">
      <c r="E195" s="51" t="s">
        <v>32</v>
      </c>
      <c r="F195" s="51">
        <v>0</v>
      </c>
      <c r="G195" s="51">
        <v>0</v>
      </c>
      <c r="H195" s="51">
        <v>0</v>
      </c>
      <c r="I195" s="118">
        <v>0</v>
      </c>
      <c r="L195" s="51" t="s">
        <v>108</v>
      </c>
      <c r="R195" s="55"/>
      <c r="T195" s="124"/>
      <c r="U195" s="124"/>
      <c r="V195" s="124"/>
      <c r="W195" s="124"/>
      <c r="X195" s="124"/>
      <c r="Y195" s="124"/>
      <c r="Z195" s="124"/>
      <c r="AA195" s="124"/>
      <c r="AB195" s="124"/>
      <c r="AC195" s="124"/>
      <c r="AD195" s="124"/>
      <c r="AE195" s="124"/>
      <c r="AF195" s="124"/>
      <c r="AG195" s="124">
        <v>0</v>
      </c>
      <c r="AH195" s="124">
        <v>0</v>
      </c>
      <c r="AI195" s="124">
        <v>0</v>
      </c>
      <c r="AJ195" s="124">
        <v>0</v>
      </c>
      <c r="AK195" s="124">
        <v>0</v>
      </c>
      <c r="AM195" s="124">
        <v>0</v>
      </c>
      <c r="AN195" s="124">
        <v>0</v>
      </c>
      <c r="AO195" s="124">
        <v>0</v>
      </c>
      <c r="AP195" s="124">
        <v>0</v>
      </c>
      <c r="AQ195" s="124">
        <v>0</v>
      </c>
      <c r="AR195" s="124">
        <v>0</v>
      </c>
    </row>
    <row r="196" spans="3:60">
      <c r="E196" s="51" t="s">
        <v>32</v>
      </c>
      <c r="F196" s="51">
        <v>0</v>
      </c>
      <c r="G196" s="51">
        <v>0</v>
      </c>
      <c r="H196" s="51">
        <v>0</v>
      </c>
      <c r="I196" s="118">
        <v>0</v>
      </c>
      <c r="L196" s="51" t="s">
        <v>108</v>
      </c>
      <c r="R196" s="55"/>
      <c r="T196" s="124"/>
      <c r="U196" s="124"/>
      <c r="V196" s="124"/>
      <c r="W196" s="124"/>
      <c r="X196" s="124"/>
      <c r="Y196" s="124"/>
      <c r="Z196" s="124"/>
      <c r="AA196" s="124"/>
      <c r="AB196" s="124"/>
      <c r="AC196" s="124"/>
      <c r="AD196" s="124"/>
      <c r="AE196" s="124"/>
      <c r="AF196" s="124"/>
      <c r="AG196" s="124">
        <v>0</v>
      </c>
      <c r="AH196" s="124">
        <v>0</v>
      </c>
      <c r="AI196" s="124">
        <v>0</v>
      </c>
      <c r="AJ196" s="124">
        <v>0</v>
      </c>
      <c r="AK196" s="124">
        <v>0</v>
      </c>
      <c r="AM196" s="124">
        <v>0</v>
      </c>
      <c r="AN196" s="124">
        <v>0</v>
      </c>
      <c r="AO196" s="124">
        <v>0</v>
      </c>
      <c r="AP196" s="124">
        <v>0</v>
      </c>
      <c r="AQ196" s="124">
        <v>0</v>
      </c>
      <c r="AR196" s="124">
        <v>0</v>
      </c>
    </row>
    <row r="197" spans="3:60">
      <c r="E197" s="51" t="s">
        <v>32</v>
      </c>
      <c r="F197" s="51">
        <v>0</v>
      </c>
      <c r="G197" s="51">
        <v>0</v>
      </c>
      <c r="H197" s="51">
        <v>0</v>
      </c>
      <c r="I197" s="118">
        <v>0</v>
      </c>
      <c r="L197" s="51" t="s">
        <v>108</v>
      </c>
      <c r="R197" s="55"/>
      <c r="T197" s="124"/>
      <c r="U197" s="124"/>
      <c r="V197" s="124"/>
      <c r="W197" s="124"/>
      <c r="X197" s="124"/>
      <c r="Y197" s="124"/>
      <c r="Z197" s="124"/>
      <c r="AA197" s="124"/>
      <c r="AB197" s="124"/>
      <c r="AC197" s="124"/>
      <c r="AD197" s="124"/>
      <c r="AE197" s="124"/>
      <c r="AF197" s="124"/>
      <c r="AG197" s="124">
        <v>0</v>
      </c>
      <c r="AH197" s="124">
        <v>0</v>
      </c>
      <c r="AI197" s="124">
        <v>0</v>
      </c>
      <c r="AJ197" s="124">
        <v>0</v>
      </c>
      <c r="AK197" s="124">
        <v>0</v>
      </c>
      <c r="AM197" s="124">
        <v>0</v>
      </c>
      <c r="AN197" s="124">
        <v>0</v>
      </c>
      <c r="AO197" s="124">
        <v>0</v>
      </c>
      <c r="AP197" s="124">
        <v>0</v>
      </c>
      <c r="AQ197" s="124">
        <v>0</v>
      </c>
      <c r="AR197" s="124">
        <v>0</v>
      </c>
    </row>
    <row r="198" spans="3:60">
      <c r="E198" s="51" t="s">
        <v>32</v>
      </c>
      <c r="F198" s="51">
        <v>0</v>
      </c>
      <c r="G198" s="51">
        <v>0</v>
      </c>
      <c r="H198" s="51">
        <v>0</v>
      </c>
      <c r="I198" s="118">
        <v>0</v>
      </c>
      <c r="L198" s="51" t="s">
        <v>108</v>
      </c>
      <c r="R198" s="55"/>
      <c r="T198" s="124"/>
      <c r="U198" s="124"/>
      <c r="V198" s="124"/>
      <c r="W198" s="124"/>
      <c r="X198" s="124"/>
      <c r="Y198" s="124"/>
      <c r="Z198" s="124"/>
      <c r="AA198" s="124"/>
      <c r="AB198" s="124"/>
      <c r="AC198" s="124"/>
      <c r="AD198" s="124"/>
      <c r="AE198" s="124"/>
      <c r="AF198" s="124"/>
      <c r="AG198" s="124">
        <v>0</v>
      </c>
      <c r="AH198" s="124">
        <v>0</v>
      </c>
      <c r="AI198" s="124">
        <v>0</v>
      </c>
      <c r="AJ198" s="124">
        <v>0</v>
      </c>
      <c r="AK198" s="124">
        <v>0</v>
      </c>
      <c r="AM198" s="124">
        <v>0</v>
      </c>
      <c r="AN198" s="124">
        <v>0</v>
      </c>
      <c r="AO198" s="124">
        <v>0</v>
      </c>
      <c r="AP198" s="124">
        <v>0</v>
      </c>
      <c r="AQ198" s="124">
        <v>0</v>
      </c>
      <c r="AR198" s="124">
        <v>0</v>
      </c>
    </row>
    <row r="199" spans="3:60">
      <c r="E199" s="51" t="s">
        <v>32</v>
      </c>
      <c r="F199" s="51">
        <v>0</v>
      </c>
      <c r="G199" s="51">
        <v>0</v>
      </c>
      <c r="H199" s="51">
        <v>0</v>
      </c>
      <c r="I199" s="118">
        <v>0</v>
      </c>
      <c r="L199" s="51" t="s">
        <v>108</v>
      </c>
      <c r="R199" s="55"/>
      <c r="T199" s="124"/>
      <c r="U199" s="124"/>
      <c r="V199" s="124"/>
      <c r="W199" s="124"/>
      <c r="X199" s="124"/>
      <c r="Y199" s="124"/>
      <c r="Z199" s="124"/>
      <c r="AA199" s="124"/>
      <c r="AB199" s="124"/>
      <c r="AC199" s="124"/>
      <c r="AD199" s="124"/>
      <c r="AE199" s="124"/>
      <c r="AF199" s="124"/>
      <c r="AG199" s="124">
        <v>0</v>
      </c>
      <c r="AH199" s="124">
        <v>0</v>
      </c>
      <c r="AI199" s="124">
        <v>0</v>
      </c>
      <c r="AJ199" s="124">
        <v>0</v>
      </c>
      <c r="AK199" s="124">
        <v>0</v>
      </c>
      <c r="AM199" s="124">
        <v>0</v>
      </c>
      <c r="AN199" s="124">
        <v>0</v>
      </c>
      <c r="AO199" s="124">
        <v>0</v>
      </c>
      <c r="AP199" s="124">
        <v>0</v>
      </c>
      <c r="AQ199" s="124">
        <v>0</v>
      </c>
      <c r="AR199" s="124">
        <v>0</v>
      </c>
    </row>
    <row r="200" spans="3:60">
      <c r="E200" s="51" t="s">
        <v>32</v>
      </c>
      <c r="F200" s="51">
        <v>0</v>
      </c>
      <c r="G200" s="51">
        <v>0</v>
      </c>
      <c r="H200" s="51">
        <v>0</v>
      </c>
      <c r="I200" s="118">
        <v>0</v>
      </c>
      <c r="L200" s="51" t="s">
        <v>108</v>
      </c>
      <c r="R200" s="55"/>
      <c r="T200" s="124"/>
      <c r="U200" s="124"/>
      <c r="V200" s="124"/>
      <c r="W200" s="124"/>
      <c r="X200" s="124"/>
      <c r="Y200" s="124"/>
      <c r="Z200" s="124"/>
      <c r="AA200" s="124"/>
      <c r="AB200" s="124"/>
      <c r="AC200" s="124"/>
      <c r="AD200" s="124"/>
      <c r="AE200" s="124"/>
      <c r="AF200" s="124"/>
      <c r="AG200" s="124">
        <v>0</v>
      </c>
      <c r="AH200" s="124">
        <v>0</v>
      </c>
      <c r="AI200" s="124">
        <v>0</v>
      </c>
      <c r="AJ200" s="124">
        <v>0</v>
      </c>
      <c r="AK200" s="124">
        <v>0</v>
      </c>
      <c r="AM200" s="124">
        <v>0</v>
      </c>
      <c r="AN200" s="124">
        <v>0</v>
      </c>
      <c r="AO200" s="124">
        <v>0</v>
      </c>
      <c r="AP200" s="124">
        <v>0</v>
      </c>
      <c r="AQ200" s="124">
        <v>0</v>
      </c>
      <c r="AR200" s="124">
        <v>0</v>
      </c>
    </row>
    <row r="201" spans="3:60">
      <c r="E201" s="51" t="s">
        <v>32</v>
      </c>
      <c r="F201" s="51">
        <v>0</v>
      </c>
      <c r="G201" s="51">
        <v>0</v>
      </c>
      <c r="H201" s="51">
        <v>0</v>
      </c>
      <c r="I201" s="118">
        <v>0</v>
      </c>
      <c r="L201" s="51" t="s">
        <v>108</v>
      </c>
      <c r="R201" s="55"/>
      <c r="T201" s="124"/>
      <c r="U201" s="124"/>
      <c r="V201" s="124"/>
      <c r="W201" s="124"/>
      <c r="X201" s="124"/>
      <c r="Y201" s="124"/>
      <c r="Z201" s="124"/>
      <c r="AA201" s="124"/>
      <c r="AB201" s="124"/>
      <c r="AC201" s="124"/>
      <c r="AD201" s="124"/>
      <c r="AE201" s="124"/>
      <c r="AF201" s="124"/>
      <c r="AG201" s="124">
        <v>0</v>
      </c>
      <c r="AH201" s="124">
        <v>0</v>
      </c>
      <c r="AI201" s="124">
        <v>0</v>
      </c>
      <c r="AJ201" s="124">
        <v>0</v>
      </c>
      <c r="AK201" s="124">
        <v>0</v>
      </c>
      <c r="AM201" s="124">
        <v>0</v>
      </c>
      <c r="AN201" s="124">
        <v>0</v>
      </c>
      <c r="AO201" s="124">
        <v>0</v>
      </c>
      <c r="AP201" s="124">
        <v>0</v>
      </c>
      <c r="AQ201" s="124">
        <v>0</v>
      </c>
      <c r="AR201" s="124">
        <v>0</v>
      </c>
    </row>
    <row r="203" spans="3:60">
      <c r="C203" s="10" t="s">
        <v>34</v>
      </c>
      <c r="D203" s="10"/>
      <c r="E203" s="10"/>
      <c r="F203" s="10"/>
      <c r="G203" s="10"/>
      <c r="H203" s="10"/>
      <c r="I203" s="10"/>
      <c r="J203" s="10"/>
      <c r="K203" s="10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0"/>
      <c r="AL203" s="10"/>
      <c r="AM203" s="10"/>
      <c r="AN203" s="10"/>
      <c r="AO203" s="10"/>
      <c r="AP203" s="10"/>
      <c r="AQ203" s="10"/>
      <c r="AR203" s="10"/>
      <c r="AS203" s="10"/>
      <c r="AT203" s="10"/>
      <c r="AU203" s="36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</row>
    <row r="204" spans="3:60">
      <c r="E204" s="51" t="s">
        <v>34</v>
      </c>
      <c r="F204" s="51" t="s">
        <v>175</v>
      </c>
      <c r="G204" s="51" t="s">
        <v>279</v>
      </c>
      <c r="H204" s="51" t="s">
        <v>696</v>
      </c>
      <c r="I204" s="118">
        <v>1</v>
      </c>
      <c r="L204" s="51" t="s">
        <v>108</v>
      </c>
      <c r="R204" s="55"/>
      <c r="T204" s="124"/>
      <c r="U204" s="124"/>
      <c r="V204" s="124"/>
      <c r="W204" s="124"/>
      <c r="X204" s="124"/>
      <c r="Y204" s="124"/>
      <c r="Z204" s="124"/>
      <c r="AA204" s="124"/>
      <c r="AB204" s="124"/>
      <c r="AC204" s="124"/>
      <c r="AD204" s="124"/>
      <c r="AE204" s="124"/>
      <c r="AF204" s="124"/>
      <c r="AG204" s="124">
        <v>-7.8787987335097842E-2</v>
      </c>
      <c r="AH204" s="124">
        <v>-8.6889709065271048E-2</v>
      </c>
      <c r="AI204" s="124">
        <v>-9.9279583873972954E-2</v>
      </c>
      <c r="AJ204" s="124">
        <v>-4.9035460181021673E-2</v>
      </c>
      <c r="AK204" s="124">
        <v>-7.2796937858002231E-2</v>
      </c>
      <c r="AM204" s="124">
        <v>0</v>
      </c>
      <c r="AN204" s="124">
        <v>0</v>
      </c>
      <c r="AO204" s="124">
        <v>-0.38678967831336575</v>
      </c>
      <c r="AP204" s="124">
        <v>0</v>
      </c>
      <c r="AQ204" s="124">
        <v>0</v>
      </c>
      <c r="AR204" s="124">
        <v>-7.7357935662673155E-2</v>
      </c>
    </row>
    <row r="205" spans="3:60">
      <c r="E205" s="51" t="s">
        <v>34</v>
      </c>
      <c r="F205" s="51" t="s">
        <v>189</v>
      </c>
      <c r="G205" s="51" t="s">
        <v>167</v>
      </c>
      <c r="H205" s="51" t="s">
        <v>448</v>
      </c>
      <c r="I205" s="118">
        <v>1</v>
      </c>
      <c r="L205" s="51" t="s">
        <v>108</v>
      </c>
      <c r="R205" s="55"/>
      <c r="T205" s="124"/>
      <c r="U205" s="124"/>
      <c r="V205" s="124"/>
      <c r="W205" s="124"/>
      <c r="X205" s="124"/>
      <c r="Y205" s="124"/>
      <c r="Z205" s="124"/>
      <c r="AA205" s="124"/>
      <c r="AB205" s="124"/>
      <c r="AC205" s="124"/>
      <c r="AD205" s="124"/>
      <c r="AE205" s="124"/>
      <c r="AF205" s="124"/>
      <c r="AG205" s="124">
        <v>-1.540002443570881</v>
      </c>
      <c r="AH205" s="124">
        <v>-3.9419561788841744</v>
      </c>
      <c r="AI205" s="124">
        <v>-7.8603626385650225</v>
      </c>
      <c r="AJ205" s="124">
        <v>-6.2236605446579629</v>
      </c>
      <c r="AK205" s="124">
        <v>-1.4147661060739978</v>
      </c>
      <c r="AM205" s="124">
        <v>0</v>
      </c>
      <c r="AN205" s="124">
        <v>0</v>
      </c>
      <c r="AO205" s="124">
        <v>-20.98074791175204</v>
      </c>
      <c r="AP205" s="124">
        <v>0</v>
      </c>
      <c r="AQ205" s="124">
        <v>0</v>
      </c>
      <c r="AR205" s="124">
        <v>-4.196149582350408</v>
      </c>
    </row>
    <row r="206" spans="3:60">
      <c r="E206" s="51" t="s">
        <v>34</v>
      </c>
      <c r="F206" s="51" t="s">
        <v>189</v>
      </c>
      <c r="G206" s="51" t="s">
        <v>133</v>
      </c>
      <c r="H206" s="51" t="s">
        <v>695</v>
      </c>
      <c r="I206" s="118">
        <v>1</v>
      </c>
      <c r="L206" s="51" t="s">
        <v>108</v>
      </c>
      <c r="R206" s="55"/>
      <c r="T206" s="124"/>
      <c r="U206" s="124"/>
      <c r="V206" s="124"/>
      <c r="W206" s="124"/>
      <c r="X206" s="124"/>
      <c r="Y206" s="124"/>
      <c r="Z206" s="124"/>
      <c r="AA206" s="124"/>
      <c r="AB206" s="124"/>
      <c r="AC206" s="124"/>
      <c r="AD206" s="124"/>
      <c r="AE206" s="124"/>
      <c r="AF206" s="124"/>
      <c r="AG206" s="124">
        <v>-1.0548399149641083</v>
      </c>
      <c r="AH206" s="124">
        <v>-1.4634846159380188</v>
      </c>
      <c r="AI206" s="124">
        <v>-1.7430454235783635</v>
      </c>
      <c r="AJ206" s="124">
        <v>-0.9142470665552771</v>
      </c>
      <c r="AK206" s="124">
        <v>-1.5661684305283758</v>
      </c>
      <c r="AM206" s="124">
        <v>0</v>
      </c>
      <c r="AN206" s="124">
        <v>0</v>
      </c>
      <c r="AO206" s="124">
        <v>-6.7417854515641444</v>
      </c>
      <c r="AP206" s="124">
        <v>0</v>
      </c>
      <c r="AQ206" s="124">
        <v>0</v>
      </c>
      <c r="AR206" s="124">
        <v>-1.3483570903128288</v>
      </c>
    </row>
    <row r="207" spans="3:60">
      <c r="E207" s="51" t="s">
        <v>34</v>
      </c>
      <c r="F207" s="51" t="s">
        <v>189</v>
      </c>
      <c r="G207" s="51" t="s">
        <v>130</v>
      </c>
      <c r="H207" s="51" t="s">
        <v>697</v>
      </c>
      <c r="I207" s="118">
        <v>1</v>
      </c>
      <c r="L207" s="51" t="s">
        <v>108</v>
      </c>
      <c r="R207" s="55"/>
      <c r="T207" s="124"/>
      <c r="U207" s="124"/>
      <c r="V207" s="124"/>
      <c r="W207" s="124"/>
      <c r="X207" s="124"/>
      <c r="Y207" s="124"/>
      <c r="Z207" s="124"/>
      <c r="AA207" s="124"/>
      <c r="AB207" s="124"/>
      <c r="AC207" s="124"/>
      <c r="AD207" s="124"/>
      <c r="AE207" s="124"/>
      <c r="AF207" s="124"/>
      <c r="AG207" s="124">
        <v>-0.44482104943221801</v>
      </c>
      <c r="AH207" s="124">
        <v>-0.45609088898191974</v>
      </c>
      <c r="AI207" s="124">
        <v>-0.47152500093422645</v>
      </c>
      <c r="AJ207" s="124">
        <v>-5.9685331934348884E-2</v>
      </c>
      <c r="AK207" s="124">
        <v>-8.9525767413700663E-2</v>
      </c>
      <c r="AM207" s="124">
        <v>0</v>
      </c>
      <c r="AN207" s="124">
        <v>0</v>
      </c>
      <c r="AO207" s="124">
        <v>-1.5216480386964137</v>
      </c>
      <c r="AP207" s="124">
        <v>0</v>
      </c>
      <c r="AQ207" s="124">
        <v>0</v>
      </c>
      <c r="AR207" s="124">
        <v>-0.30432960773928275</v>
      </c>
    </row>
    <row r="208" spans="3:60">
      <c r="E208" s="51" t="s">
        <v>34</v>
      </c>
      <c r="F208" s="51" t="s">
        <v>189</v>
      </c>
      <c r="G208" s="51" t="s">
        <v>130</v>
      </c>
      <c r="H208" s="51" t="s">
        <v>446</v>
      </c>
      <c r="I208" s="118">
        <v>1</v>
      </c>
      <c r="L208" s="51" t="s">
        <v>108</v>
      </c>
      <c r="R208" s="55"/>
      <c r="T208" s="124"/>
      <c r="U208" s="124"/>
      <c r="V208" s="124"/>
      <c r="W208" s="124"/>
      <c r="X208" s="124"/>
      <c r="Y208" s="124"/>
      <c r="Z208" s="124"/>
      <c r="AA208" s="124"/>
      <c r="AB208" s="124"/>
      <c r="AC208" s="124"/>
      <c r="AD208" s="124"/>
      <c r="AE208" s="124"/>
      <c r="AF208" s="124"/>
      <c r="AG208" s="124">
        <v>0</v>
      </c>
      <c r="AH208" s="124">
        <v>0</v>
      </c>
      <c r="AI208" s="124">
        <v>0</v>
      </c>
      <c r="AJ208" s="124">
        <v>0</v>
      </c>
      <c r="AK208" s="124">
        <v>0</v>
      </c>
      <c r="AM208" s="124">
        <v>0</v>
      </c>
      <c r="AN208" s="124">
        <v>0</v>
      </c>
      <c r="AO208" s="124">
        <v>0</v>
      </c>
      <c r="AP208" s="124">
        <v>0</v>
      </c>
      <c r="AQ208" s="124">
        <v>0</v>
      </c>
      <c r="AR208" s="124">
        <v>0</v>
      </c>
    </row>
    <row r="209" spans="5:44">
      <c r="E209" s="51" t="s">
        <v>34</v>
      </c>
      <c r="F209" s="51" t="s">
        <v>192</v>
      </c>
      <c r="G209" s="51" t="s">
        <v>192</v>
      </c>
      <c r="H209" s="51" t="s">
        <v>691</v>
      </c>
      <c r="I209" s="118">
        <v>0</v>
      </c>
      <c r="L209" s="51" t="s">
        <v>108</v>
      </c>
      <c r="R209" s="55"/>
      <c r="T209" s="124"/>
      <c r="U209" s="124"/>
      <c r="V209" s="124"/>
      <c r="W209" s="124"/>
      <c r="X209" s="124"/>
      <c r="Y209" s="124"/>
      <c r="Z209" s="124"/>
      <c r="AA209" s="124"/>
      <c r="AB209" s="124"/>
      <c r="AC209" s="124"/>
      <c r="AD209" s="124"/>
      <c r="AE209" s="124"/>
      <c r="AF209" s="124"/>
      <c r="AG209" s="124">
        <v>-1.2122964959557325</v>
      </c>
      <c r="AH209" s="124">
        <v>-1.2213433775755136</v>
      </c>
      <c r="AI209" s="124">
        <v>-2.5361802621652663E-2</v>
      </c>
      <c r="AJ209" s="124">
        <v>-3.2703660697608328E-2</v>
      </c>
      <c r="AK209" s="124">
        <v>-4.0389375447524412E-2</v>
      </c>
      <c r="AM209" s="124">
        <v>0</v>
      </c>
      <c r="AN209" s="124">
        <v>0</v>
      </c>
      <c r="AO209" s="124">
        <v>-2.5320947122980315</v>
      </c>
      <c r="AP209" s="124">
        <v>0</v>
      </c>
      <c r="AQ209" s="124">
        <v>0</v>
      </c>
      <c r="AR209" s="124">
        <v>-0.50641894245960628</v>
      </c>
    </row>
    <row r="210" spans="5:44">
      <c r="E210" s="51" t="s">
        <v>34</v>
      </c>
      <c r="F210" s="51" t="s">
        <v>192</v>
      </c>
      <c r="G210" s="51" t="s">
        <v>192</v>
      </c>
      <c r="H210" s="51" t="s">
        <v>712</v>
      </c>
      <c r="I210" s="118">
        <v>0</v>
      </c>
      <c r="L210" s="51" t="s">
        <v>108</v>
      </c>
      <c r="R210" s="55"/>
      <c r="T210" s="124"/>
      <c r="U210" s="124"/>
      <c r="V210" s="124"/>
      <c r="W210" s="124"/>
      <c r="X210" s="124"/>
      <c r="Y210" s="124"/>
      <c r="Z210" s="124"/>
      <c r="AA210" s="124"/>
      <c r="AB210" s="124"/>
      <c r="AC210" s="124"/>
      <c r="AD210" s="124"/>
      <c r="AE210" s="124"/>
      <c r="AF210" s="124"/>
      <c r="AG210" s="124">
        <v>-4.9069682953875393</v>
      </c>
      <c r="AH210" s="124">
        <v>0</v>
      </c>
      <c r="AI210" s="124">
        <v>0</v>
      </c>
      <c r="AJ210" s="124">
        <v>0</v>
      </c>
      <c r="AK210" s="124">
        <v>0</v>
      </c>
      <c r="AM210" s="124">
        <v>0</v>
      </c>
      <c r="AN210" s="124">
        <v>0</v>
      </c>
      <c r="AO210" s="124">
        <v>-4.9069682953875393</v>
      </c>
      <c r="AP210" s="124">
        <v>0</v>
      </c>
      <c r="AQ210" s="124">
        <v>0</v>
      </c>
      <c r="AR210" s="124">
        <v>-0.98139365907750786</v>
      </c>
    </row>
    <row r="211" spans="5:44">
      <c r="E211" s="51" t="s">
        <v>34</v>
      </c>
      <c r="F211" s="51">
        <v>0</v>
      </c>
      <c r="G211" s="51">
        <v>0</v>
      </c>
      <c r="H211" s="51">
        <v>0</v>
      </c>
      <c r="I211" s="118">
        <v>0</v>
      </c>
      <c r="L211" s="51" t="s">
        <v>108</v>
      </c>
      <c r="R211" s="55"/>
      <c r="T211" s="124"/>
      <c r="U211" s="124"/>
      <c r="V211" s="124"/>
      <c r="W211" s="124"/>
      <c r="X211" s="124"/>
      <c r="Y211" s="124"/>
      <c r="Z211" s="124"/>
      <c r="AA211" s="124"/>
      <c r="AB211" s="124"/>
      <c r="AC211" s="124"/>
      <c r="AD211" s="124"/>
      <c r="AE211" s="124"/>
      <c r="AF211" s="124"/>
      <c r="AG211" s="124">
        <v>0</v>
      </c>
      <c r="AH211" s="124">
        <v>0</v>
      </c>
      <c r="AI211" s="124">
        <v>0</v>
      </c>
      <c r="AJ211" s="124">
        <v>0</v>
      </c>
      <c r="AK211" s="124">
        <v>0</v>
      </c>
      <c r="AM211" s="124">
        <v>0</v>
      </c>
      <c r="AN211" s="124">
        <v>0</v>
      </c>
      <c r="AO211" s="124">
        <v>0</v>
      </c>
      <c r="AP211" s="124">
        <v>0</v>
      </c>
      <c r="AQ211" s="124">
        <v>0</v>
      </c>
      <c r="AR211" s="124">
        <v>0</v>
      </c>
    </row>
    <row r="212" spans="5:44">
      <c r="E212" s="51" t="s">
        <v>34</v>
      </c>
      <c r="F212" s="51">
        <v>0</v>
      </c>
      <c r="G212" s="51">
        <v>0</v>
      </c>
      <c r="H212" s="51">
        <v>0</v>
      </c>
      <c r="I212" s="118">
        <v>0</v>
      </c>
      <c r="L212" s="51" t="s">
        <v>108</v>
      </c>
      <c r="R212" s="55"/>
      <c r="T212" s="124"/>
      <c r="U212" s="124"/>
      <c r="V212" s="124"/>
      <c r="W212" s="124"/>
      <c r="X212" s="124"/>
      <c r="Y212" s="124"/>
      <c r="Z212" s="124"/>
      <c r="AA212" s="124"/>
      <c r="AB212" s="124"/>
      <c r="AC212" s="124"/>
      <c r="AD212" s="124"/>
      <c r="AE212" s="124"/>
      <c r="AF212" s="124"/>
      <c r="AG212" s="124">
        <v>0</v>
      </c>
      <c r="AH212" s="124">
        <v>0</v>
      </c>
      <c r="AI212" s="124">
        <v>0</v>
      </c>
      <c r="AJ212" s="124">
        <v>0</v>
      </c>
      <c r="AK212" s="124">
        <v>0</v>
      </c>
      <c r="AM212" s="124">
        <v>0</v>
      </c>
      <c r="AN212" s="124">
        <v>0</v>
      </c>
      <c r="AO212" s="124">
        <v>0</v>
      </c>
      <c r="AP212" s="124">
        <v>0</v>
      </c>
      <c r="AQ212" s="124">
        <v>0</v>
      </c>
      <c r="AR212" s="124">
        <v>0</v>
      </c>
    </row>
    <row r="213" spans="5:44">
      <c r="E213" s="51" t="s">
        <v>34</v>
      </c>
      <c r="F213" s="51">
        <v>0</v>
      </c>
      <c r="G213" s="51">
        <v>0</v>
      </c>
      <c r="H213" s="51">
        <v>0</v>
      </c>
      <c r="I213" s="118">
        <v>0</v>
      </c>
      <c r="L213" s="51" t="s">
        <v>108</v>
      </c>
      <c r="R213" s="55"/>
      <c r="T213" s="124"/>
      <c r="U213" s="124"/>
      <c r="V213" s="124"/>
      <c r="W213" s="124"/>
      <c r="X213" s="124"/>
      <c r="Y213" s="124"/>
      <c r="Z213" s="124"/>
      <c r="AA213" s="124"/>
      <c r="AB213" s="124"/>
      <c r="AC213" s="124"/>
      <c r="AD213" s="124"/>
      <c r="AE213" s="124"/>
      <c r="AF213" s="124"/>
      <c r="AG213" s="124">
        <v>0</v>
      </c>
      <c r="AH213" s="124">
        <v>0</v>
      </c>
      <c r="AI213" s="124">
        <v>0</v>
      </c>
      <c r="AJ213" s="124">
        <v>0</v>
      </c>
      <c r="AK213" s="124">
        <v>0</v>
      </c>
      <c r="AM213" s="124">
        <v>0</v>
      </c>
      <c r="AN213" s="124">
        <v>0</v>
      </c>
      <c r="AO213" s="124">
        <v>0</v>
      </c>
      <c r="AP213" s="124">
        <v>0</v>
      </c>
      <c r="AQ213" s="124">
        <v>0</v>
      </c>
      <c r="AR213" s="124">
        <v>0</v>
      </c>
    </row>
    <row r="214" spans="5:44">
      <c r="E214" s="51" t="s">
        <v>34</v>
      </c>
      <c r="F214" s="51">
        <v>0</v>
      </c>
      <c r="G214" s="51">
        <v>0</v>
      </c>
      <c r="H214" s="51">
        <v>0</v>
      </c>
      <c r="I214" s="118">
        <v>0</v>
      </c>
      <c r="L214" s="51" t="s">
        <v>108</v>
      </c>
      <c r="R214" s="55"/>
      <c r="T214" s="124"/>
      <c r="U214" s="124"/>
      <c r="V214" s="124"/>
      <c r="W214" s="124"/>
      <c r="X214" s="124"/>
      <c r="Y214" s="124"/>
      <c r="Z214" s="124"/>
      <c r="AA214" s="124"/>
      <c r="AB214" s="124"/>
      <c r="AC214" s="124"/>
      <c r="AD214" s="124"/>
      <c r="AE214" s="124"/>
      <c r="AF214" s="124"/>
      <c r="AG214" s="124">
        <v>0</v>
      </c>
      <c r="AH214" s="124">
        <v>0</v>
      </c>
      <c r="AI214" s="124">
        <v>0</v>
      </c>
      <c r="AJ214" s="124">
        <v>0</v>
      </c>
      <c r="AK214" s="124">
        <v>0</v>
      </c>
      <c r="AM214" s="124">
        <v>0</v>
      </c>
      <c r="AN214" s="124">
        <v>0</v>
      </c>
      <c r="AO214" s="124">
        <v>0</v>
      </c>
      <c r="AP214" s="124">
        <v>0</v>
      </c>
      <c r="AQ214" s="124">
        <v>0</v>
      </c>
      <c r="AR214" s="124">
        <v>0</v>
      </c>
    </row>
    <row r="215" spans="5:44">
      <c r="E215" s="51" t="s">
        <v>34</v>
      </c>
      <c r="F215" s="51">
        <v>0</v>
      </c>
      <c r="G215" s="51">
        <v>0</v>
      </c>
      <c r="H215" s="51">
        <v>0</v>
      </c>
      <c r="I215" s="118">
        <v>0</v>
      </c>
      <c r="L215" s="51" t="s">
        <v>108</v>
      </c>
      <c r="R215" s="55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>
        <v>0</v>
      </c>
      <c r="AH215" s="124">
        <v>0</v>
      </c>
      <c r="AI215" s="124">
        <v>0</v>
      </c>
      <c r="AJ215" s="124">
        <v>0</v>
      </c>
      <c r="AK215" s="124">
        <v>0</v>
      </c>
      <c r="AM215" s="124">
        <v>0</v>
      </c>
      <c r="AN215" s="124">
        <v>0</v>
      </c>
      <c r="AO215" s="124">
        <v>0</v>
      </c>
      <c r="AP215" s="124">
        <v>0</v>
      </c>
      <c r="AQ215" s="124">
        <v>0</v>
      </c>
      <c r="AR215" s="124">
        <v>0</v>
      </c>
    </row>
    <row r="216" spans="5:44">
      <c r="E216" s="51" t="s">
        <v>34</v>
      </c>
      <c r="F216" s="51">
        <v>0</v>
      </c>
      <c r="G216" s="51">
        <v>0</v>
      </c>
      <c r="H216" s="51">
        <v>0</v>
      </c>
      <c r="I216" s="118">
        <v>0</v>
      </c>
      <c r="L216" s="51" t="s">
        <v>108</v>
      </c>
      <c r="R216" s="55"/>
      <c r="T216" s="124"/>
      <c r="U216" s="124"/>
      <c r="V216" s="124"/>
      <c r="W216" s="124"/>
      <c r="X216" s="124"/>
      <c r="Y216" s="124"/>
      <c r="Z216" s="124"/>
      <c r="AA216" s="124"/>
      <c r="AB216" s="124"/>
      <c r="AC216" s="124"/>
      <c r="AD216" s="124"/>
      <c r="AE216" s="124"/>
      <c r="AF216" s="124"/>
      <c r="AG216" s="124">
        <v>0</v>
      </c>
      <c r="AH216" s="124">
        <v>0</v>
      </c>
      <c r="AI216" s="124">
        <v>0</v>
      </c>
      <c r="AJ216" s="124">
        <v>0</v>
      </c>
      <c r="AK216" s="124">
        <v>0</v>
      </c>
      <c r="AM216" s="124">
        <v>0</v>
      </c>
      <c r="AN216" s="124">
        <v>0</v>
      </c>
      <c r="AO216" s="124">
        <v>0</v>
      </c>
      <c r="AP216" s="124">
        <v>0</v>
      </c>
      <c r="AQ216" s="124">
        <v>0</v>
      </c>
      <c r="AR216" s="124">
        <v>0</v>
      </c>
    </row>
    <row r="217" spans="5:44">
      <c r="E217" s="51" t="s">
        <v>34</v>
      </c>
      <c r="F217" s="51">
        <v>0</v>
      </c>
      <c r="G217" s="51">
        <v>0</v>
      </c>
      <c r="H217" s="51">
        <v>0</v>
      </c>
      <c r="I217" s="118">
        <v>0</v>
      </c>
      <c r="L217" s="51" t="s">
        <v>108</v>
      </c>
      <c r="R217" s="55"/>
      <c r="T217" s="124"/>
      <c r="U217" s="124"/>
      <c r="V217" s="124"/>
      <c r="W217" s="124"/>
      <c r="X217" s="124"/>
      <c r="Y217" s="124"/>
      <c r="Z217" s="124"/>
      <c r="AA217" s="124"/>
      <c r="AB217" s="124"/>
      <c r="AC217" s="124"/>
      <c r="AD217" s="124"/>
      <c r="AE217" s="124"/>
      <c r="AF217" s="124"/>
      <c r="AG217" s="124">
        <v>0</v>
      </c>
      <c r="AH217" s="124">
        <v>0</v>
      </c>
      <c r="AI217" s="124">
        <v>0</v>
      </c>
      <c r="AJ217" s="124">
        <v>0</v>
      </c>
      <c r="AK217" s="124">
        <v>0</v>
      </c>
      <c r="AM217" s="124">
        <v>0</v>
      </c>
      <c r="AN217" s="124">
        <v>0</v>
      </c>
      <c r="AO217" s="124">
        <v>0</v>
      </c>
      <c r="AP217" s="124">
        <v>0</v>
      </c>
      <c r="AQ217" s="124">
        <v>0</v>
      </c>
      <c r="AR217" s="124">
        <v>0</v>
      </c>
    </row>
    <row r="218" spans="5:44">
      <c r="E218" s="51" t="s">
        <v>34</v>
      </c>
      <c r="F218" s="51">
        <v>0</v>
      </c>
      <c r="G218" s="51">
        <v>0</v>
      </c>
      <c r="H218" s="51">
        <v>0</v>
      </c>
      <c r="I218" s="118">
        <v>0</v>
      </c>
      <c r="L218" s="51" t="s">
        <v>108</v>
      </c>
      <c r="R218" s="55"/>
      <c r="T218" s="124"/>
      <c r="U218" s="124"/>
      <c r="V218" s="124"/>
      <c r="W218" s="124"/>
      <c r="X218" s="124"/>
      <c r="Y218" s="124"/>
      <c r="Z218" s="124"/>
      <c r="AA218" s="124"/>
      <c r="AB218" s="124"/>
      <c r="AC218" s="124"/>
      <c r="AD218" s="124"/>
      <c r="AE218" s="124"/>
      <c r="AF218" s="124"/>
      <c r="AG218" s="124">
        <v>0</v>
      </c>
      <c r="AH218" s="124">
        <v>0</v>
      </c>
      <c r="AI218" s="124">
        <v>0</v>
      </c>
      <c r="AJ218" s="124">
        <v>0</v>
      </c>
      <c r="AK218" s="124">
        <v>0</v>
      </c>
      <c r="AM218" s="124">
        <v>0</v>
      </c>
      <c r="AN218" s="124">
        <v>0</v>
      </c>
      <c r="AO218" s="124">
        <v>0</v>
      </c>
      <c r="AP218" s="124">
        <v>0</v>
      </c>
      <c r="AQ218" s="124">
        <v>0</v>
      </c>
      <c r="AR218" s="124">
        <v>0</v>
      </c>
    </row>
    <row r="219" spans="5:44">
      <c r="E219" s="51" t="s">
        <v>34</v>
      </c>
      <c r="F219" s="51">
        <v>0</v>
      </c>
      <c r="G219" s="51">
        <v>0</v>
      </c>
      <c r="H219" s="51">
        <v>0</v>
      </c>
      <c r="I219" s="118">
        <v>0</v>
      </c>
      <c r="L219" s="51" t="s">
        <v>108</v>
      </c>
      <c r="R219" s="55"/>
      <c r="T219" s="124"/>
      <c r="U219" s="124"/>
      <c r="V219" s="124"/>
      <c r="W219" s="124"/>
      <c r="X219" s="124"/>
      <c r="Y219" s="124"/>
      <c r="Z219" s="124"/>
      <c r="AA219" s="124"/>
      <c r="AB219" s="124"/>
      <c r="AC219" s="124"/>
      <c r="AD219" s="124"/>
      <c r="AE219" s="124"/>
      <c r="AF219" s="124"/>
      <c r="AG219" s="124">
        <v>0</v>
      </c>
      <c r="AH219" s="124">
        <v>0</v>
      </c>
      <c r="AI219" s="124">
        <v>0</v>
      </c>
      <c r="AJ219" s="124">
        <v>0</v>
      </c>
      <c r="AK219" s="124">
        <v>0</v>
      </c>
      <c r="AM219" s="124">
        <v>0</v>
      </c>
      <c r="AN219" s="124">
        <v>0</v>
      </c>
      <c r="AO219" s="124">
        <v>0</v>
      </c>
      <c r="AP219" s="124">
        <v>0</v>
      </c>
      <c r="AQ219" s="124">
        <v>0</v>
      </c>
      <c r="AR219" s="124">
        <v>0</v>
      </c>
    </row>
    <row r="220" spans="5:44">
      <c r="E220" s="51" t="s">
        <v>34</v>
      </c>
      <c r="F220" s="51">
        <v>0</v>
      </c>
      <c r="G220" s="51">
        <v>0</v>
      </c>
      <c r="H220" s="51">
        <v>0</v>
      </c>
      <c r="I220" s="118">
        <v>0</v>
      </c>
      <c r="L220" s="51" t="s">
        <v>108</v>
      </c>
      <c r="R220" s="55"/>
      <c r="T220" s="124"/>
      <c r="U220" s="124"/>
      <c r="V220" s="124"/>
      <c r="W220" s="124"/>
      <c r="X220" s="124"/>
      <c r="Y220" s="124"/>
      <c r="Z220" s="124"/>
      <c r="AA220" s="124"/>
      <c r="AB220" s="124"/>
      <c r="AC220" s="124"/>
      <c r="AD220" s="124"/>
      <c r="AE220" s="124"/>
      <c r="AF220" s="124"/>
      <c r="AG220" s="124">
        <v>0</v>
      </c>
      <c r="AH220" s="124">
        <v>0</v>
      </c>
      <c r="AI220" s="124">
        <v>0</v>
      </c>
      <c r="AJ220" s="124">
        <v>0</v>
      </c>
      <c r="AK220" s="124">
        <v>0</v>
      </c>
      <c r="AM220" s="124">
        <v>0</v>
      </c>
      <c r="AN220" s="124">
        <v>0</v>
      </c>
      <c r="AO220" s="124">
        <v>0</v>
      </c>
      <c r="AP220" s="124">
        <v>0</v>
      </c>
      <c r="AQ220" s="124">
        <v>0</v>
      </c>
      <c r="AR220" s="124">
        <v>0</v>
      </c>
    </row>
    <row r="221" spans="5:44">
      <c r="E221" s="51" t="s">
        <v>34</v>
      </c>
      <c r="F221" s="51">
        <v>0</v>
      </c>
      <c r="G221" s="51">
        <v>0</v>
      </c>
      <c r="H221" s="51">
        <v>0</v>
      </c>
      <c r="I221" s="118">
        <v>0</v>
      </c>
      <c r="L221" s="51" t="s">
        <v>108</v>
      </c>
      <c r="R221" s="55"/>
      <c r="T221" s="124"/>
      <c r="U221" s="124"/>
      <c r="V221" s="124"/>
      <c r="W221" s="124"/>
      <c r="X221" s="124"/>
      <c r="Y221" s="124"/>
      <c r="Z221" s="124"/>
      <c r="AA221" s="124"/>
      <c r="AB221" s="124"/>
      <c r="AC221" s="124"/>
      <c r="AD221" s="124"/>
      <c r="AE221" s="124"/>
      <c r="AF221" s="124"/>
      <c r="AG221" s="124">
        <v>0</v>
      </c>
      <c r="AH221" s="124">
        <v>0</v>
      </c>
      <c r="AI221" s="124">
        <v>0</v>
      </c>
      <c r="AJ221" s="124">
        <v>0</v>
      </c>
      <c r="AK221" s="124">
        <v>0</v>
      </c>
      <c r="AM221" s="124">
        <v>0</v>
      </c>
      <c r="AN221" s="124">
        <v>0</v>
      </c>
      <c r="AO221" s="124">
        <v>0</v>
      </c>
      <c r="AP221" s="124">
        <v>0</v>
      </c>
      <c r="AQ221" s="124">
        <v>0</v>
      </c>
      <c r="AR221" s="124">
        <v>0</v>
      </c>
    </row>
    <row r="222" spans="5:44">
      <c r="E222" s="51" t="s">
        <v>34</v>
      </c>
      <c r="F222" s="51">
        <v>0</v>
      </c>
      <c r="G222" s="51">
        <v>0</v>
      </c>
      <c r="H222" s="51">
        <v>0</v>
      </c>
      <c r="I222" s="118">
        <v>0</v>
      </c>
      <c r="L222" s="51" t="s">
        <v>108</v>
      </c>
      <c r="R222" s="55"/>
      <c r="T222" s="124"/>
      <c r="U222" s="124"/>
      <c r="V222" s="124"/>
      <c r="W222" s="124"/>
      <c r="X222" s="124"/>
      <c r="Y222" s="124"/>
      <c r="Z222" s="124"/>
      <c r="AA222" s="124"/>
      <c r="AB222" s="124"/>
      <c r="AC222" s="124"/>
      <c r="AD222" s="124"/>
      <c r="AE222" s="124"/>
      <c r="AF222" s="124"/>
      <c r="AG222" s="124">
        <v>0</v>
      </c>
      <c r="AH222" s="124">
        <v>0</v>
      </c>
      <c r="AI222" s="124">
        <v>0</v>
      </c>
      <c r="AJ222" s="124">
        <v>0</v>
      </c>
      <c r="AK222" s="124">
        <v>0</v>
      </c>
      <c r="AM222" s="124">
        <v>0</v>
      </c>
      <c r="AN222" s="124">
        <v>0</v>
      </c>
      <c r="AO222" s="124">
        <v>0</v>
      </c>
      <c r="AP222" s="124">
        <v>0</v>
      </c>
      <c r="AQ222" s="124">
        <v>0</v>
      </c>
      <c r="AR222" s="124">
        <v>0</v>
      </c>
    </row>
    <row r="223" spans="5:44">
      <c r="E223" s="51" t="s">
        <v>34</v>
      </c>
      <c r="F223" s="51">
        <v>0</v>
      </c>
      <c r="G223" s="51">
        <v>0</v>
      </c>
      <c r="H223" s="51">
        <v>0</v>
      </c>
      <c r="I223" s="118">
        <v>0</v>
      </c>
      <c r="L223" s="51" t="s">
        <v>108</v>
      </c>
      <c r="R223" s="55"/>
      <c r="T223" s="124"/>
      <c r="U223" s="124"/>
      <c r="V223" s="124"/>
      <c r="W223" s="124"/>
      <c r="X223" s="124"/>
      <c r="Y223" s="124"/>
      <c r="Z223" s="124"/>
      <c r="AA223" s="124"/>
      <c r="AB223" s="124"/>
      <c r="AC223" s="124"/>
      <c r="AD223" s="124"/>
      <c r="AE223" s="124"/>
      <c r="AF223" s="124"/>
      <c r="AG223" s="124">
        <v>0</v>
      </c>
      <c r="AH223" s="124">
        <v>0</v>
      </c>
      <c r="AI223" s="124">
        <v>0</v>
      </c>
      <c r="AJ223" s="124">
        <v>0</v>
      </c>
      <c r="AK223" s="124">
        <v>0</v>
      </c>
      <c r="AM223" s="124">
        <v>0</v>
      </c>
      <c r="AN223" s="124">
        <v>0</v>
      </c>
      <c r="AO223" s="124">
        <v>0</v>
      </c>
      <c r="AP223" s="124">
        <v>0</v>
      </c>
      <c r="AQ223" s="124">
        <v>0</v>
      </c>
      <c r="AR223" s="124">
        <v>0</v>
      </c>
    </row>
    <row r="224" spans="5:44">
      <c r="E224" s="51" t="s">
        <v>34</v>
      </c>
      <c r="F224" s="51">
        <v>0</v>
      </c>
      <c r="G224" s="51">
        <v>0</v>
      </c>
      <c r="H224" s="51">
        <v>0</v>
      </c>
      <c r="I224" s="118">
        <v>0</v>
      </c>
      <c r="L224" s="51" t="s">
        <v>108</v>
      </c>
      <c r="R224" s="55"/>
      <c r="T224" s="124"/>
      <c r="U224" s="124"/>
      <c r="V224" s="124"/>
      <c r="W224" s="124"/>
      <c r="X224" s="124"/>
      <c r="Y224" s="124"/>
      <c r="Z224" s="124"/>
      <c r="AA224" s="124"/>
      <c r="AB224" s="124"/>
      <c r="AC224" s="124"/>
      <c r="AD224" s="124"/>
      <c r="AE224" s="124"/>
      <c r="AF224" s="124"/>
      <c r="AG224" s="124">
        <v>0</v>
      </c>
      <c r="AH224" s="124">
        <v>0</v>
      </c>
      <c r="AI224" s="124">
        <v>0</v>
      </c>
      <c r="AJ224" s="124">
        <v>0</v>
      </c>
      <c r="AK224" s="124">
        <v>0</v>
      </c>
      <c r="AM224" s="124">
        <v>0</v>
      </c>
      <c r="AN224" s="124">
        <v>0</v>
      </c>
      <c r="AO224" s="124">
        <v>0</v>
      </c>
      <c r="AP224" s="124">
        <v>0</v>
      </c>
      <c r="AQ224" s="124">
        <v>0</v>
      </c>
      <c r="AR224" s="124">
        <v>0</v>
      </c>
    </row>
    <row r="225" spans="3:60">
      <c r="E225" s="51" t="s">
        <v>34</v>
      </c>
      <c r="F225" s="51">
        <v>0</v>
      </c>
      <c r="G225" s="51">
        <v>0</v>
      </c>
      <c r="H225" s="51">
        <v>0</v>
      </c>
      <c r="I225" s="118">
        <v>0</v>
      </c>
      <c r="L225" s="51" t="s">
        <v>108</v>
      </c>
      <c r="R225" s="55"/>
      <c r="T225" s="124"/>
      <c r="U225" s="124"/>
      <c r="V225" s="124"/>
      <c r="W225" s="124"/>
      <c r="X225" s="124"/>
      <c r="Y225" s="124"/>
      <c r="Z225" s="124"/>
      <c r="AA225" s="124"/>
      <c r="AB225" s="124"/>
      <c r="AC225" s="124"/>
      <c r="AD225" s="124"/>
      <c r="AE225" s="124"/>
      <c r="AF225" s="124"/>
      <c r="AG225" s="124">
        <v>0</v>
      </c>
      <c r="AH225" s="124">
        <v>0</v>
      </c>
      <c r="AI225" s="124">
        <v>0</v>
      </c>
      <c r="AJ225" s="124">
        <v>0</v>
      </c>
      <c r="AK225" s="124">
        <v>0</v>
      </c>
      <c r="AM225" s="124">
        <v>0</v>
      </c>
      <c r="AN225" s="124">
        <v>0</v>
      </c>
      <c r="AO225" s="124">
        <v>0</v>
      </c>
      <c r="AP225" s="124">
        <v>0</v>
      </c>
      <c r="AQ225" s="124">
        <v>0</v>
      </c>
      <c r="AR225" s="124">
        <v>0</v>
      </c>
    </row>
    <row r="226" spans="3:60">
      <c r="E226" s="51" t="s">
        <v>34</v>
      </c>
      <c r="F226" s="51">
        <v>0</v>
      </c>
      <c r="G226" s="51">
        <v>0</v>
      </c>
      <c r="H226" s="51">
        <v>0</v>
      </c>
      <c r="I226" s="118">
        <v>0</v>
      </c>
      <c r="L226" s="51" t="s">
        <v>108</v>
      </c>
      <c r="R226" s="55"/>
      <c r="T226" s="124"/>
      <c r="U226" s="124"/>
      <c r="V226" s="124"/>
      <c r="W226" s="124"/>
      <c r="X226" s="124"/>
      <c r="Y226" s="124"/>
      <c r="Z226" s="124"/>
      <c r="AA226" s="124"/>
      <c r="AB226" s="124"/>
      <c r="AC226" s="124"/>
      <c r="AD226" s="124"/>
      <c r="AE226" s="124"/>
      <c r="AF226" s="124"/>
      <c r="AG226" s="124">
        <v>0</v>
      </c>
      <c r="AH226" s="124">
        <v>0</v>
      </c>
      <c r="AI226" s="124">
        <v>0</v>
      </c>
      <c r="AJ226" s="124">
        <v>0</v>
      </c>
      <c r="AK226" s="124">
        <v>0</v>
      </c>
      <c r="AM226" s="124">
        <v>0</v>
      </c>
      <c r="AN226" s="124">
        <v>0</v>
      </c>
      <c r="AO226" s="124">
        <v>0</v>
      </c>
      <c r="AP226" s="124">
        <v>0</v>
      </c>
      <c r="AQ226" s="124">
        <v>0</v>
      </c>
      <c r="AR226" s="124">
        <v>0</v>
      </c>
    </row>
    <row r="227" spans="3:60">
      <c r="E227" s="51" t="s">
        <v>34</v>
      </c>
      <c r="F227" s="51">
        <v>0</v>
      </c>
      <c r="G227" s="51">
        <v>0</v>
      </c>
      <c r="H227" s="51">
        <v>0</v>
      </c>
      <c r="I227" s="118">
        <v>0</v>
      </c>
      <c r="L227" s="51" t="s">
        <v>108</v>
      </c>
      <c r="R227" s="55"/>
      <c r="T227" s="124"/>
      <c r="U227" s="124"/>
      <c r="V227" s="124"/>
      <c r="W227" s="124"/>
      <c r="X227" s="124"/>
      <c r="Y227" s="124"/>
      <c r="Z227" s="124"/>
      <c r="AA227" s="124"/>
      <c r="AB227" s="124"/>
      <c r="AC227" s="124"/>
      <c r="AD227" s="124"/>
      <c r="AE227" s="124"/>
      <c r="AF227" s="124"/>
      <c r="AG227" s="124">
        <v>0</v>
      </c>
      <c r="AH227" s="124">
        <v>0</v>
      </c>
      <c r="AI227" s="124">
        <v>0</v>
      </c>
      <c r="AJ227" s="124">
        <v>0</v>
      </c>
      <c r="AK227" s="124">
        <v>0</v>
      </c>
      <c r="AM227" s="124">
        <v>0</v>
      </c>
      <c r="AN227" s="124">
        <v>0</v>
      </c>
      <c r="AO227" s="124">
        <v>0</v>
      </c>
      <c r="AP227" s="124">
        <v>0</v>
      </c>
      <c r="AQ227" s="124">
        <v>0</v>
      </c>
      <c r="AR227" s="124">
        <v>0</v>
      </c>
    </row>
    <row r="228" spans="3:60">
      <c r="E228" s="51" t="s">
        <v>34</v>
      </c>
      <c r="F228" s="51">
        <v>0</v>
      </c>
      <c r="G228" s="51">
        <v>0</v>
      </c>
      <c r="H228" s="51">
        <v>0</v>
      </c>
      <c r="I228" s="118">
        <v>0</v>
      </c>
      <c r="L228" s="51" t="s">
        <v>108</v>
      </c>
      <c r="R228" s="55"/>
      <c r="T228" s="124"/>
      <c r="U228" s="124"/>
      <c r="V228" s="124"/>
      <c r="W228" s="124"/>
      <c r="X228" s="124"/>
      <c r="Y228" s="124"/>
      <c r="Z228" s="124"/>
      <c r="AA228" s="124"/>
      <c r="AB228" s="124"/>
      <c r="AC228" s="124"/>
      <c r="AD228" s="124"/>
      <c r="AE228" s="124"/>
      <c r="AF228" s="124"/>
      <c r="AG228" s="124">
        <v>0</v>
      </c>
      <c r="AH228" s="124">
        <v>0</v>
      </c>
      <c r="AI228" s="124">
        <v>0</v>
      </c>
      <c r="AJ228" s="124">
        <v>0</v>
      </c>
      <c r="AK228" s="124">
        <v>0</v>
      </c>
      <c r="AM228" s="124">
        <v>0</v>
      </c>
      <c r="AN228" s="124">
        <v>0</v>
      </c>
      <c r="AO228" s="124">
        <v>0</v>
      </c>
      <c r="AP228" s="124">
        <v>0</v>
      </c>
      <c r="AQ228" s="124">
        <v>0</v>
      </c>
      <c r="AR228" s="124">
        <v>0</v>
      </c>
    </row>
    <row r="229" spans="3:60">
      <c r="E229" s="51" t="s">
        <v>34</v>
      </c>
      <c r="F229" s="51">
        <v>0</v>
      </c>
      <c r="G229" s="51">
        <v>0</v>
      </c>
      <c r="H229" s="51">
        <v>0</v>
      </c>
      <c r="I229" s="118">
        <v>0</v>
      </c>
      <c r="L229" s="51" t="s">
        <v>108</v>
      </c>
      <c r="R229" s="55"/>
      <c r="T229" s="124"/>
      <c r="U229" s="124"/>
      <c r="V229" s="124"/>
      <c r="W229" s="124"/>
      <c r="X229" s="124"/>
      <c r="Y229" s="124"/>
      <c r="Z229" s="124"/>
      <c r="AA229" s="124"/>
      <c r="AB229" s="124"/>
      <c r="AC229" s="124"/>
      <c r="AD229" s="124"/>
      <c r="AE229" s="124"/>
      <c r="AF229" s="124"/>
      <c r="AG229" s="124">
        <v>0</v>
      </c>
      <c r="AH229" s="124">
        <v>0</v>
      </c>
      <c r="AI229" s="124">
        <v>0</v>
      </c>
      <c r="AJ229" s="124">
        <v>0</v>
      </c>
      <c r="AK229" s="124">
        <v>0</v>
      </c>
      <c r="AM229" s="124">
        <v>0</v>
      </c>
      <c r="AN229" s="124">
        <v>0</v>
      </c>
      <c r="AO229" s="124">
        <v>0</v>
      </c>
      <c r="AP229" s="124">
        <v>0</v>
      </c>
      <c r="AQ229" s="124">
        <v>0</v>
      </c>
      <c r="AR229" s="124">
        <v>0</v>
      </c>
    </row>
    <row r="230" spans="3:60">
      <c r="E230" s="51" t="s">
        <v>34</v>
      </c>
      <c r="F230" s="51">
        <v>0</v>
      </c>
      <c r="G230" s="51">
        <v>0</v>
      </c>
      <c r="H230" s="51">
        <v>0</v>
      </c>
      <c r="I230" s="118">
        <v>0</v>
      </c>
      <c r="L230" s="51" t="s">
        <v>108</v>
      </c>
      <c r="R230" s="55"/>
      <c r="T230" s="124"/>
      <c r="U230" s="124"/>
      <c r="V230" s="124"/>
      <c r="W230" s="124"/>
      <c r="X230" s="124"/>
      <c r="Y230" s="124"/>
      <c r="Z230" s="124"/>
      <c r="AA230" s="124"/>
      <c r="AB230" s="124"/>
      <c r="AC230" s="124"/>
      <c r="AD230" s="124"/>
      <c r="AE230" s="124"/>
      <c r="AF230" s="124"/>
      <c r="AG230" s="124">
        <v>0</v>
      </c>
      <c r="AH230" s="124">
        <v>0</v>
      </c>
      <c r="AI230" s="124">
        <v>0</v>
      </c>
      <c r="AJ230" s="124">
        <v>0</v>
      </c>
      <c r="AK230" s="124">
        <v>0</v>
      </c>
      <c r="AM230" s="124">
        <v>0</v>
      </c>
      <c r="AN230" s="124">
        <v>0</v>
      </c>
      <c r="AO230" s="124">
        <v>0</v>
      </c>
      <c r="AP230" s="124">
        <v>0</v>
      </c>
      <c r="AQ230" s="124">
        <v>0</v>
      </c>
      <c r="AR230" s="124">
        <v>0</v>
      </c>
    </row>
    <row r="231" spans="3:60">
      <c r="E231" s="51" t="s">
        <v>34</v>
      </c>
      <c r="F231" s="51">
        <v>0</v>
      </c>
      <c r="G231" s="51">
        <v>0</v>
      </c>
      <c r="H231" s="51">
        <v>0</v>
      </c>
      <c r="I231" s="118">
        <v>0</v>
      </c>
      <c r="L231" s="51" t="s">
        <v>108</v>
      </c>
      <c r="R231" s="55"/>
      <c r="T231" s="124"/>
      <c r="U231" s="124"/>
      <c r="V231" s="124"/>
      <c r="W231" s="124"/>
      <c r="X231" s="124"/>
      <c r="Y231" s="124"/>
      <c r="Z231" s="124"/>
      <c r="AA231" s="124"/>
      <c r="AB231" s="124"/>
      <c r="AC231" s="124"/>
      <c r="AD231" s="124"/>
      <c r="AE231" s="124"/>
      <c r="AF231" s="124"/>
      <c r="AG231" s="124">
        <v>0</v>
      </c>
      <c r="AH231" s="124">
        <v>0</v>
      </c>
      <c r="AI231" s="124">
        <v>0</v>
      </c>
      <c r="AJ231" s="124">
        <v>0</v>
      </c>
      <c r="AK231" s="124">
        <v>0</v>
      </c>
      <c r="AM231" s="124">
        <v>0</v>
      </c>
      <c r="AN231" s="124">
        <v>0</v>
      </c>
      <c r="AO231" s="124">
        <v>0</v>
      </c>
      <c r="AP231" s="124">
        <v>0</v>
      </c>
      <c r="AQ231" s="124">
        <v>0</v>
      </c>
      <c r="AR231" s="124">
        <v>0</v>
      </c>
    </row>
    <row r="232" spans="3:60">
      <c r="E232" s="51" t="s">
        <v>34</v>
      </c>
      <c r="F232" s="51">
        <v>0</v>
      </c>
      <c r="G232" s="51">
        <v>0</v>
      </c>
      <c r="H232" s="51">
        <v>0</v>
      </c>
      <c r="I232" s="118">
        <v>0</v>
      </c>
      <c r="L232" s="51" t="s">
        <v>108</v>
      </c>
      <c r="R232" s="55"/>
      <c r="T232" s="124"/>
      <c r="U232" s="124"/>
      <c r="V232" s="124"/>
      <c r="W232" s="124"/>
      <c r="X232" s="124"/>
      <c r="Y232" s="124"/>
      <c r="Z232" s="124"/>
      <c r="AA232" s="124"/>
      <c r="AB232" s="124"/>
      <c r="AC232" s="124"/>
      <c r="AD232" s="124"/>
      <c r="AE232" s="124"/>
      <c r="AF232" s="124"/>
      <c r="AG232" s="124">
        <v>0</v>
      </c>
      <c r="AH232" s="124">
        <v>0</v>
      </c>
      <c r="AI232" s="124">
        <v>0</v>
      </c>
      <c r="AJ232" s="124">
        <v>0</v>
      </c>
      <c r="AK232" s="124">
        <v>0</v>
      </c>
      <c r="AM232" s="124">
        <v>0</v>
      </c>
      <c r="AN232" s="124">
        <v>0</v>
      </c>
      <c r="AO232" s="124">
        <v>0</v>
      </c>
      <c r="AP232" s="124">
        <v>0</v>
      </c>
      <c r="AQ232" s="124">
        <v>0</v>
      </c>
      <c r="AR232" s="124">
        <v>0</v>
      </c>
    </row>
    <row r="233" spans="3:60">
      <c r="E233" s="51" t="s">
        <v>34</v>
      </c>
      <c r="F233" s="51">
        <v>0</v>
      </c>
      <c r="G233" s="51">
        <v>0</v>
      </c>
      <c r="H233" s="51">
        <v>0</v>
      </c>
      <c r="I233" s="118">
        <v>0</v>
      </c>
      <c r="L233" s="51" t="s">
        <v>108</v>
      </c>
      <c r="R233" s="55"/>
      <c r="T233" s="124"/>
      <c r="U233" s="124"/>
      <c r="V233" s="124"/>
      <c r="W233" s="124"/>
      <c r="X233" s="124"/>
      <c r="Y233" s="124"/>
      <c r="Z233" s="124"/>
      <c r="AA233" s="124"/>
      <c r="AB233" s="124"/>
      <c r="AC233" s="124"/>
      <c r="AD233" s="124"/>
      <c r="AE233" s="124"/>
      <c r="AF233" s="124"/>
      <c r="AG233" s="124">
        <v>0</v>
      </c>
      <c r="AH233" s="124">
        <v>0</v>
      </c>
      <c r="AI233" s="124">
        <v>0</v>
      </c>
      <c r="AJ233" s="124">
        <v>0</v>
      </c>
      <c r="AK233" s="124">
        <v>0</v>
      </c>
      <c r="AM233" s="124">
        <v>0</v>
      </c>
      <c r="AN233" s="124">
        <v>0</v>
      </c>
      <c r="AO233" s="124">
        <v>0</v>
      </c>
      <c r="AP233" s="124">
        <v>0</v>
      </c>
      <c r="AQ233" s="124">
        <v>0</v>
      </c>
      <c r="AR233" s="124">
        <v>0</v>
      </c>
    </row>
    <row r="235" spans="3:60">
      <c r="C235" s="10" t="s">
        <v>36</v>
      </c>
      <c r="D235" s="10"/>
      <c r="E235" s="10"/>
      <c r="F235" s="10"/>
      <c r="G235" s="10"/>
      <c r="H235" s="10"/>
      <c r="I235" s="10"/>
      <c r="J235" s="10"/>
      <c r="K235" s="10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0"/>
      <c r="AF235" s="10"/>
      <c r="AG235" s="10"/>
      <c r="AH235" s="10"/>
      <c r="AI235" s="10"/>
      <c r="AJ235" s="10"/>
      <c r="AK235" s="10"/>
      <c r="AL235" s="10"/>
      <c r="AM235" s="10"/>
      <c r="AN235" s="10"/>
      <c r="AO235" s="10"/>
      <c r="AP235" s="10"/>
      <c r="AQ235" s="10"/>
      <c r="AR235" s="10"/>
      <c r="AS235" s="10"/>
      <c r="AT235" s="10"/>
      <c r="AU235" s="36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</row>
    <row r="236" spans="3:60">
      <c r="E236" s="51" t="s">
        <v>36</v>
      </c>
      <c r="F236" s="51" t="s">
        <v>175</v>
      </c>
      <c r="G236" s="51" t="s">
        <v>176</v>
      </c>
      <c r="H236" s="51" t="s">
        <v>470</v>
      </c>
      <c r="I236" s="118">
        <v>1</v>
      </c>
      <c r="L236" s="51" t="s">
        <v>108</v>
      </c>
      <c r="R236" s="55"/>
      <c r="T236" s="124"/>
      <c r="U236" s="124"/>
      <c r="V236" s="124"/>
      <c r="W236" s="124"/>
      <c r="X236" s="124"/>
      <c r="Y236" s="124"/>
      <c r="Z236" s="124"/>
      <c r="AA236" s="124"/>
      <c r="AB236" s="124"/>
      <c r="AC236" s="124"/>
      <c r="AD236" s="124"/>
      <c r="AE236" s="124"/>
      <c r="AF236" s="124"/>
      <c r="AG236" s="124">
        <v>-0.66183449302341568</v>
      </c>
      <c r="AH236" s="124">
        <v>-2.1596563374077595</v>
      </c>
      <c r="AI236" s="124">
        <v>-0.50067637704378665</v>
      </c>
      <c r="AJ236" s="124">
        <v>0</v>
      </c>
      <c r="AK236" s="124">
        <v>0</v>
      </c>
      <c r="AM236" s="124">
        <v>0</v>
      </c>
      <c r="AN236" s="124">
        <v>0</v>
      </c>
      <c r="AO236" s="124">
        <v>-3.322167207474962</v>
      </c>
      <c r="AP236" s="124">
        <v>0</v>
      </c>
      <c r="AQ236" s="124">
        <v>0</v>
      </c>
      <c r="AR236" s="124">
        <v>-0.66443344149499239</v>
      </c>
    </row>
    <row r="237" spans="3:60">
      <c r="E237" s="51" t="s">
        <v>36</v>
      </c>
      <c r="F237" s="51" t="s">
        <v>175</v>
      </c>
      <c r="G237" s="51" t="s">
        <v>279</v>
      </c>
      <c r="H237" s="51" t="s">
        <v>696</v>
      </c>
      <c r="I237" s="118">
        <v>1</v>
      </c>
      <c r="L237" s="51" t="s">
        <v>108</v>
      </c>
      <c r="R237" s="55"/>
      <c r="T237" s="124"/>
      <c r="U237" s="124"/>
      <c r="V237" s="124"/>
      <c r="W237" s="124"/>
      <c r="X237" s="124"/>
      <c r="Y237" s="124"/>
      <c r="Z237" s="124"/>
      <c r="AA237" s="124"/>
      <c r="AB237" s="124"/>
      <c r="AC237" s="124"/>
      <c r="AD237" s="124"/>
      <c r="AE237" s="124"/>
      <c r="AF237" s="124"/>
      <c r="AG237" s="124">
        <v>-0.80846489617581929</v>
      </c>
      <c r="AH237" s="124">
        <v>-0.64597683621110658</v>
      </c>
      <c r="AI237" s="124">
        <v>-1.09310828886963</v>
      </c>
      <c r="AJ237" s="124">
        <v>-0.65340632342996052</v>
      </c>
      <c r="AK237" s="124">
        <v>-0.76144039371139716</v>
      </c>
      <c r="AM237" s="124">
        <v>0</v>
      </c>
      <c r="AN237" s="124">
        <v>0</v>
      </c>
      <c r="AO237" s="124">
        <v>-3.9623967383979135</v>
      </c>
      <c r="AP237" s="124">
        <v>0</v>
      </c>
      <c r="AQ237" s="124">
        <v>0</v>
      </c>
      <c r="AR237" s="124">
        <v>-0.79247934767958272</v>
      </c>
    </row>
    <row r="238" spans="3:60">
      <c r="E238" s="51" t="s">
        <v>36</v>
      </c>
      <c r="F238" s="51" t="s">
        <v>189</v>
      </c>
      <c r="G238" s="51" t="s">
        <v>167</v>
      </c>
      <c r="H238" s="51" t="s">
        <v>445</v>
      </c>
      <c r="I238" s="118">
        <v>0</v>
      </c>
      <c r="L238" s="51" t="s">
        <v>108</v>
      </c>
      <c r="R238" s="55"/>
      <c r="T238" s="124"/>
      <c r="U238" s="124"/>
      <c r="V238" s="124"/>
      <c r="W238" s="124"/>
      <c r="X238" s="124"/>
      <c r="Y238" s="124"/>
      <c r="Z238" s="124"/>
      <c r="AA238" s="124"/>
      <c r="AB238" s="124"/>
      <c r="AC238" s="124"/>
      <c r="AD238" s="124"/>
      <c r="AE238" s="124"/>
      <c r="AF238" s="124"/>
      <c r="AG238" s="124">
        <v>-2.3869147630212924</v>
      </c>
      <c r="AH238" s="124">
        <v>-9.3522426553452842</v>
      </c>
      <c r="AI238" s="124">
        <v>-1.3394310564039225</v>
      </c>
      <c r="AJ238" s="124">
        <v>0</v>
      </c>
      <c r="AK238" s="124">
        <v>0</v>
      </c>
      <c r="AM238" s="124">
        <v>0</v>
      </c>
      <c r="AN238" s="124">
        <v>0</v>
      </c>
      <c r="AO238" s="124">
        <v>-13.0785884747705</v>
      </c>
      <c r="AP238" s="124">
        <v>0</v>
      </c>
      <c r="AQ238" s="124">
        <v>0</v>
      </c>
      <c r="AR238" s="124">
        <v>-2.6157176949541001</v>
      </c>
    </row>
    <row r="239" spans="3:60">
      <c r="E239" s="51" t="s">
        <v>36</v>
      </c>
      <c r="F239" s="51" t="s">
        <v>189</v>
      </c>
      <c r="G239" s="51" t="s">
        <v>133</v>
      </c>
      <c r="H239" s="51" t="s">
        <v>695</v>
      </c>
      <c r="I239" s="118">
        <v>1</v>
      </c>
      <c r="L239" s="51" t="s">
        <v>108</v>
      </c>
      <c r="R239" s="55"/>
      <c r="T239" s="124"/>
      <c r="U239" s="124"/>
      <c r="V239" s="124"/>
      <c r="W239" s="124"/>
      <c r="X239" s="124"/>
      <c r="Y239" s="124"/>
      <c r="Z239" s="124"/>
      <c r="AA239" s="124"/>
      <c r="AB239" s="124"/>
      <c r="AC239" s="124"/>
      <c r="AD239" s="124"/>
      <c r="AE239" s="124"/>
      <c r="AF239" s="124"/>
      <c r="AG239" s="124">
        <v>-0.219661</v>
      </c>
      <c r="AH239" s="124">
        <v>-7.8906000000000004E-2</v>
      </c>
      <c r="AI239" s="124">
        <v>-0.30226700000000001</v>
      </c>
      <c r="AJ239" s="124">
        <v>-1.3420030000000001</v>
      </c>
      <c r="AK239" s="124">
        <v>-0.78344599999999998</v>
      </c>
      <c r="AM239" s="124">
        <v>0</v>
      </c>
      <c r="AN239" s="124">
        <v>0</v>
      </c>
      <c r="AO239" s="124">
        <v>-2.726283</v>
      </c>
      <c r="AP239" s="124">
        <v>0</v>
      </c>
      <c r="AQ239" s="124">
        <v>0</v>
      </c>
      <c r="AR239" s="124">
        <v>-0.54525659999999998</v>
      </c>
    </row>
    <row r="240" spans="3:60">
      <c r="E240" s="51" t="s">
        <v>36</v>
      </c>
      <c r="F240" s="51" t="s">
        <v>189</v>
      </c>
      <c r="G240" s="51" t="s">
        <v>130</v>
      </c>
      <c r="H240" s="51" t="s">
        <v>697</v>
      </c>
      <c r="I240" s="118">
        <v>1</v>
      </c>
      <c r="L240" s="51" t="s">
        <v>108</v>
      </c>
      <c r="R240" s="55"/>
      <c r="T240" s="124"/>
      <c r="U240" s="124"/>
      <c r="V240" s="124"/>
      <c r="W240" s="124"/>
      <c r="X240" s="124"/>
      <c r="Y240" s="124"/>
      <c r="Z240" s="124"/>
      <c r="AA240" s="124"/>
      <c r="AB240" s="124"/>
      <c r="AC240" s="124"/>
      <c r="AD240" s="124"/>
      <c r="AE240" s="124"/>
      <c r="AF240" s="124"/>
      <c r="AG240" s="124">
        <v>-0.17301507537688443</v>
      </c>
      <c r="AH240" s="124">
        <v>-0.1955000628140704</v>
      </c>
      <c r="AI240" s="124">
        <v>-0.41866538531407027</v>
      </c>
      <c r="AJ240" s="124">
        <v>-9.9502500012561557E-3</v>
      </c>
      <c r="AK240" s="124">
        <v>-1.4888186253133151E-2</v>
      </c>
      <c r="AM240" s="124">
        <v>0</v>
      </c>
      <c r="AN240" s="124">
        <v>0</v>
      </c>
      <c r="AO240" s="124">
        <v>-0.8120189597594144</v>
      </c>
      <c r="AP240" s="124">
        <v>0</v>
      </c>
      <c r="AQ240" s="124">
        <v>0</v>
      </c>
      <c r="AR240" s="124">
        <v>-0.16240379195188287</v>
      </c>
    </row>
    <row r="241" spans="5:44">
      <c r="E241" s="51" t="s">
        <v>36</v>
      </c>
      <c r="F241" s="51" t="s">
        <v>189</v>
      </c>
      <c r="G241" s="51" t="s">
        <v>130</v>
      </c>
      <c r="H241" s="51" t="s">
        <v>446</v>
      </c>
      <c r="I241" s="118">
        <v>1</v>
      </c>
      <c r="L241" s="51" t="s">
        <v>108</v>
      </c>
      <c r="R241" s="55"/>
      <c r="T241" s="124"/>
      <c r="U241" s="124"/>
      <c r="V241" s="124"/>
      <c r="W241" s="124"/>
      <c r="X241" s="124"/>
      <c r="Y241" s="124"/>
      <c r="Z241" s="124"/>
      <c r="AA241" s="124"/>
      <c r="AB241" s="124"/>
      <c r="AC241" s="124"/>
      <c r="AD241" s="124"/>
      <c r="AE241" s="124"/>
      <c r="AF241" s="124"/>
      <c r="AG241" s="124">
        <v>0</v>
      </c>
      <c r="AH241" s="124">
        <v>0</v>
      </c>
      <c r="AI241" s="124">
        <v>0</v>
      </c>
      <c r="AJ241" s="124">
        <v>0</v>
      </c>
      <c r="AK241" s="124">
        <v>0</v>
      </c>
      <c r="AM241" s="124">
        <v>0</v>
      </c>
      <c r="AN241" s="124">
        <v>0</v>
      </c>
      <c r="AO241" s="124">
        <v>0</v>
      </c>
      <c r="AP241" s="124">
        <v>0</v>
      </c>
      <c r="AQ241" s="124">
        <v>0</v>
      </c>
      <c r="AR241" s="124">
        <v>0</v>
      </c>
    </row>
    <row r="242" spans="5:44">
      <c r="E242" s="51" t="s">
        <v>36</v>
      </c>
      <c r="F242" s="51">
        <v>0</v>
      </c>
      <c r="G242" s="51">
        <v>0</v>
      </c>
      <c r="H242" s="51">
        <v>0</v>
      </c>
      <c r="I242" s="118">
        <v>0</v>
      </c>
      <c r="L242" s="51" t="s">
        <v>108</v>
      </c>
      <c r="R242" s="55"/>
      <c r="T242" s="124"/>
      <c r="U242" s="124"/>
      <c r="V242" s="124"/>
      <c r="W242" s="124"/>
      <c r="X242" s="124"/>
      <c r="Y242" s="124"/>
      <c r="Z242" s="124"/>
      <c r="AA242" s="124"/>
      <c r="AB242" s="124"/>
      <c r="AC242" s="124"/>
      <c r="AD242" s="124"/>
      <c r="AE242" s="124"/>
      <c r="AF242" s="124"/>
      <c r="AG242" s="124">
        <v>0</v>
      </c>
      <c r="AH242" s="124">
        <v>0</v>
      </c>
      <c r="AI242" s="124">
        <v>0</v>
      </c>
      <c r="AJ242" s="124">
        <v>0</v>
      </c>
      <c r="AK242" s="124">
        <v>0</v>
      </c>
      <c r="AM242" s="124">
        <v>0</v>
      </c>
      <c r="AN242" s="124">
        <v>0</v>
      </c>
      <c r="AO242" s="124">
        <v>0</v>
      </c>
      <c r="AP242" s="124">
        <v>0</v>
      </c>
      <c r="AQ242" s="124">
        <v>0</v>
      </c>
      <c r="AR242" s="124">
        <v>0</v>
      </c>
    </row>
    <row r="243" spans="5:44">
      <c r="E243" s="51" t="s">
        <v>36</v>
      </c>
      <c r="F243" s="51">
        <v>0</v>
      </c>
      <c r="G243" s="51">
        <v>0</v>
      </c>
      <c r="H243" s="51">
        <v>0</v>
      </c>
      <c r="I243" s="118">
        <v>0</v>
      </c>
      <c r="L243" s="51" t="s">
        <v>108</v>
      </c>
      <c r="R243" s="55"/>
      <c r="T243" s="124"/>
      <c r="U243" s="124"/>
      <c r="V243" s="124"/>
      <c r="W243" s="124"/>
      <c r="X243" s="124"/>
      <c r="Y243" s="124"/>
      <c r="Z243" s="124"/>
      <c r="AA243" s="124"/>
      <c r="AB243" s="124"/>
      <c r="AC243" s="124"/>
      <c r="AD243" s="124"/>
      <c r="AE243" s="124"/>
      <c r="AF243" s="124"/>
      <c r="AG243" s="124">
        <v>0</v>
      </c>
      <c r="AH243" s="124">
        <v>0</v>
      </c>
      <c r="AI243" s="124">
        <v>0</v>
      </c>
      <c r="AJ243" s="124">
        <v>0</v>
      </c>
      <c r="AK243" s="124">
        <v>0</v>
      </c>
      <c r="AM243" s="124">
        <v>0</v>
      </c>
      <c r="AN243" s="124">
        <v>0</v>
      </c>
      <c r="AO243" s="124">
        <v>0</v>
      </c>
      <c r="AP243" s="124">
        <v>0</v>
      </c>
      <c r="AQ243" s="124">
        <v>0</v>
      </c>
      <c r="AR243" s="124">
        <v>0</v>
      </c>
    </row>
    <row r="244" spans="5:44">
      <c r="E244" s="51" t="s">
        <v>36</v>
      </c>
      <c r="F244" s="51">
        <v>0</v>
      </c>
      <c r="G244" s="51">
        <v>0</v>
      </c>
      <c r="H244" s="51">
        <v>0</v>
      </c>
      <c r="I244" s="118">
        <v>0</v>
      </c>
      <c r="L244" s="51" t="s">
        <v>108</v>
      </c>
      <c r="R244" s="55"/>
      <c r="T244" s="124"/>
      <c r="U244" s="124"/>
      <c r="V244" s="124"/>
      <c r="W244" s="124"/>
      <c r="X244" s="124"/>
      <c r="Y244" s="124"/>
      <c r="Z244" s="124"/>
      <c r="AA244" s="124"/>
      <c r="AB244" s="124"/>
      <c r="AC244" s="124"/>
      <c r="AD244" s="124"/>
      <c r="AE244" s="124"/>
      <c r="AF244" s="124"/>
      <c r="AG244" s="124">
        <v>0</v>
      </c>
      <c r="AH244" s="124">
        <v>0</v>
      </c>
      <c r="AI244" s="124">
        <v>0</v>
      </c>
      <c r="AJ244" s="124">
        <v>0</v>
      </c>
      <c r="AK244" s="124">
        <v>0</v>
      </c>
      <c r="AM244" s="124">
        <v>0</v>
      </c>
      <c r="AN244" s="124">
        <v>0</v>
      </c>
      <c r="AO244" s="124">
        <v>0</v>
      </c>
      <c r="AP244" s="124">
        <v>0</v>
      </c>
      <c r="AQ244" s="124">
        <v>0</v>
      </c>
      <c r="AR244" s="124">
        <v>0</v>
      </c>
    </row>
    <row r="245" spans="5:44">
      <c r="E245" s="51" t="s">
        <v>36</v>
      </c>
      <c r="F245" s="51">
        <v>0</v>
      </c>
      <c r="G245" s="51">
        <v>0</v>
      </c>
      <c r="H245" s="51">
        <v>0</v>
      </c>
      <c r="I245" s="118">
        <v>0</v>
      </c>
      <c r="L245" s="51" t="s">
        <v>108</v>
      </c>
      <c r="R245" s="55"/>
      <c r="T245" s="124"/>
      <c r="U245" s="124"/>
      <c r="V245" s="124"/>
      <c r="W245" s="124"/>
      <c r="X245" s="124"/>
      <c r="Y245" s="124"/>
      <c r="Z245" s="124"/>
      <c r="AA245" s="124"/>
      <c r="AB245" s="124"/>
      <c r="AC245" s="124"/>
      <c r="AD245" s="124"/>
      <c r="AE245" s="124"/>
      <c r="AF245" s="124"/>
      <c r="AG245" s="124">
        <v>0</v>
      </c>
      <c r="AH245" s="124">
        <v>0</v>
      </c>
      <c r="AI245" s="124">
        <v>0</v>
      </c>
      <c r="AJ245" s="124">
        <v>0</v>
      </c>
      <c r="AK245" s="124">
        <v>0</v>
      </c>
      <c r="AM245" s="124">
        <v>0</v>
      </c>
      <c r="AN245" s="124">
        <v>0</v>
      </c>
      <c r="AO245" s="124">
        <v>0</v>
      </c>
      <c r="AP245" s="124">
        <v>0</v>
      </c>
      <c r="AQ245" s="124">
        <v>0</v>
      </c>
      <c r="AR245" s="124">
        <v>0</v>
      </c>
    </row>
    <row r="246" spans="5:44">
      <c r="E246" s="51" t="s">
        <v>36</v>
      </c>
      <c r="F246" s="51">
        <v>0</v>
      </c>
      <c r="G246" s="51">
        <v>0</v>
      </c>
      <c r="H246" s="51">
        <v>0</v>
      </c>
      <c r="I246" s="118">
        <v>0</v>
      </c>
      <c r="L246" s="51" t="s">
        <v>108</v>
      </c>
      <c r="R246" s="55"/>
      <c r="T246" s="124"/>
      <c r="U246" s="124"/>
      <c r="V246" s="124"/>
      <c r="W246" s="124"/>
      <c r="X246" s="124"/>
      <c r="Y246" s="124"/>
      <c r="Z246" s="124"/>
      <c r="AA246" s="124"/>
      <c r="AB246" s="124"/>
      <c r="AC246" s="124"/>
      <c r="AD246" s="124"/>
      <c r="AE246" s="124"/>
      <c r="AF246" s="124"/>
      <c r="AG246" s="124">
        <v>0</v>
      </c>
      <c r="AH246" s="124">
        <v>0</v>
      </c>
      <c r="AI246" s="124">
        <v>0</v>
      </c>
      <c r="AJ246" s="124">
        <v>0</v>
      </c>
      <c r="AK246" s="124">
        <v>0</v>
      </c>
      <c r="AM246" s="124">
        <v>0</v>
      </c>
      <c r="AN246" s="124">
        <v>0</v>
      </c>
      <c r="AO246" s="124">
        <v>0</v>
      </c>
      <c r="AP246" s="124">
        <v>0</v>
      </c>
      <c r="AQ246" s="124">
        <v>0</v>
      </c>
      <c r="AR246" s="124">
        <v>0</v>
      </c>
    </row>
    <row r="247" spans="5:44">
      <c r="E247" s="51" t="s">
        <v>36</v>
      </c>
      <c r="F247" s="51">
        <v>0</v>
      </c>
      <c r="G247" s="51">
        <v>0</v>
      </c>
      <c r="H247" s="51">
        <v>0</v>
      </c>
      <c r="I247" s="118">
        <v>0</v>
      </c>
      <c r="L247" s="51" t="s">
        <v>108</v>
      </c>
      <c r="R247" s="55"/>
      <c r="T247" s="124"/>
      <c r="U247" s="124"/>
      <c r="V247" s="124"/>
      <c r="W247" s="124"/>
      <c r="X247" s="124"/>
      <c r="Y247" s="124"/>
      <c r="Z247" s="124"/>
      <c r="AA247" s="124"/>
      <c r="AB247" s="124"/>
      <c r="AC247" s="124"/>
      <c r="AD247" s="124"/>
      <c r="AE247" s="124"/>
      <c r="AF247" s="124"/>
      <c r="AG247" s="124">
        <v>0</v>
      </c>
      <c r="AH247" s="124">
        <v>0</v>
      </c>
      <c r="AI247" s="124">
        <v>0</v>
      </c>
      <c r="AJ247" s="124">
        <v>0</v>
      </c>
      <c r="AK247" s="124">
        <v>0</v>
      </c>
      <c r="AM247" s="124">
        <v>0</v>
      </c>
      <c r="AN247" s="124">
        <v>0</v>
      </c>
      <c r="AO247" s="124">
        <v>0</v>
      </c>
      <c r="AP247" s="124">
        <v>0</v>
      </c>
      <c r="AQ247" s="124">
        <v>0</v>
      </c>
      <c r="AR247" s="124">
        <v>0</v>
      </c>
    </row>
    <row r="248" spans="5:44">
      <c r="E248" s="51" t="s">
        <v>36</v>
      </c>
      <c r="F248" s="51">
        <v>0</v>
      </c>
      <c r="G248" s="51">
        <v>0</v>
      </c>
      <c r="H248" s="51">
        <v>0</v>
      </c>
      <c r="I248" s="118">
        <v>0</v>
      </c>
      <c r="L248" s="51" t="s">
        <v>108</v>
      </c>
      <c r="R248" s="55"/>
      <c r="T248" s="124"/>
      <c r="U248" s="124"/>
      <c r="V248" s="124"/>
      <c r="W248" s="124"/>
      <c r="X248" s="124"/>
      <c r="Y248" s="124"/>
      <c r="Z248" s="124"/>
      <c r="AA248" s="124"/>
      <c r="AB248" s="124"/>
      <c r="AC248" s="124"/>
      <c r="AD248" s="124"/>
      <c r="AE248" s="124"/>
      <c r="AF248" s="124"/>
      <c r="AG248" s="124">
        <v>0</v>
      </c>
      <c r="AH248" s="124">
        <v>0</v>
      </c>
      <c r="AI248" s="124">
        <v>0</v>
      </c>
      <c r="AJ248" s="124">
        <v>0</v>
      </c>
      <c r="AK248" s="124">
        <v>0</v>
      </c>
      <c r="AM248" s="124">
        <v>0</v>
      </c>
      <c r="AN248" s="124">
        <v>0</v>
      </c>
      <c r="AO248" s="124">
        <v>0</v>
      </c>
      <c r="AP248" s="124">
        <v>0</v>
      </c>
      <c r="AQ248" s="124">
        <v>0</v>
      </c>
      <c r="AR248" s="124">
        <v>0</v>
      </c>
    </row>
    <row r="249" spans="5:44">
      <c r="E249" s="51" t="s">
        <v>36</v>
      </c>
      <c r="F249" s="51">
        <v>0</v>
      </c>
      <c r="G249" s="51">
        <v>0</v>
      </c>
      <c r="H249" s="51">
        <v>0</v>
      </c>
      <c r="I249" s="118">
        <v>0</v>
      </c>
      <c r="L249" s="51" t="s">
        <v>108</v>
      </c>
      <c r="R249" s="55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>
        <v>0</v>
      </c>
      <c r="AH249" s="124">
        <v>0</v>
      </c>
      <c r="AI249" s="124">
        <v>0</v>
      </c>
      <c r="AJ249" s="124">
        <v>0</v>
      </c>
      <c r="AK249" s="124">
        <v>0</v>
      </c>
      <c r="AM249" s="124">
        <v>0</v>
      </c>
      <c r="AN249" s="124">
        <v>0</v>
      </c>
      <c r="AO249" s="124">
        <v>0</v>
      </c>
      <c r="AP249" s="124">
        <v>0</v>
      </c>
      <c r="AQ249" s="124">
        <v>0</v>
      </c>
      <c r="AR249" s="124">
        <v>0</v>
      </c>
    </row>
    <row r="250" spans="5:44">
      <c r="E250" s="51" t="s">
        <v>36</v>
      </c>
      <c r="F250" s="51">
        <v>0</v>
      </c>
      <c r="G250" s="51">
        <v>0</v>
      </c>
      <c r="H250" s="51">
        <v>0</v>
      </c>
      <c r="I250" s="118">
        <v>0</v>
      </c>
      <c r="L250" s="51" t="s">
        <v>108</v>
      </c>
      <c r="R250" s="55"/>
      <c r="T250" s="124"/>
      <c r="U250" s="124"/>
      <c r="V250" s="124"/>
      <c r="W250" s="124"/>
      <c r="X250" s="124"/>
      <c r="Y250" s="124"/>
      <c r="Z250" s="124"/>
      <c r="AA250" s="124"/>
      <c r="AB250" s="124"/>
      <c r="AC250" s="124"/>
      <c r="AD250" s="124"/>
      <c r="AE250" s="124"/>
      <c r="AF250" s="124"/>
      <c r="AG250" s="124">
        <v>0</v>
      </c>
      <c r="AH250" s="124">
        <v>0</v>
      </c>
      <c r="AI250" s="124">
        <v>0</v>
      </c>
      <c r="AJ250" s="124">
        <v>0</v>
      </c>
      <c r="AK250" s="124">
        <v>0</v>
      </c>
      <c r="AM250" s="124">
        <v>0</v>
      </c>
      <c r="AN250" s="124">
        <v>0</v>
      </c>
      <c r="AO250" s="124">
        <v>0</v>
      </c>
      <c r="AP250" s="124">
        <v>0</v>
      </c>
      <c r="AQ250" s="124">
        <v>0</v>
      </c>
      <c r="AR250" s="124">
        <v>0</v>
      </c>
    </row>
    <row r="251" spans="5:44">
      <c r="E251" s="51" t="s">
        <v>36</v>
      </c>
      <c r="F251" s="51">
        <v>0</v>
      </c>
      <c r="G251" s="51">
        <v>0</v>
      </c>
      <c r="H251" s="51">
        <v>0</v>
      </c>
      <c r="I251" s="118">
        <v>0</v>
      </c>
      <c r="L251" s="51" t="s">
        <v>108</v>
      </c>
      <c r="R251" s="55"/>
      <c r="T251" s="124"/>
      <c r="U251" s="124"/>
      <c r="V251" s="124"/>
      <c r="W251" s="124"/>
      <c r="X251" s="124"/>
      <c r="Y251" s="124"/>
      <c r="Z251" s="124"/>
      <c r="AA251" s="124"/>
      <c r="AB251" s="124"/>
      <c r="AC251" s="124"/>
      <c r="AD251" s="124"/>
      <c r="AE251" s="124"/>
      <c r="AF251" s="124"/>
      <c r="AG251" s="124">
        <v>0</v>
      </c>
      <c r="AH251" s="124">
        <v>0</v>
      </c>
      <c r="AI251" s="124">
        <v>0</v>
      </c>
      <c r="AJ251" s="124">
        <v>0</v>
      </c>
      <c r="AK251" s="124">
        <v>0</v>
      </c>
      <c r="AM251" s="124">
        <v>0</v>
      </c>
      <c r="AN251" s="124">
        <v>0</v>
      </c>
      <c r="AO251" s="124">
        <v>0</v>
      </c>
      <c r="AP251" s="124">
        <v>0</v>
      </c>
      <c r="AQ251" s="124">
        <v>0</v>
      </c>
      <c r="AR251" s="124">
        <v>0</v>
      </c>
    </row>
    <row r="252" spans="5:44">
      <c r="E252" s="51" t="s">
        <v>36</v>
      </c>
      <c r="F252" s="51">
        <v>0</v>
      </c>
      <c r="G252" s="51">
        <v>0</v>
      </c>
      <c r="H252" s="51">
        <v>0</v>
      </c>
      <c r="I252" s="118">
        <v>0</v>
      </c>
      <c r="L252" s="51" t="s">
        <v>108</v>
      </c>
      <c r="R252" s="55"/>
      <c r="T252" s="124"/>
      <c r="U252" s="124"/>
      <c r="V252" s="124"/>
      <c r="W252" s="124"/>
      <c r="X252" s="124"/>
      <c r="Y252" s="124"/>
      <c r="Z252" s="124"/>
      <c r="AA252" s="124"/>
      <c r="AB252" s="124"/>
      <c r="AC252" s="124"/>
      <c r="AD252" s="124"/>
      <c r="AE252" s="124"/>
      <c r="AF252" s="124"/>
      <c r="AG252" s="124">
        <v>0</v>
      </c>
      <c r="AH252" s="124">
        <v>0</v>
      </c>
      <c r="AI252" s="124">
        <v>0</v>
      </c>
      <c r="AJ252" s="124">
        <v>0</v>
      </c>
      <c r="AK252" s="124">
        <v>0</v>
      </c>
      <c r="AM252" s="124">
        <v>0</v>
      </c>
      <c r="AN252" s="124">
        <v>0</v>
      </c>
      <c r="AO252" s="124">
        <v>0</v>
      </c>
      <c r="AP252" s="124">
        <v>0</v>
      </c>
      <c r="AQ252" s="124">
        <v>0</v>
      </c>
      <c r="AR252" s="124">
        <v>0</v>
      </c>
    </row>
    <row r="253" spans="5:44">
      <c r="E253" s="51" t="s">
        <v>36</v>
      </c>
      <c r="F253" s="51">
        <v>0</v>
      </c>
      <c r="G253" s="51">
        <v>0</v>
      </c>
      <c r="H253" s="51">
        <v>0</v>
      </c>
      <c r="I253" s="118">
        <v>0</v>
      </c>
      <c r="L253" s="51" t="s">
        <v>108</v>
      </c>
      <c r="R253" s="55"/>
      <c r="T253" s="124"/>
      <c r="U253" s="124"/>
      <c r="V253" s="124"/>
      <c r="W253" s="124"/>
      <c r="X253" s="124"/>
      <c r="Y253" s="124"/>
      <c r="Z253" s="124"/>
      <c r="AA253" s="124"/>
      <c r="AB253" s="124"/>
      <c r="AC253" s="124"/>
      <c r="AD253" s="124"/>
      <c r="AE253" s="124"/>
      <c r="AF253" s="124"/>
      <c r="AG253" s="124">
        <v>0</v>
      </c>
      <c r="AH253" s="124">
        <v>0</v>
      </c>
      <c r="AI253" s="124">
        <v>0</v>
      </c>
      <c r="AJ253" s="124">
        <v>0</v>
      </c>
      <c r="AK253" s="124">
        <v>0</v>
      </c>
      <c r="AM253" s="124">
        <v>0</v>
      </c>
      <c r="AN253" s="124">
        <v>0</v>
      </c>
      <c r="AO253" s="124">
        <v>0</v>
      </c>
      <c r="AP253" s="124">
        <v>0</v>
      </c>
      <c r="AQ253" s="124">
        <v>0</v>
      </c>
      <c r="AR253" s="124">
        <v>0</v>
      </c>
    </row>
    <row r="254" spans="5:44">
      <c r="E254" s="51" t="s">
        <v>36</v>
      </c>
      <c r="F254" s="51">
        <v>0</v>
      </c>
      <c r="G254" s="51">
        <v>0</v>
      </c>
      <c r="H254" s="51">
        <v>0</v>
      </c>
      <c r="I254" s="118">
        <v>0</v>
      </c>
      <c r="L254" s="51" t="s">
        <v>108</v>
      </c>
      <c r="R254" s="55"/>
      <c r="T254" s="124"/>
      <c r="U254" s="124"/>
      <c r="V254" s="124"/>
      <c r="W254" s="124"/>
      <c r="X254" s="124"/>
      <c r="Y254" s="124"/>
      <c r="Z254" s="124"/>
      <c r="AA254" s="124"/>
      <c r="AB254" s="124"/>
      <c r="AC254" s="124"/>
      <c r="AD254" s="124"/>
      <c r="AE254" s="124"/>
      <c r="AF254" s="124"/>
      <c r="AG254" s="124">
        <v>0</v>
      </c>
      <c r="AH254" s="124">
        <v>0</v>
      </c>
      <c r="AI254" s="124">
        <v>0</v>
      </c>
      <c r="AJ254" s="124">
        <v>0</v>
      </c>
      <c r="AK254" s="124">
        <v>0</v>
      </c>
      <c r="AM254" s="124">
        <v>0</v>
      </c>
      <c r="AN254" s="124">
        <v>0</v>
      </c>
      <c r="AO254" s="124">
        <v>0</v>
      </c>
      <c r="AP254" s="124">
        <v>0</v>
      </c>
      <c r="AQ254" s="124">
        <v>0</v>
      </c>
      <c r="AR254" s="124">
        <v>0</v>
      </c>
    </row>
    <row r="255" spans="5:44">
      <c r="E255" s="51" t="s">
        <v>36</v>
      </c>
      <c r="F255" s="51">
        <v>0</v>
      </c>
      <c r="G255" s="51">
        <v>0</v>
      </c>
      <c r="H255" s="51">
        <v>0</v>
      </c>
      <c r="I255" s="118">
        <v>0</v>
      </c>
      <c r="L255" s="51" t="s">
        <v>108</v>
      </c>
      <c r="R255" s="55"/>
      <c r="T255" s="124"/>
      <c r="U255" s="124"/>
      <c r="V255" s="124"/>
      <c r="W255" s="124"/>
      <c r="X255" s="124"/>
      <c r="Y255" s="124"/>
      <c r="Z255" s="124"/>
      <c r="AA255" s="124"/>
      <c r="AB255" s="124"/>
      <c r="AC255" s="124"/>
      <c r="AD255" s="124"/>
      <c r="AE255" s="124"/>
      <c r="AF255" s="124"/>
      <c r="AG255" s="124">
        <v>0</v>
      </c>
      <c r="AH255" s="124">
        <v>0</v>
      </c>
      <c r="AI255" s="124">
        <v>0</v>
      </c>
      <c r="AJ255" s="124">
        <v>0</v>
      </c>
      <c r="AK255" s="124">
        <v>0</v>
      </c>
      <c r="AM255" s="124">
        <v>0</v>
      </c>
      <c r="AN255" s="124">
        <v>0</v>
      </c>
      <c r="AO255" s="124">
        <v>0</v>
      </c>
      <c r="AP255" s="124">
        <v>0</v>
      </c>
      <c r="AQ255" s="124">
        <v>0</v>
      </c>
      <c r="AR255" s="124">
        <v>0</v>
      </c>
    </row>
    <row r="256" spans="5:44">
      <c r="E256" s="51" t="s">
        <v>36</v>
      </c>
      <c r="F256" s="51">
        <v>0</v>
      </c>
      <c r="G256" s="51">
        <v>0</v>
      </c>
      <c r="H256" s="51">
        <v>0</v>
      </c>
      <c r="I256" s="118">
        <v>0</v>
      </c>
      <c r="L256" s="51" t="s">
        <v>108</v>
      </c>
      <c r="R256" s="55"/>
      <c r="T256" s="124"/>
      <c r="U256" s="124"/>
      <c r="V256" s="124"/>
      <c r="W256" s="124"/>
      <c r="X256" s="124"/>
      <c r="Y256" s="124"/>
      <c r="Z256" s="124"/>
      <c r="AA256" s="124"/>
      <c r="AB256" s="124"/>
      <c r="AC256" s="124"/>
      <c r="AD256" s="124"/>
      <c r="AE256" s="124"/>
      <c r="AF256" s="124"/>
      <c r="AG256" s="124">
        <v>0</v>
      </c>
      <c r="AH256" s="124">
        <v>0</v>
      </c>
      <c r="AI256" s="124">
        <v>0</v>
      </c>
      <c r="AJ256" s="124">
        <v>0</v>
      </c>
      <c r="AK256" s="124">
        <v>0</v>
      </c>
      <c r="AM256" s="124">
        <v>0</v>
      </c>
      <c r="AN256" s="124">
        <v>0</v>
      </c>
      <c r="AO256" s="124">
        <v>0</v>
      </c>
      <c r="AP256" s="124">
        <v>0</v>
      </c>
      <c r="AQ256" s="124">
        <v>0</v>
      </c>
      <c r="AR256" s="124">
        <v>0</v>
      </c>
    </row>
    <row r="257" spans="2:54">
      <c r="E257" s="51" t="s">
        <v>36</v>
      </c>
      <c r="F257" s="51">
        <v>0</v>
      </c>
      <c r="G257" s="51">
        <v>0</v>
      </c>
      <c r="H257" s="51">
        <v>0</v>
      </c>
      <c r="I257" s="118">
        <v>0</v>
      </c>
      <c r="L257" s="51" t="s">
        <v>108</v>
      </c>
      <c r="R257" s="55"/>
      <c r="T257" s="124"/>
      <c r="U257" s="124"/>
      <c r="V257" s="124"/>
      <c r="W257" s="124"/>
      <c r="X257" s="124"/>
      <c r="Y257" s="124"/>
      <c r="Z257" s="124"/>
      <c r="AA257" s="124"/>
      <c r="AB257" s="124"/>
      <c r="AC257" s="124"/>
      <c r="AD257" s="124"/>
      <c r="AE257" s="124"/>
      <c r="AF257" s="124"/>
      <c r="AG257" s="124">
        <v>0</v>
      </c>
      <c r="AH257" s="124">
        <v>0</v>
      </c>
      <c r="AI257" s="124">
        <v>0</v>
      </c>
      <c r="AJ257" s="124">
        <v>0</v>
      </c>
      <c r="AK257" s="124">
        <v>0</v>
      </c>
      <c r="AM257" s="124">
        <v>0</v>
      </c>
      <c r="AN257" s="124">
        <v>0</v>
      </c>
      <c r="AO257" s="124">
        <v>0</v>
      </c>
      <c r="AP257" s="124">
        <v>0</v>
      </c>
      <c r="AQ257" s="124">
        <v>0</v>
      </c>
      <c r="AR257" s="124">
        <v>0</v>
      </c>
    </row>
    <row r="258" spans="2:54">
      <c r="E258" s="51" t="s">
        <v>36</v>
      </c>
      <c r="F258" s="51">
        <v>0</v>
      </c>
      <c r="G258" s="51">
        <v>0</v>
      </c>
      <c r="H258" s="51">
        <v>0</v>
      </c>
      <c r="I258" s="118">
        <v>0</v>
      </c>
      <c r="L258" s="51" t="s">
        <v>108</v>
      </c>
      <c r="R258" s="55"/>
      <c r="T258" s="124"/>
      <c r="U258" s="124"/>
      <c r="V258" s="124"/>
      <c r="W258" s="124"/>
      <c r="X258" s="124"/>
      <c r="Y258" s="124"/>
      <c r="Z258" s="124"/>
      <c r="AA258" s="124"/>
      <c r="AB258" s="124"/>
      <c r="AC258" s="124"/>
      <c r="AD258" s="124"/>
      <c r="AE258" s="124"/>
      <c r="AF258" s="124"/>
      <c r="AG258" s="124">
        <v>0</v>
      </c>
      <c r="AH258" s="124">
        <v>0</v>
      </c>
      <c r="AI258" s="124">
        <v>0</v>
      </c>
      <c r="AJ258" s="124">
        <v>0</v>
      </c>
      <c r="AK258" s="124">
        <v>0</v>
      </c>
      <c r="AM258" s="124">
        <v>0</v>
      </c>
      <c r="AN258" s="124">
        <v>0</v>
      </c>
      <c r="AO258" s="124">
        <v>0</v>
      </c>
      <c r="AP258" s="124">
        <v>0</v>
      </c>
      <c r="AQ258" s="124">
        <v>0</v>
      </c>
      <c r="AR258" s="124">
        <v>0</v>
      </c>
    </row>
    <row r="259" spans="2:54">
      <c r="E259" s="51" t="s">
        <v>36</v>
      </c>
      <c r="F259" s="51">
        <v>0</v>
      </c>
      <c r="G259" s="51">
        <v>0</v>
      </c>
      <c r="H259" s="51">
        <v>0</v>
      </c>
      <c r="I259" s="118">
        <v>0</v>
      </c>
      <c r="L259" s="51" t="s">
        <v>108</v>
      </c>
      <c r="R259" s="55"/>
      <c r="T259" s="124"/>
      <c r="U259" s="124"/>
      <c r="V259" s="124"/>
      <c r="W259" s="124"/>
      <c r="X259" s="124"/>
      <c r="Y259" s="124"/>
      <c r="Z259" s="124"/>
      <c r="AA259" s="124"/>
      <c r="AB259" s="124"/>
      <c r="AC259" s="124"/>
      <c r="AD259" s="124"/>
      <c r="AE259" s="124"/>
      <c r="AF259" s="124"/>
      <c r="AG259" s="124">
        <v>0</v>
      </c>
      <c r="AH259" s="124">
        <v>0</v>
      </c>
      <c r="AI259" s="124">
        <v>0</v>
      </c>
      <c r="AJ259" s="124">
        <v>0</v>
      </c>
      <c r="AK259" s="124">
        <v>0</v>
      </c>
      <c r="AM259" s="124">
        <v>0</v>
      </c>
      <c r="AN259" s="124">
        <v>0</v>
      </c>
      <c r="AO259" s="124">
        <v>0</v>
      </c>
      <c r="AP259" s="124">
        <v>0</v>
      </c>
      <c r="AQ259" s="124">
        <v>0</v>
      </c>
      <c r="AR259" s="124">
        <v>0</v>
      </c>
    </row>
    <row r="260" spans="2:54">
      <c r="E260" s="51" t="s">
        <v>36</v>
      </c>
      <c r="F260" s="51">
        <v>0</v>
      </c>
      <c r="G260" s="51">
        <v>0</v>
      </c>
      <c r="H260" s="51">
        <v>0</v>
      </c>
      <c r="I260" s="118">
        <v>0</v>
      </c>
      <c r="L260" s="51" t="s">
        <v>108</v>
      </c>
      <c r="R260" s="55"/>
      <c r="T260" s="124"/>
      <c r="U260" s="124"/>
      <c r="V260" s="124"/>
      <c r="W260" s="124"/>
      <c r="X260" s="124"/>
      <c r="Y260" s="124"/>
      <c r="Z260" s="124"/>
      <c r="AA260" s="124"/>
      <c r="AB260" s="124"/>
      <c r="AC260" s="124"/>
      <c r="AD260" s="124"/>
      <c r="AE260" s="124"/>
      <c r="AF260" s="124"/>
      <c r="AG260" s="124">
        <v>0</v>
      </c>
      <c r="AH260" s="124">
        <v>0</v>
      </c>
      <c r="AI260" s="124">
        <v>0</v>
      </c>
      <c r="AJ260" s="124">
        <v>0</v>
      </c>
      <c r="AK260" s="124">
        <v>0</v>
      </c>
      <c r="AM260" s="124">
        <v>0</v>
      </c>
      <c r="AN260" s="124">
        <v>0</v>
      </c>
      <c r="AO260" s="124">
        <v>0</v>
      </c>
      <c r="AP260" s="124">
        <v>0</v>
      </c>
      <c r="AQ260" s="124">
        <v>0</v>
      </c>
      <c r="AR260" s="124">
        <v>0</v>
      </c>
    </row>
    <row r="261" spans="2:54">
      <c r="E261" s="51" t="s">
        <v>36</v>
      </c>
      <c r="F261" s="51">
        <v>0</v>
      </c>
      <c r="G261" s="51">
        <v>0</v>
      </c>
      <c r="H261" s="51">
        <v>0</v>
      </c>
      <c r="I261" s="118">
        <v>0</v>
      </c>
      <c r="L261" s="51" t="s">
        <v>108</v>
      </c>
      <c r="R261" s="55"/>
      <c r="T261" s="124"/>
      <c r="U261" s="124"/>
      <c r="V261" s="124"/>
      <c r="W261" s="124"/>
      <c r="X261" s="124"/>
      <c r="Y261" s="124"/>
      <c r="Z261" s="124"/>
      <c r="AA261" s="124"/>
      <c r="AB261" s="124"/>
      <c r="AC261" s="124"/>
      <c r="AD261" s="124"/>
      <c r="AE261" s="124"/>
      <c r="AF261" s="124"/>
      <c r="AG261" s="124">
        <v>0</v>
      </c>
      <c r="AH261" s="124">
        <v>0</v>
      </c>
      <c r="AI261" s="124">
        <v>0</v>
      </c>
      <c r="AJ261" s="124">
        <v>0</v>
      </c>
      <c r="AK261" s="124">
        <v>0</v>
      </c>
      <c r="AM261" s="124">
        <v>0</v>
      </c>
      <c r="AN261" s="124">
        <v>0</v>
      </c>
      <c r="AO261" s="124">
        <v>0</v>
      </c>
      <c r="AP261" s="124">
        <v>0</v>
      </c>
      <c r="AQ261" s="124">
        <v>0</v>
      </c>
      <c r="AR261" s="124">
        <v>0</v>
      </c>
    </row>
    <row r="262" spans="2:54">
      <c r="E262" s="51" t="s">
        <v>36</v>
      </c>
      <c r="F262" s="51">
        <v>0</v>
      </c>
      <c r="G262" s="51">
        <v>0</v>
      </c>
      <c r="H262" s="51">
        <v>0</v>
      </c>
      <c r="I262" s="118">
        <v>0</v>
      </c>
      <c r="L262" s="51" t="s">
        <v>108</v>
      </c>
      <c r="R262" s="55"/>
      <c r="T262" s="124"/>
      <c r="U262" s="124"/>
      <c r="V262" s="124"/>
      <c r="W262" s="124"/>
      <c r="X262" s="124"/>
      <c r="Y262" s="124"/>
      <c r="Z262" s="124"/>
      <c r="AA262" s="124"/>
      <c r="AB262" s="124"/>
      <c r="AC262" s="124"/>
      <c r="AD262" s="124"/>
      <c r="AE262" s="124"/>
      <c r="AF262" s="124"/>
      <c r="AG262" s="124">
        <v>0</v>
      </c>
      <c r="AH262" s="124">
        <v>0</v>
      </c>
      <c r="AI262" s="124">
        <v>0</v>
      </c>
      <c r="AJ262" s="124">
        <v>0</v>
      </c>
      <c r="AK262" s="124">
        <v>0</v>
      </c>
      <c r="AM262" s="124">
        <v>0</v>
      </c>
      <c r="AN262" s="124">
        <v>0</v>
      </c>
      <c r="AO262" s="124">
        <v>0</v>
      </c>
      <c r="AP262" s="124">
        <v>0</v>
      </c>
      <c r="AQ262" s="124">
        <v>0</v>
      </c>
      <c r="AR262" s="124">
        <v>0</v>
      </c>
    </row>
    <row r="263" spans="2:54">
      <c r="E263" s="51" t="s">
        <v>36</v>
      </c>
      <c r="F263" s="51">
        <v>0</v>
      </c>
      <c r="G263" s="51">
        <v>0</v>
      </c>
      <c r="H263" s="51">
        <v>0</v>
      </c>
      <c r="I263" s="118">
        <v>0</v>
      </c>
      <c r="L263" s="51" t="s">
        <v>108</v>
      </c>
      <c r="R263" s="55"/>
      <c r="T263" s="124"/>
      <c r="U263" s="124"/>
      <c r="V263" s="124"/>
      <c r="W263" s="124"/>
      <c r="X263" s="124"/>
      <c r="Y263" s="124"/>
      <c r="Z263" s="124"/>
      <c r="AA263" s="124"/>
      <c r="AB263" s="124"/>
      <c r="AC263" s="124"/>
      <c r="AD263" s="124"/>
      <c r="AE263" s="124"/>
      <c r="AF263" s="124"/>
      <c r="AG263" s="124">
        <v>0</v>
      </c>
      <c r="AH263" s="124">
        <v>0</v>
      </c>
      <c r="AI263" s="124">
        <v>0</v>
      </c>
      <c r="AJ263" s="124">
        <v>0</v>
      </c>
      <c r="AK263" s="124">
        <v>0</v>
      </c>
      <c r="AM263" s="124">
        <v>0</v>
      </c>
      <c r="AN263" s="124">
        <v>0</v>
      </c>
      <c r="AO263" s="124">
        <v>0</v>
      </c>
      <c r="AP263" s="124">
        <v>0</v>
      </c>
      <c r="AQ263" s="124">
        <v>0</v>
      </c>
      <c r="AR263" s="124">
        <v>0</v>
      </c>
    </row>
    <row r="264" spans="2:54">
      <c r="E264" s="51" t="s">
        <v>36</v>
      </c>
      <c r="F264" s="51">
        <v>0</v>
      </c>
      <c r="G264" s="51">
        <v>0</v>
      </c>
      <c r="H264" s="51">
        <v>0</v>
      </c>
      <c r="I264" s="118">
        <v>0</v>
      </c>
      <c r="L264" s="51" t="s">
        <v>108</v>
      </c>
      <c r="R264" s="55"/>
      <c r="T264" s="124"/>
      <c r="U264" s="124"/>
      <c r="V264" s="124"/>
      <c r="W264" s="124"/>
      <c r="X264" s="124"/>
      <c r="Y264" s="124"/>
      <c r="Z264" s="124"/>
      <c r="AA264" s="124"/>
      <c r="AB264" s="124"/>
      <c r="AC264" s="124"/>
      <c r="AD264" s="124"/>
      <c r="AE264" s="124"/>
      <c r="AF264" s="124"/>
      <c r="AG264" s="124">
        <v>0</v>
      </c>
      <c r="AH264" s="124">
        <v>0</v>
      </c>
      <c r="AI264" s="124">
        <v>0</v>
      </c>
      <c r="AJ264" s="124">
        <v>0</v>
      </c>
      <c r="AK264" s="124">
        <v>0</v>
      </c>
      <c r="AM264" s="124">
        <v>0</v>
      </c>
      <c r="AN264" s="124">
        <v>0</v>
      </c>
      <c r="AO264" s="124">
        <v>0</v>
      </c>
      <c r="AP264" s="124">
        <v>0</v>
      </c>
      <c r="AQ264" s="124">
        <v>0</v>
      </c>
      <c r="AR264" s="124">
        <v>0</v>
      </c>
    </row>
    <row r="265" spans="2:54">
      <c r="E265" s="51" t="s">
        <v>36</v>
      </c>
      <c r="F265" s="51">
        <v>0</v>
      </c>
      <c r="G265" s="51">
        <v>0</v>
      </c>
      <c r="H265" s="51">
        <v>0</v>
      </c>
      <c r="I265" s="118">
        <v>0</v>
      </c>
      <c r="L265" s="51" t="s">
        <v>108</v>
      </c>
      <c r="R265" s="55"/>
      <c r="T265" s="124"/>
      <c r="U265" s="124"/>
      <c r="V265" s="124"/>
      <c r="W265" s="124"/>
      <c r="X265" s="124"/>
      <c r="Y265" s="124"/>
      <c r="Z265" s="124"/>
      <c r="AA265" s="124"/>
      <c r="AB265" s="124"/>
      <c r="AC265" s="124"/>
      <c r="AD265" s="124"/>
      <c r="AE265" s="124"/>
      <c r="AF265" s="124"/>
      <c r="AG265" s="124">
        <v>0</v>
      </c>
      <c r="AH265" s="124">
        <v>0</v>
      </c>
      <c r="AI265" s="124">
        <v>0</v>
      </c>
      <c r="AJ265" s="124">
        <v>0</v>
      </c>
      <c r="AK265" s="124">
        <v>0</v>
      </c>
      <c r="AM265" s="124">
        <v>0</v>
      </c>
      <c r="AN265" s="124">
        <v>0</v>
      </c>
      <c r="AO265" s="124">
        <v>0</v>
      </c>
      <c r="AP265" s="124">
        <v>0</v>
      </c>
      <c r="AQ265" s="124">
        <v>0</v>
      </c>
      <c r="AR265" s="124">
        <v>0</v>
      </c>
    </row>
    <row r="267" spans="2:54" ht="14.65">
      <c r="B267" s="142" t="s">
        <v>245</v>
      </c>
      <c r="C267" s="142"/>
      <c r="D267" s="142"/>
      <c r="E267" s="142"/>
      <c r="F267" s="142"/>
      <c r="G267" s="142"/>
      <c r="H267" s="142"/>
      <c r="I267" s="142"/>
      <c r="J267" s="142"/>
      <c r="K267" s="142"/>
      <c r="L267" s="142"/>
      <c r="M267" s="142"/>
      <c r="N267" s="142"/>
      <c r="O267" s="142"/>
      <c r="P267" s="142"/>
      <c r="Q267" s="142"/>
      <c r="R267" s="142"/>
      <c r="S267" s="142"/>
      <c r="T267" s="142"/>
      <c r="U267" s="142"/>
      <c r="V267" s="142"/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3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  <c r="AY267" s="142"/>
      <c r="AZ267" s="142"/>
      <c r="BA267" s="142"/>
      <c r="BB267" s="142"/>
    </row>
    <row r="268" spans="2:54">
      <c r="C268" s="144" t="s">
        <v>246</v>
      </c>
      <c r="AN268" s="62"/>
      <c r="AU268" s="51"/>
    </row>
  </sheetData>
  <mergeCells count="1">
    <mergeCell ref="AT6:AV6"/>
  </mergeCells>
  <conditionalFormatting sqref="R4">
    <cfRule type="cellIs" dxfId="18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22">
    <tabColor theme="8"/>
  </sheetPr>
  <dimension ref="A1:BT88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30.5859375" style="51" customWidth="1"/>
    <col min="7" max="7" width="20.5859375" style="51" customWidth="1"/>
    <col min="8" max="8" width="10.05859375" style="51" customWidth="1"/>
    <col min="9" max="9" width="6.703125" style="51" customWidth="1"/>
    <col min="10" max="10" width="31.17578125" style="51" customWidth="1"/>
    <col min="11" max="11" width="1.703125" style="51" customWidth="1"/>
    <col min="12" max="12" width="9.17578125" style="51" customWidth="1"/>
    <col min="13" max="13" width="15.41015625" style="51" customWidth="1"/>
    <col min="14" max="14" width="13.70312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163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652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 s="150" customFormat="1">
      <c r="A7" s="145"/>
      <c r="B7" s="145"/>
      <c r="C7" s="145"/>
      <c r="D7" s="145"/>
      <c r="E7" s="145" t="s">
        <v>162</v>
      </c>
      <c r="F7" s="146" t="s">
        <v>135</v>
      </c>
      <c r="G7" s="146"/>
      <c r="H7" s="146"/>
      <c r="I7" s="145"/>
      <c r="J7" s="145" t="s">
        <v>134</v>
      </c>
      <c r="K7" s="145"/>
      <c r="L7" s="145" t="s">
        <v>106</v>
      </c>
      <c r="M7" s="145" t="s">
        <v>172</v>
      </c>
      <c r="N7" s="145" t="s">
        <v>174</v>
      </c>
      <c r="O7" s="145" t="s">
        <v>112</v>
      </c>
      <c r="P7" s="145" t="s">
        <v>118</v>
      </c>
      <c r="Q7" s="145"/>
      <c r="R7" s="145" t="s">
        <v>107</v>
      </c>
      <c r="S7" s="145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145"/>
      <c r="AT7" s="147" t="s">
        <v>7</v>
      </c>
      <c r="AU7" s="148" t="s">
        <v>6</v>
      </c>
      <c r="AV7" s="149" t="s">
        <v>113</v>
      </c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</row>
    <row r="10" spans="1:72" ht="14.65">
      <c r="B10" s="54" t="s">
        <v>167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137" t="str">
        <f t="shared" ref="F12:F19" si="0">$B$10</f>
        <v>LTS Pipelines, Storage &amp; Entry</v>
      </c>
      <c r="J12" s="137" t="str">
        <f t="shared" ref="J12:J19" si="1">$E12&amp;""&amp;F12</f>
        <v>EoELTS Pipelines, Storage &amp; Entry</v>
      </c>
      <c r="L12" s="51" t="s">
        <v>108</v>
      </c>
      <c r="M12" s="15" t="str">
        <f>INDEX(Local!$G$12:$G$34,MATCH(F12,Local!$F$12:$F$34,0))</f>
        <v>Non-regression</v>
      </c>
      <c r="N12" s="15" t="str">
        <f>INDEX(Local!$I$12:$I$34,MATCH(F12,Local!$F$12:$F$34,0))</f>
        <v>Yes</v>
      </c>
      <c r="R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M12" s="55"/>
      <c r="AN12" s="55"/>
      <c r="AO12" s="55"/>
      <c r="AP12" s="55"/>
      <c r="AQ12" s="55"/>
      <c r="AR12" s="55"/>
    </row>
    <row r="13" spans="1:72">
      <c r="E13" s="51" t="s">
        <v>24</v>
      </c>
      <c r="F13" s="137" t="str">
        <f t="shared" si="0"/>
        <v>LTS Pipelines, Storage &amp; Entry</v>
      </c>
      <c r="J13" s="137" t="str">
        <f t="shared" si="1"/>
        <v>LonLTS Pipelines, Storage &amp; Entry</v>
      </c>
      <c r="L13" s="51" t="s">
        <v>108</v>
      </c>
      <c r="M13" s="15" t="str">
        <f>INDEX(Local!$G$12:$G$34,MATCH(F13,Local!$F$12:$F$34,0))</f>
        <v>Non-regression</v>
      </c>
      <c r="N13" s="15" t="str">
        <f>INDEX(Local!$I$12:$I$34,MATCH(F13,Local!$F$12:$F$34,0))</f>
        <v>Yes</v>
      </c>
      <c r="R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M13" s="55"/>
      <c r="AN13" s="55"/>
      <c r="AO13" s="55"/>
      <c r="AP13" s="55"/>
      <c r="AQ13" s="55"/>
      <c r="AR13" s="55"/>
    </row>
    <row r="14" spans="1:72">
      <c r="E14" s="51" t="s">
        <v>26</v>
      </c>
      <c r="F14" s="137" t="str">
        <f t="shared" si="0"/>
        <v>LTS Pipelines, Storage &amp; Entry</v>
      </c>
      <c r="J14" s="137" t="str">
        <f t="shared" si="1"/>
        <v>NWLTS Pipelines, Storage &amp; Entry</v>
      </c>
      <c r="L14" s="51" t="s">
        <v>108</v>
      </c>
      <c r="M14" s="15" t="str">
        <f>INDEX(Local!$G$12:$G$34,MATCH(F14,Local!$F$12:$F$34,0))</f>
        <v>Non-regression</v>
      </c>
      <c r="N14" s="15" t="str">
        <f>INDEX(Local!$I$12:$I$34,MATCH(F14,Local!$F$12:$F$34,0))</f>
        <v>Yes</v>
      </c>
      <c r="R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M14" s="55"/>
      <c r="AN14" s="55"/>
      <c r="AO14" s="55"/>
      <c r="AP14" s="55"/>
      <c r="AQ14" s="55"/>
      <c r="AR14" s="55"/>
    </row>
    <row r="15" spans="1:72">
      <c r="E15" s="51" t="s">
        <v>28</v>
      </c>
      <c r="F15" s="137" t="str">
        <f t="shared" si="0"/>
        <v>LTS Pipelines, Storage &amp; Entry</v>
      </c>
      <c r="J15" s="137" t="str">
        <f t="shared" si="1"/>
        <v>WMLTS Pipelines, Storage &amp; Entry</v>
      </c>
      <c r="L15" s="51" t="s">
        <v>108</v>
      </c>
      <c r="M15" s="15" t="str">
        <f>INDEX(Local!$G$12:$G$34,MATCH(F15,Local!$F$12:$F$34,0))</f>
        <v>Non-regression</v>
      </c>
      <c r="N15" s="15" t="str">
        <f>INDEX(Local!$I$12:$I$34,MATCH(F15,Local!$F$12:$F$34,0))</f>
        <v>Yes</v>
      </c>
      <c r="R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M15" s="55"/>
      <c r="AN15" s="55"/>
      <c r="AO15" s="55"/>
      <c r="AP15" s="55"/>
      <c r="AQ15" s="55"/>
      <c r="AR15" s="55"/>
    </row>
    <row r="16" spans="1:72">
      <c r="E16" s="51" t="s">
        <v>30</v>
      </c>
      <c r="F16" s="137" t="str">
        <f t="shared" si="0"/>
        <v>LTS Pipelines, Storage &amp; Entry</v>
      </c>
      <c r="J16" s="137" t="str">
        <f t="shared" si="1"/>
        <v>NGNLTS Pipelines, Storage &amp; Entry</v>
      </c>
      <c r="L16" s="51" t="s">
        <v>108</v>
      </c>
      <c r="M16" s="15" t="str">
        <f>INDEX(Local!$G$12:$G$34,MATCH(F16,Local!$F$12:$F$34,0))</f>
        <v>Non-regression</v>
      </c>
      <c r="N16" s="15" t="str">
        <f>INDEX(Local!$I$12:$I$34,MATCH(F16,Local!$F$12:$F$34,0))</f>
        <v>Yes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M16" s="55"/>
      <c r="AN16" s="55"/>
      <c r="AO16" s="55"/>
      <c r="AP16" s="55"/>
      <c r="AQ16" s="55"/>
      <c r="AR16" s="55"/>
    </row>
    <row r="17" spans="2:72">
      <c r="E17" s="51" t="s">
        <v>32</v>
      </c>
      <c r="F17" s="137" t="str">
        <f t="shared" si="0"/>
        <v>LTS Pipelines, Storage &amp; Entry</v>
      </c>
      <c r="J17" s="137" t="str">
        <f t="shared" si="1"/>
        <v>ScLTS Pipelines, Storage &amp; Entry</v>
      </c>
      <c r="L17" s="51" t="s">
        <v>108</v>
      </c>
      <c r="M17" s="15" t="str">
        <f>INDEX(Local!$G$12:$G$34,MATCH(F17,Local!$F$12:$F$34,0))</f>
        <v>Non-regression</v>
      </c>
      <c r="N17" s="15" t="str">
        <f>INDEX(Local!$I$12:$I$34,MATCH(F17,Local!$F$12:$F$34,0))</f>
        <v>Yes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M17" s="55"/>
      <c r="AN17" s="55"/>
      <c r="AO17" s="55"/>
      <c r="AP17" s="55"/>
      <c r="AQ17" s="55"/>
      <c r="AR17" s="55"/>
    </row>
    <row r="18" spans="2:72">
      <c r="E18" s="51" t="s">
        <v>34</v>
      </c>
      <c r="F18" s="137" t="str">
        <f t="shared" si="0"/>
        <v>LTS Pipelines, Storage &amp; Entry</v>
      </c>
      <c r="J18" s="137" t="str">
        <f t="shared" si="1"/>
        <v>SoLTS Pipelines, Storage &amp; Entry</v>
      </c>
      <c r="L18" s="51" t="s">
        <v>108</v>
      </c>
      <c r="M18" s="15" t="str">
        <f>INDEX(Local!$G$12:$G$34,MATCH(F18,Local!$F$12:$F$34,0))</f>
        <v>Non-regression</v>
      </c>
      <c r="N18" s="15" t="str">
        <f>INDEX(Local!$I$12:$I$34,MATCH(F18,Local!$F$12:$F$34,0))</f>
        <v>Yes</v>
      </c>
      <c r="R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M18" s="55"/>
      <c r="AN18" s="55"/>
      <c r="AO18" s="55"/>
      <c r="AP18" s="55"/>
      <c r="AQ18" s="55"/>
      <c r="AR18" s="55"/>
    </row>
    <row r="19" spans="2:72">
      <c r="E19" s="51" t="s">
        <v>36</v>
      </c>
      <c r="F19" s="137" t="str">
        <f t="shared" si="0"/>
        <v>LTS Pipelines, Storage &amp; Entry</v>
      </c>
      <c r="J19" s="137" t="str">
        <f t="shared" si="1"/>
        <v>WWULTS Pipelines, Storage &amp; Entry</v>
      </c>
      <c r="L19" s="51" t="s">
        <v>108</v>
      </c>
      <c r="M19" s="15" t="str">
        <f>INDEX(Local!$G$12:$G$34,MATCH(F19,Local!$F$12:$F$34,0))</f>
        <v>Non-regression</v>
      </c>
      <c r="N19" s="15" t="str">
        <f>INDEX(Local!$I$12:$I$34,MATCH(F19,Local!$F$12:$F$34,0))</f>
        <v>Yes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M19" s="55"/>
      <c r="AN19" s="69"/>
      <c r="AO19" s="69"/>
      <c r="AP19" s="55"/>
      <c r="AQ19" s="69"/>
      <c r="AR19" s="69"/>
    </row>
    <row r="21" spans="2:72" ht="14.65">
      <c r="B21" s="54" t="s">
        <v>132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AU22" s="51"/>
    </row>
    <row r="23" spans="2:72">
      <c r="E23" s="51" t="s">
        <v>21</v>
      </c>
      <c r="F23" s="137" t="str">
        <f t="shared" ref="F23:F30" si="2">$B$21</f>
        <v>Governors</v>
      </c>
      <c r="J23" s="137" t="str">
        <f t="shared" ref="J23:J30" si="3">$E23&amp;""&amp;F23</f>
        <v>EoEGovernors</v>
      </c>
      <c r="L23" s="51" t="s">
        <v>108</v>
      </c>
      <c r="M23" s="15" t="str">
        <f>INDEX(Local!$G$12:$G$34,MATCH(F23,Local!$F$12:$F$34,0))</f>
        <v>Non-regression</v>
      </c>
      <c r="N23" s="15" t="str">
        <f>INDEX(Local!$I$12:$I$34,MATCH(F23,Local!$F$12:$F$34,0))</f>
        <v>Yes</v>
      </c>
      <c r="R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M23" s="55"/>
      <c r="AN23" s="55"/>
      <c r="AO23" s="55"/>
      <c r="AP23" s="55"/>
      <c r="AQ23" s="55"/>
      <c r="AR23" s="55"/>
    </row>
    <row r="24" spans="2:72">
      <c r="E24" s="51" t="s">
        <v>24</v>
      </c>
      <c r="F24" s="137" t="str">
        <f t="shared" si="2"/>
        <v>Governors</v>
      </c>
      <c r="J24" s="137" t="str">
        <f t="shared" si="3"/>
        <v>LonGovernors</v>
      </c>
      <c r="L24" s="51" t="s">
        <v>108</v>
      </c>
      <c r="M24" s="15" t="str">
        <f>INDEX(Local!$G$12:$G$34,MATCH(F24,Local!$F$12:$F$34,0))</f>
        <v>Non-regression</v>
      </c>
      <c r="N24" s="15" t="str">
        <f>INDEX(Local!$I$12:$I$34,MATCH(F24,Local!$F$12:$F$34,0))</f>
        <v>Yes</v>
      </c>
      <c r="R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M24" s="55"/>
      <c r="AN24" s="55"/>
      <c r="AO24" s="55"/>
      <c r="AP24" s="55"/>
      <c r="AQ24" s="55"/>
      <c r="AR24" s="55"/>
    </row>
    <row r="25" spans="2:72">
      <c r="E25" s="51" t="s">
        <v>26</v>
      </c>
      <c r="F25" s="137" t="str">
        <f t="shared" si="2"/>
        <v>Governors</v>
      </c>
      <c r="J25" s="137" t="str">
        <f t="shared" si="3"/>
        <v>NWGovernors</v>
      </c>
      <c r="L25" s="51" t="s">
        <v>108</v>
      </c>
      <c r="M25" s="15" t="str">
        <f>INDEX(Local!$G$12:$G$34,MATCH(F25,Local!$F$12:$F$34,0))</f>
        <v>Non-regression</v>
      </c>
      <c r="N25" s="15" t="str">
        <f>INDEX(Local!$I$12:$I$34,MATCH(F25,Local!$F$12:$F$34,0))</f>
        <v>Yes</v>
      </c>
      <c r="R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M25" s="55"/>
      <c r="AN25" s="55"/>
      <c r="AO25" s="55"/>
      <c r="AP25" s="55"/>
      <c r="AQ25" s="55"/>
      <c r="AR25" s="55"/>
    </row>
    <row r="26" spans="2:72">
      <c r="E26" s="51" t="s">
        <v>28</v>
      </c>
      <c r="F26" s="137" t="str">
        <f t="shared" si="2"/>
        <v>Governors</v>
      </c>
      <c r="J26" s="137" t="str">
        <f t="shared" si="3"/>
        <v>WMGovernors</v>
      </c>
      <c r="L26" s="51" t="s">
        <v>108</v>
      </c>
      <c r="M26" s="15" t="str">
        <f>INDEX(Local!$G$12:$G$34,MATCH(F26,Local!$F$12:$F$34,0))</f>
        <v>Non-regression</v>
      </c>
      <c r="N26" s="15" t="str">
        <f>INDEX(Local!$I$12:$I$34,MATCH(F26,Local!$F$12:$F$34,0))</f>
        <v>Yes</v>
      </c>
      <c r="R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M26" s="55"/>
      <c r="AN26" s="55"/>
      <c r="AO26" s="55"/>
      <c r="AP26" s="55"/>
      <c r="AQ26" s="55"/>
      <c r="AR26" s="55"/>
    </row>
    <row r="27" spans="2:72">
      <c r="E27" s="51" t="s">
        <v>30</v>
      </c>
      <c r="F27" s="137" t="str">
        <f t="shared" si="2"/>
        <v>Governors</v>
      </c>
      <c r="J27" s="137" t="str">
        <f t="shared" si="3"/>
        <v>NGNGovernors</v>
      </c>
      <c r="L27" s="51" t="s">
        <v>108</v>
      </c>
      <c r="M27" s="15" t="str">
        <f>INDEX(Local!$G$12:$G$34,MATCH(F27,Local!$F$12:$F$34,0))</f>
        <v>Non-regression</v>
      </c>
      <c r="N27" s="15" t="str">
        <f>INDEX(Local!$I$12:$I$34,MATCH(F27,Local!$F$12:$F$34,0))</f>
        <v>Yes</v>
      </c>
      <c r="R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M27" s="55"/>
      <c r="AN27" s="55"/>
      <c r="AO27" s="55"/>
      <c r="AP27" s="55"/>
      <c r="AQ27" s="55"/>
      <c r="AR27" s="55"/>
    </row>
    <row r="28" spans="2:72">
      <c r="E28" s="51" t="s">
        <v>32</v>
      </c>
      <c r="F28" s="137" t="str">
        <f t="shared" si="2"/>
        <v>Governors</v>
      </c>
      <c r="J28" s="137" t="str">
        <f t="shared" si="3"/>
        <v>ScGovernors</v>
      </c>
      <c r="L28" s="51" t="s">
        <v>108</v>
      </c>
      <c r="M28" s="15" t="str">
        <f>INDEX(Local!$G$12:$G$34,MATCH(F28,Local!$F$12:$F$34,0))</f>
        <v>Non-regression</v>
      </c>
      <c r="N28" s="15" t="str">
        <f>INDEX(Local!$I$12:$I$34,MATCH(F28,Local!$F$12:$F$34,0))</f>
        <v>Yes</v>
      </c>
      <c r="R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M28" s="55"/>
      <c r="AN28" s="55"/>
      <c r="AO28" s="55"/>
      <c r="AP28" s="55"/>
      <c r="AQ28" s="55"/>
      <c r="AR28" s="55"/>
    </row>
    <row r="29" spans="2:72">
      <c r="E29" s="51" t="s">
        <v>34</v>
      </c>
      <c r="F29" s="137" t="str">
        <f t="shared" si="2"/>
        <v>Governors</v>
      </c>
      <c r="J29" s="137" t="str">
        <f t="shared" si="3"/>
        <v>SoGovernors</v>
      </c>
      <c r="L29" s="51" t="s">
        <v>108</v>
      </c>
      <c r="M29" s="15" t="str">
        <f>INDEX(Local!$G$12:$G$34,MATCH(F29,Local!$F$12:$F$34,0))</f>
        <v>Non-regression</v>
      </c>
      <c r="N29" s="15" t="str">
        <f>INDEX(Local!$I$12:$I$34,MATCH(F29,Local!$F$12:$F$34,0))</f>
        <v>Yes</v>
      </c>
      <c r="R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M29" s="55"/>
      <c r="AN29" s="55"/>
      <c r="AO29" s="55"/>
      <c r="AP29" s="55"/>
      <c r="AQ29" s="55"/>
      <c r="AR29" s="55"/>
    </row>
    <row r="30" spans="2:72">
      <c r="E30" s="51" t="s">
        <v>36</v>
      </c>
      <c r="F30" s="137" t="str">
        <f t="shared" si="2"/>
        <v>Governors</v>
      </c>
      <c r="J30" s="137" t="str">
        <f t="shared" si="3"/>
        <v>WWUGovernors</v>
      </c>
      <c r="L30" s="51" t="s">
        <v>108</v>
      </c>
      <c r="M30" s="15" t="str">
        <f>INDEX(Local!$G$12:$G$34,MATCH(F30,Local!$F$12:$F$34,0))</f>
        <v>Non-regression</v>
      </c>
      <c r="N30" s="15" t="str">
        <f>INDEX(Local!$I$12:$I$34,MATCH(F30,Local!$F$12:$F$34,0))</f>
        <v>Yes</v>
      </c>
      <c r="R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M30" s="55"/>
      <c r="AN30" s="69"/>
      <c r="AO30" s="69"/>
      <c r="AP30" s="55"/>
      <c r="AQ30" s="69"/>
      <c r="AR30" s="69"/>
    </row>
    <row r="32" spans="2:72" ht="14.65">
      <c r="B32" s="54" t="s">
        <v>133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72">
      <c r="AU33" s="51"/>
    </row>
    <row r="34" spans="2:72">
      <c r="E34" s="51" t="s">
        <v>21</v>
      </c>
      <c r="F34" s="137" t="str">
        <f t="shared" ref="F34:F41" si="4">$B$32</f>
        <v>Transport &amp; Plant</v>
      </c>
      <c r="J34" s="137" t="str">
        <f t="shared" ref="J34:J41" si="5">$E34&amp;""&amp;F34</f>
        <v>EoETransport &amp; Plant</v>
      </c>
      <c r="L34" s="51" t="s">
        <v>108</v>
      </c>
      <c r="M34" s="15" t="str">
        <f>INDEX(Local!$G$12:$G$34,MATCH(F34,Local!$F$12:$F$34,0))</f>
        <v>Non-regression</v>
      </c>
      <c r="N34" s="15" t="str">
        <f>INDEX(Local!$I$12:$I$34,MATCH(F34,Local!$F$12:$F$34,0))</f>
        <v>Yes</v>
      </c>
      <c r="R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M34" s="55"/>
      <c r="AN34" s="55"/>
      <c r="AO34" s="55"/>
      <c r="AP34" s="55"/>
      <c r="AQ34" s="55"/>
      <c r="AR34" s="55"/>
    </row>
    <row r="35" spans="2:72">
      <c r="E35" s="51" t="s">
        <v>24</v>
      </c>
      <c r="F35" s="137" t="str">
        <f t="shared" si="4"/>
        <v>Transport &amp; Plant</v>
      </c>
      <c r="J35" s="137" t="str">
        <f t="shared" si="5"/>
        <v>LonTransport &amp; Plant</v>
      </c>
      <c r="L35" s="51" t="s">
        <v>108</v>
      </c>
      <c r="M35" s="15" t="str">
        <f>INDEX(Local!$G$12:$G$34,MATCH(F35,Local!$F$12:$F$34,0))</f>
        <v>Non-regression</v>
      </c>
      <c r="N35" s="15" t="str">
        <f>INDEX(Local!$I$12:$I$34,MATCH(F35,Local!$F$12:$F$34,0))</f>
        <v>Yes</v>
      </c>
      <c r="R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M35" s="55"/>
      <c r="AN35" s="55"/>
      <c r="AO35" s="55"/>
      <c r="AP35" s="55"/>
      <c r="AQ35" s="55"/>
      <c r="AR35" s="55"/>
    </row>
    <row r="36" spans="2:72">
      <c r="E36" s="51" t="s">
        <v>26</v>
      </c>
      <c r="F36" s="137" t="str">
        <f t="shared" si="4"/>
        <v>Transport &amp; Plant</v>
      </c>
      <c r="J36" s="137" t="str">
        <f t="shared" si="5"/>
        <v>NWTransport &amp; Plant</v>
      </c>
      <c r="L36" s="51" t="s">
        <v>108</v>
      </c>
      <c r="M36" s="15" t="str">
        <f>INDEX(Local!$G$12:$G$34,MATCH(F36,Local!$F$12:$F$34,0))</f>
        <v>Non-regression</v>
      </c>
      <c r="N36" s="15" t="str">
        <f>INDEX(Local!$I$12:$I$34,MATCH(F36,Local!$F$12:$F$34,0))</f>
        <v>Yes</v>
      </c>
      <c r="R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M36" s="55"/>
      <c r="AN36" s="55"/>
      <c r="AO36" s="55"/>
      <c r="AP36" s="55"/>
      <c r="AQ36" s="55"/>
      <c r="AR36" s="55"/>
    </row>
    <row r="37" spans="2:72">
      <c r="E37" s="51" t="s">
        <v>28</v>
      </c>
      <c r="F37" s="137" t="str">
        <f t="shared" si="4"/>
        <v>Transport &amp; Plant</v>
      </c>
      <c r="J37" s="137" t="str">
        <f t="shared" si="5"/>
        <v>WMTransport &amp; Plant</v>
      </c>
      <c r="L37" s="51" t="s">
        <v>108</v>
      </c>
      <c r="M37" s="15" t="str">
        <f>INDEX(Local!$G$12:$G$34,MATCH(F37,Local!$F$12:$F$34,0))</f>
        <v>Non-regression</v>
      </c>
      <c r="N37" s="15" t="str">
        <f>INDEX(Local!$I$12:$I$34,MATCH(F37,Local!$F$12:$F$34,0))</f>
        <v>Yes</v>
      </c>
      <c r="R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M37" s="55"/>
      <c r="AN37" s="55"/>
      <c r="AO37" s="55"/>
      <c r="AP37" s="55"/>
      <c r="AQ37" s="55"/>
      <c r="AR37" s="55"/>
    </row>
    <row r="38" spans="2:72">
      <c r="E38" s="51" t="s">
        <v>30</v>
      </c>
      <c r="F38" s="137" t="str">
        <f t="shared" si="4"/>
        <v>Transport &amp; Plant</v>
      </c>
      <c r="J38" s="137" t="str">
        <f t="shared" si="5"/>
        <v>NGNTransport &amp; Plant</v>
      </c>
      <c r="L38" s="51" t="s">
        <v>108</v>
      </c>
      <c r="M38" s="15" t="str">
        <f>INDEX(Local!$G$12:$G$34,MATCH(F38,Local!$F$12:$F$34,0))</f>
        <v>Non-regression</v>
      </c>
      <c r="N38" s="15" t="str">
        <f>INDEX(Local!$I$12:$I$34,MATCH(F38,Local!$F$12:$F$34,0))</f>
        <v>Yes</v>
      </c>
      <c r="R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M38" s="55"/>
      <c r="AN38" s="55"/>
      <c r="AO38" s="55"/>
      <c r="AP38" s="55"/>
      <c r="AQ38" s="55"/>
      <c r="AR38" s="55"/>
    </row>
    <row r="39" spans="2:72">
      <c r="E39" s="51" t="s">
        <v>32</v>
      </c>
      <c r="F39" s="137" t="str">
        <f t="shared" si="4"/>
        <v>Transport &amp; Plant</v>
      </c>
      <c r="J39" s="137" t="str">
        <f t="shared" si="5"/>
        <v>ScTransport &amp; Plant</v>
      </c>
      <c r="L39" s="51" t="s">
        <v>108</v>
      </c>
      <c r="M39" s="15" t="str">
        <f>INDEX(Local!$G$12:$G$34,MATCH(F39,Local!$F$12:$F$34,0))</f>
        <v>Non-regression</v>
      </c>
      <c r="N39" s="15" t="str">
        <f>INDEX(Local!$I$12:$I$34,MATCH(F39,Local!$F$12:$F$34,0))</f>
        <v>Yes</v>
      </c>
      <c r="R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M39" s="55"/>
      <c r="AN39" s="55"/>
      <c r="AO39" s="55"/>
      <c r="AP39" s="55"/>
      <c r="AQ39" s="55"/>
      <c r="AR39" s="55"/>
    </row>
    <row r="40" spans="2:72">
      <c r="E40" s="51" t="s">
        <v>34</v>
      </c>
      <c r="F40" s="137" t="str">
        <f t="shared" si="4"/>
        <v>Transport &amp; Plant</v>
      </c>
      <c r="J40" s="137" t="str">
        <f t="shared" si="5"/>
        <v>SoTransport &amp; Plant</v>
      </c>
      <c r="L40" s="51" t="s">
        <v>108</v>
      </c>
      <c r="M40" s="15" t="str">
        <f>INDEX(Local!$G$12:$G$34,MATCH(F40,Local!$F$12:$F$34,0))</f>
        <v>Non-regression</v>
      </c>
      <c r="N40" s="15" t="str">
        <f>INDEX(Local!$I$12:$I$34,MATCH(F40,Local!$F$12:$F$34,0))</f>
        <v>Yes</v>
      </c>
      <c r="R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M40" s="55"/>
      <c r="AN40" s="55"/>
      <c r="AO40" s="55"/>
      <c r="AP40" s="55"/>
      <c r="AQ40" s="55"/>
      <c r="AR40" s="55"/>
    </row>
    <row r="41" spans="2:72">
      <c r="E41" s="51" t="s">
        <v>36</v>
      </c>
      <c r="F41" s="137" t="str">
        <f t="shared" si="4"/>
        <v>Transport &amp; Plant</v>
      </c>
      <c r="J41" s="137" t="str">
        <f t="shared" si="5"/>
        <v>WWUTransport &amp; Plant</v>
      </c>
      <c r="L41" s="51" t="s">
        <v>108</v>
      </c>
      <c r="M41" s="15" t="str">
        <f>INDEX(Local!$G$12:$G$34,MATCH(F41,Local!$F$12:$F$34,0))</f>
        <v>Non-regression</v>
      </c>
      <c r="N41" s="15" t="str">
        <f>INDEX(Local!$I$12:$I$34,MATCH(F41,Local!$F$12:$F$34,0))</f>
        <v>Yes</v>
      </c>
      <c r="R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M41" s="55"/>
      <c r="AN41" s="69"/>
      <c r="AO41" s="69"/>
      <c r="AP41" s="55"/>
      <c r="AQ41" s="69"/>
      <c r="AR41" s="69"/>
    </row>
    <row r="43" spans="2:72" ht="14.65">
      <c r="B43" s="54" t="s">
        <v>130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61"/>
      <c r="AO43" s="54"/>
      <c r="AP43" s="54"/>
      <c r="AQ43" s="54"/>
      <c r="AR43" s="54"/>
      <c r="AS43" s="54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  <c r="BK43" s="54"/>
      <c r="BL43" s="54"/>
      <c r="BM43" s="54"/>
      <c r="BN43" s="54"/>
      <c r="BO43" s="54"/>
      <c r="BP43" s="54"/>
      <c r="BQ43" s="54"/>
      <c r="BR43" s="54"/>
      <c r="BS43" s="54"/>
      <c r="BT43" s="54"/>
    </row>
    <row r="44" spans="2:72">
      <c r="AU44" s="51"/>
    </row>
    <row r="45" spans="2:72">
      <c r="E45" s="51" t="s">
        <v>21</v>
      </c>
      <c r="F45" s="137" t="str">
        <f t="shared" ref="F45:F52" si="6">$B$43</f>
        <v>Other Capex</v>
      </c>
      <c r="J45" s="137" t="str">
        <f t="shared" ref="J45:J52" si="7">$E45&amp;""&amp;F45</f>
        <v>EoEOther Capex</v>
      </c>
      <c r="L45" s="51" t="s">
        <v>108</v>
      </c>
      <c r="M45" s="15" t="str">
        <f>INDEX(Local!$G$12:$G$34,MATCH(F45,Local!$F$12:$F$34,0))</f>
        <v>Non-regression</v>
      </c>
      <c r="N45" s="15" t="str">
        <f>INDEX(Local!$I$12:$I$34,MATCH(F45,Local!$F$12:$F$34,0))</f>
        <v>Yes</v>
      </c>
      <c r="R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M45" s="55"/>
      <c r="AN45" s="55"/>
      <c r="AO45" s="55"/>
      <c r="AP45" s="55"/>
      <c r="AQ45" s="55"/>
      <c r="AR45" s="55"/>
    </row>
    <row r="46" spans="2:72">
      <c r="E46" s="51" t="s">
        <v>24</v>
      </c>
      <c r="F46" s="137" t="str">
        <f t="shared" si="6"/>
        <v>Other Capex</v>
      </c>
      <c r="J46" s="137" t="str">
        <f t="shared" si="7"/>
        <v>LonOther Capex</v>
      </c>
      <c r="L46" s="51" t="s">
        <v>108</v>
      </c>
      <c r="M46" s="15" t="str">
        <f>INDEX(Local!$G$12:$G$34,MATCH(F46,Local!$F$12:$F$34,0))</f>
        <v>Non-regression</v>
      </c>
      <c r="N46" s="15" t="str">
        <f>INDEX(Local!$I$12:$I$34,MATCH(F46,Local!$F$12:$F$34,0))</f>
        <v>Yes</v>
      </c>
      <c r="R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M46" s="55"/>
      <c r="AN46" s="55"/>
      <c r="AO46" s="55"/>
      <c r="AP46" s="55"/>
      <c r="AQ46" s="55"/>
      <c r="AR46" s="55"/>
    </row>
    <row r="47" spans="2:72">
      <c r="E47" s="51" t="s">
        <v>26</v>
      </c>
      <c r="F47" s="137" t="str">
        <f t="shared" si="6"/>
        <v>Other Capex</v>
      </c>
      <c r="J47" s="137" t="str">
        <f t="shared" si="7"/>
        <v>NWOther Capex</v>
      </c>
      <c r="L47" s="51" t="s">
        <v>108</v>
      </c>
      <c r="M47" s="15" t="str">
        <f>INDEX(Local!$G$12:$G$34,MATCH(F47,Local!$F$12:$F$34,0))</f>
        <v>Non-regression</v>
      </c>
      <c r="N47" s="15" t="str">
        <f>INDEX(Local!$I$12:$I$34,MATCH(F47,Local!$F$12:$F$34,0))</f>
        <v>Yes</v>
      </c>
      <c r="R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M47" s="55"/>
      <c r="AN47" s="55"/>
      <c r="AO47" s="55"/>
      <c r="AP47" s="55"/>
      <c r="AQ47" s="55"/>
      <c r="AR47" s="55"/>
    </row>
    <row r="48" spans="2:72">
      <c r="E48" s="51" t="s">
        <v>28</v>
      </c>
      <c r="F48" s="137" t="str">
        <f t="shared" si="6"/>
        <v>Other Capex</v>
      </c>
      <c r="J48" s="137" t="str">
        <f t="shared" si="7"/>
        <v>WMOther Capex</v>
      </c>
      <c r="L48" s="51" t="s">
        <v>108</v>
      </c>
      <c r="M48" s="15" t="str">
        <f>INDEX(Local!$G$12:$G$34,MATCH(F48,Local!$F$12:$F$34,0))</f>
        <v>Non-regression</v>
      </c>
      <c r="N48" s="15" t="str">
        <f>INDEX(Local!$I$12:$I$34,MATCH(F48,Local!$F$12:$F$34,0))</f>
        <v>Yes</v>
      </c>
      <c r="R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M48" s="55"/>
      <c r="AN48" s="55"/>
      <c r="AO48" s="55"/>
      <c r="AP48" s="55"/>
      <c r="AQ48" s="55"/>
      <c r="AR48" s="55"/>
    </row>
    <row r="49" spans="2:72">
      <c r="E49" s="51" t="s">
        <v>30</v>
      </c>
      <c r="F49" s="137" t="str">
        <f t="shared" si="6"/>
        <v>Other Capex</v>
      </c>
      <c r="J49" s="137" t="str">
        <f t="shared" si="7"/>
        <v>NGNOther Capex</v>
      </c>
      <c r="L49" s="51" t="s">
        <v>108</v>
      </c>
      <c r="M49" s="15" t="str">
        <f>INDEX(Local!$G$12:$G$34,MATCH(F49,Local!$F$12:$F$34,0))</f>
        <v>Non-regression</v>
      </c>
      <c r="N49" s="15" t="str">
        <f>INDEX(Local!$I$12:$I$34,MATCH(F49,Local!$F$12:$F$34,0))</f>
        <v>Yes</v>
      </c>
      <c r="R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M49" s="55"/>
      <c r="AN49" s="55"/>
      <c r="AO49" s="55"/>
      <c r="AP49" s="55"/>
      <c r="AQ49" s="55"/>
      <c r="AR49" s="55"/>
    </row>
    <row r="50" spans="2:72">
      <c r="E50" s="51" t="s">
        <v>32</v>
      </c>
      <c r="F50" s="137" t="str">
        <f t="shared" si="6"/>
        <v>Other Capex</v>
      </c>
      <c r="J50" s="137" t="str">
        <f t="shared" si="7"/>
        <v>ScOther Capex</v>
      </c>
      <c r="L50" s="51" t="s">
        <v>108</v>
      </c>
      <c r="M50" s="15" t="str">
        <f>INDEX(Local!$G$12:$G$34,MATCH(F50,Local!$F$12:$F$34,0))</f>
        <v>Non-regression</v>
      </c>
      <c r="N50" s="15" t="str">
        <f>INDEX(Local!$I$12:$I$34,MATCH(F50,Local!$F$12:$F$34,0))</f>
        <v>Yes</v>
      </c>
      <c r="R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M50" s="55"/>
      <c r="AN50" s="55"/>
      <c r="AO50" s="55"/>
      <c r="AP50" s="55"/>
      <c r="AQ50" s="55"/>
      <c r="AR50" s="55"/>
    </row>
    <row r="51" spans="2:72">
      <c r="E51" s="51" t="s">
        <v>34</v>
      </c>
      <c r="F51" s="137" t="str">
        <f t="shared" si="6"/>
        <v>Other Capex</v>
      </c>
      <c r="J51" s="137" t="str">
        <f t="shared" si="7"/>
        <v>SoOther Capex</v>
      </c>
      <c r="L51" s="51" t="s">
        <v>108</v>
      </c>
      <c r="M51" s="15" t="str">
        <f>INDEX(Local!$G$12:$G$34,MATCH(F51,Local!$F$12:$F$34,0))</f>
        <v>Non-regression</v>
      </c>
      <c r="N51" s="15" t="str">
        <f>INDEX(Local!$I$12:$I$34,MATCH(F51,Local!$F$12:$F$34,0))</f>
        <v>Yes</v>
      </c>
      <c r="R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M51" s="55"/>
      <c r="AN51" s="55"/>
      <c r="AO51" s="55"/>
      <c r="AP51" s="55"/>
      <c r="AQ51" s="55"/>
      <c r="AR51" s="55"/>
    </row>
    <row r="52" spans="2:72">
      <c r="E52" s="51" t="s">
        <v>36</v>
      </c>
      <c r="F52" s="137" t="str">
        <f t="shared" si="6"/>
        <v>Other Capex</v>
      </c>
      <c r="J52" s="137" t="str">
        <f t="shared" si="7"/>
        <v>WWUOther Capex</v>
      </c>
      <c r="L52" s="51" t="s">
        <v>108</v>
      </c>
      <c r="M52" s="15" t="str">
        <f>INDEX(Local!$G$12:$G$34,MATCH(F52,Local!$F$12:$F$34,0))</f>
        <v>Non-regression</v>
      </c>
      <c r="N52" s="15" t="str">
        <f>INDEX(Local!$I$12:$I$34,MATCH(F52,Local!$F$12:$F$34,0))</f>
        <v>Yes</v>
      </c>
      <c r="R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M52" s="55"/>
      <c r="AN52" s="69"/>
      <c r="AO52" s="69"/>
      <c r="AP52" s="55"/>
      <c r="AQ52" s="69"/>
      <c r="AR52" s="69"/>
    </row>
    <row r="54" spans="2:72" ht="14.65">
      <c r="B54" s="54" t="s">
        <v>168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61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54"/>
      <c r="BS54" s="54"/>
      <c r="BT54" s="54"/>
    </row>
    <row r="55" spans="2:72">
      <c r="AU55" s="51"/>
    </row>
    <row r="56" spans="2:72">
      <c r="E56" s="51" t="s">
        <v>21</v>
      </c>
      <c r="F56" s="137" t="str">
        <f t="shared" ref="F56:F63" si="8">$B$54</f>
        <v>Statutory Independent Undertakings (SIU)</v>
      </c>
      <c r="J56" s="137" t="str">
        <f t="shared" ref="J56:J63" si="9">$E56&amp;""&amp;F56</f>
        <v>EoEStatutory Independent Undertakings (SIU)</v>
      </c>
      <c r="L56" s="51" t="s">
        <v>108</v>
      </c>
      <c r="M56" s="15" t="str">
        <f>INDEX(Local!$G$12:$G$34,MATCH(F56,Local!$F$12:$F$34,0))</f>
        <v>Non-regression</v>
      </c>
      <c r="N56" s="15" t="str">
        <f>INDEX(Local!$I$12:$I$34,MATCH(F56,Local!$F$12:$F$34,0))</f>
        <v>No</v>
      </c>
      <c r="R56" s="55"/>
      <c r="T56" s="15">
        <f>SUMIF(Inp_SIU!$E:$E,$E56,Inp_SIU!T:T)</f>
        <v>0</v>
      </c>
      <c r="U56" s="15">
        <f>SUMIF(Inp_SIU!$E:$E,$E56,Inp_SIU!U:U)</f>
        <v>0</v>
      </c>
      <c r="V56" s="15">
        <f>SUMIF(Inp_SIU!$E:$E,$E56,Inp_SIU!V:V)</f>
        <v>0</v>
      </c>
      <c r="W56" s="15">
        <f>SUMIF(Inp_SIU!$E:$E,$E56,Inp_SIU!W:W)</f>
        <v>0</v>
      </c>
      <c r="X56" s="15">
        <f>SUMIF(Inp_SIU!$E:$E,$E56,Inp_SIU!X:X)</f>
        <v>0</v>
      </c>
      <c r="Y56" s="15">
        <f>SUMIF(Inp_SIU!$E:$E,$E56,Inp_SIU!Y:Y)</f>
        <v>0</v>
      </c>
      <c r="Z56" s="15">
        <f>SUMIF(Inp_SIU!$E:$E,$E56,Inp_SIU!Z:Z)</f>
        <v>0</v>
      </c>
      <c r="AA56" s="15">
        <f>SUMIF(Inp_SIU!$E:$E,$E56,Inp_SIU!AA:AA)</f>
        <v>0</v>
      </c>
      <c r="AB56" s="15">
        <f>SUMIF(Inp_SIU!$E:$E,$E56,Inp_SIU!AB:AB)</f>
        <v>0</v>
      </c>
      <c r="AC56" s="15">
        <f>SUMIF(Inp_SIU!$E:$E,$E56,Inp_SIU!AC:AC)</f>
        <v>0</v>
      </c>
      <c r="AD56" s="15">
        <f>SUMIF(Inp_SIU!$E:$E,$E56,Inp_SIU!AD:AD)</f>
        <v>0</v>
      </c>
      <c r="AE56" s="15">
        <f>SUMIF(Inp_SIU!$E:$E,$E56,Inp_SIU!AE:AE)</f>
        <v>0</v>
      </c>
      <c r="AF56" s="15">
        <f>SUMIF(Inp_SIU!$E:$E,$E56,Inp_SIU!AF:AF)</f>
        <v>0</v>
      </c>
      <c r="AG56" s="15">
        <f>SUMIF(Inp_SIU!$E:$E,$E56,Inp_SIU!AG:AG)</f>
        <v>0</v>
      </c>
      <c r="AH56" s="15">
        <f>SUMIF(Inp_SIU!$E:$E,$E56,Inp_SIU!AH:AH)</f>
        <v>0</v>
      </c>
      <c r="AI56" s="15">
        <f>SUMIF(Inp_SIU!$E:$E,$E56,Inp_SIU!AI:AI)</f>
        <v>0</v>
      </c>
      <c r="AJ56" s="15">
        <f>SUMIF(Inp_SIU!$E:$E,$E56,Inp_SIU!AJ:AJ)</f>
        <v>0</v>
      </c>
      <c r="AK56" s="15">
        <f>SUMIF(Inp_SIU!$E:$E,$E56,Inp_SIU!AK:AK)</f>
        <v>0</v>
      </c>
      <c r="AM56" s="55"/>
      <c r="AN56" s="55"/>
      <c r="AO56" s="55"/>
      <c r="AP56" s="55"/>
      <c r="AQ56" s="55"/>
      <c r="AR56" s="55"/>
    </row>
    <row r="57" spans="2:72">
      <c r="E57" s="51" t="s">
        <v>24</v>
      </c>
      <c r="F57" s="137" t="str">
        <f t="shared" si="8"/>
        <v>Statutory Independent Undertakings (SIU)</v>
      </c>
      <c r="J57" s="137" t="str">
        <f t="shared" si="9"/>
        <v>LonStatutory Independent Undertakings (SIU)</v>
      </c>
      <c r="L57" s="51" t="s">
        <v>108</v>
      </c>
      <c r="M57" s="15" t="str">
        <f>INDEX(Local!$G$12:$G$34,MATCH(F57,Local!$F$12:$F$34,0))</f>
        <v>Non-regression</v>
      </c>
      <c r="N57" s="15" t="str">
        <f>INDEX(Local!$I$12:$I$34,MATCH(F57,Local!$F$12:$F$34,0))</f>
        <v>No</v>
      </c>
      <c r="R57" s="55"/>
      <c r="T57" s="15">
        <f>SUMIF(Inp_SIU!$E:$E,$E57,Inp_SIU!T:T)</f>
        <v>0</v>
      </c>
      <c r="U57" s="15">
        <f>SUMIF(Inp_SIU!$E:$E,$E57,Inp_SIU!U:U)</f>
        <v>0</v>
      </c>
      <c r="V57" s="15">
        <f>SUMIF(Inp_SIU!$E:$E,$E57,Inp_SIU!V:V)</f>
        <v>0</v>
      </c>
      <c r="W57" s="15">
        <f>SUMIF(Inp_SIU!$E:$E,$E57,Inp_SIU!W:W)</f>
        <v>0</v>
      </c>
      <c r="X57" s="15">
        <f>SUMIF(Inp_SIU!$E:$E,$E57,Inp_SIU!X:X)</f>
        <v>0</v>
      </c>
      <c r="Y57" s="15">
        <f>SUMIF(Inp_SIU!$E:$E,$E57,Inp_SIU!Y:Y)</f>
        <v>0</v>
      </c>
      <c r="Z57" s="15">
        <f>SUMIF(Inp_SIU!$E:$E,$E57,Inp_SIU!Z:Z)</f>
        <v>0</v>
      </c>
      <c r="AA57" s="15">
        <f>SUMIF(Inp_SIU!$E:$E,$E57,Inp_SIU!AA:AA)</f>
        <v>0</v>
      </c>
      <c r="AB57" s="15">
        <f>SUMIF(Inp_SIU!$E:$E,$E57,Inp_SIU!AB:AB)</f>
        <v>0</v>
      </c>
      <c r="AC57" s="15">
        <f>SUMIF(Inp_SIU!$E:$E,$E57,Inp_SIU!AC:AC)</f>
        <v>0</v>
      </c>
      <c r="AD57" s="15">
        <f>SUMIF(Inp_SIU!$E:$E,$E57,Inp_SIU!AD:AD)</f>
        <v>0</v>
      </c>
      <c r="AE57" s="15">
        <f>SUMIF(Inp_SIU!$E:$E,$E57,Inp_SIU!AE:AE)</f>
        <v>0</v>
      </c>
      <c r="AF57" s="15">
        <f>SUMIF(Inp_SIU!$E:$E,$E57,Inp_SIU!AF:AF)</f>
        <v>0</v>
      </c>
      <c r="AG57" s="15">
        <f>SUMIF(Inp_SIU!$E:$E,$E57,Inp_SIU!AG:AG)</f>
        <v>0</v>
      </c>
      <c r="AH57" s="15">
        <f>SUMIF(Inp_SIU!$E:$E,$E57,Inp_SIU!AH:AH)</f>
        <v>0</v>
      </c>
      <c r="AI57" s="15">
        <f>SUMIF(Inp_SIU!$E:$E,$E57,Inp_SIU!AI:AI)</f>
        <v>0</v>
      </c>
      <c r="AJ57" s="15">
        <f>SUMIF(Inp_SIU!$E:$E,$E57,Inp_SIU!AJ:AJ)</f>
        <v>0</v>
      </c>
      <c r="AK57" s="15">
        <f>SUMIF(Inp_SIU!$E:$E,$E57,Inp_SIU!AK:AK)</f>
        <v>0</v>
      </c>
      <c r="AM57" s="55"/>
      <c r="AN57" s="55"/>
      <c r="AO57" s="55"/>
      <c r="AP57" s="55"/>
      <c r="AQ57" s="55"/>
      <c r="AR57" s="55"/>
    </row>
    <row r="58" spans="2:72">
      <c r="E58" s="51" t="s">
        <v>26</v>
      </c>
      <c r="F58" s="137" t="str">
        <f t="shared" si="8"/>
        <v>Statutory Independent Undertakings (SIU)</v>
      </c>
      <c r="J58" s="137" t="str">
        <f t="shared" si="9"/>
        <v>NWStatutory Independent Undertakings (SIU)</v>
      </c>
      <c r="L58" s="51" t="s">
        <v>108</v>
      </c>
      <c r="M58" s="15" t="str">
        <f>INDEX(Local!$G$12:$G$34,MATCH(F58,Local!$F$12:$F$34,0))</f>
        <v>Non-regression</v>
      </c>
      <c r="N58" s="15" t="str">
        <f>INDEX(Local!$I$12:$I$34,MATCH(F58,Local!$F$12:$F$34,0))</f>
        <v>No</v>
      </c>
      <c r="R58" s="55"/>
      <c r="T58" s="15">
        <f>SUMIF(Inp_SIU!$E:$E,$E58,Inp_SIU!T:T)</f>
        <v>0</v>
      </c>
      <c r="U58" s="15">
        <f>SUMIF(Inp_SIU!$E:$E,$E58,Inp_SIU!U:U)</f>
        <v>0</v>
      </c>
      <c r="V58" s="15">
        <f>SUMIF(Inp_SIU!$E:$E,$E58,Inp_SIU!V:V)</f>
        <v>0</v>
      </c>
      <c r="W58" s="15">
        <f>SUMIF(Inp_SIU!$E:$E,$E58,Inp_SIU!W:W)</f>
        <v>0</v>
      </c>
      <c r="X58" s="15">
        <f>SUMIF(Inp_SIU!$E:$E,$E58,Inp_SIU!X:X)</f>
        <v>0</v>
      </c>
      <c r="Y58" s="15">
        <f>SUMIF(Inp_SIU!$E:$E,$E58,Inp_SIU!Y:Y)</f>
        <v>0</v>
      </c>
      <c r="Z58" s="15">
        <f>SUMIF(Inp_SIU!$E:$E,$E58,Inp_SIU!Z:Z)</f>
        <v>0</v>
      </c>
      <c r="AA58" s="15">
        <f>SUMIF(Inp_SIU!$E:$E,$E58,Inp_SIU!AA:AA)</f>
        <v>0</v>
      </c>
      <c r="AB58" s="15">
        <f>SUMIF(Inp_SIU!$E:$E,$E58,Inp_SIU!AB:AB)</f>
        <v>0</v>
      </c>
      <c r="AC58" s="15">
        <f>SUMIF(Inp_SIU!$E:$E,$E58,Inp_SIU!AC:AC)</f>
        <v>0</v>
      </c>
      <c r="AD58" s="15">
        <f>SUMIF(Inp_SIU!$E:$E,$E58,Inp_SIU!AD:AD)</f>
        <v>0</v>
      </c>
      <c r="AE58" s="15">
        <f>SUMIF(Inp_SIU!$E:$E,$E58,Inp_SIU!AE:AE)</f>
        <v>0</v>
      </c>
      <c r="AF58" s="15">
        <f>SUMIF(Inp_SIU!$E:$E,$E58,Inp_SIU!AF:AF)</f>
        <v>0</v>
      </c>
      <c r="AG58" s="15">
        <f>SUMIF(Inp_SIU!$E:$E,$E58,Inp_SIU!AG:AG)</f>
        <v>0</v>
      </c>
      <c r="AH58" s="15">
        <f>SUMIF(Inp_SIU!$E:$E,$E58,Inp_SIU!AH:AH)</f>
        <v>0</v>
      </c>
      <c r="AI58" s="15">
        <f>SUMIF(Inp_SIU!$E:$E,$E58,Inp_SIU!AI:AI)</f>
        <v>0</v>
      </c>
      <c r="AJ58" s="15">
        <f>SUMIF(Inp_SIU!$E:$E,$E58,Inp_SIU!AJ:AJ)</f>
        <v>0</v>
      </c>
      <c r="AK58" s="15">
        <f>SUMIF(Inp_SIU!$E:$E,$E58,Inp_SIU!AK:AK)</f>
        <v>0</v>
      </c>
      <c r="AM58" s="55"/>
      <c r="AN58" s="55"/>
      <c r="AO58" s="55"/>
      <c r="AP58" s="55"/>
      <c r="AQ58" s="55"/>
      <c r="AR58" s="55"/>
    </row>
    <row r="59" spans="2:72">
      <c r="E59" s="51" t="s">
        <v>28</v>
      </c>
      <c r="F59" s="137" t="str">
        <f t="shared" si="8"/>
        <v>Statutory Independent Undertakings (SIU)</v>
      </c>
      <c r="J59" s="137" t="str">
        <f t="shared" si="9"/>
        <v>WMStatutory Independent Undertakings (SIU)</v>
      </c>
      <c r="L59" s="51" t="s">
        <v>108</v>
      </c>
      <c r="M59" s="15" t="str">
        <f>INDEX(Local!$G$12:$G$34,MATCH(F59,Local!$F$12:$F$34,0))</f>
        <v>Non-regression</v>
      </c>
      <c r="N59" s="15" t="str">
        <f>INDEX(Local!$I$12:$I$34,MATCH(F59,Local!$F$12:$F$34,0))</f>
        <v>No</v>
      </c>
      <c r="R59" s="55"/>
      <c r="T59" s="15">
        <f>SUMIF(Inp_SIU!$E:$E,$E59,Inp_SIU!T:T)</f>
        <v>0</v>
      </c>
      <c r="U59" s="15">
        <f>SUMIF(Inp_SIU!$E:$E,$E59,Inp_SIU!U:U)</f>
        <v>0</v>
      </c>
      <c r="V59" s="15">
        <f>SUMIF(Inp_SIU!$E:$E,$E59,Inp_SIU!V:V)</f>
        <v>0</v>
      </c>
      <c r="W59" s="15">
        <f>SUMIF(Inp_SIU!$E:$E,$E59,Inp_SIU!W:W)</f>
        <v>0</v>
      </c>
      <c r="X59" s="15">
        <f>SUMIF(Inp_SIU!$E:$E,$E59,Inp_SIU!X:X)</f>
        <v>0</v>
      </c>
      <c r="Y59" s="15">
        <f>SUMIF(Inp_SIU!$E:$E,$E59,Inp_SIU!Y:Y)</f>
        <v>0</v>
      </c>
      <c r="Z59" s="15">
        <f>SUMIF(Inp_SIU!$E:$E,$E59,Inp_SIU!Z:Z)</f>
        <v>0</v>
      </c>
      <c r="AA59" s="15">
        <f>SUMIF(Inp_SIU!$E:$E,$E59,Inp_SIU!AA:AA)</f>
        <v>0</v>
      </c>
      <c r="AB59" s="15">
        <f>SUMIF(Inp_SIU!$E:$E,$E59,Inp_SIU!AB:AB)</f>
        <v>0</v>
      </c>
      <c r="AC59" s="15">
        <f>SUMIF(Inp_SIU!$E:$E,$E59,Inp_SIU!AC:AC)</f>
        <v>0</v>
      </c>
      <c r="AD59" s="15">
        <f>SUMIF(Inp_SIU!$E:$E,$E59,Inp_SIU!AD:AD)</f>
        <v>0</v>
      </c>
      <c r="AE59" s="15">
        <f>SUMIF(Inp_SIU!$E:$E,$E59,Inp_SIU!AE:AE)</f>
        <v>0</v>
      </c>
      <c r="AF59" s="15">
        <f>SUMIF(Inp_SIU!$E:$E,$E59,Inp_SIU!AF:AF)</f>
        <v>0</v>
      </c>
      <c r="AG59" s="15">
        <f>SUMIF(Inp_SIU!$E:$E,$E59,Inp_SIU!AG:AG)</f>
        <v>0</v>
      </c>
      <c r="AH59" s="15">
        <f>SUMIF(Inp_SIU!$E:$E,$E59,Inp_SIU!AH:AH)</f>
        <v>0</v>
      </c>
      <c r="AI59" s="15">
        <f>SUMIF(Inp_SIU!$E:$E,$E59,Inp_SIU!AI:AI)</f>
        <v>0</v>
      </c>
      <c r="AJ59" s="15">
        <f>SUMIF(Inp_SIU!$E:$E,$E59,Inp_SIU!AJ:AJ)</f>
        <v>0</v>
      </c>
      <c r="AK59" s="15">
        <f>SUMIF(Inp_SIU!$E:$E,$E59,Inp_SIU!AK:AK)</f>
        <v>0</v>
      </c>
      <c r="AM59" s="55"/>
      <c r="AN59" s="55"/>
      <c r="AO59" s="55"/>
      <c r="AP59" s="55"/>
      <c r="AQ59" s="55"/>
      <c r="AR59" s="55"/>
    </row>
    <row r="60" spans="2:72">
      <c r="E60" s="51" t="s">
        <v>30</v>
      </c>
      <c r="F60" s="137" t="str">
        <f t="shared" si="8"/>
        <v>Statutory Independent Undertakings (SIU)</v>
      </c>
      <c r="J60" s="137" t="str">
        <f t="shared" si="9"/>
        <v>NGNStatutory Independent Undertakings (SIU)</v>
      </c>
      <c r="L60" s="51" t="s">
        <v>108</v>
      </c>
      <c r="M60" s="15" t="str">
        <f>INDEX(Local!$G$12:$G$34,MATCH(F60,Local!$F$12:$F$34,0))</f>
        <v>Non-regression</v>
      </c>
      <c r="N60" s="15" t="str">
        <f>INDEX(Local!$I$12:$I$34,MATCH(F60,Local!$F$12:$F$34,0))</f>
        <v>No</v>
      </c>
      <c r="R60" s="55"/>
      <c r="T60" s="15">
        <f>SUMIF(Inp_SIU!$E:$E,$E60,Inp_SIU!T:T)</f>
        <v>0</v>
      </c>
      <c r="U60" s="15">
        <f>SUMIF(Inp_SIU!$E:$E,$E60,Inp_SIU!U:U)</f>
        <v>0</v>
      </c>
      <c r="V60" s="15">
        <f>SUMIF(Inp_SIU!$E:$E,$E60,Inp_SIU!V:V)</f>
        <v>0</v>
      </c>
      <c r="W60" s="15">
        <f>SUMIF(Inp_SIU!$E:$E,$E60,Inp_SIU!W:W)</f>
        <v>0</v>
      </c>
      <c r="X60" s="15">
        <f>SUMIF(Inp_SIU!$E:$E,$E60,Inp_SIU!X:X)</f>
        <v>0</v>
      </c>
      <c r="Y60" s="15">
        <f>SUMIF(Inp_SIU!$E:$E,$E60,Inp_SIU!Y:Y)</f>
        <v>0</v>
      </c>
      <c r="Z60" s="15">
        <f>SUMIF(Inp_SIU!$E:$E,$E60,Inp_SIU!Z:Z)</f>
        <v>0</v>
      </c>
      <c r="AA60" s="15">
        <f>SUMIF(Inp_SIU!$E:$E,$E60,Inp_SIU!AA:AA)</f>
        <v>0</v>
      </c>
      <c r="AB60" s="15">
        <f>SUMIF(Inp_SIU!$E:$E,$E60,Inp_SIU!AB:AB)</f>
        <v>0</v>
      </c>
      <c r="AC60" s="15">
        <f>SUMIF(Inp_SIU!$E:$E,$E60,Inp_SIU!AC:AC)</f>
        <v>0</v>
      </c>
      <c r="AD60" s="15">
        <f>SUMIF(Inp_SIU!$E:$E,$E60,Inp_SIU!AD:AD)</f>
        <v>0</v>
      </c>
      <c r="AE60" s="15">
        <f>SUMIF(Inp_SIU!$E:$E,$E60,Inp_SIU!AE:AE)</f>
        <v>0</v>
      </c>
      <c r="AF60" s="15">
        <f>SUMIF(Inp_SIU!$E:$E,$E60,Inp_SIU!AF:AF)</f>
        <v>0</v>
      </c>
      <c r="AG60" s="15">
        <f>SUMIF(Inp_SIU!$E:$E,$E60,Inp_SIU!AG:AG)</f>
        <v>0</v>
      </c>
      <c r="AH60" s="15">
        <f>SUMIF(Inp_SIU!$E:$E,$E60,Inp_SIU!AH:AH)</f>
        <v>0</v>
      </c>
      <c r="AI60" s="15">
        <f>SUMIF(Inp_SIU!$E:$E,$E60,Inp_SIU!AI:AI)</f>
        <v>0</v>
      </c>
      <c r="AJ60" s="15">
        <f>SUMIF(Inp_SIU!$E:$E,$E60,Inp_SIU!AJ:AJ)</f>
        <v>0</v>
      </c>
      <c r="AK60" s="15">
        <f>SUMIF(Inp_SIU!$E:$E,$E60,Inp_SIU!AK:AK)</f>
        <v>0</v>
      </c>
      <c r="AM60" s="55"/>
      <c r="AN60" s="55"/>
      <c r="AO60" s="55"/>
      <c r="AP60" s="55"/>
      <c r="AQ60" s="55"/>
      <c r="AR60" s="55"/>
    </row>
    <row r="61" spans="2:72">
      <c r="E61" s="51" t="s">
        <v>32</v>
      </c>
      <c r="F61" s="137" t="str">
        <f t="shared" si="8"/>
        <v>Statutory Independent Undertakings (SIU)</v>
      </c>
      <c r="J61" s="137" t="str">
        <f t="shared" si="9"/>
        <v>ScStatutory Independent Undertakings (SIU)</v>
      </c>
      <c r="L61" s="51" t="s">
        <v>108</v>
      </c>
      <c r="M61" s="15" t="str">
        <f>INDEX(Local!$G$12:$G$34,MATCH(F61,Local!$F$12:$F$34,0))</f>
        <v>Non-regression</v>
      </c>
      <c r="N61" s="15" t="str">
        <f>INDEX(Local!$I$12:$I$34,MATCH(F61,Local!$F$12:$F$34,0))</f>
        <v>No</v>
      </c>
      <c r="R61" s="55"/>
      <c r="T61" s="15">
        <f>SUMIF(Inp_SIU!$E:$E,$E61,Inp_SIU!T:T)</f>
        <v>0</v>
      </c>
      <c r="U61" s="15">
        <f>SUMIF(Inp_SIU!$E:$E,$E61,Inp_SIU!U:U)</f>
        <v>0</v>
      </c>
      <c r="V61" s="15">
        <f>SUMIF(Inp_SIU!$E:$E,$E61,Inp_SIU!V:V)</f>
        <v>0</v>
      </c>
      <c r="W61" s="15">
        <f>SUMIF(Inp_SIU!$E:$E,$E61,Inp_SIU!W:W)</f>
        <v>0</v>
      </c>
      <c r="X61" s="15">
        <f>SUMIF(Inp_SIU!$E:$E,$E61,Inp_SIU!X:X)</f>
        <v>0</v>
      </c>
      <c r="Y61" s="15">
        <f>SUMIF(Inp_SIU!$E:$E,$E61,Inp_SIU!Y:Y)</f>
        <v>0</v>
      </c>
      <c r="Z61" s="15">
        <f>SUMIF(Inp_SIU!$E:$E,$E61,Inp_SIU!Z:Z)</f>
        <v>0</v>
      </c>
      <c r="AA61" s="15">
        <f>SUMIF(Inp_SIU!$E:$E,$E61,Inp_SIU!AA:AA)</f>
        <v>0</v>
      </c>
      <c r="AB61" s="15">
        <f>SUMIF(Inp_SIU!$E:$E,$E61,Inp_SIU!AB:AB)</f>
        <v>0</v>
      </c>
      <c r="AC61" s="15">
        <f>SUMIF(Inp_SIU!$E:$E,$E61,Inp_SIU!AC:AC)</f>
        <v>0</v>
      </c>
      <c r="AD61" s="15">
        <f>SUMIF(Inp_SIU!$E:$E,$E61,Inp_SIU!AD:AD)</f>
        <v>0</v>
      </c>
      <c r="AE61" s="15">
        <f>SUMIF(Inp_SIU!$E:$E,$E61,Inp_SIU!AE:AE)</f>
        <v>0</v>
      </c>
      <c r="AF61" s="15">
        <f>SUMIF(Inp_SIU!$E:$E,$E61,Inp_SIU!AF:AF)</f>
        <v>0</v>
      </c>
      <c r="AG61" s="15">
        <f>SUMIF(Inp_SIU!$E:$E,$E61,Inp_SIU!AG:AG)</f>
        <v>6.8054572568963074</v>
      </c>
      <c r="AH61" s="15">
        <f>SUMIF(Inp_SIU!$E:$E,$E61,Inp_SIU!AH:AH)</f>
        <v>6.8071029524572664</v>
      </c>
      <c r="AI61" s="15">
        <f>SUMIF(Inp_SIU!$E:$E,$E61,Inp_SIU!AI:AI)</f>
        <v>6.8508617424378677</v>
      </c>
      <c r="AJ61" s="15">
        <f>SUMIF(Inp_SIU!$E:$E,$E61,Inp_SIU!AJ:AJ)</f>
        <v>7.0049085421503712</v>
      </c>
      <c r="AK61" s="15">
        <f>SUMIF(Inp_SIU!$E:$E,$E61,Inp_SIU!AK:AK)</f>
        <v>6.9520945963064085</v>
      </c>
      <c r="AM61" s="55"/>
      <c r="AN61" s="55"/>
      <c r="AO61" s="55"/>
      <c r="AP61" s="55"/>
      <c r="AQ61" s="55"/>
      <c r="AR61" s="55"/>
    </row>
    <row r="62" spans="2:72">
      <c r="E62" s="51" t="s">
        <v>34</v>
      </c>
      <c r="F62" s="137" t="str">
        <f t="shared" si="8"/>
        <v>Statutory Independent Undertakings (SIU)</v>
      </c>
      <c r="J62" s="137" t="str">
        <f t="shared" si="9"/>
        <v>SoStatutory Independent Undertakings (SIU)</v>
      </c>
      <c r="L62" s="51" t="s">
        <v>108</v>
      </c>
      <c r="M62" s="15" t="str">
        <f>INDEX(Local!$G$12:$G$34,MATCH(F62,Local!$F$12:$F$34,0))</f>
        <v>Non-regression</v>
      </c>
      <c r="N62" s="15" t="str">
        <f>INDEX(Local!$I$12:$I$34,MATCH(F62,Local!$F$12:$F$34,0))</f>
        <v>No</v>
      </c>
      <c r="R62" s="55"/>
      <c r="T62" s="15">
        <f>SUMIF(Inp_SIU!$E:$E,$E62,Inp_SIU!T:T)</f>
        <v>0</v>
      </c>
      <c r="U62" s="15">
        <f>SUMIF(Inp_SIU!$E:$E,$E62,Inp_SIU!U:U)</f>
        <v>0</v>
      </c>
      <c r="V62" s="15">
        <f>SUMIF(Inp_SIU!$E:$E,$E62,Inp_SIU!V:V)</f>
        <v>0</v>
      </c>
      <c r="W62" s="15">
        <f>SUMIF(Inp_SIU!$E:$E,$E62,Inp_SIU!W:W)</f>
        <v>0</v>
      </c>
      <c r="X62" s="15">
        <f>SUMIF(Inp_SIU!$E:$E,$E62,Inp_SIU!X:X)</f>
        <v>0</v>
      </c>
      <c r="Y62" s="15">
        <f>SUMIF(Inp_SIU!$E:$E,$E62,Inp_SIU!Y:Y)</f>
        <v>0</v>
      </c>
      <c r="Z62" s="15">
        <f>SUMIF(Inp_SIU!$E:$E,$E62,Inp_SIU!Z:Z)</f>
        <v>0</v>
      </c>
      <c r="AA62" s="15">
        <f>SUMIF(Inp_SIU!$E:$E,$E62,Inp_SIU!AA:AA)</f>
        <v>0</v>
      </c>
      <c r="AB62" s="15">
        <f>SUMIF(Inp_SIU!$E:$E,$E62,Inp_SIU!AB:AB)</f>
        <v>0</v>
      </c>
      <c r="AC62" s="15">
        <f>SUMIF(Inp_SIU!$E:$E,$E62,Inp_SIU!AC:AC)</f>
        <v>0</v>
      </c>
      <c r="AD62" s="15">
        <f>SUMIF(Inp_SIU!$E:$E,$E62,Inp_SIU!AD:AD)</f>
        <v>0</v>
      </c>
      <c r="AE62" s="15">
        <f>SUMIF(Inp_SIU!$E:$E,$E62,Inp_SIU!AE:AE)</f>
        <v>0</v>
      </c>
      <c r="AF62" s="15">
        <f>SUMIF(Inp_SIU!$E:$E,$E62,Inp_SIU!AF:AF)</f>
        <v>0</v>
      </c>
      <c r="AG62" s="15">
        <f>SUMIF(Inp_SIU!$E:$E,$E62,Inp_SIU!AG:AG)</f>
        <v>0</v>
      </c>
      <c r="AH62" s="15">
        <f>SUMIF(Inp_SIU!$E:$E,$E62,Inp_SIU!AH:AH)</f>
        <v>0</v>
      </c>
      <c r="AI62" s="15">
        <f>SUMIF(Inp_SIU!$E:$E,$E62,Inp_SIU!AI:AI)</f>
        <v>0</v>
      </c>
      <c r="AJ62" s="15">
        <f>SUMIF(Inp_SIU!$E:$E,$E62,Inp_SIU!AJ:AJ)</f>
        <v>0</v>
      </c>
      <c r="AK62" s="15">
        <f>SUMIF(Inp_SIU!$E:$E,$E62,Inp_SIU!AK:AK)</f>
        <v>0</v>
      </c>
      <c r="AM62" s="55"/>
      <c r="AN62" s="55"/>
      <c r="AO62" s="55"/>
      <c r="AP62" s="55"/>
      <c r="AQ62" s="55"/>
      <c r="AR62" s="55"/>
    </row>
    <row r="63" spans="2:72">
      <c r="E63" s="51" t="s">
        <v>36</v>
      </c>
      <c r="F63" s="137" t="str">
        <f t="shared" si="8"/>
        <v>Statutory Independent Undertakings (SIU)</v>
      </c>
      <c r="J63" s="137" t="str">
        <f t="shared" si="9"/>
        <v>WWUStatutory Independent Undertakings (SIU)</v>
      </c>
      <c r="L63" s="51" t="s">
        <v>108</v>
      </c>
      <c r="M63" s="15" t="str">
        <f>INDEX(Local!$G$12:$G$34,MATCH(F63,Local!$F$12:$F$34,0))</f>
        <v>Non-regression</v>
      </c>
      <c r="N63" s="15" t="str">
        <f>INDEX(Local!$I$12:$I$34,MATCH(F63,Local!$F$12:$F$34,0))</f>
        <v>No</v>
      </c>
      <c r="R63" s="55"/>
      <c r="T63" s="15">
        <f>SUMIF(Inp_SIU!$E:$E,$E63,Inp_SIU!T:T)</f>
        <v>0</v>
      </c>
      <c r="U63" s="15">
        <f>SUMIF(Inp_SIU!$E:$E,$E63,Inp_SIU!U:U)</f>
        <v>0</v>
      </c>
      <c r="V63" s="15">
        <f>SUMIF(Inp_SIU!$E:$E,$E63,Inp_SIU!V:V)</f>
        <v>0</v>
      </c>
      <c r="W63" s="15">
        <f>SUMIF(Inp_SIU!$E:$E,$E63,Inp_SIU!W:W)</f>
        <v>0</v>
      </c>
      <c r="X63" s="15">
        <f>SUMIF(Inp_SIU!$E:$E,$E63,Inp_SIU!X:X)</f>
        <v>0</v>
      </c>
      <c r="Y63" s="15">
        <f>SUMIF(Inp_SIU!$E:$E,$E63,Inp_SIU!Y:Y)</f>
        <v>0</v>
      </c>
      <c r="Z63" s="15">
        <f>SUMIF(Inp_SIU!$E:$E,$E63,Inp_SIU!Z:Z)</f>
        <v>0</v>
      </c>
      <c r="AA63" s="15">
        <f>SUMIF(Inp_SIU!$E:$E,$E63,Inp_SIU!AA:AA)</f>
        <v>0</v>
      </c>
      <c r="AB63" s="15">
        <f>SUMIF(Inp_SIU!$E:$E,$E63,Inp_SIU!AB:AB)</f>
        <v>0</v>
      </c>
      <c r="AC63" s="15">
        <f>SUMIF(Inp_SIU!$E:$E,$E63,Inp_SIU!AC:AC)</f>
        <v>0</v>
      </c>
      <c r="AD63" s="15">
        <f>SUMIF(Inp_SIU!$E:$E,$E63,Inp_SIU!AD:AD)</f>
        <v>0</v>
      </c>
      <c r="AE63" s="15">
        <f>SUMIF(Inp_SIU!$E:$E,$E63,Inp_SIU!AE:AE)</f>
        <v>0</v>
      </c>
      <c r="AF63" s="15">
        <f>SUMIF(Inp_SIU!$E:$E,$E63,Inp_SIU!AF:AF)</f>
        <v>0</v>
      </c>
      <c r="AG63" s="15">
        <f>SUMIF(Inp_SIU!$E:$E,$E63,Inp_SIU!AG:AG)</f>
        <v>0</v>
      </c>
      <c r="AH63" s="15">
        <f>SUMIF(Inp_SIU!$E:$E,$E63,Inp_SIU!AH:AH)</f>
        <v>0</v>
      </c>
      <c r="AI63" s="15">
        <f>SUMIF(Inp_SIU!$E:$E,$E63,Inp_SIU!AI:AI)</f>
        <v>0</v>
      </c>
      <c r="AJ63" s="15">
        <f>SUMIF(Inp_SIU!$E:$E,$E63,Inp_SIU!AJ:AJ)</f>
        <v>0</v>
      </c>
      <c r="AK63" s="15">
        <f>SUMIF(Inp_SIU!$E:$E,$E63,Inp_SIU!AK:AK)</f>
        <v>0</v>
      </c>
      <c r="AM63" s="55"/>
      <c r="AN63" s="69"/>
      <c r="AO63" s="69"/>
      <c r="AP63" s="55"/>
      <c r="AQ63" s="69"/>
      <c r="AR63" s="69"/>
    </row>
    <row r="65" spans="2:72" ht="14.65">
      <c r="B65" s="54" t="s">
        <v>169</v>
      </c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61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</row>
    <row r="66" spans="2:72">
      <c r="AU66" s="51"/>
    </row>
    <row r="67" spans="2:72">
      <c r="E67" s="51" t="s">
        <v>21</v>
      </c>
      <c r="F67" s="137" t="str">
        <f t="shared" ref="F67:F74" si="10">$B$65</f>
        <v>Other Direct Activities (ODA)</v>
      </c>
      <c r="J67" s="137" t="str">
        <f t="shared" ref="J67:J74" si="11">$E67&amp;""&amp;F67</f>
        <v>EoEOther Direct Activities (ODA)</v>
      </c>
      <c r="L67" s="51" t="s">
        <v>108</v>
      </c>
      <c r="M67" s="15" t="str">
        <f>INDEX(Local!$G$12:$G$34,MATCH(F67,Local!$F$12:$F$34,0))</f>
        <v>Non-regression</v>
      </c>
      <c r="N67" s="15" t="str">
        <f>INDEX(Local!$I$12:$I$34,MATCH(F67,Local!$F$12:$F$34,0))</f>
        <v>Yes</v>
      </c>
      <c r="R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M67" s="55"/>
      <c r="AN67" s="55"/>
      <c r="AO67" s="55"/>
      <c r="AP67" s="55"/>
      <c r="AQ67" s="55"/>
      <c r="AR67" s="55"/>
    </row>
    <row r="68" spans="2:72">
      <c r="E68" s="51" t="s">
        <v>24</v>
      </c>
      <c r="F68" s="137" t="str">
        <f t="shared" si="10"/>
        <v>Other Direct Activities (ODA)</v>
      </c>
      <c r="J68" s="137" t="str">
        <f t="shared" si="11"/>
        <v>LonOther Direct Activities (ODA)</v>
      </c>
      <c r="L68" s="51" t="s">
        <v>108</v>
      </c>
      <c r="M68" s="15" t="str">
        <f>INDEX(Local!$G$12:$G$34,MATCH(F68,Local!$F$12:$F$34,0))</f>
        <v>Non-regression</v>
      </c>
      <c r="N68" s="15" t="str">
        <f>INDEX(Local!$I$12:$I$34,MATCH(F68,Local!$F$12:$F$34,0))</f>
        <v>Yes</v>
      </c>
      <c r="R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M68" s="55"/>
      <c r="AN68" s="55"/>
      <c r="AO68" s="55"/>
      <c r="AP68" s="55"/>
      <c r="AQ68" s="55"/>
      <c r="AR68" s="55"/>
    </row>
    <row r="69" spans="2:72">
      <c r="E69" s="51" t="s">
        <v>26</v>
      </c>
      <c r="F69" s="137" t="str">
        <f t="shared" si="10"/>
        <v>Other Direct Activities (ODA)</v>
      </c>
      <c r="J69" s="137" t="str">
        <f t="shared" si="11"/>
        <v>NWOther Direct Activities (ODA)</v>
      </c>
      <c r="L69" s="51" t="s">
        <v>108</v>
      </c>
      <c r="M69" s="15" t="str">
        <f>INDEX(Local!$G$12:$G$34,MATCH(F69,Local!$F$12:$F$34,0))</f>
        <v>Non-regression</v>
      </c>
      <c r="N69" s="15" t="str">
        <f>INDEX(Local!$I$12:$I$34,MATCH(F69,Local!$F$12:$F$34,0))</f>
        <v>Yes</v>
      </c>
      <c r="R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M69" s="55"/>
      <c r="AN69" s="55"/>
      <c r="AO69" s="55"/>
      <c r="AP69" s="55"/>
      <c r="AQ69" s="55"/>
      <c r="AR69" s="55"/>
    </row>
    <row r="70" spans="2:72">
      <c r="E70" s="51" t="s">
        <v>28</v>
      </c>
      <c r="F70" s="137" t="str">
        <f t="shared" si="10"/>
        <v>Other Direct Activities (ODA)</v>
      </c>
      <c r="J70" s="137" t="str">
        <f t="shared" si="11"/>
        <v>WMOther Direct Activities (ODA)</v>
      </c>
      <c r="L70" s="51" t="s">
        <v>108</v>
      </c>
      <c r="M70" s="15" t="str">
        <f>INDEX(Local!$G$12:$G$34,MATCH(F70,Local!$F$12:$F$34,0))</f>
        <v>Non-regression</v>
      </c>
      <c r="N70" s="15" t="str">
        <f>INDEX(Local!$I$12:$I$34,MATCH(F70,Local!$F$12:$F$34,0))</f>
        <v>Yes</v>
      </c>
      <c r="R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M70" s="55"/>
      <c r="AN70" s="55"/>
      <c r="AO70" s="55"/>
      <c r="AP70" s="55"/>
      <c r="AQ70" s="55"/>
      <c r="AR70" s="55"/>
    </row>
    <row r="71" spans="2:72">
      <c r="E71" s="51" t="s">
        <v>30</v>
      </c>
      <c r="F71" s="137" t="str">
        <f t="shared" si="10"/>
        <v>Other Direct Activities (ODA)</v>
      </c>
      <c r="J71" s="137" t="str">
        <f t="shared" si="11"/>
        <v>NGNOther Direct Activities (ODA)</v>
      </c>
      <c r="L71" s="51" t="s">
        <v>108</v>
      </c>
      <c r="M71" s="15" t="str">
        <f>INDEX(Local!$G$12:$G$34,MATCH(F71,Local!$F$12:$F$34,0))</f>
        <v>Non-regression</v>
      </c>
      <c r="N71" s="15" t="str">
        <f>INDEX(Local!$I$12:$I$34,MATCH(F71,Local!$F$12:$F$34,0))</f>
        <v>Yes</v>
      </c>
      <c r="R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M71" s="55"/>
      <c r="AN71" s="55"/>
      <c r="AO71" s="55"/>
      <c r="AP71" s="55"/>
      <c r="AQ71" s="55"/>
      <c r="AR71" s="55"/>
    </row>
    <row r="72" spans="2:72">
      <c r="E72" s="51" t="s">
        <v>32</v>
      </c>
      <c r="F72" s="137" t="str">
        <f t="shared" si="10"/>
        <v>Other Direct Activities (ODA)</v>
      </c>
      <c r="J72" s="137" t="str">
        <f t="shared" si="11"/>
        <v>ScOther Direct Activities (ODA)</v>
      </c>
      <c r="L72" s="51" t="s">
        <v>108</v>
      </c>
      <c r="M72" s="15" t="str">
        <f>INDEX(Local!$G$12:$G$34,MATCH(F72,Local!$F$12:$F$34,0))</f>
        <v>Non-regression</v>
      </c>
      <c r="N72" s="15" t="str">
        <f>INDEX(Local!$I$12:$I$34,MATCH(F72,Local!$F$12:$F$34,0))</f>
        <v>Yes</v>
      </c>
      <c r="R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M72" s="55"/>
      <c r="AN72" s="55"/>
      <c r="AO72" s="55"/>
      <c r="AP72" s="55"/>
      <c r="AQ72" s="55"/>
      <c r="AR72" s="55"/>
    </row>
    <row r="73" spans="2:72">
      <c r="E73" s="51" t="s">
        <v>34</v>
      </c>
      <c r="F73" s="137" t="str">
        <f t="shared" si="10"/>
        <v>Other Direct Activities (ODA)</v>
      </c>
      <c r="J73" s="137" t="str">
        <f t="shared" si="11"/>
        <v>SoOther Direct Activities (ODA)</v>
      </c>
      <c r="L73" s="51" t="s">
        <v>108</v>
      </c>
      <c r="M73" s="15" t="str">
        <f>INDEX(Local!$G$12:$G$34,MATCH(F73,Local!$F$12:$F$34,0))</f>
        <v>Non-regression</v>
      </c>
      <c r="N73" s="15" t="str">
        <f>INDEX(Local!$I$12:$I$34,MATCH(F73,Local!$F$12:$F$34,0))</f>
        <v>Yes</v>
      </c>
      <c r="R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M73" s="55"/>
      <c r="AN73" s="55"/>
      <c r="AO73" s="55"/>
      <c r="AP73" s="55"/>
      <c r="AQ73" s="55"/>
      <c r="AR73" s="55"/>
    </row>
    <row r="74" spans="2:72">
      <c r="E74" s="51" t="s">
        <v>36</v>
      </c>
      <c r="F74" s="137" t="str">
        <f t="shared" si="10"/>
        <v>Other Direct Activities (ODA)</v>
      </c>
      <c r="J74" s="137" t="str">
        <f t="shared" si="11"/>
        <v>WWUOther Direct Activities (ODA)</v>
      </c>
      <c r="L74" s="51" t="s">
        <v>108</v>
      </c>
      <c r="M74" s="15" t="str">
        <f>INDEX(Local!$G$12:$G$34,MATCH(F74,Local!$F$12:$F$34,0))</f>
        <v>Non-regression</v>
      </c>
      <c r="N74" s="15" t="str">
        <f>INDEX(Local!$I$12:$I$34,MATCH(F74,Local!$F$12:$F$34,0))</f>
        <v>Yes</v>
      </c>
      <c r="R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M74" s="55"/>
      <c r="AN74" s="69"/>
      <c r="AO74" s="69"/>
      <c r="AP74" s="55"/>
      <c r="AQ74" s="69"/>
      <c r="AR74" s="69"/>
    </row>
    <row r="76" spans="2:72" ht="14.65">
      <c r="B76" s="54" t="s">
        <v>165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61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</row>
    <row r="77" spans="2:72">
      <c r="AU77" s="51"/>
    </row>
    <row r="78" spans="2:72">
      <c r="E78" s="51" t="s">
        <v>21</v>
      </c>
      <c r="F78" s="137" t="str">
        <f t="shared" ref="F78:F85" si="12">$B$76</f>
        <v>Training &amp; Apprentices</v>
      </c>
      <c r="J78" s="137" t="str">
        <f t="shared" ref="J78:J85" si="13">$E78&amp;""&amp;F78</f>
        <v>EoETraining &amp; Apprentices</v>
      </c>
      <c r="L78" s="51" t="s">
        <v>108</v>
      </c>
      <c r="M78" s="15" t="str">
        <f>INDEX(Local!$G$12:$G$34,MATCH(F78,Local!$F$12:$F$34,0))</f>
        <v>Non-regression</v>
      </c>
      <c r="N78" s="15" t="str">
        <f>INDEX(Local!$I$12:$I$34,MATCH(F78,Local!$F$12:$F$34,0))</f>
        <v>Yes</v>
      </c>
      <c r="R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M78" s="55"/>
      <c r="AN78" s="55"/>
      <c r="AO78" s="55"/>
      <c r="AP78" s="55"/>
      <c r="AQ78" s="55"/>
      <c r="AR78" s="55"/>
    </row>
    <row r="79" spans="2:72">
      <c r="E79" s="51" t="s">
        <v>24</v>
      </c>
      <c r="F79" s="137" t="str">
        <f t="shared" si="12"/>
        <v>Training &amp; Apprentices</v>
      </c>
      <c r="G79" s="76"/>
      <c r="J79" s="137" t="str">
        <f t="shared" si="13"/>
        <v>LonTraining &amp; Apprentices</v>
      </c>
      <c r="L79" s="51" t="s">
        <v>108</v>
      </c>
      <c r="M79" s="15" t="str">
        <f>INDEX(Local!$G$12:$G$34,MATCH(F79,Local!$F$12:$F$34,0))</f>
        <v>Non-regression</v>
      </c>
      <c r="N79" s="15" t="str">
        <f>INDEX(Local!$I$12:$I$34,MATCH(F79,Local!$F$12:$F$34,0))</f>
        <v>Yes</v>
      </c>
      <c r="R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M79" s="55"/>
      <c r="AN79" s="55"/>
      <c r="AO79" s="55"/>
      <c r="AP79" s="55"/>
      <c r="AQ79" s="55"/>
      <c r="AR79" s="55"/>
    </row>
    <row r="80" spans="2:72">
      <c r="E80" s="51" t="s">
        <v>26</v>
      </c>
      <c r="F80" s="137" t="str">
        <f t="shared" si="12"/>
        <v>Training &amp; Apprentices</v>
      </c>
      <c r="J80" s="137" t="str">
        <f t="shared" si="13"/>
        <v>NWTraining &amp; Apprentices</v>
      </c>
      <c r="L80" s="51" t="s">
        <v>108</v>
      </c>
      <c r="M80" s="15" t="str">
        <f>INDEX(Local!$G$12:$G$34,MATCH(F80,Local!$F$12:$F$34,0))</f>
        <v>Non-regression</v>
      </c>
      <c r="N80" s="15" t="str">
        <f>INDEX(Local!$I$12:$I$34,MATCH(F80,Local!$F$12:$F$34,0))</f>
        <v>Yes</v>
      </c>
      <c r="R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M80" s="55"/>
      <c r="AN80" s="55"/>
      <c r="AO80" s="55"/>
      <c r="AP80" s="55"/>
      <c r="AQ80" s="55"/>
      <c r="AR80" s="55"/>
    </row>
    <row r="81" spans="2:54">
      <c r="E81" s="51" t="s">
        <v>28</v>
      </c>
      <c r="F81" s="137" t="str">
        <f t="shared" si="12"/>
        <v>Training &amp; Apprentices</v>
      </c>
      <c r="J81" s="137" t="str">
        <f t="shared" si="13"/>
        <v>WMTraining &amp; Apprentices</v>
      </c>
      <c r="L81" s="51" t="s">
        <v>108</v>
      </c>
      <c r="M81" s="15" t="str">
        <f>INDEX(Local!$G$12:$G$34,MATCH(F81,Local!$F$12:$F$34,0))</f>
        <v>Non-regression</v>
      </c>
      <c r="N81" s="15" t="str">
        <f>INDEX(Local!$I$12:$I$34,MATCH(F81,Local!$F$12:$F$34,0))</f>
        <v>Yes</v>
      </c>
      <c r="R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M81" s="55"/>
      <c r="AN81" s="55"/>
      <c r="AO81" s="55"/>
      <c r="AP81" s="55"/>
      <c r="AQ81" s="55"/>
      <c r="AR81" s="55"/>
    </row>
    <row r="82" spans="2:54">
      <c r="E82" s="51" t="s">
        <v>30</v>
      </c>
      <c r="F82" s="137" t="str">
        <f t="shared" si="12"/>
        <v>Training &amp; Apprentices</v>
      </c>
      <c r="J82" s="137" t="str">
        <f t="shared" si="13"/>
        <v>NGNTraining &amp; Apprentices</v>
      </c>
      <c r="L82" s="51" t="s">
        <v>108</v>
      </c>
      <c r="M82" s="15" t="str">
        <f>INDEX(Local!$G$12:$G$34,MATCH(F82,Local!$F$12:$F$34,0))</f>
        <v>Non-regression</v>
      </c>
      <c r="N82" s="15" t="str">
        <f>INDEX(Local!$I$12:$I$34,MATCH(F82,Local!$F$12:$F$34,0))</f>
        <v>Yes</v>
      </c>
      <c r="R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M82" s="55"/>
      <c r="AN82" s="55"/>
      <c r="AO82" s="55"/>
      <c r="AP82" s="55"/>
      <c r="AQ82" s="55"/>
      <c r="AR82" s="55"/>
    </row>
    <row r="83" spans="2:54">
      <c r="E83" s="51" t="s">
        <v>32</v>
      </c>
      <c r="F83" s="137" t="str">
        <f t="shared" si="12"/>
        <v>Training &amp; Apprentices</v>
      </c>
      <c r="J83" s="137" t="str">
        <f t="shared" si="13"/>
        <v>ScTraining &amp; Apprentices</v>
      </c>
      <c r="L83" s="51" t="s">
        <v>108</v>
      </c>
      <c r="M83" s="15" t="str">
        <f>INDEX(Local!$G$12:$G$34,MATCH(F83,Local!$F$12:$F$34,0))</f>
        <v>Non-regression</v>
      </c>
      <c r="N83" s="15" t="str">
        <f>INDEX(Local!$I$12:$I$34,MATCH(F83,Local!$F$12:$F$34,0))</f>
        <v>Yes</v>
      </c>
      <c r="R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M83" s="55"/>
      <c r="AN83" s="55"/>
      <c r="AO83" s="55"/>
      <c r="AP83" s="55"/>
      <c r="AQ83" s="55"/>
      <c r="AR83" s="55"/>
    </row>
    <row r="84" spans="2:54">
      <c r="E84" s="51" t="s">
        <v>34</v>
      </c>
      <c r="F84" s="137" t="str">
        <f t="shared" si="12"/>
        <v>Training &amp; Apprentices</v>
      </c>
      <c r="J84" s="137" t="str">
        <f t="shared" si="13"/>
        <v>SoTraining &amp; Apprentices</v>
      </c>
      <c r="L84" s="51" t="s">
        <v>108</v>
      </c>
      <c r="M84" s="15" t="str">
        <f>INDEX(Local!$G$12:$G$34,MATCH(F84,Local!$F$12:$F$34,0))</f>
        <v>Non-regression</v>
      </c>
      <c r="N84" s="15" t="str">
        <f>INDEX(Local!$I$12:$I$34,MATCH(F84,Local!$F$12:$F$34,0))</f>
        <v>Yes</v>
      </c>
      <c r="R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M84" s="55"/>
      <c r="AN84" s="55"/>
      <c r="AO84" s="55"/>
      <c r="AP84" s="55"/>
      <c r="AQ84" s="55"/>
      <c r="AR84" s="55"/>
    </row>
    <row r="85" spans="2:54">
      <c r="E85" s="51" t="s">
        <v>36</v>
      </c>
      <c r="F85" s="137" t="str">
        <f t="shared" si="12"/>
        <v>Training &amp; Apprentices</v>
      </c>
      <c r="J85" s="137" t="str">
        <f t="shared" si="13"/>
        <v>WWUTraining &amp; Apprentices</v>
      </c>
      <c r="L85" s="51" t="s">
        <v>108</v>
      </c>
      <c r="M85" s="15" t="str">
        <f>INDEX(Local!$G$12:$G$34,MATCH(F85,Local!$F$12:$F$34,0))</f>
        <v>Non-regression</v>
      </c>
      <c r="N85" s="15" t="str">
        <f>INDEX(Local!$I$12:$I$34,MATCH(F85,Local!$F$12:$F$34,0))</f>
        <v>Yes</v>
      </c>
      <c r="R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M85" s="55"/>
      <c r="AN85" s="69"/>
      <c r="AO85" s="69"/>
      <c r="AP85" s="55"/>
      <c r="AQ85" s="69"/>
      <c r="AR85" s="69"/>
    </row>
    <row r="87" spans="2:54" ht="14.65">
      <c r="B87" s="142" t="s">
        <v>245</v>
      </c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3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</row>
    <row r="88" spans="2:54">
      <c r="C88" s="144" t="s">
        <v>246</v>
      </c>
      <c r="AN88" s="62"/>
      <c r="AU88" s="51"/>
    </row>
  </sheetData>
  <mergeCells count="1">
    <mergeCell ref="AT6:AV6"/>
  </mergeCells>
  <conditionalFormatting sqref="R4">
    <cfRule type="cellIs" dxfId="17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23">
    <tabColor theme="8"/>
  </sheetPr>
  <dimension ref="A1:BT88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30.5859375" style="51" customWidth="1"/>
    <col min="7" max="7" width="20.5859375" style="51" customWidth="1"/>
    <col min="8" max="8" width="10.29296875" style="51" bestFit="1" customWidth="1"/>
    <col min="9" max="9" width="6.5859375" style="51" customWidth="1"/>
    <col min="10" max="10" width="31.52734375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164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653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 s="150" customFormat="1">
      <c r="A7" s="145"/>
      <c r="B7" s="145"/>
      <c r="C7" s="145"/>
      <c r="D7" s="145"/>
      <c r="E7" s="145" t="s">
        <v>162</v>
      </c>
      <c r="F7" s="146" t="s">
        <v>135</v>
      </c>
      <c r="G7" s="146"/>
      <c r="H7" s="146"/>
      <c r="I7" s="145"/>
      <c r="J7" s="145" t="s">
        <v>134</v>
      </c>
      <c r="K7" s="145"/>
      <c r="L7" s="145" t="s">
        <v>106</v>
      </c>
      <c r="M7" s="145" t="s">
        <v>172</v>
      </c>
      <c r="N7" s="145" t="s">
        <v>174</v>
      </c>
      <c r="O7" s="145" t="s">
        <v>112</v>
      </c>
      <c r="P7" s="145" t="s">
        <v>118</v>
      </c>
      <c r="Q7" s="145"/>
      <c r="R7" s="145" t="s">
        <v>107</v>
      </c>
      <c r="S7" s="145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145"/>
      <c r="AT7" s="147" t="s">
        <v>7</v>
      </c>
      <c r="AU7" s="148" t="s">
        <v>6</v>
      </c>
      <c r="AV7" s="149" t="s">
        <v>113</v>
      </c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</row>
    <row r="10" spans="1:72" ht="14.65">
      <c r="B10" s="54" t="s">
        <v>167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137" t="str">
        <f t="shared" ref="F12:F19" si="0">$B$10</f>
        <v>LTS Pipelines, Storage &amp; Entry</v>
      </c>
      <c r="J12" s="137" t="str">
        <f t="shared" ref="J12:J19" si="1">$E12&amp;""&amp;F12</f>
        <v>EoELTS Pipelines, Storage &amp; Entry</v>
      </c>
      <c r="L12" s="51" t="s">
        <v>108</v>
      </c>
      <c r="M12" s="15" t="str">
        <f>INDEX(Local!$G$12:$G$34,MATCH(F12,Local!$F$12:$F$34,0))</f>
        <v>Non-regression</v>
      </c>
      <c r="N12" s="15" t="str">
        <f>INDEX(Local!$I$12:$I$34,MATCH(F12,Local!$F$12:$F$34,0))</f>
        <v>Yes</v>
      </c>
      <c r="R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55"/>
      <c r="AJ12" s="55"/>
      <c r="AK12" s="55"/>
      <c r="AM12" s="55"/>
      <c r="AN12" s="55"/>
      <c r="AO12" s="55"/>
      <c r="AP12" s="55"/>
      <c r="AQ12" s="55"/>
      <c r="AR12" s="55"/>
    </row>
    <row r="13" spans="1:72">
      <c r="E13" s="51" t="s">
        <v>24</v>
      </c>
      <c r="F13" s="137" t="str">
        <f t="shared" si="0"/>
        <v>LTS Pipelines, Storage &amp; Entry</v>
      </c>
      <c r="J13" s="137" t="str">
        <f t="shared" si="1"/>
        <v>LonLTS Pipelines, Storage &amp; Entry</v>
      </c>
      <c r="L13" s="51" t="s">
        <v>108</v>
      </c>
      <c r="M13" s="15" t="str">
        <f>INDEX(Local!$G$12:$G$34,MATCH(F13,Local!$F$12:$F$34,0))</f>
        <v>Non-regression</v>
      </c>
      <c r="N13" s="15" t="str">
        <f>INDEX(Local!$I$12:$I$34,MATCH(F13,Local!$F$12:$F$34,0))</f>
        <v>Yes</v>
      </c>
      <c r="R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  <c r="AK13" s="55"/>
      <c r="AM13" s="55"/>
      <c r="AN13" s="55"/>
      <c r="AO13" s="55"/>
      <c r="AP13" s="55"/>
      <c r="AQ13" s="55"/>
      <c r="AR13" s="55"/>
    </row>
    <row r="14" spans="1:72">
      <c r="E14" s="51" t="s">
        <v>26</v>
      </c>
      <c r="F14" s="137" t="str">
        <f t="shared" si="0"/>
        <v>LTS Pipelines, Storage &amp; Entry</v>
      </c>
      <c r="J14" s="137" t="str">
        <f t="shared" si="1"/>
        <v>NWLTS Pipelines, Storage &amp; Entry</v>
      </c>
      <c r="L14" s="51" t="s">
        <v>108</v>
      </c>
      <c r="M14" s="15" t="str">
        <f>INDEX(Local!$G$12:$G$34,MATCH(F14,Local!$F$12:$F$34,0))</f>
        <v>Non-regression</v>
      </c>
      <c r="N14" s="15" t="str">
        <f>INDEX(Local!$I$12:$I$34,MATCH(F14,Local!$F$12:$F$34,0))</f>
        <v>Yes</v>
      </c>
      <c r="R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  <c r="AK14" s="55"/>
      <c r="AM14" s="55"/>
      <c r="AN14" s="55"/>
      <c r="AO14" s="55"/>
      <c r="AP14" s="55"/>
      <c r="AQ14" s="55"/>
      <c r="AR14" s="55"/>
    </row>
    <row r="15" spans="1:72">
      <c r="E15" s="51" t="s">
        <v>28</v>
      </c>
      <c r="F15" s="137" t="str">
        <f t="shared" si="0"/>
        <v>LTS Pipelines, Storage &amp; Entry</v>
      </c>
      <c r="J15" s="137" t="str">
        <f t="shared" si="1"/>
        <v>WMLTS Pipelines, Storage &amp; Entry</v>
      </c>
      <c r="L15" s="51" t="s">
        <v>108</v>
      </c>
      <c r="M15" s="15" t="str">
        <f>INDEX(Local!$G$12:$G$34,MATCH(F15,Local!$F$12:$F$34,0))</f>
        <v>Non-regression</v>
      </c>
      <c r="N15" s="15" t="str">
        <f>INDEX(Local!$I$12:$I$34,MATCH(F15,Local!$F$12:$F$34,0))</f>
        <v>Yes</v>
      </c>
      <c r="R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55"/>
      <c r="AH15" s="55"/>
      <c r="AI15" s="55"/>
      <c r="AJ15" s="55"/>
      <c r="AK15" s="55"/>
      <c r="AM15" s="55"/>
      <c r="AN15" s="55"/>
      <c r="AO15" s="55"/>
      <c r="AP15" s="55"/>
      <c r="AQ15" s="55"/>
      <c r="AR15" s="55"/>
    </row>
    <row r="16" spans="1:72">
      <c r="E16" s="51" t="s">
        <v>30</v>
      </c>
      <c r="F16" s="137" t="str">
        <f t="shared" si="0"/>
        <v>LTS Pipelines, Storage &amp; Entry</v>
      </c>
      <c r="J16" s="137" t="str">
        <f t="shared" si="1"/>
        <v>NGNLTS Pipelines, Storage &amp; Entry</v>
      </c>
      <c r="L16" s="51" t="s">
        <v>108</v>
      </c>
      <c r="M16" s="15" t="str">
        <f>INDEX(Local!$G$12:$G$34,MATCH(F16,Local!$F$12:$F$34,0))</f>
        <v>Non-regression</v>
      </c>
      <c r="N16" s="15" t="str">
        <f>INDEX(Local!$I$12:$I$34,MATCH(F16,Local!$F$12:$F$34,0))</f>
        <v>Yes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M16" s="55"/>
      <c r="AN16" s="55"/>
      <c r="AO16" s="55"/>
      <c r="AP16" s="55"/>
      <c r="AQ16" s="55"/>
      <c r="AR16" s="55"/>
    </row>
    <row r="17" spans="2:72">
      <c r="E17" s="51" t="s">
        <v>32</v>
      </c>
      <c r="F17" s="137" t="str">
        <f t="shared" si="0"/>
        <v>LTS Pipelines, Storage &amp; Entry</v>
      </c>
      <c r="J17" s="137" t="str">
        <f t="shared" si="1"/>
        <v>ScLTS Pipelines, Storage &amp; Entry</v>
      </c>
      <c r="L17" s="51" t="s">
        <v>108</v>
      </c>
      <c r="M17" s="15" t="str">
        <f>INDEX(Local!$G$12:$G$34,MATCH(F17,Local!$F$12:$F$34,0))</f>
        <v>Non-regression</v>
      </c>
      <c r="N17" s="15" t="str">
        <f>INDEX(Local!$I$12:$I$34,MATCH(F17,Local!$F$12:$F$34,0))</f>
        <v>Yes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55"/>
      <c r="AH17" s="55"/>
      <c r="AI17" s="55"/>
      <c r="AJ17" s="55"/>
      <c r="AK17" s="55"/>
      <c r="AM17" s="55"/>
      <c r="AN17" s="55"/>
      <c r="AO17" s="55"/>
      <c r="AP17" s="55"/>
      <c r="AQ17" s="55"/>
      <c r="AR17" s="55"/>
    </row>
    <row r="18" spans="2:72">
      <c r="E18" s="51" t="s">
        <v>34</v>
      </c>
      <c r="F18" s="137" t="str">
        <f t="shared" si="0"/>
        <v>LTS Pipelines, Storage &amp; Entry</v>
      </c>
      <c r="J18" s="137" t="str">
        <f t="shared" si="1"/>
        <v>SoLTS Pipelines, Storage &amp; Entry</v>
      </c>
      <c r="L18" s="51" t="s">
        <v>108</v>
      </c>
      <c r="M18" s="15" t="str">
        <f>INDEX(Local!$G$12:$G$34,MATCH(F18,Local!$F$12:$F$34,0))</f>
        <v>Non-regression</v>
      </c>
      <c r="N18" s="15" t="str">
        <f>INDEX(Local!$I$12:$I$34,MATCH(F18,Local!$F$12:$F$34,0))</f>
        <v>Yes</v>
      </c>
      <c r="R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55"/>
      <c r="AH18" s="55"/>
      <c r="AI18" s="55"/>
      <c r="AJ18" s="55"/>
      <c r="AK18" s="55"/>
      <c r="AM18" s="55"/>
      <c r="AN18" s="55"/>
      <c r="AO18" s="55"/>
      <c r="AP18" s="55"/>
      <c r="AQ18" s="55"/>
      <c r="AR18" s="55"/>
    </row>
    <row r="19" spans="2:72">
      <c r="E19" s="51" t="s">
        <v>36</v>
      </c>
      <c r="F19" s="137" t="str">
        <f t="shared" si="0"/>
        <v>LTS Pipelines, Storage &amp; Entry</v>
      </c>
      <c r="J19" s="137" t="str">
        <f t="shared" si="1"/>
        <v>WWULTS Pipelines, Storage &amp; Entry</v>
      </c>
      <c r="L19" s="51" t="s">
        <v>108</v>
      </c>
      <c r="M19" s="15" t="str">
        <f>INDEX(Local!$G$12:$G$34,MATCH(F19,Local!$F$12:$F$34,0))</f>
        <v>Non-regression</v>
      </c>
      <c r="N19" s="15" t="str">
        <f>INDEX(Local!$I$12:$I$34,MATCH(F19,Local!$F$12:$F$34,0))</f>
        <v>Yes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55"/>
      <c r="AH19" s="55"/>
      <c r="AI19" s="55"/>
      <c r="AJ19" s="55"/>
      <c r="AK19" s="55"/>
      <c r="AM19" s="55"/>
      <c r="AN19" s="69"/>
      <c r="AO19" s="69"/>
      <c r="AP19" s="55"/>
      <c r="AQ19" s="69"/>
      <c r="AR19" s="69"/>
    </row>
    <row r="21" spans="2:72" ht="14.65">
      <c r="B21" s="54" t="s">
        <v>132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AU22" s="51"/>
    </row>
    <row r="23" spans="2:72">
      <c r="E23" s="51" t="s">
        <v>21</v>
      </c>
      <c r="F23" s="137" t="str">
        <f t="shared" ref="F23:F30" si="2">$B$21</f>
        <v>Governors</v>
      </c>
      <c r="J23" s="137" t="str">
        <f t="shared" ref="J23:J30" si="3">$E23&amp;""&amp;F23</f>
        <v>EoEGovernors</v>
      </c>
      <c r="L23" s="51" t="s">
        <v>108</v>
      </c>
      <c r="M23" s="15" t="str">
        <f>INDEX(Local!$G$12:$G$34,MATCH(F23,Local!$F$12:$F$34,0))</f>
        <v>Non-regression</v>
      </c>
      <c r="N23" s="15" t="str">
        <f>INDEX(Local!$I$12:$I$34,MATCH(F23,Local!$F$12:$F$34,0))</f>
        <v>Yes</v>
      </c>
      <c r="R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55"/>
      <c r="AH23" s="55"/>
      <c r="AI23" s="55"/>
      <c r="AJ23" s="55"/>
      <c r="AK23" s="55"/>
      <c r="AM23" s="55"/>
      <c r="AN23" s="55"/>
      <c r="AO23" s="55"/>
      <c r="AP23" s="55"/>
      <c r="AQ23" s="55"/>
      <c r="AR23" s="55"/>
    </row>
    <row r="24" spans="2:72">
      <c r="E24" s="51" t="s">
        <v>24</v>
      </c>
      <c r="F24" s="137" t="str">
        <f t="shared" si="2"/>
        <v>Governors</v>
      </c>
      <c r="J24" s="137" t="str">
        <f t="shared" si="3"/>
        <v>LonGovernors</v>
      </c>
      <c r="L24" s="51" t="s">
        <v>108</v>
      </c>
      <c r="M24" s="15" t="str">
        <f>INDEX(Local!$G$12:$G$34,MATCH(F24,Local!$F$12:$F$34,0))</f>
        <v>Non-regression</v>
      </c>
      <c r="N24" s="15" t="str">
        <f>INDEX(Local!$I$12:$I$34,MATCH(F24,Local!$F$12:$F$34,0))</f>
        <v>Yes</v>
      </c>
      <c r="R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M24" s="55"/>
      <c r="AN24" s="55"/>
      <c r="AO24" s="55"/>
      <c r="AP24" s="55"/>
      <c r="AQ24" s="55"/>
      <c r="AR24" s="55"/>
    </row>
    <row r="25" spans="2:72">
      <c r="E25" s="51" t="s">
        <v>26</v>
      </c>
      <c r="F25" s="137" t="str">
        <f t="shared" si="2"/>
        <v>Governors</v>
      </c>
      <c r="J25" s="137" t="str">
        <f t="shared" si="3"/>
        <v>NWGovernors</v>
      </c>
      <c r="L25" s="51" t="s">
        <v>108</v>
      </c>
      <c r="M25" s="15" t="str">
        <f>INDEX(Local!$G$12:$G$34,MATCH(F25,Local!$F$12:$F$34,0))</f>
        <v>Non-regression</v>
      </c>
      <c r="N25" s="15" t="str">
        <f>INDEX(Local!$I$12:$I$34,MATCH(F25,Local!$F$12:$F$34,0))</f>
        <v>Yes</v>
      </c>
      <c r="R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55"/>
      <c r="AH25" s="55"/>
      <c r="AI25" s="55"/>
      <c r="AJ25" s="55"/>
      <c r="AK25" s="55"/>
      <c r="AM25" s="55"/>
      <c r="AN25" s="55"/>
      <c r="AO25" s="55"/>
      <c r="AP25" s="55"/>
      <c r="AQ25" s="55"/>
      <c r="AR25" s="55"/>
    </row>
    <row r="26" spans="2:72">
      <c r="E26" s="51" t="s">
        <v>28</v>
      </c>
      <c r="F26" s="137" t="str">
        <f t="shared" si="2"/>
        <v>Governors</v>
      </c>
      <c r="J26" s="137" t="str">
        <f t="shared" si="3"/>
        <v>WMGovernors</v>
      </c>
      <c r="L26" s="51" t="s">
        <v>108</v>
      </c>
      <c r="M26" s="15" t="str">
        <f>INDEX(Local!$G$12:$G$34,MATCH(F26,Local!$F$12:$F$34,0))</f>
        <v>Non-regression</v>
      </c>
      <c r="N26" s="15" t="str">
        <f>INDEX(Local!$I$12:$I$34,MATCH(F26,Local!$F$12:$F$34,0))</f>
        <v>Yes</v>
      </c>
      <c r="R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55"/>
      <c r="AH26" s="55"/>
      <c r="AI26" s="55"/>
      <c r="AJ26" s="55"/>
      <c r="AK26" s="55"/>
      <c r="AM26" s="55"/>
      <c r="AN26" s="55"/>
      <c r="AO26" s="55"/>
      <c r="AP26" s="55"/>
      <c r="AQ26" s="55"/>
      <c r="AR26" s="55"/>
    </row>
    <row r="27" spans="2:72">
      <c r="E27" s="51" t="s">
        <v>30</v>
      </c>
      <c r="F27" s="137" t="str">
        <f t="shared" si="2"/>
        <v>Governors</v>
      </c>
      <c r="J27" s="137" t="str">
        <f t="shared" si="3"/>
        <v>NGNGovernors</v>
      </c>
      <c r="L27" s="51" t="s">
        <v>108</v>
      </c>
      <c r="M27" s="15" t="str">
        <f>INDEX(Local!$G$12:$G$34,MATCH(F27,Local!$F$12:$F$34,0))</f>
        <v>Non-regression</v>
      </c>
      <c r="N27" s="15" t="str">
        <f>INDEX(Local!$I$12:$I$34,MATCH(F27,Local!$F$12:$F$34,0))</f>
        <v>Yes</v>
      </c>
      <c r="R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55"/>
      <c r="AH27" s="55"/>
      <c r="AI27" s="55"/>
      <c r="AJ27" s="55"/>
      <c r="AK27" s="55"/>
      <c r="AM27" s="55"/>
      <c r="AN27" s="55"/>
      <c r="AO27" s="55"/>
      <c r="AP27" s="55"/>
      <c r="AQ27" s="55"/>
      <c r="AR27" s="55"/>
    </row>
    <row r="28" spans="2:72">
      <c r="E28" s="51" t="s">
        <v>32</v>
      </c>
      <c r="F28" s="137" t="str">
        <f t="shared" si="2"/>
        <v>Governors</v>
      </c>
      <c r="J28" s="137" t="str">
        <f t="shared" si="3"/>
        <v>ScGovernors</v>
      </c>
      <c r="L28" s="51" t="s">
        <v>108</v>
      </c>
      <c r="M28" s="15" t="str">
        <f>INDEX(Local!$G$12:$G$34,MATCH(F28,Local!$F$12:$F$34,0))</f>
        <v>Non-regression</v>
      </c>
      <c r="N28" s="15" t="str">
        <f>INDEX(Local!$I$12:$I$34,MATCH(F28,Local!$F$12:$F$34,0))</f>
        <v>Yes</v>
      </c>
      <c r="R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55"/>
      <c r="AH28" s="55"/>
      <c r="AI28" s="55"/>
      <c r="AJ28" s="55"/>
      <c r="AK28" s="55"/>
      <c r="AM28" s="55"/>
      <c r="AN28" s="55"/>
      <c r="AO28" s="55"/>
      <c r="AP28" s="55"/>
      <c r="AQ28" s="55"/>
      <c r="AR28" s="55"/>
    </row>
    <row r="29" spans="2:72">
      <c r="E29" s="51" t="s">
        <v>34</v>
      </c>
      <c r="F29" s="137" t="str">
        <f t="shared" si="2"/>
        <v>Governors</v>
      </c>
      <c r="J29" s="137" t="str">
        <f t="shared" si="3"/>
        <v>SoGovernors</v>
      </c>
      <c r="L29" s="51" t="s">
        <v>108</v>
      </c>
      <c r="M29" s="15" t="str">
        <f>INDEX(Local!$G$12:$G$34,MATCH(F29,Local!$F$12:$F$34,0))</f>
        <v>Non-regression</v>
      </c>
      <c r="N29" s="15" t="str">
        <f>INDEX(Local!$I$12:$I$34,MATCH(F29,Local!$F$12:$F$34,0))</f>
        <v>Yes</v>
      </c>
      <c r="R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55"/>
      <c r="AH29" s="55"/>
      <c r="AI29" s="55"/>
      <c r="AJ29" s="55"/>
      <c r="AK29" s="55"/>
      <c r="AM29" s="55"/>
      <c r="AN29" s="55"/>
      <c r="AO29" s="55"/>
      <c r="AP29" s="55"/>
      <c r="AQ29" s="55"/>
      <c r="AR29" s="55"/>
    </row>
    <row r="30" spans="2:72">
      <c r="E30" s="51" t="s">
        <v>36</v>
      </c>
      <c r="F30" s="137" t="str">
        <f t="shared" si="2"/>
        <v>Governors</v>
      </c>
      <c r="J30" s="137" t="str">
        <f t="shared" si="3"/>
        <v>WWUGovernors</v>
      </c>
      <c r="L30" s="51" t="s">
        <v>108</v>
      </c>
      <c r="M30" s="15" t="str">
        <f>INDEX(Local!$G$12:$G$34,MATCH(F30,Local!$F$12:$F$34,0))</f>
        <v>Non-regression</v>
      </c>
      <c r="N30" s="15" t="str">
        <f>INDEX(Local!$I$12:$I$34,MATCH(F30,Local!$F$12:$F$34,0))</f>
        <v>Yes</v>
      </c>
      <c r="R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55"/>
      <c r="AH30" s="55"/>
      <c r="AI30" s="55"/>
      <c r="AJ30" s="55"/>
      <c r="AK30" s="55"/>
      <c r="AM30" s="55"/>
      <c r="AN30" s="69"/>
      <c r="AO30" s="69"/>
      <c r="AP30" s="55"/>
      <c r="AQ30" s="69"/>
      <c r="AR30" s="69"/>
    </row>
    <row r="32" spans="2:72" ht="14.65">
      <c r="B32" s="54" t="s">
        <v>133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72">
      <c r="AU33" s="51"/>
    </row>
    <row r="34" spans="2:72">
      <c r="E34" s="51" t="s">
        <v>21</v>
      </c>
      <c r="F34" s="137" t="str">
        <f t="shared" ref="F34:F41" si="4">$B$32</f>
        <v>Transport &amp; Plant</v>
      </c>
      <c r="J34" s="137" t="str">
        <f t="shared" ref="J34:J41" si="5">$E34&amp;""&amp;F34</f>
        <v>EoETransport &amp; Plant</v>
      </c>
      <c r="L34" s="51" t="s">
        <v>108</v>
      </c>
      <c r="M34" s="15" t="str">
        <f>INDEX(Local!$G$12:$G$34,MATCH(F34,Local!$F$12:$F$34,0))</f>
        <v>Non-regression</v>
      </c>
      <c r="N34" s="15" t="str">
        <f>INDEX(Local!$I$12:$I$34,MATCH(F34,Local!$F$12:$F$34,0))</f>
        <v>Yes</v>
      </c>
      <c r="R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  <c r="AF34" s="55"/>
      <c r="AG34" s="55"/>
      <c r="AH34" s="55"/>
      <c r="AI34" s="55"/>
      <c r="AJ34" s="55"/>
      <c r="AK34" s="55"/>
      <c r="AM34" s="55"/>
      <c r="AN34" s="55"/>
      <c r="AO34" s="55"/>
      <c r="AP34" s="55"/>
      <c r="AQ34" s="55"/>
      <c r="AR34" s="55"/>
    </row>
    <row r="35" spans="2:72">
      <c r="E35" s="51" t="s">
        <v>24</v>
      </c>
      <c r="F35" s="137" t="str">
        <f t="shared" si="4"/>
        <v>Transport &amp; Plant</v>
      </c>
      <c r="J35" s="137" t="str">
        <f t="shared" si="5"/>
        <v>LonTransport &amp; Plant</v>
      </c>
      <c r="L35" s="51" t="s">
        <v>108</v>
      </c>
      <c r="M35" s="15" t="str">
        <f>INDEX(Local!$G$12:$G$34,MATCH(F35,Local!$F$12:$F$34,0))</f>
        <v>Non-regression</v>
      </c>
      <c r="N35" s="15" t="str">
        <f>INDEX(Local!$I$12:$I$34,MATCH(F35,Local!$F$12:$F$34,0))</f>
        <v>Yes</v>
      </c>
      <c r="R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5"/>
      <c r="AM35" s="55"/>
      <c r="AN35" s="55"/>
      <c r="AO35" s="55"/>
      <c r="AP35" s="55"/>
      <c r="AQ35" s="55"/>
      <c r="AR35" s="55"/>
    </row>
    <row r="36" spans="2:72">
      <c r="E36" s="51" t="s">
        <v>26</v>
      </c>
      <c r="F36" s="137" t="str">
        <f t="shared" si="4"/>
        <v>Transport &amp; Plant</v>
      </c>
      <c r="J36" s="137" t="str">
        <f t="shared" si="5"/>
        <v>NWTransport &amp; Plant</v>
      </c>
      <c r="L36" s="51" t="s">
        <v>108</v>
      </c>
      <c r="M36" s="15" t="str">
        <f>INDEX(Local!$G$12:$G$34,MATCH(F36,Local!$F$12:$F$34,0))</f>
        <v>Non-regression</v>
      </c>
      <c r="N36" s="15" t="str">
        <f>INDEX(Local!$I$12:$I$34,MATCH(F36,Local!$F$12:$F$34,0))</f>
        <v>Yes</v>
      </c>
      <c r="R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55"/>
      <c r="AJ36" s="55"/>
      <c r="AK36" s="55"/>
      <c r="AM36" s="55"/>
      <c r="AN36" s="55"/>
      <c r="AO36" s="55"/>
      <c r="AP36" s="55"/>
      <c r="AQ36" s="55"/>
      <c r="AR36" s="55"/>
    </row>
    <row r="37" spans="2:72">
      <c r="E37" s="51" t="s">
        <v>28</v>
      </c>
      <c r="F37" s="137" t="str">
        <f t="shared" si="4"/>
        <v>Transport &amp; Plant</v>
      </c>
      <c r="J37" s="137" t="str">
        <f t="shared" si="5"/>
        <v>WMTransport &amp; Plant</v>
      </c>
      <c r="L37" s="51" t="s">
        <v>108</v>
      </c>
      <c r="M37" s="15" t="str">
        <f>INDEX(Local!$G$12:$G$34,MATCH(F37,Local!$F$12:$F$34,0))</f>
        <v>Non-regression</v>
      </c>
      <c r="N37" s="15" t="str">
        <f>INDEX(Local!$I$12:$I$34,MATCH(F37,Local!$F$12:$F$34,0))</f>
        <v>Yes</v>
      </c>
      <c r="R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55"/>
      <c r="AH37" s="55"/>
      <c r="AI37" s="55"/>
      <c r="AJ37" s="55"/>
      <c r="AK37" s="55"/>
      <c r="AM37" s="55"/>
      <c r="AN37" s="55"/>
      <c r="AO37" s="55"/>
      <c r="AP37" s="55"/>
      <c r="AQ37" s="55"/>
      <c r="AR37" s="55"/>
    </row>
    <row r="38" spans="2:72">
      <c r="E38" s="51" t="s">
        <v>30</v>
      </c>
      <c r="F38" s="137" t="str">
        <f t="shared" si="4"/>
        <v>Transport &amp; Plant</v>
      </c>
      <c r="J38" s="137" t="str">
        <f t="shared" si="5"/>
        <v>NGNTransport &amp; Plant</v>
      </c>
      <c r="L38" s="51" t="s">
        <v>108</v>
      </c>
      <c r="M38" s="15" t="str">
        <f>INDEX(Local!$G$12:$G$34,MATCH(F38,Local!$F$12:$F$34,0))</f>
        <v>Non-regression</v>
      </c>
      <c r="N38" s="15" t="str">
        <f>INDEX(Local!$I$12:$I$34,MATCH(F38,Local!$F$12:$F$34,0))</f>
        <v>Yes</v>
      </c>
      <c r="R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55"/>
      <c r="AH38" s="55"/>
      <c r="AI38" s="55"/>
      <c r="AJ38" s="55"/>
      <c r="AK38" s="55"/>
      <c r="AM38" s="55"/>
      <c r="AN38" s="55"/>
      <c r="AO38" s="55"/>
      <c r="AP38" s="55"/>
      <c r="AQ38" s="55"/>
      <c r="AR38" s="55"/>
    </row>
    <row r="39" spans="2:72">
      <c r="E39" s="51" t="s">
        <v>32</v>
      </c>
      <c r="F39" s="137" t="str">
        <f t="shared" si="4"/>
        <v>Transport &amp; Plant</v>
      </c>
      <c r="J39" s="137" t="str">
        <f t="shared" si="5"/>
        <v>ScTransport &amp; Plant</v>
      </c>
      <c r="L39" s="51" t="s">
        <v>108</v>
      </c>
      <c r="M39" s="15" t="str">
        <f>INDEX(Local!$G$12:$G$34,MATCH(F39,Local!$F$12:$F$34,0))</f>
        <v>Non-regression</v>
      </c>
      <c r="N39" s="15" t="str">
        <f>INDEX(Local!$I$12:$I$34,MATCH(F39,Local!$F$12:$F$34,0))</f>
        <v>Yes</v>
      </c>
      <c r="R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55"/>
      <c r="AH39" s="55"/>
      <c r="AI39" s="55"/>
      <c r="AJ39" s="55"/>
      <c r="AK39" s="55"/>
      <c r="AM39" s="55"/>
      <c r="AN39" s="55"/>
      <c r="AO39" s="55"/>
      <c r="AP39" s="55"/>
      <c r="AQ39" s="55"/>
      <c r="AR39" s="55"/>
    </row>
    <row r="40" spans="2:72">
      <c r="E40" s="51" t="s">
        <v>34</v>
      </c>
      <c r="F40" s="137" t="str">
        <f t="shared" si="4"/>
        <v>Transport &amp; Plant</v>
      </c>
      <c r="J40" s="137" t="str">
        <f t="shared" si="5"/>
        <v>SoTransport &amp; Plant</v>
      </c>
      <c r="L40" s="51" t="s">
        <v>108</v>
      </c>
      <c r="M40" s="15" t="str">
        <f>INDEX(Local!$G$12:$G$34,MATCH(F40,Local!$F$12:$F$34,0))</f>
        <v>Non-regression</v>
      </c>
      <c r="N40" s="15" t="str">
        <f>INDEX(Local!$I$12:$I$34,MATCH(F40,Local!$F$12:$F$34,0))</f>
        <v>Yes</v>
      </c>
      <c r="R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55"/>
      <c r="AH40" s="55"/>
      <c r="AI40" s="55"/>
      <c r="AJ40" s="55"/>
      <c r="AK40" s="55"/>
      <c r="AM40" s="55"/>
      <c r="AN40" s="55"/>
      <c r="AO40" s="55"/>
      <c r="AP40" s="55"/>
      <c r="AQ40" s="55"/>
      <c r="AR40" s="55"/>
    </row>
    <row r="41" spans="2:72">
      <c r="E41" s="51" t="s">
        <v>36</v>
      </c>
      <c r="F41" s="137" t="str">
        <f t="shared" si="4"/>
        <v>Transport &amp; Plant</v>
      </c>
      <c r="J41" s="137" t="str">
        <f t="shared" si="5"/>
        <v>WWUTransport &amp; Plant</v>
      </c>
      <c r="L41" s="51" t="s">
        <v>108</v>
      </c>
      <c r="M41" s="15" t="str">
        <f>INDEX(Local!$G$12:$G$34,MATCH(F41,Local!$F$12:$F$34,0))</f>
        <v>Non-regression</v>
      </c>
      <c r="N41" s="15" t="str">
        <f>INDEX(Local!$I$12:$I$34,MATCH(F41,Local!$F$12:$F$34,0))</f>
        <v>Yes</v>
      </c>
      <c r="R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55"/>
      <c r="AH41" s="55"/>
      <c r="AI41" s="55"/>
      <c r="AJ41" s="55"/>
      <c r="AK41" s="55"/>
      <c r="AM41" s="55"/>
      <c r="AN41" s="69"/>
      <c r="AO41" s="69"/>
      <c r="AP41" s="55"/>
      <c r="AQ41" s="69"/>
      <c r="AR41" s="69"/>
    </row>
    <row r="43" spans="2:72" ht="14.65">
      <c r="B43" s="54" t="s">
        <v>130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61"/>
      <c r="AO43" s="54"/>
      <c r="AP43" s="54"/>
      <c r="AQ43" s="54"/>
      <c r="AR43" s="54"/>
      <c r="AS43" s="54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  <c r="BK43" s="54"/>
      <c r="BL43" s="54"/>
      <c r="BM43" s="54"/>
      <c r="BN43" s="54"/>
      <c r="BO43" s="54"/>
      <c r="BP43" s="54"/>
      <c r="BQ43" s="54"/>
      <c r="BR43" s="54"/>
      <c r="BS43" s="54"/>
      <c r="BT43" s="54"/>
    </row>
    <row r="44" spans="2:72">
      <c r="AU44" s="51"/>
    </row>
    <row r="45" spans="2:72">
      <c r="E45" s="51" t="s">
        <v>21</v>
      </c>
      <c r="F45" s="137" t="str">
        <f t="shared" ref="F45:F52" si="6">$B$43</f>
        <v>Other Capex</v>
      </c>
      <c r="J45" s="137" t="str">
        <f t="shared" ref="J45:J52" si="7">$E45&amp;""&amp;F45</f>
        <v>EoEOther Capex</v>
      </c>
      <c r="L45" s="51" t="s">
        <v>108</v>
      </c>
      <c r="M45" s="15" t="str">
        <f>INDEX(Local!$G$12:$G$34,MATCH(F45,Local!$F$12:$F$34,0))</f>
        <v>Non-regression</v>
      </c>
      <c r="N45" s="15" t="str">
        <f>INDEX(Local!$I$12:$I$34,MATCH(F45,Local!$F$12:$F$34,0))</f>
        <v>Yes</v>
      </c>
      <c r="R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M45" s="55"/>
      <c r="AN45" s="55"/>
      <c r="AO45" s="55"/>
      <c r="AP45" s="55"/>
      <c r="AQ45" s="55"/>
      <c r="AR45" s="55"/>
    </row>
    <row r="46" spans="2:72">
      <c r="E46" s="51" t="s">
        <v>24</v>
      </c>
      <c r="F46" s="137" t="str">
        <f t="shared" si="6"/>
        <v>Other Capex</v>
      </c>
      <c r="J46" s="137" t="str">
        <f t="shared" si="7"/>
        <v>LonOther Capex</v>
      </c>
      <c r="L46" s="51" t="s">
        <v>108</v>
      </c>
      <c r="M46" s="15" t="str">
        <f>INDEX(Local!$G$12:$G$34,MATCH(F46,Local!$F$12:$F$34,0))</f>
        <v>Non-regression</v>
      </c>
      <c r="N46" s="15" t="str">
        <f>INDEX(Local!$I$12:$I$34,MATCH(F46,Local!$F$12:$F$34,0))</f>
        <v>Yes</v>
      </c>
      <c r="R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M46" s="55"/>
      <c r="AN46" s="55"/>
      <c r="AO46" s="55"/>
      <c r="AP46" s="55"/>
      <c r="AQ46" s="55"/>
      <c r="AR46" s="55"/>
    </row>
    <row r="47" spans="2:72">
      <c r="E47" s="51" t="s">
        <v>26</v>
      </c>
      <c r="F47" s="137" t="str">
        <f t="shared" si="6"/>
        <v>Other Capex</v>
      </c>
      <c r="J47" s="137" t="str">
        <f t="shared" si="7"/>
        <v>NWOther Capex</v>
      </c>
      <c r="L47" s="51" t="s">
        <v>108</v>
      </c>
      <c r="M47" s="15" t="str">
        <f>INDEX(Local!$G$12:$G$34,MATCH(F47,Local!$F$12:$F$34,0))</f>
        <v>Non-regression</v>
      </c>
      <c r="N47" s="15" t="str">
        <f>INDEX(Local!$I$12:$I$34,MATCH(F47,Local!$F$12:$F$34,0))</f>
        <v>Yes</v>
      </c>
      <c r="R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M47" s="55"/>
      <c r="AN47" s="55"/>
      <c r="AO47" s="55"/>
      <c r="AP47" s="55"/>
      <c r="AQ47" s="55"/>
      <c r="AR47" s="55"/>
    </row>
    <row r="48" spans="2:72">
      <c r="E48" s="51" t="s">
        <v>28</v>
      </c>
      <c r="F48" s="137" t="str">
        <f t="shared" si="6"/>
        <v>Other Capex</v>
      </c>
      <c r="J48" s="137" t="str">
        <f t="shared" si="7"/>
        <v>WMOther Capex</v>
      </c>
      <c r="L48" s="51" t="s">
        <v>108</v>
      </c>
      <c r="M48" s="15" t="str">
        <f>INDEX(Local!$G$12:$G$34,MATCH(F48,Local!$F$12:$F$34,0))</f>
        <v>Non-regression</v>
      </c>
      <c r="N48" s="15" t="str">
        <f>INDEX(Local!$I$12:$I$34,MATCH(F48,Local!$F$12:$F$34,0))</f>
        <v>Yes</v>
      </c>
      <c r="R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M48" s="55"/>
      <c r="AN48" s="55"/>
      <c r="AO48" s="55"/>
      <c r="AP48" s="55"/>
      <c r="AQ48" s="55"/>
      <c r="AR48" s="55"/>
    </row>
    <row r="49" spans="2:72">
      <c r="E49" s="51" t="s">
        <v>30</v>
      </c>
      <c r="F49" s="137" t="str">
        <f t="shared" si="6"/>
        <v>Other Capex</v>
      </c>
      <c r="J49" s="137" t="str">
        <f t="shared" si="7"/>
        <v>NGNOther Capex</v>
      </c>
      <c r="L49" s="51" t="s">
        <v>108</v>
      </c>
      <c r="M49" s="15" t="str">
        <f>INDEX(Local!$G$12:$G$34,MATCH(F49,Local!$F$12:$F$34,0))</f>
        <v>Non-regression</v>
      </c>
      <c r="N49" s="15" t="str">
        <f>INDEX(Local!$I$12:$I$34,MATCH(F49,Local!$F$12:$F$34,0))</f>
        <v>Yes</v>
      </c>
      <c r="R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M49" s="55"/>
      <c r="AN49" s="55"/>
      <c r="AO49" s="55"/>
      <c r="AP49" s="55"/>
      <c r="AQ49" s="55"/>
      <c r="AR49" s="55"/>
    </row>
    <row r="50" spans="2:72">
      <c r="E50" s="51" t="s">
        <v>32</v>
      </c>
      <c r="F50" s="137" t="str">
        <f t="shared" si="6"/>
        <v>Other Capex</v>
      </c>
      <c r="J50" s="137" t="str">
        <f t="shared" si="7"/>
        <v>ScOther Capex</v>
      </c>
      <c r="L50" s="51" t="s">
        <v>108</v>
      </c>
      <c r="M50" s="15" t="str">
        <f>INDEX(Local!$G$12:$G$34,MATCH(F50,Local!$F$12:$F$34,0))</f>
        <v>Non-regression</v>
      </c>
      <c r="N50" s="15" t="str">
        <f>INDEX(Local!$I$12:$I$34,MATCH(F50,Local!$F$12:$F$34,0))</f>
        <v>Yes</v>
      </c>
      <c r="R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M50" s="55"/>
      <c r="AN50" s="55"/>
      <c r="AO50" s="55"/>
      <c r="AP50" s="55"/>
      <c r="AQ50" s="55"/>
      <c r="AR50" s="55"/>
    </row>
    <row r="51" spans="2:72">
      <c r="E51" s="51" t="s">
        <v>34</v>
      </c>
      <c r="F51" s="137" t="str">
        <f t="shared" si="6"/>
        <v>Other Capex</v>
      </c>
      <c r="J51" s="137" t="str">
        <f t="shared" si="7"/>
        <v>SoOther Capex</v>
      </c>
      <c r="L51" s="51" t="s">
        <v>108</v>
      </c>
      <c r="M51" s="15" t="str">
        <f>INDEX(Local!$G$12:$G$34,MATCH(F51,Local!$F$12:$F$34,0))</f>
        <v>Non-regression</v>
      </c>
      <c r="N51" s="15" t="str">
        <f>INDEX(Local!$I$12:$I$34,MATCH(F51,Local!$F$12:$F$34,0))</f>
        <v>Yes</v>
      </c>
      <c r="R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M51" s="55"/>
      <c r="AN51" s="55"/>
      <c r="AO51" s="55"/>
      <c r="AP51" s="55"/>
      <c r="AQ51" s="55"/>
      <c r="AR51" s="55"/>
    </row>
    <row r="52" spans="2:72">
      <c r="E52" s="51" t="s">
        <v>36</v>
      </c>
      <c r="F52" s="137" t="str">
        <f t="shared" si="6"/>
        <v>Other Capex</v>
      </c>
      <c r="J52" s="137" t="str">
        <f t="shared" si="7"/>
        <v>WWUOther Capex</v>
      </c>
      <c r="L52" s="51" t="s">
        <v>108</v>
      </c>
      <c r="M52" s="15" t="str">
        <f>INDEX(Local!$G$12:$G$34,MATCH(F52,Local!$F$12:$F$34,0))</f>
        <v>Non-regression</v>
      </c>
      <c r="N52" s="15" t="str">
        <f>INDEX(Local!$I$12:$I$34,MATCH(F52,Local!$F$12:$F$34,0))</f>
        <v>Yes</v>
      </c>
      <c r="R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M52" s="55"/>
      <c r="AN52" s="69"/>
      <c r="AO52" s="69"/>
      <c r="AP52" s="55"/>
      <c r="AQ52" s="69"/>
      <c r="AR52" s="69"/>
    </row>
    <row r="54" spans="2:72" ht="14.65">
      <c r="B54" s="54" t="s">
        <v>168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61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54"/>
      <c r="BS54" s="54"/>
      <c r="BT54" s="54"/>
    </row>
    <row r="55" spans="2:72">
      <c r="AU55" s="51"/>
    </row>
    <row r="56" spans="2:72">
      <c r="E56" s="51" t="s">
        <v>21</v>
      </c>
      <c r="F56" s="137" t="str">
        <f t="shared" ref="F56:F63" si="8">$B$54</f>
        <v>Statutory Independent Undertakings (SIU)</v>
      </c>
      <c r="J56" s="137" t="str">
        <f t="shared" ref="J56:J63" si="9">$E56&amp;""&amp;F56</f>
        <v>EoEStatutory Independent Undertakings (SIU)</v>
      </c>
      <c r="L56" s="51" t="s">
        <v>108</v>
      </c>
      <c r="M56" s="15" t="str">
        <f>INDEX(Local!$G$12:$G$34,MATCH(F56,Local!$F$12:$F$34,0))</f>
        <v>Non-regression</v>
      </c>
      <c r="N56" s="15" t="str">
        <f>INDEX(Local!$I$12:$I$34,MATCH(F56,Local!$F$12:$F$34,0))</f>
        <v>No</v>
      </c>
      <c r="R56" s="55"/>
      <c r="T56" s="15">
        <f>SUMIF(Inp_SIUAdj!$E:$E,$E56,Inp_SIUAdj!T:T)</f>
        <v>0</v>
      </c>
      <c r="U56" s="15">
        <f>SUMIF(Inp_SIUAdj!$E:$E,$E56,Inp_SIUAdj!U:U)</f>
        <v>0</v>
      </c>
      <c r="V56" s="15">
        <f>SUMIF(Inp_SIUAdj!$E:$E,$E56,Inp_SIUAdj!V:V)</f>
        <v>0</v>
      </c>
      <c r="W56" s="15">
        <f>SUMIF(Inp_SIUAdj!$E:$E,$E56,Inp_SIUAdj!W:W)</f>
        <v>0</v>
      </c>
      <c r="X56" s="15">
        <f>SUMIF(Inp_SIUAdj!$E:$E,$E56,Inp_SIUAdj!X:X)</f>
        <v>0</v>
      </c>
      <c r="Y56" s="15">
        <f>SUMIF(Inp_SIUAdj!$E:$E,$E56,Inp_SIUAdj!Y:Y)</f>
        <v>0</v>
      </c>
      <c r="Z56" s="15">
        <f>SUMIF(Inp_SIUAdj!$E:$E,$E56,Inp_SIUAdj!Z:Z)</f>
        <v>0</v>
      </c>
      <c r="AA56" s="15">
        <f>SUMIF(Inp_SIUAdj!$E:$E,$E56,Inp_SIUAdj!AA:AA)</f>
        <v>0</v>
      </c>
      <c r="AB56" s="15">
        <f>SUMIF(Inp_SIUAdj!$E:$E,$E56,Inp_SIUAdj!AB:AB)</f>
        <v>0</v>
      </c>
      <c r="AC56" s="15">
        <f>SUMIF(Inp_SIUAdj!$E:$E,$E56,Inp_SIUAdj!AC:AC)</f>
        <v>0</v>
      </c>
      <c r="AD56" s="15">
        <f>SUMIF(Inp_SIUAdj!$E:$E,$E56,Inp_SIUAdj!AD:AD)</f>
        <v>0</v>
      </c>
      <c r="AE56" s="15">
        <f>SUMIF(Inp_SIUAdj!$E:$E,$E56,Inp_SIUAdj!AE:AE)</f>
        <v>0</v>
      </c>
      <c r="AF56" s="15">
        <f>SUMIF(Inp_SIUAdj!$E:$E,$E56,Inp_SIUAdj!AF:AF)</f>
        <v>0</v>
      </c>
      <c r="AG56" s="15">
        <f>SUMIF(Inp_SIUAdj!$E:$E,$E56,Inp_SIUAdj!AG:AG)</f>
        <v>0</v>
      </c>
      <c r="AH56" s="15">
        <f>SUMIF(Inp_SIUAdj!$E:$E,$E56,Inp_SIUAdj!AH:AH)</f>
        <v>0</v>
      </c>
      <c r="AI56" s="15">
        <f>SUMIF(Inp_SIUAdj!$E:$E,$E56,Inp_SIUAdj!AI:AI)</f>
        <v>0</v>
      </c>
      <c r="AJ56" s="15">
        <f>SUMIF(Inp_SIUAdj!$E:$E,$E56,Inp_SIUAdj!AJ:AJ)</f>
        <v>0</v>
      </c>
      <c r="AK56" s="15">
        <f>SUMIF(Inp_SIUAdj!$E:$E,$E56,Inp_SIUAdj!AK:AK)</f>
        <v>0</v>
      </c>
      <c r="AM56" s="55"/>
      <c r="AN56" s="55"/>
      <c r="AO56" s="55"/>
      <c r="AP56" s="55"/>
      <c r="AQ56" s="55"/>
      <c r="AR56" s="55"/>
    </row>
    <row r="57" spans="2:72">
      <c r="E57" s="51" t="s">
        <v>24</v>
      </c>
      <c r="F57" s="137" t="str">
        <f t="shared" si="8"/>
        <v>Statutory Independent Undertakings (SIU)</v>
      </c>
      <c r="J57" s="137" t="str">
        <f t="shared" si="9"/>
        <v>LonStatutory Independent Undertakings (SIU)</v>
      </c>
      <c r="L57" s="51" t="s">
        <v>108</v>
      </c>
      <c r="M57" s="15" t="str">
        <f>INDEX(Local!$G$12:$G$34,MATCH(F57,Local!$F$12:$F$34,0))</f>
        <v>Non-regression</v>
      </c>
      <c r="N57" s="15" t="str">
        <f>INDEX(Local!$I$12:$I$34,MATCH(F57,Local!$F$12:$F$34,0))</f>
        <v>No</v>
      </c>
      <c r="R57" s="55"/>
      <c r="T57" s="15">
        <f>SUMIF(Inp_SIUAdj!$E:$E,$E57,Inp_SIUAdj!T:T)</f>
        <v>0</v>
      </c>
      <c r="U57" s="15">
        <f>SUMIF(Inp_SIUAdj!$E:$E,$E57,Inp_SIUAdj!U:U)</f>
        <v>0</v>
      </c>
      <c r="V57" s="15">
        <f>SUMIF(Inp_SIUAdj!$E:$E,$E57,Inp_SIUAdj!V:V)</f>
        <v>0</v>
      </c>
      <c r="W57" s="15">
        <f>SUMIF(Inp_SIUAdj!$E:$E,$E57,Inp_SIUAdj!W:W)</f>
        <v>0</v>
      </c>
      <c r="X57" s="15">
        <f>SUMIF(Inp_SIUAdj!$E:$E,$E57,Inp_SIUAdj!X:X)</f>
        <v>0</v>
      </c>
      <c r="Y57" s="15">
        <f>SUMIF(Inp_SIUAdj!$E:$E,$E57,Inp_SIUAdj!Y:Y)</f>
        <v>0</v>
      </c>
      <c r="Z57" s="15">
        <f>SUMIF(Inp_SIUAdj!$E:$E,$E57,Inp_SIUAdj!Z:Z)</f>
        <v>0</v>
      </c>
      <c r="AA57" s="15">
        <f>SUMIF(Inp_SIUAdj!$E:$E,$E57,Inp_SIUAdj!AA:AA)</f>
        <v>0</v>
      </c>
      <c r="AB57" s="15">
        <f>SUMIF(Inp_SIUAdj!$E:$E,$E57,Inp_SIUAdj!AB:AB)</f>
        <v>0</v>
      </c>
      <c r="AC57" s="15">
        <f>SUMIF(Inp_SIUAdj!$E:$E,$E57,Inp_SIUAdj!AC:AC)</f>
        <v>0</v>
      </c>
      <c r="AD57" s="15">
        <f>SUMIF(Inp_SIUAdj!$E:$E,$E57,Inp_SIUAdj!AD:AD)</f>
        <v>0</v>
      </c>
      <c r="AE57" s="15">
        <f>SUMIF(Inp_SIUAdj!$E:$E,$E57,Inp_SIUAdj!AE:AE)</f>
        <v>0</v>
      </c>
      <c r="AF57" s="15">
        <f>SUMIF(Inp_SIUAdj!$E:$E,$E57,Inp_SIUAdj!AF:AF)</f>
        <v>0</v>
      </c>
      <c r="AG57" s="15">
        <f>SUMIF(Inp_SIUAdj!$E:$E,$E57,Inp_SIUAdj!AG:AG)</f>
        <v>0</v>
      </c>
      <c r="AH57" s="15">
        <f>SUMIF(Inp_SIUAdj!$E:$E,$E57,Inp_SIUAdj!AH:AH)</f>
        <v>0</v>
      </c>
      <c r="AI57" s="15">
        <f>SUMIF(Inp_SIUAdj!$E:$E,$E57,Inp_SIUAdj!AI:AI)</f>
        <v>0</v>
      </c>
      <c r="AJ57" s="15">
        <f>SUMIF(Inp_SIUAdj!$E:$E,$E57,Inp_SIUAdj!AJ:AJ)</f>
        <v>0</v>
      </c>
      <c r="AK57" s="15">
        <f>SUMIF(Inp_SIUAdj!$E:$E,$E57,Inp_SIUAdj!AK:AK)</f>
        <v>0</v>
      </c>
      <c r="AM57" s="55"/>
      <c r="AN57" s="55"/>
      <c r="AO57" s="55"/>
      <c r="AP57" s="55"/>
      <c r="AQ57" s="55"/>
      <c r="AR57" s="55"/>
    </row>
    <row r="58" spans="2:72">
      <c r="E58" s="51" t="s">
        <v>26</v>
      </c>
      <c r="F58" s="137" t="str">
        <f t="shared" si="8"/>
        <v>Statutory Independent Undertakings (SIU)</v>
      </c>
      <c r="J58" s="137" t="str">
        <f t="shared" si="9"/>
        <v>NWStatutory Independent Undertakings (SIU)</v>
      </c>
      <c r="L58" s="51" t="s">
        <v>108</v>
      </c>
      <c r="M58" s="15" t="str">
        <f>INDEX(Local!$G$12:$G$34,MATCH(F58,Local!$F$12:$F$34,0))</f>
        <v>Non-regression</v>
      </c>
      <c r="N58" s="15" t="str">
        <f>INDEX(Local!$I$12:$I$34,MATCH(F58,Local!$F$12:$F$34,0))</f>
        <v>No</v>
      </c>
      <c r="R58" s="55"/>
      <c r="T58" s="15">
        <f>SUMIF(Inp_SIUAdj!$E:$E,$E58,Inp_SIUAdj!T:T)</f>
        <v>0</v>
      </c>
      <c r="U58" s="15">
        <f>SUMIF(Inp_SIUAdj!$E:$E,$E58,Inp_SIUAdj!U:U)</f>
        <v>0</v>
      </c>
      <c r="V58" s="15">
        <f>SUMIF(Inp_SIUAdj!$E:$E,$E58,Inp_SIUAdj!V:V)</f>
        <v>0</v>
      </c>
      <c r="W58" s="15">
        <f>SUMIF(Inp_SIUAdj!$E:$E,$E58,Inp_SIUAdj!W:W)</f>
        <v>0</v>
      </c>
      <c r="X58" s="15">
        <f>SUMIF(Inp_SIUAdj!$E:$E,$E58,Inp_SIUAdj!X:X)</f>
        <v>0</v>
      </c>
      <c r="Y58" s="15">
        <f>SUMIF(Inp_SIUAdj!$E:$E,$E58,Inp_SIUAdj!Y:Y)</f>
        <v>0</v>
      </c>
      <c r="Z58" s="15">
        <f>SUMIF(Inp_SIUAdj!$E:$E,$E58,Inp_SIUAdj!Z:Z)</f>
        <v>0</v>
      </c>
      <c r="AA58" s="15">
        <f>SUMIF(Inp_SIUAdj!$E:$E,$E58,Inp_SIUAdj!AA:AA)</f>
        <v>0</v>
      </c>
      <c r="AB58" s="15">
        <f>SUMIF(Inp_SIUAdj!$E:$E,$E58,Inp_SIUAdj!AB:AB)</f>
        <v>0</v>
      </c>
      <c r="AC58" s="15">
        <f>SUMIF(Inp_SIUAdj!$E:$E,$E58,Inp_SIUAdj!AC:AC)</f>
        <v>0</v>
      </c>
      <c r="AD58" s="15">
        <f>SUMIF(Inp_SIUAdj!$E:$E,$E58,Inp_SIUAdj!AD:AD)</f>
        <v>0</v>
      </c>
      <c r="AE58" s="15">
        <f>SUMIF(Inp_SIUAdj!$E:$E,$E58,Inp_SIUAdj!AE:AE)</f>
        <v>0</v>
      </c>
      <c r="AF58" s="15">
        <f>SUMIF(Inp_SIUAdj!$E:$E,$E58,Inp_SIUAdj!AF:AF)</f>
        <v>0</v>
      </c>
      <c r="AG58" s="15">
        <f>SUMIF(Inp_SIUAdj!$E:$E,$E58,Inp_SIUAdj!AG:AG)</f>
        <v>0</v>
      </c>
      <c r="AH58" s="15">
        <f>SUMIF(Inp_SIUAdj!$E:$E,$E58,Inp_SIUAdj!AH:AH)</f>
        <v>0</v>
      </c>
      <c r="AI58" s="15">
        <f>SUMIF(Inp_SIUAdj!$E:$E,$E58,Inp_SIUAdj!AI:AI)</f>
        <v>0</v>
      </c>
      <c r="AJ58" s="15">
        <f>SUMIF(Inp_SIUAdj!$E:$E,$E58,Inp_SIUAdj!AJ:AJ)</f>
        <v>0</v>
      </c>
      <c r="AK58" s="15">
        <f>SUMIF(Inp_SIUAdj!$E:$E,$E58,Inp_SIUAdj!AK:AK)</f>
        <v>0</v>
      </c>
      <c r="AM58" s="55"/>
      <c r="AN58" s="55"/>
      <c r="AO58" s="55"/>
      <c r="AP58" s="55"/>
      <c r="AQ58" s="55"/>
      <c r="AR58" s="55"/>
    </row>
    <row r="59" spans="2:72">
      <c r="E59" s="51" t="s">
        <v>28</v>
      </c>
      <c r="F59" s="137" t="str">
        <f t="shared" si="8"/>
        <v>Statutory Independent Undertakings (SIU)</v>
      </c>
      <c r="J59" s="137" t="str">
        <f t="shared" si="9"/>
        <v>WMStatutory Independent Undertakings (SIU)</v>
      </c>
      <c r="L59" s="51" t="s">
        <v>108</v>
      </c>
      <c r="M59" s="15" t="str">
        <f>INDEX(Local!$G$12:$G$34,MATCH(F59,Local!$F$12:$F$34,0))</f>
        <v>Non-regression</v>
      </c>
      <c r="N59" s="15" t="str">
        <f>INDEX(Local!$I$12:$I$34,MATCH(F59,Local!$F$12:$F$34,0))</f>
        <v>No</v>
      </c>
      <c r="R59" s="55"/>
      <c r="T59" s="15">
        <f>SUMIF(Inp_SIUAdj!$E:$E,$E59,Inp_SIUAdj!T:T)</f>
        <v>0</v>
      </c>
      <c r="U59" s="15">
        <f>SUMIF(Inp_SIUAdj!$E:$E,$E59,Inp_SIUAdj!U:U)</f>
        <v>0</v>
      </c>
      <c r="V59" s="15">
        <f>SUMIF(Inp_SIUAdj!$E:$E,$E59,Inp_SIUAdj!V:V)</f>
        <v>0</v>
      </c>
      <c r="W59" s="15">
        <f>SUMIF(Inp_SIUAdj!$E:$E,$E59,Inp_SIUAdj!W:W)</f>
        <v>0</v>
      </c>
      <c r="X59" s="15">
        <f>SUMIF(Inp_SIUAdj!$E:$E,$E59,Inp_SIUAdj!X:X)</f>
        <v>0</v>
      </c>
      <c r="Y59" s="15">
        <f>SUMIF(Inp_SIUAdj!$E:$E,$E59,Inp_SIUAdj!Y:Y)</f>
        <v>0</v>
      </c>
      <c r="Z59" s="15">
        <f>SUMIF(Inp_SIUAdj!$E:$E,$E59,Inp_SIUAdj!Z:Z)</f>
        <v>0</v>
      </c>
      <c r="AA59" s="15">
        <f>SUMIF(Inp_SIUAdj!$E:$E,$E59,Inp_SIUAdj!AA:AA)</f>
        <v>0</v>
      </c>
      <c r="AB59" s="15">
        <f>SUMIF(Inp_SIUAdj!$E:$E,$E59,Inp_SIUAdj!AB:AB)</f>
        <v>0</v>
      </c>
      <c r="AC59" s="15">
        <f>SUMIF(Inp_SIUAdj!$E:$E,$E59,Inp_SIUAdj!AC:AC)</f>
        <v>0</v>
      </c>
      <c r="AD59" s="15">
        <f>SUMIF(Inp_SIUAdj!$E:$E,$E59,Inp_SIUAdj!AD:AD)</f>
        <v>0</v>
      </c>
      <c r="AE59" s="15">
        <f>SUMIF(Inp_SIUAdj!$E:$E,$E59,Inp_SIUAdj!AE:AE)</f>
        <v>0</v>
      </c>
      <c r="AF59" s="15">
        <f>SUMIF(Inp_SIUAdj!$E:$E,$E59,Inp_SIUAdj!AF:AF)</f>
        <v>0</v>
      </c>
      <c r="AG59" s="15">
        <f>SUMIF(Inp_SIUAdj!$E:$E,$E59,Inp_SIUAdj!AG:AG)</f>
        <v>0</v>
      </c>
      <c r="AH59" s="15">
        <f>SUMIF(Inp_SIUAdj!$E:$E,$E59,Inp_SIUAdj!AH:AH)</f>
        <v>0</v>
      </c>
      <c r="AI59" s="15">
        <f>SUMIF(Inp_SIUAdj!$E:$E,$E59,Inp_SIUAdj!AI:AI)</f>
        <v>0</v>
      </c>
      <c r="AJ59" s="15">
        <f>SUMIF(Inp_SIUAdj!$E:$E,$E59,Inp_SIUAdj!AJ:AJ)</f>
        <v>0</v>
      </c>
      <c r="AK59" s="15">
        <f>SUMIF(Inp_SIUAdj!$E:$E,$E59,Inp_SIUAdj!AK:AK)</f>
        <v>0</v>
      </c>
      <c r="AM59" s="55"/>
      <c r="AN59" s="55"/>
      <c r="AO59" s="55"/>
      <c r="AP59" s="55"/>
      <c r="AQ59" s="55"/>
      <c r="AR59" s="55"/>
    </row>
    <row r="60" spans="2:72">
      <c r="E60" s="51" t="s">
        <v>30</v>
      </c>
      <c r="F60" s="137" t="str">
        <f t="shared" si="8"/>
        <v>Statutory Independent Undertakings (SIU)</v>
      </c>
      <c r="J60" s="137" t="str">
        <f t="shared" si="9"/>
        <v>NGNStatutory Independent Undertakings (SIU)</v>
      </c>
      <c r="L60" s="51" t="s">
        <v>108</v>
      </c>
      <c r="M60" s="15" t="str">
        <f>INDEX(Local!$G$12:$G$34,MATCH(F60,Local!$F$12:$F$34,0))</f>
        <v>Non-regression</v>
      </c>
      <c r="N60" s="15" t="str">
        <f>INDEX(Local!$I$12:$I$34,MATCH(F60,Local!$F$12:$F$34,0))</f>
        <v>No</v>
      </c>
      <c r="R60" s="55"/>
      <c r="T60" s="15">
        <f>SUMIF(Inp_SIUAdj!$E:$E,$E60,Inp_SIUAdj!T:T)</f>
        <v>0</v>
      </c>
      <c r="U60" s="15">
        <f>SUMIF(Inp_SIUAdj!$E:$E,$E60,Inp_SIUAdj!U:U)</f>
        <v>0</v>
      </c>
      <c r="V60" s="15">
        <f>SUMIF(Inp_SIUAdj!$E:$E,$E60,Inp_SIUAdj!V:V)</f>
        <v>0</v>
      </c>
      <c r="W60" s="15">
        <f>SUMIF(Inp_SIUAdj!$E:$E,$E60,Inp_SIUAdj!W:W)</f>
        <v>0</v>
      </c>
      <c r="X60" s="15">
        <f>SUMIF(Inp_SIUAdj!$E:$E,$E60,Inp_SIUAdj!X:X)</f>
        <v>0</v>
      </c>
      <c r="Y60" s="15">
        <f>SUMIF(Inp_SIUAdj!$E:$E,$E60,Inp_SIUAdj!Y:Y)</f>
        <v>0</v>
      </c>
      <c r="Z60" s="15">
        <f>SUMIF(Inp_SIUAdj!$E:$E,$E60,Inp_SIUAdj!Z:Z)</f>
        <v>0</v>
      </c>
      <c r="AA60" s="15">
        <f>SUMIF(Inp_SIUAdj!$E:$E,$E60,Inp_SIUAdj!AA:AA)</f>
        <v>0</v>
      </c>
      <c r="AB60" s="15">
        <f>SUMIF(Inp_SIUAdj!$E:$E,$E60,Inp_SIUAdj!AB:AB)</f>
        <v>0</v>
      </c>
      <c r="AC60" s="15">
        <f>SUMIF(Inp_SIUAdj!$E:$E,$E60,Inp_SIUAdj!AC:AC)</f>
        <v>0</v>
      </c>
      <c r="AD60" s="15">
        <f>SUMIF(Inp_SIUAdj!$E:$E,$E60,Inp_SIUAdj!AD:AD)</f>
        <v>0</v>
      </c>
      <c r="AE60" s="15">
        <f>SUMIF(Inp_SIUAdj!$E:$E,$E60,Inp_SIUAdj!AE:AE)</f>
        <v>0</v>
      </c>
      <c r="AF60" s="15">
        <f>SUMIF(Inp_SIUAdj!$E:$E,$E60,Inp_SIUAdj!AF:AF)</f>
        <v>0</v>
      </c>
      <c r="AG60" s="15">
        <f>SUMIF(Inp_SIUAdj!$E:$E,$E60,Inp_SIUAdj!AG:AG)</f>
        <v>0</v>
      </c>
      <c r="AH60" s="15">
        <f>SUMIF(Inp_SIUAdj!$E:$E,$E60,Inp_SIUAdj!AH:AH)</f>
        <v>0</v>
      </c>
      <c r="AI60" s="15">
        <f>SUMIF(Inp_SIUAdj!$E:$E,$E60,Inp_SIUAdj!AI:AI)</f>
        <v>0</v>
      </c>
      <c r="AJ60" s="15">
        <f>SUMIF(Inp_SIUAdj!$E:$E,$E60,Inp_SIUAdj!AJ:AJ)</f>
        <v>0</v>
      </c>
      <c r="AK60" s="15">
        <f>SUMIF(Inp_SIUAdj!$E:$E,$E60,Inp_SIUAdj!AK:AK)</f>
        <v>0</v>
      </c>
      <c r="AM60" s="55"/>
      <c r="AN60" s="55"/>
      <c r="AO60" s="55"/>
      <c r="AP60" s="55"/>
      <c r="AQ60" s="55"/>
      <c r="AR60" s="55"/>
    </row>
    <row r="61" spans="2:72">
      <c r="E61" s="51" t="s">
        <v>32</v>
      </c>
      <c r="F61" s="137" t="str">
        <f t="shared" si="8"/>
        <v>Statutory Independent Undertakings (SIU)</v>
      </c>
      <c r="J61" s="137" t="str">
        <f t="shared" si="9"/>
        <v>ScStatutory Independent Undertakings (SIU)</v>
      </c>
      <c r="L61" s="51" t="s">
        <v>108</v>
      </c>
      <c r="M61" s="15" t="str">
        <f>INDEX(Local!$G$12:$G$34,MATCH(F61,Local!$F$12:$F$34,0))</f>
        <v>Non-regression</v>
      </c>
      <c r="N61" s="15" t="str">
        <f>INDEX(Local!$I$12:$I$34,MATCH(F61,Local!$F$12:$F$34,0))</f>
        <v>No</v>
      </c>
      <c r="R61" s="55"/>
      <c r="T61" s="15">
        <f>SUMIF(Inp_SIUAdj!$E:$E,$E61,Inp_SIUAdj!T:T)</f>
        <v>0</v>
      </c>
      <c r="U61" s="15">
        <f>SUMIF(Inp_SIUAdj!$E:$E,$E61,Inp_SIUAdj!U:U)</f>
        <v>0</v>
      </c>
      <c r="V61" s="15">
        <f>SUMIF(Inp_SIUAdj!$E:$E,$E61,Inp_SIUAdj!V:V)</f>
        <v>0</v>
      </c>
      <c r="W61" s="15">
        <f>SUMIF(Inp_SIUAdj!$E:$E,$E61,Inp_SIUAdj!W:W)</f>
        <v>0</v>
      </c>
      <c r="X61" s="15">
        <f>SUMIF(Inp_SIUAdj!$E:$E,$E61,Inp_SIUAdj!X:X)</f>
        <v>0</v>
      </c>
      <c r="Y61" s="15">
        <f>SUMIF(Inp_SIUAdj!$E:$E,$E61,Inp_SIUAdj!Y:Y)</f>
        <v>0</v>
      </c>
      <c r="Z61" s="15">
        <f>SUMIF(Inp_SIUAdj!$E:$E,$E61,Inp_SIUAdj!Z:Z)</f>
        <v>0</v>
      </c>
      <c r="AA61" s="15">
        <f>SUMIF(Inp_SIUAdj!$E:$E,$E61,Inp_SIUAdj!AA:AA)</f>
        <v>0</v>
      </c>
      <c r="AB61" s="15">
        <f>SUMIF(Inp_SIUAdj!$E:$E,$E61,Inp_SIUAdj!AB:AB)</f>
        <v>0</v>
      </c>
      <c r="AC61" s="15">
        <f>SUMIF(Inp_SIUAdj!$E:$E,$E61,Inp_SIUAdj!AC:AC)</f>
        <v>0</v>
      </c>
      <c r="AD61" s="15">
        <f>SUMIF(Inp_SIUAdj!$E:$E,$E61,Inp_SIUAdj!AD:AD)</f>
        <v>0</v>
      </c>
      <c r="AE61" s="15">
        <f>SUMIF(Inp_SIUAdj!$E:$E,$E61,Inp_SIUAdj!AE:AE)</f>
        <v>0</v>
      </c>
      <c r="AF61" s="15">
        <f>SUMIF(Inp_SIUAdj!$E:$E,$E61,Inp_SIUAdj!AF:AF)</f>
        <v>0</v>
      </c>
      <c r="AG61" s="15">
        <f>SUMIF(Inp_SIUAdj!$E:$E,$E61,Inp_SIUAdj!AG:AG)</f>
        <v>6.8054572568963074</v>
      </c>
      <c r="AH61" s="15">
        <f>SUMIF(Inp_SIUAdj!$E:$E,$E61,Inp_SIUAdj!AH:AH)</f>
        <v>6.8071029524572664</v>
      </c>
      <c r="AI61" s="15">
        <f>SUMIF(Inp_SIUAdj!$E:$E,$E61,Inp_SIUAdj!AI:AI)</f>
        <v>6.8508617424378677</v>
      </c>
      <c r="AJ61" s="15">
        <f>SUMIF(Inp_SIUAdj!$E:$E,$E61,Inp_SIUAdj!AJ:AJ)</f>
        <v>7.0049085421503712</v>
      </c>
      <c r="AK61" s="15">
        <f>SUMIF(Inp_SIUAdj!$E:$E,$E61,Inp_SIUAdj!AK:AK)</f>
        <v>6.9520945963064085</v>
      </c>
      <c r="AM61" s="55"/>
      <c r="AN61" s="55"/>
      <c r="AO61" s="55"/>
      <c r="AP61" s="55"/>
      <c r="AQ61" s="55"/>
      <c r="AR61" s="55"/>
    </row>
    <row r="62" spans="2:72">
      <c r="E62" s="51" t="s">
        <v>34</v>
      </c>
      <c r="F62" s="137" t="str">
        <f t="shared" si="8"/>
        <v>Statutory Independent Undertakings (SIU)</v>
      </c>
      <c r="J62" s="137" t="str">
        <f t="shared" si="9"/>
        <v>SoStatutory Independent Undertakings (SIU)</v>
      </c>
      <c r="L62" s="51" t="s">
        <v>108</v>
      </c>
      <c r="M62" s="15" t="str">
        <f>INDEX(Local!$G$12:$G$34,MATCH(F62,Local!$F$12:$F$34,0))</f>
        <v>Non-regression</v>
      </c>
      <c r="N62" s="15" t="str">
        <f>INDEX(Local!$I$12:$I$34,MATCH(F62,Local!$F$12:$F$34,0))</f>
        <v>No</v>
      </c>
      <c r="R62" s="55"/>
      <c r="T62" s="15">
        <f>SUMIF(Inp_SIUAdj!$E:$E,$E62,Inp_SIUAdj!T:T)</f>
        <v>0</v>
      </c>
      <c r="U62" s="15">
        <f>SUMIF(Inp_SIUAdj!$E:$E,$E62,Inp_SIUAdj!U:U)</f>
        <v>0</v>
      </c>
      <c r="V62" s="15">
        <f>SUMIF(Inp_SIUAdj!$E:$E,$E62,Inp_SIUAdj!V:V)</f>
        <v>0</v>
      </c>
      <c r="W62" s="15">
        <f>SUMIF(Inp_SIUAdj!$E:$E,$E62,Inp_SIUAdj!W:W)</f>
        <v>0</v>
      </c>
      <c r="X62" s="15">
        <f>SUMIF(Inp_SIUAdj!$E:$E,$E62,Inp_SIUAdj!X:X)</f>
        <v>0</v>
      </c>
      <c r="Y62" s="15">
        <f>SUMIF(Inp_SIUAdj!$E:$E,$E62,Inp_SIUAdj!Y:Y)</f>
        <v>0</v>
      </c>
      <c r="Z62" s="15">
        <f>SUMIF(Inp_SIUAdj!$E:$E,$E62,Inp_SIUAdj!Z:Z)</f>
        <v>0</v>
      </c>
      <c r="AA62" s="15">
        <f>SUMIF(Inp_SIUAdj!$E:$E,$E62,Inp_SIUAdj!AA:AA)</f>
        <v>0</v>
      </c>
      <c r="AB62" s="15">
        <f>SUMIF(Inp_SIUAdj!$E:$E,$E62,Inp_SIUAdj!AB:AB)</f>
        <v>0</v>
      </c>
      <c r="AC62" s="15">
        <f>SUMIF(Inp_SIUAdj!$E:$E,$E62,Inp_SIUAdj!AC:AC)</f>
        <v>0</v>
      </c>
      <c r="AD62" s="15">
        <f>SUMIF(Inp_SIUAdj!$E:$E,$E62,Inp_SIUAdj!AD:AD)</f>
        <v>0</v>
      </c>
      <c r="AE62" s="15">
        <f>SUMIF(Inp_SIUAdj!$E:$E,$E62,Inp_SIUAdj!AE:AE)</f>
        <v>0</v>
      </c>
      <c r="AF62" s="15">
        <f>SUMIF(Inp_SIUAdj!$E:$E,$E62,Inp_SIUAdj!AF:AF)</f>
        <v>0</v>
      </c>
      <c r="AG62" s="15">
        <f>SUMIF(Inp_SIUAdj!$E:$E,$E62,Inp_SIUAdj!AG:AG)</f>
        <v>0</v>
      </c>
      <c r="AH62" s="15">
        <f>SUMIF(Inp_SIUAdj!$E:$E,$E62,Inp_SIUAdj!AH:AH)</f>
        <v>0</v>
      </c>
      <c r="AI62" s="15">
        <f>SUMIF(Inp_SIUAdj!$E:$E,$E62,Inp_SIUAdj!AI:AI)</f>
        <v>0</v>
      </c>
      <c r="AJ62" s="15">
        <f>SUMIF(Inp_SIUAdj!$E:$E,$E62,Inp_SIUAdj!AJ:AJ)</f>
        <v>0</v>
      </c>
      <c r="AK62" s="15">
        <f>SUMIF(Inp_SIUAdj!$E:$E,$E62,Inp_SIUAdj!AK:AK)</f>
        <v>0</v>
      </c>
      <c r="AM62" s="55"/>
      <c r="AN62" s="55"/>
      <c r="AO62" s="55"/>
      <c r="AP62" s="55"/>
      <c r="AQ62" s="55"/>
      <c r="AR62" s="55"/>
    </row>
    <row r="63" spans="2:72">
      <c r="E63" s="51" t="s">
        <v>36</v>
      </c>
      <c r="F63" s="137" t="str">
        <f t="shared" si="8"/>
        <v>Statutory Independent Undertakings (SIU)</v>
      </c>
      <c r="J63" s="137" t="str">
        <f t="shared" si="9"/>
        <v>WWUStatutory Independent Undertakings (SIU)</v>
      </c>
      <c r="L63" s="51" t="s">
        <v>108</v>
      </c>
      <c r="M63" s="15" t="str">
        <f>INDEX(Local!$G$12:$G$34,MATCH(F63,Local!$F$12:$F$34,0))</f>
        <v>Non-regression</v>
      </c>
      <c r="N63" s="15" t="str">
        <f>INDEX(Local!$I$12:$I$34,MATCH(F63,Local!$F$12:$F$34,0))</f>
        <v>No</v>
      </c>
      <c r="R63" s="55"/>
      <c r="T63" s="15">
        <f>SUMIF(Inp_SIUAdj!$E:$E,$E63,Inp_SIUAdj!T:T)</f>
        <v>0</v>
      </c>
      <c r="U63" s="15">
        <f>SUMIF(Inp_SIUAdj!$E:$E,$E63,Inp_SIUAdj!U:U)</f>
        <v>0</v>
      </c>
      <c r="V63" s="15">
        <f>SUMIF(Inp_SIUAdj!$E:$E,$E63,Inp_SIUAdj!V:V)</f>
        <v>0</v>
      </c>
      <c r="W63" s="15">
        <f>SUMIF(Inp_SIUAdj!$E:$E,$E63,Inp_SIUAdj!W:W)</f>
        <v>0</v>
      </c>
      <c r="X63" s="15">
        <f>SUMIF(Inp_SIUAdj!$E:$E,$E63,Inp_SIUAdj!X:X)</f>
        <v>0</v>
      </c>
      <c r="Y63" s="15">
        <f>SUMIF(Inp_SIUAdj!$E:$E,$E63,Inp_SIUAdj!Y:Y)</f>
        <v>0</v>
      </c>
      <c r="Z63" s="15">
        <f>SUMIF(Inp_SIUAdj!$E:$E,$E63,Inp_SIUAdj!Z:Z)</f>
        <v>0</v>
      </c>
      <c r="AA63" s="15">
        <f>SUMIF(Inp_SIUAdj!$E:$E,$E63,Inp_SIUAdj!AA:AA)</f>
        <v>0</v>
      </c>
      <c r="AB63" s="15">
        <f>SUMIF(Inp_SIUAdj!$E:$E,$E63,Inp_SIUAdj!AB:AB)</f>
        <v>0</v>
      </c>
      <c r="AC63" s="15">
        <f>SUMIF(Inp_SIUAdj!$E:$E,$E63,Inp_SIUAdj!AC:AC)</f>
        <v>0</v>
      </c>
      <c r="AD63" s="15">
        <f>SUMIF(Inp_SIUAdj!$E:$E,$E63,Inp_SIUAdj!AD:AD)</f>
        <v>0</v>
      </c>
      <c r="AE63" s="15">
        <f>SUMIF(Inp_SIUAdj!$E:$E,$E63,Inp_SIUAdj!AE:AE)</f>
        <v>0</v>
      </c>
      <c r="AF63" s="15">
        <f>SUMIF(Inp_SIUAdj!$E:$E,$E63,Inp_SIUAdj!AF:AF)</f>
        <v>0</v>
      </c>
      <c r="AG63" s="15">
        <f>SUMIF(Inp_SIUAdj!$E:$E,$E63,Inp_SIUAdj!AG:AG)</f>
        <v>0</v>
      </c>
      <c r="AH63" s="15">
        <f>SUMIF(Inp_SIUAdj!$E:$E,$E63,Inp_SIUAdj!AH:AH)</f>
        <v>0</v>
      </c>
      <c r="AI63" s="15">
        <f>SUMIF(Inp_SIUAdj!$E:$E,$E63,Inp_SIUAdj!AI:AI)</f>
        <v>0</v>
      </c>
      <c r="AJ63" s="15">
        <f>SUMIF(Inp_SIUAdj!$E:$E,$E63,Inp_SIUAdj!AJ:AJ)</f>
        <v>0</v>
      </c>
      <c r="AK63" s="15">
        <f>SUMIF(Inp_SIUAdj!$E:$E,$E63,Inp_SIUAdj!AK:AK)</f>
        <v>0</v>
      </c>
      <c r="AM63" s="55"/>
      <c r="AN63" s="69"/>
      <c r="AO63" s="69"/>
      <c r="AP63" s="55"/>
      <c r="AQ63" s="69"/>
      <c r="AR63" s="69"/>
    </row>
    <row r="65" spans="2:72" ht="14.65">
      <c r="B65" s="54" t="s">
        <v>169</v>
      </c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61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</row>
    <row r="66" spans="2:72">
      <c r="AU66" s="51"/>
    </row>
    <row r="67" spans="2:72">
      <c r="E67" s="51" t="s">
        <v>21</v>
      </c>
      <c r="F67" s="137" t="str">
        <f t="shared" ref="F67:F74" si="10">$B$65</f>
        <v>Other Direct Activities (ODA)</v>
      </c>
      <c r="J67" s="137" t="str">
        <f t="shared" ref="J67:J74" si="11">$E67&amp;""&amp;F67</f>
        <v>EoEOther Direct Activities (ODA)</v>
      </c>
      <c r="L67" s="51" t="s">
        <v>108</v>
      </c>
      <c r="M67" s="15" t="str">
        <f>INDEX(Local!$G$12:$G$34,MATCH(F67,Local!$F$12:$F$34,0))</f>
        <v>Non-regression</v>
      </c>
      <c r="N67" s="15" t="str">
        <f>INDEX(Local!$I$12:$I$34,MATCH(F67,Local!$F$12:$F$34,0))</f>
        <v>Yes</v>
      </c>
      <c r="R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M67" s="55"/>
      <c r="AN67" s="55"/>
      <c r="AO67" s="55"/>
      <c r="AP67" s="55"/>
      <c r="AQ67" s="55"/>
      <c r="AR67" s="55"/>
    </row>
    <row r="68" spans="2:72">
      <c r="E68" s="51" t="s">
        <v>24</v>
      </c>
      <c r="F68" s="137" t="str">
        <f t="shared" si="10"/>
        <v>Other Direct Activities (ODA)</v>
      </c>
      <c r="J68" s="137" t="str">
        <f t="shared" si="11"/>
        <v>LonOther Direct Activities (ODA)</v>
      </c>
      <c r="L68" s="51" t="s">
        <v>108</v>
      </c>
      <c r="M68" s="15" t="str">
        <f>INDEX(Local!$G$12:$G$34,MATCH(F68,Local!$F$12:$F$34,0))</f>
        <v>Non-regression</v>
      </c>
      <c r="N68" s="15" t="str">
        <f>INDEX(Local!$I$12:$I$34,MATCH(F68,Local!$F$12:$F$34,0))</f>
        <v>Yes</v>
      </c>
      <c r="R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M68" s="55"/>
      <c r="AN68" s="55"/>
      <c r="AO68" s="55"/>
      <c r="AP68" s="55"/>
      <c r="AQ68" s="55"/>
      <c r="AR68" s="55"/>
    </row>
    <row r="69" spans="2:72">
      <c r="E69" s="51" t="s">
        <v>26</v>
      </c>
      <c r="F69" s="137" t="str">
        <f t="shared" si="10"/>
        <v>Other Direct Activities (ODA)</v>
      </c>
      <c r="J69" s="137" t="str">
        <f t="shared" si="11"/>
        <v>NWOther Direct Activities (ODA)</v>
      </c>
      <c r="L69" s="51" t="s">
        <v>108</v>
      </c>
      <c r="M69" s="15" t="str">
        <f>INDEX(Local!$G$12:$G$34,MATCH(F69,Local!$F$12:$F$34,0))</f>
        <v>Non-regression</v>
      </c>
      <c r="N69" s="15" t="str">
        <f>INDEX(Local!$I$12:$I$34,MATCH(F69,Local!$F$12:$F$34,0))</f>
        <v>Yes</v>
      </c>
      <c r="R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M69" s="55"/>
      <c r="AN69" s="55"/>
      <c r="AO69" s="55"/>
      <c r="AP69" s="55"/>
      <c r="AQ69" s="55"/>
      <c r="AR69" s="55"/>
    </row>
    <row r="70" spans="2:72">
      <c r="E70" s="51" t="s">
        <v>28</v>
      </c>
      <c r="F70" s="137" t="str">
        <f t="shared" si="10"/>
        <v>Other Direct Activities (ODA)</v>
      </c>
      <c r="J70" s="137" t="str">
        <f t="shared" si="11"/>
        <v>WMOther Direct Activities (ODA)</v>
      </c>
      <c r="L70" s="51" t="s">
        <v>108</v>
      </c>
      <c r="M70" s="15" t="str">
        <f>INDEX(Local!$G$12:$G$34,MATCH(F70,Local!$F$12:$F$34,0))</f>
        <v>Non-regression</v>
      </c>
      <c r="N70" s="15" t="str">
        <f>INDEX(Local!$I$12:$I$34,MATCH(F70,Local!$F$12:$F$34,0))</f>
        <v>Yes</v>
      </c>
      <c r="R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M70" s="55"/>
      <c r="AN70" s="55"/>
      <c r="AO70" s="55"/>
      <c r="AP70" s="55"/>
      <c r="AQ70" s="55"/>
      <c r="AR70" s="55"/>
    </row>
    <row r="71" spans="2:72">
      <c r="E71" s="51" t="s">
        <v>30</v>
      </c>
      <c r="F71" s="137" t="str">
        <f t="shared" si="10"/>
        <v>Other Direct Activities (ODA)</v>
      </c>
      <c r="J71" s="137" t="str">
        <f t="shared" si="11"/>
        <v>NGNOther Direct Activities (ODA)</v>
      </c>
      <c r="L71" s="51" t="s">
        <v>108</v>
      </c>
      <c r="M71" s="15" t="str">
        <f>INDEX(Local!$G$12:$G$34,MATCH(F71,Local!$F$12:$F$34,0))</f>
        <v>Non-regression</v>
      </c>
      <c r="N71" s="15" t="str">
        <f>INDEX(Local!$I$12:$I$34,MATCH(F71,Local!$F$12:$F$34,0))</f>
        <v>Yes</v>
      </c>
      <c r="R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M71" s="55"/>
      <c r="AN71" s="55"/>
      <c r="AO71" s="55"/>
      <c r="AP71" s="55"/>
      <c r="AQ71" s="55"/>
      <c r="AR71" s="55"/>
    </row>
    <row r="72" spans="2:72">
      <c r="E72" s="51" t="s">
        <v>32</v>
      </c>
      <c r="F72" s="137" t="str">
        <f t="shared" si="10"/>
        <v>Other Direct Activities (ODA)</v>
      </c>
      <c r="J72" s="137" t="str">
        <f t="shared" si="11"/>
        <v>ScOther Direct Activities (ODA)</v>
      </c>
      <c r="L72" s="51" t="s">
        <v>108</v>
      </c>
      <c r="M72" s="15" t="str">
        <f>INDEX(Local!$G$12:$G$34,MATCH(F72,Local!$F$12:$F$34,0))</f>
        <v>Non-regression</v>
      </c>
      <c r="N72" s="15" t="str">
        <f>INDEX(Local!$I$12:$I$34,MATCH(F72,Local!$F$12:$F$34,0))</f>
        <v>Yes</v>
      </c>
      <c r="R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M72" s="55"/>
      <c r="AN72" s="55"/>
      <c r="AO72" s="55"/>
      <c r="AP72" s="55"/>
      <c r="AQ72" s="55"/>
      <c r="AR72" s="55"/>
    </row>
    <row r="73" spans="2:72">
      <c r="E73" s="51" t="s">
        <v>34</v>
      </c>
      <c r="F73" s="137" t="str">
        <f t="shared" si="10"/>
        <v>Other Direct Activities (ODA)</v>
      </c>
      <c r="J73" s="137" t="str">
        <f t="shared" si="11"/>
        <v>SoOther Direct Activities (ODA)</v>
      </c>
      <c r="L73" s="51" t="s">
        <v>108</v>
      </c>
      <c r="M73" s="15" t="str">
        <f>INDEX(Local!$G$12:$G$34,MATCH(F73,Local!$F$12:$F$34,0))</f>
        <v>Non-regression</v>
      </c>
      <c r="N73" s="15" t="str">
        <f>INDEX(Local!$I$12:$I$34,MATCH(F73,Local!$F$12:$F$34,0))</f>
        <v>Yes</v>
      </c>
      <c r="R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M73" s="55"/>
      <c r="AN73" s="55"/>
      <c r="AO73" s="55"/>
      <c r="AP73" s="55"/>
      <c r="AQ73" s="55"/>
      <c r="AR73" s="55"/>
    </row>
    <row r="74" spans="2:72">
      <c r="E74" s="51" t="s">
        <v>36</v>
      </c>
      <c r="F74" s="137" t="str">
        <f t="shared" si="10"/>
        <v>Other Direct Activities (ODA)</v>
      </c>
      <c r="J74" s="137" t="str">
        <f t="shared" si="11"/>
        <v>WWUOther Direct Activities (ODA)</v>
      </c>
      <c r="L74" s="51" t="s">
        <v>108</v>
      </c>
      <c r="M74" s="15" t="str">
        <f>INDEX(Local!$G$12:$G$34,MATCH(F74,Local!$F$12:$F$34,0))</f>
        <v>Non-regression</v>
      </c>
      <c r="N74" s="15" t="str">
        <f>INDEX(Local!$I$12:$I$34,MATCH(F74,Local!$F$12:$F$34,0))</f>
        <v>Yes</v>
      </c>
      <c r="R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M74" s="55"/>
      <c r="AN74" s="69"/>
      <c r="AO74" s="69"/>
      <c r="AP74" s="55"/>
      <c r="AQ74" s="69"/>
      <c r="AR74" s="69"/>
    </row>
    <row r="76" spans="2:72" ht="14.65">
      <c r="B76" s="54" t="s">
        <v>165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61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</row>
    <row r="77" spans="2:72">
      <c r="AU77" s="51"/>
    </row>
    <row r="78" spans="2:72">
      <c r="E78" s="51" t="s">
        <v>21</v>
      </c>
      <c r="F78" s="137" t="str">
        <f t="shared" ref="F78:F85" si="12">$B$76</f>
        <v>Training &amp; Apprentices</v>
      </c>
      <c r="J78" s="137" t="str">
        <f t="shared" ref="J78:J85" si="13">$E78&amp;""&amp;F78</f>
        <v>EoETraining &amp; Apprentices</v>
      </c>
      <c r="L78" s="51" t="s">
        <v>108</v>
      </c>
      <c r="M78" s="15" t="str">
        <f>INDEX(Local!$G$12:$G$34,MATCH(F78,Local!$F$12:$F$34,0))</f>
        <v>Non-regression</v>
      </c>
      <c r="N78" s="15" t="str">
        <f>INDEX(Local!$I$12:$I$34,MATCH(F78,Local!$F$12:$F$34,0))</f>
        <v>Yes</v>
      </c>
      <c r="R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M78" s="55"/>
      <c r="AN78" s="55"/>
      <c r="AO78" s="55"/>
      <c r="AP78" s="55"/>
      <c r="AQ78" s="55"/>
      <c r="AR78" s="55"/>
    </row>
    <row r="79" spans="2:72">
      <c r="E79" s="51" t="s">
        <v>24</v>
      </c>
      <c r="F79" s="137" t="str">
        <f t="shared" si="12"/>
        <v>Training &amp; Apprentices</v>
      </c>
      <c r="J79" s="137" t="str">
        <f t="shared" si="13"/>
        <v>LonTraining &amp; Apprentices</v>
      </c>
      <c r="L79" s="51" t="s">
        <v>108</v>
      </c>
      <c r="M79" s="15" t="str">
        <f>INDEX(Local!$G$12:$G$34,MATCH(F79,Local!$F$12:$F$34,0))</f>
        <v>Non-regression</v>
      </c>
      <c r="N79" s="15" t="str">
        <f>INDEX(Local!$I$12:$I$34,MATCH(F79,Local!$F$12:$F$34,0))</f>
        <v>Yes</v>
      </c>
      <c r="R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M79" s="55"/>
      <c r="AN79" s="55"/>
      <c r="AO79" s="55"/>
      <c r="AP79" s="55"/>
      <c r="AQ79" s="55"/>
      <c r="AR79" s="55"/>
    </row>
    <row r="80" spans="2:72">
      <c r="E80" s="51" t="s">
        <v>26</v>
      </c>
      <c r="F80" s="137" t="str">
        <f t="shared" si="12"/>
        <v>Training &amp; Apprentices</v>
      </c>
      <c r="J80" s="137" t="str">
        <f t="shared" si="13"/>
        <v>NWTraining &amp; Apprentices</v>
      </c>
      <c r="L80" s="51" t="s">
        <v>108</v>
      </c>
      <c r="M80" s="15" t="str">
        <f>INDEX(Local!$G$12:$G$34,MATCH(F80,Local!$F$12:$F$34,0))</f>
        <v>Non-regression</v>
      </c>
      <c r="N80" s="15" t="str">
        <f>INDEX(Local!$I$12:$I$34,MATCH(F80,Local!$F$12:$F$34,0))</f>
        <v>Yes</v>
      </c>
      <c r="R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M80" s="55"/>
      <c r="AN80" s="55"/>
      <c r="AO80" s="55"/>
      <c r="AP80" s="55"/>
      <c r="AQ80" s="55"/>
      <c r="AR80" s="55"/>
    </row>
    <row r="81" spans="2:54">
      <c r="E81" s="51" t="s">
        <v>28</v>
      </c>
      <c r="F81" s="137" t="str">
        <f t="shared" si="12"/>
        <v>Training &amp; Apprentices</v>
      </c>
      <c r="J81" s="137" t="str">
        <f t="shared" si="13"/>
        <v>WMTraining &amp; Apprentices</v>
      </c>
      <c r="L81" s="51" t="s">
        <v>108</v>
      </c>
      <c r="M81" s="15" t="str">
        <f>INDEX(Local!$G$12:$G$34,MATCH(F81,Local!$F$12:$F$34,0))</f>
        <v>Non-regression</v>
      </c>
      <c r="N81" s="15" t="str">
        <f>INDEX(Local!$I$12:$I$34,MATCH(F81,Local!$F$12:$F$34,0))</f>
        <v>Yes</v>
      </c>
      <c r="R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M81" s="55"/>
      <c r="AN81" s="55"/>
      <c r="AO81" s="55"/>
      <c r="AP81" s="55"/>
      <c r="AQ81" s="55"/>
      <c r="AR81" s="55"/>
    </row>
    <row r="82" spans="2:54">
      <c r="E82" s="51" t="s">
        <v>30</v>
      </c>
      <c r="F82" s="137" t="str">
        <f t="shared" si="12"/>
        <v>Training &amp; Apprentices</v>
      </c>
      <c r="J82" s="137" t="str">
        <f t="shared" si="13"/>
        <v>NGNTraining &amp; Apprentices</v>
      </c>
      <c r="L82" s="51" t="s">
        <v>108</v>
      </c>
      <c r="M82" s="15" t="str">
        <f>INDEX(Local!$G$12:$G$34,MATCH(F82,Local!$F$12:$F$34,0))</f>
        <v>Non-regression</v>
      </c>
      <c r="N82" s="15" t="str">
        <f>INDEX(Local!$I$12:$I$34,MATCH(F82,Local!$F$12:$F$34,0))</f>
        <v>Yes</v>
      </c>
      <c r="R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M82" s="55"/>
      <c r="AN82" s="55"/>
      <c r="AO82" s="55"/>
      <c r="AP82" s="55"/>
      <c r="AQ82" s="55"/>
      <c r="AR82" s="55"/>
    </row>
    <row r="83" spans="2:54">
      <c r="E83" s="51" t="s">
        <v>32</v>
      </c>
      <c r="F83" s="137" t="str">
        <f t="shared" si="12"/>
        <v>Training &amp; Apprentices</v>
      </c>
      <c r="J83" s="137" t="str">
        <f t="shared" si="13"/>
        <v>ScTraining &amp; Apprentices</v>
      </c>
      <c r="L83" s="51" t="s">
        <v>108</v>
      </c>
      <c r="M83" s="15" t="str">
        <f>INDEX(Local!$G$12:$G$34,MATCH(F83,Local!$F$12:$F$34,0))</f>
        <v>Non-regression</v>
      </c>
      <c r="N83" s="15" t="str">
        <f>INDEX(Local!$I$12:$I$34,MATCH(F83,Local!$F$12:$F$34,0))</f>
        <v>Yes</v>
      </c>
      <c r="R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M83" s="55"/>
      <c r="AN83" s="55"/>
      <c r="AO83" s="55"/>
      <c r="AP83" s="55"/>
      <c r="AQ83" s="55"/>
      <c r="AR83" s="55"/>
    </row>
    <row r="84" spans="2:54">
      <c r="E84" s="51" t="s">
        <v>34</v>
      </c>
      <c r="F84" s="137" t="str">
        <f t="shared" si="12"/>
        <v>Training &amp; Apprentices</v>
      </c>
      <c r="J84" s="137" t="str">
        <f t="shared" si="13"/>
        <v>SoTraining &amp; Apprentices</v>
      </c>
      <c r="L84" s="51" t="s">
        <v>108</v>
      </c>
      <c r="M84" s="15" t="str">
        <f>INDEX(Local!$G$12:$G$34,MATCH(F84,Local!$F$12:$F$34,0))</f>
        <v>Non-regression</v>
      </c>
      <c r="N84" s="15" t="str">
        <f>INDEX(Local!$I$12:$I$34,MATCH(F84,Local!$F$12:$F$34,0))</f>
        <v>Yes</v>
      </c>
      <c r="R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M84" s="55"/>
      <c r="AN84" s="55"/>
      <c r="AO84" s="55"/>
      <c r="AP84" s="55"/>
      <c r="AQ84" s="55"/>
      <c r="AR84" s="55"/>
    </row>
    <row r="85" spans="2:54">
      <c r="E85" s="51" t="s">
        <v>36</v>
      </c>
      <c r="F85" s="137" t="str">
        <f t="shared" si="12"/>
        <v>Training &amp; Apprentices</v>
      </c>
      <c r="J85" s="137" t="str">
        <f t="shared" si="13"/>
        <v>WWUTraining &amp; Apprentices</v>
      </c>
      <c r="L85" s="51" t="s">
        <v>108</v>
      </c>
      <c r="M85" s="15" t="str">
        <f>INDEX(Local!$G$12:$G$34,MATCH(F85,Local!$F$12:$F$34,0))</f>
        <v>Non-regression</v>
      </c>
      <c r="N85" s="15" t="str">
        <f>INDEX(Local!$I$12:$I$34,MATCH(F85,Local!$F$12:$F$34,0))</f>
        <v>Yes</v>
      </c>
      <c r="R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M85" s="55"/>
      <c r="AN85" s="69"/>
      <c r="AO85" s="69"/>
      <c r="AP85" s="55"/>
      <c r="AQ85" s="69"/>
      <c r="AR85" s="69"/>
    </row>
    <row r="87" spans="2:54" ht="14.65">
      <c r="B87" s="142" t="s">
        <v>245</v>
      </c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3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</row>
    <row r="88" spans="2:54">
      <c r="C88" s="144" t="s">
        <v>246</v>
      </c>
      <c r="AN88" s="62"/>
      <c r="AU88" s="51"/>
    </row>
  </sheetData>
  <mergeCells count="1">
    <mergeCell ref="AT6:AV6"/>
  </mergeCells>
  <conditionalFormatting sqref="R4">
    <cfRule type="cellIs" dxfId="16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8"/>
  </sheetPr>
  <dimension ref="A1:BT253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21.87890625" style="51" customWidth="1"/>
    <col min="7" max="7" width="20.5859375" style="51" customWidth="1"/>
    <col min="8" max="8" width="11.3515625" style="51" customWidth="1"/>
    <col min="9" max="9" width="10" style="51" customWidth="1"/>
    <col min="10" max="10" width="28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662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654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 s="150" customFormat="1">
      <c r="A7" s="145"/>
      <c r="B7" s="145"/>
      <c r="C7" s="145"/>
      <c r="D7" s="145"/>
      <c r="E7" s="145" t="s">
        <v>162</v>
      </c>
      <c r="F7" s="146" t="s">
        <v>135</v>
      </c>
      <c r="G7" s="146" t="s">
        <v>366</v>
      </c>
      <c r="H7" s="146"/>
      <c r="I7" s="145"/>
      <c r="J7" s="145" t="s">
        <v>134</v>
      </c>
      <c r="K7" s="145"/>
      <c r="L7" s="145" t="s">
        <v>106</v>
      </c>
      <c r="M7" s="145" t="s">
        <v>172</v>
      </c>
      <c r="N7" s="145" t="s">
        <v>174</v>
      </c>
      <c r="O7" s="145" t="s">
        <v>112</v>
      </c>
      <c r="P7" s="145" t="s">
        <v>118</v>
      </c>
      <c r="Q7" s="145"/>
      <c r="R7" s="145" t="s">
        <v>107</v>
      </c>
      <c r="S7" s="145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145"/>
      <c r="AT7" s="147" t="s">
        <v>7</v>
      </c>
      <c r="AU7" s="148" t="s">
        <v>6</v>
      </c>
      <c r="AV7" s="149" t="s">
        <v>113</v>
      </c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</row>
    <row r="9" spans="1:72" ht="14.65">
      <c r="B9" s="54" t="s">
        <v>196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C11" s="10" t="s">
        <v>192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72" s="102" customFormat="1">
      <c r="C12" s="108"/>
      <c r="D12" s="108"/>
      <c r="E12" s="108"/>
      <c r="F12" s="108"/>
      <c r="G12" s="108"/>
      <c r="H12" s="108"/>
      <c r="I12" s="108"/>
      <c r="J12" s="108"/>
      <c r="K12" s="108"/>
      <c r="L12" s="108"/>
      <c r="M12" s="108"/>
      <c r="N12" s="108"/>
      <c r="O12" s="108"/>
      <c r="P12" s="108"/>
      <c r="Q12" s="108"/>
      <c r="R12" s="108"/>
      <c r="S12" s="108"/>
      <c r="T12" s="108"/>
      <c r="U12" s="108"/>
      <c r="V12" s="108"/>
      <c r="W12" s="108"/>
      <c r="X12" s="108"/>
      <c r="Y12" s="108"/>
      <c r="Z12" s="108"/>
      <c r="AA12" s="108"/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</row>
    <row r="13" spans="1:72">
      <c r="E13" s="51" t="s">
        <v>21</v>
      </c>
      <c r="F13" s="137" t="str">
        <f>$B$9</f>
        <v>MOBs</v>
      </c>
      <c r="G13" s="137" t="str">
        <f>$C$11</f>
        <v>Repex</v>
      </c>
      <c r="J13" s="137" t="str">
        <f t="shared" ref="J13:J20" si="0">$E13&amp;""&amp;F13</f>
        <v>EoEMOBs</v>
      </c>
      <c r="L13" s="51" t="s">
        <v>108</v>
      </c>
      <c r="M13" s="15" t="str">
        <f>INDEX(Local!$G$12:$G$34,MATCH(G13,Local!$F$12:$F$34,0))</f>
        <v>Regression</v>
      </c>
      <c r="N13" s="15" t="str">
        <f>INDEX(Local!$I$12:$I$34,MATCH(G13,Local!$F$12:$F$34,0))</f>
        <v>Yes</v>
      </c>
      <c r="R13" s="55"/>
      <c r="T13" s="15">
        <f>SUMIFS(Inp_MOBsAdj!T:T,Inp_MOBsAdj!$E:$E,$E13,Inp_MOBsAdj!$F:$F,$F13,Inp_MOBsAdj!$G:$G,$G13)</f>
        <v>0</v>
      </c>
      <c r="U13" s="15">
        <f>SUMIFS(Inp_MOBsAdj!U:U,Inp_MOBsAdj!$E:$E,$E13,Inp_MOBsAdj!$F:$F,$F13,Inp_MOBsAdj!$G:$G,$G13)</f>
        <v>0</v>
      </c>
      <c r="V13" s="15">
        <f>SUMIFS(Inp_MOBsAdj!V:V,Inp_MOBsAdj!$E:$E,$E13,Inp_MOBsAdj!$F:$F,$F13,Inp_MOBsAdj!$G:$G,$G13)</f>
        <v>0</v>
      </c>
      <c r="W13" s="15">
        <f>SUMIFS(Inp_MOBsAdj!W:W,Inp_MOBsAdj!$E:$E,$E13,Inp_MOBsAdj!$F:$F,$F13,Inp_MOBsAdj!$G:$G,$G13)</f>
        <v>0</v>
      </c>
      <c r="X13" s="15">
        <f>SUMIFS(Inp_MOBsAdj!X:X,Inp_MOBsAdj!$E:$E,$E13,Inp_MOBsAdj!$F:$F,$F13,Inp_MOBsAdj!$G:$G,$G13)</f>
        <v>0</v>
      </c>
      <c r="Y13" s="15">
        <f>SUMIFS(Inp_MOBsAdj!Y:Y,Inp_MOBsAdj!$E:$E,$E13,Inp_MOBsAdj!$F:$F,$F13,Inp_MOBsAdj!$G:$G,$G13)</f>
        <v>0</v>
      </c>
      <c r="Z13" s="15">
        <f>SUMIFS(Inp_MOBsAdj!Z:Z,Inp_MOBsAdj!$E:$E,$E13,Inp_MOBsAdj!$F:$F,$F13,Inp_MOBsAdj!$G:$G,$G13)</f>
        <v>0</v>
      </c>
      <c r="AA13" s="15">
        <f>SUMIFS(Inp_MOBsAdj!AA:AA,Inp_MOBsAdj!$E:$E,$E13,Inp_MOBsAdj!$F:$F,$F13,Inp_MOBsAdj!$G:$G,$G13)</f>
        <v>0</v>
      </c>
      <c r="AB13" s="15">
        <f>SUMIFS(Inp_MOBsAdj!AB:AB,Inp_MOBsAdj!$E:$E,$E13,Inp_MOBsAdj!$F:$F,$F13,Inp_MOBsAdj!$G:$G,$G13)</f>
        <v>0</v>
      </c>
      <c r="AC13" s="15">
        <f>SUMIFS(Inp_MOBsAdj!AC:AC,Inp_MOBsAdj!$E:$E,$E13,Inp_MOBsAdj!$F:$F,$F13,Inp_MOBsAdj!$G:$G,$G13)</f>
        <v>0</v>
      </c>
      <c r="AD13" s="15">
        <f>SUMIFS(Inp_MOBsAdj!AD:AD,Inp_MOBsAdj!$E:$E,$E13,Inp_MOBsAdj!$F:$F,$F13,Inp_MOBsAdj!$G:$G,$G13)</f>
        <v>0</v>
      </c>
      <c r="AE13" s="15">
        <f>SUMIFS(Inp_MOBsAdj!AE:AE,Inp_MOBsAdj!$E:$E,$E13,Inp_MOBsAdj!$F:$F,$F13,Inp_MOBsAdj!$G:$G,$G13)</f>
        <v>0</v>
      </c>
      <c r="AF13" s="15">
        <f>SUMIFS(Inp_MOBsAdj!AF:AF,Inp_MOBsAdj!$E:$E,$E13,Inp_MOBsAdj!$F:$F,$F13,Inp_MOBsAdj!$G:$G,$G13)</f>
        <v>0</v>
      </c>
      <c r="AG13" s="15">
        <f>SUMIFS(Inp_MOBsAdj!AG:AG,Inp_MOBsAdj!$E:$E,$E13,Inp_MOBsAdj!$F:$F,$F13,Inp_MOBsAdj!$G:$G,$G13)</f>
        <v>2.9740315194060756</v>
      </c>
      <c r="AH13" s="15">
        <f>SUMIFS(Inp_MOBsAdj!AH:AH,Inp_MOBsAdj!$E:$E,$E13,Inp_MOBsAdj!$F:$F,$F13,Inp_MOBsAdj!$G:$G,$G13)</f>
        <v>2.9305747748362787</v>
      </c>
      <c r="AI13" s="15">
        <f>SUMIFS(Inp_MOBsAdj!AI:AI,Inp_MOBsAdj!$E:$E,$E13,Inp_MOBsAdj!$F:$F,$F13,Inp_MOBsAdj!$G:$G,$G13)</f>
        <v>2.9044394770233781</v>
      </c>
      <c r="AJ13" s="15">
        <f>SUMIFS(Inp_MOBsAdj!AJ:AJ,Inp_MOBsAdj!$E:$E,$E13,Inp_MOBsAdj!$F:$F,$F13,Inp_MOBsAdj!$G:$G,$G13)</f>
        <v>2.908997519779926</v>
      </c>
      <c r="AK13" s="15">
        <f>SUMIFS(Inp_MOBsAdj!AK:AK,Inp_MOBsAdj!$E:$E,$E13,Inp_MOBsAdj!$F:$F,$F13,Inp_MOBsAdj!$G:$G,$G13)</f>
        <v>2.9140343185070892</v>
      </c>
      <c r="AM13" s="55"/>
      <c r="AN13" s="55"/>
      <c r="AO13" s="55"/>
      <c r="AP13" s="55"/>
      <c r="AQ13" s="55"/>
      <c r="AR13" s="55"/>
    </row>
    <row r="14" spans="1:72">
      <c r="E14" s="51" t="s">
        <v>24</v>
      </c>
      <c r="F14" s="137" t="str">
        <f t="shared" ref="F14:F20" si="1">$B$9</f>
        <v>MOBs</v>
      </c>
      <c r="G14" s="137" t="str">
        <f t="shared" ref="G14:G20" si="2">$C$11</f>
        <v>Repex</v>
      </c>
      <c r="J14" s="137" t="str">
        <f t="shared" si="0"/>
        <v>LonMOBs</v>
      </c>
      <c r="L14" s="51" t="s">
        <v>108</v>
      </c>
      <c r="M14" s="15" t="str">
        <f>INDEX(Local!$G$12:$G$34,MATCH(G14,Local!$F$12:$F$34,0))</f>
        <v>Regression</v>
      </c>
      <c r="N14" s="15" t="str">
        <f>INDEX(Local!$I$12:$I$34,MATCH(G14,Local!$F$12:$F$34,0))</f>
        <v>Yes</v>
      </c>
      <c r="R14" s="55"/>
      <c r="T14" s="15">
        <f>SUMIFS(Inp_MOBsAdj!T:T,Inp_MOBsAdj!$E:$E,$E14,Inp_MOBsAdj!$F:$F,$F14,Inp_MOBsAdj!$G:$G,$G14)</f>
        <v>0</v>
      </c>
      <c r="U14" s="15">
        <f>SUMIFS(Inp_MOBsAdj!U:U,Inp_MOBsAdj!$E:$E,$E14,Inp_MOBsAdj!$F:$F,$F14,Inp_MOBsAdj!$G:$G,$G14)</f>
        <v>0</v>
      </c>
      <c r="V14" s="15">
        <f>SUMIFS(Inp_MOBsAdj!V:V,Inp_MOBsAdj!$E:$E,$E14,Inp_MOBsAdj!$F:$F,$F14,Inp_MOBsAdj!$G:$G,$G14)</f>
        <v>0</v>
      </c>
      <c r="W14" s="15">
        <f>SUMIFS(Inp_MOBsAdj!W:W,Inp_MOBsAdj!$E:$E,$E14,Inp_MOBsAdj!$F:$F,$F14,Inp_MOBsAdj!$G:$G,$G14)</f>
        <v>0</v>
      </c>
      <c r="X14" s="15">
        <f>SUMIFS(Inp_MOBsAdj!X:X,Inp_MOBsAdj!$E:$E,$E14,Inp_MOBsAdj!$F:$F,$F14,Inp_MOBsAdj!$G:$G,$G14)</f>
        <v>0</v>
      </c>
      <c r="Y14" s="15">
        <f>SUMIFS(Inp_MOBsAdj!Y:Y,Inp_MOBsAdj!$E:$E,$E14,Inp_MOBsAdj!$F:$F,$F14,Inp_MOBsAdj!$G:$G,$G14)</f>
        <v>0</v>
      </c>
      <c r="Z14" s="15">
        <f>SUMIFS(Inp_MOBsAdj!Z:Z,Inp_MOBsAdj!$E:$E,$E14,Inp_MOBsAdj!$F:$F,$F14,Inp_MOBsAdj!$G:$G,$G14)</f>
        <v>0</v>
      </c>
      <c r="AA14" s="15">
        <f>SUMIFS(Inp_MOBsAdj!AA:AA,Inp_MOBsAdj!$E:$E,$E14,Inp_MOBsAdj!$F:$F,$F14,Inp_MOBsAdj!$G:$G,$G14)</f>
        <v>0</v>
      </c>
      <c r="AB14" s="15">
        <f>SUMIFS(Inp_MOBsAdj!AB:AB,Inp_MOBsAdj!$E:$E,$E14,Inp_MOBsAdj!$F:$F,$F14,Inp_MOBsAdj!$G:$G,$G14)</f>
        <v>0</v>
      </c>
      <c r="AC14" s="15">
        <f>SUMIFS(Inp_MOBsAdj!AC:AC,Inp_MOBsAdj!$E:$E,$E14,Inp_MOBsAdj!$F:$F,$F14,Inp_MOBsAdj!$G:$G,$G14)</f>
        <v>0</v>
      </c>
      <c r="AD14" s="15">
        <f>SUMIFS(Inp_MOBsAdj!AD:AD,Inp_MOBsAdj!$E:$E,$E14,Inp_MOBsAdj!$F:$F,$F14,Inp_MOBsAdj!$G:$G,$G14)</f>
        <v>0</v>
      </c>
      <c r="AE14" s="15">
        <f>SUMIFS(Inp_MOBsAdj!AE:AE,Inp_MOBsAdj!$E:$E,$E14,Inp_MOBsAdj!$F:$F,$F14,Inp_MOBsAdj!$G:$G,$G14)</f>
        <v>0</v>
      </c>
      <c r="AF14" s="15">
        <f>SUMIFS(Inp_MOBsAdj!AF:AF,Inp_MOBsAdj!$E:$E,$E14,Inp_MOBsAdj!$F:$F,$F14,Inp_MOBsAdj!$G:$G,$G14)</f>
        <v>0</v>
      </c>
      <c r="AG14" s="15">
        <f>SUMIFS(Inp_MOBsAdj!AG:AG,Inp_MOBsAdj!$E:$E,$E14,Inp_MOBsAdj!$F:$F,$F14,Inp_MOBsAdj!$G:$G,$G14)</f>
        <v>13.948188398272769</v>
      </c>
      <c r="AH14" s="15">
        <f>SUMIFS(Inp_MOBsAdj!AH:AH,Inp_MOBsAdj!$E:$E,$E14,Inp_MOBsAdj!$F:$F,$F14,Inp_MOBsAdj!$G:$G,$G14)</f>
        <v>13.73897346432676</v>
      </c>
      <c r="AI14" s="15">
        <f>SUMIFS(Inp_MOBsAdj!AI:AI,Inp_MOBsAdj!$E:$E,$E14,Inp_MOBsAdj!$F:$F,$F14,Inp_MOBsAdj!$G:$G,$G14)</f>
        <v>13.61259156740082</v>
      </c>
      <c r="AJ14" s="15">
        <f>SUMIFS(Inp_MOBsAdj!AJ:AJ,Inp_MOBsAdj!$E:$E,$E14,Inp_MOBsAdj!$F:$F,$F14,Inp_MOBsAdj!$G:$G,$G14)</f>
        <v>13.632993884318743</v>
      </c>
      <c r="AK14" s="15">
        <f>SUMIFS(Inp_MOBsAdj!AK:AK,Inp_MOBsAdj!$E:$E,$E14,Inp_MOBsAdj!$F:$F,$F14,Inp_MOBsAdj!$G:$G,$G14)</f>
        <v>13.655678831823694</v>
      </c>
      <c r="AM14" s="55"/>
      <c r="AN14" s="55"/>
      <c r="AO14" s="55"/>
      <c r="AP14" s="55"/>
      <c r="AQ14" s="55"/>
      <c r="AR14" s="55"/>
    </row>
    <row r="15" spans="1:72">
      <c r="E15" s="51" t="s">
        <v>26</v>
      </c>
      <c r="F15" s="137" t="str">
        <f t="shared" si="1"/>
        <v>MOBs</v>
      </c>
      <c r="G15" s="137" t="str">
        <f t="shared" si="2"/>
        <v>Repex</v>
      </c>
      <c r="J15" s="137" t="str">
        <f t="shared" si="0"/>
        <v>NWMOBs</v>
      </c>
      <c r="L15" s="51" t="s">
        <v>108</v>
      </c>
      <c r="M15" s="15" t="str">
        <f>INDEX(Local!$G$12:$G$34,MATCH(G15,Local!$F$12:$F$34,0))</f>
        <v>Regression</v>
      </c>
      <c r="N15" s="15" t="str">
        <f>INDEX(Local!$I$12:$I$34,MATCH(G15,Local!$F$12:$F$34,0))</f>
        <v>Yes</v>
      </c>
      <c r="R15" s="55"/>
      <c r="T15" s="15">
        <f>SUMIFS(Inp_MOBsAdj!T:T,Inp_MOBsAdj!$E:$E,$E15,Inp_MOBsAdj!$F:$F,$F15,Inp_MOBsAdj!$G:$G,$G15)</f>
        <v>0</v>
      </c>
      <c r="U15" s="15">
        <f>SUMIFS(Inp_MOBsAdj!U:U,Inp_MOBsAdj!$E:$E,$E15,Inp_MOBsAdj!$F:$F,$F15,Inp_MOBsAdj!$G:$G,$G15)</f>
        <v>0</v>
      </c>
      <c r="V15" s="15">
        <f>SUMIFS(Inp_MOBsAdj!V:V,Inp_MOBsAdj!$E:$E,$E15,Inp_MOBsAdj!$F:$F,$F15,Inp_MOBsAdj!$G:$G,$G15)</f>
        <v>0</v>
      </c>
      <c r="W15" s="15">
        <f>SUMIFS(Inp_MOBsAdj!W:W,Inp_MOBsAdj!$E:$E,$E15,Inp_MOBsAdj!$F:$F,$F15,Inp_MOBsAdj!$G:$G,$G15)</f>
        <v>0</v>
      </c>
      <c r="X15" s="15">
        <f>SUMIFS(Inp_MOBsAdj!X:X,Inp_MOBsAdj!$E:$E,$E15,Inp_MOBsAdj!$F:$F,$F15,Inp_MOBsAdj!$G:$G,$G15)</f>
        <v>0</v>
      </c>
      <c r="Y15" s="15">
        <f>SUMIFS(Inp_MOBsAdj!Y:Y,Inp_MOBsAdj!$E:$E,$E15,Inp_MOBsAdj!$F:$F,$F15,Inp_MOBsAdj!$G:$G,$G15)</f>
        <v>0</v>
      </c>
      <c r="Z15" s="15">
        <f>SUMIFS(Inp_MOBsAdj!Z:Z,Inp_MOBsAdj!$E:$E,$E15,Inp_MOBsAdj!$F:$F,$F15,Inp_MOBsAdj!$G:$G,$G15)</f>
        <v>0</v>
      </c>
      <c r="AA15" s="15">
        <f>SUMIFS(Inp_MOBsAdj!AA:AA,Inp_MOBsAdj!$E:$E,$E15,Inp_MOBsAdj!$F:$F,$F15,Inp_MOBsAdj!$G:$G,$G15)</f>
        <v>0</v>
      </c>
      <c r="AB15" s="15">
        <f>SUMIFS(Inp_MOBsAdj!AB:AB,Inp_MOBsAdj!$E:$E,$E15,Inp_MOBsAdj!$F:$F,$F15,Inp_MOBsAdj!$G:$G,$G15)</f>
        <v>0</v>
      </c>
      <c r="AC15" s="15">
        <f>SUMIFS(Inp_MOBsAdj!AC:AC,Inp_MOBsAdj!$E:$E,$E15,Inp_MOBsAdj!$F:$F,$F15,Inp_MOBsAdj!$G:$G,$G15)</f>
        <v>0</v>
      </c>
      <c r="AD15" s="15">
        <f>SUMIFS(Inp_MOBsAdj!AD:AD,Inp_MOBsAdj!$E:$E,$E15,Inp_MOBsAdj!$F:$F,$F15,Inp_MOBsAdj!$G:$G,$G15)</f>
        <v>0</v>
      </c>
      <c r="AE15" s="15">
        <f>SUMIFS(Inp_MOBsAdj!AE:AE,Inp_MOBsAdj!$E:$E,$E15,Inp_MOBsAdj!$F:$F,$F15,Inp_MOBsAdj!$G:$G,$G15)</f>
        <v>0</v>
      </c>
      <c r="AF15" s="15">
        <f>SUMIFS(Inp_MOBsAdj!AF:AF,Inp_MOBsAdj!$E:$E,$E15,Inp_MOBsAdj!$F:$F,$F15,Inp_MOBsAdj!$G:$G,$G15)</f>
        <v>0</v>
      </c>
      <c r="AG15" s="15">
        <f>SUMIFS(Inp_MOBsAdj!AG:AG,Inp_MOBsAdj!$E:$E,$E15,Inp_MOBsAdj!$F:$F,$F15,Inp_MOBsAdj!$G:$G,$G15)</f>
        <v>3.8391805328148276</v>
      </c>
      <c r="AH15" s="15">
        <f>SUMIFS(Inp_MOBsAdj!AH:AH,Inp_MOBsAdj!$E:$E,$E15,Inp_MOBsAdj!$F:$F,$F15,Inp_MOBsAdj!$G:$G,$G15)</f>
        <v>3.780691584484885</v>
      </c>
      <c r="AI15" s="15">
        <f>SUMIFS(Inp_MOBsAdj!AI:AI,Inp_MOBsAdj!$E:$E,$E15,Inp_MOBsAdj!$F:$F,$F15,Inp_MOBsAdj!$G:$G,$G15)</f>
        <v>3.7452688642489811</v>
      </c>
      <c r="AJ15" s="15">
        <f>SUMIFS(Inp_MOBsAdj!AJ:AJ,Inp_MOBsAdj!$E:$E,$E15,Inp_MOBsAdj!$F:$F,$F15,Inp_MOBsAdj!$G:$G,$G15)</f>
        <v>3.750721512117515</v>
      </c>
      <c r="AK15" s="15">
        <f>SUMIFS(Inp_MOBsAdj!AK:AK,Inp_MOBsAdj!$E:$E,$E15,Inp_MOBsAdj!$F:$F,$F15,Inp_MOBsAdj!$G:$G,$G15)</f>
        <v>3.7568086800175191</v>
      </c>
      <c r="AM15" s="55"/>
      <c r="AN15" s="55"/>
      <c r="AO15" s="55"/>
      <c r="AP15" s="55"/>
      <c r="AQ15" s="55"/>
      <c r="AR15" s="55"/>
    </row>
    <row r="16" spans="1:72">
      <c r="E16" s="51" t="s">
        <v>28</v>
      </c>
      <c r="F16" s="137" t="str">
        <f t="shared" si="1"/>
        <v>MOBs</v>
      </c>
      <c r="G16" s="137" t="str">
        <f t="shared" si="2"/>
        <v>Repex</v>
      </c>
      <c r="J16" s="137" t="str">
        <f t="shared" si="0"/>
        <v>WMMOBs</v>
      </c>
      <c r="L16" s="51" t="s">
        <v>108</v>
      </c>
      <c r="M16" s="15" t="str">
        <f>INDEX(Local!$G$12:$G$34,MATCH(G16,Local!$F$12:$F$34,0))</f>
        <v>Regression</v>
      </c>
      <c r="N16" s="15" t="str">
        <f>INDEX(Local!$I$12:$I$34,MATCH(G16,Local!$F$12:$F$34,0))</f>
        <v>Yes</v>
      </c>
      <c r="R16" s="55"/>
      <c r="T16" s="15">
        <f>SUMIFS(Inp_MOBsAdj!T:T,Inp_MOBsAdj!$E:$E,$E16,Inp_MOBsAdj!$F:$F,$F16,Inp_MOBsAdj!$G:$G,$G16)</f>
        <v>0</v>
      </c>
      <c r="U16" s="15">
        <f>SUMIFS(Inp_MOBsAdj!U:U,Inp_MOBsAdj!$E:$E,$E16,Inp_MOBsAdj!$F:$F,$F16,Inp_MOBsAdj!$G:$G,$G16)</f>
        <v>0</v>
      </c>
      <c r="V16" s="15">
        <f>SUMIFS(Inp_MOBsAdj!V:V,Inp_MOBsAdj!$E:$E,$E16,Inp_MOBsAdj!$F:$F,$F16,Inp_MOBsAdj!$G:$G,$G16)</f>
        <v>0</v>
      </c>
      <c r="W16" s="15">
        <f>SUMIFS(Inp_MOBsAdj!W:W,Inp_MOBsAdj!$E:$E,$E16,Inp_MOBsAdj!$F:$F,$F16,Inp_MOBsAdj!$G:$G,$G16)</f>
        <v>0</v>
      </c>
      <c r="X16" s="15">
        <f>SUMIFS(Inp_MOBsAdj!X:X,Inp_MOBsAdj!$E:$E,$E16,Inp_MOBsAdj!$F:$F,$F16,Inp_MOBsAdj!$G:$G,$G16)</f>
        <v>0</v>
      </c>
      <c r="Y16" s="15">
        <f>SUMIFS(Inp_MOBsAdj!Y:Y,Inp_MOBsAdj!$E:$E,$E16,Inp_MOBsAdj!$F:$F,$F16,Inp_MOBsAdj!$G:$G,$G16)</f>
        <v>0</v>
      </c>
      <c r="Z16" s="15">
        <f>SUMIFS(Inp_MOBsAdj!Z:Z,Inp_MOBsAdj!$E:$E,$E16,Inp_MOBsAdj!$F:$F,$F16,Inp_MOBsAdj!$G:$G,$G16)</f>
        <v>0</v>
      </c>
      <c r="AA16" s="15">
        <f>SUMIFS(Inp_MOBsAdj!AA:AA,Inp_MOBsAdj!$E:$E,$E16,Inp_MOBsAdj!$F:$F,$F16,Inp_MOBsAdj!$G:$G,$G16)</f>
        <v>0</v>
      </c>
      <c r="AB16" s="15">
        <f>SUMIFS(Inp_MOBsAdj!AB:AB,Inp_MOBsAdj!$E:$E,$E16,Inp_MOBsAdj!$F:$F,$F16,Inp_MOBsAdj!$G:$G,$G16)</f>
        <v>0</v>
      </c>
      <c r="AC16" s="15">
        <f>SUMIFS(Inp_MOBsAdj!AC:AC,Inp_MOBsAdj!$E:$E,$E16,Inp_MOBsAdj!$F:$F,$F16,Inp_MOBsAdj!$G:$G,$G16)</f>
        <v>0</v>
      </c>
      <c r="AD16" s="15">
        <f>SUMIFS(Inp_MOBsAdj!AD:AD,Inp_MOBsAdj!$E:$E,$E16,Inp_MOBsAdj!$F:$F,$F16,Inp_MOBsAdj!$G:$G,$G16)</f>
        <v>0</v>
      </c>
      <c r="AE16" s="15">
        <f>SUMIFS(Inp_MOBsAdj!AE:AE,Inp_MOBsAdj!$E:$E,$E16,Inp_MOBsAdj!$F:$F,$F16,Inp_MOBsAdj!$G:$G,$G16)</f>
        <v>0</v>
      </c>
      <c r="AF16" s="15">
        <f>SUMIFS(Inp_MOBsAdj!AF:AF,Inp_MOBsAdj!$E:$E,$E16,Inp_MOBsAdj!$F:$F,$F16,Inp_MOBsAdj!$G:$G,$G16)</f>
        <v>0</v>
      </c>
      <c r="AG16" s="15">
        <f>SUMIFS(Inp_MOBsAdj!AG:AG,Inp_MOBsAdj!$E:$E,$E16,Inp_MOBsAdj!$F:$F,$F16,Inp_MOBsAdj!$G:$G,$G16)</f>
        <v>2.4988992591096184</v>
      </c>
      <c r="AH16" s="15">
        <f>SUMIFS(Inp_MOBsAdj!AH:AH,Inp_MOBsAdj!$E:$E,$E16,Inp_MOBsAdj!$F:$F,$F16,Inp_MOBsAdj!$G:$G,$G16)</f>
        <v>3.2952429347058518</v>
      </c>
      <c r="AI16" s="15">
        <f>SUMIFS(Inp_MOBsAdj!AI:AI,Inp_MOBsAdj!$E:$E,$E16,Inp_MOBsAdj!$F:$F,$F16,Inp_MOBsAdj!$G:$G,$G16)</f>
        <v>3.7590948244635798</v>
      </c>
      <c r="AJ16" s="15">
        <f>SUMIFS(Inp_MOBsAdj!AJ:AJ,Inp_MOBsAdj!$E:$E,$E16,Inp_MOBsAdj!$F:$F,$F16,Inp_MOBsAdj!$G:$G,$G16)</f>
        <v>4.3015269597332679</v>
      </c>
      <c r="AK16" s="15">
        <f>SUMIFS(Inp_MOBsAdj!AK:AK,Inp_MOBsAdj!$E:$E,$E16,Inp_MOBsAdj!$F:$F,$F16,Inp_MOBsAdj!$G:$G,$G16)</f>
        <v>4.3081362308720959</v>
      </c>
      <c r="AM16" s="55"/>
      <c r="AN16" s="55"/>
      <c r="AO16" s="55"/>
      <c r="AP16" s="55"/>
      <c r="AQ16" s="55"/>
      <c r="AR16" s="55"/>
    </row>
    <row r="17" spans="3:60">
      <c r="E17" s="51" t="s">
        <v>30</v>
      </c>
      <c r="F17" s="137" t="str">
        <f t="shared" si="1"/>
        <v>MOBs</v>
      </c>
      <c r="G17" s="137" t="str">
        <f t="shared" si="2"/>
        <v>Repex</v>
      </c>
      <c r="J17" s="137" t="str">
        <f t="shared" si="0"/>
        <v>NGNMOBs</v>
      </c>
      <c r="L17" s="51" t="s">
        <v>108</v>
      </c>
      <c r="M17" s="15" t="str">
        <f>INDEX(Local!$G$12:$G$34,MATCH(G17,Local!$F$12:$F$34,0))</f>
        <v>Regression</v>
      </c>
      <c r="N17" s="15" t="str">
        <f>INDEX(Local!$I$12:$I$34,MATCH(G17,Local!$F$12:$F$34,0))</f>
        <v>Yes</v>
      </c>
      <c r="R17" s="55"/>
      <c r="T17" s="15">
        <f>SUMIFS(Inp_MOBsAdj!T:T,Inp_MOBsAdj!$E:$E,$E17,Inp_MOBsAdj!$F:$F,$F17,Inp_MOBsAdj!$G:$G,$G17)</f>
        <v>0</v>
      </c>
      <c r="U17" s="15">
        <f>SUMIFS(Inp_MOBsAdj!U:U,Inp_MOBsAdj!$E:$E,$E17,Inp_MOBsAdj!$F:$F,$F17,Inp_MOBsAdj!$G:$G,$G17)</f>
        <v>0</v>
      </c>
      <c r="V17" s="15">
        <f>SUMIFS(Inp_MOBsAdj!V:V,Inp_MOBsAdj!$E:$E,$E17,Inp_MOBsAdj!$F:$F,$F17,Inp_MOBsAdj!$G:$G,$G17)</f>
        <v>0</v>
      </c>
      <c r="W17" s="15">
        <f>SUMIFS(Inp_MOBsAdj!W:W,Inp_MOBsAdj!$E:$E,$E17,Inp_MOBsAdj!$F:$F,$F17,Inp_MOBsAdj!$G:$G,$G17)</f>
        <v>0</v>
      </c>
      <c r="X17" s="15">
        <f>SUMIFS(Inp_MOBsAdj!X:X,Inp_MOBsAdj!$E:$E,$E17,Inp_MOBsAdj!$F:$F,$F17,Inp_MOBsAdj!$G:$G,$G17)</f>
        <v>0</v>
      </c>
      <c r="Y17" s="15">
        <f>SUMIFS(Inp_MOBsAdj!Y:Y,Inp_MOBsAdj!$E:$E,$E17,Inp_MOBsAdj!$F:$F,$F17,Inp_MOBsAdj!$G:$G,$G17)</f>
        <v>0</v>
      </c>
      <c r="Z17" s="15">
        <f>SUMIFS(Inp_MOBsAdj!Z:Z,Inp_MOBsAdj!$E:$E,$E17,Inp_MOBsAdj!$F:$F,$F17,Inp_MOBsAdj!$G:$G,$G17)</f>
        <v>0</v>
      </c>
      <c r="AA17" s="15">
        <f>SUMIFS(Inp_MOBsAdj!AA:AA,Inp_MOBsAdj!$E:$E,$E17,Inp_MOBsAdj!$F:$F,$F17,Inp_MOBsAdj!$G:$G,$G17)</f>
        <v>0</v>
      </c>
      <c r="AB17" s="15">
        <f>SUMIFS(Inp_MOBsAdj!AB:AB,Inp_MOBsAdj!$E:$E,$E17,Inp_MOBsAdj!$F:$F,$F17,Inp_MOBsAdj!$G:$G,$G17)</f>
        <v>0</v>
      </c>
      <c r="AC17" s="15">
        <f>SUMIFS(Inp_MOBsAdj!AC:AC,Inp_MOBsAdj!$E:$E,$E17,Inp_MOBsAdj!$F:$F,$F17,Inp_MOBsAdj!$G:$G,$G17)</f>
        <v>0</v>
      </c>
      <c r="AD17" s="15">
        <f>SUMIFS(Inp_MOBsAdj!AD:AD,Inp_MOBsAdj!$E:$E,$E17,Inp_MOBsAdj!$F:$F,$F17,Inp_MOBsAdj!$G:$G,$G17)</f>
        <v>0</v>
      </c>
      <c r="AE17" s="15">
        <f>SUMIFS(Inp_MOBsAdj!AE:AE,Inp_MOBsAdj!$E:$E,$E17,Inp_MOBsAdj!$F:$F,$F17,Inp_MOBsAdj!$G:$G,$G17)</f>
        <v>0</v>
      </c>
      <c r="AF17" s="15">
        <f>SUMIFS(Inp_MOBsAdj!AF:AF,Inp_MOBsAdj!$E:$E,$E17,Inp_MOBsAdj!$F:$F,$F17,Inp_MOBsAdj!$G:$G,$G17)</f>
        <v>0</v>
      </c>
      <c r="AG17" s="15">
        <f>SUMIFS(Inp_MOBsAdj!AG:AG,Inp_MOBsAdj!$E:$E,$E17,Inp_MOBsAdj!$F:$F,$F17,Inp_MOBsAdj!$G:$G,$G17)</f>
        <v>0.45164498144186466</v>
      </c>
      <c r="AH17" s="15">
        <f>SUMIFS(Inp_MOBsAdj!AH:AH,Inp_MOBsAdj!$E:$E,$E17,Inp_MOBsAdj!$F:$F,$F17,Inp_MOBsAdj!$G:$G,$G17)</f>
        <v>0.4526056874850436</v>
      </c>
      <c r="AI17" s="15">
        <f>SUMIFS(Inp_MOBsAdj!AI:AI,Inp_MOBsAdj!$E:$E,$E17,Inp_MOBsAdj!$F:$F,$F17,Inp_MOBsAdj!$G:$G,$G17)</f>
        <v>0.45357122021223761</v>
      </c>
      <c r="AJ17" s="15">
        <f>SUMIFS(Inp_MOBsAdj!AJ:AJ,Inp_MOBsAdj!$E:$E,$E17,Inp_MOBsAdj!$F:$F,$F17,Inp_MOBsAdj!$G:$G,$G17)</f>
        <v>0.45454160491395285</v>
      </c>
      <c r="AK17" s="15">
        <f>SUMIFS(Inp_MOBsAdj!AK:AK,Inp_MOBsAdj!$E:$E,$E17,Inp_MOBsAdj!$F:$F,$F17,Inp_MOBsAdj!$G:$G,$G17)</f>
        <v>0.45551686665753222</v>
      </c>
      <c r="AM17" s="55"/>
      <c r="AN17" s="55"/>
      <c r="AO17" s="55"/>
      <c r="AP17" s="55"/>
      <c r="AQ17" s="55"/>
      <c r="AR17" s="55"/>
    </row>
    <row r="18" spans="3:60">
      <c r="E18" s="51" t="s">
        <v>32</v>
      </c>
      <c r="F18" s="137" t="str">
        <f t="shared" si="1"/>
        <v>MOBs</v>
      </c>
      <c r="G18" s="137" t="str">
        <f t="shared" si="2"/>
        <v>Repex</v>
      </c>
      <c r="J18" s="137" t="str">
        <f t="shared" si="0"/>
        <v>ScMOBs</v>
      </c>
      <c r="L18" s="51" t="s">
        <v>108</v>
      </c>
      <c r="M18" s="15" t="str">
        <f>INDEX(Local!$G$12:$G$34,MATCH(G18,Local!$F$12:$F$34,0))</f>
        <v>Regression</v>
      </c>
      <c r="N18" s="15" t="str">
        <f>INDEX(Local!$I$12:$I$34,MATCH(G18,Local!$F$12:$F$34,0))</f>
        <v>Yes</v>
      </c>
      <c r="R18" s="55"/>
      <c r="T18" s="15">
        <f>SUMIFS(Inp_MOBsAdj!T:T,Inp_MOBsAdj!$E:$E,$E18,Inp_MOBsAdj!$F:$F,$F18,Inp_MOBsAdj!$G:$G,$G18)</f>
        <v>0</v>
      </c>
      <c r="U18" s="15">
        <f>SUMIFS(Inp_MOBsAdj!U:U,Inp_MOBsAdj!$E:$E,$E18,Inp_MOBsAdj!$F:$F,$F18,Inp_MOBsAdj!$G:$G,$G18)</f>
        <v>0</v>
      </c>
      <c r="V18" s="15">
        <f>SUMIFS(Inp_MOBsAdj!V:V,Inp_MOBsAdj!$E:$E,$E18,Inp_MOBsAdj!$F:$F,$F18,Inp_MOBsAdj!$G:$G,$G18)</f>
        <v>0</v>
      </c>
      <c r="W18" s="15">
        <f>SUMIFS(Inp_MOBsAdj!W:W,Inp_MOBsAdj!$E:$E,$E18,Inp_MOBsAdj!$F:$F,$F18,Inp_MOBsAdj!$G:$G,$G18)</f>
        <v>0</v>
      </c>
      <c r="X18" s="15">
        <f>SUMIFS(Inp_MOBsAdj!X:X,Inp_MOBsAdj!$E:$E,$E18,Inp_MOBsAdj!$F:$F,$F18,Inp_MOBsAdj!$G:$G,$G18)</f>
        <v>0</v>
      </c>
      <c r="Y18" s="15">
        <f>SUMIFS(Inp_MOBsAdj!Y:Y,Inp_MOBsAdj!$E:$E,$E18,Inp_MOBsAdj!$F:$F,$F18,Inp_MOBsAdj!$G:$G,$G18)</f>
        <v>0</v>
      </c>
      <c r="Z18" s="15">
        <f>SUMIFS(Inp_MOBsAdj!Z:Z,Inp_MOBsAdj!$E:$E,$E18,Inp_MOBsAdj!$F:$F,$F18,Inp_MOBsAdj!$G:$G,$G18)</f>
        <v>0</v>
      </c>
      <c r="AA18" s="15">
        <f>SUMIFS(Inp_MOBsAdj!AA:AA,Inp_MOBsAdj!$E:$E,$E18,Inp_MOBsAdj!$F:$F,$F18,Inp_MOBsAdj!$G:$G,$G18)</f>
        <v>0</v>
      </c>
      <c r="AB18" s="15">
        <f>SUMIFS(Inp_MOBsAdj!AB:AB,Inp_MOBsAdj!$E:$E,$E18,Inp_MOBsAdj!$F:$F,$F18,Inp_MOBsAdj!$G:$G,$G18)</f>
        <v>0</v>
      </c>
      <c r="AC18" s="15">
        <f>SUMIFS(Inp_MOBsAdj!AC:AC,Inp_MOBsAdj!$E:$E,$E18,Inp_MOBsAdj!$F:$F,$F18,Inp_MOBsAdj!$G:$G,$G18)</f>
        <v>0</v>
      </c>
      <c r="AD18" s="15">
        <f>SUMIFS(Inp_MOBsAdj!AD:AD,Inp_MOBsAdj!$E:$E,$E18,Inp_MOBsAdj!$F:$F,$F18,Inp_MOBsAdj!$G:$G,$G18)</f>
        <v>0</v>
      </c>
      <c r="AE18" s="15">
        <f>SUMIFS(Inp_MOBsAdj!AE:AE,Inp_MOBsAdj!$E:$E,$E18,Inp_MOBsAdj!$F:$F,$F18,Inp_MOBsAdj!$G:$G,$G18)</f>
        <v>0</v>
      </c>
      <c r="AF18" s="15">
        <f>SUMIFS(Inp_MOBsAdj!AF:AF,Inp_MOBsAdj!$E:$E,$E18,Inp_MOBsAdj!$F:$F,$F18,Inp_MOBsAdj!$G:$G,$G18)</f>
        <v>0</v>
      </c>
      <c r="AG18" s="15">
        <f>SUMIFS(Inp_MOBsAdj!AG:AG,Inp_MOBsAdj!$E:$E,$E18,Inp_MOBsAdj!$F:$F,$F18,Inp_MOBsAdj!$G:$G,$G18)</f>
        <v>2.7729453795189576</v>
      </c>
      <c r="AH18" s="15">
        <f>SUMIFS(Inp_MOBsAdj!AH:AH,Inp_MOBsAdj!$E:$E,$E18,Inp_MOBsAdj!$F:$F,$F18,Inp_MOBsAdj!$G:$G,$G18)</f>
        <v>2.8041899547667053</v>
      </c>
      <c r="AI18" s="15">
        <f>SUMIFS(Inp_MOBsAdj!AI:AI,Inp_MOBsAdj!$E:$E,$E18,Inp_MOBsAdj!$F:$F,$F18,Inp_MOBsAdj!$G:$G,$G18)</f>
        <v>2.7953751401163673</v>
      </c>
      <c r="AJ18" s="15">
        <f>SUMIFS(Inp_MOBsAdj!AJ:AJ,Inp_MOBsAdj!$E:$E,$E18,Inp_MOBsAdj!$F:$F,$F18,Inp_MOBsAdj!$G:$G,$G18)</f>
        <v>2.8091124596703287</v>
      </c>
      <c r="AK18" s="15">
        <f>SUMIFS(Inp_MOBsAdj!AK:AK,Inp_MOBsAdj!$E:$E,$E18,Inp_MOBsAdj!$F:$F,$F18,Inp_MOBsAdj!$G:$G,$G18)</f>
        <v>2.8620923361206012</v>
      </c>
      <c r="AM18" s="55"/>
      <c r="AN18" s="55"/>
      <c r="AO18" s="55"/>
      <c r="AP18" s="55"/>
      <c r="AQ18" s="55"/>
      <c r="AR18" s="55"/>
    </row>
    <row r="19" spans="3:60">
      <c r="E19" s="51" t="s">
        <v>34</v>
      </c>
      <c r="F19" s="137" t="str">
        <f t="shared" si="1"/>
        <v>MOBs</v>
      </c>
      <c r="G19" s="137" t="str">
        <f t="shared" si="2"/>
        <v>Repex</v>
      </c>
      <c r="J19" s="137" t="str">
        <f t="shared" si="0"/>
        <v>SoMOBs</v>
      </c>
      <c r="L19" s="51" t="s">
        <v>108</v>
      </c>
      <c r="M19" s="15" t="str">
        <f>INDEX(Local!$G$12:$G$34,MATCH(G19,Local!$F$12:$F$34,0))</f>
        <v>Regression</v>
      </c>
      <c r="N19" s="15" t="str">
        <f>INDEX(Local!$I$12:$I$34,MATCH(G19,Local!$F$12:$F$34,0))</f>
        <v>Yes</v>
      </c>
      <c r="R19" s="55"/>
      <c r="T19" s="15">
        <f>SUMIFS(Inp_MOBsAdj!T:T,Inp_MOBsAdj!$E:$E,$E19,Inp_MOBsAdj!$F:$F,$F19,Inp_MOBsAdj!$G:$G,$G19)</f>
        <v>0</v>
      </c>
      <c r="U19" s="15">
        <f>SUMIFS(Inp_MOBsAdj!U:U,Inp_MOBsAdj!$E:$E,$E19,Inp_MOBsAdj!$F:$F,$F19,Inp_MOBsAdj!$G:$G,$G19)</f>
        <v>0</v>
      </c>
      <c r="V19" s="15">
        <f>SUMIFS(Inp_MOBsAdj!V:V,Inp_MOBsAdj!$E:$E,$E19,Inp_MOBsAdj!$F:$F,$F19,Inp_MOBsAdj!$G:$G,$G19)</f>
        <v>0</v>
      </c>
      <c r="W19" s="15">
        <f>SUMIFS(Inp_MOBsAdj!W:W,Inp_MOBsAdj!$E:$E,$E19,Inp_MOBsAdj!$F:$F,$F19,Inp_MOBsAdj!$G:$G,$G19)</f>
        <v>0</v>
      </c>
      <c r="X19" s="15">
        <f>SUMIFS(Inp_MOBsAdj!X:X,Inp_MOBsAdj!$E:$E,$E19,Inp_MOBsAdj!$F:$F,$F19,Inp_MOBsAdj!$G:$G,$G19)</f>
        <v>0</v>
      </c>
      <c r="Y19" s="15">
        <f>SUMIFS(Inp_MOBsAdj!Y:Y,Inp_MOBsAdj!$E:$E,$E19,Inp_MOBsAdj!$F:$F,$F19,Inp_MOBsAdj!$G:$G,$G19)</f>
        <v>0</v>
      </c>
      <c r="Z19" s="15">
        <f>SUMIFS(Inp_MOBsAdj!Z:Z,Inp_MOBsAdj!$E:$E,$E19,Inp_MOBsAdj!$F:$F,$F19,Inp_MOBsAdj!$G:$G,$G19)</f>
        <v>0</v>
      </c>
      <c r="AA19" s="15">
        <f>SUMIFS(Inp_MOBsAdj!AA:AA,Inp_MOBsAdj!$E:$E,$E19,Inp_MOBsAdj!$F:$F,$F19,Inp_MOBsAdj!$G:$G,$G19)</f>
        <v>0</v>
      </c>
      <c r="AB19" s="15">
        <f>SUMIFS(Inp_MOBsAdj!AB:AB,Inp_MOBsAdj!$E:$E,$E19,Inp_MOBsAdj!$F:$F,$F19,Inp_MOBsAdj!$G:$G,$G19)</f>
        <v>0</v>
      </c>
      <c r="AC19" s="15">
        <f>SUMIFS(Inp_MOBsAdj!AC:AC,Inp_MOBsAdj!$E:$E,$E19,Inp_MOBsAdj!$F:$F,$F19,Inp_MOBsAdj!$G:$G,$G19)</f>
        <v>0</v>
      </c>
      <c r="AD19" s="15">
        <f>SUMIFS(Inp_MOBsAdj!AD:AD,Inp_MOBsAdj!$E:$E,$E19,Inp_MOBsAdj!$F:$F,$F19,Inp_MOBsAdj!$G:$G,$G19)</f>
        <v>0</v>
      </c>
      <c r="AE19" s="15">
        <f>SUMIFS(Inp_MOBsAdj!AE:AE,Inp_MOBsAdj!$E:$E,$E19,Inp_MOBsAdj!$F:$F,$F19,Inp_MOBsAdj!$G:$G,$G19)</f>
        <v>0</v>
      </c>
      <c r="AF19" s="15">
        <f>SUMIFS(Inp_MOBsAdj!AF:AF,Inp_MOBsAdj!$E:$E,$E19,Inp_MOBsAdj!$F:$F,$F19,Inp_MOBsAdj!$G:$G,$G19)</f>
        <v>0</v>
      </c>
      <c r="AG19" s="15">
        <f>SUMIFS(Inp_MOBsAdj!AG:AG,Inp_MOBsAdj!$E:$E,$E19,Inp_MOBsAdj!$F:$F,$F19,Inp_MOBsAdj!$G:$G,$G19)</f>
        <v>14.808280437887404</v>
      </c>
      <c r="AH19" s="15">
        <f>SUMIFS(Inp_MOBsAdj!AH:AH,Inp_MOBsAdj!$E:$E,$E19,Inp_MOBsAdj!$F:$F,$F19,Inp_MOBsAdj!$G:$G,$G19)</f>
        <v>14.94117379347181</v>
      </c>
      <c r="AI19" s="15">
        <f>SUMIFS(Inp_MOBsAdj!AI:AI,Inp_MOBsAdj!$E:$E,$E19,Inp_MOBsAdj!$F:$F,$F19,Inp_MOBsAdj!$G:$G,$G19)</f>
        <v>14.910408054483437</v>
      </c>
      <c r="AJ19" s="15">
        <f>SUMIFS(Inp_MOBsAdj!AJ:AJ,Inp_MOBsAdj!$E:$E,$E19,Inp_MOBsAdj!$F:$F,$F19,Inp_MOBsAdj!$G:$G,$G19)</f>
        <v>14.952674285009188</v>
      </c>
      <c r="AK19" s="15">
        <f>SUMIFS(Inp_MOBsAdj!AK:AK,Inp_MOBsAdj!$E:$E,$E19,Inp_MOBsAdj!$F:$F,$F19,Inp_MOBsAdj!$G:$G,$G19)</f>
        <v>15.109242213698174</v>
      </c>
      <c r="AM19" s="55"/>
      <c r="AN19" s="55"/>
      <c r="AO19" s="55"/>
      <c r="AP19" s="55"/>
      <c r="AQ19" s="55"/>
      <c r="AR19" s="55"/>
    </row>
    <row r="20" spans="3:60">
      <c r="E20" s="51" t="s">
        <v>36</v>
      </c>
      <c r="F20" s="137" t="str">
        <f t="shared" si="1"/>
        <v>MOBs</v>
      </c>
      <c r="G20" s="137" t="str">
        <f t="shared" si="2"/>
        <v>Repex</v>
      </c>
      <c r="J20" s="137" t="str">
        <f t="shared" si="0"/>
        <v>WWUMOBs</v>
      </c>
      <c r="L20" s="51" t="s">
        <v>108</v>
      </c>
      <c r="M20" s="15" t="str">
        <f>INDEX(Local!$G$12:$G$34,MATCH(G20,Local!$F$12:$F$34,0))</f>
        <v>Regression</v>
      </c>
      <c r="N20" s="15" t="str">
        <f>INDEX(Local!$I$12:$I$34,MATCH(G20,Local!$F$12:$F$34,0))</f>
        <v>Yes</v>
      </c>
      <c r="R20" s="55"/>
      <c r="T20" s="15">
        <f>SUMIFS(Inp_MOBsAdj!T:T,Inp_MOBsAdj!$E:$E,$E20,Inp_MOBsAdj!$F:$F,$F20,Inp_MOBsAdj!$G:$G,$G20)</f>
        <v>0</v>
      </c>
      <c r="U20" s="15">
        <f>SUMIFS(Inp_MOBsAdj!U:U,Inp_MOBsAdj!$E:$E,$E20,Inp_MOBsAdj!$F:$F,$F20,Inp_MOBsAdj!$G:$G,$G20)</f>
        <v>0</v>
      </c>
      <c r="V20" s="15">
        <f>SUMIFS(Inp_MOBsAdj!V:V,Inp_MOBsAdj!$E:$E,$E20,Inp_MOBsAdj!$F:$F,$F20,Inp_MOBsAdj!$G:$G,$G20)</f>
        <v>0</v>
      </c>
      <c r="W20" s="15">
        <f>SUMIFS(Inp_MOBsAdj!W:W,Inp_MOBsAdj!$E:$E,$E20,Inp_MOBsAdj!$F:$F,$F20,Inp_MOBsAdj!$G:$G,$G20)</f>
        <v>0</v>
      </c>
      <c r="X20" s="15">
        <f>SUMIFS(Inp_MOBsAdj!X:X,Inp_MOBsAdj!$E:$E,$E20,Inp_MOBsAdj!$F:$F,$F20,Inp_MOBsAdj!$G:$G,$G20)</f>
        <v>0</v>
      </c>
      <c r="Y20" s="15">
        <f>SUMIFS(Inp_MOBsAdj!Y:Y,Inp_MOBsAdj!$E:$E,$E20,Inp_MOBsAdj!$F:$F,$F20,Inp_MOBsAdj!$G:$G,$G20)</f>
        <v>0</v>
      </c>
      <c r="Z20" s="15">
        <f>SUMIFS(Inp_MOBsAdj!Z:Z,Inp_MOBsAdj!$E:$E,$E20,Inp_MOBsAdj!$F:$F,$F20,Inp_MOBsAdj!$G:$G,$G20)</f>
        <v>0</v>
      </c>
      <c r="AA20" s="15">
        <f>SUMIFS(Inp_MOBsAdj!AA:AA,Inp_MOBsAdj!$E:$E,$E20,Inp_MOBsAdj!$F:$F,$F20,Inp_MOBsAdj!$G:$G,$G20)</f>
        <v>0</v>
      </c>
      <c r="AB20" s="15">
        <f>SUMIFS(Inp_MOBsAdj!AB:AB,Inp_MOBsAdj!$E:$E,$E20,Inp_MOBsAdj!$F:$F,$F20,Inp_MOBsAdj!$G:$G,$G20)</f>
        <v>0</v>
      </c>
      <c r="AC20" s="15">
        <f>SUMIFS(Inp_MOBsAdj!AC:AC,Inp_MOBsAdj!$E:$E,$E20,Inp_MOBsAdj!$F:$F,$F20,Inp_MOBsAdj!$G:$G,$G20)</f>
        <v>0</v>
      </c>
      <c r="AD20" s="15">
        <f>SUMIFS(Inp_MOBsAdj!AD:AD,Inp_MOBsAdj!$E:$E,$E20,Inp_MOBsAdj!$F:$F,$F20,Inp_MOBsAdj!$G:$G,$G20)</f>
        <v>0</v>
      </c>
      <c r="AE20" s="15">
        <f>SUMIFS(Inp_MOBsAdj!AE:AE,Inp_MOBsAdj!$E:$E,$E20,Inp_MOBsAdj!$F:$F,$F20,Inp_MOBsAdj!$G:$G,$G20)</f>
        <v>0</v>
      </c>
      <c r="AF20" s="15">
        <f>SUMIFS(Inp_MOBsAdj!AF:AF,Inp_MOBsAdj!$E:$E,$E20,Inp_MOBsAdj!$F:$F,$F20,Inp_MOBsAdj!$G:$G,$G20)</f>
        <v>0</v>
      </c>
      <c r="AG20" s="15">
        <f>SUMIFS(Inp_MOBsAdj!AG:AG,Inp_MOBsAdj!$E:$E,$E20,Inp_MOBsAdj!$F:$F,$F20,Inp_MOBsAdj!$G:$G,$G20)</f>
        <v>1.8068520471705261</v>
      </c>
      <c r="AH20" s="15">
        <f>SUMIFS(Inp_MOBsAdj!AH:AH,Inp_MOBsAdj!$E:$E,$E20,Inp_MOBsAdj!$F:$F,$F20,Inp_MOBsAdj!$G:$G,$G20)</f>
        <v>1.775121301312248</v>
      </c>
      <c r="AI20" s="15">
        <f>SUMIFS(Inp_MOBsAdj!AI:AI,Inp_MOBsAdj!$E:$E,$E20,Inp_MOBsAdj!$F:$F,$F20,Inp_MOBsAdj!$G:$G,$G20)</f>
        <v>1.4861288375611776</v>
      </c>
      <c r="AJ20" s="15">
        <f>SUMIFS(Inp_MOBsAdj!AJ:AJ,Inp_MOBsAdj!$E:$E,$E20,Inp_MOBsAdj!$F:$F,$F20,Inp_MOBsAdj!$G:$G,$G20)</f>
        <v>1.7487453232220349</v>
      </c>
      <c r="AK20" s="15">
        <f>SUMIFS(Inp_MOBsAdj!AK:AK,Inp_MOBsAdj!$E:$E,$E20,Inp_MOBsAdj!$F:$F,$F20,Inp_MOBsAdj!$G:$G,$G20)</f>
        <v>1.6855507923292747</v>
      </c>
      <c r="AM20" s="55"/>
      <c r="AN20" s="69"/>
      <c r="AO20" s="69"/>
      <c r="AP20" s="55"/>
      <c r="AQ20" s="69"/>
      <c r="AR20" s="69"/>
    </row>
    <row r="22" spans="3:60">
      <c r="C22" s="10" t="s">
        <v>180</v>
      </c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</row>
    <row r="23" spans="3:60" s="102" customFormat="1">
      <c r="C23" s="108"/>
      <c r="D23" s="108"/>
      <c r="E23" s="108"/>
      <c r="F23" s="108"/>
      <c r="G23" s="108"/>
      <c r="H23" s="108"/>
      <c r="I23" s="108"/>
      <c r="J23" s="108"/>
      <c r="K23" s="108"/>
      <c r="L23" s="108"/>
      <c r="M23" s="108"/>
      <c r="N23" s="108"/>
      <c r="O23" s="108"/>
      <c r="P23" s="108"/>
      <c r="Q23" s="108"/>
      <c r="R23" s="108"/>
      <c r="S23" s="108"/>
      <c r="T23" s="108"/>
      <c r="U23" s="108"/>
      <c r="V23" s="108"/>
      <c r="W23" s="108"/>
      <c r="X23" s="108"/>
      <c r="Y23" s="108"/>
      <c r="Z23" s="108"/>
      <c r="AA23" s="108"/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</row>
    <row r="24" spans="3:60">
      <c r="E24" s="51" t="s">
        <v>21</v>
      </c>
      <c r="F24" s="137" t="str">
        <f>$B$9</f>
        <v>MOBs</v>
      </c>
      <c r="G24" s="137" t="str">
        <f>$C$22</f>
        <v>Maintenance</v>
      </c>
      <c r="J24" s="137" t="str">
        <f t="shared" ref="J24:J31" si="3">$E24&amp;""&amp;F24</f>
        <v>EoEMOBs</v>
      </c>
      <c r="L24" s="51" t="s">
        <v>108</v>
      </c>
      <c r="M24" s="15" t="str">
        <f>INDEX(Local!$G$12:$G$34,MATCH(G24,Local!$F$12:$F$34,0))</f>
        <v>Regression</v>
      </c>
      <c r="N24" s="15" t="str">
        <f>INDEX(Local!$I$12:$I$34,MATCH(G24,Local!$F$12:$F$34,0))</f>
        <v>Yes</v>
      </c>
      <c r="R24" s="55"/>
      <c r="T24" s="15">
        <f>SUMIFS(Inp_MOBsAdj!T:T,Inp_MOBsAdj!$E:$E,$E24,Inp_MOBsAdj!$G:$G,$G24)</f>
        <v>0</v>
      </c>
      <c r="U24" s="15">
        <f>SUMIFS(Inp_MOBsAdj!U:U,Inp_MOBsAdj!$E:$E,$E24,Inp_MOBsAdj!$G:$G,$G24)</f>
        <v>0</v>
      </c>
      <c r="V24" s="15">
        <f>SUMIFS(Inp_MOBsAdj!V:V,Inp_MOBsAdj!$E:$E,$E24,Inp_MOBsAdj!$G:$G,$G24)</f>
        <v>0</v>
      </c>
      <c r="W24" s="15">
        <f>SUMIFS(Inp_MOBsAdj!W:W,Inp_MOBsAdj!$E:$E,$E24,Inp_MOBsAdj!$G:$G,$G24)</f>
        <v>0</v>
      </c>
      <c r="X24" s="15">
        <f>SUMIFS(Inp_MOBsAdj!X:X,Inp_MOBsAdj!$E:$E,$E24,Inp_MOBsAdj!$G:$G,$G24)</f>
        <v>0</v>
      </c>
      <c r="Y24" s="15">
        <f>SUMIFS(Inp_MOBsAdj!Y:Y,Inp_MOBsAdj!$E:$E,$E24,Inp_MOBsAdj!$G:$G,$G24)</f>
        <v>0</v>
      </c>
      <c r="Z24" s="15">
        <f>SUMIFS(Inp_MOBsAdj!Z:Z,Inp_MOBsAdj!$E:$E,$E24,Inp_MOBsAdj!$G:$G,$G24)</f>
        <v>0</v>
      </c>
      <c r="AA24" s="15">
        <f>SUMIFS(Inp_MOBsAdj!AA:AA,Inp_MOBsAdj!$E:$E,$E24,Inp_MOBsAdj!$G:$G,$G24)</f>
        <v>0</v>
      </c>
      <c r="AB24" s="15">
        <f>SUMIFS(Inp_MOBsAdj!AB:AB,Inp_MOBsAdj!$E:$E,$E24,Inp_MOBsAdj!$G:$G,$G24)</f>
        <v>0</v>
      </c>
      <c r="AC24" s="15">
        <f>SUMIFS(Inp_MOBsAdj!AC:AC,Inp_MOBsAdj!$E:$E,$E24,Inp_MOBsAdj!$G:$G,$G24)</f>
        <v>0</v>
      </c>
      <c r="AD24" s="15">
        <f>SUMIFS(Inp_MOBsAdj!AD:AD,Inp_MOBsAdj!$E:$E,$E24,Inp_MOBsAdj!$G:$G,$G24)</f>
        <v>0</v>
      </c>
      <c r="AE24" s="15">
        <f>SUMIFS(Inp_MOBsAdj!AE:AE,Inp_MOBsAdj!$E:$E,$E24,Inp_MOBsAdj!$G:$G,$G24)</f>
        <v>0</v>
      </c>
      <c r="AF24" s="15">
        <f>SUMIFS(Inp_MOBsAdj!AF:AF,Inp_MOBsAdj!$E:$E,$E24,Inp_MOBsAdj!$G:$G,$G24)</f>
        <v>0</v>
      </c>
      <c r="AG24" s="15">
        <f>SUMIFS(Inp_MOBsAdj!AG:AG,Inp_MOBsAdj!$E:$E,$E24,Inp_MOBsAdj!$G:$G,$G24)</f>
        <v>1.2347961192899168</v>
      </c>
      <c r="AH24" s="15">
        <f>SUMIFS(Inp_MOBsAdj!AH:AH,Inp_MOBsAdj!$E:$E,$E24,Inp_MOBsAdj!$G:$G,$G24)</f>
        <v>1.3390761675857383</v>
      </c>
      <c r="AI24" s="15">
        <f>SUMIFS(Inp_MOBsAdj!AI:AI,Inp_MOBsAdj!$E:$E,$E24,Inp_MOBsAdj!$G:$G,$G24)</f>
        <v>1.3958912785524737</v>
      </c>
      <c r="AJ24" s="15">
        <f>SUMIFS(Inp_MOBsAdj!AJ:AJ,Inp_MOBsAdj!$E:$E,$E24,Inp_MOBsAdj!$G:$G,$G24)</f>
        <v>1.3394243405269521</v>
      </c>
      <c r="AK24" s="15">
        <f>SUMIFS(Inp_MOBsAdj!AK:AK,Inp_MOBsAdj!$E:$E,$E24,Inp_MOBsAdj!$G:$G,$G24)</f>
        <v>1.3998594173913044</v>
      </c>
      <c r="AM24" s="55"/>
      <c r="AN24" s="55"/>
      <c r="AO24" s="55"/>
      <c r="AP24" s="55"/>
      <c r="AQ24" s="55"/>
      <c r="AR24" s="55"/>
    </row>
    <row r="25" spans="3:60">
      <c r="E25" s="51" t="s">
        <v>24</v>
      </c>
      <c r="F25" s="137" t="str">
        <f t="shared" ref="F25:F31" si="4">$B$9</f>
        <v>MOBs</v>
      </c>
      <c r="G25" s="137" t="str">
        <f t="shared" ref="G25:G31" si="5">$C$22</f>
        <v>Maintenance</v>
      </c>
      <c r="J25" s="137" t="str">
        <f t="shared" si="3"/>
        <v>LonMOBs</v>
      </c>
      <c r="L25" s="51" t="s">
        <v>108</v>
      </c>
      <c r="M25" s="15" t="str">
        <f>INDEX(Local!$G$12:$G$34,MATCH(G25,Local!$F$12:$F$34,0))</f>
        <v>Regression</v>
      </c>
      <c r="N25" s="15" t="str">
        <f>INDEX(Local!$I$12:$I$34,MATCH(G25,Local!$F$12:$F$34,0))</f>
        <v>Yes</v>
      </c>
      <c r="R25" s="55"/>
      <c r="T25" s="15">
        <f>SUMIFS(Inp_MOBsAdj!T:T,Inp_MOBsAdj!$E:$E,$E25,Inp_MOBsAdj!$G:$G,$G25)</f>
        <v>0</v>
      </c>
      <c r="U25" s="15">
        <f>SUMIFS(Inp_MOBsAdj!U:U,Inp_MOBsAdj!$E:$E,$E25,Inp_MOBsAdj!$G:$G,$G25)</f>
        <v>0</v>
      </c>
      <c r="V25" s="15">
        <f>SUMIFS(Inp_MOBsAdj!V:V,Inp_MOBsAdj!$E:$E,$E25,Inp_MOBsAdj!$G:$G,$G25)</f>
        <v>0</v>
      </c>
      <c r="W25" s="15">
        <f>SUMIFS(Inp_MOBsAdj!W:W,Inp_MOBsAdj!$E:$E,$E25,Inp_MOBsAdj!$G:$G,$G25)</f>
        <v>0</v>
      </c>
      <c r="X25" s="15">
        <f>SUMIFS(Inp_MOBsAdj!X:X,Inp_MOBsAdj!$E:$E,$E25,Inp_MOBsAdj!$G:$G,$G25)</f>
        <v>0</v>
      </c>
      <c r="Y25" s="15">
        <f>SUMIFS(Inp_MOBsAdj!Y:Y,Inp_MOBsAdj!$E:$E,$E25,Inp_MOBsAdj!$G:$G,$G25)</f>
        <v>0</v>
      </c>
      <c r="Z25" s="15">
        <f>SUMIFS(Inp_MOBsAdj!Z:Z,Inp_MOBsAdj!$E:$E,$E25,Inp_MOBsAdj!$G:$G,$G25)</f>
        <v>0</v>
      </c>
      <c r="AA25" s="15">
        <f>SUMIFS(Inp_MOBsAdj!AA:AA,Inp_MOBsAdj!$E:$E,$E25,Inp_MOBsAdj!$G:$G,$G25)</f>
        <v>0</v>
      </c>
      <c r="AB25" s="15">
        <f>SUMIFS(Inp_MOBsAdj!AB:AB,Inp_MOBsAdj!$E:$E,$E25,Inp_MOBsAdj!$G:$G,$G25)</f>
        <v>0</v>
      </c>
      <c r="AC25" s="15">
        <f>SUMIFS(Inp_MOBsAdj!AC:AC,Inp_MOBsAdj!$E:$E,$E25,Inp_MOBsAdj!$G:$G,$G25)</f>
        <v>0</v>
      </c>
      <c r="AD25" s="15">
        <f>SUMIFS(Inp_MOBsAdj!AD:AD,Inp_MOBsAdj!$E:$E,$E25,Inp_MOBsAdj!$G:$G,$G25)</f>
        <v>0</v>
      </c>
      <c r="AE25" s="15">
        <f>SUMIFS(Inp_MOBsAdj!AE:AE,Inp_MOBsAdj!$E:$E,$E25,Inp_MOBsAdj!$G:$G,$G25)</f>
        <v>0</v>
      </c>
      <c r="AF25" s="15">
        <f>SUMIFS(Inp_MOBsAdj!AF:AF,Inp_MOBsAdj!$E:$E,$E25,Inp_MOBsAdj!$G:$G,$G25)</f>
        <v>0</v>
      </c>
      <c r="AG25" s="15">
        <f>SUMIFS(Inp_MOBsAdj!AG:AG,Inp_MOBsAdj!$E:$E,$E25,Inp_MOBsAdj!$G:$G,$G25)</f>
        <v>4.6817693290573477</v>
      </c>
      <c r="AH25" s="15">
        <f>SUMIFS(Inp_MOBsAdj!AH:AH,Inp_MOBsAdj!$E:$E,$E25,Inp_MOBsAdj!$G:$G,$G25)</f>
        <v>4.7871269886971799</v>
      </c>
      <c r="AI25" s="15">
        <f>SUMIFS(Inp_MOBsAdj!AI:AI,Inp_MOBsAdj!$E:$E,$E25,Inp_MOBsAdj!$G:$G,$G25)</f>
        <v>5.1078635804105232</v>
      </c>
      <c r="AJ25" s="15">
        <f>SUMIFS(Inp_MOBsAdj!AJ:AJ,Inp_MOBsAdj!$E:$E,$E25,Inp_MOBsAdj!$G:$G,$G25)</f>
        <v>4.9522834109139762</v>
      </c>
      <c r="AK25" s="15">
        <f>SUMIFS(Inp_MOBsAdj!AK:AK,Inp_MOBsAdj!$E:$E,$E25,Inp_MOBsAdj!$G:$G,$G25)</f>
        <v>5.0773057230036684</v>
      </c>
      <c r="AM25" s="55"/>
      <c r="AN25" s="55"/>
      <c r="AO25" s="55"/>
      <c r="AP25" s="55"/>
      <c r="AQ25" s="55"/>
      <c r="AR25" s="55"/>
    </row>
    <row r="26" spans="3:60">
      <c r="E26" s="51" t="s">
        <v>26</v>
      </c>
      <c r="F26" s="137" t="str">
        <f t="shared" si="4"/>
        <v>MOBs</v>
      </c>
      <c r="G26" s="137" t="str">
        <f t="shared" si="5"/>
        <v>Maintenance</v>
      </c>
      <c r="J26" s="137" t="str">
        <f t="shared" si="3"/>
        <v>NWMOBs</v>
      </c>
      <c r="L26" s="51" t="s">
        <v>108</v>
      </c>
      <c r="M26" s="15" t="str">
        <f>INDEX(Local!$G$12:$G$34,MATCH(G26,Local!$F$12:$F$34,0))</f>
        <v>Regression</v>
      </c>
      <c r="N26" s="15" t="str">
        <f>INDEX(Local!$I$12:$I$34,MATCH(G26,Local!$F$12:$F$34,0))</f>
        <v>Yes</v>
      </c>
      <c r="R26" s="55"/>
      <c r="T26" s="15">
        <f>SUMIFS(Inp_MOBsAdj!T:T,Inp_MOBsAdj!$E:$E,$E26,Inp_MOBsAdj!$G:$G,$G26)</f>
        <v>0</v>
      </c>
      <c r="U26" s="15">
        <f>SUMIFS(Inp_MOBsAdj!U:U,Inp_MOBsAdj!$E:$E,$E26,Inp_MOBsAdj!$G:$G,$G26)</f>
        <v>0</v>
      </c>
      <c r="V26" s="15">
        <f>SUMIFS(Inp_MOBsAdj!V:V,Inp_MOBsAdj!$E:$E,$E26,Inp_MOBsAdj!$G:$G,$G26)</f>
        <v>0</v>
      </c>
      <c r="W26" s="15">
        <f>SUMIFS(Inp_MOBsAdj!W:W,Inp_MOBsAdj!$E:$E,$E26,Inp_MOBsAdj!$G:$G,$G26)</f>
        <v>0</v>
      </c>
      <c r="X26" s="15">
        <f>SUMIFS(Inp_MOBsAdj!X:X,Inp_MOBsAdj!$E:$E,$E26,Inp_MOBsAdj!$G:$G,$G26)</f>
        <v>0</v>
      </c>
      <c r="Y26" s="15">
        <f>SUMIFS(Inp_MOBsAdj!Y:Y,Inp_MOBsAdj!$E:$E,$E26,Inp_MOBsAdj!$G:$G,$G26)</f>
        <v>0</v>
      </c>
      <c r="Z26" s="15">
        <f>SUMIFS(Inp_MOBsAdj!Z:Z,Inp_MOBsAdj!$E:$E,$E26,Inp_MOBsAdj!$G:$G,$G26)</f>
        <v>0</v>
      </c>
      <c r="AA26" s="15">
        <f>SUMIFS(Inp_MOBsAdj!AA:AA,Inp_MOBsAdj!$E:$E,$E26,Inp_MOBsAdj!$G:$G,$G26)</f>
        <v>0</v>
      </c>
      <c r="AB26" s="15">
        <f>SUMIFS(Inp_MOBsAdj!AB:AB,Inp_MOBsAdj!$E:$E,$E26,Inp_MOBsAdj!$G:$G,$G26)</f>
        <v>0</v>
      </c>
      <c r="AC26" s="15">
        <f>SUMIFS(Inp_MOBsAdj!AC:AC,Inp_MOBsAdj!$E:$E,$E26,Inp_MOBsAdj!$G:$G,$G26)</f>
        <v>0</v>
      </c>
      <c r="AD26" s="15">
        <f>SUMIFS(Inp_MOBsAdj!AD:AD,Inp_MOBsAdj!$E:$E,$E26,Inp_MOBsAdj!$G:$G,$G26)</f>
        <v>0</v>
      </c>
      <c r="AE26" s="15">
        <f>SUMIFS(Inp_MOBsAdj!AE:AE,Inp_MOBsAdj!$E:$E,$E26,Inp_MOBsAdj!$G:$G,$G26)</f>
        <v>0</v>
      </c>
      <c r="AF26" s="15">
        <f>SUMIFS(Inp_MOBsAdj!AF:AF,Inp_MOBsAdj!$E:$E,$E26,Inp_MOBsAdj!$G:$G,$G26)</f>
        <v>0</v>
      </c>
      <c r="AG26" s="15">
        <f>SUMIFS(Inp_MOBsAdj!AG:AG,Inp_MOBsAdj!$E:$E,$E26,Inp_MOBsAdj!$G:$G,$G26)</f>
        <v>1.0512116538471252</v>
      </c>
      <c r="AH26" s="15">
        <f>SUMIFS(Inp_MOBsAdj!AH:AH,Inp_MOBsAdj!$E:$E,$E26,Inp_MOBsAdj!$G:$G,$G26)</f>
        <v>1.1424408354745621</v>
      </c>
      <c r="AI26" s="15">
        <f>SUMIFS(Inp_MOBsAdj!AI:AI,Inp_MOBsAdj!$E:$E,$E26,Inp_MOBsAdj!$G:$G,$G26)</f>
        <v>1.1922243417507836</v>
      </c>
      <c r="AJ26" s="15">
        <f>SUMIFS(Inp_MOBsAdj!AJ:AJ,Inp_MOBsAdj!$E:$E,$E26,Inp_MOBsAdj!$G:$G,$G26)</f>
        <v>1.1232332408458932</v>
      </c>
      <c r="AK26" s="15">
        <f>SUMIFS(Inp_MOBsAdj!AK:AK,Inp_MOBsAdj!$E:$E,$E26,Inp_MOBsAdj!$G:$G,$G26)</f>
        <v>1.1634772427229729</v>
      </c>
      <c r="AM26" s="55"/>
      <c r="AN26" s="55"/>
      <c r="AO26" s="55"/>
      <c r="AP26" s="55"/>
      <c r="AQ26" s="55"/>
      <c r="AR26" s="55"/>
    </row>
    <row r="27" spans="3:60">
      <c r="E27" s="51" t="s">
        <v>28</v>
      </c>
      <c r="F27" s="137" t="str">
        <f t="shared" si="4"/>
        <v>MOBs</v>
      </c>
      <c r="G27" s="137" t="str">
        <f t="shared" si="5"/>
        <v>Maintenance</v>
      </c>
      <c r="J27" s="137" t="str">
        <f t="shared" si="3"/>
        <v>WMMOBs</v>
      </c>
      <c r="L27" s="51" t="s">
        <v>108</v>
      </c>
      <c r="M27" s="15" t="str">
        <f>INDEX(Local!$G$12:$G$34,MATCH(G27,Local!$F$12:$F$34,0))</f>
        <v>Regression</v>
      </c>
      <c r="N27" s="15" t="str">
        <f>INDEX(Local!$I$12:$I$34,MATCH(G27,Local!$F$12:$F$34,0))</f>
        <v>Yes</v>
      </c>
      <c r="R27" s="55"/>
      <c r="T27" s="15">
        <f>SUMIFS(Inp_MOBsAdj!T:T,Inp_MOBsAdj!$E:$E,$E27,Inp_MOBsAdj!$G:$G,$G27)</f>
        <v>0</v>
      </c>
      <c r="U27" s="15">
        <f>SUMIFS(Inp_MOBsAdj!U:U,Inp_MOBsAdj!$E:$E,$E27,Inp_MOBsAdj!$G:$G,$G27)</f>
        <v>0</v>
      </c>
      <c r="V27" s="15">
        <f>SUMIFS(Inp_MOBsAdj!V:V,Inp_MOBsAdj!$E:$E,$E27,Inp_MOBsAdj!$G:$G,$G27)</f>
        <v>0</v>
      </c>
      <c r="W27" s="15">
        <f>SUMIFS(Inp_MOBsAdj!W:W,Inp_MOBsAdj!$E:$E,$E27,Inp_MOBsAdj!$G:$G,$G27)</f>
        <v>0</v>
      </c>
      <c r="X27" s="15">
        <f>SUMIFS(Inp_MOBsAdj!X:X,Inp_MOBsAdj!$E:$E,$E27,Inp_MOBsAdj!$G:$G,$G27)</f>
        <v>0</v>
      </c>
      <c r="Y27" s="15">
        <f>SUMIFS(Inp_MOBsAdj!Y:Y,Inp_MOBsAdj!$E:$E,$E27,Inp_MOBsAdj!$G:$G,$G27)</f>
        <v>0</v>
      </c>
      <c r="Z27" s="15">
        <f>SUMIFS(Inp_MOBsAdj!Z:Z,Inp_MOBsAdj!$E:$E,$E27,Inp_MOBsAdj!$G:$G,$G27)</f>
        <v>0</v>
      </c>
      <c r="AA27" s="15">
        <f>SUMIFS(Inp_MOBsAdj!AA:AA,Inp_MOBsAdj!$E:$E,$E27,Inp_MOBsAdj!$G:$G,$G27)</f>
        <v>0</v>
      </c>
      <c r="AB27" s="15">
        <f>SUMIFS(Inp_MOBsAdj!AB:AB,Inp_MOBsAdj!$E:$E,$E27,Inp_MOBsAdj!$G:$G,$G27)</f>
        <v>0</v>
      </c>
      <c r="AC27" s="15">
        <f>SUMIFS(Inp_MOBsAdj!AC:AC,Inp_MOBsAdj!$E:$E,$E27,Inp_MOBsAdj!$G:$G,$G27)</f>
        <v>0</v>
      </c>
      <c r="AD27" s="15">
        <f>SUMIFS(Inp_MOBsAdj!AD:AD,Inp_MOBsAdj!$E:$E,$E27,Inp_MOBsAdj!$G:$G,$G27)</f>
        <v>0</v>
      </c>
      <c r="AE27" s="15">
        <f>SUMIFS(Inp_MOBsAdj!AE:AE,Inp_MOBsAdj!$E:$E,$E27,Inp_MOBsAdj!$G:$G,$G27)</f>
        <v>0</v>
      </c>
      <c r="AF27" s="15">
        <f>SUMIFS(Inp_MOBsAdj!AF:AF,Inp_MOBsAdj!$E:$E,$E27,Inp_MOBsAdj!$G:$G,$G27)</f>
        <v>0</v>
      </c>
      <c r="AG27" s="15">
        <f>SUMIFS(Inp_MOBsAdj!AG:AG,Inp_MOBsAdj!$E:$E,$E27,Inp_MOBsAdj!$G:$G,$G27)</f>
        <v>0.60594061604504956</v>
      </c>
      <c r="AH27" s="15">
        <f>SUMIFS(Inp_MOBsAdj!AH:AH,Inp_MOBsAdj!$E:$E,$E27,Inp_MOBsAdj!$G:$G,$G27)</f>
        <v>0.67812449566333743</v>
      </c>
      <c r="AI27" s="15">
        <f>SUMIFS(Inp_MOBsAdj!AI:AI,Inp_MOBsAdj!$E:$E,$E27,Inp_MOBsAdj!$G:$G,$G27)</f>
        <v>0.73315393247844218</v>
      </c>
      <c r="AJ27" s="15">
        <f>SUMIFS(Inp_MOBsAdj!AJ:AJ,Inp_MOBsAdj!$E:$E,$E27,Inp_MOBsAdj!$G:$G,$G27)</f>
        <v>0.61755012684926358</v>
      </c>
      <c r="AK27" s="15">
        <f>SUMIFS(Inp_MOBsAdj!AK:AK,Inp_MOBsAdj!$E:$E,$E27,Inp_MOBsAdj!$G:$G,$G27)</f>
        <v>0.62388637947051595</v>
      </c>
      <c r="AM27" s="55"/>
      <c r="AN27" s="55"/>
      <c r="AO27" s="55"/>
      <c r="AP27" s="55"/>
      <c r="AQ27" s="55"/>
      <c r="AR27" s="55"/>
    </row>
    <row r="28" spans="3:60">
      <c r="E28" s="51" t="s">
        <v>30</v>
      </c>
      <c r="F28" s="137" t="str">
        <f t="shared" si="4"/>
        <v>MOBs</v>
      </c>
      <c r="G28" s="137" t="str">
        <f t="shared" si="5"/>
        <v>Maintenance</v>
      </c>
      <c r="J28" s="137" t="str">
        <f t="shared" si="3"/>
        <v>NGNMOBs</v>
      </c>
      <c r="L28" s="51" t="s">
        <v>108</v>
      </c>
      <c r="M28" s="15" t="str">
        <f>INDEX(Local!$G$12:$G$34,MATCH(G28,Local!$F$12:$F$34,0))</f>
        <v>Regression</v>
      </c>
      <c r="N28" s="15" t="str">
        <f>INDEX(Local!$I$12:$I$34,MATCH(G28,Local!$F$12:$F$34,0))</f>
        <v>Yes</v>
      </c>
      <c r="R28" s="55"/>
      <c r="T28" s="15">
        <f>SUMIFS(Inp_MOBsAdj!T:T,Inp_MOBsAdj!$E:$E,$E28,Inp_MOBsAdj!$G:$G,$G28)</f>
        <v>0</v>
      </c>
      <c r="U28" s="15">
        <f>SUMIFS(Inp_MOBsAdj!U:U,Inp_MOBsAdj!$E:$E,$E28,Inp_MOBsAdj!$G:$G,$G28)</f>
        <v>0</v>
      </c>
      <c r="V28" s="15">
        <f>SUMIFS(Inp_MOBsAdj!V:V,Inp_MOBsAdj!$E:$E,$E28,Inp_MOBsAdj!$G:$G,$G28)</f>
        <v>0</v>
      </c>
      <c r="W28" s="15">
        <f>SUMIFS(Inp_MOBsAdj!W:W,Inp_MOBsAdj!$E:$E,$E28,Inp_MOBsAdj!$G:$G,$G28)</f>
        <v>0</v>
      </c>
      <c r="X28" s="15">
        <f>SUMIFS(Inp_MOBsAdj!X:X,Inp_MOBsAdj!$E:$E,$E28,Inp_MOBsAdj!$G:$G,$G28)</f>
        <v>0</v>
      </c>
      <c r="Y28" s="15">
        <f>SUMIFS(Inp_MOBsAdj!Y:Y,Inp_MOBsAdj!$E:$E,$E28,Inp_MOBsAdj!$G:$G,$G28)</f>
        <v>0</v>
      </c>
      <c r="Z28" s="15">
        <f>SUMIFS(Inp_MOBsAdj!Z:Z,Inp_MOBsAdj!$E:$E,$E28,Inp_MOBsAdj!$G:$G,$G28)</f>
        <v>0</v>
      </c>
      <c r="AA28" s="15">
        <f>SUMIFS(Inp_MOBsAdj!AA:AA,Inp_MOBsAdj!$E:$E,$E28,Inp_MOBsAdj!$G:$G,$G28)</f>
        <v>0</v>
      </c>
      <c r="AB28" s="15">
        <f>SUMIFS(Inp_MOBsAdj!AB:AB,Inp_MOBsAdj!$E:$E,$E28,Inp_MOBsAdj!$G:$G,$G28)</f>
        <v>0</v>
      </c>
      <c r="AC28" s="15">
        <f>SUMIFS(Inp_MOBsAdj!AC:AC,Inp_MOBsAdj!$E:$E,$E28,Inp_MOBsAdj!$G:$G,$G28)</f>
        <v>0</v>
      </c>
      <c r="AD28" s="15">
        <f>SUMIFS(Inp_MOBsAdj!AD:AD,Inp_MOBsAdj!$E:$E,$E28,Inp_MOBsAdj!$G:$G,$G28)</f>
        <v>0</v>
      </c>
      <c r="AE28" s="15">
        <f>SUMIFS(Inp_MOBsAdj!AE:AE,Inp_MOBsAdj!$E:$E,$E28,Inp_MOBsAdj!$G:$G,$G28)</f>
        <v>0</v>
      </c>
      <c r="AF28" s="15">
        <f>SUMIFS(Inp_MOBsAdj!AF:AF,Inp_MOBsAdj!$E:$E,$E28,Inp_MOBsAdj!$G:$G,$G28)</f>
        <v>0</v>
      </c>
      <c r="AG28" s="15">
        <f>SUMIFS(Inp_MOBsAdj!AG:AG,Inp_MOBsAdj!$E:$E,$E28,Inp_MOBsAdj!$G:$G,$G28)</f>
        <v>3.4685386732658267E-4</v>
      </c>
      <c r="AH28" s="15">
        <f>SUMIFS(Inp_MOBsAdj!AH:AH,Inp_MOBsAdj!$E:$E,$E28,Inp_MOBsAdj!$G:$G,$G28)</f>
        <v>3.4658583693955244E-4</v>
      </c>
      <c r="AI28" s="15">
        <f>SUMIFS(Inp_MOBsAdj!AI:AI,Inp_MOBsAdj!$E:$E,$E28,Inp_MOBsAdj!$G:$G,$G28)</f>
        <v>3.4751025204094485E-4</v>
      </c>
      <c r="AJ28" s="15">
        <f>SUMIFS(Inp_MOBsAdj!AJ:AJ,Inp_MOBsAdj!$E:$E,$E28,Inp_MOBsAdj!$G:$G,$G28)</f>
        <v>3.5269360652749837E-4</v>
      </c>
      <c r="AK28" s="15">
        <f>SUMIFS(Inp_MOBsAdj!AK:AK,Inp_MOBsAdj!$E:$E,$E28,Inp_MOBsAdj!$G:$G,$G28)</f>
        <v>3.5105487502524785E-4</v>
      </c>
      <c r="AM28" s="55"/>
      <c r="AN28" s="55"/>
      <c r="AO28" s="55"/>
      <c r="AP28" s="55"/>
      <c r="AQ28" s="55"/>
      <c r="AR28" s="55"/>
    </row>
    <row r="29" spans="3:60">
      <c r="E29" s="51" t="s">
        <v>32</v>
      </c>
      <c r="F29" s="137" t="str">
        <f t="shared" si="4"/>
        <v>MOBs</v>
      </c>
      <c r="G29" s="137" t="str">
        <f t="shared" si="5"/>
        <v>Maintenance</v>
      </c>
      <c r="J29" s="137" t="str">
        <f t="shared" si="3"/>
        <v>ScMOBs</v>
      </c>
      <c r="L29" s="51" t="s">
        <v>108</v>
      </c>
      <c r="M29" s="15" t="str">
        <f>INDEX(Local!$G$12:$G$34,MATCH(G29,Local!$F$12:$F$34,0))</f>
        <v>Regression</v>
      </c>
      <c r="N29" s="15" t="str">
        <f>INDEX(Local!$I$12:$I$34,MATCH(G29,Local!$F$12:$F$34,0))</f>
        <v>Yes</v>
      </c>
      <c r="R29" s="55"/>
      <c r="T29" s="15">
        <f>SUMIFS(Inp_MOBsAdj!T:T,Inp_MOBsAdj!$E:$E,$E29,Inp_MOBsAdj!$G:$G,$G29)</f>
        <v>0</v>
      </c>
      <c r="U29" s="15">
        <f>SUMIFS(Inp_MOBsAdj!U:U,Inp_MOBsAdj!$E:$E,$E29,Inp_MOBsAdj!$G:$G,$G29)</f>
        <v>0</v>
      </c>
      <c r="V29" s="15">
        <f>SUMIFS(Inp_MOBsAdj!V:V,Inp_MOBsAdj!$E:$E,$E29,Inp_MOBsAdj!$G:$G,$G29)</f>
        <v>0</v>
      </c>
      <c r="W29" s="15">
        <f>SUMIFS(Inp_MOBsAdj!W:W,Inp_MOBsAdj!$E:$E,$E29,Inp_MOBsAdj!$G:$G,$G29)</f>
        <v>0</v>
      </c>
      <c r="X29" s="15">
        <f>SUMIFS(Inp_MOBsAdj!X:X,Inp_MOBsAdj!$E:$E,$E29,Inp_MOBsAdj!$G:$G,$G29)</f>
        <v>0</v>
      </c>
      <c r="Y29" s="15">
        <f>SUMIFS(Inp_MOBsAdj!Y:Y,Inp_MOBsAdj!$E:$E,$E29,Inp_MOBsAdj!$G:$G,$G29)</f>
        <v>0</v>
      </c>
      <c r="Z29" s="15">
        <f>SUMIFS(Inp_MOBsAdj!Z:Z,Inp_MOBsAdj!$E:$E,$E29,Inp_MOBsAdj!$G:$G,$G29)</f>
        <v>0</v>
      </c>
      <c r="AA29" s="15">
        <f>SUMIFS(Inp_MOBsAdj!AA:AA,Inp_MOBsAdj!$E:$E,$E29,Inp_MOBsAdj!$G:$G,$G29)</f>
        <v>0</v>
      </c>
      <c r="AB29" s="15">
        <f>SUMIFS(Inp_MOBsAdj!AB:AB,Inp_MOBsAdj!$E:$E,$E29,Inp_MOBsAdj!$G:$G,$G29)</f>
        <v>0</v>
      </c>
      <c r="AC29" s="15">
        <f>SUMIFS(Inp_MOBsAdj!AC:AC,Inp_MOBsAdj!$E:$E,$E29,Inp_MOBsAdj!$G:$G,$G29)</f>
        <v>0</v>
      </c>
      <c r="AD29" s="15">
        <f>SUMIFS(Inp_MOBsAdj!AD:AD,Inp_MOBsAdj!$E:$E,$E29,Inp_MOBsAdj!$G:$G,$G29)</f>
        <v>0</v>
      </c>
      <c r="AE29" s="15">
        <f>SUMIFS(Inp_MOBsAdj!AE:AE,Inp_MOBsAdj!$E:$E,$E29,Inp_MOBsAdj!$G:$G,$G29)</f>
        <v>0</v>
      </c>
      <c r="AF29" s="15">
        <f>SUMIFS(Inp_MOBsAdj!AF:AF,Inp_MOBsAdj!$E:$E,$E29,Inp_MOBsAdj!$G:$G,$G29)</f>
        <v>0</v>
      </c>
      <c r="AG29" s="15">
        <f>SUMIFS(Inp_MOBsAdj!AG:AG,Inp_MOBsAdj!$E:$E,$E29,Inp_MOBsAdj!$G:$G,$G29)</f>
        <v>0.66360791035340916</v>
      </c>
      <c r="AH29" s="15">
        <f>SUMIFS(Inp_MOBsAdj!AH:AH,Inp_MOBsAdj!$E:$E,$E29,Inp_MOBsAdj!$G:$G,$G29)</f>
        <v>0.66520759985544442</v>
      </c>
      <c r="AI29" s="15">
        <f>SUMIFS(Inp_MOBsAdj!AI:AI,Inp_MOBsAdj!$E:$E,$E29,Inp_MOBsAdj!$G:$G,$G29)</f>
        <v>0.67093858373661197</v>
      </c>
      <c r="AJ29" s="15">
        <f>SUMIFS(Inp_MOBsAdj!AJ:AJ,Inp_MOBsAdj!$E:$E,$E29,Inp_MOBsAdj!$G:$G,$G29)</f>
        <v>0.68751909704760528</v>
      </c>
      <c r="AK29" s="15">
        <f>SUMIFS(Inp_MOBsAdj!AK:AK,Inp_MOBsAdj!$E:$E,$E29,Inp_MOBsAdj!$G:$G,$G29)</f>
        <v>0.68382466435782074</v>
      </c>
      <c r="AM29" s="55"/>
      <c r="AN29" s="55"/>
      <c r="AO29" s="55"/>
      <c r="AP29" s="55"/>
      <c r="AQ29" s="55"/>
      <c r="AR29" s="55"/>
    </row>
    <row r="30" spans="3:60">
      <c r="E30" s="51" t="s">
        <v>34</v>
      </c>
      <c r="F30" s="137" t="str">
        <f t="shared" si="4"/>
        <v>MOBs</v>
      </c>
      <c r="G30" s="137" t="str">
        <f t="shared" si="5"/>
        <v>Maintenance</v>
      </c>
      <c r="J30" s="137" t="str">
        <f t="shared" si="3"/>
        <v>SoMOBs</v>
      </c>
      <c r="L30" s="51" t="s">
        <v>108</v>
      </c>
      <c r="M30" s="15" t="str">
        <f>INDEX(Local!$G$12:$G$34,MATCH(G30,Local!$F$12:$F$34,0))</f>
        <v>Regression</v>
      </c>
      <c r="N30" s="15" t="str">
        <f>INDEX(Local!$I$12:$I$34,MATCH(G30,Local!$F$12:$F$34,0))</f>
        <v>Yes</v>
      </c>
      <c r="R30" s="55"/>
      <c r="T30" s="15">
        <f>SUMIFS(Inp_MOBsAdj!T:T,Inp_MOBsAdj!$E:$E,$E30,Inp_MOBsAdj!$G:$G,$G30)</f>
        <v>0</v>
      </c>
      <c r="U30" s="15">
        <f>SUMIFS(Inp_MOBsAdj!U:U,Inp_MOBsAdj!$E:$E,$E30,Inp_MOBsAdj!$G:$G,$G30)</f>
        <v>0</v>
      </c>
      <c r="V30" s="15">
        <f>SUMIFS(Inp_MOBsAdj!V:V,Inp_MOBsAdj!$E:$E,$E30,Inp_MOBsAdj!$G:$G,$G30)</f>
        <v>0</v>
      </c>
      <c r="W30" s="15">
        <f>SUMIFS(Inp_MOBsAdj!W:W,Inp_MOBsAdj!$E:$E,$E30,Inp_MOBsAdj!$G:$G,$G30)</f>
        <v>0</v>
      </c>
      <c r="X30" s="15">
        <f>SUMIFS(Inp_MOBsAdj!X:X,Inp_MOBsAdj!$E:$E,$E30,Inp_MOBsAdj!$G:$G,$G30)</f>
        <v>0</v>
      </c>
      <c r="Y30" s="15">
        <f>SUMIFS(Inp_MOBsAdj!Y:Y,Inp_MOBsAdj!$E:$E,$E30,Inp_MOBsAdj!$G:$G,$G30)</f>
        <v>0</v>
      </c>
      <c r="Z30" s="15">
        <f>SUMIFS(Inp_MOBsAdj!Z:Z,Inp_MOBsAdj!$E:$E,$E30,Inp_MOBsAdj!$G:$G,$G30)</f>
        <v>0</v>
      </c>
      <c r="AA30" s="15">
        <f>SUMIFS(Inp_MOBsAdj!AA:AA,Inp_MOBsAdj!$E:$E,$E30,Inp_MOBsAdj!$G:$G,$G30)</f>
        <v>0</v>
      </c>
      <c r="AB30" s="15">
        <f>SUMIFS(Inp_MOBsAdj!AB:AB,Inp_MOBsAdj!$E:$E,$E30,Inp_MOBsAdj!$G:$G,$G30)</f>
        <v>0</v>
      </c>
      <c r="AC30" s="15">
        <f>SUMIFS(Inp_MOBsAdj!AC:AC,Inp_MOBsAdj!$E:$E,$E30,Inp_MOBsAdj!$G:$G,$G30)</f>
        <v>0</v>
      </c>
      <c r="AD30" s="15">
        <f>SUMIFS(Inp_MOBsAdj!AD:AD,Inp_MOBsAdj!$E:$E,$E30,Inp_MOBsAdj!$G:$G,$G30)</f>
        <v>0</v>
      </c>
      <c r="AE30" s="15">
        <f>SUMIFS(Inp_MOBsAdj!AE:AE,Inp_MOBsAdj!$E:$E,$E30,Inp_MOBsAdj!$G:$G,$G30)</f>
        <v>0</v>
      </c>
      <c r="AF30" s="15">
        <f>SUMIFS(Inp_MOBsAdj!AF:AF,Inp_MOBsAdj!$E:$E,$E30,Inp_MOBsAdj!$G:$G,$G30)</f>
        <v>0</v>
      </c>
      <c r="AG30" s="15">
        <f>SUMIFS(Inp_MOBsAdj!AG:AG,Inp_MOBsAdj!$E:$E,$E30,Inp_MOBsAdj!$G:$G,$G30)</f>
        <v>0.62067627633631994</v>
      </c>
      <c r="AH30" s="15">
        <f>SUMIFS(Inp_MOBsAdj!AH:AH,Inp_MOBsAdj!$E:$E,$E30,Inp_MOBsAdj!$G:$G,$G30)</f>
        <v>0.6238892063616458</v>
      </c>
      <c r="AI30" s="15">
        <f>SUMIFS(Inp_MOBsAdj!AI:AI,Inp_MOBsAdj!$E:$E,$E30,Inp_MOBsAdj!$G:$G,$G30)</f>
        <v>0.62748256879757047</v>
      </c>
      <c r="AJ30" s="15">
        <f>SUMIFS(Inp_MOBsAdj!AJ:AJ,Inp_MOBsAdj!$E:$E,$E30,Inp_MOBsAdj!$G:$G,$G30)</f>
        <v>0.64021825868151649</v>
      </c>
      <c r="AK30" s="15">
        <f>SUMIFS(Inp_MOBsAdj!AK:AK,Inp_MOBsAdj!$E:$E,$E30,Inp_MOBsAdj!$G:$G,$G30)</f>
        <v>0.63889549118053435</v>
      </c>
      <c r="AM30" s="55"/>
      <c r="AN30" s="55"/>
      <c r="AO30" s="55"/>
      <c r="AP30" s="55"/>
      <c r="AQ30" s="55"/>
      <c r="AR30" s="55"/>
    </row>
    <row r="31" spans="3:60">
      <c r="E31" s="51" t="s">
        <v>36</v>
      </c>
      <c r="F31" s="137" t="str">
        <f t="shared" si="4"/>
        <v>MOBs</v>
      </c>
      <c r="G31" s="137" t="str">
        <f t="shared" si="5"/>
        <v>Maintenance</v>
      </c>
      <c r="J31" s="137" t="str">
        <f t="shared" si="3"/>
        <v>WWUMOBs</v>
      </c>
      <c r="L31" s="51" t="s">
        <v>108</v>
      </c>
      <c r="M31" s="15" t="str">
        <f>INDEX(Local!$G$12:$G$34,MATCH(G31,Local!$F$12:$F$34,0))</f>
        <v>Regression</v>
      </c>
      <c r="N31" s="15" t="str">
        <f>INDEX(Local!$I$12:$I$34,MATCH(G31,Local!$F$12:$F$34,0))</f>
        <v>Yes</v>
      </c>
      <c r="R31" s="55"/>
      <c r="T31" s="15">
        <f>SUMIFS(Inp_MOBsAdj!T:T,Inp_MOBsAdj!$E:$E,$E31,Inp_MOBsAdj!$G:$G,$G31)</f>
        <v>0</v>
      </c>
      <c r="U31" s="15">
        <f>SUMIFS(Inp_MOBsAdj!U:U,Inp_MOBsAdj!$E:$E,$E31,Inp_MOBsAdj!$G:$G,$G31)</f>
        <v>0</v>
      </c>
      <c r="V31" s="15">
        <f>SUMIFS(Inp_MOBsAdj!V:V,Inp_MOBsAdj!$E:$E,$E31,Inp_MOBsAdj!$G:$G,$G31)</f>
        <v>0</v>
      </c>
      <c r="W31" s="15">
        <f>SUMIFS(Inp_MOBsAdj!W:W,Inp_MOBsAdj!$E:$E,$E31,Inp_MOBsAdj!$G:$G,$G31)</f>
        <v>0</v>
      </c>
      <c r="X31" s="15">
        <f>SUMIFS(Inp_MOBsAdj!X:X,Inp_MOBsAdj!$E:$E,$E31,Inp_MOBsAdj!$G:$G,$G31)</f>
        <v>0</v>
      </c>
      <c r="Y31" s="15">
        <f>SUMIFS(Inp_MOBsAdj!Y:Y,Inp_MOBsAdj!$E:$E,$E31,Inp_MOBsAdj!$G:$G,$G31)</f>
        <v>0</v>
      </c>
      <c r="Z31" s="15">
        <f>SUMIFS(Inp_MOBsAdj!Z:Z,Inp_MOBsAdj!$E:$E,$E31,Inp_MOBsAdj!$G:$G,$G31)</f>
        <v>0</v>
      </c>
      <c r="AA31" s="15">
        <f>SUMIFS(Inp_MOBsAdj!AA:AA,Inp_MOBsAdj!$E:$E,$E31,Inp_MOBsAdj!$G:$G,$G31)</f>
        <v>0</v>
      </c>
      <c r="AB31" s="15">
        <f>SUMIFS(Inp_MOBsAdj!AB:AB,Inp_MOBsAdj!$E:$E,$E31,Inp_MOBsAdj!$G:$G,$G31)</f>
        <v>0</v>
      </c>
      <c r="AC31" s="15">
        <f>SUMIFS(Inp_MOBsAdj!AC:AC,Inp_MOBsAdj!$E:$E,$E31,Inp_MOBsAdj!$G:$G,$G31)</f>
        <v>0</v>
      </c>
      <c r="AD31" s="15">
        <f>SUMIFS(Inp_MOBsAdj!AD:AD,Inp_MOBsAdj!$E:$E,$E31,Inp_MOBsAdj!$G:$G,$G31)</f>
        <v>0</v>
      </c>
      <c r="AE31" s="15">
        <f>SUMIFS(Inp_MOBsAdj!AE:AE,Inp_MOBsAdj!$E:$E,$E31,Inp_MOBsAdj!$G:$G,$G31)</f>
        <v>0</v>
      </c>
      <c r="AF31" s="15">
        <f>SUMIFS(Inp_MOBsAdj!AF:AF,Inp_MOBsAdj!$E:$E,$E31,Inp_MOBsAdj!$G:$G,$G31)</f>
        <v>0</v>
      </c>
      <c r="AG31" s="15">
        <f>SUMIFS(Inp_MOBsAdj!AG:AG,Inp_MOBsAdj!$E:$E,$E31,Inp_MOBsAdj!$G:$G,$G31)</f>
        <v>0</v>
      </c>
      <c r="AH31" s="15">
        <f>SUMIFS(Inp_MOBsAdj!AH:AH,Inp_MOBsAdj!$E:$E,$E31,Inp_MOBsAdj!$G:$G,$G31)</f>
        <v>0</v>
      </c>
      <c r="AI31" s="15">
        <f>SUMIFS(Inp_MOBsAdj!AI:AI,Inp_MOBsAdj!$E:$E,$E31,Inp_MOBsAdj!$G:$G,$G31)</f>
        <v>0</v>
      </c>
      <c r="AJ31" s="15">
        <f>SUMIFS(Inp_MOBsAdj!AJ:AJ,Inp_MOBsAdj!$E:$E,$E31,Inp_MOBsAdj!$G:$G,$G31)</f>
        <v>0</v>
      </c>
      <c r="AK31" s="15">
        <f>SUMIFS(Inp_MOBsAdj!AK:AK,Inp_MOBsAdj!$E:$E,$E31,Inp_MOBsAdj!$G:$G,$G31)</f>
        <v>0</v>
      </c>
      <c r="AM31" s="55"/>
      <c r="AN31" s="69"/>
      <c r="AO31" s="69"/>
      <c r="AP31" s="55"/>
      <c r="AQ31" s="69"/>
      <c r="AR31" s="69"/>
    </row>
    <row r="33" spans="2:72">
      <c r="C33" s="10" t="s">
        <v>190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</row>
    <row r="34" spans="2:72" s="102" customFormat="1">
      <c r="C34" s="108"/>
      <c r="D34" s="108"/>
      <c r="E34" s="108"/>
      <c r="F34" s="108"/>
      <c r="G34" s="108"/>
      <c r="H34" s="108"/>
      <c r="I34" s="108"/>
      <c r="J34" s="108"/>
      <c r="K34" s="108"/>
      <c r="L34" s="108"/>
      <c r="M34" s="108"/>
      <c r="N34" s="108"/>
      <c r="O34" s="108"/>
      <c r="P34" s="108"/>
      <c r="Q34" s="108"/>
      <c r="R34" s="108"/>
      <c r="S34" s="108"/>
      <c r="T34" s="108"/>
      <c r="U34" s="108"/>
      <c r="V34" s="108"/>
      <c r="W34" s="108"/>
      <c r="X34" s="108"/>
      <c r="Y34" s="108"/>
      <c r="Z34" s="108"/>
      <c r="AA34" s="108"/>
      <c r="AB34" s="108"/>
      <c r="AC34" s="108"/>
      <c r="AD34" s="108"/>
      <c r="AE34" s="108"/>
      <c r="AF34" s="108"/>
      <c r="AG34" s="108"/>
      <c r="AH34" s="108"/>
      <c r="AI34" s="108"/>
      <c r="AJ34" s="108"/>
      <c r="AK34" s="108"/>
      <c r="AL34" s="108"/>
      <c r="AM34" s="108"/>
      <c r="AN34" s="108"/>
      <c r="AO34" s="108"/>
      <c r="AP34" s="108"/>
      <c r="AQ34" s="108"/>
      <c r="AR34" s="108"/>
      <c r="AS34" s="108"/>
      <c r="AT34" s="108"/>
      <c r="AU34" s="108"/>
      <c r="AV34" s="108"/>
      <c r="AW34" s="108"/>
      <c r="AX34" s="108"/>
      <c r="AY34" s="108"/>
      <c r="AZ34" s="108"/>
      <c r="BA34" s="108"/>
      <c r="BB34" s="108"/>
      <c r="BC34" s="108"/>
      <c r="BD34" s="108"/>
      <c r="BE34" s="108"/>
      <c r="BF34" s="108"/>
      <c r="BG34" s="108"/>
      <c r="BH34" s="108"/>
    </row>
    <row r="35" spans="2:72">
      <c r="E35" s="51" t="s">
        <v>21</v>
      </c>
      <c r="F35" s="137" t="str">
        <f t="shared" ref="F35:F42" si="6">$B$9</f>
        <v>MOBs</v>
      </c>
      <c r="G35" s="137" t="str">
        <f>$C$33</f>
        <v>Connections</v>
      </c>
      <c r="J35" s="137" t="str">
        <f t="shared" ref="J35:J42" si="7">$E35&amp;""&amp;F35</f>
        <v>EoEMOBs</v>
      </c>
      <c r="L35" s="51" t="s">
        <v>108</v>
      </c>
      <c r="M35" s="15" t="str">
        <f>INDEX(Local!$G$12:$G$34,MATCH(G35,Local!$F$12:$F$34,0))</f>
        <v>Regression</v>
      </c>
      <c r="N35" s="15" t="str">
        <f>INDEX(Local!$I$12:$I$34,MATCH(G35,Local!$F$12:$F$34,0))</f>
        <v>Yes</v>
      </c>
      <c r="R35" s="55"/>
      <c r="T35" s="15">
        <f>SUMIFS(Inp_MOBsAdj!T:T,Inp_MOBsAdj!$E:$E,$E35,Inp_MOBsAdj!$G:$G,$G35)</f>
        <v>0</v>
      </c>
      <c r="U35" s="15">
        <f>SUMIFS(Inp_MOBsAdj!U:U,Inp_MOBsAdj!$E:$E,$E35,Inp_MOBsAdj!$G:$G,$G35)</f>
        <v>0</v>
      </c>
      <c r="V35" s="15">
        <f>SUMIFS(Inp_MOBsAdj!V:V,Inp_MOBsAdj!$E:$E,$E35,Inp_MOBsAdj!$G:$G,$G35)</f>
        <v>0</v>
      </c>
      <c r="W35" s="15">
        <f>SUMIFS(Inp_MOBsAdj!W:W,Inp_MOBsAdj!$E:$E,$E35,Inp_MOBsAdj!$G:$G,$G35)</f>
        <v>0</v>
      </c>
      <c r="X35" s="15">
        <f>SUMIFS(Inp_MOBsAdj!X:X,Inp_MOBsAdj!$E:$E,$E35,Inp_MOBsAdj!$G:$G,$G35)</f>
        <v>0</v>
      </c>
      <c r="Y35" s="15">
        <f>SUMIFS(Inp_MOBsAdj!Y:Y,Inp_MOBsAdj!$E:$E,$E35,Inp_MOBsAdj!$G:$G,$G35)</f>
        <v>0</v>
      </c>
      <c r="Z35" s="15">
        <f>SUMIFS(Inp_MOBsAdj!Z:Z,Inp_MOBsAdj!$E:$E,$E35,Inp_MOBsAdj!$G:$G,$G35)</f>
        <v>0</v>
      </c>
      <c r="AA35" s="15">
        <f>SUMIFS(Inp_MOBsAdj!AA:AA,Inp_MOBsAdj!$E:$E,$E35,Inp_MOBsAdj!$G:$G,$G35)</f>
        <v>0</v>
      </c>
      <c r="AB35" s="15">
        <f>SUMIFS(Inp_MOBsAdj!AB:AB,Inp_MOBsAdj!$E:$E,$E35,Inp_MOBsAdj!$G:$G,$G35)</f>
        <v>0</v>
      </c>
      <c r="AC35" s="15">
        <f>SUMIFS(Inp_MOBsAdj!AC:AC,Inp_MOBsAdj!$E:$E,$E35,Inp_MOBsAdj!$G:$G,$G35)</f>
        <v>0</v>
      </c>
      <c r="AD35" s="15">
        <f>SUMIFS(Inp_MOBsAdj!AD:AD,Inp_MOBsAdj!$E:$E,$E35,Inp_MOBsAdj!$G:$G,$G35)</f>
        <v>0</v>
      </c>
      <c r="AE35" s="15">
        <f>SUMIFS(Inp_MOBsAdj!AE:AE,Inp_MOBsAdj!$E:$E,$E35,Inp_MOBsAdj!$G:$G,$G35)</f>
        <v>0</v>
      </c>
      <c r="AF35" s="15">
        <f>SUMIFS(Inp_MOBsAdj!AF:AF,Inp_MOBsAdj!$E:$E,$E35,Inp_MOBsAdj!$G:$G,$G35)</f>
        <v>0</v>
      </c>
      <c r="AG35" s="15">
        <f>SUMIFS(Inp_MOBsAdj!AG:AG,Inp_MOBsAdj!$E:$E,$E35,Inp_MOBsAdj!$G:$G,$G35)</f>
        <v>0</v>
      </c>
      <c r="AH35" s="15">
        <f>SUMIFS(Inp_MOBsAdj!AH:AH,Inp_MOBsAdj!$E:$E,$E35,Inp_MOBsAdj!$G:$G,$G35)</f>
        <v>0</v>
      </c>
      <c r="AI35" s="15">
        <f>SUMIFS(Inp_MOBsAdj!AI:AI,Inp_MOBsAdj!$E:$E,$E35,Inp_MOBsAdj!$G:$G,$G35)</f>
        <v>0</v>
      </c>
      <c r="AJ35" s="15">
        <f>SUMIFS(Inp_MOBsAdj!AJ:AJ,Inp_MOBsAdj!$E:$E,$E35,Inp_MOBsAdj!$G:$G,$G35)</f>
        <v>0</v>
      </c>
      <c r="AK35" s="15">
        <f>SUMIFS(Inp_MOBsAdj!AK:AK,Inp_MOBsAdj!$E:$E,$E35,Inp_MOBsAdj!$G:$G,$G35)</f>
        <v>0</v>
      </c>
      <c r="AM35" s="55"/>
      <c r="AN35" s="55"/>
      <c r="AO35" s="55"/>
      <c r="AP35" s="55"/>
      <c r="AQ35" s="55"/>
      <c r="AR35" s="55"/>
    </row>
    <row r="36" spans="2:72">
      <c r="E36" s="51" t="s">
        <v>24</v>
      </c>
      <c r="F36" s="137" t="str">
        <f t="shared" si="6"/>
        <v>MOBs</v>
      </c>
      <c r="G36" s="137" t="str">
        <f t="shared" ref="G36:G42" si="8">$C$33</f>
        <v>Connections</v>
      </c>
      <c r="J36" s="137" t="str">
        <f t="shared" si="7"/>
        <v>LonMOBs</v>
      </c>
      <c r="L36" s="51" t="s">
        <v>108</v>
      </c>
      <c r="M36" s="15" t="str">
        <f>INDEX(Local!$G$12:$G$34,MATCH(G36,Local!$F$12:$F$34,0))</f>
        <v>Regression</v>
      </c>
      <c r="N36" s="15" t="str">
        <f>INDEX(Local!$I$12:$I$34,MATCH(G36,Local!$F$12:$F$34,0))</f>
        <v>Yes</v>
      </c>
      <c r="R36" s="55"/>
      <c r="T36" s="15">
        <f>SUMIFS(Inp_MOBsAdj!T:T,Inp_MOBsAdj!$E:$E,$E36,Inp_MOBsAdj!$G:$G,$G36)</f>
        <v>0</v>
      </c>
      <c r="U36" s="15">
        <f>SUMIFS(Inp_MOBsAdj!U:U,Inp_MOBsAdj!$E:$E,$E36,Inp_MOBsAdj!$G:$G,$G36)</f>
        <v>0</v>
      </c>
      <c r="V36" s="15">
        <f>SUMIFS(Inp_MOBsAdj!V:V,Inp_MOBsAdj!$E:$E,$E36,Inp_MOBsAdj!$G:$G,$G36)</f>
        <v>0</v>
      </c>
      <c r="W36" s="15">
        <f>SUMIFS(Inp_MOBsAdj!W:W,Inp_MOBsAdj!$E:$E,$E36,Inp_MOBsAdj!$G:$G,$G36)</f>
        <v>0</v>
      </c>
      <c r="X36" s="15">
        <f>SUMIFS(Inp_MOBsAdj!X:X,Inp_MOBsAdj!$E:$E,$E36,Inp_MOBsAdj!$G:$G,$G36)</f>
        <v>0</v>
      </c>
      <c r="Y36" s="15">
        <f>SUMIFS(Inp_MOBsAdj!Y:Y,Inp_MOBsAdj!$E:$E,$E36,Inp_MOBsAdj!$G:$G,$G36)</f>
        <v>0</v>
      </c>
      <c r="Z36" s="15">
        <f>SUMIFS(Inp_MOBsAdj!Z:Z,Inp_MOBsAdj!$E:$E,$E36,Inp_MOBsAdj!$G:$G,$G36)</f>
        <v>0</v>
      </c>
      <c r="AA36" s="15">
        <f>SUMIFS(Inp_MOBsAdj!AA:AA,Inp_MOBsAdj!$E:$E,$E36,Inp_MOBsAdj!$G:$G,$G36)</f>
        <v>0</v>
      </c>
      <c r="AB36" s="15">
        <f>SUMIFS(Inp_MOBsAdj!AB:AB,Inp_MOBsAdj!$E:$E,$E36,Inp_MOBsAdj!$G:$G,$G36)</f>
        <v>0</v>
      </c>
      <c r="AC36" s="15">
        <f>SUMIFS(Inp_MOBsAdj!AC:AC,Inp_MOBsAdj!$E:$E,$E36,Inp_MOBsAdj!$G:$G,$G36)</f>
        <v>0</v>
      </c>
      <c r="AD36" s="15">
        <f>SUMIFS(Inp_MOBsAdj!AD:AD,Inp_MOBsAdj!$E:$E,$E36,Inp_MOBsAdj!$G:$G,$G36)</f>
        <v>0</v>
      </c>
      <c r="AE36" s="15">
        <f>SUMIFS(Inp_MOBsAdj!AE:AE,Inp_MOBsAdj!$E:$E,$E36,Inp_MOBsAdj!$G:$G,$G36)</f>
        <v>0</v>
      </c>
      <c r="AF36" s="15">
        <f>SUMIFS(Inp_MOBsAdj!AF:AF,Inp_MOBsAdj!$E:$E,$E36,Inp_MOBsAdj!$G:$G,$G36)</f>
        <v>0</v>
      </c>
      <c r="AG36" s="15">
        <f>SUMIFS(Inp_MOBsAdj!AG:AG,Inp_MOBsAdj!$E:$E,$E36,Inp_MOBsAdj!$G:$G,$G36)</f>
        <v>0</v>
      </c>
      <c r="AH36" s="15">
        <f>SUMIFS(Inp_MOBsAdj!AH:AH,Inp_MOBsAdj!$E:$E,$E36,Inp_MOBsAdj!$G:$G,$G36)</f>
        <v>0</v>
      </c>
      <c r="AI36" s="15">
        <f>SUMIFS(Inp_MOBsAdj!AI:AI,Inp_MOBsAdj!$E:$E,$E36,Inp_MOBsAdj!$G:$G,$G36)</f>
        <v>0</v>
      </c>
      <c r="AJ36" s="15">
        <f>SUMIFS(Inp_MOBsAdj!AJ:AJ,Inp_MOBsAdj!$E:$E,$E36,Inp_MOBsAdj!$G:$G,$G36)</f>
        <v>0</v>
      </c>
      <c r="AK36" s="15">
        <f>SUMIFS(Inp_MOBsAdj!AK:AK,Inp_MOBsAdj!$E:$E,$E36,Inp_MOBsAdj!$G:$G,$G36)</f>
        <v>0</v>
      </c>
      <c r="AM36" s="55"/>
      <c r="AN36" s="55"/>
      <c r="AO36" s="55"/>
      <c r="AP36" s="55"/>
      <c r="AQ36" s="55"/>
      <c r="AR36" s="55"/>
    </row>
    <row r="37" spans="2:72">
      <c r="E37" s="51" t="s">
        <v>26</v>
      </c>
      <c r="F37" s="137" t="str">
        <f t="shared" si="6"/>
        <v>MOBs</v>
      </c>
      <c r="G37" s="137" t="str">
        <f t="shared" si="8"/>
        <v>Connections</v>
      </c>
      <c r="J37" s="137" t="str">
        <f t="shared" si="7"/>
        <v>NWMOBs</v>
      </c>
      <c r="L37" s="51" t="s">
        <v>108</v>
      </c>
      <c r="M37" s="15" t="str">
        <f>INDEX(Local!$G$12:$G$34,MATCH(G37,Local!$F$12:$F$34,0))</f>
        <v>Regression</v>
      </c>
      <c r="N37" s="15" t="str">
        <f>INDEX(Local!$I$12:$I$34,MATCH(G37,Local!$F$12:$F$34,0))</f>
        <v>Yes</v>
      </c>
      <c r="R37" s="55"/>
      <c r="T37" s="15">
        <f>SUMIFS(Inp_MOBsAdj!T:T,Inp_MOBsAdj!$E:$E,$E37,Inp_MOBsAdj!$G:$G,$G37)</f>
        <v>0</v>
      </c>
      <c r="U37" s="15">
        <f>SUMIFS(Inp_MOBsAdj!U:U,Inp_MOBsAdj!$E:$E,$E37,Inp_MOBsAdj!$G:$G,$G37)</f>
        <v>0</v>
      </c>
      <c r="V37" s="15">
        <f>SUMIFS(Inp_MOBsAdj!V:V,Inp_MOBsAdj!$E:$E,$E37,Inp_MOBsAdj!$G:$G,$G37)</f>
        <v>0</v>
      </c>
      <c r="W37" s="15">
        <f>SUMIFS(Inp_MOBsAdj!W:W,Inp_MOBsAdj!$E:$E,$E37,Inp_MOBsAdj!$G:$G,$G37)</f>
        <v>0</v>
      </c>
      <c r="X37" s="15">
        <f>SUMIFS(Inp_MOBsAdj!X:X,Inp_MOBsAdj!$E:$E,$E37,Inp_MOBsAdj!$G:$G,$G37)</f>
        <v>0</v>
      </c>
      <c r="Y37" s="15">
        <f>SUMIFS(Inp_MOBsAdj!Y:Y,Inp_MOBsAdj!$E:$E,$E37,Inp_MOBsAdj!$G:$G,$G37)</f>
        <v>0</v>
      </c>
      <c r="Z37" s="15">
        <f>SUMIFS(Inp_MOBsAdj!Z:Z,Inp_MOBsAdj!$E:$E,$E37,Inp_MOBsAdj!$G:$G,$G37)</f>
        <v>0</v>
      </c>
      <c r="AA37" s="15">
        <f>SUMIFS(Inp_MOBsAdj!AA:AA,Inp_MOBsAdj!$E:$E,$E37,Inp_MOBsAdj!$G:$G,$G37)</f>
        <v>0</v>
      </c>
      <c r="AB37" s="15">
        <f>SUMIFS(Inp_MOBsAdj!AB:AB,Inp_MOBsAdj!$E:$E,$E37,Inp_MOBsAdj!$G:$G,$G37)</f>
        <v>0</v>
      </c>
      <c r="AC37" s="15">
        <f>SUMIFS(Inp_MOBsAdj!AC:AC,Inp_MOBsAdj!$E:$E,$E37,Inp_MOBsAdj!$G:$G,$G37)</f>
        <v>0</v>
      </c>
      <c r="AD37" s="15">
        <f>SUMIFS(Inp_MOBsAdj!AD:AD,Inp_MOBsAdj!$E:$E,$E37,Inp_MOBsAdj!$G:$G,$G37)</f>
        <v>0</v>
      </c>
      <c r="AE37" s="15">
        <f>SUMIFS(Inp_MOBsAdj!AE:AE,Inp_MOBsAdj!$E:$E,$E37,Inp_MOBsAdj!$G:$G,$G37)</f>
        <v>0</v>
      </c>
      <c r="AF37" s="15">
        <f>SUMIFS(Inp_MOBsAdj!AF:AF,Inp_MOBsAdj!$E:$E,$E37,Inp_MOBsAdj!$G:$G,$G37)</f>
        <v>0</v>
      </c>
      <c r="AG37" s="15">
        <f>SUMIFS(Inp_MOBsAdj!AG:AG,Inp_MOBsAdj!$E:$E,$E37,Inp_MOBsAdj!$G:$G,$G37)</f>
        <v>0</v>
      </c>
      <c r="AH37" s="15">
        <f>SUMIFS(Inp_MOBsAdj!AH:AH,Inp_MOBsAdj!$E:$E,$E37,Inp_MOBsAdj!$G:$G,$G37)</f>
        <v>0</v>
      </c>
      <c r="AI37" s="15">
        <f>SUMIFS(Inp_MOBsAdj!AI:AI,Inp_MOBsAdj!$E:$E,$E37,Inp_MOBsAdj!$G:$G,$G37)</f>
        <v>0</v>
      </c>
      <c r="AJ37" s="15">
        <f>SUMIFS(Inp_MOBsAdj!AJ:AJ,Inp_MOBsAdj!$E:$E,$E37,Inp_MOBsAdj!$G:$G,$G37)</f>
        <v>0</v>
      </c>
      <c r="AK37" s="15">
        <f>SUMIFS(Inp_MOBsAdj!AK:AK,Inp_MOBsAdj!$E:$E,$E37,Inp_MOBsAdj!$G:$G,$G37)</f>
        <v>0</v>
      </c>
      <c r="AM37" s="55"/>
      <c r="AN37" s="55"/>
      <c r="AO37" s="55"/>
      <c r="AP37" s="55"/>
      <c r="AQ37" s="55"/>
      <c r="AR37" s="55"/>
    </row>
    <row r="38" spans="2:72">
      <c r="E38" s="51" t="s">
        <v>28</v>
      </c>
      <c r="F38" s="137" t="str">
        <f t="shared" si="6"/>
        <v>MOBs</v>
      </c>
      <c r="G38" s="137" t="str">
        <f t="shared" si="8"/>
        <v>Connections</v>
      </c>
      <c r="J38" s="137" t="str">
        <f t="shared" si="7"/>
        <v>WMMOBs</v>
      </c>
      <c r="L38" s="51" t="s">
        <v>108</v>
      </c>
      <c r="M38" s="15" t="str">
        <f>INDEX(Local!$G$12:$G$34,MATCH(G38,Local!$F$12:$F$34,0))</f>
        <v>Regression</v>
      </c>
      <c r="N38" s="15" t="str">
        <f>INDEX(Local!$I$12:$I$34,MATCH(G38,Local!$F$12:$F$34,0))</f>
        <v>Yes</v>
      </c>
      <c r="R38" s="55"/>
      <c r="T38" s="15">
        <f>SUMIFS(Inp_MOBsAdj!T:T,Inp_MOBsAdj!$E:$E,$E38,Inp_MOBsAdj!$G:$G,$G38)</f>
        <v>0</v>
      </c>
      <c r="U38" s="15">
        <f>SUMIFS(Inp_MOBsAdj!U:U,Inp_MOBsAdj!$E:$E,$E38,Inp_MOBsAdj!$G:$G,$G38)</f>
        <v>0</v>
      </c>
      <c r="V38" s="15">
        <f>SUMIFS(Inp_MOBsAdj!V:V,Inp_MOBsAdj!$E:$E,$E38,Inp_MOBsAdj!$G:$G,$G38)</f>
        <v>0</v>
      </c>
      <c r="W38" s="15">
        <f>SUMIFS(Inp_MOBsAdj!W:W,Inp_MOBsAdj!$E:$E,$E38,Inp_MOBsAdj!$G:$G,$G38)</f>
        <v>0</v>
      </c>
      <c r="X38" s="15">
        <f>SUMIFS(Inp_MOBsAdj!X:X,Inp_MOBsAdj!$E:$E,$E38,Inp_MOBsAdj!$G:$G,$G38)</f>
        <v>0</v>
      </c>
      <c r="Y38" s="15">
        <f>SUMIFS(Inp_MOBsAdj!Y:Y,Inp_MOBsAdj!$E:$E,$E38,Inp_MOBsAdj!$G:$G,$G38)</f>
        <v>0</v>
      </c>
      <c r="Z38" s="15">
        <f>SUMIFS(Inp_MOBsAdj!Z:Z,Inp_MOBsAdj!$E:$E,$E38,Inp_MOBsAdj!$G:$G,$G38)</f>
        <v>0</v>
      </c>
      <c r="AA38" s="15">
        <f>SUMIFS(Inp_MOBsAdj!AA:AA,Inp_MOBsAdj!$E:$E,$E38,Inp_MOBsAdj!$G:$G,$G38)</f>
        <v>0</v>
      </c>
      <c r="AB38" s="15">
        <f>SUMIFS(Inp_MOBsAdj!AB:AB,Inp_MOBsAdj!$E:$E,$E38,Inp_MOBsAdj!$G:$G,$G38)</f>
        <v>0</v>
      </c>
      <c r="AC38" s="15">
        <f>SUMIFS(Inp_MOBsAdj!AC:AC,Inp_MOBsAdj!$E:$E,$E38,Inp_MOBsAdj!$G:$G,$G38)</f>
        <v>0</v>
      </c>
      <c r="AD38" s="15">
        <f>SUMIFS(Inp_MOBsAdj!AD:AD,Inp_MOBsAdj!$E:$E,$E38,Inp_MOBsAdj!$G:$G,$G38)</f>
        <v>0</v>
      </c>
      <c r="AE38" s="15">
        <f>SUMIFS(Inp_MOBsAdj!AE:AE,Inp_MOBsAdj!$E:$E,$E38,Inp_MOBsAdj!$G:$G,$G38)</f>
        <v>0</v>
      </c>
      <c r="AF38" s="15">
        <f>SUMIFS(Inp_MOBsAdj!AF:AF,Inp_MOBsAdj!$E:$E,$E38,Inp_MOBsAdj!$G:$G,$G38)</f>
        <v>0</v>
      </c>
      <c r="AG38" s="15">
        <f>SUMIFS(Inp_MOBsAdj!AG:AG,Inp_MOBsAdj!$E:$E,$E38,Inp_MOBsAdj!$G:$G,$G38)</f>
        <v>0</v>
      </c>
      <c r="AH38" s="15">
        <f>SUMIFS(Inp_MOBsAdj!AH:AH,Inp_MOBsAdj!$E:$E,$E38,Inp_MOBsAdj!$G:$G,$G38)</f>
        <v>0</v>
      </c>
      <c r="AI38" s="15">
        <f>SUMIFS(Inp_MOBsAdj!AI:AI,Inp_MOBsAdj!$E:$E,$E38,Inp_MOBsAdj!$G:$G,$G38)</f>
        <v>0</v>
      </c>
      <c r="AJ38" s="15">
        <f>SUMIFS(Inp_MOBsAdj!AJ:AJ,Inp_MOBsAdj!$E:$E,$E38,Inp_MOBsAdj!$G:$G,$G38)</f>
        <v>0</v>
      </c>
      <c r="AK38" s="15">
        <f>SUMIFS(Inp_MOBsAdj!AK:AK,Inp_MOBsAdj!$E:$E,$E38,Inp_MOBsAdj!$G:$G,$G38)</f>
        <v>0</v>
      </c>
      <c r="AM38" s="55"/>
      <c r="AN38" s="55"/>
      <c r="AO38" s="55"/>
      <c r="AP38" s="55"/>
      <c r="AQ38" s="55"/>
      <c r="AR38" s="55"/>
    </row>
    <row r="39" spans="2:72">
      <c r="E39" s="51" t="s">
        <v>30</v>
      </c>
      <c r="F39" s="137" t="str">
        <f t="shared" si="6"/>
        <v>MOBs</v>
      </c>
      <c r="G39" s="137" t="str">
        <f t="shared" si="8"/>
        <v>Connections</v>
      </c>
      <c r="J39" s="137" t="str">
        <f t="shared" si="7"/>
        <v>NGNMOBs</v>
      </c>
      <c r="L39" s="51" t="s">
        <v>108</v>
      </c>
      <c r="M39" s="15" t="str">
        <f>INDEX(Local!$G$12:$G$34,MATCH(G39,Local!$F$12:$F$34,0))</f>
        <v>Regression</v>
      </c>
      <c r="N39" s="15" t="str">
        <f>INDEX(Local!$I$12:$I$34,MATCH(G39,Local!$F$12:$F$34,0))</f>
        <v>Yes</v>
      </c>
      <c r="R39" s="55"/>
      <c r="T39" s="15">
        <f>SUMIFS(Inp_MOBsAdj!T:T,Inp_MOBsAdj!$E:$E,$E39,Inp_MOBsAdj!$G:$G,$G39)</f>
        <v>0</v>
      </c>
      <c r="U39" s="15">
        <f>SUMIFS(Inp_MOBsAdj!U:U,Inp_MOBsAdj!$E:$E,$E39,Inp_MOBsAdj!$G:$G,$G39)</f>
        <v>0</v>
      </c>
      <c r="V39" s="15">
        <f>SUMIFS(Inp_MOBsAdj!V:V,Inp_MOBsAdj!$E:$E,$E39,Inp_MOBsAdj!$G:$G,$G39)</f>
        <v>0</v>
      </c>
      <c r="W39" s="15">
        <f>SUMIFS(Inp_MOBsAdj!W:W,Inp_MOBsAdj!$E:$E,$E39,Inp_MOBsAdj!$G:$G,$G39)</f>
        <v>0</v>
      </c>
      <c r="X39" s="15">
        <f>SUMIFS(Inp_MOBsAdj!X:X,Inp_MOBsAdj!$E:$E,$E39,Inp_MOBsAdj!$G:$G,$G39)</f>
        <v>0</v>
      </c>
      <c r="Y39" s="15">
        <f>SUMIFS(Inp_MOBsAdj!Y:Y,Inp_MOBsAdj!$E:$E,$E39,Inp_MOBsAdj!$G:$G,$G39)</f>
        <v>0</v>
      </c>
      <c r="Z39" s="15">
        <f>SUMIFS(Inp_MOBsAdj!Z:Z,Inp_MOBsAdj!$E:$E,$E39,Inp_MOBsAdj!$G:$G,$G39)</f>
        <v>0</v>
      </c>
      <c r="AA39" s="15">
        <f>SUMIFS(Inp_MOBsAdj!AA:AA,Inp_MOBsAdj!$E:$E,$E39,Inp_MOBsAdj!$G:$G,$G39)</f>
        <v>0</v>
      </c>
      <c r="AB39" s="15">
        <f>SUMIFS(Inp_MOBsAdj!AB:AB,Inp_MOBsAdj!$E:$E,$E39,Inp_MOBsAdj!$G:$G,$G39)</f>
        <v>0</v>
      </c>
      <c r="AC39" s="15">
        <f>SUMIFS(Inp_MOBsAdj!AC:AC,Inp_MOBsAdj!$E:$E,$E39,Inp_MOBsAdj!$G:$G,$G39)</f>
        <v>0</v>
      </c>
      <c r="AD39" s="15">
        <f>SUMIFS(Inp_MOBsAdj!AD:AD,Inp_MOBsAdj!$E:$E,$E39,Inp_MOBsAdj!$G:$G,$G39)</f>
        <v>0</v>
      </c>
      <c r="AE39" s="15">
        <f>SUMIFS(Inp_MOBsAdj!AE:AE,Inp_MOBsAdj!$E:$E,$E39,Inp_MOBsAdj!$G:$G,$G39)</f>
        <v>0</v>
      </c>
      <c r="AF39" s="15">
        <f>SUMIFS(Inp_MOBsAdj!AF:AF,Inp_MOBsAdj!$E:$E,$E39,Inp_MOBsAdj!$G:$G,$G39)</f>
        <v>0</v>
      </c>
      <c r="AG39" s="15">
        <f>SUMIFS(Inp_MOBsAdj!AG:AG,Inp_MOBsAdj!$E:$E,$E39,Inp_MOBsAdj!$G:$G,$G39)</f>
        <v>1.5043864548875028E-2</v>
      </c>
      <c r="AH39" s="15">
        <f>SUMIFS(Inp_MOBsAdj!AH:AH,Inp_MOBsAdj!$E:$E,$E39,Inp_MOBsAdj!$G:$G,$G39)</f>
        <v>1.5130712779574241E-2</v>
      </c>
      <c r="AI39" s="15">
        <f>SUMIFS(Inp_MOBsAdj!AI:AI,Inp_MOBsAdj!$E:$E,$E39,Inp_MOBsAdj!$G:$G,$G39)</f>
        <v>1.5962130256683974E-2</v>
      </c>
      <c r="AJ39" s="15">
        <f>SUMIFS(Inp_MOBsAdj!AJ:AJ,Inp_MOBsAdj!$E:$E,$E39,Inp_MOBsAdj!$G:$G,$G39)</f>
        <v>1.6056934141030436E-2</v>
      </c>
      <c r="AK39" s="15">
        <f>SUMIFS(Inp_MOBsAdj!AK:AK,Inp_MOBsAdj!$E:$E,$E39,Inp_MOBsAdj!$G:$G,$G39)</f>
        <v>1.0111172673789894E-2</v>
      </c>
      <c r="AM39" s="55"/>
      <c r="AN39" s="55"/>
      <c r="AO39" s="55"/>
      <c r="AP39" s="55"/>
      <c r="AQ39" s="55"/>
      <c r="AR39" s="55"/>
    </row>
    <row r="40" spans="2:72">
      <c r="E40" s="51" t="s">
        <v>32</v>
      </c>
      <c r="F40" s="137" t="str">
        <f t="shared" si="6"/>
        <v>MOBs</v>
      </c>
      <c r="G40" s="137" t="str">
        <f t="shared" si="8"/>
        <v>Connections</v>
      </c>
      <c r="J40" s="137" t="str">
        <f t="shared" si="7"/>
        <v>ScMOBs</v>
      </c>
      <c r="L40" s="51" t="s">
        <v>108</v>
      </c>
      <c r="M40" s="15" t="str">
        <f>INDEX(Local!$G$12:$G$34,MATCH(G40,Local!$F$12:$F$34,0))</f>
        <v>Regression</v>
      </c>
      <c r="N40" s="15" t="str">
        <f>INDEX(Local!$I$12:$I$34,MATCH(G40,Local!$F$12:$F$34,0))</f>
        <v>Yes</v>
      </c>
      <c r="R40" s="55"/>
      <c r="T40" s="15">
        <f>SUMIFS(Inp_MOBsAdj!T:T,Inp_MOBsAdj!$E:$E,$E40,Inp_MOBsAdj!$G:$G,$G40)</f>
        <v>0</v>
      </c>
      <c r="U40" s="15">
        <f>SUMIFS(Inp_MOBsAdj!U:U,Inp_MOBsAdj!$E:$E,$E40,Inp_MOBsAdj!$G:$G,$G40)</f>
        <v>0</v>
      </c>
      <c r="V40" s="15">
        <f>SUMIFS(Inp_MOBsAdj!V:V,Inp_MOBsAdj!$E:$E,$E40,Inp_MOBsAdj!$G:$G,$G40)</f>
        <v>0</v>
      </c>
      <c r="W40" s="15">
        <f>SUMIFS(Inp_MOBsAdj!W:W,Inp_MOBsAdj!$E:$E,$E40,Inp_MOBsAdj!$G:$G,$G40)</f>
        <v>0</v>
      </c>
      <c r="X40" s="15">
        <f>SUMIFS(Inp_MOBsAdj!X:X,Inp_MOBsAdj!$E:$E,$E40,Inp_MOBsAdj!$G:$G,$G40)</f>
        <v>0</v>
      </c>
      <c r="Y40" s="15">
        <f>SUMIFS(Inp_MOBsAdj!Y:Y,Inp_MOBsAdj!$E:$E,$E40,Inp_MOBsAdj!$G:$G,$G40)</f>
        <v>0</v>
      </c>
      <c r="Z40" s="15">
        <f>SUMIFS(Inp_MOBsAdj!Z:Z,Inp_MOBsAdj!$E:$E,$E40,Inp_MOBsAdj!$G:$G,$G40)</f>
        <v>0</v>
      </c>
      <c r="AA40" s="15">
        <f>SUMIFS(Inp_MOBsAdj!AA:AA,Inp_MOBsAdj!$E:$E,$E40,Inp_MOBsAdj!$G:$G,$G40)</f>
        <v>0</v>
      </c>
      <c r="AB40" s="15">
        <f>SUMIFS(Inp_MOBsAdj!AB:AB,Inp_MOBsAdj!$E:$E,$E40,Inp_MOBsAdj!$G:$G,$G40)</f>
        <v>0</v>
      </c>
      <c r="AC40" s="15">
        <f>SUMIFS(Inp_MOBsAdj!AC:AC,Inp_MOBsAdj!$E:$E,$E40,Inp_MOBsAdj!$G:$G,$G40)</f>
        <v>0</v>
      </c>
      <c r="AD40" s="15">
        <f>SUMIFS(Inp_MOBsAdj!AD:AD,Inp_MOBsAdj!$E:$E,$E40,Inp_MOBsAdj!$G:$G,$G40)</f>
        <v>0</v>
      </c>
      <c r="AE40" s="15">
        <f>SUMIFS(Inp_MOBsAdj!AE:AE,Inp_MOBsAdj!$E:$E,$E40,Inp_MOBsAdj!$G:$G,$G40)</f>
        <v>0</v>
      </c>
      <c r="AF40" s="15">
        <f>SUMIFS(Inp_MOBsAdj!AF:AF,Inp_MOBsAdj!$E:$E,$E40,Inp_MOBsAdj!$G:$G,$G40)</f>
        <v>0</v>
      </c>
      <c r="AG40" s="15">
        <f>SUMIFS(Inp_MOBsAdj!AG:AG,Inp_MOBsAdj!$E:$E,$E40,Inp_MOBsAdj!$G:$G,$G40)</f>
        <v>0</v>
      </c>
      <c r="AH40" s="15">
        <f>SUMIFS(Inp_MOBsAdj!AH:AH,Inp_MOBsAdj!$E:$E,$E40,Inp_MOBsAdj!$G:$G,$G40)</f>
        <v>0</v>
      </c>
      <c r="AI40" s="15">
        <f>SUMIFS(Inp_MOBsAdj!AI:AI,Inp_MOBsAdj!$E:$E,$E40,Inp_MOBsAdj!$G:$G,$G40)</f>
        <v>0</v>
      </c>
      <c r="AJ40" s="15">
        <f>SUMIFS(Inp_MOBsAdj!AJ:AJ,Inp_MOBsAdj!$E:$E,$E40,Inp_MOBsAdj!$G:$G,$G40)</f>
        <v>0</v>
      </c>
      <c r="AK40" s="15">
        <f>SUMIFS(Inp_MOBsAdj!AK:AK,Inp_MOBsAdj!$E:$E,$E40,Inp_MOBsAdj!$G:$G,$G40)</f>
        <v>0</v>
      </c>
      <c r="AM40" s="55"/>
      <c r="AN40" s="55"/>
      <c r="AO40" s="55"/>
      <c r="AP40" s="55"/>
      <c r="AQ40" s="55"/>
      <c r="AR40" s="55"/>
    </row>
    <row r="41" spans="2:72">
      <c r="E41" s="51" t="s">
        <v>34</v>
      </c>
      <c r="F41" s="137" t="str">
        <f t="shared" si="6"/>
        <v>MOBs</v>
      </c>
      <c r="G41" s="137" t="str">
        <f t="shared" si="8"/>
        <v>Connections</v>
      </c>
      <c r="J41" s="137" t="str">
        <f t="shared" si="7"/>
        <v>SoMOBs</v>
      </c>
      <c r="L41" s="51" t="s">
        <v>108</v>
      </c>
      <c r="M41" s="15" t="str">
        <f>INDEX(Local!$G$12:$G$34,MATCH(G41,Local!$F$12:$F$34,0))</f>
        <v>Regression</v>
      </c>
      <c r="N41" s="15" t="str">
        <f>INDEX(Local!$I$12:$I$34,MATCH(G41,Local!$F$12:$F$34,0))</f>
        <v>Yes</v>
      </c>
      <c r="R41" s="55"/>
      <c r="T41" s="15">
        <f>SUMIFS(Inp_MOBsAdj!T:T,Inp_MOBsAdj!$E:$E,$E41,Inp_MOBsAdj!$G:$G,$G41)</f>
        <v>0</v>
      </c>
      <c r="U41" s="15">
        <f>SUMIFS(Inp_MOBsAdj!U:U,Inp_MOBsAdj!$E:$E,$E41,Inp_MOBsAdj!$G:$G,$G41)</f>
        <v>0</v>
      </c>
      <c r="V41" s="15">
        <f>SUMIFS(Inp_MOBsAdj!V:V,Inp_MOBsAdj!$E:$E,$E41,Inp_MOBsAdj!$G:$G,$G41)</f>
        <v>0</v>
      </c>
      <c r="W41" s="15">
        <f>SUMIFS(Inp_MOBsAdj!W:W,Inp_MOBsAdj!$E:$E,$E41,Inp_MOBsAdj!$G:$G,$G41)</f>
        <v>0</v>
      </c>
      <c r="X41" s="15">
        <f>SUMIFS(Inp_MOBsAdj!X:X,Inp_MOBsAdj!$E:$E,$E41,Inp_MOBsAdj!$G:$G,$G41)</f>
        <v>0</v>
      </c>
      <c r="Y41" s="15">
        <f>SUMIFS(Inp_MOBsAdj!Y:Y,Inp_MOBsAdj!$E:$E,$E41,Inp_MOBsAdj!$G:$G,$G41)</f>
        <v>0</v>
      </c>
      <c r="Z41" s="15">
        <f>SUMIFS(Inp_MOBsAdj!Z:Z,Inp_MOBsAdj!$E:$E,$E41,Inp_MOBsAdj!$G:$G,$G41)</f>
        <v>0</v>
      </c>
      <c r="AA41" s="15">
        <f>SUMIFS(Inp_MOBsAdj!AA:AA,Inp_MOBsAdj!$E:$E,$E41,Inp_MOBsAdj!$G:$G,$G41)</f>
        <v>0</v>
      </c>
      <c r="AB41" s="15">
        <f>SUMIFS(Inp_MOBsAdj!AB:AB,Inp_MOBsAdj!$E:$E,$E41,Inp_MOBsAdj!$G:$G,$G41)</f>
        <v>0</v>
      </c>
      <c r="AC41" s="15">
        <f>SUMIFS(Inp_MOBsAdj!AC:AC,Inp_MOBsAdj!$E:$E,$E41,Inp_MOBsAdj!$G:$G,$G41)</f>
        <v>0</v>
      </c>
      <c r="AD41" s="15">
        <f>SUMIFS(Inp_MOBsAdj!AD:AD,Inp_MOBsAdj!$E:$E,$E41,Inp_MOBsAdj!$G:$G,$G41)</f>
        <v>0</v>
      </c>
      <c r="AE41" s="15">
        <f>SUMIFS(Inp_MOBsAdj!AE:AE,Inp_MOBsAdj!$E:$E,$E41,Inp_MOBsAdj!$G:$G,$G41)</f>
        <v>0</v>
      </c>
      <c r="AF41" s="15">
        <f>SUMIFS(Inp_MOBsAdj!AF:AF,Inp_MOBsAdj!$E:$E,$E41,Inp_MOBsAdj!$G:$G,$G41)</f>
        <v>0</v>
      </c>
      <c r="AG41" s="15">
        <f>SUMIFS(Inp_MOBsAdj!AG:AG,Inp_MOBsAdj!$E:$E,$E41,Inp_MOBsAdj!$G:$G,$G41)</f>
        <v>0</v>
      </c>
      <c r="AH41" s="15">
        <f>SUMIFS(Inp_MOBsAdj!AH:AH,Inp_MOBsAdj!$E:$E,$E41,Inp_MOBsAdj!$G:$G,$G41)</f>
        <v>0</v>
      </c>
      <c r="AI41" s="15">
        <f>SUMIFS(Inp_MOBsAdj!AI:AI,Inp_MOBsAdj!$E:$E,$E41,Inp_MOBsAdj!$G:$G,$G41)</f>
        <v>0</v>
      </c>
      <c r="AJ41" s="15">
        <f>SUMIFS(Inp_MOBsAdj!AJ:AJ,Inp_MOBsAdj!$E:$E,$E41,Inp_MOBsAdj!$G:$G,$G41)</f>
        <v>0</v>
      </c>
      <c r="AK41" s="15">
        <f>SUMIFS(Inp_MOBsAdj!AK:AK,Inp_MOBsAdj!$E:$E,$E41,Inp_MOBsAdj!$G:$G,$G41)</f>
        <v>0</v>
      </c>
      <c r="AM41" s="55"/>
      <c r="AN41" s="55"/>
      <c r="AO41" s="55"/>
      <c r="AP41" s="55"/>
      <c r="AQ41" s="55"/>
      <c r="AR41" s="55"/>
    </row>
    <row r="42" spans="2:72">
      <c r="E42" s="51" t="s">
        <v>36</v>
      </c>
      <c r="F42" s="137" t="str">
        <f t="shared" si="6"/>
        <v>MOBs</v>
      </c>
      <c r="G42" s="137" t="str">
        <f t="shared" si="8"/>
        <v>Connections</v>
      </c>
      <c r="J42" s="137" t="str">
        <f t="shared" si="7"/>
        <v>WWUMOBs</v>
      </c>
      <c r="L42" s="51" t="s">
        <v>108</v>
      </c>
      <c r="M42" s="15" t="str">
        <f>INDEX(Local!$G$12:$G$34,MATCH(G42,Local!$F$12:$F$34,0))</f>
        <v>Regression</v>
      </c>
      <c r="N42" s="15" t="str">
        <f>INDEX(Local!$I$12:$I$34,MATCH(G42,Local!$F$12:$F$34,0))</f>
        <v>Yes</v>
      </c>
      <c r="R42" s="55"/>
      <c r="T42" s="15">
        <f>SUMIFS(Inp_MOBsAdj!T:T,Inp_MOBsAdj!$E:$E,$E42,Inp_MOBsAdj!$G:$G,$G42)</f>
        <v>0</v>
      </c>
      <c r="U42" s="15">
        <f>SUMIFS(Inp_MOBsAdj!U:U,Inp_MOBsAdj!$E:$E,$E42,Inp_MOBsAdj!$G:$G,$G42)</f>
        <v>0</v>
      </c>
      <c r="V42" s="15">
        <f>SUMIFS(Inp_MOBsAdj!V:V,Inp_MOBsAdj!$E:$E,$E42,Inp_MOBsAdj!$G:$G,$G42)</f>
        <v>0</v>
      </c>
      <c r="W42" s="15">
        <f>SUMIFS(Inp_MOBsAdj!W:W,Inp_MOBsAdj!$E:$E,$E42,Inp_MOBsAdj!$G:$G,$G42)</f>
        <v>0</v>
      </c>
      <c r="X42" s="15">
        <f>SUMIFS(Inp_MOBsAdj!X:X,Inp_MOBsAdj!$E:$E,$E42,Inp_MOBsAdj!$G:$G,$G42)</f>
        <v>0</v>
      </c>
      <c r="Y42" s="15">
        <f>SUMIFS(Inp_MOBsAdj!Y:Y,Inp_MOBsAdj!$E:$E,$E42,Inp_MOBsAdj!$G:$G,$G42)</f>
        <v>0</v>
      </c>
      <c r="Z42" s="15">
        <f>SUMIFS(Inp_MOBsAdj!Z:Z,Inp_MOBsAdj!$E:$E,$E42,Inp_MOBsAdj!$G:$G,$G42)</f>
        <v>0</v>
      </c>
      <c r="AA42" s="15">
        <f>SUMIFS(Inp_MOBsAdj!AA:AA,Inp_MOBsAdj!$E:$E,$E42,Inp_MOBsAdj!$G:$G,$G42)</f>
        <v>0</v>
      </c>
      <c r="AB42" s="15">
        <f>SUMIFS(Inp_MOBsAdj!AB:AB,Inp_MOBsAdj!$E:$E,$E42,Inp_MOBsAdj!$G:$G,$G42)</f>
        <v>0</v>
      </c>
      <c r="AC42" s="15">
        <f>SUMIFS(Inp_MOBsAdj!AC:AC,Inp_MOBsAdj!$E:$E,$E42,Inp_MOBsAdj!$G:$G,$G42)</f>
        <v>0</v>
      </c>
      <c r="AD42" s="15">
        <f>SUMIFS(Inp_MOBsAdj!AD:AD,Inp_MOBsAdj!$E:$E,$E42,Inp_MOBsAdj!$G:$G,$G42)</f>
        <v>0</v>
      </c>
      <c r="AE42" s="15">
        <f>SUMIFS(Inp_MOBsAdj!AE:AE,Inp_MOBsAdj!$E:$E,$E42,Inp_MOBsAdj!$G:$G,$G42)</f>
        <v>0</v>
      </c>
      <c r="AF42" s="15">
        <f>SUMIFS(Inp_MOBsAdj!AF:AF,Inp_MOBsAdj!$E:$E,$E42,Inp_MOBsAdj!$G:$G,$G42)</f>
        <v>0</v>
      </c>
      <c r="AG42" s="15">
        <f>SUMIFS(Inp_MOBsAdj!AG:AG,Inp_MOBsAdj!$E:$E,$E42,Inp_MOBsAdj!$G:$G,$G42)</f>
        <v>0</v>
      </c>
      <c r="AH42" s="15">
        <f>SUMIFS(Inp_MOBsAdj!AH:AH,Inp_MOBsAdj!$E:$E,$E42,Inp_MOBsAdj!$G:$G,$G42)</f>
        <v>0</v>
      </c>
      <c r="AI42" s="15">
        <f>SUMIFS(Inp_MOBsAdj!AI:AI,Inp_MOBsAdj!$E:$E,$E42,Inp_MOBsAdj!$G:$G,$G42)</f>
        <v>0</v>
      </c>
      <c r="AJ42" s="15">
        <f>SUMIFS(Inp_MOBsAdj!AJ:AJ,Inp_MOBsAdj!$E:$E,$E42,Inp_MOBsAdj!$G:$G,$G42)</f>
        <v>0</v>
      </c>
      <c r="AK42" s="15">
        <f>SUMIFS(Inp_MOBsAdj!AK:AK,Inp_MOBsAdj!$E:$E,$E42,Inp_MOBsAdj!$G:$G,$G42)</f>
        <v>0</v>
      </c>
      <c r="AM42" s="55"/>
      <c r="AN42" s="69"/>
      <c r="AO42" s="69"/>
      <c r="AP42" s="55"/>
      <c r="AQ42" s="69"/>
      <c r="AR42" s="69"/>
    </row>
    <row r="44" spans="2:72" ht="14.65">
      <c r="B44" s="54" t="s">
        <v>166</v>
      </c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61"/>
      <c r="AO44" s="54"/>
      <c r="AP44" s="54"/>
      <c r="AQ44" s="54"/>
      <c r="AR44" s="54"/>
      <c r="AS44" s="54"/>
      <c r="AT44" s="54"/>
      <c r="AU44" s="54"/>
      <c r="AV44" s="54"/>
      <c r="AW44" s="54"/>
      <c r="AX44" s="54"/>
      <c r="AY44" s="54"/>
      <c r="AZ44" s="54"/>
      <c r="BA44" s="54"/>
      <c r="BB44" s="54"/>
      <c r="BC44" s="54"/>
      <c r="BD44" s="54"/>
      <c r="BE44" s="54"/>
      <c r="BF44" s="54"/>
      <c r="BG44" s="54"/>
      <c r="BH44" s="54"/>
      <c r="BI44" s="54"/>
      <c r="BJ44" s="54"/>
      <c r="BK44" s="54"/>
      <c r="BL44" s="54"/>
      <c r="BM44" s="54"/>
      <c r="BN44" s="54"/>
      <c r="BO44" s="54"/>
      <c r="BP44" s="54"/>
      <c r="BQ44" s="54"/>
      <c r="BR44" s="54"/>
      <c r="BS44" s="54"/>
      <c r="BT44" s="54"/>
    </row>
    <row r="45" spans="2:72">
      <c r="AU45" s="51"/>
    </row>
    <row r="46" spans="2:72">
      <c r="C46" s="10" t="s">
        <v>176</v>
      </c>
      <c r="D46" s="10"/>
      <c r="E46" s="10"/>
      <c r="F46" s="10"/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</row>
    <row r="47" spans="2:72">
      <c r="AU47" s="51"/>
    </row>
    <row r="48" spans="2:72">
      <c r="E48" s="51" t="s">
        <v>21</v>
      </c>
      <c r="F48" s="137" t="str">
        <f t="shared" ref="F48:F55" si="9">$B$44</f>
        <v>Streetworks</v>
      </c>
      <c r="G48" s="137" t="str">
        <f>$C$46</f>
        <v>Total Work Management</v>
      </c>
      <c r="J48" s="137" t="str">
        <f>$E48&amp;""&amp;F48&amp;""&amp;G48</f>
        <v>EoEStreetworksTotal Work Management</v>
      </c>
      <c r="L48" s="51" t="s">
        <v>108</v>
      </c>
      <c r="M48" s="15" t="str">
        <f>INDEX(Local!$G$12:$G$34,MATCH(G48,Local!$F$12:$F$34,0))</f>
        <v>Regression</v>
      </c>
      <c r="N48" s="15" t="str">
        <f>INDEX(Local!$I$12:$I$34,MATCH(G48,Local!$F$12:$F$34,0))</f>
        <v>Yes</v>
      </c>
      <c r="R48" s="55"/>
      <c r="T48" s="15">
        <f>SUMIFS(Inp_StreetworksAdj!T:T,Inp_StreetworksAdj!$E:$E,$E48,Inp_StreetworksAdj!$G:$G,$G48)</f>
        <v>0</v>
      </c>
      <c r="U48" s="15">
        <f>SUMIFS(Inp_StreetworksAdj!U:U,Inp_StreetworksAdj!$E:$E,$E48,Inp_StreetworksAdj!$G:$G,$G48)</f>
        <v>0</v>
      </c>
      <c r="V48" s="15">
        <f>SUMIFS(Inp_StreetworksAdj!V:V,Inp_StreetworksAdj!$E:$E,$E48,Inp_StreetworksAdj!$G:$G,$G48)</f>
        <v>0</v>
      </c>
      <c r="W48" s="15">
        <f>SUMIFS(Inp_StreetworksAdj!W:W,Inp_StreetworksAdj!$E:$E,$E48,Inp_StreetworksAdj!$G:$G,$G48)</f>
        <v>0</v>
      </c>
      <c r="X48" s="15">
        <f>SUMIFS(Inp_StreetworksAdj!X:X,Inp_StreetworksAdj!$E:$E,$E48,Inp_StreetworksAdj!$G:$G,$G48)</f>
        <v>0</v>
      </c>
      <c r="Y48" s="15">
        <f>SUMIFS(Inp_StreetworksAdj!Y:Y,Inp_StreetworksAdj!$E:$E,$E48,Inp_StreetworksAdj!$G:$G,$G48)</f>
        <v>0</v>
      </c>
      <c r="Z48" s="15">
        <f>SUMIFS(Inp_StreetworksAdj!Z:Z,Inp_StreetworksAdj!$E:$E,$E48,Inp_StreetworksAdj!$G:$G,$G48)</f>
        <v>0</v>
      </c>
      <c r="AA48" s="15">
        <f>SUMIFS(Inp_StreetworksAdj!AA:AA,Inp_StreetworksAdj!$E:$E,$E48,Inp_StreetworksAdj!$G:$G,$G48)</f>
        <v>0</v>
      </c>
      <c r="AB48" s="15">
        <f>SUMIFS(Inp_StreetworksAdj!AB:AB,Inp_StreetworksAdj!$E:$E,$E48,Inp_StreetworksAdj!$G:$G,$G48)</f>
        <v>0</v>
      </c>
      <c r="AC48" s="15">
        <f>SUMIFS(Inp_StreetworksAdj!AC:AC,Inp_StreetworksAdj!$E:$E,$E48,Inp_StreetworksAdj!$G:$G,$G48)</f>
        <v>0</v>
      </c>
      <c r="AD48" s="15">
        <f>SUMIFS(Inp_StreetworksAdj!AD:AD,Inp_StreetworksAdj!$E:$E,$E48,Inp_StreetworksAdj!$G:$G,$G48)</f>
        <v>0</v>
      </c>
      <c r="AE48" s="15">
        <f>SUMIFS(Inp_StreetworksAdj!AE:AE,Inp_StreetworksAdj!$E:$E,$E48,Inp_StreetworksAdj!$G:$G,$G48)</f>
        <v>0</v>
      </c>
      <c r="AF48" s="15">
        <f>SUMIFS(Inp_StreetworksAdj!AF:AF,Inp_StreetworksAdj!$E:$E,$E48,Inp_StreetworksAdj!$G:$G,$G48)</f>
        <v>0</v>
      </c>
      <c r="AG48" s="15">
        <f>SUMIFS(Inp_StreetworksAdj!AG:AG,Inp_StreetworksAdj!$E:$E,$E48,Inp_StreetworksAdj!$G:$G,$G48)</f>
        <v>0</v>
      </c>
      <c r="AH48" s="15">
        <f>SUMIFS(Inp_StreetworksAdj!AH:AH,Inp_StreetworksAdj!$E:$E,$E48,Inp_StreetworksAdj!$G:$G,$G48)</f>
        <v>0</v>
      </c>
      <c r="AI48" s="15">
        <f>SUMIFS(Inp_StreetworksAdj!AI:AI,Inp_StreetworksAdj!$E:$E,$E48,Inp_StreetworksAdj!$G:$G,$G48)</f>
        <v>0</v>
      </c>
      <c r="AJ48" s="15">
        <f>SUMIFS(Inp_StreetworksAdj!AJ:AJ,Inp_StreetworksAdj!$E:$E,$E48,Inp_StreetworksAdj!$G:$G,$G48)</f>
        <v>0</v>
      </c>
      <c r="AK48" s="15">
        <f>SUMIFS(Inp_StreetworksAdj!AK:AK,Inp_StreetworksAdj!$E:$E,$E48,Inp_StreetworksAdj!$G:$G,$G48)</f>
        <v>0</v>
      </c>
      <c r="AM48" s="55"/>
      <c r="AN48" s="55"/>
      <c r="AO48" s="55"/>
      <c r="AP48" s="55"/>
      <c r="AQ48" s="55"/>
      <c r="AR48" s="55"/>
    </row>
    <row r="49" spans="3:60">
      <c r="E49" s="51" t="s">
        <v>24</v>
      </c>
      <c r="F49" s="137" t="str">
        <f t="shared" si="9"/>
        <v>Streetworks</v>
      </c>
      <c r="G49" s="137" t="str">
        <f t="shared" ref="G49:G55" si="10">$C$46</f>
        <v>Total Work Management</v>
      </c>
      <c r="J49" s="137" t="str">
        <f t="shared" ref="J49:J55" si="11">$E49&amp;""&amp;F49&amp;""&amp;G49</f>
        <v>LonStreetworksTotal Work Management</v>
      </c>
      <c r="L49" s="51" t="s">
        <v>108</v>
      </c>
      <c r="M49" s="15" t="str">
        <f>INDEX(Local!$G$12:$G$34,MATCH(G49,Local!$F$12:$F$34,0))</f>
        <v>Regression</v>
      </c>
      <c r="N49" s="15" t="str">
        <f>INDEX(Local!$I$12:$I$34,MATCH(G49,Local!$F$12:$F$34,0))</f>
        <v>Yes</v>
      </c>
      <c r="R49" s="55"/>
      <c r="T49" s="15">
        <f>SUMIFS(Inp_StreetworksAdj!T:T,Inp_StreetworksAdj!$E:$E,$E49,Inp_StreetworksAdj!$G:$G,$G49)</f>
        <v>0</v>
      </c>
      <c r="U49" s="15">
        <f>SUMIFS(Inp_StreetworksAdj!U:U,Inp_StreetworksAdj!$E:$E,$E49,Inp_StreetworksAdj!$G:$G,$G49)</f>
        <v>0</v>
      </c>
      <c r="V49" s="15">
        <f>SUMIFS(Inp_StreetworksAdj!V:V,Inp_StreetworksAdj!$E:$E,$E49,Inp_StreetworksAdj!$G:$G,$G49)</f>
        <v>0</v>
      </c>
      <c r="W49" s="15">
        <f>SUMIFS(Inp_StreetworksAdj!W:W,Inp_StreetworksAdj!$E:$E,$E49,Inp_StreetworksAdj!$G:$G,$G49)</f>
        <v>0</v>
      </c>
      <c r="X49" s="15">
        <f>SUMIFS(Inp_StreetworksAdj!X:X,Inp_StreetworksAdj!$E:$E,$E49,Inp_StreetworksAdj!$G:$G,$G49)</f>
        <v>0</v>
      </c>
      <c r="Y49" s="15">
        <f>SUMIFS(Inp_StreetworksAdj!Y:Y,Inp_StreetworksAdj!$E:$E,$E49,Inp_StreetworksAdj!$G:$G,$G49)</f>
        <v>0</v>
      </c>
      <c r="Z49" s="15">
        <f>SUMIFS(Inp_StreetworksAdj!Z:Z,Inp_StreetworksAdj!$E:$E,$E49,Inp_StreetworksAdj!$G:$G,$G49)</f>
        <v>0</v>
      </c>
      <c r="AA49" s="15">
        <f>SUMIFS(Inp_StreetworksAdj!AA:AA,Inp_StreetworksAdj!$E:$E,$E49,Inp_StreetworksAdj!$G:$G,$G49)</f>
        <v>0</v>
      </c>
      <c r="AB49" s="15">
        <f>SUMIFS(Inp_StreetworksAdj!AB:AB,Inp_StreetworksAdj!$E:$E,$E49,Inp_StreetworksAdj!$G:$G,$G49)</f>
        <v>0</v>
      </c>
      <c r="AC49" s="15">
        <f>SUMIFS(Inp_StreetworksAdj!AC:AC,Inp_StreetworksAdj!$E:$E,$E49,Inp_StreetworksAdj!$G:$G,$G49)</f>
        <v>0</v>
      </c>
      <c r="AD49" s="15">
        <f>SUMIFS(Inp_StreetworksAdj!AD:AD,Inp_StreetworksAdj!$E:$E,$E49,Inp_StreetworksAdj!$G:$G,$G49)</f>
        <v>0</v>
      </c>
      <c r="AE49" s="15">
        <f>SUMIFS(Inp_StreetworksAdj!AE:AE,Inp_StreetworksAdj!$E:$E,$E49,Inp_StreetworksAdj!$G:$G,$G49)</f>
        <v>0</v>
      </c>
      <c r="AF49" s="15">
        <f>SUMIFS(Inp_StreetworksAdj!AF:AF,Inp_StreetworksAdj!$E:$E,$E49,Inp_StreetworksAdj!$G:$G,$G49)</f>
        <v>0</v>
      </c>
      <c r="AG49" s="15">
        <f>SUMIFS(Inp_StreetworksAdj!AG:AG,Inp_StreetworksAdj!$E:$E,$E49,Inp_StreetworksAdj!$G:$G,$G49)</f>
        <v>0</v>
      </c>
      <c r="AH49" s="15">
        <f>SUMIFS(Inp_StreetworksAdj!AH:AH,Inp_StreetworksAdj!$E:$E,$E49,Inp_StreetworksAdj!$G:$G,$G49)</f>
        <v>0</v>
      </c>
      <c r="AI49" s="15">
        <f>SUMIFS(Inp_StreetworksAdj!AI:AI,Inp_StreetworksAdj!$E:$E,$E49,Inp_StreetworksAdj!$G:$G,$G49)</f>
        <v>0</v>
      </c>
      <c r="AJ49" s="15">
        <f>SUMIFS(Inp_StreetworksAdj!AJ:AJ,Inp_StreetworksAdj!$E:$E,$E49,Inp_StreetworksAdj!$G:$G,$G49)</f>
        <v>0</v>
      </c>
      <c r="AK49" s="15">
        <f>SUMIFS(Inp_StreetworksAdj!AK:AK,Inp_StreetworksAdj!$E:$E,$E49,Inp_StreetworksAdj!$G:$G,$G49)</f>
        <v>0</v>
      </c>
      <c r="AM49" s="55"/>
      <c r="AN49" s="55"/>
      <c r="AO49" s="55"/>
      <c r="AP49" s="55"/>
      <c r="AQ49" s="55"/>
      <c r="AR49" s="55"/>
    </row>
    <row r="50" spans="3:60">
      <c r="E50" s="51" t="s">
        <v>26</v>
      </c>
      <c r="F50" s="137" t="str">
        <f t="shared" si="9"/>
        <v>Streetworks</v>
      </c>
      <c r="G50" s="137" t="str">
        <f t="shared" si="10"/>
        <v>Total Work Management</v>
      </c>
      <c r="J50" s="137" t="str">
        <f t="shared" si="11"/>
        <v>NWStreetworksTotal Work Management</v>
      </c>
      <c r="L50" s="51" t="s">
        <v>108</v>
      </c>
      <c r="M50" s="15" t="str">
        <f>INDEX(Local!$G$12:$G$34,MATCH(G50,Local!$F$12:$F$34,0))</f>
        <v>Regression</v>
      </c>
      <c r="N50" s="15" t="str">
        <f>INDEX(Local!$I$12:$I$34,MATCH(G50,Local!$F$12:$F$34,0))</f>
        <v>Yes</v>
      </c>
      <c r="R50" s="55"/>
      <c r="T50" s="15">
        <f>SUMIFS(Inp_StreetworksAdj!T:T,Inp_StreetworksAdj!$E:$E,$E50,Inp_StreetworksAdj!$G:$G,$G50)</f>
        <v>0</v>
      </c>
      <c r="U50" s="15">
        <f>SUMIFS(Inp_StreetworksAdj!U:U,Inp_StreetworksAdj!$E:$E,$E50,Inp_StreetworksAdj!$G:$G,$G50)</f>
        <v>0</v>
      </c>
      <c r="V50" s="15">
        <f>SUMIFS(Inp_StreetworksAdj!V:V,Inp_StreetworksAdj!$E:$E,$E50,Inp_StreetworksAdj!$G:$G,$G50)</f>
        <v>0</v>
      </c>
      <c r="W50" s="15">
        <f>SUMIFS(Inp_StreetworksAdj!W:W,Inp_StreetworksAdj!$E:$E,$E50,Inp_StreetworksAdj!$G:$G,$G50)</f>
        <v>0</v>
      </c>
      <c r="X50" s="15">
        <f>SUMIFS(Inp_StreetworksAdj!X:X,Inp_StreetworksAdj!$E:$E,$E50,Inp_StreetworksAdj!$G:$G,$G50)</f>
        <v>0</v>
      </c>
      <c r="Y50" s="15">
        <f>SUMIFS(Inp_StreetworksAdj!Y:Y,Inp_StreetworksAdj!$E:$E,$E50,Inp_StreetworksAdj!$G:$G,$G50)</f>
        <v>0</v>
      </c>
      <c r="Z50" s="15">
        <f>SUMIFS(Inp_StreetworksAdj!Z:Z,Inp_StreetworksAdj!$E:$E,$E50,Inp_StreetworksAdj!$G:$G,$G50)</f>
        <v>0</v>
      </c>
      <c r="AA50" s="15">
        <f>SUMIFS(Inp_StreetworksAdj!AA:AA,Inp_StreetworksAdj!$E:$E,$E50,Inp_StreetworksAdj!$G:$G,$G50)</f>
        <v>0</v>
      </c>
      <c r="AB50" s="15">
        <f>SUMIFS(Inp_StreetworksAdj!AB:AB,Inp_StreetworksAdj!$E:$E,$E50,Inp_StreetworksAdj!$G:$G,$G50)</f>
        <v>0</v>
      </c>
      <c r="AC50" s="15">
        <f>SUMIFS(Inp_StreetworksAdj!AC:AC,Inp_StreetworksAdj!$E:$E,$E50,Inp_StreetworksAdj!$G:$G,$G50)</f>
        <v>0</v>
      </c>
      <c r="AD50" s="15">
        <f>SUMIFS(Inp_StreetworksAdj!AD:AD,Inp_StreetworksAdj!$E:$E,$E50,Inp_StreetworksAdj!$G:$G,$G50)</f>
        <v>0</v>
      </c>
      <c r="AE50" s="15">
        <f>SUMIFS(Inp_StreetworksAdj!AE:AE,Inp_StreetworksAdj!$E:$E,$E50,Inp_StreetworksAdj!$G:$G,$G50)</f>
        <v>0</v>
      </c>
      <c r="AF50" s="15">
        <f>SUMIFS(Inp_StreetworksAdj!AF:AF,Inp_StreetworksAdj!$E:$E,$E50,Inp_StreetworksAdj!$G:$G,$G50)</f>
        <v>0</v>
      </c>
      <c r="AG50" s="15">
        <f>SUMIFS(Inp_StreetworksAdj!AG:AG,Inp_StreetworksAdj!$E:$E,$E50,Inp_StreetworksAdj!$G:$G,$G50)</f>
        <v>0</v>
      </c>
      <c r="AH50" s="15">
        <f>SUMIFS(Inp_StreetworksAdj!AH:AH,Inp_StreetworksAdj!$E:$E,$E50,Inp_StreetworksAdj!$G:$G,$G50)</f>
        <v>0</v>
      </c>
      <c r="AI50" s="15">
        <f>SUMIFS(Inp_StreetworksAdj!AI:AI,Inp_StreetworksAdj!$E:$E,$E50,Inp_StreetworksAdj!$G:$G,$G50)</f>
        <v>0</v>
      </c>
      <c r="AJ50" s="15">
        <f>SUMIFS(Inp_StreetworksAdj!AJ:AJ,Inp_StreetworksAdj!$E:$E,$E50,Inp_StreetworksAdj!$G:$G,$G50)</f>
        <v>0</v>
      </c>
      <c r="AK50" s="15">
        <f>SUMIFS(Inp_StreetworksAdj!AK:AK,Inp_StreetworksAdj!$E:$E,$E50,Inp_StreetworksAdj!$G:$G,$G50)</f>
        <v>0</v>
      </c>
      <c r="AM50" s="55"/>
      <c r="AN50" s="55"/>
      <c r="AO50" s="55"/>
      <c r="AP50" s="55"/>
      <c r="AQ50" s="55"/>
      <c r="AR50" s="55"/>
    </row>
    <row r="51" spans="3:60">
      <c r="E51" s="51" t="s">
        <v>28</v>
      </c>
      <c r="F51" s="137" t="str">
        <f t="shared" si="9"/>
        <v>Streetworks</v>
      </c>
      <c r="G51" s="137" t="str">
        <f t="shared" si="10"/>
        <v>Total Work Management</v>
      </c>
      <c r="J51" s="137" t="str">
        <f t="shared" si="11"/>
        <v>WMStreetworksTotal Work Management</v>
      </c>
      <c r="L51" s="51" t="s">
        <v>108</v>
      </c>
      <c r="M51" s="15" t="str">
        <f>INDEX(Local!$G$12:$G$34,MATCH(G51,Local!$F$12:$F$34,0))</f>
        <v>Regression</v>
      </c>
      <c r="N51" s="15" t="str">
        <f>INDEX(Local!$I$12:$I$34,MATCH(G51,Local!$F$12:$F$34,0))</f>
        <v>Yes</v>
      </c>
      <c r="R51" s="55"/>
      <c r="T51" s="15">
        <f>SUMIFS(Inp_StreetworksAdj!T:T,Inp_StreetworksAdj!$E:$E,$E51,Inp_StreetworksAdj!$G:$G,$G51)</f>
        <v>0</v>
      </c>
      <c r="U51" s="15">
        <f>SUMIFS(Inp_StreetworksAdj!U:U,Inp_StreetworksAdj!$E:$E,$E51,Inp_StreetworksAdj!$G:$G,$G51)</f>
        <v>0</v>
      </c>
      <c r="V51" s="15">
        <f>SUMIFS(Inp_StreetworksAdj!V:V,Inp_StreetworksAdj!$E:$E,$E51,Inp_StreetworksAdj!$G:$G,$G51)</f>
        <v>0</v>
      </c>
      <c r="W51" s="15">
        <f>SUMIFS(Inp_StreetworksAdj!W:W,Inp_StreetworksAdj!$E:$E,$E51,Inp_StreetworksAdj!$G:$G,$G51)</f>
        <v>0</v>
      </c>
      <c r="X51" s="15">
        <f>SUMIFS(Inp_StreetworksAdj!X:X,Inp_StreetworksAdj!$E:$E,$E51,Inp_StreetworksAdj!$G:$G,$G51)</f>
        <v>0</v>
      </c>
      <c r="Y51" s="15">
        <f>SUMIFS(Inp_StreetworksAdj!Y:Y,Inp_StreetworksAdj!$E:$E,$E51,Inp_StreetworksAdj!$G:$G,$G51)</f>
        <v>0</v>
      </c>
      <c r="Z51" s="15">
        <f>SUMIFS(Inp_StreetworksAdj!Z:Z,Inp_StreetworksAdj!$E:$E,$E51,Inp_StreetworksAdj!$G:$G,$G51)</f>
        <v>0</v>
      </c>
      <c r="AA51" s="15">
        <f>SUMIFS(Inp_StreetworksAdj!AA:AA,Inp_StreetworksAdj!$E:$E,$E51,Inp_StreetworksAdj!$G:$G,$G51)</f>
        <v>0</v>
      </c>
      <c r="AB51" s="15">
        <f>SUMIFS(Inp_StreetworksAdj!AB:AB,Inp_StreetworksAdj!$E:$E,$E51,Inp_StreetworksAdj!$G:$G,$G51)</f>
        <v>0</v>
      </c>
      <c r="AC51" s="15">
        <f>SUMIFS(Inp_StreetworksAdj!AC:AC,Inp_StreetworksAdj!$E:$E,$E51,Inp_StreetworksAdj!$G:$G,$G51)</f>
        <v>0</v>
      </c>
      <c r="AD51" s="15">
        <f>SUMIFS(Inp_StreetworksAdj!AD:AD,Inp_StreetworksAdj!$E:$E,$E51,Inp_StreetworksAdj!$G:$G,$G51)</f>
        <v>0</v>
      </c>
      <c r="AE51" s="15">
        <f>SUMIFS(Inp_StreetworksAdj!AE:AE,Inp_StreetworksAdj!$E:$E,$E51,Inp_StreetworksAdj!$G:$G,$G51)</f>
        <v>0</v>
      </c>
      <c r="AF51" s="15">
        <f>SUMIFS(Inp_StreetworksAdj!AF:AF,Inp_StreetworksAdj!$E:$E,$E51,Inp_StreetworksAdj!$G:$G,$G51)</f>
        <v>0</v>
      </c>
      <c r="AG51" s="15">
        <f>SUMIFS(Inp_StreetworksAdj!AG:AG,Inp_StreetworksAdj!$E:$E,$E51,Inp_StreetworksAdj!$G:$G,$G51)</f>
        <v>4.7723720849032134E-3</v>
      </c>
      <c r="AH51" s="15">
        <f>SUMIFS(Inp_StreetworksAdj!AH:AH,Inp_StreetworksAdj!$E:$E,$E51,Inp_StreetworksAdj!$G:$G,$G51)</f>
        <v>4.7723720849032134E-3</v>
      </c>
      <c r="AI51" s="15">
        <f>SUMIFS(Inp_StreetworksAdj!AI:AI,Inp_StreetworksAdj!$E:$E,$E51,Inp_StreetworksAdj!$G:$G,$G51)</f>
        <v>4.7723720849032134E-3</v>
      </c>
      <c r="AJ51" s="15">
        <f>SUMIFS(Inp_StreetworksAdj!AJ:AJ,Inp_StreetworksAdj!$E:$E,$E51,Inp_StreetworksAdj!$G:$G,$G51)</f>
        <v>4.7723720849032134E-3</v>
      </c>
      <c r="AK51" s="15">
        <f>SUMIFS(Inp_StreetworksAdj!AK:AK,Inp_StreetworksAdj!$E:$E,$E51,Inp_StreetworksAdj!$G:$G,$G51)</f>
        <v>4.7723720849032134E-3</v>
      </c>
      <c r="AM51" s="55"/>
      <c r="AN51" s="55"/>
      <c r="AO51" s="55"/>
      <c r="AP51" s="55"/>
      <c r="AQ51" s="55"/>
      <c r="AR51" s="55"/>
    </row>
    <row r="52" spans="3:60">
      <c r="E52" s="51" t="s">
        <v>30</v>
      </c>
      <c r="F52" s="137" t="str">
        <f t="shared" si="9"/>
        <v>Streetworks</v>
      </c>
      <c r="G52" s="137" t="str">
        <f t="shared" si="10"/>
        <v>Total Work Management</v>
      </c>
      <c r="J52" s="137" t="str">
        <f t="shared" si="11"/>
        <v>NGNStreetworksTotal Work Management</v>
      </c>
      <c r="L52" s="51" t="s">
        <v>108</v>
      </c>
      <c r="M52" s="15" t="str">
        <f>INDEX(Local!$G$12:$G$34,MATCH(G52,Local!$F$12:$F$34,0))</f>
        <v>Regression</v>
      </c>
      <c r="N52" s="15" t="str">
        <f>INDEX(Local!$I$12:$I$34,MATCH(G52,Local!$F$12:$F$34,0))</f>
        <v>Yes</v>
      </c>
      <c r="R52" s="55"/>
      <c r="T52" s="15">
        <f>SUMIFS(Inp_StreetworksAdj!T:T,Inp_StreetworksAdj!$E:$E,$E52,Inp_StreetworksAdj!$G:$G,$G52)</f>
        <v>0</v>
      </c>
      <c r="U52" s="15">
        <f>SUMIFS(Inp_StreetworksAdj!U:U,Inp_StreetworksAdj!$E:$E,$E52,Inp_StreetworksAdj!$G:$G,$G52)</f>
        <v>0</v>
      </c>
      <c r="V52" s="15">
        <f>SUMIFS(Inp_StreetworksAdj!V:V,Inp_StreetworksAdj!$E:$E,$E52,Inp_StreetworksAdj!$G:$G,$G52)</f>
        <v>0</v>
      </c>
      <c r="W52" s="15">
        <f>SUMIFS(Inp_StreetworksAdj!W:W,Inp_StreetworksAdj!$E:$E,$E52,Inp_StreetworksAdj!$G:$G,$G52)</f>
        <v>0</v>
      </c>
      <c r="X52" s="15">
        <f>SUMIFS(Inp_StreetworksAdj!X:X,Inp_StreetworksAdj!$E:$E,$E52,Inp_StreetworksAdj!$G:$G,$G52)</f>
        <v>0</v>
      </c>
      <c r="Y52" s="15">
        <f>SUMIFS(Inp_StreetworksAdj!Y:Y,Inp_StreetworksAdj!$E:$E,$E52,Inp_StreetworksAdj!$G:$G,$G52)</f>
        <v>0</v>
      </c>
      <c r="Z52" s="15">
        <f>SUMIFS(Inp_StreetworksAdj!Z:Z,Inp_StreetworksAdj!$E:$E,$E52,Inp_StreetworksAdj!$G:$G,$G52)</f>
        <v>0</v>
      </c>
      <c r="AA52" s="15">
        <f>SUMIFS(Inp_StreetworksAdj!AA:AA,Inp_StreetworksAdj!$E:$E,$E52,Inp_StreetworksAdj!$G:$G,$G52)</f>
        <v>0</v>
      </c>
      <c r="AB52" s="15">
        <f>SUMIFS(Inp_StreetworksAdj!AB:AB,Inp_StreetworksAdj!$E:$E,$E52,Inp_StreetworksAdj!$G:$G,$G52)</f>
        <v>0</v>
      </c>
      <c r="AC52" s="15">
        <f>SUMIFS(Inp_StreetworksAdj!AC:AC,Inp_StreetworksAdj!$E:$E,$E52,Inp_StreetworksAdj!$G:$G,$G52)</f>
        <v>0</v>
      </c>
      <c r="AD52" s="15">
        <f>SUMIFS(Inp_StreetworksAdj!AD:AD,Inp_StreetworksAdj!$E:$E,$E52,Inp_StreetworksAdj!$G:$G,$G52)</f>
        <v>0</v>
      </c>
      <c r="AE52" s="15">
        <f>SUMIFS(Inp_StreetworksAdj!AE:AE,Inp_StreetworksAdj!$E:$E,$E52,Inp_StreetworksAdj!$G:$G,$G52)</f>
        <v>0</v>
      </c>
      <c r="AF52" s="15">
        <f>SUMIFS(Inp_StreetworksAdj!AF:AF,Inp_StreetworksAdj!$E:$E,$E52,Inp_StreetworksAdj!$G:$G,$G52)</f>
        <v>0</v>
      </c>
      <c r="AG52" s="15">
        <f>SUMIFS(Inp_StreetworksAdj!AG:AG,Inp_StreetworksAdj!$E:$E,$E52,Inp_StreetworksAdj!$G:$G,$G52)</f>
        <v>0.74276751491647153</v>
      </c>
      <c r="AH52" s="15">
        <f>SUMIFS(Inp_StreetworksAdj!AH:AH,Inp_StreetworksAdj!$E:$E,$E52,Inp_StreetworksAdj!$G:$G,$G52)</f>
        <v>0.74276751491647153</v>
      </c>
      <c r="AI52" s="15">
        <f>SUMIFS(Inp_StreetworksAdj!AI:AI,Inp_StreetworksAdj!$E:$E,$E52,Inp_StreetworksAdj!$G:$G,$G52)</f>
        <v>0.74276751491647153</v>
      </c>
      <c r="AJ52" s="15">
        <f>SUMIFS(Inp_StreetworksAdj!AJ:AJ,Inp_StreetworksAdj!$E:$E,$E52,Inp_StreetworksAdj!$G:$G,$G52)</f>
        <v>0.74276751491647153</v>
      </c>
      <c r="AK52" s="15">
        <f>SUMIFS(Inp_StreetworksAdj!AK:AK,Inp_StreetworksAdj!$E:$E,$E52,Inp_StreetworksAdj!$G:$G,$G52)</f>
        <v>0.74276751491647153</v>
      </c>
      <c r="AM52" s="55"/>
      <c r="AN52" s="55"/>
      <c r="AO52" s="55"/>
      <c r="AP52" s="55"/>
      <c r="AQ52" s="55"/>
      <c r="AR52" s="55"/>
    </row>
    <row r="53" spans="3:60">
      <c r="E53" s="51" t="s">
        <v>32</v>
      </c>
      <c r="F53" s="137" t="str">
        <f t="shared" si="9"/>
        <v>Streetworks</v>
      </c>
      <c r="G53" s="137" t="str">
        <f t="shared" si="10"/>
        <v>Total Work Management</v>
      </c>
      <c r="J53" s="137" t="str">
        <f t="shared" si="11"/>
        <v>ScStreetworksTotal Work Management</v>
      </c>
      <c r="L53" s="51" t="s">
        <v>108</v>
      </c>
      <c r="M53" s="15" t="str">
        <f>INDEX(Local!$G$12:$G$34,MATCH(G53,Local!$F$12:$F$34,0))</f>
        <v>Regression</v>
      </c>
      <c r="N53" s="15" t="str">
        <f>INDEX(Local!$I$12:$I$34,MATCH(G53,Local!$F$12:$F$34,0))</f>
        <v>Yes</v>
      </c>
      <c r="R53" s="55"/>
      <c r="T53" s="15">
        <f>SUMIFS(Inp_StreetworksAdj!T:T,Inp_StreetworksAdj!$E:$E,$E53,Inp_StreetworksAdj!$G:$G,$G53)</f>
        <v>0</v>
      </c>
      <c r="U53" s="15">
        <f>SUMIFS(Inp_StreetworksAdj!U:U,Inp_StreetworksAdj!$E:$E,$E53,Inp_StreetworksAdj!$G:$G,$G53)</f>
        <v>0</v>
      </c>
      <c r="V53" s="15">
        <f>SUMIFS(Inp_StreetworksAdj!V:V,Inp_StreetworksAdj!$E:$E,$E53,Inp_StreetworksAdj!$G:$G,$G53)</f>
        <v>0</v>
      </c>
      <c r="W53" s="15">
        <f>SUMIFS(Inp_StreetworksAdj!W:W,Inp_StreetworksAdj!$E:$E,$E53,Inp_StreetworksAdj!$G:$G,$G53)</f>
        <v>0</v>
      </c>
      <c r="X53" s="15">
        <f>SUMIFS(Inp_StreetworksAdj!X:X,Inp_StreetworksAdj!$E:$E,$E53,Inp_StreetworksAdj!$G:$G,$G53)</f>
        <v>0</v>
      </c>
      <c r="Y53" s="15">
        <f>SUMIFS(Inp_StreetworksAdj!Y:Y,Inp_StreetworksAdj!$E:$E,$E53,Inp_StreetworksAdj!$G:$G,$G53)</f>
        <v>0</v>
      </c>
      <c r="Z53" s="15">
        <f>SUMIFS(Inp_StreetworksAdj!Z:Z,Inp_StreetworksAdj!$E:$E,$E53,Inp_StreetworksAdj!$G:$G,$G53)</f>
        <v>0</v>
      </c>
      <c r="AA53" s="15">
        <f>SUMIFS(Inp_StreetworksAdj!AA:AA,Inp_StreetworksAdj!$E:$E,$E53,Inp_StreetworksAdj!$G:$G,$G53)</f>
        <v>0</v>
      </c>
      <c r="AB53" s="15">
        <f>SUMIFS(Inp_StreetworksAdj!AB:AB,Inp_StreetworksAdj!$E:$E,$E53,Inp_StreetworksAdj!$G:$G,$G53)</f>
        <v>0</v>
      </c>
      <c r="AC53" s="15">
        <f>SUMIFS(Inp_StreetworksAdj!AC:AC,Inp_StreetworksAdj!$E:$E,$E53,Inp_StreetworksAdj!$G:$G,$G53)</f>
        <v>0</v>
      </c>
      <c r="AD53" s="15">
        <f>SUMIFS(Inp_StreetworksAdj!AD:AD,Inp_StreetworksAdj!$E:$E,$E53,Inp_StreetworksAdj!$G:$G,$G53)</f>
        <v>0</v>
      </c>
      <c r="AE53" s="15">
        <f>SUMIFS(Inp_StreetworksAdj!AE:AE,Inp_StreetworksAdj!$E:$E,$E53,Inp_StreetworksAdj!$G:$G,$G53)</f>
        <v>0</v>
      </c>
      <c r="AF53" s="15">
        <f>SUMIFS(Inp_StreetworksAdj!AF:AF,Inp_StreetworksAdj!$E:$E,$E53,Inp_StreetworksAdj!$G:$G,$G53)</f>
        <v>0</v>
      </c>
      <c r="AG53" s="15">
        <f>SUMIFS(Inp_StreetworksAdj!AG:AG,Inp_StreetworksAdj!$E:$E,$E53,Inp_StreetworksAdj!$G:$G,$G53)</f>
        <v>0.4727161881707499</v>
      </c>
      <c r="AH53" s="15">
        <f>SUMIFS(Inp_StreetworksAdj!AH:AH,Inp_StreetworksAdj!$E:$E,$E53,Inp_StreetworksAdj!$G:$G,$G53)</f>
        <v>0.4727161881707499</v>
      </c>
      <c r="AI53" s="15">
        <f>SUMIFS(Inp_StreetworksAdj!AI:AI,Inp_StreetworksAdj!$E:$E,$E53,Inp_StreetworksAdj!$G:$G,$G53)</f>
        <v>0.4727161881707499</v>
      </c>
      <c r="AJ53" s="15">
        <f>SUMIFS(Inp_StreetworksAdj!AJ:AJ,Inp_StreetworksAdj!$E:$E,$E53,Inp_StreetworksAdj!$G:$G,$G53)</f>
        <v>0.4727161881707499</v>
      </c>
      <c r="AK53" s="15">
        <f>SUMIFS(Inp_StreetworksAdj!AK:AK,Inp_StreetworksAdj!$E:$E,$E53,Inp_StreetworksAdj!$G:$G,$G53)</f>
        <v>0.4727161881707499</v>
      </c>
      <c r="AM53" s="55"/>
      <c r="AN53" s="55"/>
      <c r="AO53" s="55"/>
      <c r="AP53" s="55"/>
      <c r="AQ53" s="55"/>
      <c r="AR53" s="55"/>
    </row>
    <row r="54" spans="3:60">
      <c r="E54" s="51" t="s">
        <v>34</v>
      </c>
      <c r="F54" s="137" t="str">
        <f t="shared" si="9"/>
        <v>Streetworks</v>
      </c>
      <c r="G54" s="137" t="str">
        <f t="shared" si="10"/>
        <v>Total Work Management</v>
      </c>
      <c r="J54" s="137" t="str">
        <f t="shared" si="11"/>
        <v>SoStreetworksTotal Work Management</v>
      </c>
      <c r="L54" s="51" t="s">
        <v>108</v>
      </c>
      <c r="M54" s="15" t="str">
        <f>INDEX(Local!$G$12:$G$34,MATCH(G54,Local!$F$12:$F$34,0))</f>
        <v>Regression</v>
      </c>
      <c r="N54" s="15" t="str">
        <f>INDEX(Local!$I$12:$I$34,MATCH(G54,Local!$F$12:$F$34,0))</f>
        <v>Yes</v>
      </c>
      <c r="R54" s="55"/>
      <c r="T54" s="15">
        <f>SUMIFS(Inp_StreetworksAdj!T:T,Inp_StreetworksAdj!$E:$E,$E54,Inp_StreetworksAdj!$G:$G,$G54)</f>
        <v>0</v>
      </c>
      <c r="U54" s="15">
        <f>SUMIFS(Inp_StreetworksAdj!U:U,Inp_StreetworksAdj!$E:$E,$E54,Inp_StreetworksAdj!$G:$G,$G54)</f>
        <v>0</v>
      </c>
      <c r="V54" s="15">
        <f>SUMIFS(Inp_StreetworksAdj!V:V,Inp_StreetworksAdj!$E:$E,$E54,Inp_StreetworksAdj!$G:$G,$G54)</f>
        <v>0</v>
      </c>
      <c r="W54" s="15">
        <f>SUMIFS(Inp_StreetworksAdj!W:W,Inp_StreetworksAdj!$E:$E,$E54,Inp_StreetworksAdj!$G:$G,$G54)</f>
        <v>0</v>
      </c>
      <c r="X54" s="15">
        <f>SUMIFS(Inp_StreetworksAdj!X:X,Inp_StreetworksAdj!$E:$E,$E54,Inp_StreetworksAdj!$G:$G,$G54)</f>
        <v>0</v>
      </c>
      <c r="Y54" s="15">
        <f>SUMIFS(Inp_StreetworksAdj!Y:Y,Inp_StreetworksAdj!$E:$E,$E54,Inp_StreetworksAdj!$G:$G,$G54)</f>
        <v>0</v>
      </c>
      <c r="Z54" s="15">
        <f>SUMIFS(Inp_StreetworksAdj!Z:Z,Inp_StreetworksAdj!$E:$E,$E54,Inp_StreetworksAdj!$G:$G,$G54)</f>
        <v>0</v>
      </c>
      <c r="AA54" s="15">
        <f>SUMIFS(Inp_StreetworksAdj!AA:AA,Inp_StreetworksAdj!$E:$E,$E54,Inp_StreetworksAdj!$G:$G,$G54)</f>
        <v>0</v>
      </c>
      <c r="AB54" s="15">
        <f>SUMIFS(Inp_StreetworksAdj!AB:AB,Inp_StreetworksAdj!$E:$E,$E54,Inp_StreetworksAdj!$G:$G,$G54)</f>
        <v>0</v>
      </c>
      <c r="AC54" s="15">
        <f>SUMIFS(Inp_StreetworksAdj!AC:AC,Inp_StreetworksAdj!$E:$E,$E54,Inp_StreetworksAdj!$G:$G,$G54)</f>
        <v>0</v>
      </c>
      <c r="AD54" s="15">
        <f>SUMIFS(Inp_StreetworksAdj!AD:AD,Inp_StreetworksAdj!$E:$E,$E54,Inp_StreetworksAdj!$G:$G,$G54)</f>
        <v>0</v>
      </c>
      <c r="AE54" s="15">
        <f>SUMIFS(Inp_StreetworksAdj!AE:AE,Inp_StreetworksAdj!$E:$E,$E54,Inp_StreetworksAdj!$G:$G,$G54)</f>
        <v>0</v>
      </c>
      <c r="AF54" s="15">
        <f>SUMIFS(Inp_StreetworksAdj!AF:AF,Inp_StreetworksAdj!$E:$E,$E54,Inp_StreetworksAdj!$G:$G,$G54)</f>
        <v>0</v>
      </c>
      <c r="AG54" s="15">
        <f>SUMIFS(Inp_StreetworksAdj!AG:AG,Inp_StreetworksAdj!$E:$E,$E54,Inp_StreetworksAdj!$G:$G,$G54)</f>
        <v>0</v>
      </c>
      <c r="AH54" s="15">
        <f>SUMIFS(Inp_StreetworksAdj!AH:AH,Inp_StreetworksAdj!$E:$E,$E54,Inp_StreetworksAdj!$G:$G,$G54)</f>
        <v>0</v>
      </c>
      <c r="AI54" s="15">
        <f>SUMIFS(Inp_StreetworksAdj!AI:AI,Inp_StreetworksAdj!$E:$E,$E54,Inp_StreetworksAdj!$G:$G,$G54)</f>
        <v>0</v>
      </c>
      <c r="AJ54" s="15">
        <f>SUMIFS(Inp_StreetworksAdj!AJ:AJ,Inp_StreetworksAdj!$E:$E,$E54,Inp_StreetworksAdj!$G:$G,$G54)</f>
        <v>0</v>
      </c>
      <c r="AK54" s="15">
        <f>SUMIFS(Inp_StreetworksAdj!AK:AK,Inp_StreetworksAdj!$E:$E,$E54,Inp_StreetworksAdj!$G:$G,$G54)</f>
        <v>0</v>
      </c>
      <c r="AM54" s="55"/>
      <c r="AN54" s="55"/>
      <c r="AO54" s="55"/>
      <c r="AP54" s="55"/>
      <c r="AQ54" s="55"/>
      <c r="AR54" s="55"/>
    </row>
    <row r="55" spans="3:60">
      <c r="E55" s="51" t="s">
        <v>36</v>
      </c>
      <c r="F55" s="137" t="str">
        <f t="shared" si="9"/>
        <v>Streetworks</v>
      </c>
      <c r="G55" s="137" t="str">
        <f t="shared" si="10"/>
        <v>Total Work Management</v>
      </c>
      <c r="J55" s="137" t="str">
        <f t="shared" si="11"/>
        <v>WWUStreetworksTotal Work Management</v>
      </c>
      <c r="L55" s="51" t="s">
        <v>108</v>
      </c>
      <c r="M55" s="15" t="str">
        <f>INDEX(Local!$G$12:$G$34,MATCH(G55,Local!$F$12:$F$34,0))</f>
        <v>Regression</v>
      </c>
      <c r="N55" s="15" t="str">
        <f>INDEX(Local!$I$12:$I$34,MATCH(G55,Local!$F$12:$F$34,0))</f>
        <v>Yes</v>
      </c>
      <c r="R55" s="55"/>
      <c r="T55" s="15">
        <f>SUMIFS(Inp_StreetworksAdj!T:T,Inp_StreetworksAdj!$E:$E,$E55,Inp_StreetworksAdj!$G:$G,$G55)</f>
        <v>0</v>
      </c>
      <c r="U55" s="15">
        <f>SUMIFS(Inp_StreetworksAdj!U:U,Inp_StreetworksAdj!$E:$E,$E55,Inp_StreetworksAdj!$G:$G,$G55)</f>
        <v>0</v>
      </c>
      <c r="V55" s="15">
        <f>SUMIFS(Inp_StreetworksAdj!V:V,Inp_StreetworksAdj!$E:$E,$E55,Inp_StreetworksAdj!$G:$G,$G55)</f>
        <v>0</v>
      </c>
      <c r="W55" s="15">
        <f>SUMIFS(Inp_StreetworksAdj!W:W,Inp_StreetworksAdj!$E:$E,$E55,Inp_StreetworksAdj!$G:$G,$G55)</f>
        <v>0</v>
      </c>
      <c r="X55" s="15">
        <f>SUMIFS(Inp_StreetworksAdj!X:X,Inp_StreetworksAdj!$E:$E,$E55,Inp_StreetworksAdj!$G:$G,$G55)</f>
        <v>0</v>
      </c>
      <c r="Y55" s="15">
        <f>SUMIFS(Inp_StreetworksAdj!Y:Y,Inp_StreetworksAdj!$E:$E,$E55,Inp_StreetworksAdj!$G:$G,$G55)</f>
        <v>0</v>
      </c>
      <c r="Z55" s="15">
        <f>SUMIFS(Inp_StreetworksAdj!Z:Z,Inp_StreetworksAdj!$E:$E,$E55,Inp_StreetworksAdj!$G:$G,$G55)</f>
        <v>0</v>
      </c>
      <c r="AA55" s="15">
        <f>SUMIFS(Inp_StreetworksAdj!AA:AA,Inp_StreetworksAdj!$E:$E,$E55,Inp_StreetworksAdj!$G:$G,$G55)</f>
        <v>0</v>
      </c>
      <c r="AB55" s="15">
        <f>SUMIFS(Inp_StreetworksAdj!AB:AB,Inp_StreetworksAdj!$E:$E,$E55,Inp_StreetworksAdj!$G:$G,$G55)</f>
        <v>0</v>
      </c>
      <c r="AC55" s="15">
        <f>SUMIFS(Inp_StreetworksAdj!AC:AC,Inp_StreetworksAdj!$E:$E,$E55,Inp_StreetworksAdj!$G:$G,$G55)</f>
        <v>0</v>
      </c>
      <c r="AD55" s="15">
        <f>SUMIFS(Inp_StreetworksAdj!AD:AD,Inp_StreetworksAdj!$E:$E,$E55,Inp_StreetworksAdj!$G:$G,$G55)</f>
        <v>0</v>
      </c>
      <c r="AE55" s="15">
        <f>SUMIFS(Inp_StreetworksAdj!AE:AE,Inp_StreetworksAdj!$E:$E,$E55,Inp_StreetworksAdj!$G:$G,$G55)</f>
        <v>0</v>
      </c>
      <c r="AF55" s="15">
        <f>SUMIFS(Inp_StreetworksAdj!AF:AF,Inp_StreetworksAdj!$E:$E,$E55,Inp_StreetworksAdj!$G:$G,$G55)</f>
        <v>0</v>
      </c>
      <c r="AG55" s="15">
        <f>SUMIFS(Inp_StreetworksAdj!AG:AG,Inp_StreetworksAdj!$E:$E,$E55,Inp_StreetworksAdj!$G:$G,$G55)</f>
        <v>1.0390451647173521E-4</v>
      </c>
      <c r="AH55" s="15">
        <f>SUMIFS(Inp_StreetworksAdj!AH:AH,Inp_StreetworksAdj!$E:$E,$E55,Inp_StreetworksAdj!$G:$G,$G55)</f>
        <v>1.0390451647173521E-4</v>
      </c>
      <c r="AI55" s="15">
        <f>SUMIFS(Inp_StreetworksAdj!AI:AI,Inp_StreetworksAdj!$E:$E,$E55,Inp_StreetworksAdj!$G:$G,$G55)</f>
        <v>1.0390451647173521E-4</v>
      </c>
      <c r="AJ55" s="15">
        <f>SUMIFS(Inp_StreetworksAdj!AJ:AJ,Inp_StreetworksAdj!$E:$E,$E55,Inp_StreetworksAdj!$G:$G,$G55)</f>
        <v>1.0390451647173521E-4</v>
      </c>
      <c r="AK55" s="15">
        <f>SUMIFS(Inp_StreetworksAdj!AK:AK,Inp_StreetworksAdj!$E:$E,$E55,Inp_StreetworksAdj!$G:$G,$G55)</f>
        <v>1.0390451647173521E-4</v>
      </c>
      <c r="AM55" s="55"/>
      <c r="AN55" s="69"/>
      <c r="AO55" s="69"/>
      <c r="AP55" s="55"/>
      <c r="AQ55" s="69"/>
      <c r="AR55" s="69"/>
    </row>
    <row r="57" spans="3:60">
      <c r="C57" s="10" t="s">
        <v>178</v>
      </c>
      <c r="D57" s="10"/>
      <c r="E57" s="10"/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</row>
    <row r="58" spans="3:60">
      <c r="AU58" s="51"/>
    </row>
    <row r="59" spans="3:60">
      <c r="E59" s="51" t="s">
        <v>21</v>
      </c>
      <c r="F59" s="137" t="str">
        <f t="shared" ref="F59:F66" si="12">$B$44</f>
        <v>Streetworks</v>
      </c>
      <c r="G59" s="137" t="str">
        <f>$C$57</f>
        <v>Emergency</v>
      </c>
      <c r="J59" s="137" t="str">
        <f>$E59&amp;""&amp;F59&amp;""&amp;G59</f>
        <v>EoEStreetworksEmergency</v>
      </c>
      <c r="L59" s="51" t="s">
        <v>108</v>
      </c>
      <c r="M59" s="15" t="str">
        <f>INDEX(Local!$G$12:$G$34,MATCH(G59,Local!$F$12:$F$34,0))</f>
        <v>Regression</v>
      </c>
      <c r="N59" s="15" t="str">
        <f>INDEX(Local!$I$12:$I$34,MATCH(G59,Local!$F$12:$F$34,0))</f>
        <v>Yes</v>
      </c>
      <c r="R59" s="55"/>
      <c r="T59" s="15">
        <f>SUMIFS(Inp_StreetworksAdj!T:T,Inp_StreetworksAdj!$E:$E,$E59,Inp_StreetworksAdj!$G:$G,$G59)</f>
        <v>0</v>
      </c>
      <c r="U59" s="15">
        <f>SUMIFS(Inp_StreetworksAdj!U:U,Inp_StreetworksAdj!$E:$E,$E59,Inp_StreetworksAdj!$G:$G,$G59)</f>
        <v>0</v>
      </c>
      <c r="V59" s="15">
        <f>SUMIFS(Inp_StreetworksAdj!V:V,Inp_StreetworksAdj!$E:$E,$E59,Inp_StreetworksAdj!$G:$G,$G59)</f>
        <v>0</v>
      </c>
      <c r="W59" s="15">
        <f>SUMIFS(Inp_StreetworksAdj!W:W,Inp_StreetworksAdj!$E:$E,$E59,Inp_StreetworksAdj!$G:$G,$G59)</f>
        <v>0</v>
      </c>
      <c r="X59" s="15">
        <f>SUMIFS(Inp_StreetworksAdj!X:X,Inp_StreetworksAdj!$E:$E,$E59,Inp_StreetworksAdj!$G:$G,$G59)</f>
        <v>0</v>
      </c>
      <c r="Y59" s="15">
        <f>SUMIFS(Inp_StreetworksAdj!Y:Y,Inp_StreetworksAdj!$E:$E,$E59,Inp_StreetworksAdj!$G:$G,$G59)</f>
        <v>0</v>
      </c>
      <c r="Z59" s="15">
        <f>SUMIFS(Inp_StreetworksAdj!Z:Z,Inp_StreetworksAdj!$E:$E,$E59,Inp_StreetworksAdj!$G:$G,$G59)</f>
        <v>0</v>
      </c>
      <c r="AA59" s="15">
        <f>SUMIFS(Inp_StreetworksAdj!AA:AA,Inp_StreetworksAdj!$E:$E,$E59,Inp_StreetworksAdj!$G:$G,$G59)</f>
        <v>0</v>
      </c>
      <c r="AB59" s="15">
        <f>SUMIFS(Inp_StreetworksAdj!AB:AB,Inp_StreetworksAdj!$E:$E,$E59,Inp_StreetworksAdj!$G:$G,$G59)</f>
        <v>0</v>
      </c>
      <c r="AC59" s="15">
        <f>SUMIFS(Inp_StreetworksAdj!AC:AC,Inp_StreetworksAdj!$E:$E,$E59,Inp_StreetworksAdj!$G:$G,$G59)</f>
        <v>0</v>
      </c>
      <c r="AD59" s="15">
        <f>SUMIFS(Inp_StreetworksAdj!AD:AD,Inp_StreetworksAdj!$E:$E,$E59,Inp_StreetworksAdj!$G:$G,$G59)</f>
        <v>0</v>
      </c>
      <c r="AE59" s="15">
        <f>SUMIFS(Inp_StreetworksAdj!AE:AE,Inp_StreetworksAdj!$E:$E,$E59,Inp_StreetworksAdj!$G:$G,$G59)</f>
        <v>0</v>
      </c>
      <c r="AF59" s="15">
        <f>SUMIFS(Inp_StreetworksAdj!AF:AF,Inp_StreetworksAdj!$E:$E,$E59,Inp_StreetworksAdj!$G:$G,$G59)</f>
        <v>0</v>
      </c>
      <c r="AG59" s="15">
        <f>SUMIFS(Inp_StreetworksAdj!AG:AG,Inp_StreetworksAdj!$E:$E,$E59,Inp_StreetworksAdj!$G:$G,$G59)</f>
        <v>1.8024832704697958E-3</v>
      </c>
      <c r="AH59" s="15">
        <f>SUMIFS(Inp_StreetworksAdj!AH:AH,Inp_StreetworksAdj!$E:$E,$E59,Inp_StreetworksAdj!$G:$G,$G59)</f>
        <v>1.8024832704697958E-3</v>
      </c>
      <c r="AI59" s="15">
        <f>SUMIFS(Inp_StreetworksAdj!AI:AI,Inp_StreetworksAdj!$E:$E,$E59,Inp_StreetworksAdj!$G:$G,$G59)</f>
        <v>1.8024832704697958E-3</v>
      </c>
      <c r="AJ59" s="15">
        <f>SUMIFS(Inp_StreetworksAdj!AJ:AJ,Inp_StreetworksAdj!$E:$E,$E59,Inp_StreetworksAdj!$G:$G,$G59)</f>
        <v>1.8024832704697958E-3</v>
      </c>
      <c r="AK59" s="15">
        <f>SUMIFS(Inp_StreetworksAdj!AK:AK,Inp_StreetworksAdj!$E:$E,$E59,Inp_StreetworksAdj!$G:$G,$G59)</f>
        <v>1.8024832704697958E-3</v>
      </c>
      <c r="AM59" s="55"/>
      <c r="AN59" s="55"/>
      <c r="AO59" s="55"/>
      <c r="AP59" s="55"/>
      <c r="AQ59" s="55"/>
      <c r="AR59" s="55"/>
    </row>
    <row r="60" spans="3:60">
      <c r="E60" s="51" t="s">
        <v>24</v>
      </c>
      <c r="F60" s="137" t="str">
        <f t="shared" si="12"/>
        <v>Streetworks</v>
      </c>
      <c r="G60" s="137" t="str">
        <f t="shared" ref="G60:G66" si="13">$C$57</f>
        <v>Emergency</v>
      </c>
      <c r="J60" s="137" t="str">
        <f t="shared" ref="J60:J66" si="14">$E60&amp;""&amp;F60&amp;""&amp;G60</f>
        <v>LonStreetworksEmergency</v>
      </c>
      <c r="L60" s="51" t="s">
        <v>108</v>
      </c>
      <c r="M60" s="15" t="str">
        <f>INDEX(Local!$G$12:$G$34,MATCH(G60,Local!$F$12:$F$34,0))</f>
        <v>Regression</v>
      </c>
      <c r="N60" s="15" t="str">
        <f>INDEX(Local!$I$12:$I$34,MATCH(G60,Local!$F$12:$F$34,0))</f>
        <v>Yes</v>
      </c>
      <c r="R60" s="55"/>
      <c r="T60" s="15">
        <f>SUMIFS(Inp_StreetworksAdj!T:T,Inp_StreetworksAdj!$E:$E,$E60,Inp_StreetworksAdj!$G:$G,$G60)</f>
        <v>0</v>
      </c>
      <c r="U60" s="15">
        <f>SUMIFS(Inp_StreetworksAdj!U:U,Inp_StreetworksAdj!$E:$E,$E60,Inp_StreetworksAdj!$G:$G,$G60)</f>
        <v>0</v>
      </c>
      <c r="V60" s="15">
        <f>SUMIFS(Inp_StreetworksAdj!V:V,Inp_StreetworksAdj!$E:$E,$E60,Inp_StreetworksAdj!$G:$G,$G60)</f>
        <v>0</v>
      </c>
      <c r="W60" s="15">
        <f>SUMIFS(Inp_StreetworksAdj!W:W,Inp_StreetworksAdj!$E:$E,$E60,Inp_StreetworksAdj!$G:$G,$G60)</f>
        <v>0</v>
      </c>
      <c r="X60" s="15">
        <f>SUMIFS(Inp_StreetworksAdj!X:X,Inp_StreetworksAdj!$E:$E,$E60,Inp_StreetworksAdj!$G:$G,$G60)</f>
        <v>0</v>
      </c>
      <c r="Y60" s="15">
        <f>SUMIFS(Inp_StreetworksAdj!Y:Y,Inp_StreetworksAdj!$E:$E,$E60,Inp_StreetworksAdj!$G:$G,$G60)</f>
        <v>0</v>
      </c>
      <c r="Z60" s="15">
        <f>SUMIFS(Inp_StreetworksAdj!Z:Z,Inp_StreetworksAdj!$E:$E,$E60,Inp_StreetworksAdj!$G:$G,$G60)</f>
        <v>0</v>
      </c>
      <c r="AA60" s="15">
        <f>SUMIFS(Inp_StreetworksAdj!AA:AA,Inp_StreetworksAdj!$E:$E,$E60,Inp_StreetworksAdj!$G:$G,$G60)</f>
        <v>0</v>
      </c>
      <c r="AB60" s="15">
        <f>SUMIFS(Inp_StreetworksAdj!AB:AB,Inp_StreetworksAdj!$E:$E,$E60,Inp_StreetworksAdj!$G:$G,$G60)</f>
        <v>0</v>
      </c>
      <c r="AC60" s="15">
        <f>SUMIFS(Inp_StreetworksAdj!AC:AC,Inp_StreetworksAdj!$E:$E,$E60,Inp_StreetworksAdj!$G:$G,$G60)</f>
        <v>0</v>
      </c>
      <c r="AD60" s="15">
        <f>SUMIFS(Inp_StreetworksAdj!AD:AD,Inp_StreetworksAdj!$E:$E,$E60,Inp_StreetworksAdj!$G:$G,$G60)</f>
        <v>0</v>
      </c>
      <c r="AE60" s="15">
        <f>SUMIFS(Inp_StreetworksAdj!AE:AE,Inp_StreetworksAdj!$E:$E,$E60,Inp_StreetworksAdj!$G:$G,$G60)</f>
        <v>0</v>
      </c>
      <c r="AF60" s="15">
        <f>SUMIFS(Inp_StreetworksAdj!AF:AF,Inp_StreetworksAdj!$E:$E,$E60,Inp_StreetworksAdj!$G:$G,$G60)</f>
        <v>0</v>
      </c>
      <c r="AG60" s="15">
        <f>SUMIFS(Inp_StreetworksAdj!AG:AG,Inp_StreetworksAdj!$E:$E,$E60,Inp_StreetworksAdj!$G:$G,$G60)</f>
        <v>0</v>
      </c>
      <c r="AH60" s="15">
        <f>SUMIFS(Inp_StreetworksAdj!AH:AH,Inp_StreetworksAdj!$E:$E,$E60,Inp_StreetworksAdj!$G:$G,$G60)</f>
        <v>0</v>
      </c>
      <c r="AI60" s="15">
        <f>SUMIFS(Inp_StreetworksAdj!AI:AI,Inp_StreetworksAdj!$E:$E,$E60,Inp_StreetworksAdj!$G:$G,$G60)</f>
        <v>0</v>
      </c>
      <c r="AJ60" s="15">
        <f>SUMIFS(Inp_StreetworksAdj!AJ:AJ,Inp_StreetworksAdj!$E:$E,$E60,Inp_StreetworksAdj!$G:$G,$G60)</f>
        <v>0</v>
      </c>
      <c r="AK60" s="15">
        <f>SUMIFS(Inp_StreetworksAdj!AK:AK,Inp_StreetworksAdj!$E:$E,$E60,Inp_StreetworksAdj!$G:$G,$G60)</f>
        <v>0</v>
      </c>
      <c r="AM60" s="55"/>
      <c r="AN60" s="55"/>
      <c r="AO60" s="55"/>
      <c r="AP60" s="55"/>
      <c r="AQ60" s="55"/>
      <c r="AR60" s="55"/>
    </row>
    <row r="61" spans="3:60">
      <c r="E61" s="51" t="s">
        <v>26</v>
      </c>
      <c r="F61" s="137" t="str">
        <f t="shared" si="12"/>
        <v>Streetworks</v>
      </c>
      <c r="G61" s="137" t="str">
        <f t="shared" si="13"/>
        <v>Emergency</v>
      </c>
      <c r="J61" s="137" t="str">
        <f t="shared" si="14"/>
        <v>NWStreetworksEmergency</v>
      </c>
      <c r="L61" s="51" t="s">
        <v>108</v>
      </c>
      <c r="M61" s="15" t="str">
        <f>INDEX(Local!$G$12:$G$34,MATCH(G61,Local!$F$12:$F$34,0))</f>
        <v>Regression</v>
      </c>
      <c r="N61" s="15" t="str">
        <f>INDEX(Local!$I$12:$I$34,MATCH(G61,Local!$F$12:$F$34,0))</f>
        <v>Yes</v>
      </c>
      <c r="R61" s="55"/>
      <c r="T61" s="15">
        <f>SUMIFS(Inp_StreetworksAdj!T:T,Inp_StreetworksAdj!$E:$E,$E61,Inp_StreetworksAdj!$G:$G,$G61)</f>
        <v>0</v>
      </c>
      <c r="U61" s="15">
        <f>SUMIFS(Inp_StreetworksAdj!U:U,Inp_StreetworksAdj!$E:$E,$E61,Inp_StreetworksAdj!$G:$G,$G61)</f>
        <v>0</v>
      </c>
      <c r="V61" s="15">
        <f>SUMIFS(Inp_StreetworksAdj!V:V,Inp_StreetworksAdj!$E:$E,$E61,Inp_StreetworksAdj!$G:$G,$G61)</f>
        <v>0</v>
      </c>
      <c r="W61" s="15">
        <f>SUMIFS(Inp_StreetworksAdj!W:W,Inp_StreetworksAdj!$E:$E,$E61,Inp_StreetworksAdj!$G:$G,$G61)</f>
        <v>0</v>
      </c>
      <c r="X61" s="15">
        <f>SUMIFS(Inp_StreetworksAdj!X:X,Inp_StreetworksAdj!$E:$E,$E61,Inp_StreetworksAdj!$G:$G,$G61)</f>
        <v>0</v>
      </c>
      <c r="Y61" s="15">
        <f>SUMIFS(Inp_StreetworksAdj!Y:Y,Inp_StreetworksAdj!$E:$E,$E61,Inp_StreetworksAdj!$G:$G,$G61)</f>
        <v>0</v>
      </c>
      <c r="Z61" s="15">
        <f>SUMIFS(Inp_StreetworksAdj!Z:Z,Inp_StreetworksAdj!$E:$E,$E61,Inp_StreetworksAdj!$G:$G,$G61)</f>
        <v>0</v>
      </c>
      <c r="AA61" s="15">
        <f>SUMIFS(Inp_StreetworksAdj!AA:AA,Inp_StreetworksAdj!$E:$E,$E61,Inp_StreetworksAdj!$G:$G,$G61)</f>
        <v>0</v>
      </c>
      <c r="AB61" s="15">
        <f>SUMIFS(Inp_StreetworksAdj!AB:AB,Inp_StreetworksAdj!$E:$E,$E61,Inp_StreetworksAdj!$G:$G,$G61)</f>
        <v>0</v>
      </c>
      <c r="AC61" s="15">
        <f>SUMIFS(Inp_StreetworksAdj!AC:AC,Inp_StreetworksAdj!$E:$E,$E61,Inp_StreetworksAdj!$G:$G,$G61)</f>
        <v>0</v>
      </c>
      <c r="AD61" s="15">
        <f>SUMIFS(Inp_StreetworksAdj!AD:AD,Inp_StreetworksAdj!$E:$E,$E61,Inp_StreetworksAdj!$G:$G,$G61)</f>
        <v>0</v>
      </c>
      <c r="AE61" s="15">
        <f>SUMIFS(Inp_StreetworksAdj!AE:AE,Inp_StreetworksAdj!$E:$E,$E61,Inp_StreetworksAdj!$G:$G,$G61)</f>
        <v>0</v>
      </c>
      <c r="AF61" s="15">
        <f>SUMIFS(Inp_StreetworksAdj!AF:AF,Inp_StreetworksAdj!$E:$E,$E61,Inp_StreetworksAdj!$G:$G,$G61)</f>
        <v>0</v>
      </c>
      <c r="AG61" s="15">
        <f>SUMIFS(Inp_StreetworksAdj!AG:AG,Inp_StreetworksAdj!$E:$E,$E61,Inp_StreetworksAdj!$G:$G,$G61)</f>
        <v>1.8474129864819917E-3</v>
      </c>
      <c r="AH61" s="15">
        <f>SUMIFS(Inp_StreetworksAdj!AH:AH,Inp_StreetworksAdj!$E:$E,$E61,Inp_StreetworksAdj!$G:$G,$G61)</f>
        <v>1.8474129864819917E-3</v>
      </c>
      <c r="AI61" s="15">
        <f>SUMIFS(Inp_StreetworksAdj!AI:AI,Inp_StreetworksAdj!$E:$E,$E61,Inp_StreetworksAdj!$G:$G,$G61)</f>
        <v>1.8474129864819917E-3</v>
      </c>
      <c r="AJ61" s="15">
        <f>SUMIFS(Inp_StreetworksAdj!AJ:AJ,Inp_StreetworksAdj!$E:$E,$E61,Inp_StreetworksAdj!$G:$G,$G61)</f>
        <v>1.8474129864819917E-3</v>
      </c>
      <c r="AK61" s="15">
        <f>SUMIFS(Inp_StreetworksAdj!AK:AK,Inp_StreetworksAdj!$E:$E,$E61,Inp_StreetworksAdj!$G:$G,$G61)</f>
        <v>1.8474129864819917E-3</v>
      </c>
      <c r="AM61" s="55"/>
      <c r="AN61" s="55"/>
      <c r="AO61" s="55"/>
      <c r="AP61" s="55"/>
      <c r="AQ61" s="55"/>
      <c r="AR61" s="55"/>
    </row>
    <row r="62" spans="3:60">
      <c r="E62" s="51" t="s">
        <v>28</v>
      </c>
      <c r="F62" s="137" t="str">
        <f t="shared" si="12"/>
        <v>Streetworks</v>
      </c>
      <c r="G62" s="137" t="str">
        <f t="shared" si="13"/>
        <v>Emergency</v>
      </c>
      <c r="J62" s="137" t="str">
        <f t="shared" si="14"/>
        <v>WMStreetworksEmergency</v>
      </c>
      <c r="L62" s="51" t="s">
        <v>108</v>
      </c>
      <c r="M62" s="15" t="str">
        <f>INDEX(Local!$G$12:$G$34,MATCH(G62,Local!$F$12:$F$34,0))</f>
        <v>Regression</v>
      </c>
      <c r="N62" s="15" t="str">
        <f>INDEX(Local!$I$12:$I$34,MATCH(G62,Local!$F$12:$F$34,0))</f>
        <v>Yes</v>
      </c>
      <c r="R62" s="55"/>
      <c r="T62" s="15">
        <f>SUMIFS(Inp_StreetworksAdj!T:T,Inp_StreetworksAdj!$E:$E,$E62,Inp_StreetworksAdj!$G:$G,$G62)</f>
        <v>0</v>
      </c>
      <c r="U62" s="15">
        <f>SUMIFS(Inp_StreetworksAdj!U:U,Inp_StreetworksAdj!$E:$E,$E62,Inp_StreetworksAdj!$G:$G,$G62)</f>
        <v>0</v>
      </c>
      <c r="V62" s="15">
        <f>SUMIFS(Inp_StreetworksAdj!V:V,Inp_StreetworksAdj!$E:$E,$E62,Inp_StreetworksAdj!$G:$G,$G62)</f>
        <v>0</v>
      </c>
      <c r="W62" s="15">
        <f>SUMIFS(Inp_StreetworksAdj!W:W,Inp_StreetworksAdj!$E:$E,$E62,Inp_StreetworksAdj!$G:$G,$G62)</f>
        <v>0</v>
      </c>
      <c r="X62" s="15">
        <f>SUMIFS(Inp_StreetworksAdj!X:X,Inp_StreetworksAdj!$E:$E,$E62,Inp_StreetworksAdj!$G:$G,$G62)</f>
        <v>0</v>
      </c>
      <c r="Y62" s="15">
        <f>SUMIFS(Inp_StreetworksAdj!Y:Y,Inp_StreetworksAdj!$E:$E,$E62,Inp_StreetworksAdj!$G:$G,$G62)</f>
        <v>0</v>
      </c>
      <c r="Z62" s="15">
        <f>SUMIFS(Inp_StreetworksAdj!Z:Z,Inp_StreetworksAdj!$E:$E,$E62,Inp_StreetworksAdj!$G:$G,$G62)</f>
        <v>0</v>
      </c>
      <c r="AA62" s="15">
        <f>SUMIFS(Inp_StreetworksAdj!AA:AA,Inp_StreetworksAdj!$E:$E,$E62,Inp_StreetworksAdj!$G:$G,$G62)</f>
        <v>0</v>
      </c>
      <c r="AB62" s="15">
        <f>SUMIFS(Inp_StreetworksAdj!AB:AB,Inp_StreetworksAdj!$E:$E,$E62,Inp_StreetworksAdj!$G:$G,$G62)</f>
        <v>0</v>
      </c>
      <c r="AC62" s="15">
        <f>SUMIFS(Inp_StreetworksAdj!AC:AC,Inp_StreetworksAdj!$E:$E,$E62,Inp_StreetworksAdj!$G:$G,$G62)</f>
        <v>0</v>
      </c>
      <c r="AD62" s="15">
        <f>SUMIFS(Inp_StreetworksAdj!AD:AD,Inp_StreetworksAdj!$E:$E,$E62,Inp_StreetworksAdj!$G:$G,$G62)</f>
        <v>0</v>
      </c>
      <c r="AE62" s="15">
        <f>SUMIFS(Inp_StreetworksAdj!AE:AE,Inp_StreetworksAdj!$E:$E,$E62,Inp_StreetworksAdj!$G:$G,$G62)</f>
        <v>0</v>
      </c>
      <c r="AF62" s="15">
        <f>SUMIFS(Inp_StreetworksAdj!AF:AF,Inp_StreetworksAdj!$E:$E,$E62,Inp_StreetworksAdj!$G:$G,$G62)</f>
        <v>0</v>
      </c>
      <c r="AG62" s="15">
        <f>SUMIFS(Inp_StreetworksAdj!AG:AG,Inp_StreetworksAdj!$E:$E,$E62,Inp_StreetworksAdj!$G:$G,$G62)</f>
        <v>0</v>
      </c>
      <c r="AH62" s="15">
        <f>SUMIFS(Inp_StreetworksAdj!AH:AH,Inp_StreetworksAdj!$E:$E,$E62,Inp_StreetworksAdj!$G:$G,$G62)</f>
        <v>0</v>
      </c>
      <c r="AI62" s="15">
        <f>SUMIFS(Inp_StreetworksAdj!AI:AI,Inp_StreetworksAdj!$E:$E,$E62,Inp_StreetworksAdj!$G:$G,$G62)</f>
        <v>0</v>
      </c>
      <c r="AJ62" s="15">
        <f>SUMIFS(Inp_StreetworksAdj!AJ:AJ,Inp_StreetworksAdj!$E:$E,$E62,Inp_StreetworksAdj!$G:$G,$G62)</f>
        <v>0</v>
      </c>
      <c r="AK62" s="15">
        <f>SUMIFS(Inp_StreetworksAdj!AK:AK,Inp_StreetworksAdj!$E:$E,$E62,Inp_StreetworksAdj!$G:$G,$G62)</f>
        <v>0</v>
      </c>
      <c r="AM62" s="55"/>
      <c r="AN62" s="55"/>
      <c r="AO62" s="55"/>
      <c r="AP62" s="55"/>
      <c r="AQ62" s="55"/>
      <c r="AR62" s="55"/>
    </row>
    <row r="63" spans="3:60">
      <c r="E63" s="51" t="s">
        <v>30</v>
      </c>
      <c r="F63" s="137" t="str">
        <f t="shared" si="12"/>
        <v>Streetworks</v>
      </c>
      <c r="G63" s="137" t="str">
        <f t="shared" si="13"/>
        <v>Emergency</v>
      </c>
      <c r="J63" s="137" t="str">
        <f t="shared" si="14"/>
        <v>NGNStreetworksEmergency</v>
      </c>
      <c r="L63" s="51" t="s">
        <v>108</v>
      </c>
      <c r="M63" s="15" t="str">
        <f>INDEX(Local!$G$12:$G$34,MATCH(G63,Local!$F$12:$F$34,0))</f>
        <v>Regression</v>
      </c>
      <c r="N63" s="15" t="str">
        <f>INDEX(Local!$I$12:$I$34,MATCH(G63,Local!$F$12:$F$34,0))</f>
        <v>Yes</v>
      </c>
      <c r="R63" s="55"/>
      <c r="T63" s="15">
        <f>SUMIFS(Inp_StreetworksAdj!T:T,Inp_StreetworksAdj!$E:$E,$E63,Inp_StreetworksAdj!$G:$G,$G63)</f>
        <v>0</v>
      </c>
      <c r="U63" s="15">
        <f>SUMIFS(Inp_StreetworksAdj!U:U,Inp_StreetworksAdj!$E:$E,$E63,Inp_StreetworksAdj!$G:$G,$G63)</f>
        <v>0</v>
      </c>
      <c r="V63" s="15">
        <f>SUMIFS(Inp_StreetworksAdj!V:V,Inp_StreetworksAdj!$E:$E,$E63,Inp_StreetworksAdj!$G:$G,$G63)</f>
        <v>0</v>
      </c>
      <c r="W63" s="15">
        <f>SUMIFS(Inp_StreetworksAdj!W:W,Inp_StreetworksAdj!$E:$E,$E63,Inp_StreetworksAdj!$G:$G,$G63)</f>
        <v>0</v>
      </c>
      <c r="X63" s="15">
        <f>SUMIFS(Inp_StreetworksAdj!X:X,Inp_StreetworksAdj!$E:$E,$E63,Inp_StreetworksAdj!$G:$G,$G63)</f>
        <v>0</v>
      </c>
      <c r="Y63" s="15">
        <f>SUMIFS(Inp_StreetworksAdj!Y:Y,Inp_StreetworksAdj!$E:$E,$E63,Inp_StreetworksAdj!$G:$G,$G63)</f>
        <v>0</v>
      </c>
      <c r="Z63" s="15">
        <f>SUMIFS(Inp_StreetworksAdj!Z:Z,Inp_StreetworksAdj!$E:$E,$E63,Inp_StreetworksAdj!$G:$G,$G63)</f>
        <v>0</v>
      </c>
      <c r="AA63" s="15">
        <f>SUMIFS(Inp_StreetworksAdj!AA:AA,Inp_StreetworksAdj!$E:$E,$E63,Inp_StreetworksAdj!$G:$G,$G63)</f>
        <v>0</v>
      </c>
      <c r="AB63" s="15">
        <f>SUMIFS(Inp_StreetworksAdj!AB:AB,Inp_StreetworksAdj!$E:$E,$E63,Inp_StreetworksAdj!$G:$G,$G63)</f>
        <v>0</v>
      </c>
      <c r="AC63" s="15">
        <f>SUMIFS(Inp_StreetworksAdj!AC:AC,Inp_StreetworksAdj!$E:$E,$E63,Inp_StreetworksAdj!$G:$G,$G63)</f>
        <v>0</v>
      </c>
      <c r="AD63" s="15">
        <f>SUMIFS(Inp_StreetworksAdj!AD:AD,Inp_StreetworksAdj!$E:$E,$E63,Inp_StreetworksAdj!$G:$G,$G63)</f>
        <v>0</v>
      </c>
      <c r="AE63" s="15">
        <f>SUMIFS(Inp_StreetworksAdj!AE:AE,Inp_StreetworksAdj!$E:$E,$E63,Inp_StreetworksAdj!$G:$G,$G63)</f>
        <v>0</v>
      </c>
      <c r="AF63" s="15">
        <f>SUMIFS(Inp_StreetworksAdj!AF:AF,Inp_StreetworksAdj!$E:$E,$E63,Inp_StreetworksAdj!$G:$G,$G63)</f>
        <v>0</v>
      </c>
      <c r="AG63" s="15">
        <f>SUMIFS(Inp_StreetworksAdj!AG:AG,Inp_StreetworksAdj!$E:$E,$E63,Inp_StreetworksAdj!$G:$G,$G63)</f>
        <v>5.012243197134089E-3</v>
      </c>
      <c r="AH63" s="15">
        <f>SUMIFS(Inp_StreetworksAdj!AH:AH,Inp_StreetworksAdj!$E:$E,$E63,Inp_StreetworksAdj!$G:$G,$G63)</f>
        <v>5.012243197134089E-3</v>
      </c>
      <c r="AI63" s="15">
        <f>SUMIFS(Inp_StreetworksAdj!AI:AI,Inp_StreetworksAdj!$E:$E,$E63,Inp_StreetworksAdj!$G:$G,$G63)</f>
        <v>5.012243197134089E-3</v>
      </c>
      <c r="AJ63" s="15">
        <f>SUMIFS(Inp_StreetworksAdj!AJ:AJ,Inp_StreetworksAdj!$E:$E,$E63,Inp_StreetworksAdj!$G:$G,$G63)</f>
        <v>5.012243197134089E-3</v>
      </c>
      <c r="AK63" s="15">
        <f>SUMIFS(Inp_StreetworksAdj!AK:AK,Inp_StreetworksAdj!$E:$E,$E63,Inp_StreetworksAdj!$G:$G,$G63)</f>
        <v>5.012243197134089E-3</v>
      </c>
      <c r="AM63" s="55"/>
      <c r="AN63" s="55"/>
      <c r="AO63" s="55"/>
      <c r="AP63" s="55"/>
      <c r="AQ63" s="55"/>
      <c r="AR63" s="55"/>
    </row>
    <row r="64" spans="3:60">
      <c r="E64" s="51" t="s">
        <v>32</v>
      </c>
      <c r="F64" s="137" t="str">
        <f t="shared" si="12"/>
        <v>Streetworks</v>
      </c>
      <c r="G64" s="137" t="str">
        <f t="shared" si="13"/>
        <v>Emergency</v>
      </c>
      <c r="J64" s="137" t="str">
        <f t="shared" si="14"/>
        <v>ScStreetworksEmergency</v>
      </c>
      <c r="L64" s="51" t="s">
        <v>108</v>
      </c>
      <c r="M64" s="15" t="str">
        <f>INDEX(Local!$G$12:$G$34,MATCH(G64,Local!$F$12:$F$34,0))</f>
        <v>Regression</v>
      </c>
      <c r="N64" s="15" t="str">
        <f>INDEX(Local!$I$12:$I$34,MATCH(G64,Local!$F$12:$F$34,0))</f>
        <v>Yes</v>
      </c>
      <c r="R64" s="55"/>
      <c r="T64" s="15">
        <f>SUMIFS(Inp_StreetworksAdj!T:T,Inp_StreetworksAdj!$E:$E,$E64,Inp_StreetworksAdj!$G:$G,$G64)</f>
        <v>0</v>
      </c>
      <c r="U64" s="15">
        <f>SUMIFS(Inp_StreetworksAdj!U:U,Inp_StreetworksAdj!$E:$E,$E64,Inp_StreetworksAdj!$G:$G,$G64)</f>
        <v>0</v>
      </c>
      <c r="V64" s="15">
        <f>SUMIFS(Inp_StreetworksAdj!V:V,Inp_StreetworksAdj!$E:$E,$E64,Inp_StreetworksAdj!$G:$G,$G64)</f>
        <v>0</v>
      </c>
      <c r="W64" s="15">
        <f>SUMIFS(Inp_StreetworksAdj!W:W,Inp_StreetworksAdj!$E:$E,$E64,Inp_StreetworksAdj!$G:$G,$G64)</f>
        <v>0</v>
      </c>
      <c r="X64" s="15">
        <f>SUMIFS(Inp_StreetworksAdj!X:X,Inp_StreetworksAdj!$E:$E,$E64,Inp_StreetworksAdj!$G:$G,$G64)</f>
        <v>0</v>
      </c>
      <c r="Y64" s="15">
        <f>SUMIFS(Inp_StreetworksAdj!Y:Y,Inp_StreetworksAdj!$E:$E,$E64,Inp_StreetworksAdj!$G:$G,$G64)</f>
        <v>0</v>
      </c>
      <c r="Z64" s="15">
        <f>SUMIFS(Inp_StreetworksAdj!Z:Z,Inp_StreetworksAdj!$E:$E,$E64,Inp_StreetworksAdj!$G:$G,$G64)</f>
        <v>0</v>
      </c>
      <c r="AA64" s="15">
        <f>SUMIFS(Inp_StreetworksAdj!AA:AA,Inp_StreetworksAdj!$E:$E,$E64,Inp_StreetworksAdj!$G:$G,$G64)</f>
        <v>0</v>
      </c>
      <c r="AB64" s="15">
        <f>SUMIFS(Inp_StreetworksAdj!AB:AB,Inp_StreetworksAdj!$E:$E,$E64,Inp_StreetworksAdj!$G:$G,$G64)</f>
        <v>0</v>
      </c>
      <c r="AC64" s="15">
        <f>SUMIFS(Inp_StreetworksAdj!AC:AC,Inp_StreetworksAdj!$E:$E,$E64,Inp_StreetworksAdj!$G:$G,$G64)</f>
        <v>0</v>
      </c>
      <c r="AD64" s="15">
        <f>SUMIFS(Inp_StreetworksAdj!AD:AD,Inp_StreetworksAdj!$E:$E,$E64,Inp_StreetworksAdj!$G:$G,$G64)</f>
        <v>0</v>
      </c>
      <c r="AE64" s="15">
        <f>SUMIFS(Inp_StreetworksAdj!AE:AE,Inp_StreetworksAdj!$E:$E,$E64,Inp_StreetworksAdj!$G:$G,$G64)</f>
        <v>0</v>
      </c>
      <c r="AF64" s="15">
        <f>SUMIFS(Inp_StreetworksAdj!AF:AF,Inp_StreetworksAdj!$E:$E,$E64,Inp_StreetworksAdj!$G:$G,$G64)</f>
        <v>0</v>
      </c>
      <c r="AG64" s="15">
        <f>SUMIFS(Inp_StreetworksAdj!AG:AG,Inp_StreetworksAdj!$E:$E,$E64,Inp_StreetworksAdj!$G:$G,$G64)</f>
        <v>0.22863102887362877</v>
      </c>
      <c r="AH64" s="15">
        <f>SUMIFS(Inp_StreetworksAdj!AH:AH,Inp_StreetworksAdj!$E:$E,$E64,Inp_StreetworksAdj!$G:$G,$G64)</f>
        <v>0.22863102887362877</v>
      </c>
      <c r="AI64" s="15">
        <f>SUMIFS(Inp_StreetworksAdj!AI:AI,Inp_StreetworksAdj!$E:$E,$E64,Inp_StreetworksAdj!$G:$G,$G64)</f>
        <v>0.22863102887362877</v>
      </c>
      <c r="AJ64" s="15">
        <f>SUMIFS(Inp_StreetworksAdj!AJ:AJ,Inp_StreetworksAdj!$E:$E,$E64,Inp_StreetworksAdj!$G:$G,$G64)</f>
        <v>0.22863102887362877</v>
      </c>
      <c r="AK64" s="15">
        <f>SUMIFS(Inp_StreetworksAdj!AK:AK,Inp_StreetworksAdj!$E:$E,$E64,Inp_StreetworksAdj!$G:$G,$G64)</f>
        <v>0.22863102887362877</v>
      </c>
      <c r="AM64" s="55"/>
      <c r="AN64" s="55"/>
      <c r="AO64" s="55"/>
      <c r="AP64" s="55"/>
      <c r="AQ64" s="55"/>
      <c r="AR64" s="55"/>
    </row>
    <row r="65" spans="3:60">
      <c r="E65" s="51" t="s">
        <v>34</v>
      </c>
      <c r="F65" s="137" t="str">
        <f t="shared" si="12"/>
        <v>Streetworks</v>
      </c>
      <c r="G65" s="137" t="str">
        <f t="shared" si="13"/>
        <v>Emergency</v>
      </c>
      <c r="J65" s="137" t="str">
        <f t="shared" si="14"/>
        <v>SoStreetworksEmergency</v>
      </c>
      <c r="L65" s="51" t="s">
        <v>108</v>
      </c>
      <c r="M65" s="15" t="str">
        <f>INDEX(Local!$G$12:$G$34,MATCH(G65,Local!$F$12:$F$34,0))</f>
        <v>Regression</v>
      </c>
      <c r="N65" s="15" t="str">
        <f>INDEX(Local!$I$12:$I$34,MATCH(G65,Local!$F$12:$F$34,0))</f>
        <v>Yes</v>
      </c>
      <c r="R65" s="55"/>
      <c r="T65" s="15">
        <f>SUMIFS(Inp_StreetworksAdj!T:T,Inp_StreetworksAdj!$E:$E,$E65,Inp_StreetworksAdj!$G:$G,$G65)</f>
        <v>0</v>
      </c>
      <c r="U65" s="15">
        <f>SUMIFS(Inp_StreetworksAdj!U:U,Inp_StreetworksAdj!$E:$E,$E65,Inp_StreetworksAdj!$G:$G,$G65)</f>
        <v>0</v>
      </c>
      <c r="V65" s="15">
        <f>SUMIFS(Inp_StreetworksAdj!V:V,Inp_StreetworksAdj!$E:$E,$E65,Inp_StreetworksAdj!$G:$G,$G65)</f>
        <v>0</v>
      </c>
      <c r="W65" s="15">
        <f>SUMIFS(Inp_StreetworksAdj!W:W,Inp_StreetworksAdj!$E:$E,$E65,Inp_StreetworksAdj!$G:$G,$G65)</f>
        <v>0</v>
      </c>
      <c r="X65" s="15">
        <f>SUMIFS(Inp_StreetworksAdj!X:X,Inp_StreetworksAdj!$E:$E,$E65,Inp_StreetworksAdj!$G:$G,$G65)</f>
        <v>0</v>
      </c>
      <c r="Y65" s="15">
        <f>SUMIFS(Inp_StreetworksAdj!Y:Y,Inp_StreetworksAdj!$E:$E,$E65,Inp_StreetworksAdj!$G:$G,$G65)</f>
        <v>0</v>
      </c>
      <c r="Z65" s="15">
        <f>SUMIFS(Inp_StreetworksAdj!Z:Z,Inp_StreetworksAdj!$E:$E,$E65,Inp_StreetworksAdj!$G:$G,$G65)</f>
        <v>0</v>
      </c>
      <c r="AA65" s="15">
        <f>SUMIFS(Inp_StreetworksAdj!AA:AA,Inp_StreetworksAdj!$E:$E,$E65,Inp_StreetworksAdj!$G:$G,$G65)</f>
        <v>0</v>
      </c>
      <c r="AB65" s="15">
        <f>SUMIFS(Inp_StreetworksAdj!AB:AB,Inp_StreetworksAdj!$E:$E,$E65,Inp_StreetworksAdj!$G:$G,$G65)</f>
        <v>0</v>
      </c>
      <c r="AC65" s="15">
        <f>SUMIFS(Inp_StreetworksAdj!AC:AC,Inp_StreetworksAdj!$E:$E,$E65,Inp_StreetworksAdj!$G:$G,$G65)</f>
        <v>0</v>
      </c>
      <c r="AD65" s="15">
        <f>SUMIFS(Inp_StreetworksAdj!AD:AD,Inp_StreetworksAdj!$E:$E,$E65,Inp_StreetworksAdj!$G:$G,$G65)</f>
        <v>0</v>
      </c>
      <c r="AE65" s="15">
        <f>SUMIFS(Inp_StreetworksAdj!AE:AE,Inp_StreetworksAdj!$E:$E,$E65,Inp_StreetworksAdj!$G:$G,$G65)</f>
        <v>0</v>
      </c>
      <c r="AF65" s="15">
        <f>SUMIFS(Inp_StreetworksAdj!AF:AF,Inp_StreetworksAdj!$E:$E,$E65,Inp_StreetworksAdj!$G:$G,$G65)</f>
        <v>0</v>
      </c>
      <c r="AG65" s="15">
        <f>SUMIFS(Inp_StreetworksAdj!AG:AG,Inp_StreetworksAdj!$E:$E,$E65,Inp_StreetworksAdj!$G:$G,$G65)</f>
        <v>0</v>
      </c>
      <c r="AH65" s="15">
        <f>SUMIFS(Inp_StreetworksAdj!AH:AH,Inp_StreetworksAdj!$E:$E,$E65,Inp_StreetworksAdj!$G:$G,$G65)</f>
        <v>0</v>
      </c>
      <c r="AI65" s="15">
        <f>SUMIFS(Inp_StreetworksAdj!AI:AI,Inp_StreetworksAdj!$E:$E,$E65,Inp_StreetworksAdj!$G:$G,$G65)</f>
        <v>0</v>
      </c>
      <c r="AJ65" s="15">
        <f>SUMIFS(Inp_StreetworksAdj!AJ:AJ,Inp_StreetworksAdj!$E:$E,$E65,Inp_StreetworksAdj!$G:$G,$G65)</f>
        <v>0</v>
      </c>
      <c r="AK65" s="15">
        <f>SUMIFS(Inp_StreetworksAdj!AK:AK,Inp_StreetworksAdj!$E:$E,$E65,Inp_StreetworksAdj!$G:$G,$G65)</f>
        <v>0</v>
      </c>
      <c r="AM65" s="55"/>
      <c r="AN65" s="55"/>
      <c r="AO65" s="55"/>
      <c r="AP65" s="55"/>
      <c r="AQ65" s="55"/>
      <c r="AR65" s="55"/>
    </row>
    <row r="66" spans="3:60">
      <c r="E66" s="51" t="s">
        <v>36</v>
      </c>
      <c r="F66" s="137" t="str">
        <f t="shared" si="12"/>
        <v>Streetworks</v>
      </c>
      <c r="G66" s="137" t="str">
        <f t="shared" si="13"/>
        <v>Emergency</v>
      </c>
      <c r="J66" s="137" t="str">
        <f t="shared" si="14"/>
        <v>WWUStreetworksEmergency</v>
      </c>
      <c r="L66" s="51" t="s">
        <v>108</v>
      </c>
      <c r="M66" s="15" t="str">
        <f>INDEX(Local!$G$12:$G$34,MATCH(G66,Local!$F$12:$F$34,0))</f>
        <v>Regression</v>
      </c>
      <c r="N66" s="15" t="str">
        <f>INDEX(Local!$I$12:$I$34,MATCH(G66,Local!$F$12:$F$34,0))</f>
        <v>Yes</v>
      </c>
      <c r="R66" s="55"/>
      <c r="T66" s="15">
        <f>SUMIFS(Inp_StreetworksAdj!T:T,Inp_StreetworksAdj!$E:$E,$E66,Inp_StreetworksAdj!$G:$G,$G66)</f>
        <v>0</v>
      </c>
      <c r="U66" s="15">
        <f>SUMIFS(Inp_StreetworksAdj!U:U,Inp_StreetworksAdj!$E:$E,$E66,Inp_StreetworksAdj!$G:$G,$G66)</f>
        <v>0</v>
      </c>
      <c r="V66" s="15">
        <f>SUMIFS(Inp_StreetworksAdj!V:V,Inp_StreetworksAdj!$E:$E,$E66,Inp_StreetworksAdj!$G:$G,$G66)</f>
        <v>0</v>
      </c>
      <c r="W66" s="15">
        <f>SUMIFS(Inp_StreetworksAdj!W:W,Inp_StreetworksAdj!$E:$E,$E66,Inp_StreetworksAdj!$G:$G,$G66)</f>
        <v>0</v>
      </c>
      <c r="X66" s="15">
        <f>SUMIFS(Inp_StreetworksAdj!X:X,Inp_StreetworksAdj!$E:$E,$E66,Inp_StreetworksAdj!$G:$G,$G66)</f>
        <v>0</v>
      </c>
      <c r="Y66" s="15">
        <f>SUMIFS(Inp_StreetworksAdj!Y:Y,Inp_StreetworksAdj!$E:$E,$E66,Inp_StreetworksAdj!$G:$G,$G66)</f>
        <v>0</v>
      </c>
      <c r="Z66" s="15">
        <f>SUMIFS(Inp_StreetworksAdj!Z:Z,Inp_StreetworksAdj!$E:$E,$E66,Inp_StreetworksAdj!$G:$G,$G66)</f>
        <v>0</v>
      </c>
      <c r="AA66" s="15">
        <f>SUMIFS(Inp_StreetworksAdj!AA:AA,Inp_StreetworksAdj!$E:$E,$E66,Inp_StreetworksAdj!$G:$G,$G66)</f>
        <v>0</v>
      </c>
      <c r="AB66" s="15">
        <f>SUMIFS(Inp_StreetworksAdj!AB:AB,Inp_StreetworksAdj!$E:$E,$E66,Inp_StreetworksAdj!$G:$G,$G66)</f>
        <v>0</v>
      </c>
      <c r="AC66" s="15">
        <f>SUMIFS(Inp_StreetworksAdj!AC:AC,Inp_StreetworksAdj!$E:$E,$E66,Inp_StreetworksAdj!$G:$G,$G66)</f>
        <v>0</v>
      </c>
      <c r="AD66" s="15">
        <f>SUMIFS(Inp_StreetworksAdj!AD:AD,Inp_StreetworksAdj!$E:$E,$E66,Inp_StreetworksAdj!$G:$G,$G66)</f>
        <v>0</v>
      </c>
      <c r="AE66" s="15">
        <f>SUMIFS(Inp_StreetworksAdj!AE:AE,Inp_StreetworksAdj!$E:$E,$E66,Inp_StreetworksAdj!$G:$G,$G66)</f>
        <v>0</v>
      </c>
      <c r="AF66" s="15">
        <f>SUMIFS(Inp_StreetworksAdj!AF:AF,Inp_StreetworksAdj!$E:$E,$E66,Inp_StreetworksAdj!$G:$G,$G66)</f>
        <v>0</v>
      </c>
      <c r="AG66" s="15">
        <f>SUMIFS(Inp_StreetworksAdj!AG:AG,Inp_StreetworksAdj!$E:$E,$E66,Inp_StreetworksAdj!$G:$G,$G66)</f>
        <v>-6.2754240791708799E-2</v>
      </c>
      <c r="AH66" s="15">
        <f>SUMIFS(Inp_StreetworksAdj!AH:AH,Inp_StreetworksAdj!$E:$E,$E66,Inp_StreetworksAdj!$G:$G,$G66)</f>
        <v>-6.2754240791708799E-2</v>
      </c>
      <c r="AI66" s="15">
        <f>SUMIFS(Inp_StreetworksAdj!AI:AI,Inp_StreetworksAdj!$E:$E,$E66,Inp_StreetworksAdj!$G:$G,$G66)</f>
        <v>-6.2754240791708799E-2</v>
      </c>
      <c r="AJ66" s="15">
        <f>SUMIFS(Inp_StreetworksAdj!AJ:AJ,Inp_StreetworksAdj!$E:$E,$E66,Inp_StreetworksAdj!$G:$G,$G66)</f>
        <v>-6.2754240791708799E-2</v>
      </c>
      <c r="AK66" s="15">
        <f>SUMIFS(Inp_StreetworksAdj!AK:AK,Inp_StreetworksAdj!$E:$E,$E66,Inp_StreetworksAdj!$G:$G,$G66)</f>
        <v>-6.2754240791708799E-2</v>
      </c>
      <c r="AM66" s="55"/>
      <c r="AN66" s="69"/>
      <c r="AO66" s="69"/>
      <c r="AP66" s="55"/>
      <c r="AQ66" s="69"/>
      <c r="AR66" s="69"/>
    </row>
    <row r="68" spans="3:60">
      <c r="C68" s="10" t="s">
        <v>179</v>
      </c>
      <c r="D68" s="10"/>
      <c r="E68" s="10"/>
      <c r="F68" s="10"/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  <c r="AX68" s="10"/>
      <c r="AY68" s="10"/>
      <c r="AZ68" s="10"/>
      <c r="BA68" s="10"/>
      <c r="BB68" s="10"/>
      <c r="BC68" s="10"/>
      <c r="BD68" s="10"/>
      <c r="BE68" s="10"/>
      <c r="BF68" s="10"/>
      <c r="BG68" s="10"/>
      <c r="BH68" s="10"/>
    </row>
    <row r="69" spans="3:60">
      <c r="AU69" s="51"/>
    </row>
    <row r="70" spans="3:60">
      <c r="E70" s="51" t="s">
        <v>21</v>
      </c>
      <c r="F70" s="137" t="str">
        <f t="shared" ref="F70:F77" si="15">$B$44</f>
        <v>Streetworks</v>
      </c>
      <c r="G70" s="137" t="str">
        <f>$C$68</f>
        <v>Repairs</v>
      </c>
      <c r="J70" s="137" t="str">
        <f>$E70&amp;""&amp;F70&amp;""&amp;G70</f>
        <v>EoEStreetworksRepairs</v>
      </c>
      <c r="L70" s="51" t="s">
        <v>108</v>
      </c>
      <c r="M70" s="15" t="str">
        <f>INDEX(Local!$G$12:$G$34,MATCH(G70,Local!$F$12:$F$34,0))</f>
        <v>Regression</v>
      </c>
      <c r="N70" s="15" t="str">
        <f>INDEX(Local!$I$12:$I$34,MATCH(G70,Local!$F$12:$F$34,0))</f>
        <v>Yes</v>
      </c>
      <c r="R70" s="55"/>
      <c r="T70" s="15">
        <f>SUMIFS(Inp_StreetworksAdj!T:T,Inp_StreetworksAdj!$E:$E,$E70,Inp_StreetworksAdj!$G:$G,$G70)</f>
        <v>0</v>
      </c>
      <c r="U70" s="15">
        <f>SUMIFS(Inp_StreetworksAdj!U:U,Inp_StreetworksAdj!$E:$E,$E70,Inp_StreetworksAdj!$G:$G,$G70)</f>
        <v>0</v>
      </c>
      <c r="V70" s="15">
        <f>SUMIFS(Inp_StreetworksAdj!V:V,Inp_StreetworksAdj!$E:$E,$E70,Inp_StreetworksAdj!$G:$G,$G70)</f>
        <v>0</v>
      </c>
      <c r="W70" s="15">
        <f>SUMIFS(Inp_StreetworksAdj!W:W,Inp_StreetworksAdj!$E:$E,$E70,Inp_StreetworksAdj!$G:$G,$G70)</f>
        <v>0</v>
      </c>
      <c r="X70" s="15">
        <f>SUMIFS(Inp_StreetworksAdj!X:X,Inp_StreetworksAdj!$E:$E,$E70,Inp_StreetworksAdj!$G:$G,$G70)</f>
        <v>0</v>
      </c>
      <c r="Y70" s="15">
        <f>SUMIFS(Inp_StreetworksAdj!Y:Y,Inp_StreetworksAdj!$E:$E,$E70,Inp_StreetworksAdj!$G:$G,$G70)</f>
        <v>0</v>
      </c>
      <c r="Z70" s="15">
        <f>SUMIFS(Inp_StreetworksAdj!Z:Z,Inp_StreetworksAdj!$E:$E,$E70,Inp_StreetworksAdj!$G:$G,$G70)</f>
        <v>0</v>
      </c>
      <c r="AA70" s="15">
        <f>SUMIFS(Inp_StreetworksAdj!AA:AA,Inp_StreetworksAdj!$E:$E,$E70,Inp_StreetworksAdj!$G:$G,$G70)</f>
        <v>0</v>
      </c>
      <c r="AB70" s="15">
        <f>SUMIFS(Inp_StreetworksAdj!AB:AB,Inp_StreetworksAdj!$E:$E,$E70,Inp_StreetworksAdj!$G:$G,$G70)</f>
        <v>0</v>
      </c>
      <c r="AC70" s="15">
        <f>SUMIFS(Inp_StreetworksAdj!AC:AC,Inp_StreetworksAdj!$E:$E,$E70,Inp_StreetworksAdj!$G:$G,$G70)</f>
        <v>0</v>
      </c>
      <c r="AD70" s="15">
        <f>SUMIFS(Inp_StreetworksAdj!AD:AD,Inp_StreetworksAdj!$E:$E,$E70,Inp_StreetworksAdj!$G:$G,$G70)</f>
        <v>0</v>
      </c>
      <c r="AE70" s="15">
        <f>SUMIFS(Inp_StreetworksAdj!AE:AE,Inp_StreetworksAdj!$E:$E,$E70,Inp_StreetworksAdj!$G:$G,$G70)</f>
        <v>0</v>
      </c>
      <c r="AF70" s="15">
        <f>SUMIFS(Inp_StreetworksAdj!AF:AF,Inp_StreetworksAdj!$E:$E,$E70,Inp_StreetworksAdj!$G:$G,$G70)</f>
        <v>0</v>
      </c>
      <c r="AG70" s="15">
        <f>SUMIFS(Inp_StreetworksAdj!AG:AG,Inp_StreetworksAdj!$E:$E,$E70,Inp_StreetworksAdj!$G:$G,$G70)</f>
        <v>1.1637812326527226</v>
      </c>
      <c r="AH70" s="15">
        <f>SUMIFS(Inp_StreetworksAdj!AH:AH,Inp_StreetworksAdj!$E:$E,$E70,Inp_StreetworksAdj!$G:$G,$G70)</f>
        <v>1.1637812326527226</v>
      </c>
      <c r="AI70" s="15">
        <f>SUMIFS(Inp_StreetworksAdj!AI:AI,Inp_StreetworksAdj!$E:$E,$E70,Inp_StreetworksAdj!$G:$G,$G70)</f>
        <v>1.1637812326527226</v>
      </c>
      <c r="AJ70" s="15">
        <f>SUMIFS(Inp_StreetworksAdj!AJ:AJ,Inp_StreetworksAdj!$E:$E,$E70,Inp_StreetworksAdj!$G:$G,$G70)</f>
        <v>1.1637812326527226</v>
      </c>
      <c r="AK70" s="15">
        <f>SUMIFS(Inp_StreetworksAdj!AK:AK,Inp_StreetworksAdj!$E:$E,$E70,Inp_StreetworksAdj!$G:$G,$G70)</f>
        <v>1.1637812326527226</v>
      </c>
      <c r="AM70" s="55"/>
      <c r="AN70" s="55"/>
      <c r="AO70" s="55"/>
      <c r="AP70" s="55"/>
      <c r="AQ70" s="55"/>
      <c r="AR70" s="55"/>
    </row>
    <row r="71" spans="3:60">
      <c r="E71" s="51" t="s">
        <v>24</v>
      </c>
      <c r="F71" s="137" t="str">
        <f t="shared" si="15"/>
        <v>Streetworks</v>
      </c>
      <c r="G71" s="137" t="str">
        <f t="shared" ref="G71:G77" si="16">$C$68</f>
        <v>Repairs</v>
      </c>
      <c r="J71" s="137" t="str">
        <f t="shared" ref="J71:J77" si="17">$E71&amp;""&amp;F71&amp;""&amp;G71</f>
        <v>LonStreetworksRepairs</v>
      </c>
      <c r="L71" s="51" t="s">
        <v>108</v>
      </c>
      <c r="M71" s="15" t="str">
        <f>INDEX(Local!$G$12:$G$34,MATCH(G71,Local!$F$12:$F$34,0))</f>
        <v>Regression</v>
      </c>
      <c r="N71" s="15" t="str">
        <f>INDEX(Local!$I$12:$I$34,MATCH(G71,Local!$F$12:$F$34,0))</f>
        <v>Yes</v>
      </c>
      <c r="R71" s="55"/>
      <c r="T71" s="15">
        <f>SUMIFS(Inp_StreetworksAdj!T:T,Inp_StreetworksAdj!$E:$E,$E71,Inp_StreetworksAdj!$G:$G,$G71)</f>
        <v>0</v>
      </c>
      <c r="U71" s="15">
        <f>SUMIFS(Inp_StreetworksAdj!U:U,Inp_StreetworksAdj!$E:$E,$E71,Inp_StreetworksAdj!$G:$G,$G71)</f>
        <v>0</v>
      </c>
      <c r="V71" s="15">
        <f>SUMIFS(Inp_StreetworksAdj!V:V,Inp_StreetworksAdj!$E:$E,$E71,Inp_StreetworksAdj!$G:$G,$G71)</f>
        <v>0</v>
      </c>
      <c r="W71" s="15">
        <f>SUMIFS(Inp_StreetworksAdj!W:W,Inp_StreetworksAdj!$E:$E,$E71,Inp_StreetworksAdj!$G:$G,$G71)</f>
        <v>0</v>
      </c>
      <c r="X71" s="15">
        <f>SUMIFS(Inp_StreetworksAdj!X:X,Inp_StreetworksAdj!$E:$E,$E71,Inp_StreetworksAdj!$G:$G,$G71)</f>
        <v>0</v>
      </c>
      <c r="Y71" s="15">
        <f>SUMIFS(Inp_StreetworksAdj!Y:Y,Inp_StreetworksAdj!$E:$E,$E71,Inp_StreetworksAdj!$G:$G,$G71)</f>
        <v>0</v>
      </c>
      <c r="Z71" s="15">
        <f>SUMIFS(Inp_StreetworksAdj!Z:Z,Inp_StreetworksAdj!$E:$E,$E71,Inp_StreetworksAdj!$G:$G,$G71)</f>
        <v>0</v>
      </c>
      <c r="AA71" s="15">
        <f>SUMIFS(Inp_StreetworksAdj!AA:AA,Inp_StreetworksAdj!$E:$E,$E71,Inp_StreetworksAdj!$G:$G,$G71)</f>
        <v>0</v>
      </c>
      <c r="AB71" s="15">
        <f>SUMIFS(Inp_StreetworksAdj!AB:AB,Inp_StreetworksAdj!$E:$E,$E71,Inp_StreetworksAdj!$G:$G,$G71)</f>
        <v>0</v>
      </c>
      <c r="AC71" s="15">
        <f>SUMIFS(Inp_StreetworksAdj!AC:AC,Inp_StreetworksAdj!$E:$E,$E71,Inp_StreetworksAdj!$G:$G,$G71)</f>
        <v>0</v>
      </c>
      <c r="AD71" s="15">
        <f>SUMIFS(Inp_StreetworksAdj!AD:AD,Inp_StreetworksAdj!$E:$E,$E71,Inp_StreetworksAdj!$G:$G,$G71)</f>
        <v>0</v>
      </c>
      <c r="AE71" s="15">
        <f>SUMIFS(Inp_StreetworksAdj!AE:AE,Inp_StreetworksAdj!$E:$E,$E71,Inp_StreetworksAdj!$G:$G,$G71)</f>
        <v>0</v>
      </c>
      <c r="AF71" s="15">
        <f>SUMIFS(Inp_StreetworksAdj!AF:AF,Inp_StreetworksAdj!$E:$E,$E71,Inp_StreetworksAdj!$G:$G,$G71)</f>
        <v>0</v>
      </c>
      <c r="AG71" s="15">
        <f>SUMIFS(Inp_StreetworksAdj!AG:AG,Inp_StreetworksAdj!$E:$E,$E71,Inp_StreetworksAdj!$G:$G,$G71)</f>
        <v>2.1765238886488354</v>
      </c>
      <c r="AH71" s="15">
        <f>SUMIFS(Inp_StreetworksAdj!AH:AH,Inp_StreetworksAdj!$E:$E,$E71,Inp_StreetworksAdj!$G:$G,$G71)</f>
        <v>2.1765238886488354</v>
      </c>
      <c r="AI71" s="15">
        <f>SUMIFS(Inp_StreetworksAdj!AI:AI,Inp_StreetworksAdj!$E:$E,$E71,Inp_StreetworksAdj!$G:$G,$G71)</f>
        <v>2.1765238886488354</v>
      </c>
      <c r="AJ71" s="15">
        <f>SUMIFS(Inp_StreetworksAdj!AJ:AJ,Inp_StreetworksAdj!$E:$E,$E71,Inp_StreetworksAdj!$G:$G,$G71)</f>
        <v>2.1765238886488354</v>
      </c>
      <c r="AK71" s="15">
        <f>SUMIFS(Inp_StreetworksAdj!AK:AK,Inp_StreetworksAdj!$E:$E,$E71,Inp_StreetworksAdj!$G:$G,$G71)</f>
        <v>2.1765238886488354</v>
      </c>
      <c r="AM71" s="55"/>
      <c r="AN71" s="55"/>
      <c r="AO71" s="55"/>
      <c r="AP71" s="55"/>
      <c r="AQ71" s="55"/>
      <c r="AR71" s="55"/>
    </row>
    <row r="72" spans="3:60">
      <c r="E72" s="51" t="s">
        <v>26</v>
      </c>
      <c r="F72" s="137" t="str">
        <f t="shared" si="15"/>
        <v>Streetworks</v>
      </c>
      <c r="G72" s="137" t="str">
        <f t="shared" si="16"/>
        <v>Repairs</v>
      </c>
      <c r="J72" s="137" t="str">
        <f t="shared" si="17"/>
        <v>NWStreetworksRepairs</v>
      </c>
      <c r="L72" s="51" t="s">
        <v>108</v>
      </c>
      <c r="M72" s="15" t="str">
        <f>INDEX(Local!$G$12:$G$34,MATCH(G72,Local!$F$12:$F$34,0))</f>
        <v>Regression</v>
      </c>
      <c r="N72" s="15" t="str">
        <f>INDEX(Local!$I$12:$I$34,MATCH(G72,Local!$F$12:$F$34,0))</f>
        <v>Yes</v>
      </c>
      <c r="R72" s="55"/>
      <c r="T72" s="15">
        <f>SUMIFS(Inp_StreetworksAdj!T:T,Inp_StreetworksAdj!$E:$E,$E72,Inp_StreetworksAdj!$G:$G,$G72)</f>
        <v>0</v>
      </c>
      <c r="U72" s="15">
        <f>SUMIFS(Inp_StreetworksAdj!U:U,Inp_StreetworksAdj!$E:$E,$E72,Inp_StreetworksAdj!$G:$G,$G72)</f>
        <v>0</v>
      </c>
      <c r="V72" s="15">
        <f>SUMIFS(Inp_StreetworksAdj!V:V,Inp_StreetworksAdj!$E:$E,$E72,Inp_StreetworksAdj!$G:$G,$G72)</f>
        <v>0</v>
      </c>
      <c r="W72" s="15">
        <f>SUMIFS(Inp_StreetworksAdj!W:W,Inp_StreetworksAdj!$E:$E,$E72,Inp_StreetworksAdj!$G:$G,$G72)</f>
        <v>0</v>
      </c>
      <c r="X72" s="15">
        <f>SUMIFS(Inp_StreetworksAdj!X:X,Inp_StreetworksAdj!$E:$E,$E72,Inp_StreetworksAdj!$G:$G,$G72)</f>
        <v>0</v>
      </c>
      <c r="Y72" s="15">
        <f>SUMIFS(Inp_StreetworksAdj!Y:Y,Inp_StreetworksAdj!$E:$E,$E72,Inp_StreetworksAdj!$G:$G,$G72)</f>
        <v>0</v>
      </c>
      <c r="Z72" s="15">
        <f>SUMIFS(Inp_StreetworksAdj!Z:Z,Inp_StreetworksAdj!$E:$E,$E72,Inp_StreetworksAdj!$G:$G,$G72)</f>
        <v>0</v>
      </c>
      <c r="AA72" s="15">
        <f>SUMIFS(Inp_StreetworksAdj!AA:AA,Inp_StreetworksAdj!$E:$E,$E72,Inp_StreetworksAdj!$G:$G,$G72)</f>
        <v>0</v>
      </c>
      <c r="AB72" s="15">
        <f>SUMIFS(Inp_StreetworksAdj!AB:AB,Inp_StreetworksAdj!$E:$E,$E72,Inp_StreetworksAdj!$G:$G,$G72)</f>
        <v>0</v>
      </c>
      <c r="AC72" s="15">
        <f>SUMIFS(Inp_StreetworksAdj!AC:AC,Inp_StreetworksAdj!$E:$E,$E72,Inp_StreetworksAdj!$G:$G,$G72)</f>
        <v>0</v>
      </c>
      <c r="AD72" s="15">
        <f>SUMIFS(Inp_StreetworksAdj!AD:AD,Inp_StreetworksAdj!$E:$E,$E72,Inp_StreetworksAdj!$G:$G,$G72)</f>
        <v>0</v>
      </c>
      <c r="AE72" s="15">
        <f>SUMIFS(Inp_StreetworksAdj!AE:AE,Inp_StreetworksAdj!$E:$E,$E72,Inp_StreetworksAdj!$G:$G,$G72)</f>
        <v>0</v>
      </c>
      <c r="AF72" s="15">
        <f>SUMIFS(Inp_StreetworksAdj!AF:AF,Inp_StreetworksAdj!$E:$E,$E72,Inp_StreetworksAdj!$G:$G,$G72)</f>
        <v>0</v>
      </c>
      <c r="AG72" s="15">
        <f>SUMIFS(Inp_StreetworksAdj!AG:AG,Inp_StreetworksAdj!$E:$E,$E72,Inp_StreetworksAdj!$G:$G,$G72)</f>
        <v>1.1068406812713028</v>
      </c>
      <c r="AH72" s="15">
        <f>SUMIFS(Inp_StreetworksAdj!AH:AH,Inp_StreetworksAdj!$E:$E,$E72,Inp_StreetworksAdj!$G:$G,$G72)</f>
        <v>1.1068406812713028</v>
      </c>
      <c r="AI72" s="15">
        <f>SUMIFS(Inp_StreetworksAdj!AI:AI,Inp_StreetworksAdj!$E:$E,$E72,Inp_StreetworksAdj!$G:$G,$G72)</f>
        <v>1.1068406812713028</v>
      </c>
      <c r="AJ72" s="15">
        <f>SUMIFS(Inp_StreetworksAdj!AJ:AJ,Inp_StreetworksAdj!$E:$E,$E72,Inp_StreetworksAdj!$G:$G,$G72)</f>
        <v>1.1068406812713028</v>
      </c>
      <c r="AK72" s="15">
        <f>SUMIFS(Inp_StreetworksAdj!AK:AK,Inp_StreetworksAdj!$E:$E,$E72,Inp_StreetworksAdj!$G:$G,$G72)</f>
        <v>1.1068406812713028</v>
      </c>
      <c r="AM72" s="55"/>
      <c r="AN72" s="55"/>
      <c r="AO72" s="55"/>
      <c r="AP72" s="55"/>
      <c r="AQ72" s="55"/>
      <c r="AR72" s="55"/>
    </row>
    <row r="73" spans="3:60">
      <c r="E73" s="51" t="s">
        <v>28</v>
      </c>
      <c r="F73" s="137" t="str">
        <f t="shared" si="15"/>
        <v>Streetworks</v>
      </c>
      <c r="G73" s="137" t="str">
        <f t="shared" si="16"/>
        <v>Repairs</v>
      </c>
      <c r="H73" s="76"/>
      <c r="J73" s="137" t="str">
        <f t="shared" si="17"/>
        <v>WMStreetworksRepairs</v>
      </c>
      <c r="L73" s="51" t="s">
        <v>108</v>
      </c>
      <c r="M73" s="15" t="str">
        <f>INDEX(Local!$G$12:$G$34,MATCH(G73,Local!$F$12:$F$34,0))</f>
        <v>Regression</v>
      </c>
      <c r="N73" s="15" t="str">
        <f>INDEX(Local!$I$12:$I$34,MATCH(G73,Local!$F$12:$F$34,0))</f>
        <v>Yes</v>
      </c>
      <c r="R73" s="55"/>
      <c r="T73" s="15">
        <f>SUMIFS(Inp_StreetworksAdj!T:T,Inp_StreetworksAdj!$E:$E,$E73,Inp_StreetworksAdj!$G:$G,$G73)</f>
        <v>0</v>
      </c>
      <c r="U73" s="15">
        <f>SUMIFS(Inp_StreetworksAdj!U:U,Inp_StreetworksAdj!$E:$E,$E73,Inp_StreetworksAdj!$G:$G,$G73)</f>
        <v>0</v>
      </c>
      <c r="V73" s="15">
        <f>SUMIFS(Inp_StreetworksAdj!V:V,Inp_StreetworksAdj!$E:$E,$E73,Inp_StreetworksAdj!$G:$G,$G73)</f>
        <v>0</v>
      </c>
      <c r="W73" s="15">
        <f>SUMIFS(Inp_StreetworksAdj!W:W,Inp_StreetworksAdj!$E:$E,$E73,Inp_StreetworksAdj!$G:$G,$G73)</f>
        <v>0</v>
      </c>
      <c r="X73" s="15">
        <f>SUMIFS(Inp_StreetworksAdj!X:X,Inp_StreetworksAdj!$E:$E,$E73,Inp_StreetworksAdj!$G:$G,$G73)</f>
        <v>0</v>
      </c>
      <c r="Y73" s="15">
        <f>SUMIFS(Inp_StreetworksAdj!Y:Y,Inp_StreetworksAdj!$E:$E,$E73,Inp_StreetworksAdj!$G:$G,$G73)</f>
        <v>0</v>
      </c>
      <c r="Z73" s="15">
        <f>SUMIFS(Inp_StreetworksAdj!Z:Z,Inp_StreetworksAdj!$E:$E,$E73,Inp_StreetworksAdj!$G:$G,$G73)</f>
        <v>0</v>
      </c>
      <c r="AA73" s="15">
        <f>SUMIFS(Inp_StreetworksAdj!AA:AA,Inp_StreetworksAdj!$E:$E,$E73,Inp_StreetworksAdj!$G:$G,$G73)</f>
        <v>0</v>
      </c>
      <c r="AB73" s="15">
        <f>SUMIFS(Inp_StreetworksAdj!AB:AB,Inp_StreetworksAdj!$E:$E,$E73,Inp_StreetworksAdj!$G:$G,$G73)</f>
        <v>0</v>
      </c>
      <c r="AC73" s="15">
        <f>SUMIFS(Inp_StreetworksAdj!AC:AC,Inp_StreetworksAdj!$E:$E,$E73,Inp_StreetworksAdj!$G:$G,$G73)</f>
        <v>0</v>
      </c>
      <c r="AD73" s="15">
        <f>SUMIFS(Inp_StreetworksAdj!AD:AD,Inp_StreetworksAdj!$E:$E,$E73,Inp_StreetworksAdj!$G:$G,$G73)</f>
        <v>0</v>
      </c>
      <c r="AE73" s="15">
        <f>SUMIFS(Inp_StreetworksAdj!AE:AE,Inp_StreetworksAdj!$E:$E,$E73,Inp_StreetworksAdj!$G:$G,$G73)</f>
        <v>0</v>
      </c>
      <c r="AF73" s="15">
        <f>SUMIFS(Inp_StreetworksAdj!AF:AF,Inp_StreetworksAdj!$E:$E,$E73,Inp_StreetworksAdj!$G:$G,$G73)</f>
        <v>0</v>
      </c>
      <c r="AG73" s="15">
        <f>SUMIFS(Inp_StreetworksAdj!AG:AG,Inp_StreetworksAdj!$E:$E,$E73,Inp_StreetworksAdj!$G:$G,$G73)</f>
        <v>0.47074808475943614</v>
      </c>
      <c r="AH73" s="15">
        <f>SUMIFS(Inp_StreetworksAdj!AH:AH,Inp_StreetworksAdj!$E:$E,$E73,Inp_StreetworksAdj!$G:$G,$G73)</f>
        <v>0.47074808475943614</v>
      </c>
      <c r="AI73" s="15">
        <f>SUMIFS(Inp_StreetworksAdj!AI:AI,Inp_StreetworksAdj!$E:$E,$E73,Inp_StreetworksAdj!$G:$G,$G73)</f>
        <v>0.47074808475943614</v>
      </c>
      <c r="AJ73" s="15">
        <f>SUMIFS(Inp_StreetworksAdj!AJ:AJ,Inp_StreetworksAdj!$E:$E,$E73,Inp_StreetworksAdj!$G:$G,$G73)</f>
        <v>0.47074808475943614</v>
      </c>
      <c r="AK73" s="15">
        <f>SUMIFS(Inp_StreetworksAdj!AK:AK,Inp_StreetworksAdj!$E:$E,$E73,Inp_StreetworksAdj!$G:$G,$G73)</f>
        <v>0.47074808475943614</v>
      </c>
      <c r="AM73" s="55"/>
      <c r="AN73" s="55"/>
      <c r="AO73" s="55"/>
      <c r="AP73" s="55"/>
      <c r="AQ73" s="55"/>
      <c r="AR73" s="55"/>
    </row>
    <row r="74" spans="3:60">
      <c r="E74" s="51" t="s">
        <v>30</v>
      </c>
      <c r="F74" s="137" t="str">
        <f t="shared" si="15"/>
        <v>Streetworks</v>
      </c>
      <c r="G74" s="137" t="str">
        <f t="shared" si="16"/>
        <v>Repairs</v>
      </c>
      <c r="H74" s="76"/>
      <c r="J74" s="137" t="str">
        <f t="shared" si="17"/>
        <v>NGNStreetworksRepairs</v>
      </c>
      <c r="L74" s="51" t="s">
        <v>108</v>
      </c>
      <c r="M74" s="15" t="str">
        <f>INDEX(Local!$G$12:$G$34,MATCH(G74,Local!$F$12:$F$34,0))</f>
        <v>Regression</v>
      </c>
      <c r="N74" s="15" t="str">
        <f>INDEX(Local!$I$12:$I$34,MATCH(G74,Local!$F$12:$F$34,0))</f>
        <v>Yes</v>
      </c>
      <c r="R74" s="55"/>
      <c r="T74" s="15">
        <f>SUMIFS(Inp_StreetworksAdj!T:T,Inp_StreetworksAdj!$E:$E,$E74,Inp_StreetworksAdj!$G:$G,$G74)</f>
        <v>0</v>
      </c>
      <c r="U74" s="15">
        <f>SUMIFS(Inp_StreetworksAdj!U:U,Inp_StreetworksAdj!$E:$E,$E74,Inp_StreetworksAdj!$G:$G,$G74)</f>
        <v>0</v>
      </c>
      <c r="V74" s="15">
        <f>SUMIFS(Inp_StreetworksAdj!V:V,Inp_StreetworksAdj!$E:$E,$E74,Inp_StreetworksAdj!$G:$G,$G74)</f>
        <v>0</v>
      </c>
      <c r="W74" s="15">
        <f>SUMIFS(Inp_StreetworksAdj!W:W,Inp_StreetworksAdj!$E:$E,$E74,Inp_StreetworksAdj!$G:$G,$G74)</f>
        <v>0</v>
      </c>
      <c r="X74" s="15">
        <f>SUMIFS(Inp_StreetworksAdj!X:X,Inp_StreetworksAdj!$E:$E,$E74,Inp_StreetworksAdj!$G:$G,$G74)</f>
        <v>0</v>
      </c>
      <c r="Y74" s="15">
        <f>SUMIFS(Inp_StreetworksAdj!Y:Y,Inp_StreetworksAdj!$E:$E,$E74,Inp_StreetworksAdj!$G:$G,$G74)</f>
        <v>0</v>
      </c>
      <c r="Z74" s="15">
        <f>SUMIFS(Inp_StreetworksAdj!Z:Z,Inp_StreetworksAdj!$E:$E,$E74,Inp_StreetworksAdj!$G:$G,$G74)</f>
        <v>0</v>
      </c>
      <c r="AA74" s="15">
        <f>SUMIFS(Inp_StreetworksAdj!AA:AA,Inp_StreetworksAdj!$E:$E,$E74,Inp_StreetworksAdj!$G:$G,$G74)</f>
        <v>0</v>
      </c>
      <c r="AB74" s="15">
        <f>SUMIFS(Inp_StreetworksAdj!AB:AB,Inp_StreetworksAdj!$E:$E,$E74,Inp_StreetworksAdj!$G:$G,$G74)</f>
        <v>0</v>
      </c>
      <c r="AC74" s="15">
        <f>SUMIFS(Inp_StreetworksAdj!AC:AC,Inp_StreetworksAdj!$E:$E,$E74,Inp_StreetworksAdj!$G:$G,$G74)</f>
        <v>0</v>
      </c>
      <c r="AD74" s="15">
        <f>SUMIFS(Inp_StreetworksAdj!AD:AD,Inp_StreetworksAdj!$E:$E,$E74,Inp_StreetworksAdj!$G:$G,$G74)</f>
        <v>0</v>
      </c>
      <c r="AE74" s="15">
        <f>SUMIFS(Inp_StreetworksAdj!AE:AE,Inp_StreetworksAdj!$E:$E,$E74,Inp_StreetworksAdj!$G:$G,$G74)</f>
        <v>0</v>
      </c>
      <c r="AF74" s="15">
        <f>SUMIFS(Inp_StreetworksAdj!AF:AF,Inp_StreetworksAdj!$E:$E,$E74,Inp_StreetworksAdj!$G:$G,$G74)</f>
        <v>0</v>
      </c>
      <c r="AG74" s="15">
        <f>SUMIFS(Inp_StreetworksAdj!AG:AG,Inp_StreetworksAdj!$E:$E,$E74,Inp_StreetworksAdj!$G:$G,$G74)</f>
        <v>0.27487241465756612</v>
      </c>
      <c r="AH74" s="15">
        <f>SUMIFS(Inp_StreetworksAdj!AH:AH,Inp_StreetworksAdj!$E:$E,$E74,Inp_StreetworksAdj!$G:$G,$G74)</f>
        <v>0.27487241465756612</v>
      </c>
      <c r="AI74" s="15">
        <f>SUMIFS(Inp_StreetworksAdj!AI:AI,Inp_StreetworksAdj!$E:$E,$E74,Inp_StreetworksAdj!$G:$G,$G74)</f>
        <v>0.27487241465756612</v>
      </c>
      <c r="AJ74" s="15">
        <f>SUMIFS(Inp_StreetworksAdj!AJ:AJ,Inp_StreetworksAdj!$E:$E,$E74,Inp_StreetworksAdj!$G:$G,$G74)</f>
        <v>0.27487241465756612</v>
      </c>
      <c r="AK74" s="15">
        <f>SUMIFS(Inp_StreetworksAdj!AK:AK,Inp_StreetworksAdj!$E:$E,$E74,Inp_StreetworksAdj!$G:$G,$G74)</f>
        <v>0.27487241465756612</v>
      </c>
      <c r="AM74" s="55"/>
      <c r="AN74" s="55"/>
      <c r="AO74" s="55"/>
      <c r="AP74" s="55"/>
      <c r="AQ74" s="55"/>
      <c r="AR74" s="55"/>
    </row>
    <row r="75" spans="3:60">
      <c r="E75" s="51" t="s">
        <v>32</v>
      </c>
      <c r="F75" s="137" t="str">
        <f t="shared" si="15"/>
        <v>Streetworks</v>
      </c>
      <c r="G75" s="137" t="str">
        <f t="shared" si="16"/>
        <v>Repairs</v>
      </c>
      <c r="H75" s="76"/>
      <c r="J75" s="137" t="str">
        <f t="shared" si="17"/>
        <v>ScStreetworksRepairs</v>
      </c>
      <c r="L75" s="51" t="s">
        <v>108</v>
      </c>
      <c r="M75" s="15" t="str">
        <f>INDEX(Local!$G$12:$G$34,MATCH(G75,Local!$F$12:$F$34,0))</f>
        <v>Regression</v>
      </c>
      <c r="N75" s="15" t="str">
        <f>INDEX(Local!$I$12:$I$34,MATCH(G75,Local!$F$12:$F$34,0))</f>
        <v>Yes</v>
      </c>
      <c r="R75" s="55"/>
      <c r="T75" s="15">
        <f>SUMIFS(Inp_StreetworksAdj!T:T,Inp_StreetworksAdj!$E:$E,$E75,Inp_StreetworksAdj!$G:$G,$G75)</f>
        <v>0</v>
      </c>
      <c r="U75" s="15">
        <f>SUMIFS(Inp_StreetworksAdj!U:U,Inp_StreetworksAdj!$E:$E,$E75,Inp_StreetworksAdj!$G:$G,$G75)</f>
        <v>0</v>
      </c>
      <c r="V75" s="15">
        <f>SUMIFS(Inp_StreetworksAdj!V:V,Inp_StreetworksAdj!$E:$E,$E75,Inp_StreetworksAdj!$G:$G,$G75)</f>
        <v>0</v>
      </c>
      <c r="W75" s="15">
        <f>SUMIFS(Inp_StreetworksAdj!W:W,Inp_StreetworksAdj!$E:$E,$E75,Inp_StreetworksAdj!$G:$G,$G75)</f>
        <v>0</v>
      </c>
      <c r="X75" s="15">
        <f>SUMIFS(Inp_StreetworksAdj!X:X,Inp_StreetworksAdj!$E:$E,$E75,Inp_StreetworksAdj!$G:$G,$G75)</f>
        <v>0</v>
      </c>
      <c r="Y75" s="15">
        <f>SUMIFS(Inp_StreetworksAdj!Y:Y,Inp_StreetworksAdj!$E:$E,$E75,Inp_StreetworksAdj!$G:$G,$G75)</f>
        <v>0</v>
      </c>
      <c r="Z75" s="15">
        <f>SUMIFS(Inp_StreetworksAdj!Z:Z,Inp_StreetworksAdj!$E:$E,$E75,Inp_StreetworksAdj!$G:$G,$G75)</f>
        <v>0</v>
      </c>
      <c r="AA75" s="15">
        <f>SUMIFS(Inp_StreetworksAdj!AA:AA,Inp_StreetworksAdj!$E:$E,$E75,Inp_StreetworksAdj!$G:$G,$G75)</f>
        <v>0</v>
      </c>
      <c r="AB75" s="15">
        <f>SUMIFS(Inp_StreetworksAdj!AB:AB,Inp_StreetworksAdj!$E:$E,$E75,Inp_StreetworksAdj!$G:$G,$G75)</f>
        <v>0</v>
      </c>
      <c r="AC75" s="15">
        <f>SUMIFS(Inp_StreetworksAdj!AC:AC,Inp_StreetworksAdj!$E:$E,$E75,Inp_StreetworksAdj!$G:$G,$G75)</f>
        <v>0</v>
      </c>
      <c r="AD75" s="15">
        <f>SUMIFS(Inp_StreetworksAdj!AD:AD,Inp_StreetworksAdj!$E:$E,$E75,Inp_StreetworksAdj!$G:$G,$G75)</f>
        <v>0</v>
      </c>
      <c r="AE75" s="15">
        <f>SUMIFS(Inp_StreetworksAdj!AE:AE,Inp_StreetworksAdj!$E:$E,$E75,Inp_StreetworksAdj!$G:$G,$G75)</f>
        <v>0</v>
      </c>
      <c r="AF75" s="15">
        <f>SUMIFS(Inp_StreetworksAdj!AF:AF,Inp_StreetworksAdj!$E:$E,$E75,Inp_StreetworksAdj!$G:$G,$G75)</f>
        <v>0</v>
      </c>
      <c r="AG75" s="15">
        <f>SUMIFS(Inp_StreetworksAdj!AG:AG,Inp_StreetworksAdj!$E:$E,$E75,Inp_StreetworksAdj!$G:$G,$G75)</f>
        <v>0.36452690422133677</v>
      </c>
      <c r="AH75" s="15">
        <f>SUMIFS(Inp_StreetworksAdj!AH:AH,Inp_StreetworksAdj!$E:$E,$E75,Inp_StreetworksAdj!$G:$G,$G75)</f>
        <v>0.36452690422133677</v>
      </c>
      <c r="AI75" s="15">
        <f>SUMIFS(Inp_StreetworksAdj!AI:AI,Inp_StreetworksAdj!$E:$E,$E75,Inp_StreetworksAdj!$G:$G,$G75)</f>
        <v>0.36452690422133677</v>
      </c>
      <c r="AJ75" s="15">
        <f>SUMIFS(Inp_StreetworksAdj!AJ:AJ,Inp_StreetworksAdj!$E:$E,$E75,Inp_StreetworksAdj!$G:$G,$G75)</f>
        <v>0.36452690422133677</v>
      </c>
      <c r="AK75" s="15">
        <f>SUMIFS(Inp_StreetworksAdj!AK:AK,Inp_StreetworksAdj!$E:$E,$E75,Inp_StreetworksAdj!$G:$G,$G75)</f>
        <v>0.36452690422133677</v>
      </c>
      <c r="AM75" s="55"/>
      <c r="AN75" s="55"/>
      <c r="AO75" s="55"/>
      <c r="AP75" s="55"/>
      <c r="AQ75" s="55"/>
      <c r="AR75" s="55"/>
    </row>
    <row r="76" spans="3:60">
      <c r="E76" s="51" t="s">
        <v>34</v>
      </c>
      <c r="F76" s="137" t="str">
        <f t="shared" si="15"/>
        <v>Streetworks</v>
      </c>
      <c r="G76" s="137" t="str">
        <f t="shared" si="16"/>
        <v>Repairs</v>
      </c>
      <c r="H76" s="76"/>
      <c r="J76" s="137" t="str">
        <f t="shared" si="17"/>
        <v>SoStreetworksRepairs</v>
      </c>
      <c r="L76" s="51" t="s">
        <v>108</v>
      </c>
      <c r="M76" s="15" t="str">
        <f>INDEX(Local!$G$12:$G$34,MATCH(G76,Local!$F$12:$F$34,0))</f>
        <v>Regression</v>
      </c>
      <c r="N76" s="15" t="str">
        <f>INDEX(Local!$I$12:$I$34,MATCH(G76,Local!$F$12:$F$34,0))</f>
        <v>Yes</v>
      </c>
      <c r="R76" s="55"/>
      <c r="T76" s="15">
        <f>SUMIFS(Inp_StreetworksAdj!T:T,Inp_StreetworksAdj!$E:$E,$E76,Inp_StreetworksAdj!$G:$G,$G76)</f>
        <v>0</v>
      </c>
      <c r="U76" s="15">
        <f>SUMIFS(Inp_StreetworksAdj!U:U,Inp_StreetworksAdj!$E:$E,$E76,Inp_StreetworksAdj!$G:$G,$G76)</f>
        <v>0</v>
      </c>
      <c r="V76" s="15">
        <f>SUMIFS(Inp_StreetworksAdj!V:V,Inp_StreetworksAdj!$E:$E,$E76,Inp_StreetworksAdj!$G:$G,$G76)</f>
        <v>0</v>
      </c>
      <c r="W76" s="15">
        <f>SUMIFS(Inp_StreetworksAdj!W:W,Inp_StreetworksAdj!$E:$E,$E76,Inp_StreetworksAdj!$G:$G,$G76)</f>
        <v>0</v>
      </c>
      <c r="X76" s="15">
        <f>SUMIFS(Inp_StreetworksAdj!X:X,Inp_StreetworksAdj!$E:$E,$E76,Inp_StreetworksAdj!$G:$G,$G76)</f>
        <v>0</v>
      </c>
      <c r="Y76" s="15">
        <f>SUMIFS(Inp_StreetworksAdj!Y:Y,Inp_StreetworksAdj!$E:$E,$E76,Inp_StreetworksAdj!$G:$G,$G76)</f>
        <v>0</v>
      </c>
      <c r="Z76" s="15">
        <f>SUMIFS(Inp_StreetworksAdj!Z:Z,Inp_StreetworksAdj!$E:$E,$E76,Inp_StreetworksAdj!$G:$G,$G76)</f>
        <v>0</v>
      </c>
      <c r="AA76" s="15">
        <f>SUMIFS(Inp_StreetworksAdj!AA:AA,Inp_StreetworksAdj!$E:$E,$E76,Inp_StreetworksAdj!$G:$G,$G76)</f>
        <v>0</v>
      </c>
      <c r="AB76" s="15">
        <f>SUMIFS(Inp_StreetworksAdj!AB:AB,Inp_StreetworksAdj!$E:$E,$E76,Inp_StreetworksAdj!$G:$G,$G76)</f>
        <v>0</v>
      </c>
      <c r="AC76" s="15">
        <f>SUMIFS(Inp_StreetworksAdj!AC:AC,Inp_StreetworksAdj!$E:$E,$E76,Inp_StreetworksAdj!$G:$G,$G76)</f>
        <v>0</v>
      </c>
      <c r="AD76" s="15">
        <f>SUMIFS(Inp_StreetworksAdj!AD:AD,Inp_StreetworksAdj!$E:$E,$E76,Inp_StreetworksAdj!$G:$G,$G76)</f>
        <v>0</v>
      </c>
      <c r="AE76" s="15">
        <f>SUMIFS(Inp_StreetworksAdj!AE:AE,Inp_StreetworksAdj!$E:$E,$E76,Inp_StreetworksAdj!$G:$G,$G76)</f>
        <v>0</v>
      </c>
      <c r="AF76" s="15">
        <f>SUMIFS(Inp_StreetworksAdj!AF:AF,Inp_StreetworksAdj!$E:$E,$E76,Inp_StreetworksAdj!$G:$G,$G76)</f>
        <v>0</v>
      </c>
      <c r="AG76" s="15">
        <f>SUMIFS(Inp_StreetworksAdj!AG:AG,Inp_StreetworksAdj!$E:$E,$E76,Inp_StreetworksAdj!$G:$G,$G76)</f>
        <v>2.4945423556516042</v>
      </c>
      <c r="AH76" s="15">
        <f>SUMIFS(Inp_StreetworksAdj!AH:AH,Inp_StreetworksAdj!$E:$E,$E76,Inp_StreetworksAdj!$G:$G,$G76)</f>
        <v>2.4945423556516042</v>
      </c>
      <c r="AI76" s="15">
        <f>SUMIFS(Inp_StreetworksAdj!AI:AI,Inp_StreetworksAdj!$E:$E,$E76,Inp_StreetworksAdj!$G:$G,$G76)</f>
        <v>2.4945423556516042</v>
      </c>
      <c r="AJ76" s="15">
        <f>SUMIFS(Inp_StreetworksAdj!AJ:AJ,Inp_StreetworksAdj!$E:$E,$E76,Inp_StreetworksAdj!$G:$G,$G76)</f>
        <v>2.4945423556516042</v>
      </c>
      <c r="AK76" s="15">
        <f>SUMIFS(Inp_StreetworksAdj!AK:AK,Inp_StreetworksAdj!$E:$E,$E76,Inp_StreetworksAdj!$G:$G,$G76)</f>
        <v>2.4945423556516042</v>
      </c>
      <c r="AM76" s="55"/>
      <c r="AN76" s="55"/>
      <c r="AO76" s="55"/>
      <c r="AP76" s="55"/>
      <c r="AQ76" s="55"/>
      <c r="AR76" s="55"/>
    </row>
    <row r="77" spans="3:60">
      <c r="E77" s="51" t="s">
        <v>36</v>
      </c>
      <c r="F77" s="137" t="str">
        <f t="shared" si="15"/>
        <v>Streetworks</v>
      </c>
      <c r="G77" s="137" t="str">
        <f t="shared" si="16"/>
        <v>Repairs</v>
      </c>
      <c r="H77" s="76"/>
      <c r="J77" s="137" t="str">
        <f t="shared" si="17"/>
        <v>WWUStreetworksRepairs</v>
      </c>
      <c r="L77" s="51" t="s">
        <v>108</v>
      </c>
      <c r="M77" s="15" t="str">
        <f>INDEX(Local!$G$12:$G$34,MATCH(G77,Local!$F$12:$F$34,0))</f>
        <v>Regression</v>
      </c>
      <c r="N77" s="15" t="str">
        <f>INDEX(Local!$I$12:$I$34,MATCH(G77,Local!$F$12:$F$34,0))</f>
        <v>Yes</v>
      </c>
      <c r="R77" s="55"/>
      <c r="T77" s="15">
        <f>SUMIFS(Inp_StreetworksAdj!T:T,Inp_StreetworksAdj!$E:$E,$E77,Inp_StreetworksAdj!$G:$G,$G77)</f>
        <v>0</v>
      </c>
      <c r="U77" s="15">
        <f>SUMIFS(Inp_StreetworksAdj!U:U,Inp_StreetworksAdj!$E:$E,$E77,Inp_StreetworksAdj!$G:$G,$G77)</f>
        <v>0</v>
      </c>
      <c r="V77" s="15">
        <f>SUMIFS(Inp_StreetworksAdj!V:V,Inp_StreetworksAdj!$E:$E,$E77,Inp_StreetworksAdj!$G:$G,$G77)</f>
        <v>0</v>
      </c>
      <c r="W77" s="15">
        <f>SUMIFS(Inp_StreetworksAdj!W:W,Inp_StreetworksAdj!$E:$E,$E77,Inp_StreetworksAdj!$G:$G,$G77)</f>
        <v>0</v>
      </c>
      <c r="X77" s="15">
        <f>SUMIFS(Inp_StreetworksAdj!X:X,Inp_StreetworksAdj!$E:$E,$E77,Inp_StreetworksAdj!$G:$G,$G77)</f>
        <v>0</v>
      </c>
      <c r="Y77" s="15">
        <f>SUMIFS(Inp_StreetworksAdj!Y:Y,Inp_StreetworksAdj!$E:$E,$E77,Inp_StreetworksAdj!$G:$G,$G77)</f>
        <v>0</v>
      </c>
      <c r="Z77" s="15">
        <f>SUMIFS(Inp_StreetworksAdj!Z:Z,Inp_StreetworksAdj!$E:$E,$E77,Inp_StreetworksAdj!$G:$G,$G77)</f>
        <v>0</v>
      </c>
      <c r="AA77" s="15">
        <f>SUMIFS(Inp_StreetworksAdj!AA:AA,Inp_StreetworksAdj!$E:$E,$E77,Inp_StreetworksAdj!$G:$G,$G77)</f>
        <v>0</v>
      </c>
      <c r="AB77" s="15">
        <f>SUMIFS(Inp_StreetworksAdj!AB:AB,Inp_StreetworksAdj!$E:$E,$E77,Inp_StreetworksAdj!$G:$G,$G77)</f>
        <v>0</v>
      </c>
      <c r="AC77" s="15">
        <f>SUMIFS(Inp_StreetworksAdj!AC:AC,Inp_StreetworksAdj!$E:$E,$E77,Inp_StreetworksAdj!$G:$G,$G77)</f>
        <v>0</v>
      </c>
      <c r="AD77" s="15">
        <f>SUMIFS(Inp_StreetworksAdj!AD:AD,Inp_StreetworksAdj!$E:$E,$E77,Inp_StreetworksAdj!$G:$G,$G77)</f>
        <v>0</v>
      </c>
      <c r="AE77" s="15">
        <f>SUMIFS(Inp_StreetworksAdj!AE:AE,Inp_StreetworksAdj!$E:$E,$E77,Inp_StreetworksAdj!$G:$G,$G77)</f>
        <v>0</v>
      </c>
      <c r="AF77" s="15">
        <f>SUMIFS(Inp_StreetworksAdj!AF:AF,Inp_StreetworksAdj!$E:$E,$E77,Inp_StreetworksAdj!$G:$G,$G77)</f>
        <v>0</v>
      </c>
      <c r="AG77" s="15">
        <f>SUMIFS(Inp_StreetworksAdj!AG:AG,Inp_StreetworksAdj!$E:$E,$E77,Inp_StreetworksAdj!$G:$G,$G77)</f>
        <v>-0.23841117626557073</v>
      </c>
      <c r="AH77" s="15">
        <f>SUMIFS(Inp_StreetworksAdj!AH:AH,Inp_StreetworksAdj!$E:$E,$E77,Inp_StreetworksAdj!$G:$G,$G77)</f>
        <v>-0.23841117626557073</v>
      </c>
      <c r="AI77" s="15">
        <f>SUMIFS(Inp_StreetworksAdj!AI:AI,Inp_StreetworksAdj!$E:$E,$E77,Inp_StreetworksAdj!$G:$G,$G77)</f>
        <v>-0.23841117626557073</v>
      </c>
      <c r="AJ77" s="15">
        <f>SUMIFS(Inp_StreetworksAdj!AJ:AJ,Inp_StreetworksAdj!$E:$E,$E77,Inp_StreetworksAdj!$G:$G,$G77)</f>
        <v>-0.23841117626557073</v>
      </c>
      <c r="AK77" s="15">
        <f>SUMIFS(Inp_StreetworksAdj!AK:AK,Inp_StreetworksAdj!$E:$E,$E77,Inp_StreetworksAdj!$G:$G,$G77)</f>
        <v>-0.23841117626557073</v>
      </c>
      <c r="AM77" s="55"/>
      <c r="AN77" s="69"/>
      <c r="AO77" s="69"/>
      <c r="AP77" s="55"/>
      <c r="AQ77" s="69"/>
      <c r="AR77" s="69"/>
    </row>
    <row r="78" spans="3:60">
      <c r="AT78" s="62"/>
      <c r="AU78" s="51"/>
    </row>
    <row r="79" spans="3:60">
      <c r="C79" s="10" t="s">
        <v>180</v>
      </c>
      <c r="D79" s="10"/>
      <c r="E79" s="10"/>
      <c r="F79" s="10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  <c r="AX79" s="10"/>
      <c r="AY79" s="10"/>
      <c r="AZ79" s="10"/>
      <c r="BA79" s="10"/>
      <c r="BB79" s="10"/>
      <c r="BC79" s="10"/>
      <c r="BD79" s="10"/>
      <c r="BE79" s="10"/>
      <c r="BF79" s="10"/>
      <c r="BG79" s="10"/>
      <c r="BH79" s="10"/>
    </row>
    <row r="80" spans="3:60">
      <c r="AU80" s="51"/>
    </row>
    <row r="81" spans="3:60">
      <c r="E81" s="51" t="s">
        <v>21</v>
      </c>
      <c r="F81" s="137" t="str">
        <f t="shared" ref="F81:F88" si="18">$B$44</f>
        <v>Streetworks</v>
      </c>
      <c r="G81" s="137" t="str">
        <f>$C$79</f>
        <v>Maintenance</v>
      </c>
      <c r="J81" s="137" t="str">
        <f>$E81&amp;""&amp;F81&amp;""&amp;G81</f>
        <v>EoEStreetworksMaintenance</v>
      </c>
      <c r="L81" s="51" t="s">
        <v>108</v>
      </c>
      <c r="M81" s="15" t="str">
        <f>INDEX(Local!$G$12:$G$34,MATCH(G81,Local!$F$12:$F$34,0))</f>
        <v>Regression</v>
      </c>
      <c r="N81" s="15" t="str">
        <f>INDEX(Local!$I$12:$I$34,MATCH(G81,Local!$F$12:$F$34,0))</f>
        <v>Yes</v>
      </c>
      <c r="R81" s="55"/>
      <c r="T81" s="15">
        <f>SUMIFS(Inp_StreetworksAdj!T:T,Inp_StreetworksAdj!$E:$E,$E81,Inp_StreetworksAdj!$G:$G,$G81)</f>
        <v>0</v>
      </c>
      <c r="U81" s="15">
        <f>SUMIFS(Inp_StreetworksAdj!U:U,Inp_StreetworksAdj!$E:$E,$E81,Inp_StreetworksAdj!$G:$G,$G81)</f>
        <v>0</v>
      </c>
      <c r="V81" s="15">
        <f>SUMIFS(Inp_StreetworksAdj!V:V,Inp_StreetworksAdj!$E:$E,$E81,Inp_StreetworksAdj!$G:$G,$G81)</f>
        <v>0</v>
      </c>
      <c r="W81" s="15">
        <f>SUMIFS(Inp_StreetworksAdj!W:W,Inp_StreetworksAdj!$E:$E,$E81,Inp_StreetworksAdj!$G:$G,$G81)</f>
        <v>0</v>
      </c>
      <c r="X81" s="15">
        <f>SUMIFS(Inp_StreetworksAdj!X:X,Inp_StreetworksAdj!$E:$E,$E81,Inp_StreetworksAdj!$G:$G,$G81)</f>
        <v>0</v>
      </c>
      <c r="Y81" s="15">
        <f>SUMIFS(Inp_StreetworksAdj!Y:Y,Inp_StreetworksAdj!$E:$E,$E81,Inp_StreetworksAdj!$G:$G,$G81)</f>
        <v>0</v>
      </c>
      <c r="Z81" s="15">
        <f>SUMIFS(Inp_StreetworksAdj!Z:Z,Inp_StreetworksAdj!$E:$E,$E81,Inp_StreetworksAdj!$G:$G,$G81)</f>
        <v>0</v>
      </c>
      <c r="AA81" s="15">
        <f>SUMIFS(Inp_StreetworksAdj!AA:AA,Inp_StreetworksAdj!$E:$E,$E81,Inp_StreetworksAdj!$G:$G,$G81)</f>
        <v>0</v>
      </c>
      <c r="AB81" s="15">
        <f>SUMIFS(Inp_StreetworksAdj!AB:AB,Inp_StreetworksAdj!$E:$E,$E81,Inp_StreetworksAdj!$G:$G,$G81)</f>
        <v>0</v>
      </c>
      <c r="AC81" s="15">
        <f>SUMIFS(Inp_StreetworksAdj!AC:AC,Inp_StreetworksAdj!$E:$E,$E81,Inp_StreetworksAdj!$G:$G,$G81)</f>
        <v>0</v>
      </c>
      <c r="AD81" s="15">
        <f>SUMIFS(Inp_StreetworksAdj!AD:AD,Inp_StreetworksAdj!$E:$E,$E81,Inp_StreetworksAdj!$G:$G,$G81)</f>
        <v>0</v>
      </c>
      <c r="AE81" s="15">
        <f>SUMIFS(Inp_StreetworksAdj!AE:AE,Inp_StreetworksAdj!$E:$E,$E81,Inp_StreetworksAdj!$G:$G,$G81)</f>
        <v>0</v>
      </c>
      <c r="AF81" s="15">
        <f>SUMIFS(Inp_StreetworksAdj!AF:AF,Inp_StreetworksAdj!$E:$E,$E81,Inp_StreetworksAdj!$G:$G,$G81)</f>
        <v>0</v>
      </c>
      <c r="AG81" s="15">
        <f>SUMIFS(Inp_StreetworksAdj!AG:AG,Inp_StreetworksAdj!$E:$E,$E81,Inp_StreetworksAdj!$G:$G,$G81)</f>
        <v>2.5790838036598561E-2</v>
      </c>
      <c r="AH81" s="15">
        <f>SUMIFS(Inp_StreetworksAdj!AH:AH,Inp_StreetworksAdj!$E:$E,$E81,Inp_StreetworksAdj!$G:$G,$G81)</f>
        <v>2.5790838036598561E-2</v>
      </c>
      <c r="AI81" s="15">
        <f>SUMIFS(Inp_StreetworksAdj!AI:AI,Inp_StreetworksAdj!$E:$E,$E81,Inp_StreetworksAdj!$G:$G,$G81)</f>
        <v>2.5790838036598561E-2</v>
      </c>
      <c r="AJ81" s="15">
        <f>SUMIFS(Inp_StreetworksAdj!AJ:AJ,Inp_StreetworksAdj!$E:$E,$E81,Inp_StreetworksAdj!$G:$G,$G81)</f>
        <v>2.5790838036598561E-2</v>
      </c>
      <c r="AK81" s="15">
        <f>SUMIFS(Inp_StreetworksAdj!AK:AK,Inp_StreetworksAdj!$E:$E,$E81,Inp_StreetworksAdj!$G:$G,$G81)</f>
        <v>2.5790838036598561E-2</v>
      </c>
      <c r="AM81" s="55"/>
      <c r="AN81" s="55"/>
      <c r="AO81" s="55"/>
      <c r="AP81" s="55"/>
      <c r="AQ81" s="55"/>
      <c r="AR81" s="55"/>
    </row>
    <row r="82" spans="3:60">
      <c r="E82" s="51" t="s">
        <v>24</v>
      </c>
      <c r="F82" s="137" t="str">
        <f t="shared" si="18"/>
        <v>Streetworks</v>
      </c>
      <c r="G82" s="137" t="str">
        <f t="shared" ref="G82:G88" si="19">$C$79</f>
        <v>Maintenance</v>
      </c>
      <c r="J82" s="137" t="str">
        <f t="shared" ref="J82:J88" si="20">$E82&amp;""&amp;F82&amp;""&amp;G82</f>
        <v>LonStreetworksMaintenance</v>
      </c>
      <c r="L82" s="51" t="s">
        <v>108</v>
      </c>
      <c r="M82" s="15" t="str">
        <f>INDEX(Local!$G$12:$G$34,MATCH(G82,Local!$F$12:$F$34,0))</f>
        <v>Regression</v>
      </c>
      <c r="N82" s="15" t="str">
        <f>INDEX(Local!$I$12:$I$34,MATCH(G82,Local!$F$12:$F$34,0))</f>
        <v>Yes</v>
      </c>
      <c r="R82" s="55"/>
      <c r="T82" s="15">
        <f>SUMIFS(Inp_StreetworksAdj!T:T,Inp_StreetworksAdj!$E:$E,$E82,Inp_StreetworksAdj!$G:$G,$G82)</f>
        <v>0</v>
      </c>
      <c r="U82" s="15">
        <f>SUMIFS(Inp_StreetworksAdj!U:U,Inp_StreetworksAdj!$E:$E,$E82,Inp_StreetworksAdj!$G:$G,$G82)</f>
        <v>0</v>
      </c>
      <c r="V82" s="15">
        <f>SUMIFS(Inp_StreetworksAdj!V:V,Inp_StreetworksAdj!$E:$E,$E82,Inp_StreetworksAdj!$G:$G,$G82)</f>
        <v>0</v>
      </c>
      <c r="W82" s="15">
        <f>SUMIFS(Inp_StreetworksAdj!W:W,Inp_StreetworksAdj!$E:$E,$E82,Inp_StreetworksAdj!$G:$G,$G82)</f>
        <v>0</v>
      </c>
      <c r="X82" s="15">
        <f>SUMIFS(Inp_StreetworksAdj!X:X,Inp_StreetworksAdj!$E:$E,$E82,Inp_StreetworksAdj!$G:$G,$G82)</f>
        <v>0</v>
      </c>
      <c r="Y82" s="15">
        <f>SUMIFS(Inp_StreetworksAdj!Y:Y,Inp_StreetworksAdj!$E:$E,$E82,Inp_StreetworksAdj!$G:$G,$G82)</f>
        <v>0</v>
      </c>
      <c r="Z82" s="15">
        <f>SUMIFS(Inp_StreetworksAdj!Z:Z,Inp_StreetworksAdj!$E:$E,$E82,Inp_StreetworksAdj!$G:$G,$G82)</f>
        <v>0</v>
      </c>
      <c r="AA82" s="15">
        <f>SUMIFS(Inp_StreetworksAdj!AA:AA,Inp_StreetworksAdj!$E:$E,$E82,Inp_StreetworksAdj!$G:$G,$G82)</f>
        <v>0</v>
      </c>
      <c r="AB82" s="15">
        <f>SUMIFS(Inp_StreetworksAdj!AB:AB,Inp_StreetworksAdj!$E:$E,$E82,Inp_StreetworksAdj!$G:$G,$G82)</f>
        <v>0</v>
      </c>
      <c r="AC82" s="15">
        <f>SUMIFS(Inp_StreetworksAdj!AC:AC,Inp_StreetworksAdj!$E:$E,$E82,Inp_StreetworksAdj!$G:$G,$G82)</f>
        <v>0</v>
      </c>
      <c r="AD82" s="15">
        <f>SUMIFS(Inp_StreetworksAdj!AD:AD,Inp_StreetworksAdj!$E:$E,$E82,Inp_StreetworksAdj!$G:$G,$G82)</f>
        <v>0</v>
      </c>
      <c r="AE82" s="15">
        <f>SUMIFS(Inp_StreetworksAdj!AE:AE,Inp_StreetworksAdj!$E:$E,$E82,Inp_StreetworksAdj!$G:$G,$G82)</f>
        <v>0</v>
      </c>
      <c r="AF82" s="15">
        <f>SUMIFS(Inp_StreetworksAdj!AF:AF,Inp_StreetworksAdj!$E:$E,$E82,Inp_StreetworksAdj!$G:$G,$G82)</f>
        <v>0</v>
      </c>
      <c r="AG82" s="15">
        <f>SUMIFS(Inp_StreetworksAdj!AG:AG,Inp_StreetworksAdj!$E:$E,$E82,Inp_StreetworksAdj!$G:$G,$G82)</f>
        <v>1.3687684397686663E-2</v>
      </c>
      <c r="AH82" s="15">
        <f>SUMIFS(Inp_StreetworksAdj!AH:AH,Inp_StreetworksAdj!$E:$E,$E82,Inp_StreetworksAdj!$G:$G,$G82)</f>
        <v>1.3687684397686663E-2</v>
      </c>
      <c r="AI82" s="15">
        <f>SUMIFS(Inp_StreetworksAdj!AI:AI,Inp_StreetworksAdj!$E:$E,$E82,Inp_StreetworksAdj!$G:$G,$G82)</f>
        <v>1.3687684397686663E-2</v>
      </c>
      <c r="AJ82" s="15">
        <f>SUMIFS(Inp_StreetworksAdj!AJ:AJ,Inp_StreetworksAdj!$E:$E,$E82,Inp_StreetworksAdj!$G:$G,$G82)</f>
        <v>1.3687684397686663E-2</v>
      </c>
      <c r="AK82" s="15">
        <f>SUMIFS(Inp_StreetworksAdj!AK:AK,Inp_StreetworksAdj!$E:$E,$E82,Inp_StreetworksAdj!$G:$G,$G82)</f>
        <v>1.3687684397686663E-2</v>
      </c>
      <c r="AM82" s="55"/>
      <c r="AN82" s="55"/>
      <c r="AO82" s="55"/>
      <c r="AP82" s="55"/>
      <c r="AQ82" s="55"/>
      <c r="AR82" s="55"/>
    </row>
    <row r="83" spans="3:60">
      <c r="E83" s="51" t="s">
        <v>26</v>
      </c>
      <c r="F83" s="137" t="str">
        <f t="shared" si="18"/>
        <v>Streetworks</v>
      </c>
      <c r="G83" s="137" t="str">
        <f t="shared" si="19"/>
        <v>Maintenance</v>
      </c>
      <c r="J83" s="137" t="str">
        <f t="shared" si="20"/>
        <v>NWStreetworksMaintenance</v>
      </c>
      <c r="L83" s="51" t="s">
        <v>108</v>
      </c>
      <c r="M83" s="15" t="str">
        <f>INDEX(Local!$G$12:$G$34,MATCH(G83,Local!$F$12:$F$34,0))</f>
        <v>Regression</v>
      </c>
      <c r="N83" s="15" t="str">
        <f>INDEX(Local!$I$12:$I$34,MATCH(G83,Local!$F$12:$F$34,0))</f>
        <v>Yes</v>
      </c>
      <c r="R83" s="55"/>
      <c r="T83" s="15">
        <f>SUMIFS(Inp_StreetworksAdj!T:T,Inp_StreetworksAdj!$E:$E,$E83,Inp_StreetworksAdj!$G:$G,$G83)</f>
        <v>0</v>
      </c>
      <c r="U83" s="15">
        <f>SUMIFS(Inp_StreetworksAdj!U:U,Inp_StreetworksAdj!$E:$E,$E83,Inp_StreetworksAdj!$G:$G,$G83)</f>
        <v>0</v>
      </c>
      <c r="V83" s="15">
        <f>SUMIFS(Inp_StreetworksAdj!V:V,Inp_StreetworksAdj!$E:$E,$E83,Inp_StreetworksAdj!$G:$G,$G83)</f>
        <v>0</v>
      </c>
      <c r="W83" s="15">
        <f>SUMIFS(Inp_StreetworksAdj!W:W,Inp_StreetworksAdj!$E:$E,$E83,Inp_StreetworksAdj!$G:$G,$G83)</f>
        <v>0</v>
      </c>
      <c r="X83" s="15">
        <f>SUMIFS(Inp_StreetworksAdj!X:X,Inp_StreetworksAdj!$E:$E,$E83,Inp_StreetworksAdj!$G:$G,$G83)</f>
        <v>0</v>
      </c>
      <c r="Y83" s="15">
        <f>SUMIFS(Inp_StreetworksAdj!Y:Y,Inp_StreetworksAdj!$E:$E,$E83,Inp_StreetworksAdj!$G:$G,$G83)</f>
        <v>0</v>
      </c>
      <c r="Z83" s="15">
        <f>SUMIFS(Inp_StreetworksAdj!Z:Z,Inp_StreetworksAdj!$E:$E,$E83,Inp_StreetworksAdj!$G:$G,$G83)</f>
        <v>0</v>
      </c>
      <c r="AA83" s="15">
        <f>SUMIFS(Inp_StreetworksAdj!AA:AA,Inp_StreetworksAdj!$E:$E,$E83,Inp_StreetworksAdj!$G:$G,$G83)</f>
        <v>0</v>
      </c>
      <c r="AB83" s="15">
        <f>SUMIFS(Inp_StreetworksAdj!AB:AB,Inp_StreetworksAdj!$E:$E,$E83,Inp_StreetworksAdj!$G:$G,$G83)</f>
        <v>0</v>
      </c>
      <c r="AC83" s="15">
        <f>SUMIFS(Inp_StreetworksAdj!AC:AC,Inp_StreetworksAdj!$E:$E,$E83,Inp_StreetworksAdj!$G:$G,$G83)</f>
        <v>0</v>
      </c>
      <c r="AD83" s="15">
        <f>SUMIFS(Inp_StreetworksAdj!AD:AD,Inp_StreetworksAdj!$E:$E,$E83,Inp_StreetworksAdj!$G:$G,$G83)</f>
        <v>0</v>
      </c>
      <c r="AE83" s="15">
        <f>SUMIFS(Inp_StreetworksAdj!AE:AE,Inp_StreetworksAdj!$E:$E,$E83,Inp_StreetworksAdj!$G:$G,$G83)</f>
        <v>0</v>
      </c>
      <c r="AF83" s="15">
        <f>SUMIFS(Inp_StreetworksAdj!AF:AF,Inp_StreetworksAdj!$E:$E,$E83,Inp_StreetworksAdj!$G:$G,$G83)</f>
        <v>0</v>
      </c>
      <c r="AG83" s="15">
        <f>SUMIFS(Inp_StreetworksAdj!AG:AG,Inp_StreetworksAdj!$E:$E,$E83,Inp_StreetworksAdj!$G:$G,$G83)</f>
        <v>5.9245000852337672E-3</v>
      </c>
      <c r="AH83" s="15">
        <f>SUMIFS(Inp_StreetworksAdj!AH:AH,Inp_StreetworksAdj!$E:$E,$E83,Inp_StreetworksAdj!$G:$G,$G83)</f>
        <v>5.9245000852337672E-3</v>
      </c>
      <c r="AI83" s="15">
        <f>SUMIFS(Inp_StreetworksAdj!AI:AI,Inp_StreetworksAdj!$E:$E,$E83,Inp_StreetworksAdj!$G:$G,$G83)</f>
        <v>5.9245000852337672E-3</v>
      </c>
      <c r="AJ83" s="15">
        <f>SUMIFS(Inp_StreetworksAdj!AJ:AJ,Inp_StreetworksAdj!$E:$E,$E83,Inp_StreetworksAdj!$G:$G,$G83)</f>
        <v>5.9245000852337672E-3</v>
      </c>
      <c r="AK83" s="15">
        <f>SUMIFS(Inp_StreetworksAdj!AK:AK,Inp_StreetworksAdj!$E:$E,$E83,Inp_StreetworksAdj!$G:$G,$G83)</f>
        <v>5.9245000852337672E-3</v>
      </c>
      <c r="AM83" s="55"/>
      <c r="AN83" s="55"/>
      <c r="AO83" s="55"/>
      <c r="AP83" s="55"/>
      <c r="AQ83" s="55"/>
      <c r="AR83" s="55"/>
    </row>
    <row r="84" spans="3:60">
      <c r="E84" s="51" t="s">
        <v>28</v>
      </c>
      <c r="F84" s="137" t="str">
        <f t="shared" si="18"/>
        <v>Streetworks</v>
      </c>
      <c r="G84" s="137" t="str">
        <f t="shared" si="19"/>
        <v>Maintenance</v>
      </c>
      <c r="J84" s="137" t="str">
        <f t="shared" si="20"/>
        <v>WMStreetworksMaintenance</v>
      </c>
      <c r="L84" s="51" t="s">
        <v>108</v>
      </c>
      <c r="M84" s="15" t="str">
        <f>INDEX(Local!$G$12:$G$34,MATCH(G84,Local!$F$12:$F$34,0))</f>
        <v>Regression</v>
      </c>
      <c r="N84" s="15" t="str">
        <f>INDEX(Local!$I$12:$I$34,MATCH(G84,Local!$F$12:$F$34,0))</f>
        <v>Yes</v>
      </c>
      <c r="R84" s="55"/>
      <c r="T84" s="15">
        <f>SUMIFS(Inp_StreetworksAdj!T:T,Inp_StreetworksAdj!$E:$E,$E84,Inp_StreetworksAdj!$G:$G,$G84)</f>
        <v>0</v>
      </c>
      <c r="U84" s="15">
        <f>SUMIFS(Inp_StreetworksAdj!U:U,Inp_StreetworksAdj!$E:$E,$E84,Inp_StreetworksAdj!$G:$G,$G84)</f>
        <v>0</v>
      </c>
      <c r="V84" s="15">
        <f>SUMIFS(Inp_StreetworksAdj!V:V,Inp_StreetworksAdj!$E:$E,$E84,Inp_StreetworksAdj!$G:$G,$G84)</f>
        <v>0</v>
      </c>
      <c r="W84" s="15">
        <f>SUMIFS(Inp_StreetworksAdj!W:W,Inp_StreetworksAdj!$E:$E,$E84,Inp_StreetworksAdj!$G:$G,$G84)</f>
        <v>0</v>
      </c>
      <c r="X84" s="15">
        <f>SUMIFS(Inp_StreetworksAdj!X:X,Inp_StreetworksAdj!$E:$E,$E84,Inp_StreetworksAdj!$G:$G,$G84)</f>
        <v>0</v>
      </c>
      <c r="Y84" s="15">
        <f>SUMIFS(Inp_StreetworksAdj!Y:Y,Inp_StreetworksAdj!$E:$E,$E84,Inp_StreetworksAdj!$G:$G,$G84)</f>
        <v>0</v>
      </c>
      <c r="Z84" s="15">
        <f>SUMIFS(Inp_StreetworksAdj!Z:Z,Inp_StreetworksAdj!$E:$E,$E84,Inp_StreetworksAdj!$G:$G,$G84)</f>
        <v>0</v>
      </c>
      <c r="AA84" s="15">
        <f>SUMIFS(Inp_StreetworksAdj!AA:AA,Inp_StreetworksAdj!$E:$E,$E84,Inp_StreetworksAdj!$G:$G,$G84)</f>
        <v>0</v>
      </c>
      <c r="AB84" s="15">
        <f>SUMIFS(Inp_StreetworksAdj!AB:AB,Inp_StreetworksAdj!$E:$E,$E84,Inp_StreetworksAdj!$G:$G,$G84)</f>
        <v>0</v>
      </c>
      <c r="AC84" s="15">
        <f>SUMIFS(Inp_StreetworksAdj!AC:AC,Inp_StreetworksAdj!$E:$E,$E84,Inp_StreetworksAdj!$G:$G,$G84)</f>
        <v>0</v>
      </c>
      <c r="AD84" s="15">
        <f>SUMIFS(Inp_StreetworksAdj!AD:AD,Inp_StreetworksAdj!$E:$E,$E84,Inp_StreetworksAdj!$G:$G,$G84)</f>
        <v>0</v>
      </c>
      <c r="AE84" s="15">
        <f>SUMIFS(Inp_StreetworksAdj!AE:AE,Inp_StreetworksAdj!$E:$E,$E84,Inp_StreetworksAdj!$G:$G,$G84)</f>
        <v>0</v>
      </c>
      <c r="AF84" s="15">
        <f>SUMIFS(Inp_StreetworksAdj!AF:AF,Inp_StreetworksAdj!$E:$E,$E84,Inp_StreetworksAdj!$G:$G,$G84)</f>
        <v>0</v>
      </c>
      <c r="AG84" s="15">
        <f>SUMIFS(Inp_StreetworksAdj!AG:AG,Inp_StreetworksAdj!$E:$E,$E84,Inp_StreetworksAdj!$G:$G,$G84)</f>
        <v>2.8474750771164707E-3</v>
      </c>
      <c r="AH84" s="15">
        <f>SUMIFS(Inp_StreetworksAdj!AH:AH,Inp_StreetworksAdj!$E:$E,$E84,Inp_StreetworksAdj!$G:$G,$G84)</f>
        <v>2.8474750771164707E-3</v>
      </c>
      <c r="AI84" s="15">
        <f>SUMIFS(Inp_StreetworksAdj!AI:AI,Inp_StreetworksAdj!$E:$E,$E84,Inp_StreetworksAdj!$G:$G,$G84)</f>
        <v>2.8474750771164707E-3</v>
      </c>
      <c r="AJ84" s="15">
        <f>SUMIFS(Inp_StreetworksAdj!AJ:AJ,Inp_StreetworksAdj!$E:$E,$E84,Inp_StreetworksAdj!$G:$G,$G84)</f>
        <v>2.8474750771164707E-3</v>
      </c>
      <c r="AK84" s="15">
        <f>SUMIFS(Inp_StreetworksAdj!AK:AK,Inp_StreetworksAdj!$E:$E,$E84,Inp_StreetworksAdj!$G:$G,$G84)</f>
        <v>2.8474750771164707E-3</v>
      </c>
      <c r="AM84" s="55"/>
      <c r="AN84" s="55"/>
      <c r="AO84" s="55"/>
      <c r="AP84" s="55"/>
      <c r="AQ84" s="55"/>
      <c r="AR84" s="55"/>
    </row>
    <row r="85" spans="3:60">
      <c r="E85" s="51" t="s">
        <v>30</v>
      </c>
      <c r="F85" s="137" t="str">
        <f t="shared" si="18"/>
        <v>Streetworks</v>
      </c>
      <c r="G85" s="137" t="str">
        <f t="shared" si="19"/>
        <v>Maintenance</v>
      </c>
      <c r="J85" s="137" t="str">
        <f t="shared" si="20"/>
        <v>NGNStreetworksMaintenance</v>
      </c>
      <c r="L85" s="51" t="s">
        <v>108</v>
      </c>
      <c r="M85" s="15" t="str">
        <f>INDEX(Local!$G$12:$G$34,MATCH(G85,Local!$F$12:$F$34,0))</f>
        <v>Regression</v>
      </c>
      <c r="N85" s="15" t="str">
        <f>INDEX(Local!$I$12:$I$34,MATCH(G85,Local!$F$12:$F$34,0))</f>
        <v>Yes</v>
      </c>
      <c r="R85" s="55"/>
      <c r="T85" s="15">
        <f>SUMIFS(Inp_StreetworksAdj!T:T,Inp_StreetworksAdj!$E:$E,$E85,Inp_StreetworksAdj!$G:$G,$G85)</f>
        <v>0</v>
      </c>
      <c r="U85" s="15">
        <f>SUMIFS(Inp_StreetworksAdj!U:U,Inp_StreetworksAdj!$E:$E,$E85,Inp_StreetworksAdj!$G:$G,$G85)</f>
        <v>0</v>
      </c>
      <c r="V85" s="15">
        <f>SUMIFS(Inp_StreetworksAdj!V:V,Inp_StreetworksAdj!$E:$E,$E85,Inp_StreetworksAdj!$G:$G,$G85)</f>
        <v>0</v>
      </c>
      <c r="W85" s="15">
        <f>SUMIFS(Inp_StreetworksAdj!W:W,Inp_StreetworksAdj!$E:$E,$E85,Inp_StreetworksAdj!$G:$G,$G85)</f>
        <v>0</v>
      </c>
      <c r="X85" s="15">
        <f>SUMIFS(Inp_StreetworksAdj!X:X,Inp_StreetworksAdj!$E:$E,$E85,Inp_StreetworksAdj!$G:$G,$G85)</f>
        <v>0</v>
      </c>
      <c r="Y85" s="15">
        <f>SUMIFS(Inp_StreetworksAdj!Y:Y,Inp_StreetworksAdj!$E:$E,$E85,Inp_StreetworksAdj!$G:$G,$G85)</f>
        <v>0</v>
      </c>
      <c r="Z85" s="15">
        <f>SUMIFS(Inp_StreetworksAdj!Z:Z,Inp_StreetworksAdj!$E:$E,$E85,Inp_StreetworksAdj!$G:$G,$G85)</f>
        <v>0</v>
      </c>
      <c r="AA85" s="15">
        <f>SUMIFS(Inp_StreetworksAdj!AA:AA,Inp_StreetworksAdj!$E:$E,$E85,Inp_StreetworksAdj!$G:$G,$G85)</f>
        <v>0</v>
      </c>
      <c r="AB85" s="15">
        <f>SUMIFS(Inp_StreetworksAdj!AB:AB,Inp_StreetworksAdj!$E:$E,$E85,Inp_StreetworksAdj!$G:$G,$G85)</f>
        <v>0</v>
      </c>
      <c r="AC85" s="15">
        <f>SUMIFS(Inp_StreetworksAdj!AC:AC,Inp_StreetworksAdj!$E:$E,$E85,Inp_StreetworksAdj!$G:$G,$G85)</f>
        <v>0</v>
      </c>
      <c r="AD85" s="15">
        <f>SUMIFS(Inp_StreetworksAdj!AD:AD,Inp_StreetworksAdj!$E:$E,$E85,Inp_StreetworksAdj!$G:$G,$G85)</f>
        <v>0</v>
      </c>
      <c r="AE85" s="15">
        <f>SUMIFS(Inp_StreetworksAdj!AE:AE,Inp_StreetworksAdj!$E:$E,$E85,Inp_StreetworksAdj!$G:$G,$G85)</f>
        <v>0</v>
      </c>
      <c r="AF85" s="15">
        <f>SUMIFS(Inp_StreetworksAdj!AF:AF,Inp_StreetworksAdj!$E:$E,$E85,Inp_StreetworksAdj!$G:$G,$G85)</f>
        <v>0</v>
      </c>
      <c r="AG85" s="15">
        <f>SUMIFS(Inp_StreetworksAdj!AG:AG,Inp_StreetworksAdj!$E:$E,$E85,Inp_StreetworksAdj!$G:$G,$G85)</f>
        <v>7.0202273300582249E-2</v>
      </c>
      <c r="AH85" s="15">
        <f>SUMIFS(Inp_StreetworksAdj!AH:AH,Inp_StreetworksAdj!$E:$E,$E85,Inp_StreetworksAdj!$G:$G,$G85)</f>
        <v>7.0202273300582249E-2</v>
      </c>
      <c r="AI85" s="15">
        <f>SUMIFS(Inp_StreetworksAdj!AI:AI,Inp_StreetworksAdj!$E:$E,$E85,Inp_StreetworksAdj!$G:$G,$G85)</f>
        <v>7.0202273300582249E-2</v>
      </c>
      <c r="AJ85" s="15">
        <f>SUMIFS(Inp_StreetworksAdj!AJ:AJ,Inp_StreetworksAdj!$E:$E,$E85,Inp_StreetworksAdj!$G:$G,$G85)</f>
        <v>7.0202273300582249E-2</v>
      </c>
      <c r="AK85" s="15">
        <f>SUMIFS(Inp_StreetworksAdj!AK:AK,Inp_StreetworksAdj!$E:$E,$E85,Inp_StreetworksAdj!$G:$G,$G85)</f>
        <v>7.0202273300582249E-2</v>
      </c>
      <c r="AM85" s="55"/>
      <c r="AN85" s="55"/>
      <c r="AO85" s="55"/>
      <c r="AP85" s="55"/>
      <c r="AQ85" s="55"/>
      <c r="AR85" s="55"/>
    </row>
    <row r="86" spans="3:60">
      <c r="E86" s="51" t="s">
        <v>32</v>
      </c>
      <c r="F86" s="137" t="str">
        <f t="shared" si="18"/>
        <v>Streetworks</v>
      </c>
      <c r="G86" s="137" t="str">
        <f t="shared" si="19"/>
        <v>Maintenance</v>
      </c>
      <c r="J86" s="137" t="str">
        <f t="shared" si="20"/>
        <v>ScStreetworksMaintenance</v>
      </c>
      <c r="L86" s="51" t="s">
        <v>108</v>
      </c>
      <c r="M86" s="15" t="str">
        <f>INDEX(Local!$G$12:$G$34,MATCH(G86,Local!$F$12:$F$34,0))</f>
        <v>Regression</v>
      </c>
      <c r="N86" s="15" t="str">
        <f>INDEX(Local!$I$12:$I$34,MATCH(G86,Local!$F$12:$F$34,0))</f>
        <v>Yes</v>
      </c>
      <c r="R86" s="55"/>
      <c r="T86" s="15">
        <f>SUMIFS(Inp_StreetworksAdj!T:T,Inp_StreetworksAdj!$E:$E,$E86,Inp_StreetworksAdj!$G:$G,$G86)</f>
        <v>0</v>
      </c>
      <c r="U86" s="15">
        <f>SUMIFS(Inp_StreetworksAdj!U:U,Inp_StreetworksAdj!$E:$E,$E86,Inp_StreetworksAdj!$G:$G,$G86)</f>
        <v>0</v>
      </c>
      <c r="V86" s="15">
        <f>SUMIFS(Inp_StreetworksAdj!V:V,Inp_StreetworksAdj!$E:$E,$E86,Inp_StreetworksAdj!$G:$G,$G86)</f>
        <v>0</v>
      </c>
      <c r="W86" s="15">
        <f>SUMIFS(Inp_StreetworksAdj!W:W,Inp_StreetworksAdj!$E:$E,$E86,Inp_StreetworksAdj!$G:$G,$G86)</f>
        <v>0</v>
      </c>
      <c r="X86" s="15">
        <f>SUMIFS(Inp_StreetworksAdj!X:X,Inp_StreetworksAdj!$E:$E,$E86,Inp_StreetworksAdj!$G:$G,$G86)</f>
        <v>0</v>
      </c>
      <c r="Y86" s="15">
        <f>SUMIFS(Inp_StreetworksAdj!Y:Y,Inp_StreetworksAdj!$E:$E,$E86,Inp_StreetworksAdj!$G:$G,$G86)</f>
        <v>0</v>
      </c>
      <c r="Z86" s="15">
        <f>SUMIFS(Inp_StreetworksAdj!Z:Z,Inp_StreetworksAdj!$E:$E,$E86,Inp_StreetworksAdj!$G:$G,$G86)</f>
        <v>0</v>
      </c>
      <c r="AA86" s="15">
        <f>SUMIFS(Inp_StreetworksAdj!AA:AA,Inp_StreetworksAdj!$E:$E,$E86,Inp_StreetworksAdj!$G:$G,$G86)</f>
        <v>0</v>
      </c>
      <c r="AB86" s="15">
        <f>SUMIFS(Inp_StreetworksAdj!AB:AB,Inp_StreetworksAdj!$E:$E,$E86,Inp_StreetworksAdj!$G:$G,$G86)</f>
        <v>0</v>
      </c>
      <c r="AC86" s="15">
        <f>SUMIFS(Inp_StreetworksAdj!AC:AC,Inp_StreetworksAdj!$E:$E,$E86,Inp_StreetworksAdj!$G:$G,$G86)</f>
        <v>0</v>
      </c>
      <c r="AD86" s="15">
        <f>SUMIFS(Inp_StreetworksAdj!AD:AD,Inp_StreetworksAdj!$E:$E,$E86,Inp_StreetworksAdj!$G:$G,$G86)</f>
        <v>0</v>
      </c>
      <c r="AE86" s="15">
        <f>SUMIFS(Inp_StreetworksAdj!AE:AE,Inp_StreetworksAdj!$E:$E,$E86,Inp_StreetworksAdj!$G:$G,$G86)</f>
        <v>0</v>
      </c>
      <c r="AF86" s="15">
        <f>SUMIFS(Inp_StreetworksAdj!AF:AF,Inp_StreetworksAdj!$E:$E,$E86,Inp_StreetworksAdj!$G:$G,$G86)</f>
        <v>0</v>
      </c>
      <c r="AG86" s="15">
        <f>SUMIFS(Inp_StreetworksAdj!AG:AG,Inp_StreetworksAdj!$E:$E,$E86,Inp_StreetworksAdj!$G:$G,$G86)</f>
        <v>0.25671987848055627</v>
      </c>
      <c r="AH86" s="15">
        <f>SUMIFS(Inp_StreetworksAdj!AH:AH,Inp_StreetworksAdj!$E:$E,$E86,Inp_StreetworksAdj!$G:$G,$G86)</f>
        <v>0.25671987848055627</v>
      </c>
      <c r="AI86" s="15">
        <f>SUMIFS(Inp_StreetworksAdj!AI:AI,Inp_StreetworksAdj!$E:$E,$E86,Inp_StreetworksAdj!$G:$G,$G86)</f>
        <v>0.25671987848055627</v>
      </c>
      <c r="AJ86" s="15">
        <f>SUMIFS(Inp_StreetworksAdj!AJ:AJ,Inp_StreetworksAdj!$E:$E,$E86,Inp_StreetworksAdj!$G:$G,$G86)</f>
        <v>0.25671987848055627</v>
      </c>
      <c r="AK86" s="15">
        <f>SUMIFS(Inp_StreetworksAdj!AK:AK,Inp_StreetworksAdj!$E:$E,$E86,Inp_StreetworksAdj!$G:$G,$G86)</f>
        <v>0.25671987848055627</v>
      </c>
      <c r="AM86" s="55"/>
      <c r="AN86" s="55"/>
      <c r="AO86" s="55"/>
      <c r="AP86" s="55"/>
      <c r="AQ86" s="55"/>
      <c r="AR86" s="55"/>
    </row>
    <row r="87" spans="3:60">
      <c r="E87" s="51" t="s">
        <v>34</v>
      </c>
      <c r="F87" s="137" t="str">
        <f t="shared" si="18"/>
        <v>Streetworks</v>
      </c>
      <c r="G87" s="137" t="str">
        <f t="shared" si="19"/>
        <v>Maintenance</v>
      </c>
      <c r="J87" s="137" t="str">
        <f t="shared" si="20"/>
        <v>SoStreetworksMaintenance</v>
      </c>
      <c r="L87" s="51" t="s">
        <v>108</v>
      </c>
      <c r="M87" s="15" t="str">
        <f>INDEX(Local!$G$12:$G$34,MATCH(G87,Local!$F$12:$F$34,0))</f>
        <v>Regression</v>
      </c>
      <c r="N87" s="15" t="str">
        <f>INDEX(Local!$I$12:$I$34,MATCH(G87,Local!$F$12:$F$34,0))</f>
        <v>Yes</v>
      </c>
      <c r="R87" s="55"/>
      <c r="T87" s="15">
        <f>SUMIFS(Inp_StreetworksAdj!T:T,Inp_StreetworksAdj!$E:$E,$E87,Inp_StreetworksAdj!$G:$G,$G87)</f>
        <v>0</v>
      </c>
      <c r="U87" s="15">
        <f>SUMIFS(Inp_StreetworksAdj!U:U,Inp_StreetworksAdj!$E:$E,$E87,Inp_StreetworksAdj!$G:$G,$G87)</f>
        <v>0</v>
      </c>
      <c r="V87" s="15">
        <f>SUMIFS(Inp_StreetworksAdj!V:V,Inp_StreetworksAdj!$E:$E,$E87,Inp_StreetworksAdj!$G:$G,$G87)</f>
        <v>0</v>
      </c>
      <c r="W87" s="15">
        <f>SUMIFS(Inp_StreetworksAdj!W:W,Inp_StreetworksAdj!$E:$E,$E87,Inp_StreetworksAdj!$G:$G,$G87)</f>
        <v>0</v>
      </c>
      <c r="X87" s="15">
        <f>SUMIFS(Inp_StreetworksAdj!X:X,Inp_StreetworksAdj!$E:$E,$E87,Inp_StreetworksAdj!$G:$G,$G87)</f>
        <v>0</v>
      </c>
      <c r="Y87" s="15">
        <f>SUMIFS(Inp_StreetworksAdj!Y:Y,Inp_StreetworksAdj!$E:$E,$E87,Inp_StreetworksAdj!$G:$G,$G87)</f>
        <v>0</v>
      </c>
      <c r="Z87" s="15">
        <f>SUMIFS(Inp_StreetworksAdj!Z:Z,Inp_StreetworksAdj!$E:$E,$E87,Inp_StreetworksAdj!$G:$G,$G87)</f>
        <v>0</v>
      </c>
      <c r="AA87" s="15">
        <f>SUMIFS(Inp_StreetworksAdj!AA:AA,Inp_StreetworksAdj!$E:$E,$E87,Inp_StreetworksAdj!$G:$G,$G87)</f>
        <v>0</v>
      </c>
      <c r="AB87" s="15">
        <f>SUMIFS(Inp_StreetworksAdj!AB:AB,Inp_StreetworksAdj!$E:$E,$E87,Inp_StreetworksAdj!$G:$G,$G87)</f>
        <v>0</v>
      </c>
      <c r="AC87" s="15">
        <f>SUMIFS(Inp_StreetworksAdj!AC:AC,Inp_StreetworksAdj!$E:$E,$E87,Inp_StreetworksAdj!$G:$G,$G87)</f>
        <v>0</v>
      </c>
      <c r="AD87" s="15">
        <f>SUMIFS(Inp_StreetworksAdj!AD:AD,Inp_StreetworksAdj!$E:$E,$E87,Inp_StreetworksAdj!$G:$G,$G87)</f>
        <v>0</v>
      </c>
      <c r="AE87" s="15">
        <f>SUMIFS(Inp_StreetworksAdj!AE:AE,Inp_StreetworksAdj!$E:$E,$E87,Inp_StreetworksAdj!$G:$G,$G87)</f>
        <v>0</v>
      </c>
      <c r="AF87" s="15">
        <f>SUMIFS(Inp_StreetworksAdj!AF:AF,Inp_StreetworksAdj!$E:$E,$E87,Inp_StreetworksAdj!$G:$G,$G87)</f>
        <v>0</v>
      </c>
      <c r="AG87" s="15">
        <f>SUMIFS(Inp_StreetworksAdj!AG:AG,Inp_StreetworksAdj!$E:$E,$E87,Inp_StreetworksAdj!$G:$G,$G87)</f>
        <v>0</v>
      </c>
      <c r="AH87" s="15">
        <f>SUMIFS(Inp_StreetworksAdj!AH:AH,Inp_StreetworksAdj!$E:$E,$E87,Inp_StreetworksAdj!$G:$G,$G87)</f>
        <v>0</v>
      </c>
      <c r="AI87" s="15">
        <f>SUMIFS(Inp_StreetworksAdj!AI:AI,Inp_StreetworksAdj!$E:$E,$E87,Inp_StreetworksAdj!$G:$G,$G87)</f>
        <v>0</v>
      </c>
      <c r="AJ87" s="15">
        <f>SUMIFS(Inp_StreetworksAdj!AJ:AJ,Inp_StreetworksAdj!$E:$E,$E87,Inp_StreetworksAdj!$G:$G,$G87)</f>
        <v>0</v>
      </c>
      <c r="AK87" s="15">
        <f>SUMIFS(Inp_StreetworksAdj!AK:AK,Inp_StreetworksAdj!$E:$E,$E87,Inp_StreetworksAdj!$G:$G,$G87)</f>
        <v>0</v>
      </c>
      <c r="AM87" s="55"/>
      <c r="AN87" s="55"/>
      <c r="AO87" s="55"/>
      <c r="AP87" s="55"/>
      <c r="AQ87" s="55"/>
      <c r="AR87" s="55"/>
    </row>
    <row r="88" spans="3:60">
      <c r="E88" s="51" t="s">
        <v>36</v>
      </c>
      <c r="F88" s="137" t="str">
        <f t="shared" si="18"/>
        <v>Streetworks</v>
      </c>
      <c r="G88" s="137" t="str">
        <f t="shared" si="19"/>
        <v>Maintenance</v>
      </c>
      <c r="J88" s="137" t="str">
        <f t="shared" si="20"/>
        <v>WWUStreetworksMaintenance</v>
      </c>
      <c r="L88" s="51" t="s">
        <v>108</v>
      </c>
      <c r="M88" s="15" t="str">
        <f>INDEX(Local!$G$12:$G$34,MATCH(G88,Local!$F$12:$F$34,0))</f>
        <v>Regression</v>
      </c>
      <c r="N88" s="15" t="str">
        <f>INDEX(Local!$I$12:$I$34,MATCH(G88,Local!$F$12:$F$34,0))</f>
        <v>Yes</v>
      </c>
      <c r="R88" s="55"/>
      <c r="T88" s="15">
        <f>SUMIFS(Inp_StreetworksAdj!T:T,Inp_StreetworksAdj!$E:$E,$E88,Inp_StreetworksAdj!$G:$G,$G88)</f>
        <v>0</v>
      </c>
      <c r="U88" s="15">
        <f>SUMIFS(Inp_StreetworksAdj!U:U,Inp_StreetworksAdj!$E:$E,$E88,Inp_StreetworksAdj!$G:$G,$G88)</f>
        <v>0</v>
      </c>
      <c r="V88" s="15">
        <f>SUMIFS(Inp_StreetworksAdj!V:V,Inp_StreetworksAdj!$E:$E,$E88,Inp_StreetworksAdj!$G:$G,$G88)</f>
        <v>0</v>
      </c>
      <c r="W88" s="15">
        <f>SUMIFS(Inp_StreetworksAdj!W:W,Inp_StreetworksAdj!$E:$E,$E88,Inp_StreetworksAdj!$G:$G,$G88)</f>
        <v>0</v>
      </c>
      <c r="X88" s="15">
        <f>SUMIFS(Inp_StreetworksAdj!X:X,Inp_StreetworksAdj!$E:$E,$E88,Inp_StreetworksAdj!$G:$G,$G88)</f>
        <v>0</v>
      </c>
      <c r="Y88" s="15">
        <f>SUMIFS(Inp_StreetworksAdj!Y:Y,Inp_StreetworksAdj!$E:$E,$E88,Inp_StreetworksAdj!$G:$G,$G88)</f>
        <v>0</v>
      </c>
      <c r="Z88" s="15">
        <f>SUMIFS(Inp_StreetworksAdj!Z:Z,Inp_StreetworksAdj!$E:$E,$E88,Inp_StreetworksAdj!$G:$G,$G88)</f>
        <v>0</v>
      </c>
      <c r="AA88" s="15">
        <f>SUMIFS(Inp_StreetworksAdj!AA:AA,Inp_StreetworksAdj!$E:$E,$E88,Inp_StreetworksAdj!$G:$G,$G88)</f>
        <v>0</v>
      </c>
      <c r="AB88" s="15">
        <f>SUMIFS(Inp_StreetworksAdj!AB:AB,Inp_StreetworksAdj!$E:$E,$E88,Inp_StreetworksAdj!$G:$G,$G88)</f>
        <v>0</v>
      </c>
      <c r="AC88" s="15">
        <f>SUMIFS(Inp_StreetworksAdj!AC:AC,Inp_StreetworksAdj!$E:$E,$E88,Inp_StreetworksAdj!$G:$G,$G88)</f>
        <v>0</v>
      </c>
      <c r="AD88" s="15">
        <f>SUMIFS(Inp_StreetworksAdj!AD:AD,Inp_StreetworksAdj!$E:$E,$E88,Inp_StreetworksAdj!$G:$G,$G88)</f>
        <v>0</v>
      </c>
      <c r="AE88" s="15">
        <f>SUMIFS(Inp_StreetworksAdj!AE:AE,Inp_StreetworksAdj!$E:$E,$E88,Inp_StreetworksAdj!$G:$G,$G88)</f>
        <v>0</v>
      </c>
      <c r="AF88" s="15">
        <f>SUMIFS(Inp_StreetworksAdj!AF:AF,Inp_StreetworksAdj!$E:$E,$E88,Inp_StreetworksAdj!$G:$G,$G88)</f>
        <v>0</v>
      </c>
      <c r="AG88" s="15">
        <f>SUMIFS(Inp_StreetworksAdj!AG:AG,Inp_StreetworksAdj!$E:$E,$E88,Inp_StreetworksAdj!$G:$G,$G88)</f>
        <v>-0.24969582005143615</v>
      </c>
      <c r="AH88" s="15">
        <f>SUMIFS(Inp_StreetworksAdj!AH:AH,Inp_StreetworksAdj!$E:$E,$E88,Inp_StreetworksAdj!$G:$G,$G88)</f>
        <v>-0.24969582005143615</v>
      </c>
      <c r="AI88" s="15">
        <f>SUMIFS(Inp_StreetworksAdj!AI:AI,Inp_StreetworksAdj!$E:$E,$E88,Inp_StreetworksAdj!$G:$G,$G88)</f>
        <v>-0.24969582005143615</v>
      </c>
      <c r="AJ88" s="15">
        <f>SUMIFS(Inp_StreetworksAdj!AJ:AJ,Inp_StreetworksAdj!$E:$E,$E88,Inp_StreetworksAdj!$G:$G,$G88)</f>
        <v>-0.24969582005143615</v>
      </c>
      <c r="AK88" s="15">
        <f>SUMIFS(Inp_StreetworksAdj!AK:AK,Inp_StreetworksAdj!$E:$E,$E88,Inp_StreetworksAdj!$G:$G,$G88)</f>
        <v>-0.24969582005143615</v>
      </c>
      <c r="AM88" s="55"/>
      <c r="AN88" s="69"/>
      <c r="AO88" s="69"/>
      <c r="AP88" s="55"/>
      <c r="AQ88" s="69"/>
      <c r="AR88" s="69"/>
    </row>
    <row r="89" spans="3:60">
      <c r="AT89" s="62"/>
      <c r="AU89" s="51"/>
    </row>
    <row r="90" spans="3:60">
      <c r="C90" s="10" t="s">
        <v>169</v>
      </c>
      <c r="D90" s="10"/>
      <c r="E90" s="10"/>
      <c r="F90" s="10"/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  <c r="AX90" s="10"/>
      <c r="AY90" s="10"/>
      <c r="AZ90" s="10"/>
      <c r="BA90" s="10"/>
      <c r="BB90" s="10"/>
      <c r="BC90" s="10"/>
      <c r="BD90" s="10"/>
      <c r="BE90" s="10"/>
      <c r="BF90" s="10"/>
      <c r="BG90" s="10"/>
      <c r="BH90" s="10"/>
    </row>
    <row r="91" spans="3:60">
      <c r="AU91" s="51"/>
    </row>
    <row r="92" spans="3:60">
      <c r="E92" s="51" t="s">
        <v>21</v>
      </c>
      <c r="F92" s="137" t="str">
        <f t="shared" ref="F92:F99" si="21">$B$44</f>
        <v>Streetworks</v>
      </c>
      <c r="G92" s="137" t="str">
        <f>$C$90</f>
        <v>Other Direct Activities (ODA)</v>
      </c>
      <c r="J92" s="137" t="str">
        <f>$E92&amp;""&amp;F92&amp;""&amp;G92</f>
        <v>EoEStreetworksOther Direct Activities (ODA)</v>
      </c>
      <c r="L92" s="51" t="s">
        <v>108</v>
      </c>
      <c r="M92" s="15" t="str">
        <f>INDEX(Local!$G$12:$G$34,MATCH(G92,Local!$F$12:$F$34,0))</f>
        <v>Non-regression</v>
      </c>
      <c r="N92" s="15" t="str">
        <f>INDEX(Local!$I$12:$I$34,MATCH(G92,Local!$F$12:$F$34,0))</f>
        <v>Yes</v>
      </c>
      <c r="R92" s="55"/>
      <c r="T92" s="15">
        <f>SUMIFS(Inp_StreetworksAdj!T:T,Inp_StreetworksAdj!$E:$E,$E92,Inp_StreetworksAdj!$G:$G,$G92)</f>
        <v>0</v>
      </c>
      <c r="U92" s="15">
        <f>SUMIFS(Inp_StreetworksAdj!U:U,Inp_StreetworksAdj!$E:$E,$E92,Inp_StreetworksAdj!$G:$G,$G92)</f>
        <v>0</v>
      </c>
      <c r="V92" s="15">
        <f>SUMIFS(Inp_StreetworksAdj!V:V,Inp_StreetworksAdj!$E:$E,$E92,Inp_StreetworksAdj!$G:$G,$G92)</f>
        <v>0</v>
      </c>
      <c r="W92" s="15">
        <f>SUMIFS(Inp_StreetworksAdj!W:W,Inp_StreetworksAdj!$E:$E,$E92,Inp_StreetworksAdj!$G:$G,$G92)</f>
        <v>0</v>
      </c>
      <c r="X92" s="15">
        <f>SUMIFS(Inp_StreetworksAdj!X:X,Inp_StreetworksAdj!$E:$E,$E92,Inp_StreetworksAdj!$G:$G,$G92)</f>
        <v>0</v>
      </c>
      <c r="Y92" s="15">
        <f>SUMIFS(Inp_StreetworksAdj!Y:Y,Inp_StreetworksAdj!$E:$E,$E92,Inp_StreetworksAdj!$G:$G,$G92)</f>
        <v>0</v>
      </c>
      <c r="Z92" s="15">
        <f>SUMIFS(Inp_StreetworksAdj!Z:Z,Inp_StreetworksAdj!$E:$E,$E92,Inp_StreetworksAdj!$G:$G,$G92)</f>
        <v>0</v>
      </c>
      <c r="AA92" s="15">
        <f>SUMIFS(Inp_StreetworksAdj!AA:AA,Inp_StreetworksAdj!$E:$E,$E92,Inp_StreetworksAdj!$G:$G,$G92)</f>
        <v>0</v>
      </c>
      <c r="AB92" s="15">
        <f>SUMIFS(Inp_StreetworksAdj!AB:AB,Inp_StreetworksAdj!$E:$E,$E92,Inp_StreetworksAdj!$G:$G,$G92)</f>
        <v>0</v>
      </c>
      <c r="AC92" s="15">
        <f>SUMIFS(Inp_StreetworksAdj!AC:AC,Inp_StreetworksAdj!$E:$E,$E92,Inp_StreetworksAdj!$G:$G,$G92)</f>
        <v>0</v>
      </c>
      <c r="AD92" s="15">
        <f>SUMIFS(Inp_StreetworksAdj!AD:AD,Inp_StreetworksAdj!$E:$E,$E92,Inp_StreetworksAdj!$G:$G,$G92)</f>
        <v>0</v>
      </c>
      <c r="AE92" s="15">
        <f>SUMIFS(Inp_StreetworksAdj!AE:AE,Inp_StreetworksAdj!$E:$E,$E92,Inp_StreetworksAdj!$G:$G,$G92)</f>
        <v>0</v>
      </c>
      <c r="AF92" s="15">
        <f>SUMIFS(Inp_StreetworksAdj!AF:AF,Inp_StreetworksAdj!$E:$E,$E92,Inp_StreetworksAdj!$G:$G,$G92)</f>
        <v>0</v>
      </c>
      <c r="AG92" s="15">
        <f>SUMIFS(Inp_StreetworksAdj!AG:AG,Inp_StreetworksAdj!$E:$E,$E92,Inp_StreetworksAdj!$G:$G,$G92)</f>
        <v>1.7442951496575005E-2</v>
      </c>
      <c r="AH92" s="15">
        <f>SUMIFS(Inp_StreetworksAdj!AH:AH,Inp_StreetworksAdj!$E:$E,$E92,Inp_StreetworksAdj!$G:$G,$G92)</f>
        <v>1.7442951496575005E-2</v>
      </c>
      <c r="AI92" s="15">
        <f>SUMIFS(Inp_StreetworksAdj!AI:AI,Inp_StreetworksAdj!$E:$E,$E92,Inp_StreetworksAdj!$G:$G,$G92)</f>
        <v>1.7442951496575005E-2</v>
      </c>
      <c r="AJ92" s="15">
        <f>SUMIFS(Inp_StreetworksAdj!AJ:AJ,Inp_StreetworksAdj!$E:$E,$E92,Inp_StreetworksAdj!$G:$G,$G92)</f>
        <v>1.7442951496575005E-2</v>
      </c>
      <c r="AK92" s="15">
        <f>SUMIFS(Inp_StreetworksAdj!AK:AK,Inp_StreetworksAdj!$E:$E,$E92,Inp_StreetworksAdj!$G:$G,$G92)</f>
        <v>1.7442951496575005E-2</v>
      </c>
      <c r="AM92" s="55"/>
      <c r="AN92" s="55"/>
      <c r="AO92" s="55"/>
      <c r="AP92" s="55"/>
      <c r="AQ92" s="55"/>
      <c r="AR92" s="55"/>
    </row>
    <row r="93" spans="3:60">
      <c r="E93" s="51" t="s">
        <v>24</v>
      </c>
      <c r="F93" s="137" t="str">
        <f t="shared" si="21"/>
        <v>Streetworks</v>
      </c>
      <c r="G93" s="137" t="str">
        <f t="shared" ref="G93:G99" si="22">$C$90</f>
        <v>Other Direct Activities (ODA)</v>
      </c>
      <c r="J93" s="137" t="str">
        <f t="shared" ref="J93:J99" si="23">$E93&amp;""&amp;F93&amp;""&amp;G93</f>
        <v>LonStreetworksOther Direct Activities (ODA)</v>
      </c>
      <c r="L93" s="51" t="s">
        <v>108</v>
      </c>
      <c r="M93" s="15" t="str">
        <f>INDEX(Local!$G$12:$G$34,MATCH(G93,Local!$F$12:$F$34,0))</f>
        <v>Non-regression</v>
      </c>
      <c r="N93" s="15" t="str">
        <f>INDEX(Local!$I$12:$I$34,MATCH(G93,Local!$F$12:$F$34,0))</f>
        <v>Yes</v>
      </c>
      <c r="R93" s="55"/>
      <c r="T93" s="15">
        <f>SUMIFS(Inp_StreetworksAdj!T:T,Inp_StreetworksAdj!$E:$E,$E93,Inp_StreetworksAdj!$G:$G,$G93)</f>
        <v>0</v>
      </c>
      <c r="U93" s="15">
        <f>SUMIFS(Inp_StreetworksAdj!U:U,Inp_StreetworksAdj!$E:$E,$E93,Inp_StreetworksAdj!$G:$G,$G93)</f>
        <v>0</v>
      </c>
      <c r="V93" s="15">
        <f>SUMIFS(Inp_StreetworksAdj!V:V,Inp_StreetworksAdj!$E:$E,$E93,Inp_StreetworksAdj!$G:$G,$G93)</f>
        <v>0</v>
      </c>
      <c r="W93" s="15">
        <f>SUMIFS(Inp_StreetworksAdj!W:W,Inp_StreetworksAdj!$E:$E,$E93,Inp_StreetworksAdj!$G:$G,$G93)</f>
        <v>0</v>
      </c>
      <c r="X93" s="15">
        <f>SUMIFS(Inp_StreetworksAdj!X:X,Inp_StreetworksAdj!$E:$E,$E93,Inp_StreetworksAdj!$G:$G,$G93)</f>
        <v>0</v>
      </c>
      <c r="Y93" s="15">
        <f>SUMIFS(Inp_StreetworksAdj!Y:Y,Inp_StreetworksAdj!$E:$E,$E93,Inp_StreetworksAdj!$G:$G,$G93)</f>
        <v>0</v>
      </c>
      <c r="Z93" s="15">
        <f>SUMIFS(Inp_StreetworksAdj!Z:Z,Inp_StreetworksAdj!$E:$E,$E93,Inp_StreetworksAdj!$G:$G,$G93)</f>
        <v>0</v>
      </c>
      <c r="AA93" s="15">
        <f>SUMIFS(Inp_StreetworksAdj!AA:AA,Inp_StreetworksAdj!$E:$E,$E93,Inp_StreetworksAdj!$G:$G,$G93)</f>
        <v>0</v>
      </c>
      <c r="AB93" s="15">
        <f>SUMIFS(Inp_StreetworksAdj!AB:AB,Inp_StreetworksAdj!$E:$E,$E93,Inp_StreetworksAdj!$G:$G,$G93)</f>
        <v>0</v>
      </c>
      <c r="AC93" s="15">
        <f>SUMIFS(Inp_StreetworksAdj!AC:AC,Inp_StreetworksAdj!$E:$E,$E93,Inp_StreetworksAdj!$G:$G,$G93)</f>
        <v>0</v>
      </c>
      <c r="AD93" s="15">
        <f>SUMIFS(Inp_StreetworksAdj!AD:AD,Inp_StreetworksAdj!$E:$E,$E93,Inp_StreetworksAdj!$G:$G,$G93)</f>
        <v>0</v>
      </c>
      <c r="AE93" s="15">
        <f>SUMIFS(Inp_StreetworksAdj!AE:AE,Inp_StreetworksAdj!$E:$E,$E93,Inp_StreetworksAdj!$G:$G,$G93)</f>
        <v>0</v>
      </c>
      <c r="AF93" s="15">
        <f>SUMIFS(Inp_StreetworksAdj!AF:AF,Inp_StreetworksAdj!$E:$E,$E93,Inp_StreetworksAdj!$G:$G,$G93)</f>
        <v>0</v>
      </c>
      <c r="AG93" s="15">
        <f>SUMIFS(Inp_StreetworksAdj!AG:AG,Inp_StreetworksAdj!$E:$E,$E93,Inp_StreetworksAdj!$G:$G,$G93)</f>
        <v>5.1269401693801231E-2</v>
      </c>
      <c r="AH93" s="15">
        <f>SUMIFS(Inp_StreetworksAdj!AH:AH,Inp_StreetworksAdj!$E:$E,$E93,Inp_StreetworksAdj!$G:$G,$G93)</f>
        <v>5.1269401693801231E-2</v>
      </c>
      <c r="AI93" s="15">
        <f>SUMIFS(Inp_StreetworksAdj!AI:AI,Inp_StreetworksAdj!$E:$E,$E93,Inp_StreetworksAdj!$G:$G,$G93)</f>
        <v>5.1269401693801231E-2</v>
      </c>
      <c r="AJ93" s="15">
        <f>SUMIFS(Inp_StreetworksAdj!AJ:AJ,Inp_StreetworksAdj!$E:$E,$E93,Inp_StreetworksAdj!$G:$G,$G93)</f>
        <v>5.1269401693801231E-2</v>
      </c>
      <c r="AK93" s="15">
        <f>SUMIFS(Inp_StreetworksAdj!AK:AK,Inp_StreetworksAdj!$E:$E,$E93,Inp_StreetworksAdj!$G:$G,$G93)</f>
        <v>5.1269401693801231E-2</v>
      </c>
      <c r="AM93" s="55"/>
      <c r="AN93" s="55"/>
      <c r="AO93" s="55"/>
      <c r="AP93" s="55"/>
      <c r="AQ93" s="55"/>
      <c r="AR93" s="55"/>
    </row>
    <row r="94" spans="3:60">
      <c r="E94" s="51" t="s">
        <v>26</v>
      </c>
      <c r="F94" s="137" t="str">
        <f t="shared" si="21"/>
        <v>Streetworks</v>
      </c>
      <c r="G94" s="137" t="str">
        <f t="shared" si="22"/>
        <v>Other Direct Activities (ODA)</v>
      </c>
      <c r="J94" s="137" t="str">
        <f t="shared" si="23"/>
        <v>NWStreetworksOther Direct Activities (ODA)</v>
      </c>
      <c r="L94" s="51" t="s">
        <v>108</v>
      </c>
      <c r="M94" s="15" t="str">
        <f>INDEX(Local!$G$12:$G$34,MATCH(G94,Local!$F$12:$F$34,0))</f>
        <v>Non-regression</v>
      </c>
      <c r="N94" s="15" t="str">
        <f>INDEX(Local!$I$12:$I$34,MATCH(G94,Local!$F$12:$F$34,0))</f>
        <v>Yes</v>
      </c>
      <c r="R94" s="55"/>
      <c r="T94" s="15">
        <f>SUMIFS(Inp_StreetworksAdj!T:T,Inp_StreetworksAdj!$E:$E,$E94,Inp_StreetworksAdj!$G:$G,$G94)</f>
        <v>0</v>
      </c>
      <c r="U94" s="15">
        <f>SUMIFS(Inp_StreetworksAdj!U:U,Inp_StreetworksAdj!$E:$E,$E94,Inp_StreetworksAdj!$G:$G,$G94)</f>
        <v>0</v>
      </c>
      <c r="V94" s="15">
        <f>SUMIFS(Inp_StreetworksAdj!V:V,Inp_StreetworksAdj!$E:$E,$E94,Inp_StreetworksAdj!$G:$G,$G94)</f>
        <v>0</v>
      </c>
      <c r="W94" s="15">
        <f>SUMIFS(Inp_StreetworksAdj!W:W,Inp_StreetworksAdj!$E:$E,$E94,Inp_StreetworksAdj!$G:$G,$G94)</f>
        <v>0</v>
      </c>
      <c r="X94" s="15">
        <f>SUMIFS(Inp_StreetworksAdj!X:X,Inp_StreetworksAdj!$E:$E,$E94,Inp_StreetworksAdj!$G:$G,$G94)</f>
        <v>0</v>
      </c>
      <c r="Y94" s="15">
        <f>SUMIFS(Inp_StreetworksAdj!Y:Y,Inp_StreetworksAdj!$E:$E,$E94,Inp_StreetworksAdj!$G:$G,$G94)</f>
        <v>0</v>
      </c>
      <c r="Z94" s="15">
        <f>SUMIFS(Inp_StreetworksAdj!Z:Z,Inp_StreetworksAdj!$E:$E,$E94,Inp_StreetworksAdj!$G:$G,$G94)</f>
        <v>0</v>
      </c>
      <c r="AA94" s="15">
        <f>SUMIFS(Inp_StreetworksAdj!AA:AA,Inp_StreetworksAdj!$E:$E,$E94,Inp_StreetworksAdj!$G:$G,$G94)</f>
        <v>0</v>
      </c>
      <c r="AB94" s="15">
        <f>SUMIFS(Inp_StreetworksAdj!AB:AB,Inp_StreetworksAdj!$E:$E,$E94,Inp_StreetworksAdj!$G:$G,$G94)</f>
        <v>0</v>
      </c>
      <c r="AC94" s="15">
        <f>SUMIFS(Inp_StreetworksAdj!AC:AC,Inp_StreetworksAdj!$E:$E,$E94,Inp_StreetworksAdj!$G:$G,$G94)</f>
        <v>0</v>
      </c>
      <c r="AD94" s="15">
        <f>SUMIFS(Inp_StreetworksAdj!AD:AD,Inp_StreetworksAdj!$E:$E,$E94,Inp_StreetworksAdj!$G:$G,$G94)</f>
        <v>0</v>
      </c>
      <c r="AE94" s="15">
        <f>SUMIFS(Inp_StreetworksAdj!AE:AE,Inp_StreetworksAdj!$E:$E,$E94,Inp_StreetworksAdj!$G:$G,$G94)</f>
        <v>0</v>
      </c>
      <c r="AF94" s="15">
        <f>SUMIFS(Inp_StreetworksAdj!AF:AF,Inp_StreetworksAdj!$E:$E,$E94,Inp_StreetworksAdj!$G:$G,$G94)</f>
        <v>0</v>
      </c>
      <c r="AG94" s="15">
        <f>SUMIFS(Inp_StreetworksAdj!AG:AG,Inp_StreetworksAdj!$E:$E,$E94,Inp_StreetworksAdj!$G:$G,$G94)</f>
        <v>1.2642064185481222E-2</v>
      </c>
      <c r="AH94" s="15">
        <f>SUMIFS(Inp_StreetworksAdj!AH:AH,Inp_StreetworksAdj!$E:$E,$E94,Inp_StreetworksAdj!$G:$G,$G94)</f>
        <v>1.2642064185481222E-2</v>
      </c>
      <c r="AI94" s="15">
        <f>SUMIFS(Inp_StreetworksAdj!AI:AI,Inp_StreetworksAdj!$E:$E,$E94,Inp_StreetworksAdj!$G:$G,$G94)</f>
        <v>1.2642064185481222E-2</v>
      </c>
      <c r="AJ94" s="15">
        <f>SUMIFS(Inp_StreetworksAdj!AJ:AJ,Inp_StreetworksAdj!$E:$E,$E94,Inp_StreetworksAdj!$G:$G,$G94)</f>
        <v>1.2642064185481222E-2</v>
      </c>
      <c r="AK94" s="15">
        <f>SUMIFS(Inp_StreetworksAdj!AK:AK,Inp_StreetworksAdj!$E:$E,$E94,Inp_StreetworksAdj!$G:$G,$G94)</f>
        <v>1.2642064185481222E-2</v>
      </c>
      <c r="AM94" s="55"/>
      <c r="AN94" s="55"/>
      <c r="AO94" s="55"/>
      <c r="AP94" s="55"/>
      <c r="AQ94" s="55"/>
      <c r="AR94" s="55"/>
    </row>
    <row r="95" spans="3:60">
      <c r="E95" s="51" t="s">
        <v>28</v>
      </c>
      <c r="F95" s="137" t="str">
        <f t="shared" si="21"/>
        <v>Streetworks</v>
      </c>
      <c r="G95" s="137" t="str">
        <f t="shared" si="22"/>
        <v>Other Direct Activities (ODA)</v>
      </c>
      <c r="J95" s="137" t="str">
        <f t="shared" si="23"/>
        <v>WMStreetworksOther Direct Activities (ODA)</v>
      </c>
      <c r="L95" s="51" t="s">
        <v>108</v>
      </c>
      <c r="M95" s="15" t="str">
        <f>INDEX(Local!$G$12:$G$34,MATCH(G95,Local!$F$12:$F$34,0))</f>
        <v>Non-regression</v>
      </c>
      <c r="N95" s="15" t="str">
        <f>INDEX(Local!$I$12:$I$34,MATCH(G95,Local!$F$12:$F$34,0))</f>
        <v>Yes</v>
      </c>
      <c r="R95" s="55"/>
      <c r="T95" s="15">
        <f>SUMIFS(Inp_StreetworksAdj!T:T,Inp_StreetworksAdj!$E:$E,$E95,Inp_StreetworksAdj!$G:$G,$G95)</f>
        <v>0</v>
      </c>
      <c r="U95" s="15">
        <f>SUMIFS(Inp_StreetworksAdj!U:U,Inp_StreetworksAdj!$E:$E,$E95,Inp_StreetworksAdj!$G:$G,$G95)</f>
        <v>0</v>
      </c>
      <c r="V95" s="15">
        <f>SUMIFS(Inp_StreetworksAdj!V:V,Inp_StreetworksAdj!$E:$E,$E95,Inp_StreetworksAdj!$G:$G,$G95)</f>
        <v>0</v>
      </c>
      <c r="W95" s="15">
        <f>SUMIFS(Inp_StreetworksAdj!W:W,Inp_StreetworksAdj!$E:$E,$E95,Inp_StreetworksAdj!$G:$G,$G95)</f>
        <v>0</v>
      </c>
      <c r="X95" s="15">
        <f>SUMIFS(Inp_StreetworksAdj!X:X,Inp_StreetworksAdj!$E:$E,$E95,Inp_StreetworksAdj!$G:$G,$G95)</f>
        <v>0</v>
      </c>
      <c r="Y95" s="15">
        <f>SUMIFS(Inp_StreetworksAdj!Y:Y,Inp_StreetworksAdj!$E:$E,$E95,Inp_StreetworksAdj!$G:$G,$G95)</f>
        <v>0</v>
      </c>
      <c r="Z95" s="15">
        <f>SUMIFS(Inp_StreetworksAdj!Z:Z,Inp_StreetworksAdj!$E:$E,$E95,Inp_StreetworksAdj!$G:$G,$G95)</f>
        <v>0</v>
      </c>
      <c r="AA95" s="15">
        <f>SUMIFS(Inp_StreetworksAdj!AA:AA,Inp_StreetworksAdj!$E:$E,$E95,Inp_StreetworksAdj!$G:$G,$G95)</f>
        <v>0</v>
      </c>
      <c r="AB95" s="15">
        <f>SUMIFS(Inp_StreetworksAdj!AB:AB,Inp_StreetworksAdj!$E:$E,$E95,Inp_StreetworksAdj!$G:$G,$G95)</f>
        <v>0</v>
      </c>
      <c r="AC95" s="15">
        <f>SUMIFS(Inp_StreetworksAdj!AC:AC,Inp_StreetworksAdj!$E:$E,$E95,Inp_StreetworksAdj!$G:$G,$G95)</f>
        <v>0</v>
      </c>
      <c r="AD95" s="15">
        <f>SUMIFS(Inp_StreetworksAdj!AD:AD,Inp_StreetworksAdj!$E:$E,$E95,Inp_StreetworksAdj!$G:$G,$G95)</f>
        <v>0</v>
      </c>
      <c r="AE95" s="15">
        <f>SUMIFS(Inp_StreetworksAdj!AE:AE,Inp_StreetworksAdj!$E:$E,$E95,Inp_StreetworksAdj!$G:$G,$G95)</f>
        <v>0</v>
      </c>
      <c r="AF95" s="15">
        <f>SUMIFS(Inp_StreetworksAdj!AF:AF,Inp_StreetworksAdj!$E:$E,$E95,Inp_StreetworksAdj!$G:$G,$G95)</f>
        <v>0</v>
      </c>
      <c r="AG95" s="15">
        <f>SUMIFS(Inp_StreetworksAdj!AG:AG,Inp_StreetworksAdj!$E:$E,$E95,Inp_StreetworksAdj!$G:$G,$G95)</f>
        <v>1.0756560702872984E-2</v>
      </c>
      <c r="AH95" s="15">
        <f>SUMIFS(Inp_StreetworksAdj!AH:AH,Inp_StreetworksAdj!$E:$E,$E95,Inp_StreetworksAdj!$G:$G,$G95)</f>
        <v>1.0756560702872984E-2</v>
      </c>
      <c r="AI95" s="15">
        <f>SUMIFS(Inp_StreetworksAdj!AI:AI,Inp_StreetworksAdj!$E:$E,$E95,Inp_StreetworksAdj!$G:$G,$G95)</f>
        <v>1.0756560702872984E-2</v>
      </c>
      <c r="AJ95" s="15">
        <f>SUMIFS(Inp_StreetworksAdj!AJ:AJ,Inp_StreetworksAdj!$E:$E,$E95,Inp_StreetworksAdj!$G:$G,$G95)</f>
        <v>1.0756560702872984E-2</v>
      </c>
      <c r="AK95" s="15">
        <f>SUMIFS(Inp_StreetworksAdj!AK:AK,Inp_StreetworksAdj!$E:$E,$E95,Inp_StreetworksAdj!$G:$G,$G95)</f>
        <v>1.0756560702872984E-2</v>
      </c>
      <c r="AM95" s="55"/>
      <c r="AN95" s="55"/>
      <c r="AO95" s="55"/>
      <c r="AP95" s="55"/>
      <c r="AQ95" s="55"/>
      <c r="AR95" s="55"/>
    </row>
    <row r="96" spans="3:60">
      <c r="E96" s="51" t="s">
        <v>30</v>
      </c>
      <c r="F96" s="137" t="str">
        <f t="shared" si="21"/>
        <v>Streetworks</v>
      </c>
      <c r="G96" s="137" t="str">
        <f t="shared" si="22"/>
        <v>Other Direct Activities (ODA)</v>
      </c>
      <c r="J96" s="137" t="str">
        <f t="shared" si="23"/>
        <v>NGNStreetworksOther Direct Activities (ODA)</v>
      </c>
      <c r="L96" s="51" t="s">
        <v>108</v>
      </c>
      <c r="M96" s="15" t="str">
        <f>INDEX(Local!$G$12:$G$34,MATCH(G96,Local!$F$12:$F$34,0))</f>
        <v>Non-regression</v>
      </c>
      <c r="N96" s="15" t="str">
        <f>INDEX(Local!$I$12:$I$34,MATCH(G96,Local!$F$12:$F$34,0))</f>
        <v>Yes</v>
      </c>
      <c r="R96" s="55"/>
      <c r="T96" s="15">
        <f>SUMIFS(Inp_StreetworksAdj!T:T,Inp_StreetworksAdj!$E:$E,$E96,Inp_StreetworksAdj!$G:$G,$G96)</f>
        <v>0</v>
      </c>
      <c r="U96" s="15">
        <f>SUMIFS(Inp_StreetworksAdj!U:U,Inp_StreetworksAdj!$E:$E,$E96,Inp_StreetworksAdj!$G:$G,$G96)</f>
        <v>0</v>
      </c>
      <c r="V96" s="15">
        <f>SUMIFS(Inp_StreetworksAdj!V:V,Inp_StreetworksAdj!$E:$E,$E96,Inp_StreetworksAdj!$G:$G,$G96)</f>
        <v>0</v>
      </c>
      <c r="W96" s="15">
        <f>SUMIFS(Inp_StreetworksAdj!W:W,Inp_StreetworksAdj!$E:$E,$E96,Inp_StreetworksAdj!$G:$G,$G96)</f>
        <v>0</v>
      </c>
      <c r="X96" s="15">
        <f>SUMIFS(Inp_StreetworksAdj!X:X,Inp_StreetworksAdj!$E:$E,$E96,Inp_StreetworksAdj!$G:$G,$G96)</f>
        <v>0</v>
      </c>
      <c r="Y96" s="15">
        <f>SUMIFS(Inp_StreetworksAdj!Y:Y,Inp_StreetworksAdj!$E:$E,$E96,Inp_StreetworksAdj!$G:$G,$G96)</f>
        <v>0</v>
      </c>
      <c r="Z96" s="15">
        <f>SUMIFS(Inp_StreetworksAdj!Z:Z,Inp_StreetworksAdj!$E:$E,$E96,Inp_StreetworksAdj!$G:$G,$G96)</f>
        <v>0</v>
      </c>
      <c r="AA96" s="15">
        <f>SUMIFS(Inp_StreetworksAdj!AA:AA,Inp_StreetworksAdj!$E:$E,$E96,Inp_StreetworksAdj!$G:$G,$G96)</f>
        <v>0</v>
      </c>
      <c r="AB96" s="15">
        <f>SUMIFS(Inp_StreetworksAdj!AB:AB,Inp_StreetworksAdj!$E:$E,$E96,Inp_StreetworksAdj!$G:$G,$G96)</f>
        <v>0</v>
      </c>
      <c r="AC96" s="15">
        <f>SUMIFS(Inp_StreetworksAdj!AC:AC,Inp_StreetworksAdj!$E:$E,$E96,Inp_StreetworksAdj!$G:$G,$G96)</f>
        <v>0</v>
      </c>
      <c r="AD96" s="15">
        <f>SUMIFS(Inp_StreetworksAdj!AD:AD,Inp_StreetworksAdj!$E:$E,$E96,Inp_StreetworksAdj!$G:$G,$G96)</f>
        <v>0</v>
      </c>
      <c r="AE96" s="15">
        <f>SUMIFS(Inp_StreetworksAdj!AE:AE,Inp_StreetworksAdj!$E:$E,$E96,Inp_StreetworksAdj!$G:$G,$G96)</f>
        <v>0</v>
      </c>
      <c r="AF96" s="15">
        <f>SUMIFS(Inp_StreetworksAdj!AF:AF,Inp_StreetworksAdj!$E:$E,$E96,Inp_StreetworksAdj!$G:$G,$G96)</f>
        <v>0</v>
      </c>
      <c r="AG96" s="15">
        <f>SUMIFS(Inp_StreetworksAdj!AG:AG,Inp_StreetworksAdj!$E:$E,$E96,Inp_StreetworksAdj!$G:$G,$G96)</f>
        <v>0.11883139554209687</v>
      </c>
      <c r="AH96" s="15">
        <f>SUMIFS(Inp_StreetworksAdj!AH:AH,Inp_StreetworksAdj!$E:$E,$E96,Inp_StreetworksAdj!$G:$G,$G96)</f>
        <v>0.11883139554209687</v>
      </c>
      <c r="AI96" s="15">
        <f>SUMIFS(Inp_StreetworksAdj!AI:AI,Inp_StreetworksAdj!$E:$E,$E96,Inp_StreetworksAdj!$G:$G,$G96)</f>
        <v>0.11883139554209687</v>
      </c>
      <c r="AJ96" s="15">
        <f>SUMIFS(Inp_StreetworksAdj!AJ:AJ,Inp_StreetworksAdj!$E:$E,$E96,Inp_StreetworksAdj!$G:$G,$G96)</f>
        <v>0.11883139554209687</v>
      </c>
      <c r="AK96" s="15">
        <f>SUMIFS(Inp_StreetworksAdj!AK:AK,Inp_StreetworksAdj!$E:$E,$E96,Inp_StreetworksAdj!$G:$G,$G96)</f>
        <v>0.11883139554209687</v>
      </c>
      <c r="AM96" s="55"/>
      <c r="AN96" s="55"/>
      <c r="AO96" s="55"/>
      <c r="AP96" s="55"/>
      <c r="AQ96" s="55"/>
      <c r="AR96" s="55"/>
    </row>
    <row r="97" spans="3:60">
      <c r="E97" s="51" t="s">
        <v>32</v>
      </c>
      <c r="F97" s="137" t="str">
        <f t="shared" si="21"/>
        <v>Streetworks</v>
      </c>
      <c r="G97" s="137" t="str">
        <f t="shared" si="22"/>
        <v>Other Direct Activities (ODA)</v>
      </c>
      <c r="J97" s="137" t="str">
        <f t="shared" si="23"/>
        <v>ScStreetworksOther Direct Activities (ODA)</v>
      </c>
      <c r="L97" s="51" t="s">
        <v>108</v>
      </c>
      <c r="M97" s="15" t="str">
        <f>INDEX(Local!$G$12:$G$34,MATCH(G97,Local!$F$12:$F$34,0))</f>
        <v>Non-regression</v>
      </c>
      <c r="N97" s="15" t="str">
        <f>INDEX(Local!$I$12:$I$34,MATCH(G97,Local!$F$12:$F$34,0))</f>
        <v>Yes</v>
      </c>
      <c r="R97" s="55"/>
      <c r="T97" s="15">
        <f>SUMIFS(Inp_StreetworksAdj!T:T,Inp_StreetworksAdj!$E:$E,$E97,Inp_StreetworksAdj!$G:$G,$G97)</f>
        <v>0</v>
      </c>
      <c r="U97" s="15">
        <f>SUMIFS(Inp_StreetworksAdj!U:U,Inp_StreetworksAdj!$E:$E,$E97,Inp_StreetworksAdj!$G:$G,$G97)</f>
        <v>0</v>
      </c>
      <c r="V97" s="15">
        <f>SUMIFS(Inp_StreetworksAdj!V:V,Inp_StreetworksAdj!$E:$E,$E97,Inp_StreetworksAdj!$G:$G,$G97)</f>
        <v>0</v>
      </c>
      <c r="W97" s="15">
        <f>SUMIFS(Inp_StreetworksAdj!W:W,Inp_StreetworksAdj!$E:$E,$E97,Inp_StreetworksAdj!$G:$G,$G97)</f>
        <v>0</v>
      </c>
      <c r="X97" s="15">
        <f>SUMIFS(Inp_StreetworksAdj!X:X,Inp_StreetworksAdj!$E:$E,$E97,Inp_StreetworksAdj!$G:$G,$G97)</f>
        <v>0</v>
      </c>
      <c r="Y97" s="15">
        <f>SUMIFS(Inp_StreetworksAdj!Y:Y,Inp_StreetworksAdj!$E:$E,$E97,Inp_StreetworksAdj!$G:$G,$G97)</f>
        <v>0</v>
      </c>
      <c r="Z97" s="15">
        <f>SUMIFS(Inp_StreetworksAdj!Z:Z,Inp_StreetworksAdj!$E:$E,$E97,Inp_StreetworksAdj!$G:$G,$G97)</f>
        <v>0</v>
      </c>
      <c r="AA97" s="15">
        <f>SUMIFS(Inp_StreetworksAdj!AA:AA,Inp_StreetworksAdj!$E:$E,$E97,Inp_StreetworksAdj!$G:$G,$G97)</f>
        <v>0</v>
      </c>
      <c r="AB97" s="15">
        <f>SUMIFS(Inp_StreetworksAdj!AB:AB,Inp_StreetworksAdj!$E:$E,$E97,Inp_StreetworksAdj!$G:$G,$G97)</f>
        <v>0</v>
      </c>
      <c r="AC97" s="15">
        <f>SUMIFS(Inp_StreetworksAdj!AC:AC,Inp_StreetworksAdj!$E:$E,$E97,Inp_StreetworksAdj!$G:$G,$G97)</f>
        <v>0</v>
      </c>
      <c r="AD97" s="15">
        <f>SUMIFS(Inp_StreetworksAdj!AD:AD,Inp_StreetworksAdj!$E:$E,$E97,Inp_StreetworksAdj!$G:$G,$G97)</f>
        <v>0</v>
      </c>
      <c r="AE97" s="15">
        <f>SUMIFS(Inp_StreetworksAdj!AE:AE,Inp_StreetworksAdj!$E:$E,$E97,Inp_StreetworksAdj!$G:$G,$G97)</f>
        <v>0</v>
      </c>
      <c r="AF97" s="15">
        <f>SUMIFS(Inp_StreetworksAdj!AF:AF,Inp_StreetworksAdj!$E:$E,$E97,Inp_StreetworksAdj!$G:$G,$G97)</f>
        <v>0</v>
      </c>
      <c r="AG97" s="15">
        <f>SUMIFS(Inp_StreetworksAdj!AG:AG,Inp_StreetworksAdj!$E:$E,$E97,Inp_StreetworksAdj!$G:$G,$G97)</f>
        <v>0.10526181993147146</v>
      </c>
      <c r="AH97" s="15">
        <f>SUMIFS(Inp_StreetworksAdj!AH:AH,Inp_StreetworksAdj!$E:$E,$E97,Inp_StreetworksAdj!$G:$G,$G97)</f>
        <v>0.10526181993147146</v>
      </c>
      <c r="AI97" s="15">
        <f>SUMIFS(Inp_StreetworksAdj!AI:AI,Inp_StreetworksAdj!$E:$E,$E97,Inp_StreetworksAdj!$G:$G,$G97)</f>
        <v>0.10526181993147146</v>
      </c>
      <c r="AJ97" s="15">
        <f>SUMIFS(Inp_StreetworksAdj!AJ:AJ,Inp_StreetworksAdj!$E:$E,$E97,Inp_StreetworksAdj!$G:$G,$G97)</f>
        <v>0.10526181993147146</v>
      </c>
      <c r="AK97" s="15">
        <f>SUMIFS(Inp_StreetworksAdj!AK:AK,Inp_StreetworksAdj!$E:$E,$E97,Inp_StreetworksAdj!$G:$G,$G97)</f>
        <v>0.10526181993147146</v>
      </c>
      <c r="AM97" s="55"/>
      <c r="AN97" s="55"/>
      <c r="AO97" s="55"/>
      <c r="AP97" s="55"/>
      <c r="AQ97" s="55"/>
      <c r="AR97" s="55"/>
    </row>
    <row r="98" spans="3:60">
      <c r="E98" s="51" t="s">
        <v>34</v>
      </c>
      <c r="F98" s="137" t="str">
        <f t="shared" si="21"/>
        <v>Streetworks</v>
      </c>
      <c r="G98" s="137" t="str">
        <f t="shared" si="22"/>
        <v>Other Direct Activities (ODA)</v>
      </c>
      <c r="J98" s="137" t="str">
        <f t="shared" si="23"/>
        <v>SoStreetworksOther Direct Activities (ODA)</v>
      </c>
      <c r="L98" s="51" t="s">
        <v>108</v>
      </c>
      <c r="M98" s="15" t="str">
        <f>INDEX(Local!$G$12:$G$34,MATCH(G98,Local!$F$12:$F$34,0))</f>
        <v>Non-regression</v>
      </c>
      <c r="N98" s="15" t="str">
        <f>INDEX(Local!$I$12:$I$34,MATCH(G98,Local!$F$12:$F$34,0))</f>
        <v>Yes</v>
      </c>
      <c r="R98" s="55"/>
      <c r="T98" s="15">
        <f>SUMIFS(Inp_StreetworksAdj!T:T,Inp_StreetworksAdj!$E:$E,$E98,Inp_StreetworksAdj!$G:$G,$G98)</f>
        <v>0</v>
      </c>
      <c r="U98" s="15">
        <f>SUMIFS(Inp_StreetworksAdj!U:U,Inp_StreetworksAdj!$E:$E,$E98,Inp_StreetworksAdj!$G:$G,$G98)</f>
        <v>0</v>
      </c>
      <c r="V98" s="15">
        <f>SUMIFS(Inp_StreetworksAdj!V:V,Inp_StreetworksAdj!$E:$E,$E98,Inp_StreetworksAdj!$G:$G,$G98)</f>
        <v>0</v>
      </c>
      <c r="W98" s="15">
        <f>SUMIFS(Inp_StreetworksAdj!W:W,Inp_StreetworksAdj!$E:$E,$E98,Inp_StreetworksAdj!$G:$G,$G98)</f>
        <v>0</v>
      </c>
      <c r="X98" s="15">
        <f>SUMIFS(Inp_StreetworksAdj!X:X,Inp_StreetworksAdj!$E:$E,$E98,Inp_StreetworksAdj!$G:$G,$G98)</f>
        <v>0</v>
      </c>
      <c r="Y98" s="15">
        <f>SUMIFS(Inp_StreetworksAdj!Y:Y,Inp_StreetworksAdj!$E:$E,$E98,Inp_StreetworksAdj!$G:$G,$G98)</f>
        <v>0</v>
      </c>
      <c r="Z98" s="15">
        <f>SUMIFS(Inp_StreetworksAdj!Z:Z,Inp_StreetworksAdj!$E:$E,$E98,Inp_StreetworksAdj!$G:$G,$G98)</f>
        <v>0</v>
      </c>
      <c r="AA98" s="15">
        <f>SUMIFS(Inp_StreetworksAdj!AA:AA,Inp_StreetworksAdj!$E:$E,$E98,Inp_StreetworksAdj!$G:$G,$G98)</f>
        <v>0</v>
      </c>
      <c r="AB98" s="15">
        <f>SUMIFS(Inp_StreetworksAdj!AB:AB,Inp_StreetworksAdj!$E:$E,$E98,Inp_StreetworksAdj!$G:$G,$G98)</f>
        <v>0</v>
      </c>
      <c r="AC98" s="15">
        <f>SUMIFS(Inp_StreetworksAdj!AC:AC,Inp_StreetworksAdj!$E:$E,$E98,Inp_StreetworksAdj!$G:$G,$G98)</f>
        <v>0</v>
      </c>
      <c r="AD98" s="15">
        <f>SUMIFS(Inp_StreetworksAdj!AD:AD,Inp_StreetworksAdj!$E:$E,$E98,Inp_StreetworksAdj!$G:$G,$G98)</f>
        <v>0</v>
      </c>
      <c r="AE98" s="15">
        <f>SUMIFS(Inp_StreetworksAdj!AE:AE,Inp_StreetworksAdj!$E:$E,$E98,Inp_StreetworksAdj!$G:$G,$G98)</f>
        <v>0</v>
      </c>
      <c r="AF98" s="15">
        <f>SUMIFS(Inp_StreetworksAdj!AF:AF,Inp_StreetworksAdj!$E:$E,$E98,Inp_StreetworksAdj!$G:$G,$G98)</f>
        <v>0</v>
      </c>
      <c r="AG98" s="15">
        <f>SUMIFS(Inp_StreetworksAdj!AG:AG,Inp_StreetworksAdj!$E:$E,$E98,Inp_StreetworksAdj!$G:$G,$G98)</f>
        <v>0</v>
      </c>
      <c r="AH98" s="15">
        <f>SUMIFS(Inp_StreetworksAdj!AH:AH,Inp_StreetworksAdj!$E:$E,$E98,Inp_StreetworksAdj!$G:$G,$G98)</f>
        <v>0</v>
      </c>
      <c r="AI98" s="15">
        <f>SUMIFS(Inp_StreetworksAdj!AI:AI,Inp_StreetworksAdj!$E:$E,$E98,Inp_StreetworksAdj!$G:$G,$G98)</f>
        <v>0</v>
      </c>
      <c r="AJ98" s="15">
        <f>SUMIFS(Inp_StreetworksAdj!AJ:AJ,Inp_StreetworksAdj!$E:$E,$E98,Inp_StreetworksAdj!$G:$G,$G98)</f>
        <v>0</v>
      </c>
      <c r="AK98" s="15">
        <f>SUMIFS(Inp_StreetworksAdj!AK:AK,Inp_StreetworksAdj!$E:$E,$E98,Inp_StreetworksAdj!$G:$G,$G98)</f>
        <v>0</v>
      </c>
      <c r="AM98" s="55"/>
      <c r="AN98" s="55"/>
      <c r="AO98" s="55"/>
      <c r="AP98" s="55"/>
      <c r="AQ98" s="55"/>
      <c r="AR98" s="55"/>
    </row>
    <row r="99" spans="3:60">
      <c r="E99" s="51" t="s">
        <v>36</v>
      </c>
      <c r="F99" s="137" t="str">
        <f t="shared" si="21"/>
        <v>Streetworks</v>
      </c>
      <c r="G99" s="137" t="str">
        <f t="shared" si="22"/>
        <v>Other Direct Activities (ODA)</v>
      </c>
      <c r="J99" s="137" t="str">
        <f t="shared" si="23"/>
        <v>WWUStreetworksOther Direct Activities (ODA)</v>
      </c>
      <c r="L99" s="51" t="s">
        <v>108</v>
      </c>
      <c r="M99" s="15" t="str">
        <f>INDEX(Local!$G$12:$G$34,MATCH(G99,Local!$F$12:$F$34,0))</f>
        <v>Non-regression</v>
      </c>
      <c r="N99" s="15" t="str">
        <f>INDEX(Local!$I$12:$I$34,MATCH(G99,Local!$F$12:$F$34,0))</f>
        <v>Yes</v>
      </c>
      <c r="R99" s="55"/>
      <c r="T99" s="15">
        <f>SUMIFS(Inp_StreetworksAdj!T:T,Inp_StreetworksAdj!$E:$E,$E99,Inp_StreetworksAdj!$G:$G,$G99)</f>
        <v>0</v>
      </c>
      <c r="U99" s="15">
        <f>SUMIFS(Inp_StreetworksAdj!U:U,Inp_StreetworksAdj!$E:$E,$E99,Inp_StreetworksAdj!$G:$G,$G99)</f>
        <v>0</v>
      </c>
      <c r="V99" s="15">
        <f>SUMIFS(Inp_StreetworksAdj!V:V,Inp_StreetworksAdj!$E:$E,$E99,Inp_StreetworksAdj!$G:$G,$G99)</f>
        <v>0</v>
      </c>
      <c r="W99" s="15">
        <f>SUMIFS(Inp_StreetworksAdj!W:W,Inp_StreetworksAdj!$E:$E,$E99,Inp_StreetworksAdj!$G:$G,$G99)</f>
        <v>0</v>
      </c>
      <c r="X99" s="15">
        <f>SUMIFS(Inp_StreetworksAdj!X:X,Inp_StreetworksAdj!$E:$E,$E99,Inp_StreetworksAdj!$G:$G,$G99)</f>
        <v>0</v>
      </c>
      <c r="Y99" s="15">
        <f>SUMIFS(Inp_StreetworksAdj!Y:Y,Inp_StreetworksAdj!$E:$E,$E99,Inp_StreetworksAdj!$G:$G,$G99)</f>
        <v>0</v>
      </c>
      <c r="Z99" s="15">
        <f>SUMIFS(Inp_StreetworksAdj!Z:Z,Inp_StreetworksAdj!$E:$E,$E99,Inp_StreetworksAdj!$G:$G,$G99)</f>
        <v>0</v>
      </c>
      <c r="AA99" s="15">
        <f>SUMIFS(Inp_StreetworksAdj!AA:AA,Inp_StreetworksAdj!$E:$E,$E99,Inp_StreetworksAdj!$G:$G,$G99)</f>
        <v>0</v>
      </c>
      <c r="AB99" s="15">
        <f>SUMIFS(Inp_StreetworksAdj!AB:AB,Inp_StreetworksAdj!$E:$E,$E99,Inp_StreetworksAdj!$G:$G,$G99)</f>
        <v>0</v>
      </c>
      <c r="AC99" s="15">
        <f>SUMIFS(Inp_StreetworksAdj!AC:AC,Inp_StreetworksAdj!$E:$E,$E99,Inp_StreetworksAdj!$G:$G,$G99)</f>
        <v>0</v>
      </c>
      <c r="AD99" s="15">
        <f>SUMIFS(Inp_StreetworksAdj!AD:AD,Inp_StreetworksAdj!$E:$E,$E99,Inp_StreetworksAdj!$G:$G,$G99)</f>
        <v>0</v>
      </c>
      <c r="AE99" s="15">
        <f>SUMIFS(Inp_StreetworksAdj!AE:AE,Inp_StreetworksAdj!$E:$E,$E99,Inp_StreetworksAdj!$G:$G,$G99)</f>
        <v>0</v>
      </c>
      <c r="AF99" s="15">
        <f>SUMIFS(Inp_StreetworksAdj!AF:AF,Inp_StreetworksAdj!$E:$E,$E99,Inp_StreetworksAdj!$G:$G,$G99)</f>
        <v>0</v>
      </c>
      <c r="AG99" s="15">
        <f>SUMIFS(Inp_StreetworksAdj!AG:AG,Inp_StreetworksAdj!$E:$E,$E99,Inp_StreetworksAdj!$G:$G,$G99)</f>
        <v>0.70680022167668954</v>
      </c>
      <c r="AH99" s="15">
        <f>SUMIFS(Inp_StreetworksAdj!AH:AH,Inp_StreetworksAdj!$E:$E,$E99,Inp_StreetworksAdj!$G:$G,$G99)</f>
        <v>0.70680022167668954</v>
      </c>
      <c r="AI99" s="15">
        <f>SUMIFS(Inp_StreetworksAdj!AI:AI,Inp_StreetworksAdj!$E:$E,$E99,Inp_StreetworksAdj!$G:$G,$G99)</f>
        <v>0.70680022167668954</v>
      </c>
      <c r="AJ99" s="15">
        <f>SUMIFS(Inp_StreetworksAdj!AJ:AJ,Inp_StreetworksAdj!$E:$E,$E99,Inp_StreetworksAdj!$G:$G,$G99)</f>
        <v>0.70680022167668954</v>
      </c>
      <c r="AK99" s="15">
        <f>SUMIFS(Inp_StreetworksAdj!AK:AK,Inp_StreetworksAdj!$E:$E,$E99,Inp_StreetworksAdj!$G:$G,$G99)</f>
        <v>0.70680022167668954</v>
      </c>
      <c r="AM99" s="55"/>
      <c r="AN99" s="69"/>
      <c r="AO99" s="69"/>
      <c r="AP99" s="55"/>
      <c r="AQ99" s="69"/>
      <c r="AR99" s="69"/>
    </row>
    <row r="100" spans="3:60">
      <c r="AT100" s="62"/>
      <c r="AU100" s="51"/>
    </row>
    <row r="101" spans="3:60">
      <c r="C101" s="10" t="s">
        <v>190</v>
      </c>
      <c r="D101" s="10"/>
      <c r="E101" s="10"/>
      <c r="F101" s="10"/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</row>
    <row r="102" spans="3:60">
      <c r="AU102" s="51"/>
    </row>
    <row r="103" spans="3:60">
      <c r="E103" s="51" t="s">
        <v>21</v>
      </c>
      <c r="F103" s="137" t="str">
        <f t="shared" ref="F103:F110" si="24">$B$44</f>
        <v>Streetworks</v>
      </c>
      <c r="G103" s="137" t="str">
        <f>$C$101</f>
        <v>Connections</v>
      </c>
      <c r="J103" s="137" t="str">
        <f>$E103&amp;""&amp;F103&amp;""&amp;G103</f>
        <v>EoEStreetworksConnections</v>
      </c>
      <c r="L103" s="51" t="s">
        <v>108</v>
      </c>
      <c r="M103" s="15" t="str">
        <f>INDEX(Local!$G$12:$G$34,MATCH(G103,Local!$F$12:$F$34,0))</f>
        <v>Regression</v>
      </c>
      <c r="N103" s="15" t="str">
        <f>INDEX(Local!$I$12:$I$34,MATCH(G103,Local!$F$12:$F$34,0))</f>
        <v>Yes</v>
      </c>
      <c r="R103" s="55"/>
      <c r="T103" s="15">
        <f>SUMIFS(Inp_StreetworksAdj!T:T,Inp_StreetworksAdj!$E:$E,$E103,Inp_StreetworksAdj!$G:$G,$G103)</f>
        <v>0</v>
      </c>
      <c r="U103" s="15">
        <f>SUMIFS(Inp_StreetworksAdj!U:U,Inp_StreetworksAdj!$E:$E,$E103,Inp_StreetworksAdj!$G:$G,$G103)</f>
        <v>0</v>
      </c>
      <c r="V103" s="15">
        <f>SUMIFS(Inp_StreetworksAdj!V:V,Inp_StreetworksAdj!$E:$E,$E103,Inp_StreetworksAdj!$G:$G,$G103)</f>
        <v>0</v>
      </c>
      <c r="W103" s="15">
        <f>SUMIFS(Inp_StreetworksAdj!W:W,Inp_StreetworksAdj!$E:$E,$E103,Inp_StreetworksAdj!$G:$G,$G103)</f>
        <v>0</v>
      </c>
      <c r="X103" s="15">
        <f>SUMIFS(Inp_StreetworksAdj!X:X,Inp_StreetworksAdj!$E:$E,$E103,Inp_StreetworksAdj!$G:$G,$G103)</f>
        <v>0</v>
      </c>
      <c r="Y103" s="15">
        <f>SUMIFS(Inp_StreetworksAdj!Y:Y,Inp_StreetworksAdj!$E:$E,$E103,Inp_StreetworksAdj!$G:$G,$G103)</f>
        <v>0</v>
      </c>
      <c r="Z103" s="15">
        <f>SUMIFS(Inp_StreetworksAdj!Z:Z,Inp_StreetworksAdj!$E:$E,$E103,Inp_StreetworksAdj!$G:$G,$G103)</f>
        <v>0</v>
      </c>
      <c r="AA103" s="15">
        <f>SUMIFS(Inp_StreetworksAdj!AA:AA,Inp_StreetworksAdj!$E:$E,$E103,Inp_StreetworksAdj!$G:$G,$G103)</f>
        <v>0</v>
      </c>
      <c r="AB103" s="15">
        <f>SUMIFS(Inp_StreetworksAdj!AB:AB,Inp_StreetworksAdj!$E:$E,$E103,Inp_StreetworksAdj!$G:$G,$G103)</f>
        <v>0</v>
      </c>
      <c r="AC103" s="15">
        <f>SUMIFS(Inp_StreetworksAdj!AC:AC,Inp_StreetworksAdj!$E:$E,$E103,Inp_StreetworksAdj!$G:$G,$G103)</f>
        <v>0</v>
      </c>
      <c r="AD103" s="15">
        <f>SUMIFS(Inp_StreetworksAdj!AD:AD,Inp_StreetworksAdj!$E:$E,$E103,Inp_StreetworksAdj!$G:$G,$G103)</f>
        <v>0</v>
      </c>
      <c r="AE103" s="15">
        <f>SUMIFS(Inp_StreetworksAdj!AE:AE,Inp_StreetworksAdj!$E:$E,$E103,Inp_StreetworksAdj!$G:$G,$G103)</f>
        <v>0</v>
      </c>
      <c r="AF103" s="15">
        <f>SUMIFS(Inp_StreetworksAdj!AF:AF,Inp_StreetworksAdj!$E:$E,$E103,Inp_StreetworksAdj!$G:$G,$G103)</f>
        <v>0</v>
      </c>
      <c r="AG103" s="15">
        <f>SUMIFS(Inp_StreetworksAdj!AG:AG,Inp_StreetworksAdj!$E:$E,$E103,Inp_StreetworksAdj!$G:$G,$G103)</f>
        <v>2.4143706101061637</v>
      </c>
      <c r="AH103" s="15">
        <f>SUMIFS(Inp_StreetworksAdj!AH:AH,Inp_StreetworksAdj!$E:$E,$E103,Inp_StreetworksAdj!$G:$G,$G103)</f>
        <v>2.4143706101061637</v>
      </c>
      <c r="AI103" s="15">
        <f>SUMIFS(Inp_StreetworksAdj!AI:AI,Inp_StreetworksAdj!$E:$E,$E103,Inp_StreetworksAdj!$G:$G,$G103)</f>
        <v>2.4143706101061637</v>
      </c>
      <c r="AJ103" s="15">
        <f>SUMIFS(Inp_StreetworksAdj!AJ:AJ,Inp_StreetworksAdj!$E:$E,$E103,Inp_StreetworksAdj!$G:$G,$G103)</f>
        <v>2.4143706101061637</v>
      </c>
      <c r="AK103" s="15">
        <f>SUMIFS(Inp_StreetworksAdj!AK:AK,Inp_StreetworksAdj!$E:$E,$E103,Inp_StreetworksAdj!$G:$G,$G103)</f>
        <v>2.4143706101061637</v>
      </c>
      <c r="AM103" s="55"/>
      <c r="AN103" s="55"/>
      <c r="AO103" s="55"/>
      <c r="AP103" s="55"/>
      <c r="AQ103" s="55"/>
      <c r="AR103" s="55"/>
    </row>
    <row r="104" spans="3:60">
      <c r="E104" s="51" t="s">
        <v>24</v>
      </c>
      <c r="F104" s="137" t="str">
        <f t="shared" si="24"/>
        <v>Streetworks</v>
      </c>
      <c r="G104" s="137" t="str">
        <f t="shared" ref="G104:G110" si="25">$C$101</f>
        <v>Connections</v>
      </c>
      <c r="J104" s="137" t="str">
        <f t="shared" ref="J104:J110" si="26">$E104&amp;""&amp;F104&amp;""&amp;G104</f>
        <v>LonStreetworksConnections</v>
      </c>
      <c r="L104" s="51" t="s">
        <v>108</v>
      </c>
      <c r="M104" s="15" t="str">
        <f>INDEX(Local!$G$12:$G$34,MATCH(G104,Local!$F$12:$F$34,0))</f>
        <v>Regression</v>
      </c>
      <c r="N104" s="15" t="str">
        <f>INDEX(Local!$I$12:$I$34,MATCH(G104,Local!$F$12:$F$34,0))</f>
        <v>Yes</v>
      </c>
      <c r="R104" s="55"/>
      <c r="T104" s="15">
        <f>SUMIFS(Inp_StreetworksAdj!T:T,Inp_StreetworksAdj!$E:$E,$E104,Inp_StreetworksAdj!$G:$G,$G104)</f>
        <v>0</v>
      </c>
      <c r="U104" s="15">
        <f>SUMIFS(Inp_StreetworksAdj!U:U,Inp_StreetworksAdj!$E:$E,$E104,Inp_StreetworksAdj!$G:$G,$G104)</f>
        <v>0</v>
      </c>
      <c r="V104" s="15">
        <f>SUMIFS(Inp_StreetworksAdj!V:V,Inp_StreetworksAdj!$E:$E,$E104,Inp_StreetworksAdj!$G:$G,$G104)</f>
        <v>0</v>
      </c>
      <c r="W104" s="15">
        <f>SUMIFS(Inp_StreetworksAdj!W:W,Inp_StreetworksAdj!$E:$E,$E104,Inp_StreetworksAdj!$G:$G,$G104)</f>
        <v>0</v>
      </c>
      <c r="X104" s="15">
        <f>SUMIFS(Inp_StreetworksAdj!X:X,Inp_StreetworksAdj!$E:$E,$E104,Inp_StreetworksAdj!$G:$G,$G104)</f>
        <v>0</v>
      </c>
      <c r="Y104" s="15">
        <f>SUMIFS(Inp_StreetworksAdj!Y:Y,Inp_StreetworksAdj!$E:$E,$E104,Inp_StreetworksAdj!$G:$G,$G104)</f>
        <v>0</v>
      </c>
      <c r="Z104" s="15">
        <f>SUMIFS(Inp_StreetworksAdj!Z:Z,Inp_StreetworksAdj!$E:$E,$E104,Inp_StreetworksAdj!$G:$G,$G104)</f>
        <v>0</v>
      </c>
      <c r="AA104" s="15">
        <f>SUMIFS(Inp_StreetworksAdj!AA:AA,Inp_StreetworksAdj!$E:$E,$E104,Inp_StreetworksAdj!$G:$G,$G104)</f>
        <v>0</v>
      </c>
      <c r="AB104" s="15">
        <f>SUMIFS(Inp_StreetworksAdj!AB:AB,Inp_StreetworksAdj!$E:$E,$E104,Inp_StreetworksAdj!$G:$G,$G104)</f>
        <v>0</v>
      </c>
      <c r="AC104" s="15">
        <f>SUMIFS(Inp_StreetworksAdj!AC:AC,Inp_StreetworksAdj!$E:$E,$E104,Inp_StreetworksAdj!$G:$G,$G104)</f>
        <v>0</v>
      </c>
      <c r="AD104" s="15">
        <f>SUMIFS(Inp_StreetworksAdj!AD:AD,Inp_StreetworksAdj!$E:$E,$E104,Inp_StreetworksAdj!$G:$G,$G104)</f>
        <v>0</v>
      </c>
      <c r="AE104" s="15">
        <f>SUMIFS(Inp_StreetworksAdj!AE:AE,Inp_StreetworksAdj!$E:$E,$E104,Inp_StreetworksAdj!$G:$G,$G104)</f>
        <v>0</v>
      </c>
      <c r="AF104" s="15">
        <f>SUMIFS(Inp_StreetworksAdj!AF:AF,Inp_StreetworksAdj!$E:$E,$E104,Inp_StreetworksAdj!$G:$G,$G104)</f>
        <v>0</v>
      </c>
      <c r="AG104" s="15">
        <f>SUMIFS(Inp_StreetworksAdj!AG:AG,Inp_StreetworksAdj!$E:$E,$E104,Inp_StreetworksAdj!$G:$G,$G104)</f>
        <v>2.0663733545529372</v>
      </c>
      <c r="AH104" s="15">
        <f>SUMIFS(Inp_StreetworksAdj!AH:AH,Inp_StreetworksAdj!$E:$E,$E104,Inp_StreetworksAdj!$G:$G,$G104)</f>
        <v>2.0663733545529372</v>
      </c>
      <c r="AI104" s="15">
        <f>SUMIFS(Inp_StreetworksAdj!AI:AI,Inp_StreetworksAdj!$E:$E,$E104,Inp_StreetworksAdj!$G:$G,$G104)</f>
        <v>2.0663733545529372</v>
      </c>
      <c r="AJ104" s="15">
        <f>SUMIFS(Inp_StreetworksAdj!AJ:AJ,Inp_StreetworksAdj!$E:$E,$E104,Inp_StreetworksAdj!$G:$G,$G104)</f>
        <v>2.0663733545529372</v>
      </c>
      <c r="AK104" s="15">
        <f>SUMIFS(Inp_StreetworksAdj!AK:AK,Inp_StreetworksAdj!$E:$E,$E104,Inp_StreetworksAdj!$G:$G,$G104)</f>
        <v>2.0663733545529372</v>
      </c>
      <c r="AM104" s="55"/>
      <c r="AN104" s="55"/>
      <c r="AO104" s="55"/>
      <c r="AP104" s="55"/>
      <c r="AQ104" s="55"/>
      <c r="AR104" s="55"/>
    </row>
    <row r="105" spans="3:60">
      <c r="E105" s="51" t="s">
        <v>26</v>
      </c>
      <c r="F105" s="137" t="str">
        <f t="shared" si="24"/>
        <v>Streetworks</v>
      </c>
      <c r="G105" s="137" t="str">
        <f t="shared" si="25"/>
        <v>Connections</v>
      </c>
      <c r="J105" s="137" t="str">
        <f t="shared" si="26"/>
        <v>NWStreetworksConnections</v>
      </c>
      <c r="L105" s="51" t="s">
        <v>108</v>
      </c>
      <c r="M105" s="15" t="str">
        <f>INDEX(Local!$G$12:$G$34,MATCH(G105,Local!$F$12:$F$34,0))</f>
        <v>Regression</v>
      </c>
      <c r="N105" s="15" t="str">
        <f>INDEX(Local!$I$12:$I$34,MATCH(G105,Local!$F$12:$F$34,0))</f>
        <v>Yes</v>
      </c>
      <c r="R105" s="55"/>
      <c r="T105" s="15">
        <f>SUMIFS(Inp_StreetworksAdj!T:T,Inp_StreetworksAdj!$E:$E,$E105,Inp_StreetworksAdj!$G:$G,$G105)</f>
        <v>0</v>
      </c>
      <c r="U105" s="15">
        <f>SUMIFS(Inp_StreetworksAdj!U:U,Inp_StreetworksAdj!$E:$E,$E105,Inp_StreetworksAdj!$G:$G,$G105)</f>
        <v>0</v>
      </c>
      <c r="V105" s="15">
        <f>SUMIFS(Inp_StreetworksAdj!V:V,Inp_StreetworksAdj!$E:$E,$E105,Inp_StreetworksAdj!$G:$G,$G105)</f>
        <v>0</v>
      </c>
      <c r="W105" s="15">
        <f>SUMIFS(Inp_StreetworksAdj!W:W,Inp_StreetworksAdj!$E:$E,$E105,Inp_StreetworksAdj!$G:$G,$G105)</f>
        <v>0</v>
      </c>
      <c r="X105" s="15">
        <f>SUMIFS(Inp_StreetworksAdj!X:X,Inp_StreetworksAdj!$E:$E,$E105,Inp_StreetworksAdj!$G:$G,$G105)</f>
        <v>0</v>
      </c>
      <c r="Y105" s="15">
        <f>SUMIFS(Inp_StreetworksAdj!Y:Y,Inp_StreetworksAdj!$E:$E,$E105,Inp_StreetworksAdj!$G:$G,$G105)</f>
        <v>0</v>
      </c>
      <c r="Z105" s="15">
        <f>SUMIFS(Inp_StreetworksAdj!Z:Z,Inp_StreetworksAdj!$E:$E,$E105,Inp_StreetworksAdj!$G:$G,$G105)</f>
        <v>0</v>
      </c>
      <c r="AA105" s="15">
        <f>SUMIFS(Inp_StreetworksAdj!AA:AA,Inp_StreetworksAdj!$E:$E,$E105,Inp_StreetworksAdj!$G:$G,$G105)</f>
        <v>0</v>
      </c>
      <c r="AB105" s="15">
        <f>SUMIFS(Inp_StreetworksAdj!AB:AB,Inp_StreetworksAdj!$E:$E,$E105,Inp_StreetworksAdj!$G:$G,$G105)</f>
        <v>0</v>
      </c>
      <c r="AC105" s="15">
        <f>SUMIFS(Inp_StreetworksAdj!AC:AC,Inp_StreetworksAdj!$E:$E,$E105,Inp_StreetworksAdj!$G:$G,$G105)</f>
        <v>0</v>
      </c>
      <c r="AD105" s="15">
        <f>SUMIFS(Inp_StreetworksAdj!AD:AD,Inp_StreetworksAdj!$E:$E,$E105,Inp_StreetworksAdj!$G:$G,$G105)</f>
        <v>0</v>
      </c>
      <c r="AE105" s="15">
        <f>SUMIFS(Inp_StreetworksAdj!AE:AE,Inp_StreetworksAdj!$E:$E,$E105,Inp_StreetworksAdj!$G:$G,$G105)</f>
        <v>0</v>
      </c>
      <c r="AF105" s="15">
        <f>SUMIFS(Inp_StreetworksAdj!AF:AF,Inp_StreetworksAdj!$E:$E,$E105,Inp_StreetworksAdj!$G:$G,$G105)</f>
        <v>0</v>
      </c>
      <c r="AG105" s="15">
        <f>SUMIFS(Inp_StreetworksAdj!AG:AG,Inp_StreetworksAdj!$E:$E,$E105,Inp_StreetworksAdj!$G:$G,$G105)</f>
        <v>0.55709932021267949</v>
      </c>
      <c r="AH105" s="15">
        <f>SUMIFS(Inp_StreetworksAdj!AH:AH,Inp_StreetworksAdj!$E:$E,$E105,Inp_StreetworksAdj!$G:$G,$G105)</f>
        <v>0.55709932021267949</v>
      </c>
      <c r="AI105" s="15">
        <f>SUMIFS(Inp_StreetworksAdj!AI:AI,Inp_StreetworksAdj!$E:$E,$E105,Inp_StreetworksAdj!$G:$G,$G105)</f>
        <v>0.55709932021267949</v>
      </c>
      <c r="AJ105" s="15">
        <f>SUMIFS(Inp_StreetworksAdj!AJ:AJ,Inp_StreetworksAdj!$E:$E,$E105,Inp_StreetworksAdj!$G:$G,$G105)</f>
        <v>0.55709932021267949</v>
      </c>
      <c r="AK105" s="15">
        <f>SUMIFS(Inp_StreetworksAdj!AK:AK,Inp_StreetworksAdj!$E:$E,$E105,Inp_StreetworksAdj!$G:$G,$G105)</f>
        <v>0.55709932021267949</v>
      </c>
      <c r="AM105" s="55"/>
      <c r="AN105" s="55"/>
      <c r="AO105" s="55"/>
      <c r="AP105" s="55"/>
      <c r="AQ105" s="55"/>
      <c r="AR105" s="55"/>
    </row>
    <row r="106" spans="3:60">
      <c r="E106" s="51" t="s">
        <v>28</v>
      </c>
      <c r="F106" s="137" t="str">
        <f t="shared" si="24"/>
        <v>Streetworks</v>
      </c>
      <c r="G106" s="137" t="str">
        <f t="shared" si="25"/>
        <v>Connections</v>
      </c>
      <c r="J106" s="137" t="str">
        <f t="shared" si="26"/>
        <v>WMStreetworksConnections</v>
      </c>
      <c r="L106" s="51" t="s">
        <v>108</v>
      </c>
      <c r="M106" s="15" t="str">
        <f>INDEX(Local!$G$12:$G$34,MATCH(G106,Local!$F$12:$F$34,0))</f>
        <v>Regression</v>
      </c>
      <c r="N106" s="15" t="str">
        <f>INDEX(Local!$I$12:$I$34,MATCH(G106,Local!$F$12:$F$34,0))</f>
        <v>Yes</v>
      </c>
      <c r="R106" s="55"/>
      <c r="T106" s="15">
        <f>SUMIFS(Inp_StreetworksAdj!T:T,Inp_StreetworksAdj!$E:$E,$E106,Inp_StreetworksAdj!$G:$G,$G106)</f>
        <v>0</v>
      </c>
      <c r="U106" s="15">
        <f>SUMIFS(Inp_StreetworksAdj!U:U,Inp_StreetworksAdj!$E:$E,$E106,Inp_StreetworksAdj!$G:$G,$G106)</f>
        <v>0</v>
      </c>
      <c r="V106" s="15">
        <f>SUMIFS(Inp_StreetworksAdj!V:V,Inp_StreetworksAdj!$E:$E,$E106,Inp_StreetworksAdj!$G:$G,$G106)</f>
        <v>0</v>
      </c>
      <c r="W106" s="15">
        <f>SUMIFS(Inp_StreetworksAdj!W:W,Inp_StreetworksAdj!$E:$E,$E106,Inp_StreetworksAdj!$G:$G,$G106)</f>
        <v>0</v>
      </c>
      <c r="X106" s="15">
        <f>SUMIFS(Inp_StreetworksAdj!X:X,Inp_StreetworksAdj!$E:$E,$E106,Inp_StreetworksAdj!$G:$G,$G106)</f>
        <v>0</v>
      </c>
      <c r="Y106" s="15">
        <f>SUMIFS(Inp_StreetworksAdj!Y:Y,Inp_StreetworksAdj!$E:$E,$E106,Inp_StreetworksAdj!$G:$G,$G106)</f>
        <v>0</v>
      </c>
      <c r="Z106" s="15">
        <f>SUMIFS(Inp_StreetworksAdj!Z:Z,Inp_StreetworksAdj!$E:$E,$E106,Inp_StreetworksAdj!$G:$G,$G106)</f>
        <v>0</v>
      </c>
      <c r="AA106" s="15">
        <f>SUMIFS(Inp_StreetworksAdj!AA:AA,Inp_StreetworksAdj!$E:$E,$E106,Inp_StreetworksAdj!$G:$G,$G106)</f>
        <v>0</v>
      </c>
      <c r="AB106" s="15">
        <f>SUMIFS(Inp_StreetworksAdj!AB:AB,Inp_StreetworksAdj!$E:$E,$E106,Inp_StreetworksAdj!$G:$G,$G106)</f>
        <v>0</v>
      </c>
      <c r="AC106" s="15">
        <f>SUMIFS(Inp_StreetworksAdj!AC:AC,Inp_StreetworksAdj!$E:$E,$E106,Inp_StreetworksAdj!$G:$G,$G106)</f>
        <v>0</v>
      </c>
      <c r="AD106" s="15">
        <f>SUMIFS(Inp_StreetworksAdj!AD:AD,Inp_StreetworksAdj!$E:$E,$E106,Inp_StreetworksAdj!$G:$G,$G106)</f>
        <v>0</v>
      </c>
      <c r="AE106" s="15">
        <f>SUMIFS(Inp_StreetworksAdj!AE:AE,Inp_StreetworksAdj!$E:$E,$E106,Inp_StreetworksAdj!$G:$G,$G106)</f>
        <v>0</v>
      </c>
      <c r="AF106" s="15">
        <f>SUMIFS(Inp_StreetworksAdj!AF:AF,Inp_StreetworksAdj!$E:$E,$E106,Inp_StreetworksAdj!$G:$G,$G106)</f>
        <v>0</v>
      </c>
      <c r="AG106" s="15">
        <f>SUMIFS(Inp_StreetworksAdj!AG:AG,Inp_StreetworksAdj!$E:$E,$E106,Inp_StreetworksAdj!$G:$G,$G106)</f>
        <v>0.72935528290987195</v>
      </c>
      <c r="AH106" s="15">
        <f>SUMIFS(Inp_StreetworksAdj!AH:AH,Inp_StreetworksAdj!$E:$E,$E106,Inp_StreetworksAdj!$G:$G,$G106)</f>
        <v>0.72935528290987195</v>
      </c>
      <c r="AI106" s="15">
        <f>SUMIFS(Inp_StreetworksAdj!AI:AI,Inp_StreetworksAdj!$E:$E,$E106,Inp_StreetworksAdj!$G:$G,$G106)</f>
        <v>0.72935528290987195</v>
      </c>
      <c r="AJ106" s="15">
        <f>SUMIFS(Inp_StreetworksAdj!AJ:AJ,Inp_StreetworksAdj!$E:$E,$E106,Inp_StreetworksAdj!$G:$G,$G106)</f>
        <v>0.72935528290987195</v>
      </c>
      <c r="AK106" s="15">
        <f>SUMIFS(Inp_StreetworksAdj!AK:AK,Inp_StreetworksAdj!$E:$E,$E106,Inp_StreetworksAdj!$G:$G,$G106)</f>
        <v>0.72935528290987195</v>
      </c>
      <c r="AM106" s="55"/>
      <c r="AN106" s="55"/>
      <c r="AO106" s="55"/>
      <c r="AP106" s="55"/>
      <c r="AQ106" s="55"/>
      <c r="AR106" s="55"/>
    </row>
    <row r="107" spans="3:60">
      <c r="E107" s="51" t="s">
        <v>30</v>
      </c>
      <c r="F107" s="137" t="str">
        <f t="shared" si="24"/>
        <v>Streetworks</v>
      </c>
      <c r="G107" s="137" t="str">
        <f t="shared" si="25"/>
        <v>Connections</v>
      </c>
      <c r="J107" s="137" t="str">
        <f t="shared" si="26"/>
        <v>NGNStreetworksConnections</v>
      </c>
      <c r="L107" s="51" t="s">
        <v>108</v>
      </c>
      <c r="M107" s="15" t="str">
        <f>INDEX(Local!$G$12:$G$34,MATCH(G107,Local!$F$12:$F$34,0))</f>
        <v>Regression</v>
      </c>
      <c r="N107" s="15" t="str">
        <f>INDEX(Local!$I$12:$I$34,MATCH(G107,Local!$F$12:$F$34,0))</f>
        <v>Yes</v>
      </c>
      <c r="R107" s="55"/>
      <c r="T107" s="15">
        <f>SUMIFS(Inp_StreetworksAdj!T:T,Inp_StreetworksAdj!$E:$E,$E107,Inp_StreetworksAdj!$G:$G,$G107)</f>
        <v>0</v>
      </c>
      <c r="U107" s="15">
        <f>SUMIFS(Inp_StreetworksAdj!U:U,Inp_StreetworksAdj!$E:$E,$E107,Inp_StreetworksAdj!$G:$G,$G107)</f>
        <v>0</v>
      </c>
      <c r="V107" s="15">
        <f>SUMIFS(Inp_StreetworksAdj!V:V,Inp_StreetworksAdj!$E:$E,$E107,Inp_StreetworksAdj!$G:$G,$G107)</f>
        <v>0</v>
      </c>
      <c r="W107" s="15">
        <f>SUMIFS(Inp_StreetworksAdj!W:W,Inp_StreetworksAdj!$E:$E,$E107,Inp_StreetworksAdj!$G:$G,$G107)</f>
        <v>0</v>
      </c>
      <c r="X107" s="15">
        <f>SUMIFS(Inp_StreetworksAdj!X:X,Inp_StreetworksAdj!$E:$E,$E107,Inp_StreetworksAdj!$G:$G,$G107)</f>
        <v>0</v>
      </c>
      <c r="Y107" s="15">
        <f>SUMIFS(Inp_StreetworksAdj!Y:Y,Inp_StreetworksAdj!$E:$E,$E107,Inp_StreetworksAdj!$G:$G,$G107)</f>
        <v>0</v>
      </c>
      <c r="Z107" s="15">
        <f>SUMIFS(Inp_StreetworksAdj!Z:Z,Inp_StreetworksAdj!$E:$E,$E107,Inp_StreetworksAdj!$G:$G,$G107)</f>
        <v>0</v>
      </c>
      <c r="AA107" s="15">
        <f>SUMIFS(Inp_StreetworksAdj!AA:AA,Inp_StreetworksAdj!$E:$E,$E107,Inp_StreetworksAdj!$G:$G,$G107)</f>
        <v>0</v>
      </c>
      <c r="AB107" s="15">
        <f>SUMIFS(Inp_StreetworksAdj!AB:AB,Inp_StreetworksAdj!$E:$E,$E107,Inp_StreetworksAdj!$G:$G,$G107)</f>
        <v>0</v>
      </c>
      <c r="AC107" s="15">
        <f>SUMIFS(Inp_StreetworksAdj!AC:AC,Inp_StreetworksAdj!$E:$E,$E107,Inp_StreetworksAdj!$G:$G,$G107)</f>
        <v>0</v>
      </c>
      <c r="AD107" s="15">
        <f>SUMIFS(Inp_StreetworksAdj!AD:AD,Inp_StreetworksAdj!$E:$E,$E107,Inp_StreetworksAdj!$G:$G,$G107)</f>
        <v>0</v>
      </c>
      <c r="AE107" s="15">
        <f>SUMIFS(Inp_StreetworksAdj!AE:AE,Inp_StreetworksAdj!$E:$E,$E107,Inp_StreetworksAdj!$G:$G,$G107)</f>
        <v>0</v>
      </c>
      <c r="AF107" s="15">
        <f>SUMIFS(Inp_StreetworksAdj!AF:AF,Inp_StreetworksAdj!$E:$E,$E107,Inp_StreetworksAdj!$G:$G,$G107)</f>
        <v>0</v>
      </c>
      <c r="AG107" s="15">
        <f>SUMIFS(Inp_StreetworksAdj!AG:AG,Inp_StreetworksAdj!$E:$E,$E107,Inp_StreetworksAdj!$G:$G,$G107)</f>
        <v>0.16007097023678463</v>
      </c>
      <c r="AH107" s="15">
        <f>SUMIFS(Inp_StreetworksAdj!AH:AH,Inp_StreetworksAdj!$E:$E,$E107,Inp_StreetworksAdj!$G:$G,$G107)</f>
        <v>0.16007097023678463</v>
      </c>
      <c r="AI107" s="15">
        <f>SUMIFS(Inp_StreetworksAdj!AI:AI,Inp_StreetworksAdj!$E:$E,$E107,Inp_StreetworksAdj!$G:$G,$G107)</f>
        <v>0.16007097023678463</v>
      </c>
      <c r="AJ107" s="15">
        <f>SUMIFS(Inp_StreetworksAdj!AJ:AJ,Inp_StreetworksAdj!$E:$E,$E107,Inp_StreetworksAdj!$G:$G,$G107)</f>
        <v>0.16007097023678463</v>
      </c>
      <c r="AK107" s="15">
        <f>SUMIFS(Inp_StreetworksAdj!AK:AK,Inp_StreetworksAdj!$E:$E,$E107,Inp_StreetworksAdj!$G:$G,$G107)</f>
        <v>0.16007097023678463</v>
      </c>
      <c r="AM107" s="55"/>
      <c r="AN107" s="55"/>
      <c r="AO107" s="55"/>
      <c r="AP107" s="55"/>
      <c r="AQ107" s="55"/>
      <c r="AR107" s="55"/>
    </row>
    <row r="108" spans="3:60">
      <c r="E108" s="51" t="s">
        <v>32</v>
      </c>
      <c r="F108" s="137" t="str">
        <f t="shared" si="24"/>
        <v>Streetworks</v>
      </c>
      <c r="G108" s="137" t="str">
        <f t="shared" si="25"/>
        <v>Connections</v>
      </c>
      <c r="J108" s="137" t="str">
        <f t="shared" si="26"/>
        <v>ScStreetworksConnections</v>
      </c>
      <c r="L108" s="51" t="s">
        <v>108</v>
      </c>
      <c r="M108" s="15" t="str">
        <f>INDEX(Local!$G$12:$G$34,MATCH(G108,Local!$F$12:$F$34,0))</f>
        <v>Regression</v>
      </c>
      <c r="N108" s="15" t="str">
        <f>INDEX(Local!$I$12:$I$34,MATCH(G108,Local!$F$12:$F$34,0))</f>
        <v>Yes</v>
      </c>
      <c r="R108" s="55"/>
      <c r="T108" s="15">
        <f>SUMIFS(Inp_StreetworksAdj!T:T,Inp_StreetworksAdj!$E:$E,$E108,Inp_StreetworksAdj!$G:$G,$G108)</f>
        <v>0</v>
      </c>
      <c r="U108" s="15">
        <f>SUMIFS(Inp_StreetworksAdj!U:U,Inp_StreetworksAdj!$E:$E,$E108,Inp_StreetworksAdj!$G:$G,$G108)</f>
        <v>0</v>
      </c>
      <c r="V108" s="15">
        <f>SUMIFS(Inp_StreetworksAdj!V:V,Inp_StreetworksAdj!$E:$E,$E108,Inp_StreetworksAdj!$G:$G,$G108)</f>
        <v>0</v>
      </c>
      <c r="W108" s="15">
        <f>SUMIFS(Inp_StreetworksAdj!W:W,Inp_StreetworksAdj!$E:$E,$E108,Inp_StreetworksAdj!$G:$G,$G108)</f>
        <v>0</v>
      </c>
      <c r="X108" s="15">
        <f>SUMIFS(Inp_StreetworksAdj!X:X,Inp_StreetworksAdj!$E:$E,$E108,Inp_StreetworksAdj!$G:$G,$G108)</f>
        <v>0</v>
      </c>
      <c r="Y108" s="15">
        <f>SUMIFS(Inp_StreetworksAdj!Y:Y,Inp_StreetworksAdj!$E:$E,$E108,Inp_StreetworksAdj!$G:$G,$G108)</f>
        <v>0</v>
      </c>
      <c r="Z108" s="15">
        <f>SUMIFS(Inp_StreetworksAdj!Z:Z,Inp_StreetworksAdj!$E:$E,$E108,Inp_StreetworksAdj!$G:$G,$G108)</f>
        <v>0</v>
      </c>
      <c r="AA108" s="15">
        <f>SUMIFS(Inp_StreetworksAdj!AA:AA,Inp_StreetworksAdj!$E:$E,$E108,Inp_StreetworksAdj!$G:$G,$G108)</f>
        <v>0</v>
      </c>
      <c r="AB108" s="15">
        <f>SUMIFS(Inp_StreetworksAdj!AB:AB,Inp_StreetworksAdj!$E:$E,$E108,Inp_StreetworksAdj!$G:$G,$G108)</f>
        <v>0</v>
      </c>
      <c r="AC108" s="15">
        <f>SUMIFS(Inp_StreetworksAdj!AC:AC,Inp_StreetworksAdj!$E:$E,$E108,Inp_StreetworksAdj!$G:$G,$G108)</f>
        <v>0</v>
      </c>
      <c r="AD108" s="15">
        <f>SUMIFS(Inp_StreetworksAdj!AD:AD,Inp_StreetworksAdj!$E:$E,$E108,Inp_StreetworksAdj!$G:$G,$G108)</f>
        <v>0</v>
      </c>
      <c r="AE108" s="15">
        <f>SUMIFS(Inp_StreetworksAdj!AE:AE,Inp_StreetworksAdj!$E:$E,$E108,Inp_StreetworksAdj!$G:$G,$G108)</f>
        <v>0</v>
      </c>
      <c r="AF108" s="15">
        <f>SUMIFS(Inp_StreetworksAdj!AF:AF,Inp_StreetworksAdj!$E:$E,$E108,Inp_StreetworksAdj!$G:$G,$G108)</f>
        <v>0</v>
      </c>
      <c r="AG108" s="15">
        <f>SUMIFS(Inp_StreetworksAdj!AG:AG,Inp_StreetworksAdj!$E:$E,$E108,Inp_StreetworksAdj!$G:$G,$G108)</f>
        <v>0.38331138768959361</v>
      </c>
      <c r="AH108" s="15">
        <f>SUMIFS(Inp_StreetworksAdj!AH:AH,Inp_StreetworksAdj!$E:$E,$E108,Inp_StreetworksAdj!$G:$G,$G108)</f>
        <v>0.38331138768959361</v>
      </c>
      <c r="AI108" s="15">
        <f>SUMIFS(Inp_StreetworksAdj!AI:AI,Inp_StreetworksAdj!$E:$E,$E108,Inp_StreetworksAdj!$G:$G,$G108)</f>
        <v>0.38331138768959361</v>
      </c>
      <c r="AJ108" s="15">
        <f>SUMIFS(Inp_StreetworksAdj!AJ:AJ,Inp_StreetworksAdj!$E:$E,$E108,Inp_StreetworksAdj!$G:$G,$G108)</f>
        <v>0.38331138768959361</v>
      </c>
      <c r="AK108" s="15">
        <f>SUMIFS(Inp_StreetworksAdj!AK:AK,Inp_StreetworksAdj!$E:$E,$E108,Inp_StreetworksAdj!$G:$G,$G108)</f>
        <v>0.38331138768959361</v>
      </c>
      <c r="AM108" s="55"/>
      <c r="AN108" s="55"/>
      <c r="AO108" s="55"/>
      <c r="AP108" s="55"/>
      <c r="AQ108" s="55"/>
      <c r="AR108" s="55"/>
    </row>
    <row r="109" spans="3:60">
      <c r="E109" s="51" t="s">
        <v>34</v>
      </c>
      <c r="F109" s="137" t="str">
        <f t="shared" si="24"/>
        <v>Streetworks</v>
      </c>
      <c r="G109" s="137" t="str">
        <f t="shared" si="25"/>
        <v>Connections</v>
      </c>
      <c r="J109" s="137" t="str">
        <f t="shared" si="26"/>
        <v>SoStreetworksConnections</v>
      </c>
      <c r="L109" s="51" t="s">
        <v>108</v>
      </c>
      <c r="M109" s="15" t="str">
        <f>INDEX(Local!$G$12:$G$34,MATCH(G109,Local!$F$12:$F$34,0))</f>
        <v>Regression</v>
      </c>
      <c r="N109" s="15" t="str">
        <f>INDEX(Local!$I$12:$I$34,MATCH(G109,Local!$F$12:$F$34,0))</f>
        <v>Yes</v>
      </c>
      <c r="R109" s="55"/>
      <c r="T109" s="15">
        <f>SUMIFS(Inp_StreetworksAdj!T:T,Inp_StreetworksAdj!$E:$E,$E109,Inp_StreetworksAdj!$G:$G,$G109)</f>
        <v>0</v>
      </c>
      <c r="U109" s="15">
        <f>SUMIFS(Inp_StreetworksAdj!U:U,Inp_StreetworksAdj!$E:$E,$E109,Inp_StreetworksAdj!$G:$G,$G109)</f>
        <v>0</v>
      </c>
      <c r="V109" s="15">
        <f>SUMIFS(Inp_StreetworksAdj!V:V,Inp_StreetworksAdj!$E:$E,$E109,Inp_StreetworksAdj!$G:$G,$G109)</f>
        <v>0</v>
      </c>
      <c r="W109" s="15">
        <f>SUMIFS(Inp_StreetworksAdj!W:W,Inp_StreetworksAdj!$E:$E,$E109,Inp_StreetworksAdj!$G:$G,$G109)</f>
        <v>0</v>
      </c>
      <c r="X109" s="15">
        <f>SUMIFS(Inp_StreetworksAdj!X:X,Inp_StreetworksAdj!$E:$E,$E109,Inp_StreetworksAdj!$G:$G,$G109)</f>
        <v>0</v>
      </c>
      <c r="Y109" s="15">
        <f>SUMIFS(Inp_StreetworksAdj!Y:Y,Inp_StreetworksAdj!$E:$E,$E109,Inp_StreetworksAdj!$G:$G,$G109)</f>
        <v>0</v>
      </c>
      <c r="Z109" s="15">
        <f>SUMIFS(Inp_StreetworksAdj!Z:Z,Inp_StreetworksAdj!$E:$E,$E109,Inp_StreetworksAdj!$G:$G,$G109)</f>
        <v>0</v>
      </c>
      <c r="AA109" s="15">
        <f>SUMIFS(Inp_StreetworksAdj!AA:AA,Inp_StreetworksAdj!$E:$E,$E109,Inp_StreetworksAdj!$G:$G,$G109)</f>
        <v>0</v>
      </c>
      <c r="AB109" s="15">
        <f>SUMIFS(Inp_StreetworksAdj!AB:AB,Inp_StreetworksAdj!$E:$E,$E109,Inp_StreetworksAdj!$G:$G,$G109)</f>
        <v>0</v>
      </c>
      <c r="AC109" s="15">
        <f>SUMIFS(Inp_StreetworksAdj!AC:AC,Inp_StreetworksAdj!$E:$E,$E109,Inp_StreetworksAdj!$G:$G,$G109)</f>
        <v>0</v>
      </c>
      <c r="AD109" s="15">
        <f>SUMIFS(Inp_StreetworksAdj!AD:AD,Inp_StreetworksAdj!$E:$E,$E109,Inp_StreetworksAdj!$G:$G,$G109)</f>
        <v>0</v>
      </c>
      <c r="AE109" s="15">
        <f>SUMIFS(Inp_StreetworksAdj!AE:AE,Inp_StreetworksAdj!$E:$E,$E109,Inp_StreetworksAdj!$G:$G,$G109)</f>
        <v>0</v>
      </c>
      <c r="AF109" s="15">
        <f>SUMIFS(Inp_StreetworksAdj!AF:AF,Inp_StreetworksAdj!$E:$E,$E109,Inp_StreetworksAdj!$G:$G,$G109)</f>
        <v>0</v>
      </c>
      <c r="AG109" s="15">
        <f>SUMIFS(Inp_StreetworksAdj!AG:AG,Inp_StreetworksAdj!$E:$E,$E109,Inp_StreetworksAdj!$G:$G,$G109)</f>
        <v>1.9979942429518371</v>
      </c>
      <c r="AH109" s="15">
        <f>SUMIFS(Inp_StreetworksAdj!AH:AH,Inp_StreetworksAdj!$E:$E,$E109,Inp_StreetworksAdj!$G:$G,$G109)</f>
        <v>1.9979942429518371</v>
      </c>
      <c r="AI109" s="15">
        <f>SUMIFS(Inp_StreetworksAdj!AI:AI,Inp_StreetworksAdj!$E:$E,$E109,Inp_StreetworksAdj!$G:$G,$G109)</f>
        <v>1.9979942429518371</v>
      </c>
      <c r="AJ109" s="15">
        <f>SUMIFS(Inp_StreetworksAdj!AJ:AJ,Inp_StreetworksAdj!$E:$E,$E109,Inp_StreetworksAdj!$G:$G,$G109)</f>
        <v>1.9979942429518371</v>
      </c>
      <c r="AK109" s="15">
        <f>SUMIFS(Inp_StreetworksAdj!AK:AK,Inp_StreetworksAdj!$E:$E,$E109,Inp_StreetworksAdj!$G:$G,$G109)</f>
        <v>1.9979942429518371</v>
      </c>
      <c r="AM109" s="55"/>
      <c r="AN109" s="55"/>
      <c r="AO109" s="55"/>
      <c r="AP109" s="55"/>
      <c r="AQ109" s="55"/>
      <c r="AR109" s="55"/>
    </row>
    <row r="110" spans="3:60">
      <c r="E110" s="51" t="s">
        <v>36</v>
      </c>
      <c r="F110" s="137" t="str">
        <f t="shared" si="24"/>
        <v>Streetworks</v>
      </c>
      <c r="G110" s="137" t="str">
        <f t="shared" si="25"/>
        <v>Connections</v>
      </c>
      <c r="J110" s="137" t="str">
        <f t="shared" si="26"/>
        <v>WWUStreetworksConnections</v>
      </c>
      <c r="L110" s="51" t="s">
        <v>108</v>
      </c>
      <c r="M110" s="15" t="str">
        <f>INDEX(Local!$G$12:$G$34,MATCH(G110,Local!$F$12:$F$34,0))</f>
        <v>Regression</v>
      </c>
      <c r="N110" s="15" t="str">
        <f>INDEX(Local!$I$12:$I$34,MATCH(G110,Local!$F$12:$F$34,0))</f>
        <v>Yes</v>
      </c>
      <c r="R110" s="55"/>
      <c r="T110" s="15">
        <f>SUMIFS(Inp_StreetworksAdj!T:T,Inp_StreetworksAdj!$E:$E,$E110,Inp_StreetworksAdj!$G:$G,$G110)</f>
        <v>0</v>
      </c>
      <c r="U110" s="15">
        <f>SUMIFS(Inp_StreetworksAdj!U:U,Inp_StreetworksAdj!$E:$E,$E110,Inp_StreetworksAdj!$G:$G,$G110)</f>
        <v>0</v>
      </c>
      <c r="V110" s="15">
        <f>SUMIFS(Inp_StreetworksAdj!V:V,Inp_StreetworksAdj!$E:$E,$E110,Inp_StreetworksAdj!$G:$G,$G110)</f>
        <v>0</v>
      </c>
      <c r="W110" s="15">
        <f>SUMIFS(Inp_StreetworksAdj!W:W,Inp_StreetworksAdj!$E:$E,$E110,Inp_StreetworksAdj!$G:$G,$G110)</f>
        <v>0</v>
      </c>
      <c r="X110" s="15">
        <f>SUMIFS(Inp_StreetworksAdj!X:X,Inp_StreetworksAdj!$E:$E,$E110,Inp_StreetworksAdj!$G:$G,$G110)</f>
        <v>0</v>
      </c>
      <c r="Y110" s="15">
        <f>SUMIFS(Inp_StreetworksAdj!Y:Y,Inp_StreetworksAdj!$E:$E,$E110,Inp_StreetworksAdj!$G:$G,$G110)</f>
        <v>0</v>
      </c>
      <c r="Z110" s="15">
        <f>SUMIFS(Inp_StreetworksAdj!Z:Z,Inp_StreetworksAdj!$E:$E,$E110,Inp_StreetworksAdj!$G:$G,$G110)</f>
        <v>0</v>
      </c>
      <c r="AA110" s="15">
        <f>SUMIFS(Inp_StreetworksAdj!AA:AA,Inp_StreetworksAdj!$E:$E,$E110,Inp_StreetworksAdj!$G:$G,$G110)</f>
        <v>0</v>
      </c>
      <c r="AB110" s="15">
        <f>SUMIFS(Inp_StreetworksAdj!AB:AB,Inp_StreetworksAdj!$E:$E,$E110,Inp_StreetworksAdj!$G:$G,$G110)</f>
        <v>0</v>
      </c>
      <c r="AC110" s="15">
        <f>SUMIFS(Inp_StreetworksAdj!AC:AC,Inp_StreetworksAdj!$E:$E,$E110,Inp_StreetworksAdj!$G:$G,$G110)</f>
        <v>0</v>
      </c>
      <c r="AD110" s="15">
        <f>SUMIFS(Inp_StreetworksAdj!AD:AD,Inp_StreetworksAdj!$E:$E,$E110,Inp_StreetworksAdj!$G:$G,$G110)</f>
        <v>0</v>
      </c>
      <c r="AE110" s="15">
        <f>SUMIFS(Inp_StreetworksAdj!AE:AE,Inp_StreetworksAdj!$E:$E,$E110,Inp_StreetworksAdj!$G:$G,$G110)</f>
        <v>0</v>
      </c>
      <c r="AF110" s="15">
        <f>SUMIFS(Inp_StreetworksAdj!AF:AF,Inp_StreetworksAdj!$E:$E,$E110,Inp_StreetworksAdj!$G:$G,$G110)</f>
        <v>0</v>
      </c>
      <c r="AG110" s="15">
        <f>SUMIFS(Inp_StreetworksAdj!AG:AG,Inp_StreetworksAdj!$E:$E,$E110,Inp_StreetworksAdj!$G:$G,$G110)</f>
        <v>0.2950283023845604</v>
      </c>
      <c r="AH110" s="15">
        <f>SUMIFS(Inp_StreetworksAdj!AH:AH,Inp_StreetworksAdj!$E:$E,$E110,Inp_StreetworksAdj!$G:$G,$G110)</f>
        <v>0.2950283023845604</v>
      </c>
      <c r="AI110" s="15">
        <f>SUMIFS(Inp_StreetworksAdj!AI:AI,Inp_StreetworksAdj!$E:$E,$E110,Inp_StreetworksAdj!$G:$G,$G110)</f>
        <v>0.2950283023845604</v>
      </c>
      <c r="AJ110" s="15">
        <f>SUMIFS(Inp_StreetworksAdj!AJ:AJ,Inp_StreetworksAdj!$E:$E,$E110,Inp_StreetworksAdj!$G:$G,$G110)</f>
        <v>0.2950283023845604</v>
      </c>
      <c r="AK110" s="15">
        <f>SUMIFS(Inp_StreetworksAdj!AK:AK,Inp_StreetworksAdj!$E:$E,$E110,Inp_StreetworksAdj!$G:$G,$G110)</f>
        <v>0.2950283023845604</v>
      </c>
      <c r="AM110" s="55"/>
      <c r="AN110" s="69"/>
      <c r="AO110" s="69"/>
      <c r="AP110" s="55"/>
      <c r="AQ110" s="69"/>
      <c r="AR110" s="69"/>
    </row>
    <row r="111" spans="3:60">
      <c r="AT111" s="62"/>
      <c r="AU111" s="51"/>
    </row>
    <row r="112" spans="3:60">
      <c r="C112" s="10" t="s">
        <v>191</v>
      </c>
      <c r="D112" s="10"/>
      <c r="E112" s="10"/>
      <c r="F112" s="10"/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</row>
    <row r="113" spans="3:60">
      <c r="AU113" s="51"/>
    </row>
    <row r="114" spans="3:60">
      <c r="E114" s="51" t="s">
        <v>21</v>
      </c>
      <c r="F114" s="137" t="str">
        <f t="shared" ref="F114:F121" si="27">$B$44</f>
        <v>Streetworks</v>
      </c>
      <c r="G114" s="137" t="str">
        <f>$C$112</f>
        <v>Reinforcement</v>
      </c>
      <c r="J114" s="137" t="str">
        <f>$E114&amp;""&amp;F114&amp;""&amp;G114</f>
        <v>EoEStreetworksReinforcement</v>
      </c>
      <c r="L114" s="51" t="s">
        <v>108</v>
      </c>
      <c r="M114" s="15" t="str">
        <f>INDEX(Local!$G$12:$G$34,MATCH(G114,Local!$F$12:$F$34,0))</f>
        <v>Regression</v>
      </c>
      <c r="N114" s="15" t="str">
        <f>INDEX(Local!$I$12:$I$34,MATCH(G114,Local!$F$12:$F$34,0))</f>
        <v>Yes</v>
      </c>
      <c r="R114" s="55"/>
      <c r="T114" s="15">
        <f>SUMIFS(Inp_StreetworksAdj!T:T,Inp_StreetworksAdj!$E:$E,$E114,Inp_StreetworksAdj!$G:$G,$G114)</f>
        <v>0</v>
      </c>
      <c r="U114" s="15">
        <f>SUMIFS(Inp_StreetworksAdj!U:U,Inp_StreetworksAdj!$E:$E,$E114,Inp_StreetworksAdj!$G:$G,$G114)</f>
        <v>0</v>
      </c>
      <c r="V114" s="15">
        <f>SUMIFS(Inp_StreetworksAdj!V:V,Inp_StreetworksAdj!$E:$E,$E114,Inp_StreetworksAdj!$G:$G,$G114)</f>
        <v>0</v>
      </c>
      <c r="W114" s="15">
        <f>SUMIFS(Inp_StreetworksAdj!W:W,Inp_StreetworksAdj!$E:$E,$E114,Inp_StreetworksAdj!$G:$G,$G114)</f>
        <v>0</v>
      </c>
      <c r="X114" s="15">
        <f>SUMIFS(Inp_StreetworksAdj!X:X,Inp_StreetworksAdj!$E:$E,$E114,Inp_StreetworksAdj!$G:$G,$G114)</f>
        <v>0</v>
      </c>
      <c r="Y114" s="15">
        <f>SUMIFS(Inp_StreetworksAdj!Y:Y,Inp_StreetworksAdj!$E:$E,$E114,Inp_StreetworksAdj!$G:$G,$G114)</f>
        <v>0</v>
      </c>
      <c r="Z114" s="15">
        <f>SUMIFS(Inp_StreetworksAdj!Z:Z,Inp_StreetworksAdj!$E:$E,$E114,Inp_StreetworksAdj!$G:$G,$G114)</f>
        <v>0</v>
      </c>
      <c r="AA114" s="15">
        <f>SUMIFS(Inp_StreetworksAdj!AA:AA,Inp_StreetworksAdj!$E:$E,$E114,Inp_StreetworksAdj!$G:$G,$G114)</f>
        <v>0</v>
      </c>
      <c r="AB114" s="15">
        <f>SUMIFS(Inp_StreetworksAdj!AB:AB,Inp_StreetworksAdj!$E:$E,$E114,Inp_StreetworksAdj!$G:$G,$G114)</f>
        <v>0</v>
      </c>
      <c r="AC114" s="15">
        <f>SUMIFS(Inp_StreetworksAdj!AC:AC,Inp_StreetworksAdj!$E:$E,$E114,Inp_StreetworksAdj!$G:$G,$G114)</f>
        <v>0</v>
      </c>
      <c r="AD114" s="15">
        <f>SUMIFS(Inp_StreetworksAdj!AD:AD,Inp_StreetworksAdj!$E:$E,$E114,Inp_StreetworksAdj!$G:$G,$G114)</f>
        <v>0</v>
      </c>
      <c r="AE114" s="15">
        <f>SUMIFS(Inp_StreetworksAdj!AE:AE,Inp_StreetworksAdj!$E:$E,$E114,Inp_StreetworksAdj!$G:$G,$G114)</f>
        <v>0</v>
      </c>
      <c r="AF114" s="15">
        <f>SUMIFS(Inp_StreetworksAdj!AF:AF,Inp_StreetworksAdj!$E:$E,$E114,Inp_StreetworksAdj!$G:$G,$G114)</f>
        <v>0</v>
      </c>
      <c r="AG114" s="15">
        <f>SUMIFS(Inp_StreetworksAdj!AG:AG,Inp_StreetworksAdj!$E:$E,$E114,Inp_StreetworksAdj!$G:$G,$G114)</f>
        <v>0</v>
      </c>
      <c r="AH114" s="15">
        <f>SUMIFS(Inp_StreetworksAdj!AH:AH,Inp_StreetworksAdj!$E:$E,$E114,Inp_StreetworksAdj!$G:$G,$G114)</f>
        <v>0</v>
      </c>
      <c r="AI114" s="15">
        <f>SUMIFS(Inp_StreetworksAdj!AI:AI,Inp_StreetworksAdj!$E:$E,$E114,Inp_StreetworksAdj!$G:$G,$G114)</f>
        <v>0</v>
      </c>
      <c r="AJ114" s="15">
        <f>SUMIFS(Inp_StreetworksAdj!AJ:AJ,Inp_StreetworksAdj!$E:$E,$E114,Inp_StreetworksAdj!$G:$G,$G114)</f>
        <v>0</v>
      </c>
      <c r="AK114" s="15">
        <f>SUMIFS(Inp_StreetworksAdj!AK:AK,Inp_StreetworksAdj!$E:$E,$E114,Inp_StreetworksAdj!$G:$G,$G114)</f>
        <v>0</v>
      </c>
      <c r="AM114" s="55"/>
      <c r="AN114" s="55"/>
      <c r="AO114" s="55"/>
      <c r="AP114" s="55"/>
      <c r="AQ114" s="55"/>
      <c r="AR114" s="55"/>
    </row>
    <row r="115" spans="3:60">
      <c r="E115" s="51" t="s">
        <v>24</v>
      </c>
      <c r="F115" s="137" t="str">
        <f t="shared" si="27"/>
        <v>Streetworks</v>
      </c>
      <c r="G115" s="137" t="str">
        <f t="shared" ref="G115:G121" si="28">$C$112</f>
        <v>Reinforcement</v>
      </c>
      <c r="J115" s="137" t="str">
        <f t="shared" ref="J115:J121" si="29">$E115&amp;""&amp;F115&amp;""&amp;G115</f>
        <v>LonStreetworksReinforcement</v>
      </c>
      <c r="L115" s="51" t="s">
        <v>108</v>
      </c>
      <c r="M115" s="15" t="str">
        <f>INDEX(Local!$G$12:$G$34,MATCH(G115,Local!$F$12:$F$34,0))</f>
        <v>Regression</v>
      </c>
      <c r="N115" s="15" t="str">
        <f>INDEX(Local!$I$12:$I$34,MATCH(G115,Local!$F$12:$F$34,0))</f>
        <v>Yes</v>
      </c>
      <c r="R115" s="55"/>
      <c r="T115" s="15">
        <f>SUMIFS(Inp_StreetworksAdj!T:T,Inp_StreetworksAdj!$E:$E,$E115,Inp_StreetworksAdj!$G:$G,$G115)</f>
        <v>0</v>
      </c>
      <c r="U115" s="15">
        <f>SUMIFS(Inp_StreetworksAdj!U:U,Inp_StreetworksAdj!$E:$E,$E115,Inp_StreetworksAdj!$G:$G,$G115)</f>
        <v>0</v>
      </c>
      <c r="V115" s="15">
        <f>SUMIFS(Inp_StreetworksAdj!V:V,Inp_StreetworksAdj!$E:$E,$E115,Inp_StreetworksAdj!$G:$G,$G115)</f>
        <v>0</v>
      </c>
      <c r="W115" s="15">
        <f>SUMIFS(Inp_StreetworksAdj!W:W,Inp_StreetworksAdj!$E:$E,$E115,Inp_StreetworksAdj!$G:$G,$G115)</f>
        <v>0</v>
      </c>
      <c r="X115" s="15">
        <f>SUMIFS(Inp_StreetworksAdj!X:X,Inp_StreetworksAdj!$E:$E,$E115,Inp_StreetworksAdj!$G:$G,$G115)</f>
        <v>0</v>
      </c>
      <c r="Y115" s="15">
        <f>SUMIFS(Inp_StreetworksAdj!Y:Y,Inp_StreetworksAdj!$E:$E,$E115,Inp_StreetworksAdj!$G:$G,$G115)</f>
        <v>0</v>
      </c>
      <c r="Z115" s="15">
        <f>SUMIFS(Inp_StreetworksAdj!Z:Z,Inp_StreetworksAdj!$E:$E,$E115,Inp_StreetworksAdj!$G:$G,$G115)</f>
        <v>0</v>
      </c>
      <c r="AA115" s="15">
        <f>SUMIFS(Inp_StreetworksAdj!AA:AA,Inp_StreetworksAdj!$E:$E,$E115,Inp_StreetworksAdj!$G:$G,$G115)</f>
        <v>0</v>
      </c>
      <c r="AB115" s="15">
        <f>SUMIFS(Inp_StreetworksAdj!AB:AB,Inp_StreetworksAdj!$E:$E,$E115,Inp_StreetworksAdj!$G:$G,$G115)</f>
        <v>0</v>
      </c>
      <c r="AC115" s="15">
        <f>SUMIFS(Inp_StreetworksAdj!AC:AC,Inp_StreetworksAdj!$E:$E,$E115,Inp_StreetworksAdj!$G:$G,$G115)</f>
        <v>0</v>
      </c>
      <c r="AD115" s="15">
        <f>SUMIFS(Inp_StreetworksAdj!AD:AD,Inp_StreetworksAdj!$E:$E,$E115,Inp_StreetworksAdj!$G:$G,$G115)</f>
        <v>0</v>
      </c>
      <c r="AE115" s="15">
        <f>SUMIFS(Inp_StreetworksAdj!AE:AE,Inp_StreetworksAdj!$E:$E,$E115,Inp_StreetworksAdj!$G:$G,$G115)</f>
        <v>0</v>
      </c>
      <c r="AF115" s="15">
        <f>SUMIFS(Inp_StreetworksAdj!AF:AF,Inp_StreetworksAdj!$E:$E,$E115,Inp_StreetworksAdj!$G:$G,$G115)</f>
        <v>0</v>
      </c>
      <c r="AG115" s="15">
        <f>SUMIFS(Inp_StreetworksAdj!AG:AG,Inp_StreetworksAdj!$E:$E,$E115,Inp_StreetworksAdj!$G:$G,$G115)</f>
        <v>0</v>
      </c>
      <c r="AH115" s="15">
        <f>SUMIFS(Inp_StreetworksAdj!AH:AH,Inp_StreetworksAdj!$E:$E,$E115,Inp_StreetworksAdj!$G:$G,$G115)</f>
        <v>0</v>
      </c>
      <c r="AI115" s="15">
        <f>SUMIFS(Inp_StreetworksAdj!AI:AI,Inp_StreetworksAdj!$E:$E,$E115,Inp_StreetworksAdj!$G:$G,$G115)</f>
        <v>0</v>
      </c>
      <c r="AJ115" s="15">
        <f>SUMIFS(Inp_StreetworksAdj!AJ:AJ,Inp_StreetworksAdj!$E:$E,$E115,Inp_StreetworksAdj!$G:$G,$G115)</f>
        <v>0</v>
      </c>
      <c r="AK115" s="15">
        <f>SUMIFS(Inp_StreetworksAdj!AK:AK,Inp_StreetworksAdj!$E:$E,$E115,Inp_StreetworksAdj!$G:$G,$G115)</f>
        <v>0</v>
      </c>
      <c r="AM115" s="55"/>
      <c r="AN115" s="55"/>
      <c r="AO115" s="55"/>
      <c r="AP115" s="55"/>
      <c r="AQ115" s="55"/>
      <c r="AR115" s="55"/>
    </row>
    <row r="116" spans="3:60">
      <c r="E116" s="51" t="s">
        <v>26</v>
      </c>
      <c r="F116" s="137" t="str">
        <f t="shared" si="27"/>
        <v>Streetworks</v>
      </c>
      <c r="G116" s="137" t="str">
        <f t="shared" si="28"/>
        <v>Reinforcement</v>
      </c>
      <c r="J116" s="137" t="str">
        <f t="shared" si="29"/>
        <v>NWStreetworksReinforcement</v>
      </c>
      <c r="L116" s="51" t="s">
        <v>108</v>
      </c>
      <c r="M116" s="15" t="str">
        <f>INDEX(Local!$G$12:$G$34,MATCH(G116,Local!$F$12:$F$34,0))</f>
        <v>Regression</v>
      </c>
      <c r="N116" s="15" t="str">
        <f>INDEX(Local!$I$12:$I$34,MATCH(G116,Local!$F$12:$F$34,0))</f>
        <v>Yes</v>
      </c>
      <c r="R116" s="55"/>
      <c r="T116" s="15">
        <f>SUMIFS(Inp_StreetworksAdj!T:T,Inp_StreetworksAdj!$E:$E,$E116,Inp_StreetworksAdj!$G:$G,$G116)</f>
        <v>0</v>
      </c>
      <c r="U116" s="15">
        <f>SUMIFS(Inp_StreetworksAdj!U:U,Inp_StreetworksAdj!$E:$E,$E116,Inp_StreetworksAdj!$G:$G,$G116)</f>
        <v>0</v>
      </c>
      <c r="V116" s="15">
        <f>SUMIFS(Inp_StreetworksAdj!V:V,Inp_StreetworksAdj!$E:$E,$E116,Inp_StreetworksAdj!$G:$G,$G116)</f>
        <v>0</v>
      </c>
      <c r="W116" s="15">
        <f>SUMIFS(Inp_StreetworksAdj!W:W,Inp_StreetworksAdj!$E:$E,$E116,Inp_StreetworksAdj!$G:$G,$G116)</f>
        <v>0</v>
      </c>
      <c r="X116" s="15">
        <f>SUMIFS(Inp_StreetworksAdj!X:X,Inp_StreetworksAdj!$E:$E,$E116,Inp_StreetworksAdj!$G:$G,$G116)</f>
        <v>0</v>
      </c>
      <c r="Y116" s="15">
        <f>SUMIFS(Inp_StreetworksAdj!Y:Y,Inp_StreetworksAdj!$E:$E,$E116,Inp_StreetworksAdj!$G:$G,$G116)</f>
        <v>0</v>
      </c>
      <c r="Z116" s="15">
        <f>SUMIFS(Inp_StreetworksAdj!Z:Z,Inp_StreetworksAdj!$E:$E,$E116,Inp_StreetworksAdj!$G:$G,$G116)</f>
        <v>0</v>
      </c>
      <c r="AA116" s="15">
        <f>SUMIFS(Inp_StreetworksAdj!AA:AA,Inp_StreetworksAdj!$E:$E,$E116,Inp_StreetworksAdj!$G:$G,$G116)</f>
        <v>0</v>
      </c>
      <c r="AB116" s="15">
        <f>SUMIFS(Inp_StreetworksAdj!AB:AB,Inp_StreetworksAdj!$E:$E,$E116,Inp_StreetworksAdj!$G:$G,$G116)</f>
        <v>0</v>
      </c>
      <c r="AC116" s="15">
        <f>SUMIFS(Inp_StreetworksAdj!AC:AC,Inp_StreetworksAdj!$E:$E,$E116,Inp_StreetworksAdj!$G:$G,$G116)</f>
        <v>0</v>
      </c>
      <c r="AD116" s="15">
        <f>SUMIFS(Inp_StreetworksAdj!AD:AD,Inp_StreetworksAdj!$E:$E,$E116,Inp_StreetworksAdj!$G:$G,$G116)</f>
        <v>0</v>
      </c>
      <c r="AE116" s="15">
        <f>SUMIFS(Inp_StreetworksAdj!AE:AE,Inp_StreetworksAdj!$E:$E,$E116,Inp_StreetworksAdj!$G:$G,$G116)</f>
        <v>0</v>
      </c>
      <c r="AF116" s="15">
        <f>SUMIFS(Inp_StreetworksAdj!AF:AF,Inp_StreetworksAdj!$E:$E,$E116,Inp_StreetworksAdj!$G:$G,$G116)</f>
        <v>0</v>
      </c>
      <c r="AG116" s="15">
        <f>SUMIFS(Inp_StreetworksAdj!AG:AG,Inp_StreetworksAdj!$E:$E,$E116,Inp_StreetworksAdj!$G:$G,$G116)</f>
        <v>0</v>
      </c>
      <c r="AH116" s="15">
        <f>SUMIFS(Inp_StreetworksAdj!AH:AH,Inp_StreetworksAdj!$E:$E,$E116,Inp_StreetworksAdj!$G:$G,$G116)</f>
        <v>0</v>
      </c>
      <c r="AI116" s="15">
        <f>SUMIFS(Inp_StreetworksAdj!AI:AI,Inp_StreetworksAdj!$E:$E,$E116,Inp_StreetworksAdj!$G:$G,$G116)</f>
        <v>0</v>
      </c>
      <c r="AJ116" s="15">
        <f>SUMIFS(Inp_StreetworksAdj!AJ:AJ,Inp_StreetworksAdj!$E:$E,$E116,Inp_StreetworksAdj!$G:$G,$G116)</f>
        <v>0</v>
      </c>
      <c r="AK116" s="15">
        <f>SUMIFS(Inp_StreetworksAdj!AK:AK,Inp_StreetworksAdj!$E:$E,$E116,Inp_StreetworksAdj!$G:$G,$G116)</f>
        <v>0</v>
      </c>
      <c r="AM116" s="55"/>
      <c r="AN116" s="55"/>
      <c r="AO116" s="55"/>
      <c r="AP116" s="55"/>
      <c r="AQ116" s="55"/>
      <c r="AR116" s="55"/>
    </row>
    <row r="117" spans="3:60">
      <c r="E117" s="51" t="s">
        <v>28</v>
      </c>
      <c r="F117" s="137" t="str">
        <f t="shared" si="27"/>
        <v>Streetworks</v>
      </c>
      <c r="G117" s="137" t="str">
        <f t="shared" si="28"/>
        <v>Reinforcement</v>
      </c>
      <c r="J117" s="137" t="str">
        <f t="shared" si="29"/>
        <v>WMStreetworksReinforcement</v>
      </c>
      <c r="L117" s="51" t="s">
        <v>108</v>
      </c>
      <c r="M117" s="15" t="str">
        <f>INDEX(Local!$G$12:$G$34,MATCH(G117,Local!$F$12:$F$34,0))</f>
        <v>Regression</v>
      </c>
      <c r="N117" s="15" t="str">
        <f>INDEX(Local!$I$12:$I$34,MATCH(G117,Local!$F$12:$F$34,0))</f>
        <v>Yes</v>
      </c>
      <c r="R117" s="55"/>
      <c r="T117" s="15">
        <f>SUMIFS(Inp_StreetworksAdj!T:T,Inp_StreetworksAdj!$E:$E,$E117,Inp_StreetworksAdj!$G:$G,$G117)</f>
        <v>0</v>
      </c>
      <c r="U117" s="15">
        <f>SUMIFS(Inp_StreetworksAdj!U:U,Inp_StreetworksAdj!$E:$E,$E117,Inp_StreetworksAdj!$G:$G,$G117)</f>
        <v>0</v>
      </c>
      <c r="V117" s="15">
        <f>SUMIFS(Inp_StreetworksAdj!V:V,Inp_StreetworksAdj!$E:$E,$E117,Inp_StreetworksAdj!$G:$G,$G117)</f>
        <v>0</v>
      </c>
      <c r="W117" s="15">
        <f>SUMIFS(Inp_StreetworksAdj!W:W,Inp_StreetworksAdj!$E:$E,$E117,Inp_StreetworksAdj!$G:$G,$G117)</f>
        <v>0</v>
      </c>
      <c r="X117" s="15">
        <f>SUMIFS(Inp_StreetworksAdj!X:X,Inp_StreetworksAdj!$E:$E,$E117,Inp_StreetworksAdj!$G:$G,$G117)</f>
        <v>0</v>
      </c>
      <c r="Y117" s="15">
        <f>SUMIFS(Inp_StreetworksAdj!Y:Y,Inp_StreetworksAdj!$E:$E,$E117,Inp_StreetworksAdj!$G:$G,$G117)</f>
        <v>0</v>
      </c>
      <c r="Z117" s="15">
        <f>SUMIFS(Inp_StreetworksAdj!Z:Z,Inp_StreetworksAdj!$E:$E,$E117,Inp_StreetworksAdj!$G:$G,$G117)</f>
        <v>0</v>
      </c>
      <c r="AA117" s="15">
        <f>SUMIFS(Inp_StreetworksAdj!AA:AA,Inp_StreetworksAdj!$E:$E,$E117,Inp_StreetworksAdj!$G:$G,$G117)</f>
        <v>0</v>
      </c>
      <c r="AB117" s="15">
        <f>SUMIFS(Inp_StreetworksAdj!AB:AB,Inp_StreetworksAdj!$E:$E,$E117,Inp_StreetworksAdj!$G:$G,$G117)</f>
        <v>0</v>
      </c>
      <c r="AC117" s="15">
        <f>SUMIFS(Inp_StreetworksAdj!AC:AC,Inp_StreetworksAdj!$E:$E,$E117,Inp_StreetworksAdj!$G:$G,$G117)</f>
        <v>0</v>
      </c>
      <c r="AD117" s="15">
        <f>SUMIFS(Inp_StreetworksAdj!AD:AD,Inp_StreetworksAdj!$E:$E,$E117,Inp_StreetworksAdj!$G:$G,$G117)</f>
        <v>0</v>
      </c>
      <c r="AE117" s="15">
        <f>SUMIFS(Inp_StreetworksAdj!AE:AE,Inp_StreetworksAdj!$E:$E,$E117,Inp_StreetworksAdj!$G:$G,$G117)</f>
        <v>0</v>
      </c>
      <c r="AF117" s="15">
        <f>SUMIFS(Inp_StreetworksAdj!AF:AF,Inp_StreetworksAdj!$E:$E,$E117,Inp_StreetworksAdj!$G:$G,$G117)</f>
        <v>0</v>
      </c>
      <c r="AG117" s="15">
        <f>SUMIFS(Inp_StreetworksAdj!AG:AG,Inp_StreetworksAdj!$E:$E,$E117,Inp_StreetworksAdj!$G:$G,$G117)</f>
        <v>0</v>
      </c>
      <c r="AH117" s="15">
        <f>SUMIFS(Inp_StreetworksAdj!AH:AH,Inp_StreetworksAdj!$E:$E,$E117,Inp_StreetworksAdj!$G:$G,$G117)</f>
        <v>0</v>
      </c>
      <c r="AI117" s="15">
        <f>SUMIFS(Inp_StreetworksAdj!AI:AI,Inp_StreetworksAdj!$E:$E,$E117,Inp_StreetworksAdj!$G:$G,$G117)</f>
        <v>0</v>
      </c>
      <c r="AJ117" s="15">
        <f>SUMIFS(Inp_StreetworksAdj!AJ:AJ,Inp_StreetworksAdj!$E:$E,$E117,Inp_StreetworksAdj!$G:$G,$G117)</f>
        <v>0</v>
      </c>
      <c r="AK117" s="15">
        <f>SUMIFS(Inp_StreetworksAdj!AK:AK,Inp_StreetworksAdj!$E:$E,$E117,Inp_StreetworksAdj!$G:$G,$G117)</f>
        <v>0</v>
      </c>
      <c r="AM117" s="55"/>
      <c r="AN117" s="55"/>
      <c r="AO117" s="55"/>
      <c r="AP117" s="55"/>
      <c r="AQ117" s="55"/>
      <c r="AR117" s="55"/>
    </row>
    <row r="118" spans="3:60">
      <c r="E118" s="51" t="s">
        <v>30</v>
      </c>
      <c r="F118" s="137" t="str">
        <f t="shared" si="27"/>
        <v>Streetworks</v>
      </c>
      <c r="G118" s="137" t="str">
        <f t="shared" si="28"/>
        <v>Reinforcement</v>
      </c>
      <c r="J118" s="137" t="str">
        <f t="shared" si="29"/>
        <v>NGNStreetworksReinforcement</v>
      </c>
      <c r="L118" s="51" t="s">
        <v>108</v>
      </c>
      <c r="M118" s="15" t="str">
        <f>INDEX(Local!$G$12:$G$34,MATCH(G118,Local!$F$12:$F$34,0))</f>
        <v>Regression</v>
      </c>
      <c r="N118" s="15" t="str">
        <f>INDEX(Local!$I$12:$I$34,MATCH(G118,Local!$F$12:$F$34,0))</f>
        <v>Yes</v>
      </c>
      <c r="R118" s="55"/>
      <c r="T118" s="15">
        <f>SUMIFS(Inp_StreetworksAdj!T:T,Inp_StreetworksAdj!$E:$E,$E118,Inp_StreetworksAdj!$G:$G,$G118)</f>
        <v>0</v>
      </c>
      <c r="U118" s="15">
        <f>SUMIFS(Inp_StreetworksAdj!U:U,Inp_StreetworksAdj!$E:$E,$E118,Inp_StreetworksAdj!$G:$G,$G118)</f>
        <v>0</v>
      </c>
      <c r="V118" s="15">
        <f>SUMIFS(Inp_StreetworksAdj!V:V,Inp_StreetworksAdj!$E:$E,$E118,Inp_StreetworksAdj!$G:$G,$G118)</f>
        <v>0</v>
      </c>
      <c r="W118" s="15">
        <f>SUMIFS(Inp_StreetworksAdj!W:W,Inp_StreetworksAdj!$E:$E,$E118,Inp_StreetworksAdj!$G:$G,$G118)</f>
        <v>0</v>
      </c>
      <c r="X118" s="15">
        <f>SUMIFS(Inp_StreetworksAdj!X:X,Inp_StreetworksAdj!$E:$E,$E118,Inp_StreetworksAdj!$G:$G,$G118)</f>
        <v>0</v>
      </c>
      <c r="Y118" s="15">
        <f>SUMIFS(Inp_StreetworksAdj!Y:Y,Inp_StreetworksAdj!$E:$E,$E118,Inp_StreetworksAdj!$G:$G,$G118)</f>
        <v>0</v>
      </c>
      <c r="Z118" s="15">
        <f>SUMIFS(Inp_StreetworksAdj!Z:Z,Inp_StreetworksAdj!$E:$E,$E118,Inp_StreetworksAdj!$G:$G,$G118)</f>
        <v>0</v>
      </c>
      <c r="AA118" s="15">
        <f>SUMIFS(Inp_StreetworksAdj!AA:AA,Inp_StreetworksAdj!$E:$E,$E118,Inp_StreetworksAdj!$G:$G,$G118)</f>
        <v>0</v>
      </c>
      <c r="AB118" s="15">
        <f>SUMIFS(Inp_StreetworksAdj!AB:AB,Inp_StreetworksAdj!$E:$E,$E118,Inp_StreetworksAdj!$G:$G,$G118)</f>
        <v>0</v>
      </c>
      <c r="AC118" s="15">
        <f>SUMIFS(Inp_StreetworksAdj!AC:AC,Inp_StreetworksAdj!$E:$E,$E118,Inp_StreetworksAdj!$G:$G,$G118)</f>
        <v>0</v>
      </c>
      <c r="AD118" s="15">
        <f>SUMIFS(Inp_StreetworksAdj!AD:AD,Inp_StreetworksAdj!$E:$E,$E118,Inp_StreetworksAdj!$G:$G,$G118)</f>
        <v>0</v>
      </c>
      <c r="AE118" s="15">
        <f>SUMIFS(Inp_StreetworksAdj!AE:AE,Inp_StreetworksAdj!$E:$E,$E118,Inp_StreetworksAdj!$G:$G,$G118)</f>
        <v>0</v>
      </c>
      <c r="AF118" s="15">
        <f>SUMIFS(Inp_StreetworksAdj!AF:AF,Inp_StreetworksAdj!$E:$E,$E118,Inp_StreetworksAdj!$G:$G,$G118)</f>
        <v>0</v>
      </c>
      <c r="AG118" s="15">
        <f>SUMIFS(Inp_StreetworksAdj!AG:AG,Inp_StreetworksAdj!$E:$E,$E118,Inp_StreetworksAdj!$G:$G,$G118)</f>
        <v>2.5878508530479426E-2</v>
      </c>
      <c r="AH118" s="15">
        <f>SUMIFS(Inp_StreetworksAdj!AH:AH,Inp_StreetworksAdj!$E:$E,$E118,Inp_StreetworksAdj!$G:$G,$G118)</f>
        <v>2.5878508530479426E-2</v>
      </c>
      <c r="AI118" s="15">
        <f>SUMIFS(Inp_StreetworksAdj!AI:AI,Inp_StreetworksAdj!$E:$E,$E118,Inp_StreetworksAdj!$G:$G,$G118)</f>
        <v>2.5878508530479426E-2</v>
      </c>
      <c r="AJ118" s="15">
        <f>SUMIFS(Inp_StreetworksAdj!AJ:AJ,Inp_StreetworksAdj!$E:$E,$E118,Inp_StreetworksAdj!$G:$G,$G118)</f>
        <v>2.5878508530479426E-2</v>
      </c>
      <c r="AK118" s="15">
        <f>SUMIFS(Inp_StreetworksAdj!AK:AK,Inp_StreetworksAdj!$E:$E,$E118,Inp_StreetworksAdj!$G:$G,$G118)</f>
        <v>2.5878508530479426E-2</v>
      </c>
      <c r="AM118" s="55"/>
      <c r="AN118" s="55"/>
      <c r="AO118" s="55"/>
      <c r="AP118" s="55"/>
      <c r="AQ118" s="55"/>
      <c r="AR118" s="55"/>
    </row>
    <row r="119" spans="3:60">
      <c r="E119" s="51" t="s">
        <v>32</v>
      </c>
      <c r="F119" s="137" t="str">
        <f t="shared" si="27"/>
        <v>Streetworks</v>
      </c>
      <c r="G119" s="137" t="str">
        <f t="shared" si="28"/>
        <v>Reinforcement</v>
      </c>
      <c r="J119" s="137" t="str">
        <f t="shared" si="29"/>
        <v>ScStreetworksReinforcement</v>
      </c>
      <c r="L119" s="51" t="s">
        <v>108</v>
      </c>
      <c r="M119" s="15" t="str">
        <f>INDEX(Local!$G$12:$G$34,MATCH(G119,Local!$F$12:$F$34,0))</f>
        <v>Regression</v>
      </c>
      <c r="N119" s="15" t="str">
        <f>INDEX(Local!$I$12:$I$34,MATCH(G119,Local!$F$12:$F$34,0))</f>
        <v>Yes</v>
      </c>
      <c r="R119" s="55"/>
      <c r="T119" s="15">
        <f>SUMIFS(Inp_StreetworksAdj!T:T,Inp_StreetworksAdj!$E:$E,$E119,Inp_StreetworksAdj!$G:$G,$G119)</f>
        <v>0</v>
      </c>
      <c r="U119" s="15">
        <f>SUMIFS(Inp_StreetworksAdj!U:U,Inp_StreetworksAdj!$E:$E,$E119,Inp_StreetworksAdj!$G:$G,$G119)</f>
        <v>0</v>
      </c>
      <c r="V119" s="15">
        <f>SUMIFS(Inp_StreetworksAdj!V:V,Inp_StreetworksAdj!$E:$E,$E119,Inp_StreetworksAdj!$G:$G,$G119)</f>
        <v>0</v>
      </c>
      <c r="W119" s="15">
        <f>SUMIFS(Inp_StreetworksAdj!W:W,Inp_StreetworksAdj!$E:$E,$E119,Inp_StreetworksAdj!$G:$G,$G119)</f>
        <v>0</v>
      </c>
      <c r="X119" s="15">
        <f>SUMIFS(Inp_StreetworksAdj!X:X,Inp_StreetworksAdj!$E:$E,$E119,Inp_StreetworksAdj!$G:$G,$G119)</f>
        <v>0</v>
      </c>
      <c r="Y119" s="15">
        <f>SUMIFS(Inp_StreetworksAdj!Y:Y,Inp_StreetworksAdj!$E:$E,$E119,Inp_StreetworksAdj!$G:$G,$G119)</f>
        <v>0</v>
      </c>
      <c r="Z119" s="15">
        <f>SUMIFS(Inp_StreetworksAdj!Z:Z,Inp_StreetworksAdj!$E:$E,$E119,Inp_StreetworksAdj!$G:$G,$G119)</f>
        <v>0</v>
      </c>
      <c r="AA119" s="15">
        <f>SUMIFS(Inp_StreetworksAdj!AA:AA,Inp_StreetworksAdj!$E:$E,$E119,Inp_StreetworksAdj!$G:$G,$G119)</f>
        <v>0</v>
      </c>
      <c r="AB119" s="15">
        <f>SUMIFS(Inp_StreetworksAdj!AB:AB,Inp_StreetworksAdj!$E:$E,$E119,Inp_StreetworksAdj!$G:$G,$G119)</f>
        <v>0</v>
      </c>
      <c r="AC119" s="15">
        <f>SUMIFS(Inp_StreetworksAdj!AC:AC,Inp_StreetworksAdj!$E:$E,$E119,Inp_StreetworksAdj!$G:$G,$G119)</f>
        <v>0</v>
      </c>
      <c r="AD119" s="15">
        <f>SUMIFS(Inp_StreetworksAdj!AD:AD,Inp_StreetworksAdj!$E:$E,$E119,Inp_StreetworksAdj!$G:$G,$G119)</f>
        <v>0</v>
      </c>
      <c r="AE119" s="15">
        <f>SUMIFS(Inp_StreetworksAdj!AE:AE,Inp_StreetworksAdj!$E:$E,$E119,Inp_StreetworksAdj!$G:$G,$G119)</f>
        <v>0</v>
      </c>
      <c r="AF119" s="15">
        <f>SUMIFS(Inp_StreetworksAdj!AF:AF,Inp_StreetworksAdj!$E:$E,$E119,Inp_StreetworksAdj!$G:$G,$G119)</f>
        <v>0</v>
      </c>
      <c r="AG119" s="15">
        <f>SUMIFS(Inp_StreetworksAdj!AG:AG,Inp_StreetworksAdj!$E:$E,$E119,Inp_StreetworksAdj!$G:$G,$G119)</f>
        <v>0.36453189931071239</v>
      </c>
      <c r="AH119" s="15">
        <f>SUMIFS(Inp_StreetworksAdj!AH:AH,Inp_StreetworksAdj!$E:$E,$E119,Inp_StreetworksAdj!$G:$G,$G119)</f>
        <v>0.36453189931071239</v>
      </c>
      <c r="AI119" s="15">
        <f>SUMIFS(Inp_StreetworksAdj!AI:AI,Inp_StreetworksAdj!$E:$E,$E119,Inp_StreetworksAdj!$G:$G,$G119)</f>
        <v>0.36453189931071239</v>
      </c>
      <c r="AJ119" s="15">
        <f>SUMIFS(Inp_StreetworksAdj!AJ:AJ,Inp_StreetworksAdj!$E:$E,$E119,Inp_StreetworksAdj!$G:$G,$G119)</f>
        <v>0.36453189931071239</v>
      </c>
      <c r="AK119" s="15">
        <f>SUMIFS(Inp_StreetworksAdj!AK:AK,Inp_StreetworksAdj!$E:$E,$E119,Inp_StreetworksAdj!$G:$G,$G119)</f>
        <v>0.36453189931071239</v>
      </c>
      <c r="AM119" s="55"/>
      <c r="AN119" s="55"/>
      <c r="AO119" s="55"/>
      <c r="AP119" s="55"/>
      <c r="AQ119" s="55"/>
      <c r="AR119" s="55"/>
    </row>
    <row r="120" spans="3:60">
      <c r="E120" s="51" t="s">
        <v>34</v>
      </c>
      <c r="F120" s="137" t="str">
        <f t="shared" si="27"/>
        <v>Streetworks</v>
      </c>
      <c r="G120" s="137" t="str">
        <f t="shared" si="28"/>
        <v>Reinforcement</v>
      </c>
      <c r="J120" s="137" t="str">
        <f t="shared" si="29"/>
        <v>SoStreetworksReinforcement</v>
      </c>
      <c r="L120" s="51" t="s">
        <v>108</v>
      </c>
      <c r="M120" s="15" t="str">
        <f>INDEX(Local!$G$12:$G$34,MATCH(G120,Local!$F$12:$F$34,0))</f>
        <v>Regression</v>
      </c>
      <c r="N120" s="15" t="str">
        <f>INDEX(Local!$I$12:$I$34,MATCH(G120,Local!$F$12:$F$34,0))</f>
        <v>Yes</v>
      </c>
      <c r="R120" s="55"/>
      <c r="T120" s="15">
        <f>SUMIFS(Inp_StreetworksAdj!T:T,Inp_StreetworksAdj!$E:$E,$E120,Inp_StreetworksAdj!$G:$G,$G120)</f>
        <v>0</v>
      </c>
      <c r="U120" s="15">
        <f>SUMIFS(Inp_StreetworksAdj!U:U,Inp_StreetworksAdj!$E:$E,$E120,Inp_StreetworksAdj!$G:$G,$G120)</f>
        <v>0</v>
      </c>
      <c r="V120" s="15">
        <f>SUMIFS(Inp_StreetworksAdj!V:V,Inp_StreetworksAdj!$E:$E,$E120,Inp_StreetworksAdj!$G:$G,$G120)</f>
        <v>0</v>
      </c>
      <c r="W120" s="15">
        <f>SUMIFS(Inp_StreetworksAdj!W:W,Inp_StreetworksAdj!$E:$E,$E120,Inp_StreetworksAdj!$G:$G,$G120)</f>
        <v>0</v>
      </c>
      <c r="X120" s="15">
        <f>SUMIFS(Inp_StreetworksAdj!X:X,Inp_StreetworksAdj!$E:$E,$E120,Inp_StreetworksAdj!$G:$G,$G120)</f>
        <v>0</v>
      </c>
      <c r="Y120" s="15">
        <f>SUMIFS(Inp_StreetworksAdj!Y:Y,Inp_StreetworksAdj!$E:$E,$E120,Inp_StreetworksAdj!$G:$G,$G120)</f>
        <v>0</v>
      </c>
      <c r="Z120" s="15">
        <f>SUMIFS(Inp_StreetworksAdj!Z:Z,Inp_StreetworksAdj!$E:$E,$E120,Inp_StreetworksAdj!$G:$G,$G120)</f>
        <v>0</v>
      </c>
      <c r="AA120" s="15">
        <f>SUMIFS(Inp_StreetworksAdj!AA:AA,Inp_StreetworksAdj!$E:$E,$E120,Inp_StreetworksAdj!$G:$G,$G120)</f>
        <v>0</v>
      </c>
      <c r="AB120" s="15">
        <f>SUMIFS(Inp_StreetworksAdj!AB:AB,Inp_StreetworksAdj!$E:$E,$E120,Inp_StreetworksAdj!$G:$G,$G120)</f>
        <v>0</v>
      </c>
      <c r="AC120" s="15">
        <f>SUMIFS(Inp_StreetworksAdj!AC:AC,Inp_StreetworksAdj!$E:$E,$E120,Inp_StreetworksAdj!$G:$G,$G120)</f>
        <v>0</v>
      </c>
      <c r="AD120" s="15">
        <f>SUMIFS(Inp_StreetworksAdj!AD:AD,Inp_StreetworksAdj!$E:$E,$E120,Inp_StreetworksAdj!$G:$G,$G120)</f>
        <v>0</v>
      </c>
      <c r="AE120" s="15">
        <f>SUMIFS(Inp_StreetworksAdj!AE:AE,Inp_StreetworksAdj!$E:$E,$E120,Inp_StreetworksAdj!$G:$G,$G120)</f>
        <v>0</v>
      </c>
      <c r="AF120" s="15">
        <f>SUMIFS(Inp_StreetworksAdj!AF:AF,Inp_StreetworksAdj!$E:$E,$E120,Inp_StreetworksAdj!$G:$G,$G120)</f>
        <v>0</v>
      </c>
      <c r="AG120" s="15">
        <f>SUMIFS(Inp_StreetworksAdj!AG:AG,Inp_StreetworksAdj!$E:$E,$E120,Inp_StreetworksAdj!$G:$G,$G120)</f>
        <v>0</v>
      </c>
      <c r="AH120" s="15">
        <f>SUMIFS(Inp_StreetworksAdj!AH:AH,Inp_StreetworksAdj!$E:$E,$E120,Inp_StreetworksAdj!$G:$G,$G120)</f>
        <v>0</v>
      </c>
      <c r="AI120" s="15">
        <f>SUMIFS(Inp_StreetworksAdj!AI:AI,Inp_StreetworksAdj!$E:$E,$E120,Inp_StreetworksAdj!$G:$G,$G120)</f>
        <v>0</v>
      </c>
      <c r="AJ120" s="15">
        <f>SUMIFS(Inp_StreetworksAdj!AJ:AJ,Inp_StreetworksAdj!$E:$E,$E120,Inp_StreetworksAdj!$G:$G,$G120)</f>
        <v>0</v>
      </c>
      <c r="AK120" s="15">
        <f>SUMIFS(Inp_StreetworksAdj!AK:AK,Inp_StreetworksAdj!$E:$E,$E120,Inp_StreetworksAdj!$G:$G,$G120)</f>
        <v>0</v>
      </c>
      <c r="AM120" s="55"/>
      <c r="AN120" s="55"/>
      <c r="AO120" s="55"/>
      <c r="AP120" s="55"/>
      <c r="AQ120" s="55"/>
      <c r="AR120" s="55"/>
    </row>
    <row r="121" spans="3:60">
      <c r="E121" s="51" t="s">
        <v>36</v>
      </c>
      <c r="F121" s="137" t="str">
        <f t="shared" si="27"/>
        <v>Streetworks</v>
      </c>
      <c r="G121" s="137" t="str">
        <f t="shared" si="28"/>
        <v>Reinforcement</v>
      </c>
      <c r="J121" s="137" t="str">
        <f t="shared" si="29"/>
        <v>WWUStreetworksReinforcement</v>
      </c>
      <c r="L121" s="51" t="s">
        <v>108</v>
      </c>
      <c r="M121" s="15" t="str">
        <f>INDEX(Local!$G$12:$G$34,MATCH(G121,Local!$F$12:$F$34,0))</f>
        <v>Regression</v>
      </c>
      <c r="N121" s="15" t="str">
        <f>INDEX(Local!$I$12:$I$34,MATCH(G121,Local!$F$12:$F$34,0))</f>
        <v>Yes</v>
      </c>
      <c r="R121" s="55"/>
      <c r="T121" s="15">
        <f>SUMIFS(Inp_StreetworksAdj!T:T,Inp_StreetworksAdj!$E:$E,$E121,Inp_StreetworksAdj!$G:$G,$G121)</f>
        <v>0</v>
      </c>
      <c r="U121" s="15">
        <f>SUMIFS(Inp_StreetworksAdj!U:U,Inp_StreetworksAdj!$E:$E,$E121,Inp_StreetworksAdj!$G:$G,$G121)</f>
        <v>0</v>
      </c>
      <c r="V121" s="15">
        <f>SUMIFS(Inp_StreetworksAdj!V:V,Inp_StreetworksAdj!$E:$E,$E121,Inp_StreetworksAdj!$G:$G,$G121)</f>
        <v>0</v>
      </c>
      <c r="W121" s="15">
        <f>SUMIFS(Inp_StreetworksAdj!W:W,Inp_StreetworksAdj!$E:$E,$E121,Inp_StreetworksAdj!$G:$G,$G121)</f>
        <v>0</v>
      </c>
      <c r="X121" s="15">
        <f>SUMIFS(Inp_StreetworksAdj!X:X,Inp_StreetworksAdj!$E:$E,$E121,Inp_StreetworksAdj!$G:$G,$G121)</f>
        <v>0</v>
      </c>
      <c r="Y121" s="15">
        <f>SUMIFS(Inp_StreetworksAdj!Y:Y,Inp_StreetworksAdj!$E:$E,$E121,Inp_StreetworksAdj!$G:$G,$G121)</f>
        <v>0</v>
      </c>
      <c r="Z121" s="15">
        <f>SUMIFS(Inp_StreetworksAdj!Z:Z,Inp_StreetworksAdj!$E:$E,$E121,Inp_StreetworksAdj!$G:$G,$G121)</f>
        <v>0</v>
      </c>
      <c r="AA121" s="15">
        <f>SUMIFS(Inp_StreetworksAdj!AA:AA,Inp_StreetworksAdj!$E:$E,$E121,Inp_StreetworksAdj!$G:$G,$G121)</f>
        <v>0</v>
      </c>
      <c r="AB121" s="15">
        <f>SUMIFS(Inp_StreetworksAdj!AB:AB,Inp_StreetworksAdj!$E:$E,$E121,Inp_StreetworksAdj!$G:$G,$G121)</f>
        <v>0</v>
      </c>
      <c r="AC121" s="15">
        <f>SUMIFS(Inp_StreetworksAdj!AC:AC,Inp_StreetworksAdj!$E:$E,$E121,Inp_StreetworksAdj!$G:$G,$G121)</f>
        <v>0</v>
      </c>
      <c r="AD121" s="15">
        <f>SUMIFS(Inp_StreetworksAdj!AD:AD,Inp_StreetworksAdj!$E:$E,$E121,Inp_StreetworksAdj!$G:$G,$G121)</f>
        <v>0</v>
      </c>
      <c r="AE121" s="15">
        <f>SUMIFS(Inp_StreetworksAdj!AE:AE,Inp_StreetworksAdj!$E:$E,$E121,Inp_StreetworksAdj!$G:$G,$G121)</f>
        <v>0</v>
      </c>
      <c r="AF121" s="15">
        <f>SUMIFS(Inp_StreetworksAdj!AF:AF,Inp_StreetworksAdj!$E:$E,$E121,Inp_StreetworksAdj!$G:$G,$G121)</f>
        <v>0</v>
      </c>
      <c r="AG121" s="15">
        <f>SUMIFS(Inp_StreetworksAdj!AG:AG,Inp_StreetworksAdj!$E:$E,$E121,Inp_StreetworksAdj!$G:$G,$G121)</f>
        <v>4.4373973602195416E-2</v>
      </c>
      <c r="AH121" s="15">
        <f>SUMIFS(Inp_StreetworksAdj!AH:AH,Inp_StreetworksAdj!$E:$E,$E121,Inp_StreetworksAdj!$G:$G,$G121)</f>
        <v>4.4373973602195416E-2</v>
      </c>
      <c r="AI121" s="15">
        <f>SUMIFS(Inp_StreetworksAdj!AI:AI,Inp_StreetworksAdj!$E:$E,$E121,Inp_StreetworksAdj!$G:$G,$G121)</f>
        <v>4.4373973602195416E-2</v>
      </c>
      <c r="AJ121" s="15">
        <f>SUMIFS(Inp_StreetworksAdj!AJ:AJ,Inp_StreetworksAdj!$E:$E,$E121,Inp_StreetworksAdj!$G:$G,$G121)</f>
        <v>4.4373973602195416E-2</v>
      </c>
      <c r="AK121" s="15">
        <f>SUMIFS(Inp_StreetworksAdj!AK:AK,Inp_StreetworksAdj!$E:$E,$E121,Inp_StreetworksAdj!$G:$G,$G121)</f>
        <v>4.4373973602195416E-2</v>
      </c>
      <c r="AM121" s="55"/>
      <c r="AN121" s="69"/>
      <c r="AO121" s="69"/>
      <c r="AP121" s="55"/>
      <c r="AQ121" s="69"/>
      <c r="AR121" s="69"/>
    </row>
    <row r="122" spans="3:60">
      <c r="AT122" s="62"/>
      <c r="AU122" s="51"/>
    </row>
    <row r="123" spans="3:60">
      <c r="C123" s="10" t="s">
        <v>130</v>
      </c>
      <c r="D123" s="10"/>
      <c r="E123" s="10"/>
      <c r="F123" s="10"/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  <c r="AX123" s="10"/>
      <c r="AY123" s="10"/>
      <c r="AZ123" s="10"/>
      <c r="BA123" s="10"/>
      <c r="BB123" s="10"/>
      <c r="BC123" s="10"/>
      <c r="BD123" s="10"/>
      <c r="BE123" s="10"/>
      <c r="BF123" s="10"/>
      <c r="BG123" s="10"/>
      <c r="BH123" s="10"/>
    </row>
    <row r="124" spans="3:60">
      <c r="AU124" s="51"/>
    </row>
    <row r="125" spans="3:60">
      <c r="E125" s="51" t="s">
        <v>21</v>
      </c>
      <c r="F125" s="137" t="str">
        <f t="shared" ref="F125:F132" si="30">$B$44</f>
        <v>Streetworks</v>
      </c>
      <c r="G125" s="137" t="str">
        <f>$C$123</f>
        <v>Other Capex</v>
      </c>
      <c r="J125" s="137" t="str">
        <f>$E125&amp;""&amp;F125&amp;""&amp;G125</f>
        <v>EoEStreetworksOther Capex</v>
      </c>
      <c r="L125" s="51" t="s">
        <v>108</v>
      </c>
      <c r="M125" s="15" t="str">
        <f>INDEX(Local!$G$12:$G$34,MATCH(G125,Local!$F$12:$F$34,0))</f>
        <v>Non-regression</v>
      </c>
      <c r="N125" s="15" t="str">
        <f>INDEX(Local!$I$12:$I$34,MATCH(G125,Local!$F$12:$F$34,0))</f>
        <v>Yes</v>
      </c>
      <c r="R125" s="55"/>
      <c r="T125" s="15">
        <f>SUMIFS(Inp_StreetworksAdj!T:T,Inp_StreetworksAdj!$E:$E,$E125,Inp_StreetworksAdj!$G:$G,$G125)</f>
        <v>0</v>
      </c>
      <c r="U125" s="15">
        <f>SUMIFS(Inp_StreetworksAdj!U:U,Inp_StreetworksAdj!$E:$E,$E125,Inp_StreetworksAdj!$G:$G,$G125)</f>
        <v>0</v>
      </c>
      <c r="V125" s="15">
        <f>SUMIFS(Inp_StreetworksAdj!V:V,Inp_StreetworksAdj!$E:$E,$E125,Inp_StreetworksAdj!$G:$G,$G125)</f>
        <v>0</v>
      </c>
      <c r="W125" s="15">
        <f>SUMIFS(Inp_StreetworksAdj!W:W,Inp_StreetworksAdj!$E:$E,$E125,Inp_StreetworksAdj!$G:$G,$G125)</f>
        <v>0</v>
      </c>
      <c r="X125" s="15">
        <f>SUMIFS(Inp_StreetworksAdj!X:X,Inp_StreetworksAdj!$E:$E,$E125,Inp_StreetworksAdj!$G:$G,$G125)</f>
        <v>0</v>
      </c>
      <c r="Y125" s="15">
        <f>SUMIFS(Inp_StreetworksAdj!Y:Y,Inp_StreetworksAdj!$E:$E,$E125,Inp_StreetworksAdj!$G:$G,$G125)</f>
        <v>0</v>
      </c>
      <c r="Z125" s="15">
        <f>SUMIFS(Inp_StreetworksAdj!Z:Z,Inp_StreetworksAdj!$E:$E,$E125,Inp_StreetworksAdj!$G:$G,$G125)</f>
        <v>0</v>
      </c>
      <c r="AA125" s="15">
        <f>SUMIFS(Inp_StreetworksAdj!AA:AA,Inp_StreetworksAdj!$E:$E,$E125,Inp_StreetworksAdj!$G:$G,$G125)</f>
        <v>0</v>
      </c>
      <c r="AB125" s="15">
        <f>SUMIFS(Inp_StreetworksAdj!AB:AB,Inp_StreetworksAdj!$E:$E,$E125,Inp_StreetworksAdj!$G:$G,$G125)</f>
        <v>0</v>
      </c>
      <c r="AC125" s="15">
        <f>SUMIFS(Inp_StreetworksAdj!AC:AC,Inp_StreetworksAdj!$E:$E,$E125,Inp_StreetworksAdj!$G:$G,$G125)</f>
        <v>0</v>
      </c>
      <c r="AD125" s="15">
        <f>SUMIFS(Inp_StreetworksAdj!AD:AD,Inp_StreetworksAdj!$E:$E,$E125,Inp_StreetworksAdj!$G:$G,$G125)</f>
        <v>0</v>
      </c>
      <c r="AE125" s="15">
        <f>SUMIFS(Inp_StreetworksAdj!AE:AE,Inp_StreetworksAdj!$E:$E,$E125,Inp_StreetworksAdj!$G:$G,$G125)</f>
        <v>0</v>
      </c>
      <c r="AF125" s="15">
        <f>SUMIFS(Inp_StreetworksAdj!AF:AF,Inp_StreetworksAdj!$E:$E,$E125,Inp_StreetworksAdj!$G:$G,$G125)</f>
        <v>0</v>
      </c>
      <c r="AG125" s="15">
        <f>SUMIFS(Inp_StreetworksAdj!AG:AG,Inp_StreetworksAdj!$E:$E,$E125,Inp_StreetworksAdj!$G:$G,$G125)</f>
        <v>0</v>
      </c>
      <c r="AH125" s="15">
        <f>SUMIFS(Inp_StreetworksAdj!AH:AH,Inp_StreetworksAdj!$E:$E,$E125,Inp_StreetworksAdj!$G:$G,$G125)</f>
        <v>0</v>
      </c>
      <c r="AI125" s="15">
        <f>SUMIFS(Inp_StreetworksAdj!AI:AI,Inp_StreetworksAdj!$E:$E,$E125,Inp_StreetworksAdj!$G:$G,$G125)</f>
        <v>0</v>
      </c>
      <c r="AJ125" s="15">
        <f>SUMIFS(Inp_StreetworksAdj!AJ:AJ,Inp_StreetworksAdj!$E:$E,$E125,Inp_StreetworksAdj!$G:$G,$G125)</f>
        <v>0</v>
      </c>
      <c r="AK125" s="15">
        <f>SUMIFS(Inp_StreetworksAdj!AK:AK,Inp_StreetworksAdj!$E:$E,$E125,Inp_StreetworksAdj!$G:$G,$G125)</f>
        <v>0</v>
      </c>
      <c r="AM125" s="55"/>
      <c r="AN125" s="55"/>
      <c r="AO125" s="55"/>
      <c r="AP125" s="55"/>
      <c r="AQ125" s="55"/>
      <c r="AR125" s="55"/>
    </row>
    <row r="126" spans="3:60">
      <c r="E126" s="51" t="s">
        <v>24</v>
      </c>
      <c r="F126" s="137" t="str">
        <f t="shared" si="30"/>
        <v>Streetworks</v>
      </c>
      <c r="G126" s="137" t="str">
        <f t="shared" ref="G126:G132" si="31">$C$123</f>
        <v>Other Capex</v>
      </c>
      <c r="J126" s="137" t="str">
        <f t="shared" ref="J126:J132" si="32">$E126&amp;""&amp;F126&amp;""&amp;G126</f>
        <v>LonStreetworksOther Capex</v>
      </c>
      <c r="L126" s="51" t="s">
        <v>108</v>
      </c>
      <c r="M126" s="15" t="str">
        <f>INDEX(Local!$G$12:$G$34,MATCH(G126,Local!$F$12:$F$34,0))</f>
        <v>Non-regression</v>
      </c>
      <c r="N126" s="15" t="str">
        <f>INDEX(Local!$I$12:$I$34,MATCH(G126,Local!$F$12:$F$34,0))</f>
        <v>Yes</v>
      </c>
      <c r="R126" s="55"/>
      <c r="T126" s="15">
        <f>SUMIFS(Inp_StreetworksAdj!T:T,Inp_StreetworksAdj!$E:$E,$E126,Inp_StreetworksAdj!$G:$G,$G126)</f>
        <v>0</v>
      </c>
      <c r="U126" s="15">
        <f>SUMIFS(Inp_StreetworksAdj!U:U,Inp_StreetworksAdj!$E:$E,$E126,Inp_StreetworksAdj!$G:$G,$G126)</f>
        <v>0</v>
      </c>
      <c r="V126" s="15">
        <f>SUMIFS(Inp_StreetworksAdj!V:V,Inp_StreetworksAdj!$E:$E,$E126,Inp_StreetworksAdj!$G:$G,$G126)</f>
        <v>0</v>
      </c>
      <c r="W126" s="15">
        <f>SUMIFS(Inp_StreetworksAdj!W:W,Inp_StreetworksAdj!$E:$E,$E126,Inp_StreetworksAdj!$G:$G,$G126)</f>
        <v>0</v>
      </c>
      <c r="X126" s="15">
        <f>SUMIFS(Inp_StreetworksAdj!X:X,Inp_StreetworksAdj!$E:$E,$E126,Inp_StreetworksAdj!$G:$G,$G126)</f>
        <v>0</v>
      </c>
      <c r="Y126" s="15">
        <f>SUMIFS(Inp_StreetworksAdj!Y:Y,Inp_StreetworksAdj!$E:$E,$E126,Inp_StreetworksAdj!$G:$G,$G126)</f>
        <v>0</v>
      </c>
      <c r="Z126" s="15">
        <f>SUMIFS(Inp_StreetworksAdj!Z:Z,Inp_StreetworksAdj!$E:$E,$E126,Inp_StreetworksAdj!$G:$G,$G126)</f>
        <v>0</v>
      </c>
      <c r="AA126" s="15">
        <f>SUMIFS(Inp_StreetworksAdj!AA:AA,Inp_StreetworksAdj!$E:$E,$E126,Inp_StreetworksAdj!$G:$G,$G126)</f>
        <v>0</v>
      </c>
      <c r="AB126" s="15">
        <f>SUMIFS(Inp_StreetworksAdj!AB:AB,Inp_StreetworksAdj!$E:$E,$E126,Inp_StreetworksAdj!$G:$G,$G126)</f>
        <v>0</v>
      </c>
      <c r="AC126" s="15">
        <f>SUMIFS(Inp_StreetworksAdj!AC:AC,Inp_StreetworksAdj!$E:$E,$E126,Inp_StreetworksAdj!$G:$G,$G126)</f>
        <v>0</v>
      </c>
      <c r="AD126" s="15">
        <f>SUMIFS(Inp_StreetworksAdj!AD:AD,Inp_StreetworksAdj!$E:$E,$E126,Inp_StreetworksAdj!$G:$G,$G126)</f>
        <v>0</v>
      </c>
      <c r="AE126" s="15">
        <f>SUMIFS(Inp_StreetworksAdj!AE:AE,Inp_StreetworksAdj!$E:$E,$E126,Inp_StreetworksAdj!$G:$G,$G126)</f>
        <v>0</v>
      </c>
      <c r="AF126" s="15">
        <f>SUMIFS(Inp_StreetworksAdj!AF:AF,Inp_StreetworksAdj!$E:$E,$E126,Inp_StreetworksAdj!$G:$G,$G126)</f>
        <v>0</v>
      </c>
      <c r="AG126" s="15">
        <f>SUMIFS(Inp_StreetworksAdj!AG:AG,Inp_StreetworksAdj!$E:$E,$E126,Inp_StreetworksAdj!$G:$G,$G126)</f>
        <v>0</v>
      </c>
      <c r="AH126" s="15">
        <f>SUMIFS(Inp_StreetworksAdj!AH:AH,Inp_StreetworksAdj!$E:$E,$E126,Inp_StreetworksAdj!$G:$G,$G126)</f>
        <v>0</v>
      </c>
      <c r="AI126" s="15">
        <f>SUMIFS(Inp_StreetworksAdj!AI:AI,Inp_StreetworksAdj!$E:$E,$E126,Inp_StreetworksAdj!$G:$G,$G126)</f>
        <v>0</v>
      </c>
      <c r="AJ126" s="15">
        <f>SUMIFS(Inp_StreetworksAdj!AJ:AJ,Inp_StreetworksAdj!$E:$E,$E126,Inp_StreetworksAdj!$G:$G,$G126)</f>
        <v>0</v>
      </c>
      <c r="AK126" s="15">
        <f>SUMIFS(Inp_StreetworksAdj!AK:AK,Inp_StreetworksAdj!$E:$E,$E126,Inp_StreetworksAdj!$G:$G,$G126)</f>
        <v>0</v>
      </c>
      <c r="AM126" s="55"/>
      <c r="AN126" s="55"/>
      <c r="AO126" s="55"/>
      <c r="AP126" s="55"/>
      <c r="AQ126" s="55"/>
      <c r="AR126" s="55"/>
    </row>
    <row r="127" spans="3:60">
      <c r="E127" s="51" t="s">
        <v>26</v>
      </c>
      <c r="F127" s="137" t="str">
        <f t="shared" si="30"/>
        <v>Streetworks</v>
      </c>
      <c r="G127" s="137" t="str">
        <f t="shared" si="31"/>
        <v>Other Capex</v>
      </c>
      <c r="J127" s="137" t="str">
        <f t="shared" si="32"/>
        <v>NWStreetworksOther Capex</v>
      </c>
      <c r="L127" s="51" t="s">
        <v>108</v>
      </c>
      <c r="M127" s="15" t="str">
        <f>INDEX(Local!$G$12:$G$34,MATCH(G127,Local!$F$12:$F$34,0))</f>
        <v>Non-regression</v>
      </c>
      <c r="N127" s="15" t="str">
        <f>INDEX(Local!$I$12:$I$34,MATCH(G127,Local!$F$12:$F$34,0))</f>
        <v>Yes</v>
      </c>
      <c r="R127" s="55"/>
      <c r="T127" s="15">
        <f>SUMIFS(Inp_StreetworksAdj!T:T,Inp_StreetworksAdj!$E:$E,$E127,Inp_StreetworksAdj!$G:$G,$G127)</f>
        <v>0</v>
      </c>
      <c r="U127" s="15">
        <f>SUMIFS(Inp_StreetworksAdj!U:U,Inp_StreetworksAdj!$E:$E,$E127,Inp_StreetworksAdj!$G:$G,$G127)</f>
        <v>0</v>
      </c>
      <c r="V127" s="15">
        <f>SUMIFS(Inp_StreetworksAdj!V:V,Inp_StreetworksAdj!$E:$E,$E127,Inp_StreetworksAdj!$G:$G,$G127)</f>
        <v>0</v>
      </c>
      <c r="W127" s="15">
        <f>SUMIFS(Inp_StreetworksAdj!W:W,Inp_StreetworksAdj!$E:$E,$E127,Inp_StreetworksAdj!$G:$G,$G127)</f>
        <v>0</v>
      </c>
      <c r="X127" s="15">
        <f>SUMIFS(Inp_StreetworksAdj!X:X,Inp_StreetworksAdj!$E:$E,$E127,Inp_StreetworksAdj!$G:$G,$G127)</f>
        <v>0</v>
      </c>
      <c r="Y127" s="15">
        <f>SUMIFS(Inp_StreetworksAdj!Y:Y,Inp_StreetworksAdj!$E:$E,$E127,Inp_StreetworksAdj!$G:$G,$G127)</f>
        <v>0</v>
      </c>
      <c r="Z127" s="15">
        <f>SUMIFS(Inp_StreetworksAdj!Z:Z,Inp_StreetworksAdj!$E:$E,$E127,Inp_StreetworksAdj!$G:$G,$G127)</f>
        <v>0</v>
      </c>
      <c r="AA127" s="15">
        <f>SUMIFS(Inp_StreetworksAdj!AA:AA,Inp_StreetworksAdj!$E:$E,$E127,Inp_StreetworksAdj!$G:$G,$G127)</f>
        <v>0</v>
      </c>
      <c r="AB127" s="15">
        <f>SUMIFS(Inp_StreetworksAdj!AB:AB,Inp_StreetworksAdj!$E:$E,$E127,Inp_StreetworksAdj!$G:$G,$G127)</f>
        <v>0</v>
      </c>
      <c r="AC127" s="15">
        <f>SUMIFS(Inp_StreetworksAdj!AC:AC,Inp_StreetworksAdj!$E:$E,$E127,Inp_StreetworksAdj!$G:$G,$G127)</f>
        <v>0</v>
      </c>
      <c r="AD127" s="15">
        <f>SUMIFS(Inp_StreetworksAdj!AD:AD,Inp_StreetworksAdj!$E:$E,$E127,Inp_StreetworksAdj!$G:$G,$G127)</f>
        <v>0</v>
      </c>
      <c r="AE127" s="15">
        <f>SUMIFS(Inp_StreetworksAdj!AE:AE,Inp_StreetworksAdj!$E:$E,$E127,Inp_StreetworksAdj!$G:$G,$G127)</f>
        <v>0</v>
      </c>
      <c r="AF127" s="15">
        <f>SUMIFS(Inp_StreetworksAdj!AF:AF,Inp_StreetworksAdj!$E:$E,$E127,Inp_StreetworksAdj!$G:$G,$G127)</f>
        <v>0</v>
      </c>
      <c r="AG127" s="15">
        <f>SUMIFS(Inp_StreetworksAdj!AG:AG,Inp_StreetworksAdj!$E:$E,$E127,Inp_StreetworksAdj!$G:$G,$G127)</f>
        <v>0</v>
      </c>
      <c r="AH127" s="15">
        <f>SUMIFS(Inp_StreetworksAdj!AH:AH,Inp_StreetworksAdj!$E:$E,$E127,Inp_StreetworksAdj!$G:$G,$G127)</f>
        <v>0</v>
      </c>
      <c r="AI127" s="15">
        <f>SUMIFS(Inp_StreetworksAdj!AI:AI,Inp_StreetworksAdj!$E:$E,$E127,Inp_StreetworksAdj!$G:$G,$G127)</f>
        <v>0</v>
      </c>
      <c r="AJ127" s="15">
        <f>SUMIFS(Inp_StreetworksAdj!AJ:AJ,Inp_StreetworksAdj!$E:$E,$E127,Inp_StreetworksAdj!$G:$G,$G127)</f>
        <v>0</v>
      </c>
      <c r="AK127" s="15">
        <f>SUMIFS(Inp_StreetworksAdj!AK:AK,Inp_StreetworksAdj!$E:$E,$E127,Inp_StreetworksAdj!$G:$G,$G127)</f>
        <v>0</v>
      </c>
      <c r="AM127" s="55"/>
      <c r="AN127" s="55"/>
      <c r="AO127" s="55"/>
      <c r="AP127" s="55"/>
      <c r="AQ127" s="55"/>
      <c r="AR127" s="55"/>
    </row>
    <row r="128" spans="3:60">
      <c r="E128" s="51" t="s">
        <v>28</v>
      </c>
      <c r="F128" s="137" t="str">
        <f t="shared" si="30"/>
        <v>Streetworks</v>
      </c>
      <c r="G128" s="137" t="str">
        <f t="shared" si="31"/>
        <v>Other Capex</v>
      </c>
      <c r="J128" s="137" t="str">
        <f t="shared" si="32"/>
        <v>WMStreetworksOther Capex</v>
      </c>
      <c r="L128" s="51" t="s">
        <v>108</v>
      </c>
      <c r="M128" s="15" t="str">
        <f>INDEX(Local!$G$12:$G$34,MATCH(G128,Local!$F$12:$F$34,0))</f>
        <v>Non-regression</v>
      </c>
      <c r="N128" s="15" t="str">
        <f>INDEX(Local!$I$12:$I$34,MATCH(G128,Local!$F$12:$F$34,0))</f>
        <v>Yes</v>
      </c>
      <c r="R128" s="55"/>
      <c r="T128" s="15">
        <f>SUMIFS(Inp_StreetworksAdj!T:T,Inp_StreetworksAdj!$E:$E,$E128,Inp_StreetworksAdj!$G:$G,$G128)</f>
        <v>0</v>
      </c>
      <c r="U128" s="15">
        <f>SUMIFS(Inp_StreetworksAdj!U:U,Inp_StreetworksAdj!$E:$E,$E128,Inp_StreetworksAdj!$G:$G,$G128)</f>
        <v>0</v>
      </c>
      <c r="V128" s="15">
        <f>SUMIFS(Inp_StreetworksAdj!V:V,Inp_StreetworksAdj!$E:$E,$E128,Inp_StreetworksAdj!$G:$G,$G128)</f>
        <v>0</v>
      </c>
      <c r="W128" s="15">
        <f>SUMIFS(Inp_StreetworksAdj!W:W,Inp_StreetworksAdj!$E:$E,$E128,Inp_StreetworksAdj!$G:$G,$G128)</f>
        <v>0</v>
      </c>
      <c r="X128" s="15">
        <f>SUMIFS(Inp_StreetworksAdj!X:X,Inp_StreetworksAdj!$E:$E,$E128,Inp_StreetworksAdj!$G:$G,$G128)</f>
        <v>0</v>
      </c>
      <c r="Y128" s="15">
        <f>SUMIFS(Inp_StreetworksAdj!Y:Y,Inp_StreetworksAdj!$E:$E,$E128,Inp_StreetworksAdj!$G:$G,$G128)</f>
        <v>0</v>
      </c>
      <c r="Z128" s="15">
        <f>SUMIFS(Inp_StreetworksAdj!Z:Z,Inp_StreetworksAdj!$E:$E,$E128,Inp_StreetworksAdj!$G:$G,$G128)</f>
        <v>0</v>
      </c>
      <c r="AA128" s="15">
        <f>SUMIFS(Inp_StreetworksAdj!AA:AA,Inp_StreetworksAdj!$E:$E,$E128,Inp_StreetworksAdj!$G:$G,$G128)</f>
        <v>0</v>
      </c>
      <c r="AB128" s="15">
        <f>SUMIFS(Inp_StreetworksAdj!AB:AB,Inp_StreetworksAdj!$E:$E,$E128,Inp_StreetworksAdj!$G:$G,$G128)</f>
        <v>0</v>
      </c>
      <c r="AC128" s="15">
        <f>SUMIFS(Inp_StreetworksAdj!AC:AC,Inp_StreetworksAdj!$E:$E,$E128,Inp_StreetworksAdj!$G:$G,$G128)</f>
        <v>0</v>
      </c>
      <c r="AD128" s="15">
        <f>SUMIFS(Inp_StreetworksAdj!AD:AD,Inp_StreetworksAdj!$E:$E,$E128,Inp_StreetworksAdj!$G:$G,$G128)</f>
        <v>0</v>
      </c>
      <c r="AE128" s="15">
        <f>SUMIFS(Inp_StreetworksAdj!AE:AE,Inp_StreetworksAdj!$E:$E,$E128,Inp_StreetworksAdj!$G:$G,$G128)</f>
        <v>0</v>
      </c>
      <c r="AF128" s="15">
        <f>SUMIFS(Inp_StreetworksAdj!AF:AF,Inp_StreetworksAdj!$E:$E,$E128,Inp_StreetworksAdj!$G:$G,$G128)</f>
        <v>0</v>
      </c>
      <c r="AG128" s="15">
        <f>SUMIFS(Inp_StreetworksAdj!AG:AG,Inp_StreetworksAdj!$E:$E,$E128,Inp_StreetworksAdj!$G:$G,$G128)</f>
        <v>0</v>
      </c>
      <c r="AH128" s="15">
        <f>SUMIFS(Inp_StreetworksAdj!AH:AH,Inp_StreetworksAdj!$E:$E,$E128,Inp_StreetworksAdj!$G:$G,$G128)</f>
        <v>0</v>
      </c>
      <c r="AI128" s="15">
        <f>SUMIFS(Inp_StreetworksAdj!AI:AI,Inp_StreetworksAdj!$E:$E,$E128,Inp_StreetworksAdj!$G:$G,$G128)</f>
        <v>0</v>
      </c>
      <c r="AJ128" s="15">
        <f>SUMIFS(Inp_StreetworksAdj!AJ:AJ,Inp_StreetworksAdj!$E:$E,$E128,Inp_StreetworksAdj!$G:$G,$G128)</f>
        <v>0</v>
      </c>
      <c r="AK128" s="15">
        <f>SUMIFS(Inp_StreetworksAdj!AK:AK,Inp_StreetworksAdj!$E:$E,$E128,Inp_StreetworksAdj!$G:$G,$G128)</f>
        <v>0</v>
      </c>
      <c r="AM128" s="55"/>
      <c r="AN128" s="55"/>
      <c r="AO128" s="55"/>
      <c r="AP128" s="55"/>
      <c r="AQ128" s="55"/>
      <c r="AR128" s="55"/>
    </row>
    <row r="129" spans="3:60">
      <c r="E129" s="51" t="s">
        <v>30</v>
      </c>
      <c r="F129" s="137" t="str">
        <f t="shared" si="30"/>
        <v>Streetworks</v>
      </c>
      <c r="G129" s="137" t="str">
        <f t="shared" si="31"/>
        <v>Other Capex</v>
      </c>
      <c r="J129" s="137" t="str">
        <f t="shared" si="32"/>
        <v>NGNStreetworksOther Capex</v>
      </c>
      <c r="L129" s="51" t="s">
        <v>108</v>
      </c>
      <c r="M129" s="15" t="str">
        <f>INDEX(Local!$G$12:$G$34,MATCH(G129,Local!$F$12:$F$34,0))</f>
        <v>Non-regression</v>
      </c>
      <c r="N129" s="15" t="str">
        <f>INDEX(Local!$I$12:$I$34,MATCH(G129,Local!$F$12:$F$34,0))</f>
        <v>Yes</v>
      </c>
      <c r="R129" s="55"/>
      <c r="T129" s="15">
        <f>SUMIFS(Inp_StreetworksAdj!T:T,Inp_StreetworksAdj!$E:$E,$E129,Inp_StreetworksAdj!$G:$G,$G129)</f>
        <v>0</v>
      </c>
      <c r="U129" s="15">
        <f>SUMIFS(Inp_StreetworksAdj!U:U,Inp_StreetworksAdj!$E:$E,$E129,Inp_StreetworksAdj!$G:$G,$G129)</f>
        <v>0</v>
      </c>
      <c r="V129" s="15">
        <f>SUMIFS(Inp_StreetworksAdj!V:V,Inp_StreetworksAdj!$E:$E,$E129,Inp_StreetworksAdj!$G:$G,$G129)</f>
        <v>0</v>
      </c>
      <c r="W129" s="15">
        <f>SUMIFS(Inp_StreetworksAdj!W:W,Inp_StreetworksAdj!$E:$E,$E129,Inp_StreetworksAdj!$G:$G,$G129)</f>
        <v>0</v>
      </c>
      <c r="X129" s="15">
        <f>SUMIFS(Inp_StreetworksAdj!X:X,Inp_StreetworksAdj!$E:$E,$E129,Inp_StreetworksAdj!$G:$G,$G129)</f>
        <v>0</v>
      </c>
      <c r="Y129" s="15">
        <f>SUMIFS(Inp_StreetworksAdj!Y:Y,Inp_StreetworksAdj!$E:$E,$E129,Inp_StreetworksAdj!$G:$G,$G129)</f>
        <v>0</v>
      </c>
      <c r="Z129" s="15">
        <f>SUMIFS(Inp_StreetworksAdj!Z:Z,Inp_StreetworksAdj!$E:$E,$E129,Inp_StreetworksAdj!$G:$G,$G129)</f>
        <v>0</v>
      </c>
      <c r="AA129" s="15">
        <f>SUMIFS(Inp_StreetworksAdj!AA:AA,Inp_StreetworksAdj!$E:$E,$E129,Inp_StreetworksAdj!$G:$G,$G129)</f>
        <v>0</v>
      </c>
      <c r="AB129" s="15">
        <f>SUMIFS(Inp_StreetworksAdj!AB:AB,Inp_StreetworksAdj!$E:$E,$E129,Inp_StreetworksAdj!$G:$G,$G129)</f>
        <v>0</v>
      </c>
      <c r="AC129" s="15">
        <f>SUMIFS(Inp_StreetworksAdj!AC:AC,Inp_StreetworksAdj!$E:$E,$E129,Inp_StreetworksAdj!$G:$G,$G129)</f>
        <v>0</v>
      </c>
      <c r="AD129" s="15">
        <f>SUMIFS(Inp_StreetworksAdj!AD:AD,Inp_StreetworksAdj!$E:$E,$E129,Inp_StreetworksAdj!$G:$G,$G129)</f>
        <v>0</v>
      </c>
      <c r="AE129" s="15">
        <f>SUMIFS(Inp_StreetworksAdj!AE:AE,Inp_StreetworksAdj!$E:$E,$E129,Inp_StreetworksAdj!$G:$G,$G129)</f>
        <v>0</v>
      </c>
      <c r="AF129" s="15">
        <f>SUMIFS(Inp_StreetworksAdj!AF:AF,Inp_StreetworksAdj!$E:$E,$E129,Inp_StreetworksAdj!$G:$G,$G129)</f>
        <v>0</v>
      </c>
      <c r="AG129" s="15">
        <f>SUMIFS(Inp_StreetworksAdj!AG:AG,Inp_StreetworksAdj!$E:$E,$E129,Inp_StreetworksAdj!$G:$G,$G129)</f>
        <v>-3.5031035670390502E-2</v>
      </c>
      <c r="AH129" s="15">
        <f>SUMIFS(Inp_StreetworksAdj!AH:AH,Inp_StreetworksAdj!$E:$E,$E129,Inp_StreetworksAdj!$G:$G,$G129)</f>
        <v>-3.5031035670390502E-2</v>
      </c>
      <c r="AI129" s="15">
        <f>SUMIFS(Inp_StreetworksAdj!AI:AI,Inp_StreetworksAdj!$E:$E,$E129,Inp_StreetworksAdj!$G:$G,$G129)</f>
        <v>-3.5031035670390502E-2</v>
      </c>
      <c r="AJ129" s="15">
        <f>SUMIFS(Inp_StreetworksAdj!AJ:AJ,Inp_StreetworksAdj!$E:$E,$E129,Inp_StreetworksAdj!$G:$G,$G129)</f>
        <v>-3.5031035670390502E-2</v>
      </c>
      <c r="AK129" s="15">
        <f>SUMIFS(Inp_StreetworksAdj!AK:AK,Inp_StreetworksAdj!$E:$E,$E129,Inp_StreetworksAdj!$G:$G,$G129)</f>
        <v>-3.5031035670390502E-2</v>
      </c>
      <c r="AM129" s="55"/>
      <c r="AN129" s="55"/>
      <c r="AO129" s="55"/>
      <c r="AP129" s="55"/>
      <c r="AQ129" s="55"/>
      <c r="AR129" s="55"/>
    </row>
    <row r="130" spans="3:60">
      <c r="E130" s="51" t="s">
        <v>32</v>
      </c>
      <c r="F130" s="137" t="str">
        <f t="shared" si="30"/>
        <v>Streetworks</v>
      </c>
      <c r="G130" s="137" t="str">
        <f t="shared" si="31"/>
        <v>Other Capex</v>
      </c>
      <c r="J130" s="137" t="str">
        <f t="shared" si="32"/>
        <v>ScStreetworksOther Capex</v>
      </c>
      <c r="L130" s="51" t="s">
        <v>108</v>
      </c>
      <c r="M130" s="15" t="str">
        <f>INDEX(Local!$G$12:$G$34,MATCH(G130,Local!$F$12:$F$34,0))</f>
        <v>Non-regression</v>
      </c>
      <c r="N130" s="15" t="str">
        <f>INDEX(Local!$I$12:$I$34,MATCH(G130,Local!$F$12:$F$34,0))</f>
        <v>Yes</v>
      </c>
      <c r="R130" s="55"/>
      <c r="T130" s="15">
        <f>SUMIFS(Inp_StreetworksAdj!T:T,Inp_StreetworksAdj!$E:$E,$E130,Inp_StreetworksAdj!$G:$G,$G130)</f>
        <v>0</v>
      </c>
      <c r="U130" s="15">
        <f>SUMIFS(Inp_StreetworksAdj!U:U,Inp_StreetworksAdj!$E:$E,$E130,Inp_StreetworksAdj!$G:$G,$G130)</f>
        <v>0</v>
      </c>
      <c r="V130" s="15">
        <f>SUMIFS(Inp_StreetworksAdj!V:V,Inp_StreetworksAdj!$E:$E,$E130,Inp_StreetworksAdj!$G:$G,$G130)</f>
        <v>0</v>
      </c>
      <c r="W130" s="15">
        <f>SUMIFS(Inp_StreetworksAdj!W:W,Inp_StreetworksAdj!$E:$E,$E130,Inp_StreetworksAdj!$G:$G,$G130)</f>
        <v>0</v>
      </c>
      <c r="X130" s="15">
        <f>SUMIFS(Inp_StreetworksAdj!X:X,Inp_StreetworksAdj!$E:$E,$E130,Inp_StreetworksAdj!$G:$G,$G130)</f>
        <v>0</v>
      </c>
      <c r="Y130" s="15">
        <f>SUMIFS(Inp_StreetworksAdj!Y:Y,Inp_StreetworksAdj!$E:$E,$E130,Inp_StreetworksAdj!$G:$G,$G130)</f>
        <v>0</v>
      </c>
      <c r="Z130" s="15">
        <f>SUMIFS(Inp_StreetworksAdj!Z:Z,Inp_StreetworksAdj!$E:$E,$E130,Inp_StreetworksAdj!$G:$G,$G130)</f>
        <v>0</v>
      </c>
      <c r="AA130" s="15">
        <f>SUMIFS(Inp_StreetworksAdj!AA:AA,Inp_StreetworksAdj!$E:$E,$E130,Inp_StreetworksAdj!$G:$G,$G130)</f>
        <v>0</v>
      </c>
      <c r="AB130" s="15">
        <f>SUMIFS(Inp_StreetworksAdj!AB:AB,Inp_StreetworksAdj!$E:$E,$E130,Inp_StreetworksAdj!$G:$G,$G130)</f>
        <v>0</v>
      </c>
      <c r="AC130" s="15">
        <f>SUMIFS(Inp_StreetworksAdj!AC:AC,Inp_StreetworksAdj!$E:$E,$E130,Inp_StreetworksAdj!$G:$G,$G130)</f>
        <v>0</v>
      </c>
      <c r="AD130" s="15">
        <f>SUMIFS(Inp_StreetworksAdj!AD:AD,Inp_StreetworksAdj!$E:$E,$E130,Inp_StreetworksAdj!$G:$G,$G130)</f>
        <v>0</v>
      </c>
      <c r="AE130" s="15">
        <f>SUMIFS(Inp_StreetworksAdj!AE:AE,Inp_StreetworksAdj!$E:$E,$E130,Inp_StreetworksAdj!$G:$G,$G130)</f>
        <v>0</v>
      </c>
      <c r="AF130" s="15">
        <f>SUMIFS(Inp_StreetworksAdj!AF:AF,Inp_StreetworksAdj!$E:$E,$E130,Inp_StreetworksAdj!$G:$G,$G130)</f>
        <v>0</v>
      </c>
      <c r="AG130" s="15">
        <f>SUMIFS(Inp_StreetworksAdj!AG:AG,Inp_StreetworksAdj!$E:$E,$E130,Inp_StreetworksAdj!$G:$G,$G130)</f>
        <v>7.704205980481392E-2</v>
      </c>
      <c r="AH130" s="15">
        <f>SUMIFS(Inp_StreetworksAdj!AH:AH,Inp_StreetworksAdj!$E:$E,$E130,Inp_StreetworksAdj!$G:$G,$G130)</f>
        <v>7.704205980481392E-2</v>
      </c>
      <c r="AI130" s="15">
        <f>SUMIFS(Inp_StreetworksAdj!AI:AI,Inp_StreetworksAdj!$E:$E,$E130,Inp_StreetworksAdj!$G:$G,$G130)</f>
        <v>7.704205980481392E-2</v>
      </c>
      <c r="AJ130" s="15">
        <f>SUMIFS(Inp_StreetworksAdj!AJ:AJ,Inp_StreetworksAdj!$E:$E,$E130,Inp_StreetworksAdj!$G:$G,$G130)</f>
        <v>7.704205980481392E-2</v>
      </c>
      <c r="AK130" s="15">
        <f>SUMIFS(Inp_StreetworksAdj!AK:AK,Inp_StreetworksAdj!$E:$E,$E130,Inp_StreetworksAdj!$G:$G,$G130)</f>
        <v>7.704205980481392E-2</v>
      </c>
      <c r="AM130" s="55"/>
      <c r="AN130" s="55"/>
      <c r="AO130" s="55"/>
      <c r="AP130" s="55"/>
      <c r="AQ130" s="55"/>
      <c r="AR130" s="55"/>
    </row>
    <row r="131" spans="3:60">
      <c r="E131" s="51" t="s">
        <v>34</v>
      </c>
      <c r="F131" s="137" t="str">
        <f t="shared" si="30"/>
        <v>Streetworks</v>
      </c>
      <c r="G131" s="137" t="str">
        <f t="shared" si="31"/>
        <v>Other Capex</v>
      </c>
      <c r="J131" s="137" t="str">
        <f t="shared" si="32"/>
        <v>SoStreetworksOther Capex</v>
      </c>
      <c r="L131" s="51" t="s">
        <v>108</v>
      </c>
      <c r="M131" s="15" t="str">
        <f>INDEX(Local!$G$12:$G$34,MATCH(G131,Local!$F$12:$F$34,0))</f>
        <v>Non-regression</v>
      </c>
      <c r="N131" s="15" t="str">
        <f>INDEX(Local!$I$12:$I$34,MATCH(G131,Local!$F$12:$F$34,0))</f>
        <v>Yes</v>
      </c>
      <c r="R131" s="55"/>
      <c r="T131" s="15">
        <f>SUMIFS(Inp_StreetworksAdj!T:T,Inp_StreetworksAdj!$E:$E,$E131,Inp_StreetworksAdj!$G:$G,$G131)</f>
        <v>0</v>
      </c>
      <c r="U131" s="15">
        <f>SUMIFS(Inp_StreetworksAdj!U:U,Inp_StreetworksAdj!$E:$E,$E131,Inp_StreetworksAdj!$G:$G,$G131)</f>
        <v>0</v>
      </c>
      <c r="V131" s="15">
        <f>SUMIFS(Inp_StreetworksAdj!V:V,Inp_StreetworksAdj!$E:$E,$E131,Inp_StreetworksAdj!$G:$G,$G131)</f>
        <v>0</v>
      </c>
      <c r="W131" s="15">
        <f>SUMIFS(Inp_StreetworksAdj!W:W,Inp_StreetworksAdj!$E:$E,$E131,Inp_StreetworksAdj!$G:$G,$G131)</f>
        <v>0</v>
      </c>
      <c r="X131" s="15">
        <f>SUMIFS(Inp_StreetworksAdj!X:X,Inp_StreetworksAdj!$E:$E,$E131,Inp_StreetworksAdj!$G:$G,$G131)</f>
        <v>0</v>
      </c>
      <c r="Y131" s="15">
        <f>SUMIFS(Inp_StreetworksAdj!Y:Y,Inp_StreetworksAdj!$E:$E,$E131,Inp_StreetworksAdj!$G:$G,$G131)</f>
        <v>0</v>
      </c>
      <c r="Z131" s="15">
        <f>SUMIFS(Inp_StreetworksAdj!Z:Z,Inp_StreetworksAdj!$E:$E,$E131,Inp_StreetworksAdj!$G:$G,$G131)</f>
        <v>0</v>
      </c>
      <c r="AA131" s="15">
        <f>SUMIFS(Inp_StreetworksAdj!AA:AA,Inp_StreetworksAdj!$E:$E,$E131,Inp_StreetworksAdj!$G:$G,$G131)</f>
        <v>0</v>
      </c>
      <c r="AB131" s="15">
        <f>SUMIFS(Inp_StreetworksAdj!AB:AB,Inp_StreetworksAdj!$E:$E,$E131,Inp_StreetworksAdj!$G:$G,$G131)</f>
        <v>0</v>
      </c>
      <c r="AC131" s="15">
        <f>SUMIFS(Inp_StreetworksAdj!AC:AC,Inp_StreetworksAdj!$E:$E,$E131,Inp_StreetworksAdj!$G:$G,$G131)</f>
        <v>0</v>
      </c>
      <c r="AD131" s="15">
        <f>SUMIFS(Inp_StreetworksAdj!AD:AD,Inp_StreetworksAdj!$E:$E,$E131,Inp_StreetworksAdj!$G:$G,$G131)</f>
        <v>0</v>
      </c>
      <c r="AE131" s="15">
        <f>SUMIFS(Inp_StreetworksAdj!AE:AE,Inp_StreetworksAdj!$E:$E,$E131,Inp_StreetworksAdj!$G:$G,$G131)</f>
        <v>0</v>
      </c>
      <c r="AF131" s="15">
        <f>SUMIFS(Inp_StreetworksAdj!AF:AF,Inp_StreetworksAdj!$E:$E,$E131,Inp_StreetworksAdj!$G:$G,$G131)</f>
        <v>0</v>
      </c>
      <c r="AG131" s="15">
        <f>SUMIFS(Inp_StreetworksAdj!AG:AG,Inp_StreetworksAdj!$E:$E,$E131,Inp_StreetworksAdj!$G:$G,$G131)</f>
        <v>0</v>
      </c>
      <c r="AH131" s="15">
        <f>SUMIFS(Inp_StreetworksAdj!AH:AH,Inp_StreetworksAdj!$E:$E,$E131,Inp_StreetworksAdj!$G:$G,$G131)</f>
        <v>0</v>
      </c>
      <c r="AI131" s="15">
        <f>SUMIFS(Inp_StreetworksAdj!AI:AI,Inp_StreetworksAdj!$E:$E,$E131,Inp_StreetworksAdj!$G:$G,$G131)</f>
        <v>0</v>
      </c>
      <c r="AJ131" s="15">
        <f>SUMIFS(Inp_StreetworksAdj!AJ:AJ,Inp_StreetworksAdj!$E:$E,$E131,Inp_StreetworksAdj!$G:$G,$G131)</f>
        <v>0</v>
      </c>
      <c r="AK131" s="15">
        <f>SUMIFS(Inp_StreetworksAdj!AK:AK,Inp_StreetworksAdj!$E:$E,$E131,Inp_StreetworksAdj!$G:$G,$G131)</f>
        <v>0</v>
      </c>
      <c r="AM131" s="55"/>
      <c r="AN131" s="55"/>
      <c r="AO131" s="55"/>
      <c r="AP131" s="55"/>
      <c r="AQ131" s="55"/>
      <c r="AR131" s="55"/>
    </row>
    <row r="132" spans="3:60">
      <c r="E132" s="51" t="s">
        <v>36</v>
      </c>
      <c r="F132" s="137" t="str">
        <f t="shared" si="30"/>
        <v>Streetworks</v>
      </c>
      <c r="G132" s="137" t="str">
        <f t="shared" si="31"/>
        <v>Other Capex</v>
      </c>
      <c r="J132" s="137" t="str">
        <f t="shared" si="32"/>
        <v>WWUStreetworksOther Capex</v>
      </c>
      <c r="L132" s="51" t="s">
        <v>108</v>
      </c>
      <c r="M132" s="15" t="str">
        <f>INDEX(Local!$G$12:$G$34,MATCH(G132,Local!$F$12:$F$34,0))</f>
        <v>Non-regression</v>
      </c>
      <c r="N132" s="15" t="str">
        <f>INDEX(Local!$I$12:$I$34,MATCH(G132,Local!$F$12:$F$34,0))</f>
        <v>Yes</v>
      </c>
      <c r="R132" s="55"/>
      <c r="T132" s="15">
        <f>SUMIFS(Inp_StreetworksAdj!T:T,Inp_StreetworksAdj!$E:$E,$E132,Inp_StreetworksAdj!$G:$G,$G132)</f>
        <v>0</v>
      </c>
      <c r="U132" s="15">
        <f>SUMIFS(Inp_StreetworksAdj!U:U,Inp_StreetworksAdj!$E:$E,$E132,Inp_StreetworksAdj!$G:$G,$G132)</f>
        <v>0</v>
      </c>
      <c r="V132" s="15">
        <f>SUMIFS(Inp_StreetworksAdj!V:V,Inp_StreetworksAdj!$E:$E,$E132,Inp_StreetworksAdj!$G:$G,$G132)</f>
        <v>0</v>
      </c>
      <c r="W132" s="15">
        <f>SUMIFS(Inp_StreetworksAdj!W:W,Inp_StreetworksAdj!$E:$E,$E132,Inp_StreetworksAdj!$G:$G,$G132)</f>
        <v>0</v>
      </c>
      <c r="X132" s="15">
        <f>SUMIFS(Inp_StreetworksAdj!X:X,Inp_StreetworksAdj!$E:$E,$E132,Inp_StreetworksAdj!$G:$G,$G132)</f>
        <v>0</v>
      </c>
      <c r="Y132" s="15">
        <f>SUMIFS(Inp_StreetworksAdj!Y:Y,Inp_StreetworksAdj!$E:$E,$E132,Inp_StreetworksAdj!$G:$G,$G132)</f>
        <v>0</v>
      </c>
      <c r="Z132" s="15">
        <f>SUMIFS(Inp_StreetworksAdj!Z:Z,Inp_StreetworksAdj!$E:$E,$E132,Inp_StreetworksAdj!$G:$G,$G132)</f>
        <v>0</v>
      </c>
      <c r="AA132" s="15">
        <f>SUMIFS(Inp_StreetworksAdj!AA:AA,Inp_StreetworksAdj!$E:$E,$E132,Inp_StreetworksAdj!$G:$G,$G132)</f>
        <v>0</v>
      </c>
      <c r="AB132" s="15">
        <f>SUMIFS(Inp_StreetworksAdj!AB:AB,Inp_StreetworksAdj!$E:$E,$E132,Inp_StreetworksAdj!$G:$G,$G132)</f>
        <v>0</v>
      </c>
      <c r="AC132" s="15">
        <f>SUMIFS(Inp_StreetworksAdj!AC:AC,Inp_StreetworksAdj!$E:$E,$E132,Inp_StreetworksAdj!$G:$G,$G132)</f>
        <v>0</v>
      </c>
      <c r="AD132" s="15">
        <f>SUMIFS(Inp_StreetworksAdj!AD:AD,Inp_StreetworksAdj!$E:$E,$E132,Inp_StreetworksAdj!$G:$G,$G132)</f>
        <v>0</v>
      </c>
      <c r="AE132" s="15">
        <f>SUMIFS(Inp_StreetworksAdj!AE:AE,Inp_StreetworksAdj!$E:$E,$E132,Inp_StreetworksAdj!$G:$G,$G132)</f>
        <v>0</v>
      </c>
      <c r="AF132" s="15">
        <f>SUMIFS(Inp_StreetworksAdj!AF:AF,Inp_StreetworksAdj!$E:$E,$E132,Inp_StreetworksAdj!$G:$G,$G132)</f>
        <v>0</v>
      </c>
      <c r="AG132" s="15">
        <f>SUMIFS(Inp_StreetworksAdj!AG:AG,Inp_StreetworksAdj!$E:$E,$E132,Inp_StreetworksAdj!$G:$G,$G132)</f>
        <v>3.1506695978041942E-3</v>
      </c>
      <c r="AH132" s="15">
        <f>SUMIFS(Inp_StreetworksAdj!AH:AH,Inp_StreetworksAdj!$E:$E,$E132,Inp_StreetworksAdj!$G:$G,$G132)</f>
        <v>3.1506695978041942E-3</v>
      </c>
      <c r="AI132" s="15">
        <f>SUMIFS(Inp_StreetworksAdj!AI:AI,Inp_StreetworksAdj!$E:$E,$E132,Inp_StreetworksAdj!$G:$G,$G132)</f>
        <v>3.1506695978041942E-3</v>
      </c>
      <c r="AJ132" s="15">
        <f>SUMIFS(Inp_StreetworksAdj!AJ:AJ,Inp_StreetworksAdj!$E:$E,$E132,Inp_StreetworksAdj!$G:$G,$G132)</f>
        <v>3.1506695978041942E-3</v>
      </c>
      <c r="AK132" s="15">
        <f>SUMIFS(Inp_StreetworksAdj!AK:AK,Inp_StreetworksAdj!$E:$E,$E132,Inp_StreetworksAdj!$G:$G,$G132)</f>
        <v>3.1506695978041942E-3</v>
      </c>
      <c r="AM132" s="55"/>
      <c r="AN132" s="69"/>
      <c r="AO132" s="69"/>
      <c r="AP132" s="55"/>
      <c r="AQ132" s="69"/>
      <c r="AR132" s="69"/>
    </row>
    <row r="133" spans="3:60" s="102" customFormat="1">
      <c r="R133" s="104"/>
      <c r="T133" s="109"/>
      <c r="U133" s="109"/>
      <c r="V133" s="109"/>
      <c r="W133" s="109"/>
      <c r="X133" s="109"/>
      <c r="Y133" s="109"/>
      <c r="Z133" s="109"/>
      <c r="AA133" s="109"/>
      <c r="AB133" s="109"/>
      <c r="AC133" s="109"/>
      <c r="AD133" s="109"/>
      <c r="AE133" s="109"/>
      <c r="AF133" s="109"/>
      <c r="AG133" s="109"/>
      <c r="AH133" s="109"/>
      <c r="AI133" s="109"/>
      <c r="AJ133" s="109"/>
      <c r="AK133" s="109"/>
      <c r="AM133" s="104"/>
      <c r="AN133" s="111"/>
      <c r="AO133" s="111"/>
      <c r="AP133" s="104"/>
      <c r="AQ133" s="111"/>
      <c r="AR133" s="111"/>
      <c r="AU133" s="103"/>
    </row>
    <row r="134" spans="3:60">
      <c r="C134" s="10" t="s">
        <v>192</v>
      </c>
      <c r="D134" s="10"/>
      <c r="E134" s="10"/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  <c r="AX134" s="10"/>
      <c r="AY134" s="10"/>
      <c r="AZ134" s="10"/>
      <c r="BA134" s="10"/>
      <c r="BB134" s="10"/>
      <c r="BC134" s="10"/>
      <c r="BD134" s="10"/>
      <c r="BE134" s="10"/>
      <c r="BF134" s="10"/>
      <c r="BG134" s="10"/>
      <c r="BH134" s="10"/>
    </row>
    <row r="135" spans="3:60">
      <c r="AU135" s="51"/>
    </row>
    <row r="136" spans="3:60">
      <c r="E136" s="51" t="s">
        <v>21</v>
      </c>
      <c r="F136" s="137" t="str">
        <f t="shared" ref="F136:F143" si="33">$B$44</f>
        <v>Streetworks</v>
      </c>
      <c r="G136" s="137" t="str">
        <f>$C$134</f>
        <v>Repex</v>
      </c>
      <c r="J136" s="137" t="str">
        <f>$E136&amp;""&amp;F136&amp;""&amp;G136</f>
        <v>EoEStreetworksRepex</v>
      </c>
      <c r="L136" s="51" t="s">
        <v>108</v>
      </c>
      <c r="M136" s="15" t="str">
        <f>INDEX(Local!$G$12:$G$34,MATCH(G136,Local!$F$12:$F$34,0))</f>
        <v>Regression</v>
      </c>
      <c r="N136" s="15" t="str">
        <f>INDEX(Local!$I$12:$I$34,MATCH(G136,Local!$F$12:$F$34,0))</f>
        <v>Yes</v>
      </c>
      <c r="R136" s="55"/>
      <c r="T136" s="15">
        <f>SUMIFS(Inp_StreetworksAdj!T:T,Inp_StreetworksAdj!$E:$E,$E136,Inp_StreetworksAdj!$G:$G,$G136)</f>
        <v>0</v>
      </c>
      <c r="U136" s="15">
        <f>SUMIFS(Inp_StreetworksAdj!U:U,Inp_StreetworksAdj!$E:$E,$E136,Inp_StreetworksAdj!$G:$G,$G136)</f>
        <v>0</v>
      </c>
      <c r="V136" s="15">
        <f>SUMIFS(Inp_StreetworksAdj!V:V,Inp_StreetworksAdj!$E:$E,$E136,Inp_StreetworksAdj!$G:$G,$G136)</f>
        <v>0</v>
      </c>
      <c r="W136" s="15">
        <f>SUMIFS(Inp_StreetworksAdj!W:W,Inp_StreetworksAdj!$E:$E,$E136,Inp_StreetworksAdj!$G:$G,$G136)</f>
        <v>0</v>
      </c>
      <c r="X136" s="15">
        <f>SUMIFS(Inp_StreetworksAdj!X:X,Inp_StreetworksAdj!$E:$E,$E136,Inp_StreetworksAdj!$G:$G,$G136)</f>
        <v>0</v>
      </c>
      <c r="Y136" s="15">
        <f>SUMIFS(Inp_StreetworksAdj!Y:Y,Inp_StreetworksAdj!$E:$E,$E136,Inp_StreetworksAdj!$G:$G,$G136)</f>
        <v>0</v>
      </c>
      <c r="Z136" s="15">
        <f>SUMIFS(Inp_StreetworksAdj!Z:Z,Inp_StreetworksAdj!$E:$E,$E136,Inp_StreetworksAdj!$G:$G,$G136)</f>
        <v>0</v>
      </c>
      <c r="AA136" s="15">
        <f>SUMIFS(Inp_StreetworksAdj!AA:AA,Inp_StreetworksAdj!$E:$E,$E136,Inp_StreetworksAdj!$G:$G,$G136)</f>
        <v>0</v>
      </c>
      <c r="AB136" s="15">
        <f>SUMIFS(Inp_StreetworksAdj!AB:AB,Inp_StreetworksAdj!$E:$E,$E136,Inp_StreetworksAdj!$G:$G,$G136)</f>
        <v>0</v>
      </c>
      <c r="AC136" s="15">
        <f>SUMIFS(Inp_StreetworksAdj!AC:AC,Inp_StreetworksAdj!$E:$E,$E136,Inp_StreetworksAdj!$G:$G,$G136)</f>
        <v>0</v>
      </c>
      <c r="AD136" s="15">
        <f>SUMIFS(Inp_StreetworksAdj!AD:AD,Inp_StreetworksAdj!$E:$E,$E136,Inp_StreetworksAdj!$G:$G,$G136)</f>
        <v>0</v>
      </c>
      <c r="AE136" s="15">
        <f>SUMIFS(Inp_StreetworksAdj!AE:AE,Inp_StreetworksAdj!$E:$E,$E136,Inp_StreetworksAdj!$G:$G,$G136)</f>
        <v>0</v>
      </c>
      <c r="AF136" s="15">
        <f>SUMIFS(Inp_StreetworksAdj!AF:AF,Inp_StreetworksAdj!$E:$E,$E136,Inp_StreetworksAdj!$G:$G,$G136)</f>
        <v>0</v>
      </c>
      <c r="AG136" s="15">
        <f>SUMIFS(Inp_StreetworksAdj!AG:AG,Inp_StreetworksAdj!$E:$E,$E136,Inp_StreetworksAdj!$G:$G,$G136)</f>
        <v>7.1349942446666246</v>
      </c>
      <c r="AH136" s="15">
        <f>SUMIFS(Inp_StreetworksAdj!AH:AH,Inp_StreetworksAdj!$E:$E,$E136,Inp_StreetworksAdj!$G:$G,$G136)</f>
        <v>7.1349942446666246</v>
      </c>
      <c r="AI136" s="15">
        <f>SUMIFS(Inp_StreetworksAdj!AI:AI,Inp_StreetworksAdj!$E:$E,$E136,Inp_StreetworksAdj!$G:$G,$G136)</f>
        <v>7.1349942446666246</v>
      </c>
      <c r="AJ136" s="15">
        <f>SUMIFS(Inp_StreetworksAdj!AJ:AJ,Inp_StreetworksAdj!$E:$E,$E136,Inp_StreetworksAdj!$G:$G,$G136)</f>
        <v>7.1349942446666246</v>
      </c>
      <c r="AK136" s="15">
        <f>SUMIFS(Inp_StreetworksAdj!AK:AK,Inp_StreetworksAdj!$E:$E,$E136,Inp_StreetworksAdj!$G:$G,$G136)</f>
        <v>7.1349942446666246</v>
      </c>
      <c r="AM136" s="55"/>
      <c r="AN136" s="55"/>
      <c r="AO136" s="55"/>
      <c r="AP136" s="55"/>
      <c r="AQ136" s="55"/>
      <c r="AR136" s="55"/>
    </row>
    <row r="137" spans="3:60">
      <c r="E137" s="51" t="s">
        <v>24</v>
      </c>
      <c r="F137" s="137" t="str">
        <f t="shared" si="33"/>
        <v>Streetworks</v>
      </c>
      <c r="G137" s="137" t="str">
        <f t="shared" ref="G137:G143" si="34">$C$134</f>
        <v>Repex</v>
      </c>
      <c r="J137" s="137" t="str">
        <f t="shared" ref="J137:J143" si="35">$E137&amp;""&amp;F137&amp;""&amp;G137</f>
        <v>LonStreetworksRepex</v>
      </c>
      <c r="L137" s="51" t="s">
        <v>108</v>
      </c>
      <c r="M137" s="15" t="str">
        <f>INDEX(Local!$G$12:$G$34,MATCH(G137,Local!$F$12:$F$34,0))</f>
        <v>Regression</v>
      </c>
      <c r="N137" s="15" t="str">
        <f>INDEX(Local!$I$12:$I$34,MATCH(G137,Local!$F$12:$F$34,0))</f>
        <v>Yes</v>
      </c>
      <c r="R137" s="55"/>
      <c r="T137" s="15">
        <f>SUMIFS(Inp_StreetworksAdj!T:T,Inp_StreetworksAdj!$E:$E,$E137,Inp_StreetworksAdj!$G:$G,$G137)</f>
        <v>0</v>
      </c>
      <c r="U137" s="15">
        <f>SUMIFS(Inp_StreetworksAdj!U:U,Inp_StreetworksAdj!$E:$E,$E137,Inp_StreetworksAdj!$G:$G,$G137)</f>
        <v>0</v>
      </c>
      <c r="V137" s="15">
        <f>SUMIFS(Inp_StreetworksAdj!V:V,Inp_StreetworksAdj!$E:$E,$E137,Inp_StreetworksAdj!$G:$G,$G137)</f>
        <v>0</v>
      </c>
      <c r="W137" s="15">
        <f>SUMIFS(Inp_StreetworksAdj!W:W,Inp_StreetworksAdj!$E:$E,$E137,Inp_StreetworksAdj!$G:$G,$G137)</f>
        <v>0</v>
      </c>
      <c r="X137" s="15">
        <f>SUMIFS(Inp_StreetworksAdj!X:X,Inp_StreetworksAdj!$E:$E,$E137,Inp_StreetworksAdj!$G:$G,$G137)</f>
        <v>0</v>
      </c>
      <c r="Y137" s="15">
        <f>SUMIFS(Inp_StreetworksAdj!Y:Y,Inp_StreetworksAdj!$E:$E,$E137,Inp_StreetworksAdj!$G:$G,$G137)</f>
        <v>0</v>
      </c>
      <c r="Z137" s="15">
        <f>SUMIFS(Inp_StreetworksAdj!Z:Z,Inp_StreetworksAdj!$E:$E,$E137,Inp_StreetworksAdj!$G:$G,$G137)</f>
        <v>0</v>
      </c>
      <c r="AA137" s="15">
        <f>SUMIFS(Inp_StreetworksAdj!AA:AA,Inp_StreetworksAdj!$E:$E,$E137,Inp_StreetworksAdj!$G:$G,$G137)</f>
        <v>0</v>
      </c>
      <c r="AB137" s="15">
        <f>SUMIFS(Inp_StreetworksAdj!AB:AB,Inp_StreetworksAdj!$E:$E,$E137,Inp_StreetworksAdj!$G:$G,$G137)</f>
        <v>0</v>
      </c>
      <c r="AC137" s="15">
        <f>SUMIFS(Inp_StreetworksAdj!AC:AC,Inp_StreetworksAdj!$E:$E,$E137,Inp_StreetworksAdj!$G:$G,$G137)</f>
        <v>0</v>
      </c>
      <c r="AD137" s="15">
        <f>SUMIFS(Inp_StreetworksAdj!AD:AD,Inp_StreetworksAdj!$E:$E,$E137,Inp_StreetworksAdj!$G:$G,$G137)</f>
        <v>0</v>
      </c>
      <c r="AE137" s="15">
        <f>SUMIFS(Inp_StreetworksAdj!AE:AE,Inp_StreetworksAdj!$E:$E,$E137,Inp_StreetworksAdj!$G:$G,$G137)</f>
        <v>0</v>
      </c>
      <c r="AF137" s="15">
        <f>SUMIFS(Inp_StreetworksAdj!AF:AF,Inp_StreetworksAdj!$E:$E,$E137,Inp_StreetworksAdj!$G:$G,$G137)</f>
        <v>0</v>
      </c>
      <c r="AG137" s="15">
        <f>SUMIFS(Inp_StreetworksAdj!AG:AG,Inp_StreetworksAdj!$E:$E,$E137,Inp_StreetworksAdj!$G:$G,$G137)</f>
        <v>9.5575727983799261</v>
      </c>
      <c r="AH137" s="15">
        <f>SUMIFS(Inp_StreetworksAdj!AH:AH,Inp_StreetworksAdj!$E:$E,$E137,Inp_StreetworksAdj!$G:$G,$G137)</f>
        <v>9.5575727983799261</v>
      </c>
      <c r="AI137" s="15">
        <f>SUMIFS(Inp_StreetworksAdj!AI:AI,Inp_StreetworksAdj!$E:$E,$E137,Inp_StreetworksAdj!$G:$G,$G137)</f>
        <v>9.5575727983799261</v>
      </c>
      <c r="AJ137" s="15">
        <f>SUMIFS(Inp_StreetworksAdj!AJ:AJ,Inp_StreetworksAdj!$E:$E,$E137,Inp_StreetworksAdj!$G:$G,$G137)</f>
        <v>9.5575727983799261</v>
      </c>
      <c r="AK137" s="15">
        <f>SUMIFS(Inp_StreetworksAdj!AK:AK,Inp_StreetworksAdj!$E:$E,$E137,Inp_StreetworksAdj!$G:$G,$G137)</f>
        <v>9.5575727983799261</v>
      </c>
      <c r="AM137" s="55"/>
      <c r="AN137" s="55"/>
      <c r="AO137" s="55"/>
      <c r="AP137" s="55"/>
      <c r="AQ137" s="55"/>
      <c r="AR137" s="55"/>
    </row>
    <row r="138" spans="3:60">
      <c r="E138" s="51" t="s">
        <v>26</v>
      </c>
      <c r="F138" s="137" t="str">
        <f t="shared" si="33"/>
        <v>Streetworks</v>
      </c>
      <c r="G138" s="137" t="str">
        <f t="shared" si="34"/>
        <v>Repex</v>
      </c>
      <c r="J138" s="137" t="str">
        <f t="shared" si="35"/>
        <v>NWStreetworksRepex</v>
      </c>
      <c r="L138" s="51" t="s">
        <v>108</v>
      </c>
      <c r="M138" s="15" t="str">
        <f>INDEX(Local!$G$12:$G$34,MATCH(G138,Local!$F$12:$F$34,0))</f>
        <v>Regression</v>
      </c>
      <c r="N138" s="15" t="str">
        <f>INDEX(Local!$I$12:$I$34,MATCH(G138,Local!$F$12:$F$34,0))</f>
        <v>Yes</v>
      </c>
      <c r="R138" s="55"/>
      <c r="T138" s="15">
        <f>SUMIFS(Inp_StreetworksAdj!T:T,Inp_StreetworksAdj!$E:$E,$E138,Inp_StreetworksAdj!$G:$G,$G138)</f>
        <v>0</v>
      </c>
      <c r="U138" s="15">
        <f>SUMIFS(Inp_StreetworksAdj!U:U,Inp_StreetworksAdj!$E:$E,$E138,Inp_StreetworksAdj!$G:$G,$G138)</f>
        <v>0</v>
      </c>
      <c r="V138" s="15">
        <f>SUMIFS(Inp_StreetworksAdj!V:V,Inp_StreetworksAdj!$E:$E,$E138,Inp_StreetworksAdj!$G:$G,$G138)</f>
        <v>0</v>
      </c>
      <c r="W138" s="15">
        <f>SUMIFS(Inp_StreetworksAdj!W:W,Inp_StreetworksAdj!$E:$E,$E138,Inp_StreetworksAdj!$G:$G,$G138)</f>
        <v>0</v>
      </c>
      <c r="X138" s="15">
        <f>SUMIFS(Inp_StreetworksAdj!X:X,Inp_StreetworksAdj!$E:$E,$E138,Inp_StreetworksAdj!$G:$G,$G138)</f>
        <v>0</v>
      </c>
      <c r="Y138" s="15">
        <f>SUMIFS(Inp_StreetworksAdj!Y:Y,Inp_StreetworksAdj!$E:$E,$E138,Inp_StreetworksAdj!$G:$G,$G138)</f>
        <v>0</v>
      </c>
      <c r="Z138" s="15">
        <f>SUMIFS(Inp_StreetworksAdj!Z:Z,Inp_StreetworksAdj!$E:$E,$E138,Inp_StreetworksAdj!$G:$G,$G138)</f>
        <v>0</v>
      </c>
      <c r="AA138" s="15">
        <f>SUMIFS(Inp_StreetworksAdj!AA:AA,Inp_StreetworksAdj!$E:$E,$E138,Inp_StreetworksAdj!$G:$G,$G138)</f>
        <v>0</v>
      </c>
      <c r="AB138" s="15">
        <f>SUMIFS(Inp_StreetworksAdj!AB:AB,Inp_StreetworksAdj!$E:$E,$E138,Inp_StreetworksAdj!$G:$G,$G138)</f>
        <v>0</v>
      </c>
      <c r="AC138" s="15">
        <f>SUMIFS(Inp_StreetworksAdj!AC:AC,Inp_StreetworksAdj!$E:$E,$E138,Inp_StreetworksAdj!$G:$G,$G138)</f>
        <v>0</v>
      </c>
      <c r="AD138" s="15">
        <f>SUMIFS(Inp_StreetworksAdj!AD:AD,Inp_StreetworksAdj!$E:$E,$E138,Inp_StreetworksAdj!$G:$G,$G138)</f>
        <v>0</v>
      </c>
      <c r="AE138" s="15">
        <f>SUMIFS(Inp_StreetworksAdj!AE:AE,Inp_StreetworksAdj!$E:$E,$E138,Inp_StreetworksAdj!$G:$G,$G138)</f>
        <v>0</v>
      </c>
      <c r="AF138" s="15">
        <f>SUMIFS(Inp_StreetworksAdj!AF:AF,Inp_StreetworksAdj!$E:$E,$E138,Inp_StreetworksAdj!$G:$G,$G138)</f>
        <v>0</v>
      </c>
      <c r="AG138" s="15">
        <f>SUMIFS(Inp_StreetworksAdj!AG:AG,Inp_StreetworksAdj!$E:$E,$E138,Inp_StreetworksAdj!$G:$G,$G138)</f>
        <v>2.352130090752516</v>
      </c>
      <c r="AH138" s="15">
        <f>SUMIFS(Inp_StreetworksAdj!AH:AH,Inp_StreetworksAdj!$E:$E,$E138,Inp_StreetworksAdj!$G:$G,$G138)</f>
        <v>2.352130090752516</v>
      </c>
      <c r="AI138" s="15">
        <f>SUMIFS(Inp_StreetworksAdj!AI:AI,Inp_StreetworksAdj!$E:$E,$E138,Inp_StreetworksAdj!$G:$G,$G138)</f>
        <v>2.352130090752516</v>
      </c>
      <c r="AJ138" s="15">
        <f>SUMIFS(Inp_StreetworksAdj!AJ:AJ,Inp_StreetworksAdj!$E:$E,$E138,Inp_StreetworksAdj!$G:$G,$G138)</f>
        <v>2.352130090752516</v>
      </c>
      <c r="AK138" s="15">
        <f>SUMIFS(Inp_StreetworksAdj!AK:AK,Inp_StreetworksAdj!$E:$E,$E138,Inp_StreetworksAdj!$G:$G,$G138)</f>
        <v>2.352130090752516</v>
      </c>
      <c r="AM138" s="55"/>
      <c r="AN138" s="55"/>
      <c r="AO138" s="55"/>
      <c r="AP138" s="55"/>
      <c r="AQ138" s="55"/>
      <c r="AR138" s="55"/>
    </row>
    <row r="139" spans="3:60">
      <c r="E139" s="51" t="s">
        <v>28</v>
      </c>
      <c r="F139" s="137" t="str">
        <f t="shared" si="33"/>
        <v>Streetworks</v>
      </c>
      <c r="G139" s="137" t="str">
        <f t="shared" si="34"/>
        <v>Repex</v>
      </c>
      <c r="J139" s="137" t="str">
        <f t="shared" si="35"/>
        <v>WMStreetworksRepex</v>
      </c>
      <c r="L139" s="51" t="s">
        <v>108</v>
      </c>
      <c r="M139" s="15" t="str">
        <f>INDEX(Local!$G$12:$G$34,MATCH(G139,Local!$F$12:$F$34,0))</f>
        <v>Regression</v>
      </c>
      <c r="N139" s="15" t="str">
        <f>INDEX(Local!$I$12:$I$34,MATCH(G139,Local!$F$12:$F$34,0))</f>
        <v>Yes</v>
      </c>
      <c r="R139" s="55"/>
      <c r="T139" s="15">
        <f>SUMIFS(Inp_StreetworksAdj!T:T,Inp_StreetworksAdj!$E:$E,$E139,Inp_StreetworksAdj!$G:$G,$G139)</f>
        <v>0</v>
      </c>
      <c r="U139" s="15">
        <f>SUMIFS(Inp_StreetworksAdj!U:U,Inp_StreetworksAdj!$E:$E,$E139,Inp_StreetworksAdj!$G:$G,$G139)</f>
        <v>0</v>
      </c>
      <c r="V139" s="15">
        <f>SUMIFS(Inp_StreetworksAdj!V:V,Inp_StreetworksAdj!$E:$E,$E139,Inp_StreetworksAdj!$G:$G,$G139)</f>
        <v>0</v>
      </c>
      <c r="W139" s="15">
        <f>SUMIFS(Inp_StreetworksAdj!W:W,Inp_StreetworksAdj!$E:$E,$E139,Inp_StreetworksAdj!$G:$G,$G139)</f>
        <v>0</v>
      </c>
      <c r="X139" s="15">
        <f>SUMIFS(Inp_StreetworksAdj!X:X,Inp_StreetworksAdj!$E:$E,$E139,Inp_StreetworksAdj!$G:$G,$G139)</f>
        <v>0</v>
      </c>
      <c r="Y139" s="15">
        <f>SUMIFS(Inp_StreetworksAdj!Y:Y,Inp_StreetworksAdj!$E:$E,$E139,Inp_StreetworksAdj!$G:$G,$G139)</f>
        <v>0</v>
      </c>
      <c r="Z139" s="15">
        <f>SUMIFS(Inp_StreetworksAdj!Z:Z,Inp_StreetworksAdj!$E:$E,$E139,Inp_StreetworksAdj!$G:$G,$G139)</f>
        <v>0</v>
      </c>
      <c r="AA139" s="15">
        <f>SUMIFS(Inp_StreetworksAdj!AA:AA,Inp_StreetworksAdj!$E:$E,$E139,Inp_StreetworksAdj!$G:$G,$G139)</f>
        <v>0</v>
      </c>
      <c r="AB139" s="15">
        <f>SUMIFS(Inp_StreetworksAdj!AB:AB,Inp_StreetworksAdj!$E:$E,$E139,Inp_StreetworksAdj!$G:$G,$G139)</f>
        <v>0</v>
      </c>
      <c r="AC139" s="15">
        <f>SUMIFS(Inp_StreetworksAdj!AC:AC,Inp_StreetworksAdj!$E:$E,$E139,Inp_StreetworksAdj!$G:$G,$G139)</f>
        <v>0</v>
      </c>
      <c r="AD139" s="15">
        <f>SUMIFS(Inp_StreetworksAdj!AD:AD,Inp_StreetworksAdj!$E:$E,$E139,Inp_StreetworksAdj!$G:$G,$G139)</f>
        <v>0</v>
      </c>
      <c r="AE139" s="15">
        <f>SUMIFS(Inp_StreetworksAdj!AE:AE,Inp_StreetworksAdj!$E:$E,$E139,Inp_StreetworksAdj!$G:$G,$G139)</f>
        <v>0</v>
      </c>
      <c r="AF139" s="15">
        <f>SUMIFS(Inp_StreetworksAdj!AF:AF,Inp_StreetworksAdj!$E:$E,$E139,Inp_StreetworksAdj!$G:$G,$G139)</f>
        <v>0</v>
      </c>
      <c r="AG139" s="15">
        <f>SUMIFS(Inp_StreetworksAdj!AG:AG,Inp_StreetworksAdj!$E:$E,$E139,Inp_StreetworksAdj!$G:$G,$G139)</f>
        <v>1.2338658628350108</v>
      </c>
      <c r="AH139" s="15">
        <f>SUMIFS(Inp_StreetworksAdj!AH:AH,Inp_StreetworksAdj!$E:$E,$E139,Inp_StreetworksAdj!$G:$G,$G139)</f>
        <v>1.2338658628350108</v>
      </c>
      <c r="AI139" s="15">
        <f>SUMIFS(Inp_StreetworksAdj!AI:AI,Inp_StreetworksAdj!$E:$E,$E139,Inp_StreetworksAdj!$G:$G,$G139)</f>
        <v>1.2338658628350108</v>
      </c>
      <c r="AJ139" s="15">
        <f>SUMIFS(Inp_StreetworksAdj!AJ:AJ,Inp_StreetworksAdj!$E:$E,$E139,Inp_StreetworksAdj!$G:$G,$G139)</f>
        <v>1.2338658628350108</v>
      </c>
      <c r="AK139" s="15">
        <f>SUMIFS(Inp_StreetworksAdj!AK:AK,Inp_StreetworksAdj!$E:$E,$E139,Inp_StreetworksAdj!$G:$G,$G139)</f>
        <v>1.2338658628350108</v>
      </c>
      <c r="AM139" s="55"/>
      <c r="AN139" s="55"/>
      <c r="AO139" s="55"/>
      <c r="AP139" s="55"/>
      <c r="AQ139" s="55"/>
      <c r="AR139" s="55"/>
    </row>
    <row r="140" spans="3:60">
      <c r="E140" s="51" t="s">
        <v>30</v>
      </c>
      <c r="F140" s="137" t="str">
        <f t="shared" si="33"/>
        <v>Streetworks</v>
      </c>
      <c r="G140" s="137" t="str">
        <f t="shared" si="34"/>
        <v>Repex</v>
      </c>
      <c r="J140" s="137" t="str">
        <f t="shared" si="35"/>
        <v>NGNStreetworksRepex</v>
      </c>
      <c r="L140" s="51" t="s">
        <v>108</v>
      </c>
      <c r="M140" s="15" t="str">
        <f>INDEX(Local!$G$12:$G$34,MATCH(G140,Local!$F$12:$F$34,0))</f>
        <v>Regression</v>
      </c>
      <c r="N140" s="15" t="str">
        <f>INDEX(Local!$I$12:$I$34,MATCH(G140,Local!$F$12:$F$34,0))</f>
        <v>Yes</v>
      </c>
      <c r="R140" s="55"/>
      <c r="T140" s="15">
        <f>SUMIFS(Inp_StreetworksAdj!T:T,Inp_StreetworksAdj!$E:$E,$E140,Inp_StreetworksAdj!$G:$G,$G140)</f>
        <v>0</v>
      </c>
      <c r="U140" s="15">
        <f>SUMIFS(Inp_StreetworksAdj!U:U,Inp_StreetworksAdj!$E:$E,$E140,Inp_StreetworksAdj!$G:$G,$G140)</f>
        <v>0</v>
      </c>
      <c r="V140" s="15">
        <f>SUMIFS(Inp_StreetworksAdj!V:V,Inp_StreetworksAdj!$E:$E,$E140,Inp_StreetworksAdj!$G:$G,$G140)</f>
        <v>0</v>
      </c>
      <c r="W140" s="15">
        <f>SUMIFS(Inp_StreetworksAdj!W:W,Inp_StreetworksAdj!$E:$E,$E140,Inp_StreetworksAdj!$G:$G,$G140)</f>
        <v>0</v>
      </c>
      <c r="X140" s="15">
        <f>SUMIFS(Inp_StreetworksAdj!X:X,Inp_StreetworksAdj!$E:$E,$E140,Inp_StreetworksAdj!$G:$G,$G140)</f>
        <v>0</v>
      </c>
      <c r="Y140" s="15">
        <f>SUMIFS(Inp_StreetworksAdj!Y:Y,Inp_StreetworksAdj!$E:$E,$E140,Inp_StreetworksAdj!$G:$G,$G140)</f>
        <v>0</v>
      </c>
      <c r="Z140" s="15">
        <f>SUMIFS(Inp_StreetworksAdj!Z:Z,Inp_StreetworksAdj!$E:$E,$E140,Inp_StreetworksAdj!$G:$G,$G140)</f>
        <v>0</v>
      </c>
      <c r="AA140" s="15">
        <f>SUMIFS(Inp_StreetworksAdj!AA:AA,Inp_StreetworksAdj!$E:$E,$E140,Inp_StreetworksAdj!$G:$G,$G140)</f>
        <v>0</v>
      </c>
      <c r="AB140" s="15">
        <f>SUMIFS(Inp_StreetworksAdj!AB:AB,Inp_StreetworksAdj!$E:$E,$E140,Inp_StreetworksAdj!$G:$G,$G140)</f>
        <v>0</v>
      </c>
      <c r="AC140" s="15">
        <f>SUMIFS(Inp_StreetworksAdj!AC:AC,Inp_StreetworksAdj!$E:$E,$E140,Inp_StreetworksAdj!$G:$G,$G140)</f>
        <v>0</v>
      </c>
      <c r="AD140" s="15">
        <f>SUMIFS(Inp_StreetworksAdj!AD:AD,Inp_StreetworksAdj!$E:$E,$E140,Inp_StreetworksAdj!$G:$G,$G140)</f>
        <v>0</v>
      </c>
      <c r="AE140" s="15">
        <f>SUMIFS(Inp_StreetworksAdj!AE:AE,Inp_StreetworksAdj!$E:$E,$E140,Inp_StreetworksAdj!$G:$G,$G140)</f>
        <v>0</v>
      </c>
      <c r="AF140" s="15">
        <f>SUMIFS(Inp_StreetworksAdj!AF:AF,Inp_StreetworksAdj!$E:$E,$E140,Inp_StreetworksAdj!$G:$G,$G140)</f>
        <v>0</v>
      </c>
      <c r="AG140" s="15">
        <f>SUMIFS(Inp_StreetworksAdj!AG:AG,Inp_StreetworksAdj!$E:$E,$E140,Inp_StreetworksAdj!$G:$G,$G140)</f>
        <v>0.51063414986354105</v>
      </c>
      <c r="AH140" s="15">
        <f>SUMIFS(Inp_StreetworksAdj!AH:AH,Inp_StreetworksAdj!$E:$E,$E140,Inp_StreetworksAdj!$G:$G,$G140)</f>
        <v>0.51063414986354105</v>
      </c>
      <c r="AI140" s="15">
        <f>SUMIFS(Inp_StreetworksAdj!AI:AI,Inp_StreetworksAdj!$E:$E,$E140,Inp_StreetworksAdj!$G:$G,$G140)</f>
        <v>0.51063414986354105</v>
      </c>
      <c r="AJ140" s="15">
        <f>SUMIFS(Inp_StreetworksAdj!AJ:AJ,Inp_StreetworksAdj!$E:$E,$E140,Inp_StreetworksAdj!$G:$G,$G140)</f>
        <v>0.51063414986354105</v>
      </c>
      <c r="AK140" s="15">
        <f>SUMIFS(Inp_StreetworksAdj!AK:AK,Inp_StreetworksAdj!$E:$E,$E140,Inp_StreetworksAdj!$G:$G,$G140)</f>
        <v>0.51063414986354105</v>
      </c>
      <c r="AM140" s="55"/>
      <c r="AN140" s="55"/>
      <c r="AO140" s="55"/>
      <c r="AP140" s="55"/>
      <c r="AQ140" s="55"/>
      <c r="AR140" s="55"/>
    </row>
    <row r="141" spans="3:60">
      <c r="E141" s="51" t="s">
        <v>32</v>
      </c>
      <c r="F141" s="137" t="str">
        <f t="shared" si="33"/>
        <v>Streetworks</v>
      </c>
      <c r="G141" s="137" t="str">
        <f t="shared" si="34"/>
        <v>Repex</v>
      </c>
      <c r="J141" s="137" t="str">
        <f t="shared" si="35"/>
        <v>ScStreetworksRepex</v>
      </c>
      <c r="L141" s="51" t="s">
        <v>108</v>
      </c>
      <c r="M141" s="15" t="str">
        <f>INDEX(Local!$G$12:$G$34,MATCH(G141,Local!$F$12:$F$34,0))</f>
        <v>Regression</v>
      </c>
      <c r="N141" s="15" t="str">
        <f>INDEX(Local!$I$12:$I$34,MATCH(G141,Local!$F$12:$F$34,0))</f>
        <v>Yes</v>
      </c>
      <c r="R141" s="55"/>
      <c r="T141" s="15">
        <f>SUMIFS(Inp_StreetworksAdj!T:T,Inp_StreetworksAdj!$E:$E,$E141,Inp_StreetworksAdj!$G:$G,$G141)</f>
        <v>0</v>
      </c>
      <c r="U141" s="15">
        <f>SUMIFS(Inp_StreetworksAdj!U:U,Inp_StreetworksAdj!$E:$E,$E141,Inp_StreetworksAdj!$G:$G,$G141)</f>
        <v>0</v>
      </c>
      <c r="V141" s="15">
        <f>SUMIFS(Inp_StreetworksAdj!V:V,Inp_StreetworksAdj!$E:$E,$E141,Inp_StreetworksAdj!$G:$G,$G141)</f>
        <v>0</v>
      </c>
      <c r="W141" s="15">
        <f>SUMIFS(Inp_StreetworksAdj!W:W,Inp_StreetworksAdj!$E:$E,$E141,Inp_StreetworksAdj!$G:$G,$G141)</f>
        <v>0</v>
      </c>
      <c r="X141" s="15">
        <f>SUMIFS(Inp_StreetworksAdj!X:X,Inp_StreetworksAdj!$E:$E,$E141,Inp_StreetworksAdj!$G:$G,$G141)</f>
        <v>0</v>
      </c>
      <c r="Y141" s="15">
        <f>SUMIFS(Inp_StreetworksAdj!Y:Y,Inp_StreetworksAdj!$E:$E,$E141,Inp_StreetworksAdj!$G:$G,$G141)</f>
        <v>0</v>
      </c>
      <c r="Z141" s="15">
        <f>SUMIFS(Inp_StreetworksAdj!Z:Z,Inp_StreetworksAdj!$E:$E,$E141,Inp_StreetworksAdj!$G:$G,$G141)</f>
        <v>0</v>
      </c>
      <c r="AA141" s="15">
        <f>SUMIFS(Inp_StreetworksAdj!AA:AA,Inp_StreetworksAdj!$E:$E,$E141,Inp_StreetworksAdj!$G:$G,$G141)</f>
        <v>0</v>
      </c>
      <c r="AB141" s="15">
        <f>SUMIFS(Inp_StreetworksAdj!AB:AB,Inp_StreetworksAdj!$E:$E,$E141,Inp_StreetworksAdj!$G:$G,$G141)</f>
        <v>0</v>
      </c>
      <c r="AC141" s="15">
        <f>SUMIFS(Inp_StreetworksAdj!AC:AC,Inp_StreetworksAdj!$E:$E,$E141,Inp_StreetworksAdj!$G:$G,$G141)</f>
        <v>0</v>
      </c>
      <c r="AD141" s="15">
        <f>SUMIFS(Inp_StreetworksAdj!AD:AD,Inp_StreetworksAdj!$E:$E,$E141,Inp_StreetworksAdj!$G:$G,$G141)</f>
        <v>0</v>
      </c>
      <c r="AE141" s="15">
        <f>SUMIFS(Inp_StreetworksAdj!AE:AE,Inp_StreetworksAdj!$E:$E,$E141,Inp_StreetworksAdj!$G:$G,$G141)</f>
        <v>0</v>
      </c>
      <c r="AF141" s="15">
        <f>SUMIFS(Inp_StreetworksAdj!AF:AF,Inp_StreetworksAdj!$E:$E,$E141,Inp_StreetworksAdj!$G:$G,$G141)</f>
        <v>0</v>
      </c>
      <c r="AG141" s="15">
        <f>SUMIFS(Inp_StreetworksAdj!AG:AG,Inp_StreetworksAdj!$E:$E,$E141,Inp_StreetworksAdj!$G:$G,$G141)</f>
        <v>1.1447875341593929</v>
      </c>
      <c r="AH141" s="15">
        <f>SUMIFS(Inp_StreetworksAdj!AH:AH,Inp_StreetworksAdj!$E:$E,$E141,Inp_StreetworksAdj!$G:$G,$G141)</f>
        <v>1.1447875341593929</v>
      </c>
      <c r="AI141" s="15">
        <f>SUMIFS(Inp_StreetworksAdj!AI:AI,Inp_StreetworksAdj!$E:$E,$E141,Inp_StreetworksAdj!$G:$G,$G141)</f>
        <v>1.1447875341593929</v>
      </c>
      <c r="AJ141" s="15">
        <f>SUMIFS(Inp_StreetworksAdj!AJ:AJ,Inp_StreetworksAdj!$E:$E,$E141,Inp_StreetworksAdj!$G:$G,$G141)</f>
        <v>1.1447875341593929</v>
      </c>
      <c r="AK141" s="15">
        <f>SUMIFS(Inp_StreetworksAdj!AK:AK,Inp_StreetworksAdj!$E:$E,$E141,Inp_StreetworksAdj!$G:$G,$G141)</f>
        <v>1.1447875341593929</v>
      </c>
      <c r="AM141" s="55"/>
      <c r="AN141" s="55"/>
      <c r="AO141" s="55"/>
      <c r="AP141" s="55"/>
      <c r="AQ141" s="55"/>
      <c r="AR141" s="55"/>
    </row>
    <row r="142" spans="3:60">
      <c r="E142" s="51" t="s">
        <v>34</v>
      </c>
      <c r="F142" s="137" t="str">
        <f t="shared" si="33"/>
        <v>Streetworks</v>
      </c>
      <c r="G142" s="137" t="str">
        <f t="shared" si="34"/>
        <v>Repex</v>
      </c>
      <c r="J142" s="137" t="str">
        <f t="shared" si="35"/>
        <v>SoStreetworksRepex</v>
      </c>
      <c r="L142" s="51" t="s">
        <v>108</v>
      </c>
      <c r="M142" s="15" t="str">
        <f>INDEX(Local!$G$12:$G$34,MATCH(G142,Local!$F$12:$F$34,0))</f>
        <v>Regression</v>
      </c>
      <c r="N142" s="15" t="str">
        <f>INDEX(Local!$I$12:$I$34,MATCH(G142,Local!$F$12:$F$34,0))</f>
        <v>Yes</v>
      </c>
      <c r="R142" s="55"/>
      <c r="T142" s="15">
        <f>SUMIFS(Inp_StreetworksAdj!T:T,Inp_StreetworksAdj!$E:$E,$E142,Inp_StreetworksAdj!$G:$G,$G142)</f>
        <v>0</v>
      </c>
      <c r="U142" s="15">
        <f>SUMIFS(Inp_StreetworksAdj!U:U,Inp_StreetworksAdj!$E:$E,$E142,Inp_StreetworksAdj!$G:$G,$G142)</f>
        <v>0</v>
      </c>
      <c r="V142" s="15">
        <f>SUMIFS(Inp_StreetworksAdj!V:V,Inp_StreetworksAdj!$E:$E,$E142,Inp_StreetworksAdj!$G:$G,$G142)</f>
        <v>0</v>
      </c>
      <c r="W142" s="15">
        <f>SUMIFS(Inp_StreetworksAdj!W:W,Inp_StreetworksAdj!$E:$E,$E142,Inp_StreetworksAdj!$G:$G,$G142)</f>
        <v>0</v>
      </c>
      <c r="X142" s="15">
        <f>SUMIFS(Inp_StreetworksAdj!X:X,Inp_StreetworksAdj!$E:$E,$E142,Inp_StreetworksAdj!$G:$G,$G142)</f>
        <v>0</v>
      </c>
      <c r="Y142" s="15">
        <f>SUMIFS(Inp_StreetworksAdj!Y:Y,Inp_StreetworksAdj!$E:$E,$E142,Inp_StreetworksAdj!$G:$G,$G142)</f>
        <v>0</v>
      </c>
      <c r="Z142" s="15">
        <f>SUMIFS(Inp_StreetworksAdj!Z:Z,Inp_StreetworksAdj!$E:$E,$E142,Inp_StreetworksAdj!$G:$G,$G142)</f>
        <v>0</v>
      </c>
      <c r="AA142" s="15">
        <f>SUMIFS(Inp_StreetworksAdj!AA:AA,Inp_StreetworksAdj!$E:$E,$E142,Inp_StreetworksAdj!$G:$G,$G142)</f>
        <v>0</v>
      </c>
      <c r="AB142" s="15">
        <f>SUMIFS(Inp_StreetworksAdj!AB:AB,Inp_StreetworksAdj!$E:$E,$E142,Inp_StreetworksAdj!$G:$G,$G142)</f>
        <v>0</v>
      </c>
      <c r="AC142" s="15">
        <f>SUMIFS(Inp_StreetworksAdj!AC:AC,Inp_StreetworksAdj!$E:$E,$E142,Inp_StreetworksAdj!$G:$G,$G142)</f>
        <v>0</v>
      </c>
      <c r="AD142" s="15">
        <f>SUMIFS(Inp_StreetworksAdj!AD:AD,Inp_StreetworksAdj!$E:$E,$E142,Inp_StreetworksAdj!$G:$G,$G142)</f>
        <v>0</v>
      </c>
      <c r="AE142" s="15">
        <f>SUMIFS(Inp_StreetworksAdj!AE:AE,Inp_StreetworksAdj!$E:$E,$E142,Inp_StreetworksAdj!$G:$G,$G142)</f>
        <v>0</v>
      </c>
      <c r="AF142" s="15">
        <f>SUMIFS(Inp_StreetworksAdj!AF:AF,Inp_StreetworksAdj!$E:$E,$E142,Inp_StreetworksAdj!$G:$G,$G142)</f>
        <v>0</v>
      </c>
      <c r="AG142" s="15">
        <f>SUMIFS(Inp_StreetworksAdj!AG:AG,Inp_StreetworksAdj!$E:$E,$E142,Inp_StreetworksAdj!$G:$G,$G142)</f>
        <v>6.996193990855657</v>
      </c>
      <c r="AH142" s="15">
        <f>SUMIFS(Inp_StreetworksAdj!AH:AH,Inp_StreetworksAdj!$E:$E,$E142,Inp_StreetworksAdj!$G:$G,$G142)</f>
        <v>6.996193990855657</v>
      </c>
      <c r="AI142" s="15">
        <f>SUMIFS(Inp_StreetworksAdj!AI:AI,Inp_StreetworksAdj!$E:$E,$E142,Inp_StreetworksAdj!$G:$G,$G142)</f>
        <v>6.996193990855657</v>
      </c>
      <c r="AJ142" s="15">
        <f>SUMIFS(Inp_StreetworksAdj!AJ:AJ,Inp_StreetworksAdj!$E:$E,$E142,Inp_StreetworksAdj!$G:$G,$G142)</f>
        <v>6.996193990855657</v>
      </c>
      <c r="AK142" s="15">
        <f>SUMIFS(Inp_StreetworksAdj!AK:AK,Inp_StreetworksAdj!$E:$E,$E142,Inp_StreetworksAdj!$G:$G,$G142)</f>
        <v>6.996193990855657</v>
      </c>
      <c r="AM142" s="55"/>
      <c r="AN142" s="55"/>
      <c r="AO142" s="55"/>
      <c r="AP142" s="55"/>
      <c r="AQ142" s="55"/>
      <c r="AR142" s="55"/>
    </row>
    <row r="143" spans="3:60">
      <c r="E143" s="51" t="s">
        <v>36</v>
      </c>
      <c r="F143" s="137" t="str">
        <f t="shared" si="33"/>
        <v>Streetworks</v>
      </c>
      <c r="G143" s="137" t="str">
        <f t="shared" si="34"/>
        <v>Repex</v>
      </c>
      <c r="J143" s="137" t="str">
        <f t="shared" si="35"/>
        <v>WWUStreetworksRepex</v>
      </c>
      <c r="L143" s="51" t="s">
        <v>108</v>
      </c>
      <c r="M143" s="15" t="str">
        <f>INDEX(Local!$G$12:$G$34,MATCH(G143,Local!$F$12:$F$34,0))</f>
        <v>Regression</v>
      </c>
      <c r="N143" s="15" t="str">
        <f>INDEX(Local!$I$12:$I$34,MATCH(G143,Local!$F$12:$F$34,0))</f>
        <v>Yes</v>
      </c>
      <c r="R143" s="55"/>
      <c r="T143" s="15">
        <f>SUMIFS(Inp_StreetworksAdj!T:T,Inp_StreetworksAdj!$E:$E,$E143,Inp_StreetworksAdj!$G:$G,$G143)</f>
        <v>0</v>
      </c>
      <c r="U143" s="15">
        <f>SUMIFS(Inp_StreetworksAdj!U:U,Inp_StreetworksAdj!$E:$E,$E143,Inp_StreetworksAdj!$G:$G,$G143)</f>
        <v>0</v>
      </c>
      <c r="V143" s="15">
        <f>SUMIFS(Inp_StreetworksAdj!V:V,Inp_StreetworksAdj!$E:$E,$E143,Inp_StreetworksAdj!$G:$G,$G143)</f>
        <v>0</v>
      </c>
      <c r="W143" s="15">
        <f>SUMIFS(Inp_StreetworksAdj!W:W,Inp_StreetworksAdj!$E:$E,$E143,Inp_StreetworksAdj!$G:$G,$G143)</f>
        <v>0</v>
      </c>
      <c r="X143" s="15">
        <f>SUMIFS(Inp_StreetworksAdj!X:X,Inp_StreetworksAdj!$E:$E,$E143,Inp_StreetworksAdj!$G:$G,$G143)</f>
        <v>0</v>
      </c>
      <c r="Y143" s="15">
        <f>SUMIFS(Inp_StreetworksAdj!Y:Y,Inp_StreetworksAdj!$E:$E,$E143,Inp_StreetworksAdj!$G:$G,$G143)</f>
        <v>0</v>
      </c>
      <c r="Z143" s="15">
        <f>SUMIFS(Inp_StreetworksAdj!Z:Z,Inp_StreetworksAdj!$E:$E,$E143,Inp_StreetworksAdj!$G:$G,$G143)</f>
        <v>0</v>
      </c>
      <c r="AA143" s="15">
        <f>SUMIFS(Inp_StreetworksAdj!AA:AA,Inp_StreetworksAdj!$E:$E,$E143,Inp_StreetworksAdj!$G:$G,$G143)</f>
        <v>0</v>
      </c>
      <c r="AB143" s="15">
        <f>SUMIFS(Inp_StreetworksAdj!AB:AB,Inp_StreetworksAdj!$E:$E,$E143,Inp_StreetworksAdj!$G:$G,$G143)</f>
        <v>0</v>
      </c>
      <c r="AC143" s="15">
        <f>SUMIFS(Inp_StreetworksAdj!AC:AC,Inp_StreetworksAdj!$E:$E,$E143,Inp_StreetworksAdj!$G:$G,$G143)</f>
        <v>0</v>
      </c>
      <c r="AD143" s="15">
        <f>SUMIFS(Inp_StreetworksAdj!AD:AD,Inp_StreetworksAdj!$E:$E,$E143,Inp_StreetworksAdj!$G:$G,$G143)</f>
        <v>0</v>
      </c>
      <c r="AE143" s="15">
        <f>SUMIFS(Inp_StreetworksAdj!AE:AE,Inp_StreetworksAdj!$E:$E,$E143,Inp_StreetworksAdj!$G:$G,$G143)</f>
        <v>0</v>
      </c>
      <c r="AF143" s="15">
        <f>SUMIFS(Inp_StreetworksAdj!AF:AF,Inp_StreetworksAdj!$E:$E,$E143,Inp_StreetworksAdj!$G:$G,$G143)</f>
        <v>0</v>
      </c>
      <c r="AG143" s="15">
        <f>SUMIFS(Inp_StreetworksAdj!AG:AG,Inp_StreetworksAdj!$E:$E,$E143,Inp_StreetworksAdj!$G:$G,$G143)</f>
        <v>0.37768888566597991</v>
      </c>
      <c r="AH143" s="15">
        <f>SUMIFS(Inp_StreetworksAdj!AH:AH,Inp_StreetworksAdj!$E:$E,$E143,Inp_StreetworksAdj!$G:$G,$G143)</f>
        <v>0.37768888566597991</v>
      </c>
      <c r="AI143" s="15">
        <f>SUMIFS(Inp_StreetworksAdj!AI:AI,Inp_StreetworksAdj!$E:$E,$E143,Inp_StreetworksAdj!$G:$G,$G143)</f>
        <v>0.37768888566597991</v>
      </c>
      <c r="AJ143" s="15">
        <f>SUMIFS(Inp_StreetworksAdj!AJ:AJ,Inp_StreetworksAdj!$E:$E,$E143,Inp_StreetworksAdj!$G:$G,$G143)</f>
        <v>0.37768888566597991</v>
      </c>
      <c r="AK143" s="15">
        <f>SUMIFS(Inp_StreetworksAdj!AK:AK,Inp_StreetworksAdj!$E:$E,$E143,Inp_StreetworksAdj!$G:$G,$G143)</f>
        <v>0.37768888566597991</v>
      </c>
      <c r="AM143" s="55"/>
      <c r="AN143" s="69"/>
      <c r="AO143" s="69"/>
      <c r="AP143" s="55"/>
      <c r="AQ143" s="69"/>
      <c r="AR143" s="69"/>
    </row>
    <row r="145" spans="2:72" ht="14.65">
      <c r="B145" s="54" t="s">
        <v>331</v>
      </c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61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</row>
    <row r="146" spans="2:72">
      <c r="AU146" s="51"/>
    </row>
    <row r="147" spans="2:72">
      <c r="C147" s="10" t="s">
        <v>176</v>
      </c>
      <c r="D147" s="10"/>
      <c r="E147" s="10"/>
      <c r="F147" s="10"/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  <c r="AJ147" s="10"/>
      <c r="AK147" s="10"/>
      <c r="AL147" s="10"/>
      <c r="AM147" s="10"/>
      <c r="AN147" s="10"/>
      <c r="AO147" s="10"/>
      <c r="AP147" s="10"/>
      <c r="AQ147" s="10"/>
      <c r="AR147" s="10"/>
      <c r="AS147" s="10"/>
      <c r="AT147" s="10"/>
      <c r="AU147" s="10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</row>
    <row r="148" spans="2:72">
      <c r="AU148" s="51"/>
    </row>
    <row r="149" spans="2:72">
      <c r="E149" s="51" t="s">
        <v>21</v>
      </c>
      <c r="F149" s="137" t="str">
        <f>$B$145</f>
        <v>Land remediation</v>
      </c>
      <c r="G149" s="137" t="str">
        <f>$C$147</f>
        <v>Total Work Management</v>
      </c>
      <c r="J149" s="137" t="str">
        <f>$E149&amp;""&amp;F149&amp;""&amp;G149</f>
        <v>EoELand remediationTotal Work Management</v>
      </c>
      <c r="L149" s="51" t="s">
        <v>108</v>
      </c>
      <c r="M149" s="15" t="str">
        <f>INDEX(Local!$G$12:$G$34,MATCH(G149,Local!$F$12:$F$34,0))</f>
        <v>Regression</v>
      </c>
      <c r="N149" s="15" t="str">
        <f>INDEX(Local!$I$12:$I$34,MATCH(G149,Local!$F$12:$F$34,0))</f>
        <v>Yes</v>
      </c>
      <c r="R149" s="55"/>
      <c r="T149" s="15">
        <f>SUMIFS(Inp_LandRemediationAdj!T:T,Inp_LandRemediationAdj!$E:$E,$E149,Inp_LandRemediationAdj!$G:$G,$G149)</f>
        <v>0</v>
      </c>
      <c r="U149" s="15">
        <f>SUMIFS(Inp_LandRemediationAdj!U:U,Inp_LandRemediationAdj!$E:$E,$E149,Inp_LandRemediationAdj!$G:$G,$G149)</f>
        <v>0</v>
      </c>
      <c r="V149" s="15">
        <f>SUMIFS(Inp_LandRemediationAdj!V:V,Inp_LandRemediationAdj!$E:$E,$E149,Inp_LandRemediationAdj!$G:$G,$G149)</f>
        <v>0</v>
      </c>
      <c r="W149" s="15">
        <f>SUMIFS(Inp_LandRemediationAdj!W:W,Inp_LandRemediationAdj!$E:$E,$E149,Inp_LandRemediationAdj!$G:$G,$G149)</f>
        <v>0</v>
      </c>
      <c r="X149" s="15">
        <f>SUMIFS(Inp_LandRemediationAdj!X:X,Inp_LandRemediationAdj!$E:$E,$E149,Inp_LandRemediationAdj!$G:$G,$G149)</f>
        <v>0</v>
      </c>
      <c r="Y149" s="15">
        <f>SUMIFS(Inp_LandRemediationAdj!Y:Y,Inp_LandRemediationAdj!$E:$E,$E149,Inp_LandRemediationAdj!$G:$G,$G149)</f>
        <v>0</v>
      </c>
      <c r="Z149" s="15">
        <f>SUMIFS(Inp_LandRemediationAdj!Z:Z,Inp_LandRemediationAdj!$E:$E,$E149,Inp_LandRemediationAdj!$G:$G,$G149)</f>
        <v>0</v>
      </c>
      <c r="AA149" s="15">
        <f>SUMIFS(Inp_LandRemediationAdj!AA:AA,Inp_LandRemediationAdj!$E:$E,$E149,Inp_LandRemediationAdj!$G:$G,$G149)</f>
        <v>0</v>
      </c>
      <c r="AB149" s="15">
        <f>SUMIFS(Inp_LandRemediationAdj!AB:AB,Inp_LandRemediationAdj!$E:$E,$E149,Inp_LandRemediationAdj!$G:$G,$G149)</f>
        <v>0</v>
      </c>
      <c r="AC149" s="15">
        <f>SUMIFS(Inp_LandRemediationAdj!AC:AC,Inp_LandRemediationAdj!$E:$E,$E149,Inp_LandRemediationAdj!$G:$G,$G149)</f>
        <v>0</v>
      </c>
      <c r="AD149" s="15">
        <f>SUMIFS(Inp_LandRemediationAdj!AD:AD,Inp_LandRemediationAdj!$E:$E,$E149,Inp_LandRemediationAdj!$G:$G,$G149)</f>
        <v>0</v>
      </c>
      <c r="AE149" s="15">
        <f>SUMIFS(Inp_LandRemediationAdj!AE:AE,Inp_LandRemediationAdj!$E:$E,$E149,Inp_LandRemediationAdj!$G:$G,$G149)</f>
        <v>0</v>
      </c>
      <c r="AF149" s="15">
        <f>SUMIFS(Inp_LandRemediationAdj!AF:AF,Inp_LandRemediationAdj!$E:$E,$E149,Inp_LandRemediationAdj!$G:$G,$G149)</f>
        <v>0</v>
      </c>
      <c r="AG149" s="15">
        <f>SUMIFS(Inp_LandRemediationAdj!AG:AG,Inp_LandRemediationAdj!$E:$E,$E149,Inp_LandRemediationAdj!$G:$G,$G149)</f>
        <v>0.23231736572308778</v>
      </c>
      <c r="AH149" s="15">
        <f>SUMIFS(Inp_LandRemediationAdj!AH:AH,Inp_LandRemediationAdj!$E:$E,$E149,Inp_LandRemediationAdj!$G:$G,$G149)</f>
        <v>0.22333327707703435</v>
      </c>
      <c r="AI149" s="15">
        <f>SUMIFS(Inp_LandRemediationAdj!AI:AI,Inp_LandRemediationAdj!$E:$E,$E149,Inp_LandRemediationAdj!$G:$G,$G149)</f>
        <v>0.21425302963077761</v>
      </c>
      <c r="AJ149" s="15">
        <f>SUMIFS(Inp_LandRemediationAdj!AJ:AJ,Inp_LandRemediationAdj!$E:$E,$E149,Inp_LandRemediationAdj!$G:$G,$G149)</f>
        <v>0.21532967802088201</v>
      </c>
      <c r="AK149" s="15">
        <f>SUMIFS(Inp_LandRemediationAdj!AK:AK,Inp_LandRemediationAdj!$E:$E,$E149,Inp_LandRemediationAdj!$G:$G,$G149)</f>
        <v>0.2061064159089562</v>
      </c>
      <c r="AM149" s="55"/>
      <c r="AN149" s="55"/>
      <c r="AO149" s="55"/>
      <c r="AP149" s="55"/>
      <c r="AQ149" s="55"/>
      <c r="AR149" s="55"/>
    </row>
    <row r="150" spans="2:72">
      <c r="E150" s="51" t="s">
        <v>24</v>
      </c>
      <c r="F150" s="137" t="str">
        <f t="shared" ref="F150:F156" si="36">$B$145</f>
        <v>Land remediation</v>
      </c>
      <c r="G150" s="137" t="str">
        <f t="shared" ref="G150:G156" si="37">$C$147</f>
        <v>Total Work Management</v>
      </c>
      <c r="J150" s="137" t="str">
        <f t="shared" ref="J150:J156" si="38">$E150&amp;""&amp;F150&amp;""&amp;G150</f>
        <v>LonLand remediationTotal Work Management</v>
      </c>
      <c r="L150" s="51" t="s">
        <v>108</v>
      </c>
      <c r="M150" s="15" t="str">
        <f>INDEX(Local!$G$12:$G$34,MATCH(G150,Local!$F$12:$F$34,0))</f>
        <v>Regression</v>
      </c>
      <c r="N150" s="15" t="str">
        <f>INDEX(Local!$I$12:$I$34,MATCH(G150,Local!$F$12:$F$34,0))</f>
        <v>Yes</v>
      </c>
      <c r="R150" s="55"/>
      <c r="T150" s="15">
        <f>SUMIFS(Inp_LandRemediationAdj!T:T,Inp_LandRemediationAdj!$E:$E,$E150,Inp_LandRemediationAdj!$G:$G,$G150)</f>
        <v>0</v>
      </c>
      <c r="U150" s="15">
        <f>SUMIFS(Inp_LandRemediationAdj!U:U,Inp_LandRemediationAdj!$E:$E,$E150,Inp_LandRemediationAdj!$G:$G,$G150)</f>
        <v>0</v>
      </c>
      <c r="V150" s="15">
        <f>SUMIFS(Inp_LandRemediationAdj!V:V,Inp_LandRemediationAdj!$E:$E,$E150,Inp_LandRemediationAdj!$G:$G,$G150)</f>
        <v>0</v>
      </c>
      <c r="W150" s="15">
        <f>SUMIFS(Inp_LandRemediationAdj!W:W,Inp_LandRemediationAdj!$E:$E,$E150,Inp_LandRemediationAdj!$G:$G,$G150)</f>
        <v>0</v>
      </c>
      <c r="X150" s="15">
        <f>SUMIFS(Inp_LandRemediationAdj!X:X,Inp_LandRemediationAdj!$E:$E,$E150,Inp_LandRemediationAdj!$G:$G,$G150)</f>
        <v>0</v>
      </c>
      <c r="Y150" s="15">
        <f>SUMIFS(Inp_LandRemediationAdj!Y:Y,Inp_LandRemediationAdj!$E:$E,$E150,Inp_LandRemediationAdj!$G:$G,$G150)</f>
        <v>0</v>
      </c>
      <c r="Z150" s="15">
        <f>SUMIFS(Inp_LandRemediationAdj!Z:Z,Inp_LandRemediationAdj!$E:$E,$E150,Inp_LandRemediationAdj!$G:$G,$G150)</f>
        <v>0</v>
      </c>
      <c r="AA150" s="15">
        <f>SUMIFS(Inp_LandRemediationAdj!AA:AA,Inp_LandRemediationAdj!$E:$E,$E150,Inp_LandRemediationAdj!$G:$G,$G150)</f>
        <v>0</v>
      </c>
      <c r="AB150" s="15">
        <f>SUMIFS(Inp_LandRemediationAdj!AB:AB,Inp_LandRemediationAdj!$E:$E,$E150,Inp_LandRemediationAdj!$G:$G,$G150)</f>
        <v>0</v>
      </c>
      <c r="AC150" s="15">
        <f>SUMIFS(Inp_LandRemediationAdj!AC:AC,Inp_LandRemediationAdj!$E:$E,$E150,Inp_LandRemediationAdj!$G:$G,$G150)</f>
        <v>0</v>
      </c>
      <c r="AD150" s="15">
        <f>SUMIFS(Inp_LandRemediationAdj!AD:AD,Inp_LandRemediationAdj!$E:$E,$E150,Inp_LandRemediationAdj!$G:$G,$G150)</f>
        <v>0</v>
      </c>
      <c r="AE150" s="15">
        <f>SUMIFS(Inp_LandRemediationAdj!AE:AE,Inp_LandRemediationAdj!$E:$E,$E150,Inp_LandRemediationAdj!$G:$G,$G150)</f>
        <v>0</v>
      </c>
      <c r="AF150" s="15">
        <f>SUMIFS(Inp_LandRemediationAdj!AF:AF,Inp_LandRemediationAdj!$E:$E,$E150,Inp_LandRemediationAdj!$G:$G,$G150)</f>
        <v>0</v>
      </c>
      <c r="AG150" s="15">
        <f>SUMIFS(Inp_LandRemediationAdj!AG:AG,Inp_LandRemediationAdj!$E:$E,$E150,Inp_LandRemediationAdj!$G:$G,$G150)</f>
        <v>0.23231736572308778</v>
      </c>
      <c r="AH150" s="15">
        <f>SUMIFS(Inp_LandRemediationAdj!AH:AH,Inp_LandRemediationAdj!$E:$E,$E150,Inp_LandRemediationAdj!$G:$G,$G150)</f>
        <v>0.22333327707703435</v>
      </c>
      <c r="AI150" s="15">
        <f>SUMIFS(Inp_LandRemediationAdj!AI:AI,Inp_LandRemediationAdj!$E:$E,$E150,Inp_LandRemediationAdj!$G:$G,$G150)</f>
        <v>0.21425302963077761</v>
      </c>
      <c r="AJ150" s="15">
        <f>SUMIFS(Inp_LandRemediationAdj!AJ:AJ,Inp_LandRemediationAdj!$E:$E,$E150,Inp_LandRemediationAdj!$G:$G,$G150)</f>
        <v>0.21532967802088201</v>
      </c>
      <c r="AK150" s="15">
        <f>SUMIFS(Inp_LandRemediationAdj!AK:AK,Inp_LandRemediationAdj!$E:$E,$E150,Inp_LandRemediationAdj!$G:$G,$G150)</f>
        <v>0.2061064159089562</v>
      </c>
      <c r="AM150" s="55"/>
      <c r="AN150" s="55"/>
      <c r="AO150" s="55"/>
      <c r="AP150" s="55"/>
      <c r="AQ150" s="55"/>
      <c r="AR150" s="55"/>
    </row>
    <row r="151" spans="2:72">
      <c r="E151" s="51" t="s">
        <v>26</v>
      </c>
      <c r="F151" s="137" t="str">
        <f t="shared" si="36"/>
        <v>Land remediation</v>
      </c>
      <c r="G151" s="137" t="str">
        <f t="shared" si="37"/>
        <v>Total Work Management</v>
      </c>
      <c r="J151" s="137" t="str">
        <f t="shared" si="38"/>
        <v>NWLand remediationTotal Work Management</v>
      </c>
      <c r="L151" s="51" t="s">
        <v>108</v>
      </c>
      <c r="M151" s="15" t="str">
        <f>INDEX(Local!$G$12:$G$34,MATCH(G151,Local!$F$12:$F$34,0))</f>
        <v>Regression</v>
      </c>
      <c r="N151" s="15" t="str">
        <f>INDEX(Local!$I$12:$I$34,MATCH(G151,Local!$F$12:$F$34,0))</f>
        <v>Yes</v>
      </c>
      <c r="R151" s="55"/>
      <c r="T151" s="15">
        <f>SUMIFS(Inp_LandRemediationAdj!T:T,Inp_LandRemediationAdj!$E:$E,$E151,Inp_LandRemediationAdj!$G:$G,$G151)</f>
        <v>0</v>
      </c>
      <c r="U151" s="15">
        <f>SUMIFS(Inp_LandRemediationAdj!U:U,Inp_LandRemediationAdj!$E:$E,$E151,Inp_LandRemediationAdj!$G:$G,$G151)</f>
        <v>0</v>
      </c>
      <c r="V151" s="15">
        <f>SUMIFS(Inp_LandRemediationAdj!V:V,Inp_LandRemediationAdj!$E:$E,$E151,Inp_LandRemediationAdj!$G:$G,$G151)</f>
        <v>0</v>
      </c>
      <c r="W151" s="15">
        <f>SUMIFS(Inp_LandRemediationAdj!W:W,Inp_LandRemediationAdj!$E:$E,$E151,Inp_LandRemediationAdj!$G:$G,$G151)</f>
        <v>0</v>
      </c>
      <c r="X151" s="15">
        <f>SUMIFS(Inp_LandRemediationAdj!X:X,Inp_LandRemediationAdj!$E:$E,$E151,Inp_LandRemediationAdj!$G:$G,$G151)</f>
        <v>0</v>
      </c>
      <c r="Y151" s="15">
        <f>SUMIFS(Inp_LandRemediationAdj!Y:Y,Inp_LandRemediationAdj!$E:$E,$E151,Inp_LandRemediationAdj!$G:$G,$G151)</f>
        <v>0</v>
      </c>
      <c r="Z151" s="15">
        <f>SUMIFS(Inp_LandRemediationAdj!Z:Z,Inp_LandRemediationAdj!$E:$E,$E151,Inp_LandRemediationAdj!$G:$G,$G151)</f>
        <v>0</v>
      </c>
      <c r="AA151" s="15">
        <f>SUMIFS(Inp_LandRemediationAdj!AA:AA,Inp_LandRemediationAdj!$E:$E,$E151,Inp_LandRemediationAdj!$G:$G,$G151)</f>
        <v>0</v>
      </c>
      <c r="AB151" s="15">
        <f>SUMIFS(Inp_LandRemediationAdj!AB:AB,Inp_LandRemediationAdj!$E:$E,$E151,Inp_LandRemediationAdj!$G:$G,$G151)</f>
        <v>0</v>
      </c>
      <c r="AC151" s="15">
        <f>SUMIFS(Inp_LandRemediationAdj!AC:AC,Inp_LandRemediationAdj!$E:$E,$E151,Inp_LandRemediationAdj!$G:$G,$G151)</f>
        <v>0</v>
      </c>
      <c r="AD151" s="15">
        <f>SUMIFS(Inp_LandRemediationAdj!AD:AD,Inp_LandRemediationAdj!$E:$E,$E151,Inp_LandRemediationAdj!$G:$G,$G151)</f>
        <v>0</v>
      </c>
      <c r="AE151" s="15">
        <f>SUMIFS(Inp_LandRemediationAdj!AE:AE,Inp_LandRemediationAdj!$E:$E,$E151,Inp_LandRemediationAdj!$G:$G,$G151)</f>
        <v>0</v>
      </c>
      <c r="AF151" s="15">
        <f>SUMIFS(Inp_LandRemediationAdj!AF:AF,Inp_LandRemediationAdj!$E:$E,$E151,Inp_LandRemediationAdj!$G:$G,$G151)</f>
        <v>0</v>
      </c>
      <c r="AG151" s="15">
        <f>SUMIFS(Inp_LandRemediationAdj!AG:AG,Inp_LandRemediationAdj!$E:$E,$E151,Inp_LandRemediationAdj!$G:$G,$G151)</f>
        <v>0.23231736572308778</v>
      </c>
      <c r="AH151" s="15">
        <f>SUMIFS(Inp_LandRemediationAdj!AH:AH,Inp_LandRemediationAdj!$E:$E,$E151,Inp_LandRemediationAdj!$G:$G,$G151)</f>
        <v>0.22333327707703435</v>
      </c>
      <c r="AI151" s="15">
        <f>SUMIFS(Inp_LandRemediationAdj!AI:AI,Inp_LandRemediationAdj!$E:$E,$E151,Inp_LandRemediationAdj!$G:$G,$G151)</f>
        <v>0.21425302963077761</v>
      </c>
      <c r="AJ151" s="15">
        <f>SUMIFS(Inp_LandRemediationAdj!AJ:AJ,Inp_LandRemediationAdj!$E:$E,$E151,Inp_LandRemediationAdj!$G:$G,$G151)</f>
        <v>0.21532967802088201</v>
      </c>
      <c r="AK151" s="15">
        <f>SUMIFS(Inp_LandRemediationAdj!AK:AK,Inp_LandRemediationAdj!$E:$E,$E151,Inp_LandRemediationAdj!$G:$G,$G151)</f>
        <v>0.2061064159089562</v>
      </c>
      <c r="AM151" s="55"/>
      <c r="AN151" s="55"/>
      <c r="AO151" s="55"/>
      <c r="AP151" s="55"/>
      <c r="AQ151" s="55"/>
      <c r="AR151" s="55"/>
    </row>
    <row r="152" spans="2:72">
      <c r="E152" s="51" t="s">
        <v>28</v>
      </c>
      <c r="F152" s="137" t="str">
        <f t="shared" si="36"/>
        <v>Land remediation</v>
      </c>
      <c r="G152" s="137" t="str">
        <f t="shared" si="37"/>
        <v>Total Work Management</v>
      </c>
      <c r="J152" s="137" t="str">
        <f t="shared" si="38"/>
        <v>WMLand remediationTotal Work Management</v>
      </c>
      <c r="L152" s="51" t="s">
        <v>108</v>
      </c>
      <c r="M152" s="15" t="str">
        <f>INDEX(Local!$G$12:$G$34,MATCH(G152,Local!$F$12:$F$34,0))</f>
        <v>Regression</v>
      </c>
      <c r="N152" s="15" t="str">
        <f>INDEX(Local!$I$12:$I$34,MATCH(G152,Local!$F$12:$F$34,0))</f>
        <v>Yes</v>
      </c>
      <c r="R152" s="55"/>
      <c r="T152" s="15">
        <f>SUMIFS(Inp_LandRemediationAdj!T:T,Inp_LandRemediationAdj!$E:$E,$E152,Inp_LandRemediationAdj!$G:$G,$G152)</f>
        <v>0</v>
      </c>
      <c r="U152" s="15">
        <f>SUMIFS(Inp_LandRemediationAdj!U:U,Inp_LandRemediationAdj!$E:$E,$E152,Inp_LandRemediationAdj!$G:$G,$G152)</f>
        <v>0</v>
      </c>
      <c r="V152" s="15">
        <f>SUMIFS(Inp_LandRemediationAdj!V:V,Inp_LandRemediationAdj!$E:$E,$E152,Inp_LandRemediationAdj!$G:$G,$G152)</f>
        <v>0</v>
      </c>
      <c r="W152" s="15">
        <f>SUMIFS(Inp_LandRemediationAdj!W:W,Inp_LandRemediationAdj!$E:$E,$E152,Inp_LandRemediationAdj!$G:$G,$G152)</f>
        <v>0</v>
      </c>
      <c r="X152" s="15">
        <f>SUMIFS(Inp_LandRemediationAdj!X:X,Inp_LandRemediationAdj!$E:$E,$E152,Inp_LandRemediationAdj!$G:$G,$G152)</f>
        <v>0</v>
      </c>
      <c r="Y152" s="15">
        <f>SUMIFS(Inp_LandRemediationAdj!Y:Y,Inp_LandRemediationAdj!$E:$E,$E152,Inp_LandRemediationAdj!$G:$G,$G152)</f>
        <v>0</v>
      </c>
      <c r="Z152" s="15">
        <f>SUMIFS(Inp_LandRemediationAdj!Z:Z,Inp_LandRemediationAdj!$E:$E,$E152,Inp_LandRemediationAdj!$G:$G,$G152)</f>
        <v>0</v>
      </c>
      <c r="AA152" s="15">
        <f>SUMIFS(Inp_LandRemediationAdj!AA:AA,Inp_LandRemediationAdj!$E:$E,$E152,Inp_LandRemediationAdj!$G:$G,$G152)</f>
        <v>0</v>
      </c>
      <c r="AB152" s="15">
        <f>SUMIFS(Inp_LandRemediationAdj!AB:AB,Inp_LandRemediationAdj!$E:$E,$E152,Inp_LandRemediationAdj!$G:$G,$G152)</f>
        <v>0</v>
      </c>
      <c r="AC152" s="15">
        <f>SUMIFS(Inp_LandRemediationAdj!AC:AC,Inp_LandRemediationAdj!$E:$E,$E152,Inp_LandRemediationAdj!$G:$G,$G152)</f>
        <v>0</v>
      </c>
      <c r="AD152" s="15">
        <f>SUMIFS(Inp_LandRemediationAdj!AD:AD,Inp_LandRemediationAdj!$E:$E,$E152,Inp_LandRemediationAdj!$G:$G,$G152)</f>
        <v>0</v>
      </c>
      <c r="AE152" s="15">
        <f>SUMIFS(Inp_LandRemediationAdj!AE:AE,Inp_LandRemediationAdj!$E:$E,$E152,Inp_LandRemediationAdj!$G:$G,$G152)</f>
        <v>0</v>
      </c>
      <c r="AF152" s="15">
        <f>SUMIFS(Inp_LandRemediationAdj!AF:AF,Inp_LandRemediationAdj!$E:$E,$E152,Inp_LandRemediationAdj!$G:$G,$G152)</f>
        <v>0</v>
      </c>
      <c r="AG152" s="15">
        <f>SUMIFS(Inp_LandRemediationAdj!AG:AG,Inp_LandRemediationAdj!$E:$E,$E152,Inp_LandRemediationAdj!$G:$G,$G152)</f>
        <v>0.23231736572308778</v>
      </c>
      <c r="AH152" s="15">
        <f>SUMIFS(Inp_LandRemediationAdj!AH:AH,Inp_LandRemediationAdj!$E:$E,$E152,Inp_LandRemediationAdj!$G:$G,$G152)</f>
        <v>0.22333327707703435</v>
      </c>
      <c r="AI152" s="15">
        <f>SUMIFS(Inp_LandRemediationAdj!AI:AI,Inp_LandRemediationAdj!$E:$E,$E152,Inp_LandRemediationAdj!$G:$G,$G152)</f>
        <v>0.21425302963077761</v>
      </c>
      <c r="AJ152" s="15">
        <f>SUMIFS(Inp_LandRemediationAdj!AJ:AJ,Inp_LandRemediationAdj!$E:$E,$E152,Inp_LandRemediationAdj!$G:$G,$G152)</f>
        <v>0.21532967802088201</v>
      </c>
      <c r="AK152" s="15">
        <f>SUMIFS(Inp_LandRemediationAdj!AK:AK,Inp_LandRemediationAdj!$E:$E,$E152,Inp_LandRemediationAdj!$G:$G,$G152)</f>
        <v>0.2061064159089562</v>
      </c>
      <c r="AM152" s="55"/>
      <c r="AN152" s="55"/>
      <c r="AO152" s="55"/>
      <c r="AP152" s="55"/>
      <c r="AQ152" s="55"/>
      <c r="AR152" s="55"/>
    </row>
    <row r="153" spans="2:72">
      <c r="E153" s="51" t="s">
        <v>30</v>
      </c>
      <c r="F153" s="137" t="str">
        <f t="shared" si="36"/>
        <v>Land remediation</v>
      </c>
      <c r="G153" s="137" t="str">
        <f t="shared" si="37"/>
        <v>Total Work Management</v>
      </c>
      <c r="J153" s="137" t="str">
        <f t="shared" si="38"/>
        <v>NGNLand remediationTotal Work Management</v>
      </c>
      <c r="L153" s="51" t="s">
        <v>108</v>
      </c>
      <c r="M153" s="15" t="str">
        <f>INDEX(Local!$G$12:$G$34,MATCH(G153,Local!$F$12:$F$34,0))</f>
        <v>Regression</v>
      </c>
      <c r="N153" s="15" t="str">
        <f>INDEX(Local!$I$12:$I$34,MATCH(G153,Local!$F$12:$F$34,0))</f>
        <v>Yes</v>
      </c>
      <c r="R153" s="55"/>
      <c r="T153" s="15">
        <f>SUMIFS(Inp_LandRemediationAdj!T:T,Inp_LandRemediationAdj!$E:$E,$E153,Inp_LandRemediationAdj!$G:$G,$G153)</f>
        <v>0</v>
      </c>
      <c r="U153" s="15">
        <f>SUMIFS(Inp_LandRemediationAdj!U:U,Inp_LandRemediationAdj!$E:$E,$E153,Inp_LandRemediationAdj!$G:$G,$G153)</f>
        <v>0</v>
      </c>
      <c r="V153" s="15">
        <f>SUMIFS(Inp_LandRemediationAdj!V:V,Inp_LandRemediationAdj!$E:$E,$E153,Inp_LandRemediationAdj!$G:$G,$G153)</f>
        <v>0</v>
      </c>
      <c r="W153" s="15">
        <f>SUMIFS(Inp_LandRemediationAdj!W:W,Inp_LandRemediationAdj!$E:$E,$E153,Inp_LandRemediationAdj!$G:$G,$G153)</f>
        <v>0</v>
      </c>
      <c r="X153" s="15">
        <f>SUMIFS(Inp_LandRemediationAdj!X:X,Inp_LandRemediationAdj!$E:$E,$E153,Inp_LandRemediationAdj!$G:$G,$G153)</f>
        <v>0</v>
      </c>
      <c r="Y153" s="15">
        <f>SUMIFS(Inp_LandRemediationAdj!Y:Y,Inp_LandRemediationAdj!$E:$E,$E153,Inp_LandRemediationAdj!$G:$G,$G153)</f>
        <v>0</v>
      </c>
      <c r="Z153" s="15">
        <f>SUMIFS(Inp_LandRemediationAdj!Z:Z,Inp_LandRemediationAdj!$E:$E,$E153,Inp_LandRemediationAdj!$G:$G,$G153)</f>
        <v>0</v>
      </c>
      <c r="AA153" s="15">
        <f>SUMIFS(Inp_LandRemediationAdj!AA:AA,Inp_LandRemediationAdj!$E:$E,$E153,Inp_LandRemediationAdj!$G:$G,$G153)</f>
        <v>0</v>
      </c>
      <c r="AB153" s="15">
        <f>SUMIFS(Inp_LandRemediationAdj!AB:AB,Inp_LandRemediationAdj!$E:$E,$E153,Inp_LandRemediationAdj!$G:$G,$G153)</f>
        <v>0</v>
      </c>
      <c r="AC153" s="15">
        <f>SUMIFS(Inp_LandRemediationAdj!AC:AC,Inp_LandRemediationAdj!$E:$E,$E153,Inp_LandRemediationAdj!$G:$G,$G153)</f>
        <v>0</v>
      </c>
      <c r="AD153" s="15">
        <f>SUMIFS(Inp_LandRemediationAdj!AD:AD,Inp_LandRemediationAdj!$E:$E,$E153,Inp_LandRemediationAdj!$G:$G,$G153)</f>
        <v>0</v>
      </c>
      <c r="AE153" s="15">
        <f>SUMIFS(Inp_LandRemediationAdj!AE:AE,Inp_LandRemediationAdj!$E:$E,$E153,Inp_LandRemediationAdj!$G:$G,$G153)</f>
        <v>0</v>
      </c>
      <c r="AF153" s="15">
        <f>SUMIFS(Inp_LandRemediationAdj!AF:AF,Inp_LandRemediationAdj!$E:$E,$E153,Inp_LandRemediationAdj!$G:$G,$G153)</f>
        <v>0</v>
      </c>
      <c r="AG153" s="15">
        <f>SUMIFS(Inp_LandRemediationAdj!AG:AG,Inp_LandRemediationAdj!$E:$E,$E153,Inp_LandRemediationAdj!$G:$G,$G153)</f>
        <v>1.4199489396732405</v>
      </c>
      <c r="AH153" s="15">
        <f>SUMIFS(Inp_LandRemediationAdj!AH:AH,Inp_LandRemediationAdj!$E:$E,$E153,Inp_LandRemediationAdj!$G:$G,$G153)</f>
        <v>0.3152544490590119</v>
      </c>
      <c r="AI153" s="15">
        <f>SUMIFS(Inp_LandRemediationAdj!AI:AI,Inp_LandRemediationAdj!$E:$E,$E153,Inp_LandRemediationAdj!$G:$G,$G153)</f>
        <v>0.22972830762696894</v>
      </c>
      <c r="AJ153" s="15">
        <f>SUMIFS(Inp_LandRemediationAdj!AJ:AJ,Inp_LandRemediationAdj!$E:$E,$E153,Inp_LandRemediationAdj!$G:$G,$G153)</f>
        <v>0.36895442608685258</v>
      </c>
      <c r="AK153" s="15">
        <f>SUMIFS(Inp_LandRemediationAdj!AK:AK,Inp_LandRemediationAdj!$E:$E,$E153,Inp_LandRemediationAdj!$G:$G,$G153)</f>
        <v>1.1305652812936586</v>
      </c>
      <c r="AM153" s="55"/>
      <c r="AN153" s="55"/>
      <c r="AO153" s="55"/>
      <c r="AP153" s="55"/>
      <c r="AQ153" s="55"/>
      <c r="AR153" s="55"/>
    </row>
    <row r="154" spans="2:72">
      <c r="E154" s="51" t="s">
        <v>32</v>
      </c>
      <c r="F154" s="137" t="str">
        <f t="shared" si="36"/>
        <v>Land remediation</v>
      </c>
      <c r="G154" s="137" t="str">
        <f t="shared" si="37"/>
        <v>Total Work Management</v>
      </c>
      <c r="J154" s="137" t="str">
        <f t="shared" si="38"/>
        <v>ScLand remediationTotal Work Management</v>
      </c>
      <c r="L154" s="51" t="s">
        <v>108</v>
      </c>
      <c r="M154" s="15" t="str">
        <f>INDEX(Local!$G$12:$G$34,MATCH(G154,Local!$F$12:$F$34,0))</f>
        <v>Regression</v>
      </c>
      <c r="N154" s="15" t="str">
        <f>INDEX(Local!$I$12:$I$34,MATCH(G154,Local!$F$12:$F$34,0))</f>
        <v>Yes</v>
      </c>
      <c r="R154" s="55"/>
      <c r="T154" s="15">
        <f>SUMIFS(Inp_LandRemediationAdj!T:T,Inp_LandRemediationAdj!$E:$E,$E154,Inp_LandRemediationAdj!$G:$G,$G154)</f>
        <v>0</v>
      </c>
      <c r="U154" s="15">
        <f>SUMIFS(Inp_LandRemediationAdj!U:U,Inp_LandRemediationAdj!$E:$E,$E154,Inp_LandRemediationAdj!$G:$G,$G154)</f>
        <v>0</v>
      </c>
      <c r="V154" s="15">
        <f>SUMIFS(Inp_LandRemediationAdj!V:V,Inp_LandRemediationAdj!$E:$E,$E154,Inp_LandRemediationAdj!$G:$G,$G154)</f>
        <v>0</v>
      </c>
      <c r="W154" s="15">
        <f>SUMIFS(Inp_LandRemediationAdj!W:W,Inp_LandRemediationAdj!$E:$E,$E154,Inp_LandRemediationAdj!$G:$G,$G154)</f>
        <v>0</v>
      </c>
      <c r="X154" s="15">
        <f>SUMIFS(Inp_LandRemediationAdj!X:X,Inp_LandRemediationAdj!$E:$E,$E154,Inp_LandRemediationAdj!$G:$G,$G154)</f>
        <v>0</v>
      </c>
      <c r="Y154" s="15">
        <f>SUMIFS(Inp_LandRemediationAdj!Y:Y,Inp_LandRemediationAdj!$E:$E,$E154,Inp_LandRemediationAdj!$G:$G,$G154)</f>
        <v>0</v>
      </c>
      <c r="Z154" s="15">
        <f>SUMIFS(Inp_LandRemediationAdj!Z:Z,Inp_LandRemediationAdj!$E:$E,$E154,Inp_LandRemediationAdj!$G:$G,$G154)</f>
        <v>0</v>
      </c>
      <c r="AA154" s="15">
        <f>SUMIFS(Inp_LandRemediationAdj!AA:AA,Inp_LandRemediationAdj!$E:$E,$E154,Inp_LandRemediationAdj!$G:$G,$G154)</f>
        <v>0</v>
      </c>
      <c r="AB154" s="15">
        <f>SUMIFS(Inp_LandRemediationAdj!AB:AB,Inp_LandRemediationAdj!$E:$E,$E154,Inp_LandRemediationAdj!$G:$G,$G154)</f>
        <v>0</v>
      </c>
      <c r="AC154" s="15">
        <f>SUMIFS(Inp_LandRemediationAdj!AC:AC,Inp_LandRemediationAdj!$E:$E,$E154,Inp_LandRemediationAdj!$G:$G,$G154)</f>
        <v>0</v>
      </c>
      <c r="AD154" s="15">
        <f>SUMIFS(Inp_LandRemediationAdj!AD:AD,Inp_LandRemediationAdj!$E:$E,$E154,Inp_LandRemediationAdj!$G:$G,$G154)</f>
        <v>0</v>
      </c>
      <c r="AE154" s="15">
        <f>SUMIFS(Inp_LandRemediationAdj!AE:AE,Inp_LandRemediationAdj!$E:$E,$E154,Inp_LandRemediationAdj!$G:$G,$G154)</f>
        <v>0</v>
      </c>
      <c r="AF154" s="15">
        <f>SUMIFS(Inp_LandRemediationAdj!AF:AF,Inp_LandRemediationAdj!$E:$E,$E154,Inp_LandRemediationAdj!$G:$G,$G154)</f>
        <v>0</v>
      </c>
      <c r="AG154" s="15">
        <f>SUMIFS(Inp_LandRemediationAdj!AG:AG,Inp_LandRemediationAdj!$E:$E,$E154,Inp_LandRemediationAdj!$G:$G,$G154)</f>
        <v>1.7138077465845916</v>
      </c>
      <c r="AH154" s="15">
        <f>SUMIFS(Inp_LandRemediationAdj!AH:AH,Inp_LandRemediationAdj!$E:$E,$E154,Inp_LandRemediationAdj!$G:$G,$G154)</f>
        <v>2.184971571871682</v>
      </c>
      <c r="AI154" s="15">
        <f>SUMIFS(Inp_LandRemediationAdj!AI:AI,Inp_LandRemediationAdj!$E:$E,$E154,Inp_LandRemediationAdj!$G:$G,$G154)</f>
        <v>1.7109507141966196</v>
      </c>
      <c r="AJ154" s="15">
        <f>SUMIFS(Inp_LandRemediationAdj!AJ:AJ,Inp_LandRemediationAdj!$E:$E,$E154,Inp_LandRemediationAdj!$G:$G,$G154)</f>
        <v>1.4098157763303274</v>
      </c>
      <c r="AK154" s="15">
        <f>SUMIFS(Inp_LandRemediationAdj!AK:AK,Inp_LandRemediationAdj!$E:$E,$E154,Inp_LandRemediationAdj!$G:$G,$G154)</f>
        <v>1.5333695664836813</v>
      </c>
      <c r="AM154" s="55"/>
      <c r="AN154" s="55"/>
      <c r="AO154" s="55"/>
      <c r="AP154" s="55"/>
      <c r="AQ154" s="55"/>
      <c r="AR154" s="55"/>
    </row>
    <row r="155" spans="2:72">
      <c r="E155" s="51" t="s">
        <v>34</v>
      </c>
      <c r="F155" s="137" t="str">
        <f t="shared" si="36"/>
        <v>Land remediation</v>
      </c>
      <c r="G155" s="137" t="str">
        <f t="shared" si="37"/>
        <v>Total Work Management</v>
      </c>
      <c r="J155" s="137" t="str">
        <f t="shared" si="38"/>
        <v>SoLand remediationTotal Work Management</v>
      </c>
      <c r="L155" s="51" t="s">
        <v>108</v>
      </c>
      <c r="M155" s="15" t="str">
        <f>INDEX(Local!$G$12:$G$34,MATCH(G155,Local!$F$12:$F$34,0))</f>
        <v>Regression</v>
      </c>
      <c r="N155" s="15" t="str">
        <f>INDEX(Local!$I$12:$I$34,MATCH(G155,Local!$F$12:$F$34,0))</f>
        <v>Yes</v>
      </c>
      <c r="R155" s="55"/>
      <c r="T155" s="15">
        <f>SUMIFS(Inp_LandRemediationAdj!T:T,Inp_LandRemediationAdj!$E:$E,$E155,Inp_LandRemediationAdj!$G:$G,$G155)</f>
        <v>0</v>
      </c>
      <c r="U155" s="15">
        <f>SUMIFS(Inp_LandRemediationAdj!U:U,Inp_LandRemediationAdj!$E:$E,$E155,Inp_LandRemediationAdj!$G:$G,$G155)</f>
        <v>0</v>
      </c>
      <c r="V155" s="15">
        <f>SUMIFS(Inp_LandRemediationAdj!V:V,Inp_LandRemediationAdj!$E:$E,$E155,Inp_LandRemediationAdj!$G:$G,$G155)</f>
        <v>0</v>
      </c>
      <c r="W155" s="15">
        <f>SUMIFS(Inp_LandRemediationAdj!W:W,Inp_LandRemediationAdj!$E:$E,$E155,Inp_LandRemediationAdj!$G:$G,$G155)</f>
        <v>0</v>
      </c>
      <c r="X155" s="15">
        <f>SUMIFS(Inp_LandRemediationAdj!X:X,Inp_LandRemediationAdj!$E:$E,$E155,Inp_LandRemediationAdj!$G:$G,$G155)</f>
        <v>0</v>
      </c>
      <c r="Y155" s="15">
        <f>SUMIFS(Inp_LandRemediationAdj!Y:Y,Inp_LandRemediationAdj!$E:$E,$E155,Inp_LandRemediationAdj!$G:$G,$G155)</f>
        <v>0</v>
      </c>
      <c r="Z155" s="15">
        <f>SUMIFS(Inp_LandRemediationAdj!Z:Z,Inp_LandRemediationAdj!$E:$E,$E155,Inp_LandRemediationAdj!$G:$G,$G155)</f>
        <v>0</v>
      </c>
      <c r="AA155" s="15">
        <f>SUMIFS(Inp_LandRemediationAdj!AA:AA,Inp_LandRemediationAdj!$E:$E,$E155,Inp_LandRemediationAdj!$G:$G,$G155)</f>
        <v>0</v>
      </c>
      <c r="AB155" s="15">
        <f>SUMIFS(Inp_LandRemediationAdj!AB:AB,Inp_LandRemediationAdj!$E:$E,$E155,Inp_LandRemediationAdj!$G:$G,$G155)</f>
        <v>0</v>
      </c>
      <c r="AC155" s="15">
        <f>SUMIFS(Inp_LandRemediationAdj!AC:AC,Inp_LandRemediationAdj!$E:$E,$E155,Inp_LandRemediationAdj!$G:$G,$G155)</f>
        <v>0</v>
      </c>
      <c r="AD155" s="15">
        <f>SUMIFS(Inp_LandRemediationAdj!AD:AD,Inp_LandRemediationAdj!$E:$E,$E155,Inp_LandRemediationAdj!$G:$G,$G155)</f>
        <v>0</v>
      </c>
      <c r="AE155" s="15">
        <f>SUMIFS(Inp_LandRemediationAdj!AE:AE,Inp_LandRemediationAdj!$E:$E,$E155,Inp_LandRemediationAdj!$G:$G,$G155)</f>
        <v>0</v>
      </c>
      <c r="AF155" s="15">
        <f>SUMIFS(Inp_LandRemediationAdj!AF:AF,Inp_LandRemediationAdj!$E:$E,$E155,Inp_LandRemediationAdj!$G:$G,$G155)</f>
        <v>0</v>
      </c>
      <c r="AG155" s="15">
        <f>SUMIFS(Inp_LandRemediationAdj!AG:AG,Inp_LandRemediationAdj!$E:$E,$E155,Inp_LandRemediationAdj!$G:$G,$G155)</f>
        <v>2.1322179217448451</v>
      </c>
      <c r="AH155" s="15">
        <f>SUMIFS(Inp_LandRemediationAdj!AH:AH,Inp_LandRemediationAdj!$E:$E,$E155,Inp_LandRemediationAdj!$G:$G,$G155)</f>
        <v>4.4614914411098088</v>
      </c>
      <c r="AI155" s="15">
        <f>SUMIFS(Inp_LandRemediationAdj!AI:AI,Inp_LandRemediationAdj!$E:$E,$E155,Inp_LandRemediationAdj!$G:$G,$G155)</f>
        <v>4.6361013273037495</v>
      </c>
      <c r="AJ155" s="15">
        <f>SUMIFS(Inp_LandRemediationAdj!AJ:AJ,Inp_LandRemediationAdj!$E:$E,$E155,Inp_LandRemediationAdj!$G:$G,$G155)</f>
        <v>2.4341606808217442</v>
      </c>
      <c r="AK155" s="15">
        <f>SUMIFS(Inp_LandRemediationAdj!AK:AK,Inp_LandRemediationAdj!$E:$E,$E155,Inp_LandRemediationAdj!$G:$G,$G155)</f>
        <v>2.2022286976209533</v>
      </c>
      <c r="AM155" s="55"/>
      <c r="AN155" s="55"/>
      <c r="AO155" s="55"/>
      <c r="AP155" s="55"/>
      <c r="AQ155" s="55"/>
      <c r="AR155" s="55"/>
    </row>
    <row r="156" spans="2:72">
      <c r="E156" s="51" t="s">
        <v>36</v>
      </c>
      <c r="F156" s="137" t="str">
        <f t="shared" si="36"/>
        <v>Land remediation</v>
      </c>
      <c r="G156" s="137" t="str">
        <f t="shared" si="37"/>
        <v>Total Work Management</v>
      </c>
      <c r="J156" s="137" t="str">
        <f t="shared" si="38"/>
        <v>WWULand remediationTotal Work Management</v>
      </c>
      <c r="L156" s="51" t="s">
        <v>108</v>
      </c>
      <c r="M156" s="15" t="str">
        <f>INDEX(Local!$G$12:$G$34,MATCH(G156,Local!$F$12:$F$34,0))</f>
        <v>Regression</v>
      </c>
      <c r="N156" s="15" t="str">
        <f>INDEX(Local!$I$12:$I$34,MATCH(G156,Local!$F$12:$F$34,0))</f>
        <v>Yes</v>
      </c>
      <c r="R156" s="55"/>
      <c r="T156" s="15">
        <f>SUMIFS(Inp_LandRemediationAdj!T:T,Inp_LandRemediationAdj!$E:$E,$E156,Inp_LandRemediationAdj!$G:$G,$G156)</f>
        <v>0</v>
      </c>
      <c r="U156" s="15">
        <f>SUMIFS(Inp_LandRemediationAdj!U:U,Inp_LandRemediationAdj!$E:$E,$E156,Inp_LandRemediationAdj!$G:$G,$G156)</f>
        <v>0</v>
      </c>
      <c r="V156" s="15">
        <f>SUMIFS(Inp_LandRemediationAdj!V:V,Inp_LandRemediationAdj!$E:$E,$E156,Inp_LandRemediationAdj!$G:$G,$G156)</f>
        <v>0</v>
      </c>
      <c r="W156" s="15">
        <f>SUMIFS(Inp_LandRemediationAdj!W:W,Inp_LandRemediationAdj!$E:$E,$E156,Inp_LandRemediationAdj!$G:$G,$G156)</f>
        <v>0</v>
      </c>
      <c r="X156" s="15">
        <f>SUMIFS(Inp_LandRemediationAdj!X:X,Inp_LandRemediationAdj!$E:$E,$E156,Inp_LandRemediationAdj!$G:$G,$G156)</f>
        <v>0</v>
      </c>
      <c r="Y156" s="15">
        <f>SUMIFS(Inp_LandRemediationAdj!Y:Y,Inp_LandRemediationAdj!$E:$E,$E156,Inp_LandRemediationAdj!$G:$G,$G156)</f>
        <v>0</v>
      </c>
      <c r="Z156" s="15">
        <f>SUMIFS(Inp_LandRemediationAdj!Z:Z,Inp_LandRemediationAdj!$E:$E,$E156,Inp_LandRemediationAdj!$G:$G,$G156)</f>
        <v>0</v>
      </c>
      <c r="AA156" s="15">
        <f>SUMIFS(Inp_LandRemediationAdj!AA:AA,Inp_LandRemediationAdj!$E:$E,$E156,Inp_LandRemediationAdj!$G:$G,$G156)</f>
        <v>0</v>
      </c>
      <c r="AB156" s="15">
        <f>SUMIFS(Inp_LandRemediationAdj!AB:AB,Inp_LandRemediationAdj!$E:$E,$E156,Inp_LandRemediationAdj!$G:$G,$G156)</f>
        <v>0</v>
      </c>
      <c r="AC156" s="15">
        <f>SUMIFS(Inp_LandRemediationAdj!AC:AC,Inp_LandRemediationAdj!$E:$E,$E156,Inp_LandRemediationAdj!$G:$G,$G156)</f>
        <v>0</v>
      </c>
      <c r="AD156" s="15">
        <f>SUMIFS(Inp_LandRemediationAdj!AD:AD,Inp_LandRemediationAdj!$E:$E,$E156,Inp_LandRemediationAdj!$G:$G,$G156)</f>
        <v>0</v>
      </c>
      <c r="AE156" s="15">
        <f>SUMIFS(Inp_LandRemediationAdj!AE:AE,Inp_LandRemediationAdj!$E:$E,$E156,Inp_LandRemediationAdj!$G:$G,$G156)</f>
        <v>0</v>
      </c>
      <c r="AF156" s="15">
        <f>SUMIFS(Inp_LandRemediationAdj!AF:AF,Inp_LandRemediationAdj!$E:$E,$E156,Inp_LandRemediationAdj!$G:$G,$G156)</f>
        <v>0</v>
      </c>
      <c r="AG156" s="15">
        <f>SUMIFS(Inp_LandRemediationAdj!AG:AG,Inp_LandRemediationAdj!$E:$E,$E156,Inp_LandRemediationAdj!$G:$G,$G156)</f>
        <v>1.037031825458953</v>
      </c>
      <c r="AH156" s="15">
        <f>SUMIFS(Inp_LandRemediationAdj!AH:AH,Inp_LandRemediationAdj!$E:$E,$E156,Inp_LandRemediationAdj!$G:$G,$G156)</f>
        <v>2.1899162477370058</v>
      </c>
      <c r="AI156" s="15">
        <f>SUMIFS(Inp_LandRemediationAdj!AI:AI,Inp_LandRemediationAdj!$E:$E,$E156,Inp_LandRemediationAdj!$G:$G,$G156)</f>
        <v>2.6108529314846529</v>
      </c>
      <c r="AJ156" s="15">
        <f>SUMIFS(Inp_LandRemediationAdj!AJ:AJ,Inp_LandRemediationAdj!$E:$E,$E156,Inp_LandRemediationAdj!$G:$G,$G156)</f>
        <v>0.84512227814866092</v>
      </c>
      <c r="AK156" s="15">
        <f>SUMIFS(Inp_LandRemediationAdj!AK:AK,Inp_LandRemediationAdj!$E:$E,$E156,Inp_LandRemediationAdj!$G:$G,$G156)</f>
        <v>0.21100167515651183</v>
      </c>
      <c r="AM156" s="55"/>
      <c r="AN156" s="69"/>
      <c r="AO156" s="69"/>
      <c r="AP156" s="55"/>
      <c r="AQ156" s="69"/>
      <c r="AR156" s="69"/>
    </row>
    <row r="158" spans="2:72" ht="14.65">
      <c r="B158" s="54" t="s">
        <v>337</v>
      </c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61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</row>
    <row r="159" spans="2:72">
      <c r="AU159" s="51"/>
    </row>
    <row r="160" spans="2:72">
      <c r="C160" s="10" t="s">
        <v>191</v>
      </c>
      <c r="D160" s="10"/>
      <c r="E160" s="10"/>
      <c r="F160" s="10"/>
      <c r="G160" s="10"/>
      <c r="H160" s="10"/>
      <c r="I160" s="10"/>
      <c r="J160" s="10"/>
      <c r="K160" s="10"/>
      <c r="L160" s="10"/>
      <c r="M160" s="10"/>
      <c r="N160" s="10"/>
      <c r="O160" s="10"/>
      <c r="P160" s="10"/>
      <c r="Q160" s="10"/>
      <c r="R160" s="10"/>
      <c r="S160" s="10"/>
      <c r="T160" s="10"/>
      <c r="U160" s="10"/>
      <c r="V160" s="10"/>
      <c r="W160" s="10"/>
      <c r="X160" s="10"/>
      <c r="Y160" s="10"/>
      <c r="Z160" s="10"/>
      <c r="AA160" s="10"/>
      <c r="AB160" s="10"/>
      <c r="AC160" s="10"/>
      <c r="AD160" s="10"/>
      <c r="AE160" s="10"/>
      <c r="AF160" s="10"/>
      <c r="AG160" s="10"/>
      <c r="AH160" s="10"/>
      <c r="AI160" s="10"/>
      <c r="AJ160" s="10"/>
      <c r="AK160" s="10"/>
      <c r="AL160" s="10"/>
      <c r="AM160" s="10"/>
      <c r="AN160" s="10"/>
      <c r="AO160" s="10"/>
      <c r="AP160" s="10"/>
      <c r="AQ160" s="10"/>
      <c r="AR160" s="10"/>
      <c r="AS160" s="10"/>
      <c r="AT160" s="10"/>
      <c r="AU160" s="10"/>
      <c r="AV160" s="10"/>
      <c r="AW160" s="10"/>
      <c r="AX160" s="10"/>
      <c r="AY160" s="10"/>
      <c r="AZ160" s="10"/>
      <c r="BA160" s="10"/>
      <c r="BB160" s="10"/>
      <c r="BC160" s="10"/>
      <c r="BD160" s="10"/>
      <c r="BE160" s="10"/>
      <c r="BF160" s="10"/>
      <c r="BG160" s="10"/>
      <c r="BH160" s="10"/>
    </row>
    <row r="161" spans="2:72">
      <c r="AU161" s="51"/>
    </row>
    <row r="162" spans="2:72">
      <c r="E162" s="51" t="s">
        <v>21</v>
      </c>
      <c r="F162" s="137" t="str">
        <f>$B$158</f>
        <v>Growth Governors</v>
      </c>
      <c r="G162" s="137" t="str">
        <f>$C$160</f>
        <v>Reinforcement</v>
      </c>
      <c r="J162" s="137" t="str">
        <f>$E162&amp;""&amp;F162&amp;""&amp;G162</f>
        <v>EoEGrowth GovernorsReinforcement</v>
      </c>
      <c r="L162" s="51" t="s">
        <v>108</v>
      </c>
      <c r="M162" s="15" t="str">
        <f>INDEX(Local!$G$12:$G$34,MATCH(G162,Local!$F$12:$F$34,0))</f>
        <v>Regression</v>
      </c>
      <c r="N162" s="15" t="str">
        <f>INDEX(Local!$I$12:$I$34,MATCH(G162,Local!$F$12:$F$34,0))</f>
        <v>Yes</v>
      </c>
      <c r="R162" s="55"/>
      <c r="T162" s="15">
        <f>SUMIFS(Inp_GrowthGovernorsAdj!T:T,Inp_GrowthGovernorsAdj!$E:$E,$E162,Inp_GrowthGovernorsAdj!$G:$G,$G162)</f>
        <v>0</v>
      </c>
      <c r="U162" s="15">
        <f>SUMIFS(Inp_GrowthGovernorsAdj!U:U,Inp_GrowthGovernorsAdj!$E:$E,$E162,Inp_GrowthGovernorsAdj!$G:$G,$G162)</f>
        <v>0</v>
      </c>
      <c r="V162" s="15">
        <f>SUMIFS(Inp_GrowthGovernorsAdj!V:V,Inp_GrowthGovernorsAdj!$E:$E,$E162,Inp_GrowthGovernorsAdj!$G:$G,$G162)</f>
        <v>0</v>
      </c>
      <c r="W162" s="15">
        <f>SUMIFS(Inp_GrowthGovernorsAdj!W:W,Inp_GrowthGovernorsAdj!$E:$E,$E162,Inp_GrowthGovernorsAdj!$G:$G,$G162)</f>
        <v>0</v>
      </c>
      <c r="X162" s="15">
        <f>SUMIFS(Inp_GrowthGovernorsAdj!X:X,Inp_GrowthGovernorsAdj!$E:$E,$E162,Inp_GrowthGovernorsAdj!$G:$G,$G162)</f>
        <v>0</v>
      </c>
      <c r="Y162" s="15">
        <f>SUMIFS(Inp_GrowthGovernorsAdj!Y:Y,Inp_GrowthGovernorsAdj!$E:$E,$E162,Inp_GrowthGovernorsAdj!$G:$G,$G162)</f>
        <v>0</v>
      </c>
      <c r="Z162" s="15">
        <f>SUMIFS(Inp_GrowthGovernorsAdj!Z:Z,Inp_GrowthGovernorsAdj!$E:$E,$E162,Inp_GrowthGovernorsAdj!$G:$G,$G162)</f>
        <v>0</v>
      </c>
      <c r="AA162" s="15">
        <f>SUMIFS(Inp_GrowthGovernorsAdj!AA:AA,Inp_GrowthGovernorsAdj!$E:$E,$E162,Inp_GrowthGovernorsAdj!$G:$G,$G162)</f>
        <v>0</v>
      </c>
      <c r="AB162" s="15">
        <f>SUMIFS(Inp_GrowthGovernorsAdj!AB:AB,Inp_GrowthGovernorsAdj!$E:$E,$E162,Inp_GrowthGovernorsAdj!$G:$G,$G162)</f>
        <v>0</v>
      </c>
      <c r="AC162" s="15">
        <f>SUMIFS(Inp_GrowthGovernorsAdj!AC:AC,Inp_GrowthGovernorsAdj!$E:$E,$E162,Inp_GrowthGovernorsAdj!$G:$G,$G162)</f>
        <v>0</v>
      </c>
      <c r="AD162" s="15">
        <f>SUMIFS(Inp_GrowthGovernorsAdj!AD:AD,Inp_GrowthGovernorsAdj!$E:$E,$E162,Inp_GrowthGovernorsAdj!$G:$G,$G162)</f>
        <v>0</v>
      </c>
      <c r="AE162" s="15">
        <f>SUMIFS(Inp_GrowthGovernorsAdj!AE:AE,Inp_GrowthGovernorsAdj!$E:$E,$E162,Inp_GrowthGovernorsAdj!$G:$G,$G162)</f>
        <v>0</v>
      </c>
      <c r="AF162" s="15">
        <f>SUMIFS(Inp_GrowthGovernorsAdj!AF:AF,Inp_GrowthGovernorsAdj!$E:$E,$E162,Inp_GrowthGovernorsAdj!$G:$G,$G162)</f>
        <v>0</v>
      </c>
      <c r="AG162" s="15">
        <f>SUMIFS(Inp_GrowthGovernorsAdj!AG:AG,Inp_GrowthGovernorsAdj!$E:$E,$E162,Inp_GrowthGovernorsAdj!$G:$G,$G162)</f>
        <v>0</v>
      </c>
      <c r="AH162" s="15">
        <f>SUMIFS(Inp_GrowthGovernorsAdj!AH:AH,Inp_GrowthGovernorsAdj!$E:$E,$E162,Inp_GrowthGovernorsAdj!$G:$G,$G162)</f>
        <v>0</v>
      </c>
      <c r="AI162" s="15">
        <f>SUMIFS(Inp_GrowthGovernorsAdj!AI:AI,Inp_GrowthGovernorsAdj!$E:$E,$E162,Inp_GrowthGovernorsAdj!$G:$G,$G162)</f>
        <v>0</v>
      </c>
      <c r="AJ162" s="15">
        <f>SUMIFS(Inp_GrowthGovernorsAdj!AJ:AJ,Inp_GrowthGovernorsAdj!$E:$E,$E162,Inp_GrowthGovernorsAdj!$G:$G,$G162)</f>
        <v>0</v>
      </c>
      <c r="AK162" s="15">
        <f>SUMIFS(Inp_GrowthGovernorsAdj!AK:AK,Inp_GrowthGovernorsAdj!$E:$E,$E162,Inp_GrowthGovernorsAdj!$G:$G,$G162)</f>
        <v>0</v>
      </c>
      <c r="AM162" s="55"/>
      <c r="AN162" s="55"/>
      <c r="AO162" s="55"/>
      <c r="AP162" s="55"/>
      <c r="AQ162" s="55"/>
      <c r="AR162" s="55"/>
    </row>
    <row r="163" spans="2:72">
      <c r="E163" s="51" t="s">
        <v>24</v>
      </c>
      <c r="F163" s="137" t="str">
        <f t="shared" ref="F163:F169" si="39">$B$158</f>
        <v>Growth Governors</v>
      </c>
      <c r="G163" s="137" t="str">
        <f t="shared" ref="G163:G169" si="40">$C$160</f>
        <v>Reinforcement</v>
      </c>
      <c r="J163" s="137" t="str">
        <f t="shared" ref="J163:J169" si="41">$E163&amp;""&amp;F163&amp;""&amp;G163</f>
        <v>LonGrowth GovernorsReinforcement</v>
      </c>
      <c r="L163" s="51" t="s">
        <v>108</v>
      </c>
      <c r="M163" s="15" t="str">
        <f>INDEX(Local!$G$12:$G$34,MATCH(G163,Local!$F$12:$F$34,0))</f>
        <v>Regression</v>
      </c>
      <c r="N163" s="15" t="str">
        <f>INDEX(Local!$I$12:$I$34,MATCH(G163,Local!$F$12:$F$34,0))</f>
        <v>Yes</v>
      </c>
      <c r="R163" s="55"/>
      <c r="T163" s="15">
        <f>SUMIFS(Inp_GrowthGovernorsAdj!T:T,Inp_GrowthGovernorsAdj!$E:$E,$E163,Inp_GrowthGovernorsAdj!$G:$G,$G163)</f>
        <v>0</v>
      </c>
      <c r="U163" s="15">
        <f>SUMIFS(Inp_GrowthGovernorsAdj!U:U,Inp_GrowthGovernorsAdj!$E:$E,$E163,Inp_GrowthGovernorsAdj!$G:$G,$G163)</f>
        <v>0</v>
      </c>
      <c r="V163" s="15">
        <f>SUMIFS(Inp_GrowthGovernorsAdj!V:V,Inp_GrowthGovernorsAdj!$E:$E,$E163,Inp_GrowthGovernorsAdj!$G:$G,$G163)</f>
        <v>0</v>
      </c>
      <c r="W163" s="15">
        <f>SUMIFS(Inp_GrowthGovernorsAdj!W:W,Inp_GrowthGovernorsAdj!$E:$E,$E163,Inp_GrowthGovernorsAdj!$G:$G,$G163)</f>
        <v>0</v>
      </c>
      <c r="X163" s="15">
        <f>SUMIFS(Inp_GrowthGovernorsAdj!X:X,Inp_GrowthGovernorsAdj!$E:$E,$E163,Inp_GrowthGovernorsAdj!$G:$G,$G163)</f>
        <v>0</v>
      </c>
      <c r="Y163" s="15">
        <f>SUMIFS(Inp_GrowthGovernorsAdj!Y:Y,Inp_GrowthGovernorsAdj!$E:$E,$E163,Inp_GrowthGovernorsAdj!$G:$G,$G163)</f>
        <v>0</v>
      </c>
      <c r="Z163" s="15">
        <f>SUMIFS(Inp_GrowthGovernorsAdj!Z:Z,Inp_GrowthGovernorsAdj!$E:$E,$E163,Inp_GrowthGovernorsAdj!$G:$G,$G163)</f>
        <v>0</v>
      </c>
      <c r="AA163" s="15">
        <f>SUMIFS(Inp_GrowthGovernorsAdj!AA:AA,Inp_GrowthGovernorsAdj!$E:$E,$E163,Inp_GrowthGovernorsAdj!$G:$G,$G163)</f>
        <v>0</v>
      </c>
      <c r="AB163" s="15">
        <f>SUMIFS(Inp_GrowthGovernorsAdj!AB:AB,Inp_GrowthGovernorsAdj!$E:$E,$E163,Inp_GrowthGovernorsAdj!$G:$G,$G163)</f>
        <v>0</v>
      </c>
      <c r="AC163" s="15">
        <f>SUMIFS(Inp_GrowthGovernorsAdj!AC:AC,Inp_GrowthGovernorsAdj!$E:$E,$E163,Inp_GrowthGovernorsAdj!$G:$G,$G163)</f>
        <v>0</v>
      </c>
      <c r="AD163" s="15">
        <f>SUMIFS(Inp_GrowthGovernorsAdj!AD:AD,Inp_GrowthGovernorsAdj!$E:$E,$E163,Inp_GrowthGovernorsAdj!$G:$G,$G163)</f>
        <v>0</v>
      </c>
      <c r="AE163" s="15">
        <f>SUMIFS(Inp_GrowthGovernorsAdj!AE:AE,Inp_GrowthGovernorsAdj!$E:$E,$E163,Inp_GrowthGovernorsAdj!$G:$G,$G163)</f>
        <v>0</v>
      </c>
      <c r="AF163" s="15">
        <f>SUMIFS(Inp_GrowthGovernorsAdj!AF:AF,Inp_GrowthGovernorsAdj!$E:$E,$E163,Inp_GrowthGovernorsAdj!$G:$G,$G163)</f>
        <v>0</v>
      </c>
      <c r="AG163" s="15">
        <f>SUMIFS(Inp_GrowthGovernorsAdj!AG:AG,Inp_GrowthGovernorsAdj!$E:$E,$E163,Inp_GrowthGovernorsAdj!$G:$G,$G163)</f>
        <v>0</v>
      </c>
      <c r="AH163" s="15">
        <f>SUMIFS(Inp_GrowthGovernorsAdj!AH:AH,Inp_GrowthGovernorsAdj!$E:$E,$E163,Inp_GrowthGovernorsAdj!$G:$G,$G163)</f>
        <v>0</v>
      </c>
      <c r="AI163" s="15">
        <f>SUMIFS(Inp_GrowthGovernorsAdj!AI:AI,Inp_GrowthGovernorsAdj!$E:$E,$E163,Inp_GrowthGovernorsAdj!$G:$G,$G163)</f>
        <v>0</v>
      </c>
      <c r="AJ163" s="15">
        <f>SUMIFS(Inp_GrowthGovernorsAdj!AJ:AJ,Inp_GrowthGovernorsAdj!$E:$E,$E163,Inp_GrowthGovernorsAdj!$G:$G,$G163)</f>
        <v>0</v>
      </c>
      <c r="AK163" s="15">
        <f>SUMIFS(Inp_GrowthGovernorsAdj!AK:AK,Inp_GrowthGovernorsAdj!$E:$E,$E163,Inp_GrowthGovernorsAdj!$G:$G,$G163)</f>
        <v>0</v>
      </c>
      <c r="AM163" s="55"/>
      <c r="AN163" s="55"/>
      <c r="AO163" s="55"/>
      <c r="AP163" s="55"/>
      <c r="AQ163" s="55"/>
      <c r="AR163" s="55"/>
    </row>
    <row r="164" spans="2:72">
      <c r="E164" s="51" t="s">
        <v>26</v>
      </c>
      <c r="F164" s="137" t="str">
        <f t="shared" si="39"/>
        <v>Growth Governors</v>
      </c>
      <c r="G164" s="137" t="str">
        <f t="shared" si="40"/>
        <v>Reinforcement</v>
      </c>
      <c r="J164" s="137" t="str">
        <f t="shared" si="41"/>
        <v>NWGrowth GovernorsReinforcement</v>
      </c>
      <c r="L164" s="51" t="s">
        <v>108</v>
      </c>
      <c r="M164" s="15" t="str">
        <f>INDEX(Local!$G$12:$G$34,MATCH(G164,Local!$F$12:$F$34,0))</f>
        <v>Regression</v>
      </c>
      <c r="N164" s="15" t="str">
        <f>INDEX(Local!$I$12:$I$34,MATCH(G164,Local!$F$12:$F$34,0))</f>
        <v>Yes</v>
      </c>
      <c r="R164" s="55"/>
      <c r="T164" s="15">
        <f>SUMIFS(Inp_GrowthGovernorsAdj!T:T,Inp_GrowthGovernorsAdj!$E:$E,$E164,Inp_GrowthGovernorsAdj!$G:$G,$G164)</f>
        <v>0</v>
      </c>
      <c r="U164" s="15">
        <f>SUMIFS(Inp_GrowthGovernorsAdj!U:U,Inp_GrowthGovernorsAdj!$E:$E,$E164,Inp_GrowthGovernorsAdj!$G:$G,$G164)</f>
        <v>0</v>
      </c>
      <c r="V164" s="15">
        <f>SUMIFS(Inp_GrowthGovernorsAdj!V:V,Inp_GrowthGovernorsAdj!$E:$E,$E164,Inp_GrowthGovernorsAdj!$G:$G,$G164)</f>
        <v>0</v>
      </c>
      <c r="W164" s="15">
        <f>SUMIFS(Inp_GrowthGovernorsAdj!W:W,Inp_GrowthGovernorsAdj!$E:$E,$E164,Inp_GrowthGovernorsAdj!$G:$G,$G164)</f>
        <v>0</v>
      </c>
      <c r="X164" s="15">
        <f>SUMIFS(Inp_GrowthGovernorsAdj!X:X,Inp_GrowthGovernorsAdj!$E:$E,$E164,Inp_GrowthGovernorsAdj!$G:$G,$G164)</f>
        <v>0</v>
      </c>
      <c r="Y164" s="15">
        <f>SUMIFS(Inp_GrowthGovernorsAdj!Y:Y,Inp_GrowthGovernorsAdj!$E:$E,$E164,Inp_GrowthGovernorsAdj!$G:$G,$G164)</f>
        <v>0</v>
      </c>
      <c r="Z164" s="15">
        <f>SUMIFS(Inp_GrowthGovernorsAdj!Z:Z,Inp_GrowthGovernorsAdj!$E:$E,$E164,Inp_GrowthGovernorsAdj!$G:$G,$G164)</f>
        <v>0</v>
      </c>
      <c r="AA164" s="15">
        <f>SUMIFS(Inp_GrowthGovernorsAdj!AA:AA,Inp_GrowthGovernorsAdj!$E:$E,$E164,Inp_GrowthGovernorsAdj!$G:$G,$G164)</f>
        <v>0</v>
      </c>
      <c r="AB164" s="15">
        <f>SUMIFS(Inp_GrowthGovernorsAdj!AB:AB,Inp_GrowthGovernorsAdj!$E:$E,$E164,Inp_GrowthGovernorsAdj!$G:$G,$G164)</f>
        <v>0</v>
      </c>
      <c r="AC164" s="15">
        <f>SUMIFS(Inp_GrowthGovernorsAdj!AC:AC,Inp_GrowthGovernorsAdj!$E:$E,$E164,Inp_GrowthGovernorsAdj!$G:$G,$G164)</f>
        <v>0</v>
      </c>
      <c r="AD164" s="15">
        <f>SUMIFS(Inp_GrowthGovernorsAdj!AD:AD,Inp_GrowthGovernorsAdj!$E:$E,$E164,Inp_GrowthGovernorsAdj!$G:$G,$G164)</f>
        <v>0</v>
      </c>
      <c r="AE164" s="15">
        <f>SUMIFS(Inp_GrowthGovernorsAdj!AE:AE,Inp_GrowthGovernorsAdj!$E:$E,$E164,Inp_GrowthGovernorsAdj!$G:$G,$G164)</f>
        <v>0</v>
      </c>
      <c r="AF164" s="15">
        <f>SUMIFS(Inp_GrowthGovernorsAdj!AF:AF,Inp_GrowthGovernorsAdj!$E:$E,$E164,Inp_GrowthGovernorsAdj!$G:$G,$G164)</f>
        <v>0</v>
      </c>
      <c r="AG164" s="15">
        <f>SUMIFS(Inp_GrowthGovernorsAdj!AG:AG,Inp_GrowthGovernorsAdj!$E:$E,$E164,Inp_GrowthGovernorsAdj!$G:$G,$G164)</f>
        <v>0</v>
      </c>
      <c r="AH164" s="15">
        <f>SUMIFS(Inp_GrowthGovernorsAdj!AH:AH,Inp_GrowthGovernorsAdj!$E:$E,$E164,Inp_GrowthGovernorsAdj!$G:$G,$G164)</f>
        <v>0</v>
      </c>
      <c r="AI164" s="15">
        <f>SUMIFS(Inp_GrowthGovernorsAdj!AI:AI,Inp_GrowthGovernorsAdj!$E:$E,$E164,Inp_GrowthGovernorsAdj!$G:$G,$G164)</f>
        <v>0</v>
      </c>
      <c r="AJ164" s="15">
        <f>SUMIFS(Inp_GrowthGovernorsAdj!AJ:AJ,Inp_GrowthGovernorsAdj!$E:$E,$E164,Inp_GrowthGovernorsAdj!$G:$G,$G164)</f>
        <v>0</v>
      </c>
      <c r="AK164" s="15">
        <f>SUMIFS(Inp_GrowthGovernorsAdj!AK:AK,Inp_GrowthGovernorsAdj!$E:$E,$E164,Inp_GrowthGovernorsAdj!$G:$G,$G164)</f>
        <v>0</v>
      </c>
      <c r="AM164" s="55"/>
      <c r="AN164" s="55"/>
      <c r="AO164" s="55"/>
      <c r="AP164" s="55"/>
      <c r="AQ164" s="55"/>
      <c r="AR164" s="55"/>
    </row>
    <row r="165" spans="2:72">
      <c r="E165" s="51" t="s">
        <v>28</v>
      </c>
      <c r="F165" s="137" t="str">
        <f t="shared" si="39"/>
        <v>Growth Governors</v>
      </c>
      <c r="G165" s="137" t="str">
        <f t="shared" si="40"/>
        <v>Reinforcement</v>
      </c>
      <c r="J165" s="137" t="str">
        <f t="shared" si="41"/>
        <v>WMGrowth GovernorsReinforcement</v>
      </c>
      <c r="L165" s="51" t="s">
        <v>108</v>
      </c>
      <c r="M165" s="15" t="str">
        <f>INDEX(Local!$G$12:$G$34,MATCH(G165,Local!$F$12:$F$34,0))</f>
        <v>Regression</v>
      </c>
      <c r="N165" s="15" t="str">
        <f>INDEX(Local!$I$12:$I$34,MATCH(G165,Local!$F$12:$F$34,0))</f>
        <v>Yes</v>
      </c>
      <c r="R165" s="55"/>
      <c r="T165" s="15">
        <f>SUMIFS(Inp_GrowthGovernorsAdj!T:T,Inp_GrowthGovernorsAdj!$E:$E,$E165,Inp_GrowthGovernorsAdj!$G:$G,$G165)</f>
        <v>0</v>
      </c>
      <c r="U165" s="15">
        <f>SUMIFS(Inp_GrowthGovernorsAdj!U:U,Inp_GrowthGovernorsAdj!$E:$E,$E165,Inp_GrowthGovernorsAdj!$G:$G,$G165)</f>
        <v>0</v>
      </c>
      <c r="V165" s="15">
        <f>SUMIFS(Inp_GrowthGovernorsAdj!V:V,Inp_GrowthGovernorsAdj!$E:$E,$E165,Inp_GrowthGovernorsAdj!$G:$G,$G165)</f>
        <v>0</v>
      </c>
      <c r="W165" s="15">
        <f>SUMIFS(Inp_GrowthGovernorsAdj!W:W,Inp_GrowthGovernorsAdj!$E:$E,$E165,Inp_GrowthGovernorsAdj!$G:$G,$G165)</f>
        <v>0</v>
      </c>
      <c r="X165" s="15">
        <f>SUMIFS(Inp_GrowthGovernorsAdj!X:X,Inp_GrowthGovernorsAdj!$E:$E,$E165,Inp_GrowthGovernorsAdj!$G:$G,$G165)</f>
        <v>0</v>
      </c>
      <c r="Y165" s="15">
        <f>SUMIFS(Inp_GrowthGovernorsAdj!Y:Y,Inp_GrowthGovernorsAdj!$E:$E,$E165,Inp_GrowthGovernorsAdj!$G:$G,$G165)</f>
        <v>0</v>
      </c>
      <c r="Z165" s="15">
        <f>SUMIFS(Inp_GrowthGovernorsAdj!Z:Z,Inp_GrowthGovernorsAdj!$E:$E,$E165,Inp_GrowthGovernorsAdj!$G:$G,$G165)</f>
        <v>0</v>
      </c>
      <c r="AA165" s="15">
        <f>SUMIFS(Inp_GrowthGovernorsAdj!AA:AA,Inp_GrowthGovernorsAdj!$E:$E,$E165,Inp_GrowthGovernorsAdj!$G:$G,$G165)</f>
        <v>0</v>
      </c>
      <c r="AB165" s="15">
        <f>SUMIFS(Inp_GrowthGovernorsAdj!AB:AB,Inp_GrowthGovernorsAdj!$E:$E,$E165,Inp_GrowthGovernorsAdj!$G:$G,$G165)</f>
        <v>0</v>
      </c>
      <c r="AC165" s="15">
        <f>SUMIFS(Inp_GrowthGovernorsAdj!AC:AC,Inp_GrowthGovernorsAdj!$E:$E,$E165,Inp_GrowthGovernorsAdj!$G:$G,$G165)</f>
        <v>0</v>
      </c>
      <c r="AD165" s="15">
        <f>SUMIFS(Inp_GrowthGovernorsAdj!AD:AD,Inp_GrowthGovernorsAdj!$E:$E,$E165,Inp_GrowthGovernorsAdj!$G:$G,$G165)</f>
        <v>0</v>
      </c>
      <c r="AE165" s="15">
        <f>SUMIFS(Inp_GrowthGovernorsAdj!AE:AE,Inp_GrowthGovernorsAdj!$E:$E,$E165,Inp_GrowthGovernorsAdj!$G:$G,$G165)</f>
        <v>0</v>
      </c>
      <c r="AF165" s="15">
        <f>SUMIFS(Inp_GrowthGovernorsAdj!AF:AF,Inp_GrowthGovernorsAdj!$E:$E,$E165,Inp_GrowthGovernorsAdj!$G:$G,$G165)</f>
        <v>0</v>
      </c>
      <c r="AG165" s="15">
        <f>SUMIFS(Inp_GrowthGovernorsAdj!AG:AG,Inp_GrowthGovernorsAdj!$E:$E,$E165,Inp_GrowthGovernorsAdj!$G:$G,$G165)</f>
        <v>0</v>
      </c>
      <c r="AH165" s="15">
        <f>SUMIFS(Inp_GrowthGovernorsAdj!AH:AH,Inp_GrowthGovernorsAdj!$E:$E,$E165,Inp_GrowthGovernorsAdj!$G:$G,$G165)</f>
        <v>0</v>
      </c>
      <c r="AI165" s="15">
        <f>SUMIFS(Inp_GrowthGovernorsAdj!AI:AI,Inp_GrowthGovernorsAdj!$E:$E,$E165,Inp_GrowthGovernorsAdj!$G:$G,$G165)</f>
        <v>0</v>
      </c>
      <c r="AJ165" s="15">
        <f>SUMIFS(Inp_GrowthGovernorsAdj!AJ:AJ,Inp_GrowthGovernorsAdj!$E:$E,$E165,Inp_GrowthGovernorsAdj!$G:$G,$G165)</f>
        <v>0</v>
      </c>
      <c r="AK165" s="15">
        <f>SUMIFS(Inp_GrowthGovernorsAdj!AK:AK,Inp_GrowthGovernorsAdj!$E:$E,$E165,Inp_GrowthGovernorsAdj!$G:$G,$G165)</f>
        <v>0</v>
      </c>
      <c r="AM165" s="55"/>
      <c r="AN165" s="55"/>
      <c r="AO165" s="55"/>
      <c r="AP165" s="55"/>
      <c r="AQ165" s="55"/>
      <c r="AR165" s="55"/>
    </row>
    <row r="166" spans="2:72">
      <c r="E166" s="51" t="s">
        <v>30</v>
      </c>
      <c r="F166" s="137" t="str">
        <f t="shared" si="39"/>
        <v>Growth Governors</v>
      </c>
      <c r="G166" s="137" t="str">
        <f t="shared" si="40"/>
        <v>Reinforcement</v>
      </c>
      <c r="J166" s="137" t="str">
        <f t="shared" si="41"/>
        <v>NGNGrowth GovernorsReinforcement</v>
      </c>
      <c r="L166" s="51" t="s">
        <v>108</v>
      </c>
      <c r="M166" s="15" t="str">
        <f>INDEX(Local!$G$12:$G$34,MATCH(G166,Local!$F$12:$F$34,0))</f>
        <v>Regression</v>
      </c>
      <c r="N166" s="15" t="str">
        <f>INDEX(Local!$I$12:$I$34,MATCH(G166,Local!$F$12:$F$34,0))</f>
        <v>Yes</v>
      </c>
      <c r="R166" s="55"/>
      <c r="T166" s="15">
        <f>SUMIFS(Inp_GrowthGovernorsAdj!T:T,Inp_GrowthGovernorsAdj!$E:$E,$E166,Inp_GrowthGovernorsAdj!$G:$G,$G166)</f>
        <v>0</v>
      </c>
      <c r="U166" s="15">
        <f>SUMIFS(Inp_GrowthGovernorsAdj!U:U,Inp_GrowthGovernorsAdj!$E:$E,$E166,Inp_GrowthGovernorsAdj!$G:$G,$G166)</f>
        <v>0</v>
      </c>
      <c r="V166" s="15">
        <f>SUMIFS(Inp_GrowthGovernorsAdj!V:V,Inp_GrowthGovernorsAdj!$E:$E,$E166,Inp_GrowthGovernorsAdj!$G:$G,$G166)</f>
        <v>0</v>
      </c>
      <c r="W166" s="15">
        <f>SUMIFS(Inp_GrowthGovernorsAdj!W:W,Inp_GrowthGovernorsAdj!$E:$E,$E166,Inp_GrowthGovernorsAdj!$G:$G,$G166)</f>
        <v>0</v>
      </c>
      <c r="X166" s="15">
        <f>SUMIFS(Inp_GrowthGovernorsAdj!X:X,Inp_GrowthGovernorsAdj!$E:$E,$E166,Inp_GrowthGovernorsAdj!$G:$G,$G166)</f>
        <v>0</v>
      </c>
      <c r="Y166" s="15">
        <f>SUMIFS(Inp_GrowthGovernorsAdj!Y:Y,Inp_GrowthGovernorsAdj!$E:$E,$E166,Inp_GrowthGovernorsAdj!$G:$G,$G166)</f>
        <v>0</v>
      </c>
      <c r="Z166" s="15">
        <f>SUMIFS(Inp_GrowthGovernorsAdj!Z:Z,Inp_GrowthGovernorsAdj!$E:$E,$E166,Inp_GrowthGovernorsAdj!$G:$G,$G166)</f>
        <v>0</v>
      </c>
      <c r="AA166" s="15">
        <f>SUMIFS(Inp_GrowthGovernorsAdj!AA:AA,Inp_GrowthGovernorsAdj!$E:$E,$E166,Inp_GrowthGovernorsAdj!$G:$G,$G166)</f>
        <v>0</v>
      </c>
      <c r="AB166" s="15">
        <f>SUMIFS(Inp_GrowthGovernorsAdj!AB:AB,Inp_GrowthGovernorsAdj!$E:$E,$E166,Inp_GrowthGovernorsAdj!$G:$G,$G166)</f>
        <v>0</v>
      </c>
      <c r="AC166" s="15">
        <f>SUMIFS(Inp_GrowthGovernorsAdj!AC:AC,Inp_GrowthGovernorsAdj!$E:$E,$E166,Inp_GrowthGovernorsAdj!$G:$G,$G166)</f>
        <v>0</v>
      </c>
      <c r="AD166" s="15">
        <f>SUMIFS(Inp_GrowthGovernorsAdj!AD:AD,Inp_GrowthGovernorsAdj!$E:$E,$E166,Inp_GrowthGovernorsAdj!$G:$G,$G166)</f>
        <v>0</v>
      </c>
      <c r="AE166" s="15">
        <f>SUMIFS(Inp_GrowthGovernorsAdj!AE:AE,Inp_GrowthGovernorsAdj!$E:$E,$E166,Inp_GrowthGovernorsAdj!$G:$G,$G166)</f>
        <v>0</v>
      </c>
      <c r="AF166" s="15">
        <f>SUMIFS(Inp_GrowthGovernorsAdj!AF:AF,Inp_GrowthGovernorsAdj!$E:$E,$E166,Inp_GrowthGovernorsAdj!$G:$G,$G166)</f>
        <v>0</v>
      </c>
      <c r="AG166" s="15">
        <f>SUMIFS(Inp_GrowthGovernorsAdj!AG:AG,Inp_GrowthGovernorsAdj!$E:$E,$E166,Inp_GrowthGovernorsAdj!$G:$G,$G166)</f>
        <v>1.5276763459137388</v>
      </c>
      <c r="AH166" s="15">
        <f>SUMIFS(Inp_GrowthGovernorsAdj!AH:AH,Inp_GrowthGovernorsAdj!$E:$E,$E166,Inp_GrowthGovernorsAdj!$G:$G,$G166)</f>
        <v>1.3565765951891942</v>
      </c>
      <c r="AI166" s="15">
        <f>SUMIFS(Inp_GrowthGovernorsAdj!AI:AI,Inp_GrowthGovernorsAdj!$E:$E,$E166,Inp_GrowthGovernorsAdj!$G:$G,$G166)</f>
        <v>1.3565765951891942</v>
      </c>
      <c r="AJ166" s="15">
        <f>SUMIFS(Inp_GrowthGovernorsAdj!AJ:AJ,Inp_GrowthGovernorsAdj!$E:$E,$E166,Inp_GrowthGovernorsAdj!$G:$G,$G166)</f>
        <v>1.3565765951891942</v>
      </c>
      <c r="AK166" s="15">
        <f>SUMIFS(Inp_GrowthGovernorsAdj!AK:AK,Inp_GrowthGovernorsAdj!$E:$E,$E166,Inp_GrowthGovernorsAdj!$G:$G,$G166)</f>
        <v>1.0143770937401055</v>
      </c>
      <c r="AM166" s="55"/>
      <c r="AN166" s="55"/>
      <c r="AO166" s="55"/>
      <c r="AP166" s="55"/>
      <c r="AQ166" s="55"/>
      <c r="AR166" s="55"/>
    </row>
    <row r="167" spans="2:72">
      <c r="E167" s="51" t="s">
        <v>32</v>
      </c>
      <c r="F167" s="137" t="str">
        <f t="shared" si="39"/>
        <v>Growth Governors</v>
      </c>
      <c r="G167" s="137" t="str">
        <f t="shared" si="40"/>
        <v>Reinforcement</v>
      </c>
      <c r="J167" s="137" t="str">
        <f t="shared" si="41"/>
        <v>ScGrowth GovernorsReinforcement</v>
      </c>
      <c r="L167" s="51" t="s">
        <v>108</v>
      </c>
      <c r="M167" s="15" t="str">
        <f>INDEX(Local!$G$12:$G$34,MATCH(G167,Local!$F$12:$F$34,0))</f>
        <v>Regression</v>
      </c>
      <c r="N167" s="15" t="str">
        <f>INDEX(Local!$I$12:$I$34,MATCH(G167,Local!$F$12:$F$34,0))</f>
        <v>Yes</v>
      </c>
      <c r="R167" s="55"/>
      <c r="T167" s="15">
        <f>SUMIFS(Inp_GrowthGovernorsAdj!T:T,Inp_GrowthGovernorsAdj!$E:$E,$E167,Inp_GrowthGovernorsAdj!$G:$G,$G167)</f>
        <v>0</v>
      </c>
      <c r="U167" s="15">
        <f>SUMIFS(Inp_GrowthGovernorsAdj!U:U,Inp_GrowthGovernorsAdj!$E:$E,$E167,Inp_GrowthGovernorsAdj!$G:$G,$G167)</f>
        <v>0</v>
      </c>
      <c r="V167" s="15">
        <f>SUMIFS(Inp_GrowthGovernorsAdj!V:V,Inp_GrowthGovernorsAdj!$E:$E,$E167,Inp_GrowthGovernorsAdj!$G:$G,$G167)</f>
        <v>0</v>
      </c>
      <c r="W167" s="15">
        <f>SUMIFS(Inp_GrowthGovernorsAdj!W:W,Inp_GrowthGovernorsAdj!$E:$E,$E167,Inp_GrowthGovernorsAdj!$G:$G,$G167)</f>
        <v>0</v>
      </c>
      <c r="X167" s="15">
        <f>SUMIFS(Inp_GrowthGovernorsAdj!X:X,Inp_GrowthGovernorsAdj!$E:$E,$E167,Inp_GrowthGovernorsAdj!$G:$G,$G167)</f>
        <v>0</v>
      </c>
      <c r="Y167" s="15">
        <f>SUMIFS(Inp_GrowthGovernorsAdj!Y:Y,Inp_GrowthGovernorsAdj!$E:$E,$E167,Inp_GrowthGovernorsAdj!$G:$G,$G167)</f>
        <v>0</v>
      </c>
      <c r="Z167" s="15">
        <f>SUMIFS(Inp_GrowthGovernorsAdj!Z:Z,Inp_GrowthGovernorsAdj!$E:$E,$E167,Inp_GrowthGovernorsAdj!$G:$G,$G167)</f>
        <v>0</v>
      </c>
      <c r="AA167" s="15">
        <f>SUMIFS(Inp_GrowthGovernorsAdj!AA:AA,Inp_GrowthGovernorsAdj!$E:$E,$E167,Inp_GrowthGovernorsAdj!$G:$G,$G167)</f>
        <v>0</v>
      </c>
      <c r="AB167" s="15">
        <f>SUMIFS(Inp_GrowthGovernorsAdj!AB:AB,Inp_GrowthGovernorsAdj!$E:$E,$E167,Inp_GrowthGovernorsAdj!$G:$G,$G167)</f>
        <v>0</v>
      </c>
      <c r="AC167" s="15">
        <f>SUMIFS(Inp_GrowthGovernorsAdj!AC:AC,Inp_GrowthGovernorsAdj!$E:$E,$E167,Inp_GrowthGovernorsAdj!$G:$G,$G167)</f>
        <v>0</v>
      </c>
      <c r="AD167" s="15">
        <f>SUMIFS(Inp_GrowthGovernorsAdj!AD:AD,Inp_GrowthGovernorsAdj!$E:$E,$E167,Inp_GrowthGovernorsAdj!$G:$G,$G167)</f>
        <v>0</v>
      </c>
      <c r="AE167" s="15">
        <f>SUMIFS(Inp_GrowthGovernorsAdj!AE:AE,Inp_GrowthGovernorsAdj!$E:$E,$E167,Inp_GrowthGovernorsAdj!$G:$G,$G167)</f>
        <v>0</v>
      </c>
      <c r="AF167" s="15">
        <f>SUMIFS(Inp_GrowthGovernorsAdj!AF:AF,Inp_GrowthGovernorsAdj!$E:$E,$E167,Inp_GrowthGovernorsAdj!$G:$G,$G167)</f>
        <v>0</v>
      </c>
      <c r="AG167" s="15">
        <f>SUMIFS(Inp_GrowthGovernorsAdj!AG:AG,Inp_GrowthGovernorsAdj!$E:$E,$E167,Inp_GrowthGovernorsAdj!$G:$G,$G167)</f>
        <v>0.34219950144908867</v>
      </c>
      <c r="AH167" s="15">
        <f>SUMIFS(Inp_GrowthGovernorsAdj!AH:AH,Inp_GrowthGovernorsAdj!$E:$E,$E167,Inp_GrowthGovernorsAdj!$G:$G,$G167)</f>
        <v>0.4577890198219346</v>
      </c>
      <c r="AI167" s="15">
        <f>SUMIFS(Inp_GrowthGovernorsAdj!AI:AI,Inp_GrowthGovernorsAdj!$E:$E,$E167,Inp_GrowthGovernorsAdj!$G:$G,$G167)</f>
        <v>0.4577890198219346</v>
      </c>
      <c r="AJ167" s="15">
        <f>SUMIFS(Inp_GrowthGovernorsAdj!AJ:AJ,Inp_GrowthGovernorsAdj!$E:$E,$E167,Inp_GrowthGovernorsAdj!$G:$G,$G167)</f>
        <v>0.34219950144908867</v>
      </c>
      <c r="AK167" s="15">
        <f>SUMIFS(Inp_GrowthGovernorsAdj!AK:AK,Inp_GrowthGovernorsAdj!$E:$E,$E167,Inp_GrowthGovernorsAdj!$G:$G,$G167)</f>
        <v>0.4577890198219346</v>
      </c>
      <c r="AM167" s="55"/>
      <c r="AN167" s="55"/>
      <c r="AO167" s="55"/>
      <c r="AP167" s="55"/>
      <c r="AQ167" s="55"/>
      <c r="AR167" s="55"/>
    </row>
    <row r="168" spans="2:72">
      <c r="E168" s="51" t="s">
        <v>34</v>
      </c>
      <c r="F168" s="137" t="str">
        <f t="shared" si="39"/>
        <v>Growth Governors</v>
      </c>
      <c r="G168" s="137" t="str">
        <f t="shared" si="40"/>
        <v>Reinforcement</v>
      </c>
      <c r="J168" s="137" t="str">
        <f t="shared" si="41"/>
        <v>SoGrowth GovernorsReinforcement</v>
      </c>
      <c r="L168" s="51" t="s">
        <v>108</v>
      </c>
      <c r="M168" s="15" t="str">
        <f>INDEX(Local!$G$12:$G$34,MATCH(G168,Local!$F$12:$F$34,0))</f>
        <v>Regression</v>
      </c>
      <c r="N168" s="15" t="str">
        <f>INDEX(Local!$I$12:$I$34,MATCH(G168,Local!$F$12:$F$34,0))</f>
        <v>Yes</v>
      </c>
      <c r="R168" s="55"/>
      <c r="T168" s="15">
        <f>SUMIFS(Inp_GrowthGovernorsAdj!T:T,Inp_GrowthGovernorsAdj!$E:$E,$E168,Inp_GrowthGovernorsAdj!$G:$G,$G168)</f>
        <v>0</v>
      </c>
      <c r="U168" s="15">
        <f>SUMIFS(Inp_GrowthGovernorsAdj!U:U,Inp_GrowthGovernorsAdj!$E:$E,$E168,Inp_GrowthGovernorsAdj!$G:$G,$G168)</f>
        <v>0</v>
      </c>
      <c r="V168" s="15">
        <f>SUMIFS(Inp_GrowthGovernorsAdj!V:V,Inp_GrowthGovernorsAdj!$E:$E,$E168,Inp_GrowthGovernorsAdj!$G:$G,$G168)</f>
        <v>0</v>
      </c>
      <c r="W168" s="15">
        <f>SUMIFS(Inp_GrowthGovernorsAdj!W:W,Inp_GrowthGovernorsAdj!$E:$E,$E168,Inp_GrowthGovernorsAdj!$G:$G,$G168)</f>
        <v>0</v>
      </c>
      <c r="X168" s="15">
        <f>SUMIFS(Inp_GrowthGovernorsAdj!X:X,Inp_GrowthGovernorsAdj!$E:$E,$E168,Inp_GrowthGovernorsAdj!$G:$G,$G168)</f>
        <v>0</v>
      </c>
      <c r="Y168" s="15">
        <f>SUMIFS(Inp_GrowthGovernorsAdj!Y:Y,Inp_GrowthGovernorsAdj!$E:$E,$E168,Inp_GrowthGovernorsAdj!$G:$G,$G168)</f>
        <v>0</v>
      </c>
      <c r="Z168" s="15">
        <f>SUMIFS(Inp_GrowthGovernorsAdj!Z:Z,Inp_GrowthGovernorsAdj!$E:$E,$E168,Inp_GrowthGovernorsAdj!$G:$G,$G168)</f>
        <v>0</v>
      </c>
      <c r="AA168" s="15">
        <f>SUMIFS(Inp_GrowthGovernorsAdj!AA:AA,Inp_GrowthGovernorsAdj!$E:$E,$E168,Inp_GrowthGovernorsAdj!$G:$G,$G168)</f>
        <v>0</v>
      </c>
      <c r="AB168" s="15">
        <f>SUMIFS(Inp_GrowthGovernorsAdj!AB:AB,Inp_GrowthGovernorsAdj!$E:$E,$E168,Inp_GrowthGovernorsAdj!$G:$G,$G168)</f>
        <v>0</v>
      </c>
      <c r="AC168" s="15">
        <f>SUMIFS(Inp_GrowthGovernorsAdj!AC:AC,Inp_GrowthGovernorsAdj!$E:$E,$E168,Inp_GrowthGovernorsAdj!$G:$G,$G168)</f>
        <v>0</v>
      </c>
      <c r="AD168" s="15">
        <f>SUMIFS(Inp_GrowthGovernorsAdj!AD:AD,Inp_GrowthGovernorsAdj!$E:$E,$E168,Inp_GrowthGovernorsAdj!$G:$G,$G168)</f>
        <v>0</v>
      </c>
      <c r="AE168" s="15">
        <f>SUMIFS(Inp_GrowthGovernorsAdj!AE:AE,Inp_GrowthGovernorsAdj!$E:$E,$E168,Inp_GrowthGovernorsAdj!$G:$G,$G168)</f>
        <v>0</v>
      </c>
      <c r="AF168" s="15">
        <f>SUMIFS(Inp_GrowthGovernorsAdj!AF:AF,Inp_GrowthGovernorsAdj!$E:$E,$E168,Inp_GrowthGovernorsAdj!$G:$G,$G168)</f>
        <v>0</v>
      </c>
      <c r="AG168" s="15">
        <f>SUMIFS(Inp_GrowthGovernorsAdj!AG:AG,Inp_GrowthGovernorsAdj!$E:$E,$E168,Inp_GrowthGovernorsAdj!$G:$G,$G168)</f>
        <v>0.62888877054647896</v>
      </c>
      <c r="AH168" s="15">
        <f>SUMIFS(Inp_GrowthGovernorsAdj!AH:AH,Inp_GrowthGovernorsAdj!$E:$E,$E168,Inp_GrowthGovernorsAdj!$G:$G,$G168)</f>
        <v>0.74447828891932488</v>
      </c>
      <c r="AI168" s="15">
        <f>SUMIFS(Inp_GrowthGovernorsAdj!AI:AI,Inp_GrowthGovernorsAdj!$E:$E,$E168,Inp_GrowthGovernorsAdj!$G:$G,$G168)</f>
        <v>0.74447828891932488</v>
      </c>
      <c r="AJ168" s="15">
        <f>SUMIFS(Inp_GrowthGovernorsAdj!AJ:AJ,Inp_GrowthGovernorsAdj!$E:$E,$E168,Inp_GrowthGovernorsAdj!$G:$G,$G168)</f>
        <v>0.51329925217363304</v>
      </c>
      <c r="AK168" s="15">
        <f>SUMIFS(Inp_GrowthGovernorsAdj!AK:AK,Inp_GrowthGovernorsAdj!$E:$E,$E168,Inp_GrowthGovernorsAdj!$G:$G,$G168)</f>
        <v>0.74447828891932488</v>
      </c>
      <c r="AM168" s="55"/>
      <c r="AN168" s="55"/>
      <c r="AO168" s="55"/>
      <c r="AP168" s="55"/>
      <c r="AQ168" s="55"/>
      <c r="AR168" s="55"/>
    </row>
    <row r="169" spans="2:72">
      <c r="E169" s="51" t="s">
        <v>36</v>
      </c>
      <c r="F169" s="137" t="str">
        <f t="shared" si="39"/>
        <v>Growth Governors</v>
      </c>
      <c r="G169" s="137" t="str">
        <f t="shared" si="40"/>
        <v>Reinforcement</v>
      </c>
      <c r="J169" s="137" t="str">
        <f t="shared" si="41"/>
        <v>WWUGrowth GovernorsReinforcement</v>
      </c>
      <c r="L169" s="51" t="s">
        <v>108</v>
      </c>
      <c r="M169" s="15" t="str">
        <f>INDEX(Local!$G$12:$G$34,MATCH(G169,Local!$F$12:$F$34,0))</f>
        <v>Regression</v>
      </c>
      <c r="N169" s="15" t="str">
        <f>INDEX(Local!$I$12:$I$34,MATCH(G169,Local!$F$12:$F$34,0))</f>
        <v>Yes</v>
      </c>
      <c r="R169" s="55"/>
      <c r="T169" s="15">
        <f>SUMIFS(Inp_GrowthGovernorsAdj!T:T,Inp_GrowthGovernorsAdj!$E:$E,$E169,Inp_GrowthGovernorsAdj!$G:$G,$G169)</f>
        <v>0</v>
      </c>
      <c r="U169" s="15">
        <f>SUMIFS(Inp_GrowthGovernorsAdj!U:U,Inp_GrowthGovernorsAdj!$E:$E,$E169,Inp_GrowthGovernorsAdj!$G:$G,$G169)</f>
        <v>0</v>
      </c>
      <c r="V169" s="15">
        <f>SUMIFS(Inp_GrowthGovernorsAdj!V:V,Inp_GrowthGovernorsAdj!$E:$E,$E169,Inp_GrowthGovernorsAdj!$G:$G,$G169)</f>
        <v>0</v>
      </c>
      <c r="W169" s="15">
        <f>SUMIFS(Inp_GrowthGovernorsAdj!W:W,Inp_GrowthGovernorsAdj!$E:$E,$E169,Inp_GrowthGovernorsAdj!$G:$G,$G169)</f>
        <v>0</v>
      </c>
      <c r="X169" s="15">
        <f>SUMIFS(Inp_GrowthGovernorsAdj!X:X,Inp_GrowthGovernorsAdj!$E:$E,$E169,Inp_GrowthGovernorsAdj!$G:$G,$G169)</f>
        <v>0</v>
      </c>
      <c r="Y169" s="15">
        <f>SUMIFS(Inp_GrowthGovernorsAdj!Y:Y,Inp_GrowthGovernorsAdj!$E:$E,$E169,Inp_GrowthGovernorsAdj!$G:$G,$G169)</f>
        <v>0</v>
      </c>
      <c r="Z169" s="15">
        <f>SUMIFS(Inp_GrowthGovernorsAdj!Z:Z,Inp_GrowthGovernorsAdj!$E:$E,$E169,Inp_GrowthGovernorsAdj!$G:$G,$G169)</f>
        <v>0</v>
      </c>
      <c r="AA169" s="15">
        <f>SUMIFS(Inp_GrowthGovernorsAdj!AA:AA,Inp_GrowthGovernorsAdj!$E:$E,$E169,Inp_GrowthGovernorsAdj!$G:$G,$G169)</f>
        <v>0</v>
      </c>
      <c r="AB169" s="15">
        <f>SUMIFS(Inp_GrowthGovernorsAdj!AB:AB,Inp_GrowthGovernorsAdj!$E:$E,$E169,Inp_GrowthGovernorsAdj!$G:$G,$G169)</f>
        <v>0</v>
      </c>
      <c r="AC169" s="15">
        <f>SUMIFS(Inp_GrowthGovernorsAdj!AC:AC,Inp_GrowthGovernorsAdj!$E:$E,$E169,Inp_GrowthGovernorsAdj!$G:$G,$G169)</f>
        <v>0</v>
      </c>
      <c r="AD169" s="15">
        <f>SUMIFS(Inp_GrowthGovernorsAdj!AD:AD,Inp_GrowthGovernorsAdj!$E:$E,$E169,Inp_GrowthGovernorsAdj!$G:$G,$G169)</f>
        <v>0</v>
      </c>
      <c r="AE169" s="15">
        <f>SUMIFS(Inp_GrowthGovernorsAdj!AE:AE,Inp_GrowthGovernorsAdj!$E:$E,$E169,Inp_GrowthGovernorsAdj!$G:$G,$G169)</f>
        <v>0</v>
      </c>
      <c r="AF169" s="15">
        <f>SUMIFS(Inp_GrowthGovernorsAdj!AF:AF,Inp_GrowthGovernorsAdj!$E:$E,$E169,Inp_GrowthGovernorsAdj!$G:$G,$G169)</f>
        <v>0</v>
      </c>
      <c r="AG169" s="15">
        <f>SUMIFS(Inp_GrowthGovernorsAdj!AG:AG,Inp_GrowthGovernorsAdj!$E:$E,$E169,Inp_GrowthGovernorsAdj!$G:$G,$G169)</f>
        <v>0</v>
      </c>
      <c r="AH169" s="15">
        <f>SUMIFS(Inp_GrowthGovernorsAdj!AH:AH,Inp_GrowthGovernorsAdj!$E:$E,$E169,Inp_GrowthGovernorsAdj!$G:$G,$G169)</f>
        <v>0</v>
      </c>
      <c r="AI169" s="15">
        <f>SUMIFS(Inp_GrowthGovernorsAdj!AI:AI,Inp_GrowthGovernorsAdj!$E:$E,$E169,Inp_GrowthGovernorsAdj!$G:$G,$G169)</f>
        <v>0</v>
      </c>
      <c r="AJ169" s="15">
        <f>SUMIFS(Inp_GrowthGovernorsAdj!AJ:AJ,Inp_GrowthGovernorsAdj!$E:$E,$E169,Inp_GrowthGovernorsAdj!$G:$G,$G169)</f>
        <v>0</v>
      </c>
      <c r="AK169" s="15">
        <f>SUMIFS(Inp_GrowthGovernorsAdj!AK:AK,Inp_GrowthGovernorsAdj!$E:$E,$E169,Inp_GrowthGovernorsAdj!$G:$G,$G169)</f>
        <v>0</v>
      </c>
      <c r="AM169" s="55"/>
      <c r="AN169" s="69"/>
      <c r="AO169" s="69"/>
      <c r="AP169" s="55"/>
      <c r="AQ169" s="69"/>
      <c r="AR169" s="69"/>
    </row>
    <row r="171" spans="2:72" ht="14.65">
      <c r="B171" s="54" t="s">
        <v>381</v>
      </c>
      <c r="C171" s="54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61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</row>
    <row r="172" spans="2:72">
      <c r="AU172" s="51"/>
    </row>
    <row r="173" spans="2:72">
      <c r="C173" s="10" t="s">
        <v>192</v>
      </c>
      <c r="D173" s="10"/>
      <c r="E173" s="10"/>
      <c r="F173" s="10"/>
      <c r="G173" s="10"/>
      <c r="H173" s="10"/>
      <c r="I173" s="10"/>
      <c r="J173" s="10"/>
      <c r="K173" s="10"/>
      <c r="L173" s="10"/>
      <c r="M173" s="10"/>
      <c r="N173" s="10"/>
      <c r="O173" s="10"/>
      <c r="P173" s="10"/>
      <c r="Q173" s="10"/>
      <c r="R173" s="10"/>
      <c r="S173" s="10"/>
      <c r="T173" s="10"/>
      <c r="U173" s="10"/>
      <c r="V173" s="10"/>
      <c r="W173" s="10"/>
      <c r="X173" s="10"/>
      <c r="Y173" s="10"/>
      <c r="Z173" s="10"/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10"/>
      <c r="AL173" s="10"/>
      <c r="AM173" s="10"/>
      <c r="AN173" s="10"/>
      <c r="AO173" s="10"/>
      <c r="AP173" s="10"/>
      <c r="AQ173" s="10"/>
      <c r="AR173" s="10"/>
      <c r="AS173" s="10"/>
      <c r="AT173" s="10"/>
      <c r="AU173" s="10"/>
      <c r="AV173" s="10"/>
      <c r="AW173" s="10"/>
      <c r="AX173" s="10"/>
      <c r="AY173" s="10"/>
      <c r="AZ173" s="10"/>
      <c r="BA173" s="10"/>
      <c r="BB173" s="10"/>
      <c r="BC173" s="10"/>
      <c r="BD173" s="10"/>
      <c r="BE173" s="10"/>
      <c r="BF173" s="10"/>
      <c r="BG173" s="10"/>
      <c r="BH173" s="10"/>
    </row>
    <row r="174" spans="2:72">
      <c r="AU174" s="51"/>
    </row>
    <row r="175" spans="2:72">
      <c r="E175" s="51" t="s">
        <v>21</v>
      </c>
      <c r="F175" s="137" t="str">
        <f>$B$171</f>
        <v>Other Repex</v>
      </c>
      <c r="G175" s="137" t="str">
        <f>$C$173</f>
        <v>Repex</v>
      </c>
      <c r="J175" s="137" t="str">
        <f>$E175&amp;""&amp;F175&amp;""&amp;G175</f>
        <v>EoEOther RepexRepex</v>
      </c>
      <c r="L175" s="51" t="s">
        <v>108</v>
      </c>
      <c r="M175" s="15" t="str">
        <f>INDEX(Local!$G$12:$G$34,MATCH(G175,Local!$F$12:$F$34,0))</f>
        <v>Regression</v>
      </c>
      <c r="N175" s="15" t="str">
        <f>INDEX(Local!$I$12:$I$34,MATCH(G175,Local!$F$12:$F$34,0))</f>
        <v>Yes</v>
      </c>
      <c r="R175" s="55"/>
      <c r="T175" s="15">
        <f>SUMIFS(Inp_OtherRepexAdj!T:T,Inp_OtherRepexAdj!$E:$E,$E175,Inp_OtherRepexAdj!$G:$G,$G175)</f>
        <v>0</v>
      </c>
      <c r="U175" s="15">
        <f>SUMIFS(Inp_OtherRepexAdj!U:U,Inp_OtherRepexAdj!$E:$E,$E175,Inp_OtherRepexAdj!$G:$G,$G175)</f>
        <v>0</v>
      </c>
      <c r="V175" s="15">
        <f>SUMIFS(Inp_OtherRepexAdj!V:V,Inp_OtherRepexAdj!$E:$E,$E175,Inp_OtherRepexAdj!$G:$G,$G175)</f>
        <v>0</v>
      </c>
      <c r="W175" s="15">
        <f>SUMIFS(Inp_OtherRepexAdj!W:W,Inp_OtherRepexAdj!$E:$E,$E175,Inp_OtherRepexAdj!$G:$G,$G175)</f>
        <v>0</v>
      </c>
      <c r="X175" s="15">
        <f>SUMIFS(Inp_OtherRepexAdj!X:X,Inp_OtherRepexAdj!$E:$E,$E175,Inp_OtherRepexAdj!$G:$G,$G175)</f>
        <v>0</v>
      </c>
      <c r="Y175" s="15">
        <f>SUMIFS(Inp_OtherRepexAdj!Y:Y,Inp_OtherRepexAdj!$E:$E,$E175,Inp_OtherRepexAdj!$G:$G,$G175)</f>
        <v>0</v>
      </c>
      <c r="Z175" s="15">
        <f>SUMIFS(Inp_OtherRepexAdj!Z:Z,Inp_OtherRepexAdj!$E:$E,$E175,Inp_OtherRepexAdj!$G:$G,$G175)</f>
        <v>0</v>
      </c>
      <c r="AA175" s="15">
        <f>SUMIFS(Inp_OtherRepexAdj!AA:AA,Inp_OtherRepexAdj!$E:$E,$E175,Inp_OtherRepexAdj!$G:$G,$G175)</f>
        <v>0</v>
      </c>
      <c r="AB175" s="15">
        <f>SUMIFS(Inp_OtherRepexAdj!AB:AB,Inp_OtherRepexAdj!$E:$E,$E175,Inp_OtherRepexAdj!$G:$G,$G175)</f>
        <v>0</v>
      </c>
      <c r="AC175" s="15">
        <f>SUMIFS(Inp_OtherRepexAdj!AC:AC,Inp_OtherRepexAdj!$E:$E,$E175,Inp_OtherRepexAdj!$G:$G,$G175)</f>
        <v>0</v>
      </c>
      <c r="AD175" s="15">
        <f>SUMIFS(Inp_OtherRepexAdj!AD:AD,Inp_OtherRepexAdj!$E:$E,$E175,Inp_OtherRepexAdj!$G:$G,$G175)</f>
        <v>0</v>
      </c>
      <c r="AE175" s="15">
        <f>SUMIFS(Inp_OtherRepexAdj!AE:AE,Inp_OtherRepexAdj!$E:$E,$E175,Inp_OtherRepexAdj!$G:$G,$G175)</f>
        <v>0</v>
      </c>
      <c r="AF175" s="15">
        <f>SUMIFS(Inp_OtherRepexAdj!AF:AF,Inp_OtherRepexAdj!$E:$E,$E175,Inp_OtherRepexAdj!$G:$G,$G175)</f>
        <v>0</v>
      </c>
      <c r="AG175" s="15">
        <f>SUMIFS(Inp_OtherRepexAdj!AG:AG,Inp_OtherRepexAdj!$E:$E,$E175,Inp_OtherRepexAdj!$G:$G,$G175)</f>
        <v>3.9549269604302917</v>
      </c>
      <c r="AH175" s="15">
        <f>SUMIFS(Inp_OtherRepexAdj!AH:AH,Inp_OtherRepexAdj!$E:$E,$E175,Inp_OtherRepexAdj!$G:$G,$G175)</f>
        <v>3.8893804635916633</v>
      </c>
      <c r="AI175" s="15">
        <f>SUMIFS(Inp_OtherRepexAdj!AI:AI,Inp_OtherRepexAdj!$E:$E,$E175,Inp_OtherRepexAdj!$G:$G,$G175)</f>
        <v>3.8490985269025932</v>
      </c>
      <c r="AJ175" s="15">
        <f>SUMIFS(Inp_OtherRepexAdj!AJ:AJ,Inp_OtherRepexAdj!$E:$E,$E175,Inp_OtherRepexAdj!$G:$G,$G175)</f>
        <v>3.8537493680141357</v>
      </c>
      <c r="AK175" s="15">
        <f>SUMIFS(Inp_OtherRepexAdj!AK:AK,Inp_OtherRepexAdj!$E:$E,$E175,Inp_OtherRepexAdj!$G:$G,$G175)</f>
        <v>3.8591050713959718</v>
      </c>
      <c r="AM175" s="55"/>
      <c r="AN175" s="55"/>
      <c r="AO175" s="55"/>
      <c r="AP175" s="55"/>
      <c r="AQ175" s="55"/>
      <c r="AR175" s="55"/>
    </row>
    <row r="176" spans="2:72">
      <c r="E176" s="51" t="s">
        <v>24</v>
      </c>
      <c r="F176" s="137" t="str">
        <f t="shared" ref="F176:F182" si="42">$B$171</f>
        <v>Other Repex</v>
      </c>
      <c r="G176" s="137" t="str">
        <f t="shared" ref="G176:G182" si="43">$C$173</f>
        <v>Repex</v>
      </c>
      <c r="J176" s="137" t="str">
        <f t="shared" ref="J176:J182" si="44">$E176&amp;""&amp;F176&amp;""&amp;G176</f>
        <v>LonOther RepexRepex</v>
      </c>
      <c r="L176" s="51" t="s">
        <v>108</v>
      </c>
      <c r="M176" s="15" t="str">
        <f>INDEX(Local!$G$12:$G$34,MATCH(G176,Local!$F$12:$F$34,0))</f>
        <v>Regression</v>
      </c>
      <c r="N176" s="15" t="str">
        <f>INDEX(Local!$I$12:$I$34,MATCH(G176,Local!$F$12:$F$34,0))</f>
        <v>Yes</v>
      </c>
      <c r="R176" s="55"/>
      <c r="T176" s="15">
        <f>SUMIFS(Inp_OtherRepexAdj!T:T,Inp_OtherRepexAdj!$E:$E,$E176,Inp_OtherRepexAdj!$G:$G,$G176)</f>
        <v>0</v>
      </c>
      <c r="U176" s="15">
        <f>SUMIFS(Inp_OtherRepexAdj!U:U,Inp_OtherRepexAdj!$E:$E,$E176,Inp_OtherRepexAdj!$G:$G,$G176)</f>
        <v>0</v>
      </c>
      <c r="V176" s="15">
        <f>SUMIFS(Inp_OtherRepexAdj!V:V,Inp_OtherRepexAdj!$E:$E,$E176,Inp_OtherRepexAdj!$G:$G,$G176)</f>
        <v>0</v>
      </c>
      <c r="W176" s="15">
        <f>SUMIFS(Inp_OtherRepexAdj!W:W,Inp_OtherRepexAdj!$E:$E,$E176,Inp_OtherRepexAdj!$G:$G,$G176)</f>
        <v>0</v>
      </c>
      <c r="X176" s="15">
        <f>SUMIFS(Inp_OtherRepexAdj!X:X,Inp_OtherRepexAdj!$E:$E,$E176,Inp_OtherRepexAdj!$G:$G,$G176)</f>
        <v>0</v>
      </c>
      <c r="Y176" s="15">
        <f>SUMIFS(Inp_OtherRepexAdj!Y:Y,Inp_OtherRepexAdj!$E:$E,$E176,Inp_OtherRepexAdj!$G:$G,$G176)</f>
        <v>0</v>
      </c>
      <c r="Z176" s="15">
        <f>SUMIFS(Inp_OtherRepexAdj!Z:Z,Inp_OtherRepexAdj!$E:$E,$E176,Inp_OtherRepexAdj!$G:$G,$G176)</f>
        <v>0</v>
      </c>
      <c r="AA176" s="15">
        <f>SUMIFS(Inp_OtherRepexAdj!AA:AA,Inp_OtherRepexAdj!$E:$E,$E176,Inp_OtherRepexAdj!$G:$G,$G176)</f>
        <v>0</v>
      </c>
      <c r="AB176" s="15">
        <f>SUMIFS(Inp_OtherRepexAdj!AB:AB,Inp_OtherRepexAdj!$E:$E,$E176,Inp_OtherRepexAdj!$G:$G,$G176)</f>
        <v>0</v>
      </c>
      <c r="AC176" s="15">
        <f>SUMIFS(Inp_OtherRepexAdj!AC:AC,Inp_OtherRepexAdj!$E:$E,$E176,Inp_OtherRepexAdj!$G:$G,$G176)</f>
        <v>0</v>
      </c>
      <c r="AD176" s="15">
        <f>SUMIFS(Inp_OtherRepexAdj!AD:AD,Inp_OtherRepexAdj!$E:$E,$E176,Inp_OtherRepexAdj!$G:$G,$G176)</f>
        <v>0</v>
      </c>
      <c r="AE176" s="15">
        <f>SUMIFS(Inp_OtherRepexAdj!AE:AE,Inp_OtherRepexAdj!$E:$E,$E176,Inp_OtherRepexAdj!$G:$G,$G176)</f>
        <v>0</v>
      </c>
      <c r="AF176" s="15">
        <f>SUMIFS(Inp_OtherRepexAdj!AF:AF,Inp_OtherRepexAdj!$E:$E,$E176,Inp_OtherRepexAdj!$G:$G,$G176)</f>
        <v>0</v>
      </c>
      <c r="AG176" s="15">
        <f>SUMIFS(Inp_OtherRepexAdj!AG:AG,Inp_OtherRepexAdj!$E:$E,$E176,Inp_OtherRepexAdj!$G:$G,$G176)</f>
        <v>6.3616468361910039</v>
      </c>
      <c r="AH176" s="15">
        <f>SUMIFS(Inp_OtherRepexAdj!AH:AH,Inp_OtherRepexAdj!$E:$E,$E176,Inp_OtherRepexAdj!$G:$G,$G176)</f>
        <v>6.2562272395791227</v>
      </c>
      <c r="AI176" s="15">
        <f>SUMIFS(Inp_OtherRepexAdj!AI:AI,Inp_OtherRepexAdj!$E:$E,$E176,Inp_OtherRepexAdj!$G:$G,$G176)</f>
        <v>6.1914571502922149</v>
      </c>
      <c r="AJ176" s="15">
        <f>SUMIFS(Inp_OtherRepexAdj!AJ:AJ,Inp_OtherRepexAdj!$E:$E,$E176,Inp_OtherRepexAdj!$G:$G,$G176)</f>
        <v>6.1989447662944128</v>
      </c>
      <c r="AK176" s="15">
        <f>SUMIFS(Inp_OtherRepexAdj!AK:AK,Inp_OtherRepexAdj!$E:$E,$E176,Inp_OtherRepexAdj!$G:$G,$G176)</f>
        <v>6.2075630738921292</v>
      </c>
      <c r="AM176" s="55"/>
      <c r="AN176" s="55"/>
      <c r="AO176" s="55"/>
      <c r="AP176" s="55"/>
      <c r="AQ176" s="55"/>
      <c r="AR176" s="55"/>
    </row>
    <row r="177" spans="2:72">
      <c r="E177" s="51" t="s">
        <v>26</v>
      </c>
      <c r="F177" s="137" t="str">
        <f t="shared" si="42"/>
        <v>Other Repex</v>
      </c>
      <c r="G177" s="137" t="str">
        <f t="shared" si="43"/>
        <v>Repex</v>
      </c>
      <c r="J177" s="137" t="str">
        <f t="shared" si="44"/>
        <v>NWOther RepexRepex</v>
      </c>
      <c r="L177" s="51" t="s">
        <v>108</v>
      </c>
      <c r="M177" s="15" t="str">
        <f>INDEX(Local!$G$12:$G$34,MATCH(G177,Local!$F$12:$F$34,0))</f>
        <v>Regression</v>
      </c>
      <c r="N177" s="15" t="str">
        <f>INDEX(Local!$I$12:$I$34,MATCH(G177,Local!$F$12:$F$34,0))</f>
        <v>Yes</v>
      </c>
      <c r="R177" s="55"/>
      <c r="T177" s="15">
        <f>SUMIFS(Inp_OtherRepexAdj!T:T,Inp_OtherRepexAdj!$E:$E,$E177,Inp_OtherRepexAdj!$G:$G,$G177)</f>
        <v>0</v>
      </c>
      <c r="U177" s="15">
        <f>SUMIFS(Inp_OtherRepexAdj!U:U,Inp_OtherRepexAdj!$E:$E,$E177,Inp_OtherRepexAdj!$G:$G,$G177)</f>
        <v>0</v>
      </c>
      <c r="V177" s="15">
        <f>SUMIFS(Inp_OtherRepexAdj!V:V,Inp_OtherRepexAdj!$E:$E,$E177,Inp_OtherRepexAdj!$G:$G,$G177)</f>
        <v>0</v>
      </c>
      <c r="W177" s="15">
        <f>SUMIFS(Inp_OtherRepexAdj!W:W,Inp_OtherRepexAdj!$E:$E,$E177,Inp_OtherRepexAdj!$G:$G,$G177)</f>
        <v>0</v>
      </c>
      <c r="X177" s="15">
        <f>SUMIFS(Inp_OtherRepexAdj!X:X,Inp_OtherRepexAdj!$E:$E,$E177,Inp_OtherRepexAdj!$G:$G,$G177)</f>
        <v>0</v>
      </c>
      <c r="Y177" s="15">
        <f>SUMIFS(Inp_OtherRepexAdj!Y:Y,Inp_OtherRepexAdj!$E:$E,$E177,Inp_OtherRepexAdj!$G:$G,$G177)</f>
        <v>0</v>
      </c>
      <c r="Z177" s="15">
        <f>SUMIFS(Inp_OtherRepexAdj!Z:Z,Inp_OtherRepexAdj!$E:$E,$E177,Inp_OtherRepexAdj!$G:$G,$G177)</f>
        <v>0</v>
      </c>
      <c r="AA177" s="15">
        <f>SUMIFS(Inp_OtherRepexAdj!AA:AA,Inp_OtherRepexAdj!$E:$E,$E177,Inp_OtherRepexAdj!$G:$G,$G177)</f>
        <v>0</v>
      </c>
      <c r="AB177" s="15">
        <f>SUMIFS(Inp_OtherRepexAdj!AB:AB,Inp_OtherRepexAdj!$E:$E,$E177,Inp_OtherRepexAdj!$G:$G,$G177)</f>
        <v>0</v>
      </c>
      <c r="AC177" s="15">
        <f>SUMIFS(Inp_OtherRepexAdj!AC:AC,Inp_OtherRepexAdj!$E:$E,$E177,Inp_OtherRepexAdj!$G:$G,$G177)</f>
        <v>0</v>
      </c>
      <c r="AD177" s="15">
        <f>SUMIFS(Inp_OtherRepexAdj!AD:AD,Inp_OtherRepexAdj!$E:$E,$E177,Inp_OtherRepexAdj!$G:$G,$G177)</f>
        <v>0</v>
      </c>
      <c r="AE177" s="15">
        <f>SUMIFS(Inp_OtherRepexAdj!AE:AE,Inp_OtherRepexAdj!$E:$E,$E177,Inp_OtherRepexAdj!$G:$G,$G177)</f>
        <v>0</v>
      </c>
      <c r="AF177" s="15">
        <f>SUMIFS(Inp_OtherRepexAdj!AF:AF,Inp_OtherRepexAdj!$E:$E,$E177,Inp_OtherRepexAdj!$G:$G,$G177)</f>
        <v>0</v>
      </c>
      <c r="AG177" s="15">
        <f>SUMIFS(Inp_OtherRepexAdj!AG:AG,Inp_OtherRepexAdj!$E:$E,$E177,Inp_OtherRepexAdj!$G:$G,$G177)</f>
        <v>4.137922858513674</v>
      </c>
      <c r="AH177" s="15">
        <f>SUMIFS(Inp_OtherRepexAdj!AH:AH,Inp_OtherRepexAdj!$E:$E,$E177,Inp_OtherRepexAdj!$G:$G,$G177)</f>
        <v>4.0693307653390312</v>
      </c>
      <c r="AI177" s="15">
        <f>SUMIFS(Inp_OtherRepexAdj!AI:AI,Inp_OtherRepexAdj!$E:$E,$E177,Inp_OtherRepexAdj!$G:$G,$G177)</f>
        <v>4.0271694853519984</v>
      </c>
      <c r="AJ177" s="15">
        <f>SUMIFS(Inp_OtherRepexAdj!AJ:AJ,Inp_OtherRepexAdj!$E:$E,$E177,Inp_OtherRepexAdj!$G:$G,$G177)</f>
        <v>4.0320321019765464</v>
      </c>
      <c r="AK177" s="15">
        <f>SUMIFS(Inp_OtherRepexAdj!AK:AK,Inp_OtherRepexAdj!$E:$E,$E177,Inp_OtherRepexAdj!$G:$G,$G177)</f>
        <v>4.0376338841247303</v>
      </c>
      <c r="AM177" s="55"/>
      <c r="AN177" s="55"/>
      <c r="AO177" s="55"/>
      <c r="AP177" s="55"/>
      <c r="AQ177" s="55"/>
      <c r="AR177" s="55"/>
    </row>
    <row r="178" spans="2:72">
      <c r="E178" s="51" t="s">
        <v>28</v>
      </c>
      <c r="F178" s="137" t="str">
        <f t="shared" si="42"/>
        <v>Other Repex</v>
      </c>
      <c r="G178" s="137" t="str">
        <f t="shared" si="43"/>
        <v>Repex</v>
      </c>
      <c r="J178" s="137" t="str">
        <f t="shared" si="44"/>
        <v>WMOther RepexRepex</v>
      </c>
      <c r="L178" s="51" t="s">
        <v>108</v>
      </c>
      <c r="M178" s="15" t="str">
        <f>INDEX(Local!$G$12:$G$34,MATCH(G178,Local!$F$12:$F$34,0))</f>
        <v>Regression</v>
      </c>
      <c r="N178" s="15" t="str">
        <f>INDEX(Local!$I$12:$I$34,MATCH(G178,Local!$F$12:$F$34,0))</f>
        <v>Yes</v>
      </c>
      <c r="R178" s="55"/>
      <c r="T178" s="15">
        <f>SUMIFS(Inp_OtherRepexAdj!T:T,Inp_OtherRepexAdj!$E:$E,$E178,Inp_OtherRepexAdj!$G:$G,$G178)</f>
        <v>0</v>
      </c>
      <c r="U178" s="15">
        <f>SUMIFS(Inp_OtherRepexAdj!U:U,Inp_OtherRepexAdj!$E:$E,$E178,Inp_OtherRepexAdj!$G:$G,$G178)</f>
        <v>0</v>
      </c>
      <c r="V178" s="15">
        <f>SUMIFS(Inp_OtherRepexAdj!V:V,Inp_OtherRepexAdj!$E:$E,$E178,Inp_OtherRepexAdj!$G:$G,$G178)</f>
        <v>0</v>
      </c>
      <c r="W178" s="15">
        <f>SUMIFS(Inp_OtherRepexAdj!W:W,Inp_OtherRepexAdj!$E:$E,$E178,Inp_OtherRepexAdj!$G:$G,$G178)</f>
        <v>0</v>
      </c>
      <c r="X178" s="15">
        <f>SUMIFS(Inp_OtherRepexAdj!X:X,Inp_OtherRepexAdj!$E:$E,$E178,Inp_OtherRepexAdj!$G:$G,$G178)</f>
        <v>0</v>
      </c>
      <c r="Y178" s="15">
        <f>SUMIFS(Inp_OtherRepexAdj!Y:Y,Inp_OtherRepexAdj!$E:$E,$E178,Inp_OtherRepexAdj!$G:$G,$G178)</f>
        <v>0</v>
      </c>
      <c r="Z178" s="15">
        <f>SUMIFS(Inp_OtherRepexAdj!Z:Z,Inp_OtherRepexAdj!$E:$E,$E178,Inp_OtherRepexAdj!$G:$G,$G178)</f>
        <v>0</v>
      </c>
      <c r="AA178" s="15">
        <f>SUMIFS(Inp_OtherRepexAdj!AA:AA,Inp_OtherRepexAdj!$E:$E,$E178,Inp_OtherRepexAdj!$G:$G,$G178)</f>
        <v>0</v>
      </c>
      <c r="AB178" s="15">
        <f>SUMIFS(Inp_OtherRepexAdj!AB:AB,Inp_OtherRepexAdj!$E:$E,$E178,Inp_OtherRepexAdj!$G:$G,$G178)</f>
        <v>0</v>
      </c>
      <c r="AC178" s="15">
        <f>SUMIFS(Inp_OtherRepexAdj!AC:AC,Inp_OtherRepexAdj!$E:$E,$E178,Inp_OtherRepexAdj!$G:$G,$G178)</f>
        <v>0</v>
      </c>
      <c r="AD178" s="15">
        <f>SUMIFS(Inp_OtherRepexAdj!AD:AD,Inp_OtherRepexAdj!$E:$E,$E178,Inp_OtherRepexAdj!$G:$G,$G178)</f>
        <v>0</v>
      </c>
      <c r="AE178" s="15">
        <f>SUMIFS(Inp_OtherRepexAdj!AE:AE,Inp_OtherRepexAdj!$E:$E,$E178,Inp_OtherRepexAdj!$G:$G,$G178)</f>
        <v>0</v>
      </c>
      <c r="AF178" s="15">
        <f>SUMIFS(Inp_OtherRepexAdj!AF:AF,Inp_OtherRepexAdj!$E:$E,$E178,Inp_OtherRepexAdj!$G:$G,$G178)</f>
        <v>0</v>
      </c>
      <c r="AG178" s="15">
        <f>SUMIFS(Inp_OtherRepexAdj!AG:AG,Inp_OtherRepexAdj!$E:$E,$E178,Inp_OtherRepexAdj!$G:$G,$G178)</f>
        <v>2.8967016378374284</v>
      </c>
      <c r="AH178" s="15">
        <f>SUMIFS(Inp_OtherRepexAdj!AH:AH,Inp_OtherRepexAdj!$E:$E,$E178,Inp_OtherRepexAdj!$G:$G,$G178)</f>
        <v>2.8486718057853206</v>
      </c>
      <c r="AI178" s="15">
        <f>SUMIFS(Inp_OtherRepexAdj!AI:AI,Inp_OtherRepexAdj!$E:$E,$E178,Inp_OtherRepexAdj!$G:$G,$G178)</f>
        <v>2.819143908391561</v>
      </c>
      <c r="AJ178" s="15">
        <f>SUMIFS(Inp_OtherRepexAdj!AJ:AJ,Inp_OtherRepexAdj!$E:$E,$E178,Inp_OtherRepexAdj!$G:$G,$G178)</f>
        <v>2.8225452667213013</v>
      </c>
      <c r="AK178" s="15">
        <f>SUMIFS(Inp_OtherRepexAdj!AK:AK,Inp_OtherRepexAdj!$E:$E,$E178,Inp_OtherRepexAdj!$G:$G,$G178)</f>
        <v>2.8264654280236075</v>
      </c>
      <c r="AM178" s="55"/>
      <c r="AN178" s="55"/>
      <c r="AO178" s="55"/>
      <c r="AP178" s="55"/>
      <c r="AQ178" s="55"/>
      <c r="AR178" s="55"/>
    </row>
    <row r="179" spans="2:72">
      <c r="E179" s="51" t="s">
        <v>30</v>
      </c>
      <c r="F179" s="137" t="str">
        <f t="shared" si="42"/>
        <v>Other Repex</v>
      </c>
      <c r="G179" s="137" t="str">
        <f t="shared" si="43"/>
        <v>Repex</v>
      </c>
      <c r="J179" s="137" t="str">
        <f t="shared" si="44"/>
        <v>NGNOther RepexRepex</v>
      </c>
      <c r="L179" s="51" t="s">
        <v>108</v>
      </c>
      <c r="M179" s="15" t="str">
        <f>INDEX(Local!$G$12:$G$34,MATCH(G179,Local!$F$12:$F$34,0))</f>
        <v>Regression</v>
      </c>
      <c r="N179" s="15" t="str">
        <f>INDEX(Local!$I$12:$I$34,MATCH(G179,Local!$F$12:$F$34,0))</f>
        <v>Yes</v>
      </c>
      <c r="R179" s="55"/>
      <c r="T179" s="15">
        <f>SUMIFS(Inp_OtherRepexAdj!T:T,Inp_OtherRepexAdj!$E:$E,$E179,Inp_OtherRepexAdj!$G:$G,$G179)</f>
        <v>0</v>
      </c>
      <c r="U179" s="15">
        <f>SUMIFS(Inp_OtherRepexAdj!U:U,Inp_OtherRepexAdj!$E:$E,$E179,Inp_OtherRepexAdj!$G:$G,$G179)</f>
        <v>0</v>
      </c>
      <c r="V179" s="15">
        <f>SUMIFS(Inp_OtherRepexAdj!V:V,Inp_OtherRepexAdj!$E:$E,$E179,Inp_OtherRepexAdj!$G:$G,$G179)</f>
        <v>0</v>
      </c>
      <c r="W179" s="15">
        <f>SUMIFS(Inp_OtherRepexAdj!W:W,Inp_OtherRepexAdj!$E:$E,$E179,Inp_OtherRepexAdj!$G:$G,$G179)</f>
        <v>0</v>
      </c>
      <c r="X179" s="15">
        <f>SUMIFS(Inp_OtherRepexAdj!X:X,Inp_OtherRepexAdj!$E:$E,$E179,Inp_OtherRepexAdj!$G:$G,$G179)</f>
        <v>0</v>
      </c>
      <c r="Y179" s="15">
        <f>SUMIFS(Inp_OtherRepexAdj!Y:Y,Inp_OtherRepexAdj!$E:$E,$E179,Inp_OtherRepexAdj!$G:$G,$G179)</f>
        <v>0</v>
      </c>
      <c r="Z179" s="15">
        <f>SUMIFS(Inp_OtherRepexAdj!Z:Z,Inp_OtherRepexAdj!$E:$E,$E179,Inp_OtherRepexAdj!$G:$G,$G179)</f>
        <v>0</v>
      </c>
      <c r="AA179" s="15">
        <f>SUMIFS(Inp_OtherRepexAdj!AA:AA,Inp_OtherRepexAdj!$E:$E,$E179,Inp_OtherRepexAdj!$G:$G,$G179)</f>
        <v>0</v>
      </c>
      <c r="AB179" s="15">
        <f>SUMIFS(Inp_OtherRepexAdj!AB:AB,Inp_OtherRepexAdj!$E:$E,$E179,Inp_OtherRepexAdj!$G:$G,$G179)</f>
        <v>0</v>
      </c>
      <c r="AC179" s="15">
        <f>SUMIFS(Inp_OtherRepexAdj!AC:AC,Inp_OtherRepexAdj!$E:$E,$E179,Inp_OtherRepexAdj!$G:$G,$G179)</f>
        <v>0</v>
      </c>
      <c r="AD179" s="15">
        <f>SUMIFS(Inp_OtherRepexAdj!AD:AD,Inp_OtherRepexAdj!$E:$E,$E179,Inp_OtherRepexAdj!$G:$G,$G179)</f>
        <v>0</v>
      </c>
      <c r="AE179" s="15">
        <f>SUMIFS(Inp_OtherRepexAdj!AE:AE,Inp_OtherRepexAdj!$E:$E,$E179,Inp_OtherRepexAdj!$G:$G,$G179)</f>
        <v>0</v>
      </c>
      <c r="AF179" s="15">
        <f>SUMIFS(Inp_OtherRepexAdj!AF:AF,Inp_OtherRepexAdj!$E:$E,$E179,Inp_OtherRepexAdj!$G:$G,$G179)</f>
        <v>0</v>
      </c>
      <c r="AG179" s="15">
        <f>SUMIFS(Inp_OtherRepexAdj!AG:AG,Inp_OtherRepexAdj!$E:$E,$E179,Inp_OtherRepexAdj!$G:$G,$G179)</f>
        <v>5.3850737169278409</v>
      </c>
      <c r="AH179" s="15">
        <f>SUMIFS(Inp_OtherRepexAdj!AH:AH,Inp_OtherRepexAdj!$E:$E,$E179,Inp_OtherRepexAdj!$G:$G,$G179)</f>
        <v>5.3850737172070078</v>
      </c>
      <c r="AI179" s="15">
        <f>SUMIFS(Inp_OtherRepexAdj!AI:AI,Inp_OtherRepexAdj!$E:$E,$E179,Inp_OtherRepexAdj!$G:$G,$G179)</f>
        <v>5.3850737180181083</v>
      </c>
      <c r="AJ179" s="15">
        <f>SUMIFS(Inp_OtherRepexAdj!AJ:AJ,Inp_OtherRepexAdj!$E:$E,$E179,Inp_OtherRepexAdj!$G:$G,$G179)</f>
        <v>5.3850737178181598</v>
      </c>
      <c r="AK179" s="15">
        <f>SUMIFS(Inp_OtherRepexAdj!AK:AK,Inp_OtherRepexAdj!$E:$E,$E179,Inp_OtherRepexAdj!$G:$G,$G179)</f>
        <v>5.3850737168340013</v>
      </c>
      <c r="AM179" s="55"/>
      <c r="AN179" s="55"/>
      <c r="AO179" s="55"/>
      <c r="AP179" s="55"/>
      <c r="AQ179" s="55"/>
      <c r="AR179" s="55"/>
    </row>
    <row r="180" spans="2:72">
      <c r="E180" s="51" t="s">
        <v>32</v>
      </c>
      <c r="F180" s="137" t="str">
        <f t="shared" si="42"/>
        <v>Other Repex</v>
      </c>
      <c r="G180" s="137" t="str">
        <f t="shared" si="43"/>
        <v>Repex</v>
      </c>
      <c r="J180" s="137" t="str">
        <f t="shared" si="44"/>
        <v>ScOther RepexRepex</v>
      </c>
      <c r="L180" s="51" t="s">
        <v>108</v>
      </c>
      <c r="M180" s="15" t="str">
        <f>INDEX(Local!$G$12:$G$34,MATCH(G180,Local!$F$12:$F$34,0))</f>
        <v>Regression</v>
      </c>
      <c r="N180" s="15" t="str">
        <f>INDEX(Local!$I$12:$I$34,MATCH(G180,Local!$F$12:$F$34,0))</f>
        <v>Yes</v>
      </c>
      <c r="R180" s="55"/>
      <c r="T180" s="15">
        <f>SUMIFS(Inp_OtherRepexAdj!T:T,Inp_OtherRepexAdj!$E:$E,$E180,Inp_OtherRepexAdj!$G:$G,$G180)</f>
        <v>0</v>
      </c>
      <c r="U180" s="15">
        <f>SUMIFS(Inp_OtherRepexAdj!U:U,Inp_OtherRepexAdj!$E:$E,$E180,Inp_OtherRepexAdj!$G:$G,$G180)</f>
        <v>0</v>
      </c>
      <c r="V180" s="15">
        <f>SUMIFS(Inp_OtherRepexAdj!V:V,Inp_OtherRepexAdj!$E:$E,$E180,Inp_OtherRepexAdj!$G:$G,$G180)</f>
        <v>0</v>
      </c>
      <c r="W180" s="15">
        <f>SUMIFS(Inp_OtherRepexAdj!W:W,Inp_OtherRepexAdj!$E:$E,$E180,Inp_OtherRepexAdj!$G:$G,$G180)</f>
        <v>0</v>
      </c>
      <c r="X180" s="15">
        <f>SUMIFS(Inp_OtherRepexAdj!X:X,Inp_OtherRepexAdj!$E:$E,$E180,Inp_OtherRepexAdj!$G:$G,$G180)</f>
        <v>0</v>
      </c>
      <c r="Y180" s="15">
        <f>SUMIFS(Inp_OtherRepexAdj!Y:Y,Inp_OtherRepexAdj!$E:$E,$E180,Inp_OtherRepexAdj!$G:$G,$G180)</f>
        <v>0</v>
      </c>
      <c r="Z180" s="15">
        <f>SUMIFS(Inp_OtherRepexAdj!Z:Z,Inp_OtherRepexAdj!$E:$E,$E180,Inp_OtherRepexAdj!$G:$G,$G180)</f>
        <v>0</v>
      </c>
      <c r="AA180" s="15">
        <f>SUMIFS(Inp_OtherRepexAdj!AA:AA,Inp_OtherRepexAdj!$E:$E,$E180,Inp_OtherRepexAdj!$G:$G,$G180)</f>
        <v>0</v>
      </c>
      <c r="AB180" s="15">
        <f>SUMIFS(Inp_OtherRepexAdj!AB:AB,Inp_OtherRepexAdj!$E:$E,$E180,Inp_OtherRepexAdj!$G:$G,$G180)</f>
        <v>0</v>
      </c>
      <c r="AC180" s="15">
        <f>SUMIFS(Inp_OtherRepexAdj!AC:AC,Inp_OtherRepexAdj!$E:$E,$E180,Inp_OtherRepexAdj!$G:$G,$G180)</f>
        <v>0</v>
      </c>
      <c r="AD180" s="15">
        <f>SUMIFS(Inp_OtherRepexAdj!AD:AD,Inp_OtherRepexAdj!$E:$E,$E180,Inp_OtherRepexAdj!$G:$G,$G180)</f>
        <v>0</v>
      </c>
      <c r="AE180" s="15">
        <f>SUMIFS(Inp_OtherRepexAdj!AE:AE,Inp_OtherRepexAdj!$E:$E,$E180,Inp_OtherRepexAdj!$G:$G,$G180)</f>
        <v>0</v>
      </c>
      <c r="AF180" s="15">
        <f>SUMIFS(Inp_OtherRepexAdj!AF:AF,Inp_OtherRepexAdj!$E:$E,$E180,Inp_OtherRepexAdj!$G:$G,$G180)</f>
        <v>0</v>
      </c>
      <c r="AG180" s="15">
        <f>SUMIFS(Inp_OtherRepexAdj!AG:AG,Inp_OtherRepexAdj!$E:$E,$E180,Inp_OtherRepexAdj!$G:$G,$G180)</f>
        <v>3.3901365916405299</v>
      </c>
      <c r="AH180" s="15">
        <f>SUMIFS(Inp_OtherRepexAdj!AH:AH,Inp_OtherRepexAdj!$E:$E,$E180,Inp_OtherRepexAdj!$G:$G,$G180)</f>
        <v>3.404622506495937</v>
      </c>
      <c r="AI180" s="15">
        <f>SUMIFS(Inp_OtherRepexAdj!AI:AI,Inp_OtherRepexAdj!$E:$E,$E180,Inp_OtherRepexAdj!$G:$G,$G180)</f>
        <v>3.4032870881653872</v>
      </c>
      <c r="AJ180" s="15">
        <f>SUMIFS(Inp_OtherRepexAdj!AJ:AJ,Inp_OtherRepexAdj!$E:$E,$E180,Inp_OtherRepexAdj!$G:$G,$G180)</f>
        <v>3.4120568888989657</v>
      </c>
      <c r="AK180" s="15">
        <f>SUMIFS(Inp_OtherRepexAdj!AK:AK,Inp_OtherRepexAdj!$E:$E,$E180,Inp_OtherRepexAdj!$G:$G,$G180)</f>
        <v>3.4496031947573167</v>
      </c>
      <c r="AM180" s="55"/>
      <c r="AN180" s="55"/>
      <c r="AO180" s="55"/>
      <c r="AP180" s="55"/>
      <c r="AQ180" s="55"/>
      <c r="AR180" s="55"/>
    </row>
    <row r="181" spans="2:72">
      <c r="E181" s="51" t="s">
        <v>34</v>
      </c>
      <c r="F181" s="137" t="str">
        <f t="shared" si="42"/>
        <v>Other Repex</v>
      </c>
      <c r="G181" s="137" t="str">
        <f t="shared" si="43"/>
        <v>Repex</v>
      </c>
      <c r="J181" s="137" t="str">
        <f t="shared" si="44"/>
        <v>SoOther RepexRepex</v>
      </c>
      <c r="L181" s="51" t="s">
        <v>108</v>
      </c>
      <c r="M181" s="15" t="str">
        <f>INDEX(Local!$G$12:$G$34,MATCH(G181,Local!$F$12:$F$34,0))</f>
        <v>Regression</v>
      </c>
      <c r="N181" s="15" t="str">
        <f>INDEX(Local!$I$12:$I$34,MATCH(G181,Local!$F$12:$F$34,0))</f>
        <v>Yes</v>
      </c>
      <c r="R181" s="55"/>
      <c r="T181" s="15">
        <f>SUMIFS(Inp_OtherRepexAdj!T:T,Inp_OtherRepexAdj!$E:$E,$E181,Inp_OtherRepexAdj!$G:$G,$G181)</f>
        <v>0</v>
      </c>
      <c r="U181" s="15">
        <f>SUMIFS(Inp_OtherRepexAdj!U:U,Inp_OtherRepexAdj!$E:$E,$E181,Inp_OtherRepexAdj!$G:$G,$G181)</f>
        <v>0</v>
      </c>
      <c r="V181" s="15">
        <f>SUMIFS(Inp_OtherRepexAdj!V:V,Inp_OtherRepexAdj!$E:$E,$E181,Inp_OtherRepexAdj!$G:$G,$G181)</f>
        <v>0</v>
      </c>
      <c r="W181" s="15">
        <f>SUMIFS(Inp_OtherRepexAdj!W:W,Inp_OtherRepexAdj!$E:$E,$E181,Inp_OtherRepexAdj!$G:$G,$G181)</f>
        <v>0</v>
      </c>
      <c r="X181" s="15">
        <f>SUMIFS(Inp_OtherRepexAdj!X:X,Inp_OtherRepexAdj!$E:$E,$E181,Inp_OtherRepexAdj!$G:$G,$G181)</f>
        <v>0</v>
      </c>
      <c r="Y181" s="15">
        <f>SUMIFS(Inp_OtherRepexAdj!Y:Y,Inp_OtherRepexAdj!$E:$E,$E181,Inp_OtherRepexAdj!$G:$G,$G181)</f>
        <v>0</v>
      </c>
      <c r="Z181" s="15">
        <f>SUMIFS(Inp_OtherRepexAdj!Z:Z,Inp_OtherRepexAdj!$E:$E,$E181,Inp_OtherRepexAdj!$G:$G,$G181)</f>
        <v>0</v>
      </c>
      <c r="AA181" s="15">
        <f>SUMIFS(Inp_OtherRepexAdj!AA:AA,Inp_OtherRepexAdj!$E:$E,$E181,Inp_OtherRepexAdj!$G:$G,$G181)</f>
        <v>0</v>
      </c>
      <c r="AB181" s="15">
        <f>SUMIFS(Inp_OtherRepexAdj!AB:AB,Inp_OtherRepexAdj!$E:$E,$E181,Inp_OtherRepexAdj!$G:$G,$G181)</f>
        <v>0</v>
      </c>
      <c r="AC181" s="15">
        <f>SUMIFS(Inp_OtherRepexAdj!AC:AC,Inp_OtherRepexAdj!$E:$E,$E181,Inp_OtherRepexAdj!$G:$G,$G181)</f>
        <v>0</v>
      </c>
      <c r="AD181" s="15">
        <f>SUMIFS(Inp_OtherRepexAdj!AD:AD,Inp_OtherRepexAdj!$E:$E,$E181,Inp_OtherRepexAdj!$G:$G,$G181)</f>
        <v>0</v>
      </c>
      <c r="AE181" s="15">
        <f>SUMIFS(Inp_OtherRepexAdj!AE:AE,Inp_OtherRepexAdj!$E:$E,$E181,Inp_OtherRepexAdj!$G:$G,$G181)</f>
        <v>0</v>
      </c>
      <c r="AF181" s="15">
        <f>SUMIFS(Inp_OtherRepexAdj!AF:AF,Inp_OtherRepexAdj!$E:$E,$E181,Inp_OtherRepexAdj!$G:$G,$G181)</f>
        <v>0</v>
      </c>
      <c r="AG181" s="15">
        <f>SUMIFS(Inp_OtherRepexAdj!AG:AG,Inp_OtherRepexAdj!$E:$E,$E181,Inp_OtherRepexAdj!$G:$G,$G181)</f>
        <v>5.2616408449806578</v>
      </c>
      <c r="AH181" s="15">
        <f>SUMIFS(Inp_OtherRepexAdj!AH:AH,Inp_OtherRepexAdj!$E:$E,$E181,Inp_OtherRepexAdj!$G:$G,$G181)</f>
        <v>5.2731059168431571</v>
      </c>
      <c r="AI181" s="15">
        <f>SUMIFS(Inp_OtherRepexAdj!AI:AI,Inp_OtherRepexAdj!$E:$E,$E181,Inp_OtherRepexAdj!$G:$G,$G181)</f>
        <v>5.2688519995589287</v>
      </c>
      <c r="AJ181" s="15">
        <f>SUMIFS(Inp_OtherRepexAdj!AJ:AJ,Inp_OtherRepexAdj!$E:$E,$E181,Inp_OtherRepexAdj!$G:$G,$G181)</f>
        <v>5.2757405927743148</v>
      </c>
      <c r="AK181" s="15">
        <f>SUMIFS(Inp_OtherRepexAdj!AK:AK,Inp_OtherRepexAdj!$E:$E,$E181,Inp_OtherRepexAdj!$G:$G,$G181)</f>
        <v>5.2989032605903894</v>
      </c>
      <c r="AM181" s="55"/>
      <c r="AN181" s="55"/>
      <c r="AO181" s="55"/>
      <c r="AP181" s="55"/>
      <c r="AQ181" s="55"/>
      <c r="AR181" s="55"/>
    </row>
    <row r="182" spans="2:72">
      <c r="E182" s="51" t="s">
        <v>36</v>
      </c>
      <c r="F182" s="137" t="str">
        <f t="shared" si="42"/>
        <v>Other Repex</v>
      </c>
      <c r="G182" s="137" t="str">
        <f t="shared" si="43"/>
        <v>Repex</v>
      </c>
      <c r="J182" s="137" t="str">
        <f t="shared" si="44"/>
        <v>WWUOther RepexRepex</v>
      </c>
      <c r="L182" s="51" t="s">
        <v>108</v>
      </c>
      <c r="M182" s="15" t="str">
        <f>INDEX(Local!$G$12:$G$34,MATCH(G182,Local!$F$12:$F$34,0))</f>
        <v>Regression</v>
      </c>
      <c r="N182" s="15" t="str">
        <f>INDEX(Local!$I$12:$I$34,MATCH(G182,Local!$F$12:$F$34,0))</f>
        <v>Yes</v>
      </c>
      <c r="R182" s="55"/>
      <c r="T182" s="15">
        <f>SUMIFS(Inp_OtherRepexAdj!T:T,Inp_OtherRepexAdj!$E:$E,$E182,Inp_OtherRepexAdj!$G:$G,$G182)</f>
        <v>0</v>
      </c>
      <c r="U182" s="15">
        <f>SUMIFS(Inp_OtherRepexAdj!U:U,Inp_OtherRepexAdj!$E:$E,$E182,Inp_OtherRepexAdj!$G:$G,$G182)</f>
        <v>0</v>
      </c>
      <c r="V182" s="15">
        <f>SUMIFS(Inp_OtherRepexAdj!V:V,Inp_OtherRepexAdj!$E:$E,$E182,Inp_OtherRepexAdj!$G:$G,$G182)</f>
        <v>0</v>
      </c>
      <c r="W182" s="15">
        <f>SUMIFS(Inp_OtherRepexAdj!W:W,Inp_OtherRepexAdj!$E:$E,$E182,Inp_OtherRepexAdj!$G:$G,$G182)</f>
        <v>0</v>
      </c>
      <c r="X182" s="15">
        <f>SUMIFS(Inp_OtherRepexAdj!X:X,Inp_OtherRepexAdj!$E:$E,$E182,Inp_OtherRepexAdj!$G:$G,$G182)</f>
        <v>0</v>
      </c>
      <c r="Y182" s="15">
        <f>SUMIFS(Inp_OtherRepexAdj!Y:Y,Inp_OtherRepexAdj!$E:$E,$E182,Inp_OtherRepexAdj!$G:$G,$G182)</f>
        <v>0</v>
      </c>
      <c r="Z182" s="15">
        <f>SUMIFS(Inp_OtherRepexAdj!Z:Z,Inp_OtherRepexAdj!$E:$E,$E182,Inp_OtherRepexAdj!$G:$G,$G182)</f>
        <v>0</v>
      </c>
      <c r="AA182" s="15">
        <f>SUMIFS(Inp_OtherRepexAdj!AA:AA,Inp_OtherRepexAdj!$E:$E,$E182,Inp_OtherRepexAdj!$G:$G,$G182)</f>
        <v>0</v>
      </c>
      <c r="AB182" s="15">
        <f>SUMIFS(Inp_OtherRepexAdj!AB:AB,Inp_OtherRepexAdj!$E:$E,$E182,Inp_OtherRepexAdj!$G:$G,$G182)</f>
        <v>0</v>
      </c>
      <c r="AC182" s="15">
        <f>SUMIFS(Inp_OtherRepexAdj!AC:AC,Inp_OtherRepexAdj!$E:$E,$E182,Inp_OtherRepexAdj!$G:$G,$G182)</f>
        <v>0</v>
      </c>
      <c r="AD182" s="15">
        <f>SUMIFS(Inp_OtherRepexAdj!AD:AD,Inp_OtherRepexAdj!$E:$E,$E182,Inp_OtherRepexAdj!$G:$G,$G182)</f>
        <v>0</v>
      </c>
      <c r="AE182" s="15">
        <f>SUMIFS(Inp_OtherRepexAdj!AE:AE,Inp_OtherRepexAdj!$E:$E,$E182,Inp_OtherRepexAdj!$G:$G,$G182)</f>
        <v>0</v>
      </c>
      <c r="AF182" s="15">
        <f>SUMIFS(Inp_OtherRepexAdj!AF:AF,Inp_OtherRepexAdj!$E:$E,$E182,Inp_OtherRepexAdj!$G:$G,$G182)</f>
        <v>0</v>
      </c>
      <c r="AG182" s="15">
        <f>SUMIFS(Inp_OtherRepexAdj!AG:AG,Inp_OtherRepexAdj!$E:$E,$E182,Inp_OtherRepexAdj!$G:$G,$G182)</f>
        <v>0</v>
      </c>
      <c r="AH182" s="15">
        <f>SUMIFS(Inp_OtherRepexAdj!AH:AH,Inp_OtherRepexAdj!$E:$E,$E182,Inp_OtherRepexAdj!$G:$G,$G182)</f>
        <v>0</v>
      </c>
      <c r="AI182" s="15">
        <f>SUMIFS(Inp_OtherRepexAdj!AI:AI,Inp_OtherRepexAdj!$E:$E,$E182,Inp_OtherRepexAdj!$G:$G,$G182)</f>
        <v>0</v>
      </c>
      <c r="AJ182" s="15">
        <f>SUMIFS(Inp_OtherRepexAdj!AJ:AJ,Inp_OtherRepexAdj!$E:$E,$E182,Inp_OtherRepexAdj!$G:$G,$G182)</f>
        <v>0</v>
      </c>
      <c r="AK182" s="15">
        <f>SUMIFS(Inp_OtherRepexAdj!AK:AK,Inp_OtherRepexAdj!$E:$E,$E182,Inp_OtherRepexAdj!$G:$G,$G182)</f>
        <v>0</v>
      </c>
      <c r="AM182" s="55"/>
      <c r="AN182" s="69"/>
      <c r="AO182" s="69"/>
      <c r="AP182" s="55"/>
      <c r="AQ182" s="69"/>
      <c r="AR182" s="69"/>
    </row>
    <row r="184" spans="2:72" ht="14.65">
      <c r="B184" s="54" t="s">
        <v>382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  <c r="M184" s="54"/>
      <c r="N184" s="54"/>
      <c r="O184" s="54"/>
      <c r="P184" s="54"/>
      <c r="Q184" s="54"/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61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</row>
    <row r="185" spans="2:72">
      <c r="AU185" s="51"/>
    </row>
    <row r="186" spans="2:72">
      <c r="C186" s="10" t="s">
        <v>176</v>
      </c>
      <c r="D186" s="10"/>
      <c r="E186" s="10"/>
      <c r="F186" s="10"/>
      <c r="G186" s="10"/>
      <c r="H186" s="10"/>
      <c r="I186" s="10"/>
      <c r="J186" s="10"/>
      <c r="K186" s="10"/>
      <c r="L186" s="10"/>
      <c r="M186" s="10"/>
      <c r="N186" s="10"/>
      <c r="O186" s="10"/>
      <c r="P186" s="10"/>
      <c r="Q186" s="10"/>
      <c r="R186" s="10"/>
      <c r="S186" s="10"/>
      <c r="T186" s="10"/>
      <c r="U186" s="10"/>
      <c r="V186" s="10"/>
      <c r="W186" s="10"/>
      <c r="X186" s="10"/>
      <c r="Y186" s="10"/>
      <c r="Z186" s="10"/>
      <c r="AA186" s="10"/>
      <c r="AB186" s="10"/>
      <c r="AC186" s="10"/>
      <c r="AD186" s="10"/>
      <c r="AE186" s="10"/>
      <c r="AF186" s="10"/>
      <c r="AG186" s="10"/>
      <c r="AH186" s="10"/>
      <c r="AI186" s="10"/>
      <c r="AJ186" s="10"/>
      <c r="AK186" s="10"/>
      <c r="AL186" s="10"/>
      <c r="AM186" s="10"/>
      <c r="AN186" s="10"/>
      <c r="AO186" s="10"/>
      <c r="AP186" s="10"/>
      <c r="AQ186" s="10"/>
      <c r="AR186" s="10"/>
      <c r="AS186" s="10"/>
      <c r="AT186" s="10"/>
      <c r="AU186" s="10"/>
      <c r="AV186" s="10"/>
      <c r="AW186" s="10"/>
      <c r="AX186" s="10"/>
      <c r="AY186" s="10"/>
      <c r="AZ186" s="10"/>
      <c r="BA186" s="10"/>
      <c r="BB186" s="10"/>
      <c r="BC186" s="10"/>
      <c r="BD186" s="10"/>
      <c r="BE186" s="10"/>
      <c r="BF186" s="10"/>
      <c r="BG186" s="10"/>
      <c r="BH186" s="10"/>
    </row>
    <row r="187" spans="2:72">
      <c r="AU187" s="51"/>
    </row>
    <row r="188" spans="2:72">
      <c r="E188" s="51" t="s">
        <v>21</v>
      </c>
      <c r="F188" s="137" t="str">
        <f>$B$184</f>
        <v>Smart Metering</v>
      </c>
      <c r="G188" s="137" t="str">
        <f>$C$186</f>
        <v>Total Work Management</v>
      </c>
      <c r="J188" s="137" t="str">
        <f>$E188&amp;""&amp;F188&amp;""&amp;G188</f>
        <v>EoESmart MeteringTotal Work Management</v>
      </c>
      <c r="L188" s="51" t="s">
        <v>108</v>
      </c>
      <c r="M188" s="15" t="str">
        <f>INDEX(Local!$G$12:$G$34,MATCH(G188,Local!$F$12:$F$34,0))</f>
        <v>Regression</v>
      </c>
      <c r="N188" s="15" t="str">
        <f>INDEX(Local!$I$12:$I$34,MATCH(G188,Local!$F$12:$F$34,0))</f>
        <v>Yes</v>
      </c>
      <c r="R188" s="55"/>
      <c r="T188" s="15">
        <f>SUMIFS(Inp_SMAdj!T:T,Inp_SMAdj!$E:$E,$E188,Inp_SMAdj!$G:$G,$G188)</f>
        <v>0</v>
      </c>
      <c r="U188" s="15">
        <f>SUMIFS(Inp_SMAdj!U:U,Inp_SMAdj!$E:$E,$E188,Inp_SMAdj!$G:$G,$G188)</f>
        <v>0</v>
      </c>
      <c r="V188" s="15">
        <f>SUMIFS(Inp_SMAdj!V:V,Inp_SMAdj!$E:$E,$E188,Inp_SMAdj!$G:$G,$G188)</f>
        <v>0</v>
      </c>
      <c r="W188" s="15">
        <f>SUMIFS(Inp_SMAdj!W:W,Inp_SMAdj!$E:$E,$E188,Inp_SMAdj!$G:$G,$G188)</f>
        <v>0</v>
      </c>
      <c r="X188" s="15">
        <f>SUMIFS(Inp_SMAdj!X:X,Inp_SMAdj!$E:$E,$E188,Inp_SMAdj!$G:$G,$G188)</f>
        <v>0</v>
      </c>
      <c r="Y188" s="15">
        <f>SUMIFS(Inp_SMAdj!Y:Y,Inp_SMAdj!$E:$E,$E188,Inp_SMAdj!$G:$G,$G188)</f>
        <v>0</v>
      </c>
      <c r="Z188" s="15">
        <f>SUMIFS(Inp_SMAdj!Z:Z,Inp_SMAdj!$E:$E,$E188,Inp_SMAdj!$G:$G,$G188)</f>
        <v>0</v>
      </c>
      <c r="AA188" s="15">
        <f>SUMIFS(Inp_SMAdj!AA:AA,Inp_SMAdj!$E:$E,$E188,Inp_SMAdj!$G:$G,$G188)</f>
        <v>0</v>
      </c>
      <c r="AB188" s="15">
        <f>SUMIFS(Inp_SMAdj!AB:AB,Inp_SMAdj!$E:$E,$E188,Inp_SMAdj!$G:$G,$G188)</f>
        <v>0</v>
      </c>
      <c r="AC188" s="15">
        <f>SUMIFS(Inp_SMAdj!AC:AC,Inp_SMAdj!$E:$E,$E188,Inp_SMAdj!$G:$G,$G188)</f>
        <v>0</v>
      </c>
      <c r="AD188" s="15">
        <f>SUMIFS(Inp_SMAdj!AD:AD,Inp_SMAdj!$E:$E,$E188,Inp_SMAdj!$G:$G,$G188)</f>
        <v>0</v>
      </c>
      <c r="AE188" s="15">
        <f>SUMIFS(Inp_SMAdj!AE:AE,Inp_SMAdj!$E:$E,$E188,Inp_SMAdj!$G:$G,$G188)</f>
        <v>0</v>
      </c>
      <c r="AF188" s="15">
        <f>SUMIFS(Inp_SMAdj!AF:AF,Inp_SMAdj!$E:$E,$E188,Inp_SMAdj!$G:$G,$G188)</f>
        <v>0</v>
      </c>
      <c r="AG188" s="15">
        <f>SUMIFS(Inp_SMAdj!AG:AG,Inp_SMAdj!$E:$E,$E188,Inp_SMAdj!$G:$G,$G188)</f>
        <v>0.64597300134054592</v>
      </c>
      <c r="AH188" s="15">
        <f>SUMIFS(Inp_SMAdj!AH:AH,Inp_SMAdj!$E:$E,$E188,Inp_SMAdj!$G:$G,$G188)</f>
        <v>0.62102898633665427</v>
      </c>
      <c r="AI188" s="15">
        <f>SUMIFS(Inp_SMAdj!AI:AI,Inp_SMAdj!$E:$E,$E188,Inp_SMAdj!$G:$G,$G188)</f>
        <v>0.51779924866193916</v>
      </c>
      <c r="AJ188" s="15">
        <f>SUMIFS(Inp_SMAdj!AJ:AJ,Inp_SMAdj!$E:$E,$E188,Inp_SMAdj!$G:$G,$G188)</f>
        <v>0.10346459401393163</v>
      </c>
      <c r="AK188" s="15">
        <f>SUMIFS(Inp_SMAdj!AK:AK,Inp_SMAdj!$E:$E,$E188,Inp_SMAdj!$G:$G,$G188)</f>
        <v>5.0273506092245283E-2</v>
      </c>
      <c r="AM188" s="55"/>
      <c r="AN188" s="55"/>
      <c r="AO188" s="55"/>
      <c r="AP188" s="55"/>
      <c r="AQ188" s="55"/>
      <c r="AR188" s="55"/>
    </row>
    <row r="189" spans="2:72">
      <c r="E189" s="51" t="s">
        <v>24</v>
      </c>
      <c r="F189" s="137" t="str">
        <f t="shared" ref="F189:F195" si="45">$B$184</f>
        <v>Smart Metering</v>
      </c>
      <c r="G189" s="137" t="str">
        <f t="shared" ref="G189:G195" si="46">$C$186</f>
        <v>Total Work Management</v>
      </c>
      <c r="J189" s="137" t="str">
        <f t="shared" ref="J189:J195" si="47">$E189&amp;""&amp;F189&amp;""&amp;G189</f>
        <v>LonSmart MeteringTotal Work Management</v>
      </c>
      <c r="L189" s="51" t="s">
        <v>108</v>
      </c>
      <c r="M189" s="15" t="str">
        <f>INDEX(Local!$G$12:$G$34,MATCH(G189,Local!$F$12:$F$34,0))</f>
        <v>Regression</v>
      </c>
      <c r="N189" s="15" t="str">
        <f>INDEX(Local!$I$12:$I$34,MATCH(G189,Local!$F$12:$F$34,0))</f>
        <v>Yes</v>
      </c>
      <c r="R189" s="55"/>
      <c r="T189" s="15">
        <f>SUMIFS(Inp_SMAdj!T:T,Inp_SMAdj!$E:$E,$E189,Inp_SMAdj!$G:$G,$G189)</f>
        <v>0</v>
      </c>
      <c r="U189" s="15">
        <f>SUMIFS(Inp_SMAdj!U:U,Inp_SMAdj!$E:$E,$E189,Inp_SMAdj!$G:$G,$G189)</f>
        <v>0</v>
      </c>
      <c r="V189" s="15">
        <f>SUMIFS(Inp_SMAdj!V:V,Inp_SMAdj!$E:$E,$E189,Inp_SMAdj!$G:$G,$G189)</f>
        <v>0</v>
      </c>
      <c r="W189" s="15">
        <f>SUMIFS(Inp_SMAdj!W:W,Inp_SMAdj!$E:$E,$E189,Inp_SMAdj!$G:$G,$G189)</f>
        <v>0</v>
      </c>
      <c r="X189" s="15">
        <f>SUMIFS(Inp_SMAdj!X:X,Inp_SMAdj!$E:$E,$E189,Inp_SMAdj!$G:$G,$G189)</f>
        <v>0</v>
      </c>
      <c r="Y189" s="15">
        <f>SUMIFS(Inp_SMAdj!Y:Y,Inp_SMAdj!$E:$E,$E189,Inp_SMAdj!$G:$G,$G189)</f>
        <v>0</v>
      </c>
      <c r="Z189" s="15">
        <f>SUMIFS(Inp_SMAdj!Z:Z,Inp_SMAdj!$E:$E,$E189,Inp_SMAdj!$G:$G,$G189)</f>
        <v>0</v>
      </c>
      <c r="AA189" s="15">
        <f>SUMIFS(Inp_SMAdj!AA:AA,Inp_SMAdj!$E:$E,$E189,Inp_SMAdj!$G:$G,$G189)</f>
        <v>0</v>
      </c>
      <c r="AB189" s="15">
        <f>SUMIFS(Inp_SMAdj!AB:AB,Inp_SMAdj!$E:$E,$E189,Inp_SMAdj!$G:$G,$G189)</f>
        <v>0</v>
      </c>
      <c r="AC189" s="15">
        <f>SUMIFS(Inp_SMAdj!AC:AC,Inp_SMAdj!$E:$E,$E189,Inp_SMAdj!$G:$G,$G189)</f>
        <v>0</v>
      </c>
      <c r="AD189" s="15">
        <f>SUMIFS(Inp_SMAdj!AD:AD,Inp_SMAdj!$E:$E,$E189,Inp_SMAdj!$G:$G,$G189)</f>
        <v>0</v>
      </c>
      <c r="AE189" s="15">
        <f>SUMIFS(Inp_SMAdj!AE:AE,Inp_SMAdj!$E:$E,$E189,Inp_SMAdj!$G:$G,$G189)</f>
        <v>0</v>
      </c>
      <c r="AF189" s="15">
        <f>SUMIFS(Inp_SMAdj!AF:AF,Inp_SMAdj!$E:$E,$E189,Inp_SMAdj!$G:$G,$G189)</f>
        <v>0</v>
      </c>
      <c r="AG189" s="15">
        <f>SUMIFS(Inp_SMAdj!AG:AG,Inp_SMAdj!$E:$E,$E189,Inp_SMAdj!$G:$G,$G189)</f>
        <v>0.70523645647946986</v>
      </c>
      <c r="AH189" s="15">
        <f>SUMIFS(Inp_SMAdj!AH:AH,Inp_SMAdj!$E:$E,$E189,Inp_SMAdj!$G:$G,$G189)</f>
        <v>0.70520138181727388</v>
      </c>
      <c r="AI189" s="15">
        <f>SUMIFS(Inp_SMAdj!AI:AI,Inp_SMAdj!$E:$E,$E189,Inp_SMAdj!$G:$G,$G189)</f>
        <v>0.61162717329957705</v>
      </c>
      <c r="AJ189" s="15">
        <f>SUMIFS(Inp_SMAdj!AJ:AJ,Inp_SMAdj!$E:$E,$E189,Inp_SMAdj!$G:$G,$G189)</f>
        <v>0.1437338206268986</v>
      </c>
      <c r="AK189" s="15">
        <f>SUMIFS(Inp_SMAdj!AK:AK,Inp_SMAdj!$E:$E,$E189,Inp_SMAdj!$G:$G,$G189)</f>
        <v>9.533521380726713E-2</v>
      </c>
      <c r="AM189" s="55"/>
      <c r="AN189" s="55"/>
      <c r="AO189" s="55"/>
      <c r="AP189" s="55"/>
      <c r="AQ189" s="55"/>
      <c r="AR189" s="55"/>
    </row>
    <row r="190" spans="2:72">
      <c r="E190" s="51" t="s">
        <v>26</v>
      </c>
      <c r="F190" s="137" t="str">
        <f t="shared" si="45"/>
        <v>Smart Metering</v>
      </c>
      <c r="G190" s="137" t="str">
        <f t="shared" si="46"/>
        <v>Total Work Management</v>
      </c>
      <c r="J190" s="137" t="str">
        <f t="shared" si="47"/>
        <v>NWSmart MeteringTotal Work Management</v>
      </c>
      <c r="L190" s="51" t="s">
        <v>108</v>
      </c>
      <c r="M190" s="15" t="str">
        <f>INDEX(Local!$G$12:$G$34,MATCH(G190,Local!$F$12:$F$34,0))</f>
        <v>Regression</v>
      </c>
      <c r="N190" s="15" t="str">
        <f>INDEX(Local!$I$12:$I$34,MATCH(G190,Local!$F$12:$F$34,0))</f>
        <v>Yes</v>
      </c>
      <c r="R190" s="55"/>
      <c r="T190" s="15">
        <f>SUMIFS(Inp_SMAdj!T:T,Inp_SMAdj!$E:$E,$E190,Inp_SMAdj!$G:$G,$G190)</f>
        <v>0</v>
      </c>
      <c r="U190" s="15">
        <f>SUMIFS(Inp_SMAdj!U:U,Inp_SMAdj!$E:$E,$E190,Inp_SMAdj!$G:$G,$G190)</f>
        <v>0</v>
      </c>
      <c r="V190" s="15">
        <f>SUMIFS(Inp_SMAdj!V:V,Inp_SMAdj!$E:$E,$E190,Inp_SMAdj!$G:$G,$G190)</f>
        <v>0</v>
      </c>
      <c r="W190" s="15">
        <f>SUMIFS(Inp_SMAdj!W:W,Inp_SMAdj!$E:$E,$E190,Inp_SMAdj!$G:$G,$G190)</f>
        <v>0</v>
      </c>
      <c r="X190" s="15">
        <f>SUMIFS(Inp_SMAdj!X:X,Inp_SMAdj!$E:$E,$E190,Inp_SMAdj!$G:$G,$G190)</f>
        <v>0</v>
      </c>
      <c r="Y190" s="15">
        <f>SUMIFS(Inp_SMAdj!Y:Y,Inp_SMAdj!$E:$E,$E190,Inp_SMAdj!$G:$G,$G190)</f>
        <v>0</v>
      </c>
      <c r="Z190" s="15">
        <f>SUMIFS(Inp_SMAdj!Z:Z,Inp_SMAdj!$E:$E,$E190,Inp_SMAdj!$G:$G,$G190)</f>
        <v>0</v>
      </c>
      <c r="AA190" s="15">
        <f>SUMIFS(Inp_SMAdj!AA:AA,Inp_SMAdj!$E:$E,$E190,Inp_SMAdj!$G:$G,$G190)</f>
        <v>0</v>
      </c>
      <c r="AB190" s="15">
        <f>SUMIFS(Inp_SMAdj!AB:AB,Inp_SMAdj!$E:$E,$E190,Inp_SMAdj!$G:$G,$G190)</f>
        <v>0</v>
      </c>
      <c r="AC190" s="15">
        <f>SUMIFS(Inp_SMAdj!AC:AC,Inp_SMAdj!$E:$E,$E190,Inp_SMAdj!$G:$G,$G190)</f>
        <v>0</v>
      </c>
      <c r="AD190" s="15">
        <f>SUMIFS(Inp_SMAdj!AD:AD,Inp_SMAdj!$E:$E,$E190,Inp_SMAdj!$G:$G,$G190)</f>
        <v>0</v>
      </c>
      <c r="AE190" s="15">
        <f>SUMIFS(Inp_SMAdj!AE:AE,Inp_SMAdj!$E:$E,$E190,Inp_SMAdj!$G:$G,$G190)</f>
        <v>0</v>
      </c>
      <c r="AF190" s="15">
        <f>SUMIFS(Inp_SMAdj!AF:AF,Inp_SMAdj!$E:$E,$E190,Inp_SMAdj!$G:$G,$G190)</f>
        <v>0</v>
      </c>
      <c r="AG190" s="15">
        <f>SUMIFS(Inp_SMAdj!AG:AG,Inp_SMAdj!$E:$E,$E190,Inp_SMAdj!$G:$G,$G190)</f>
        <v>0.35509478899852115</v>
      </c>
      <c r="AH190" s="15">
        <f>SUMIFS(Inp_SMAdj!AH:AH,Inp_SMAdj!$E:$E,$E190,Inp_SMAdj!$G:$G,$G190)</f>
        <v>0.35738329910774774</v>
      </c>
      <c r="AI190" s="15">
        <f>SUMIFS(Inp_SMAdj!AI:AI,Inp_SMAdj!$E:$E,$E190,Inp_SMAdj!$G:$G,$G190)</f>
        <v>0.306960741396546</v>
      </c>
      <c r="AJ190" s="15">
        <f>SUMIFS(Inp_SMAdj!AJ:AJ,Inp_SMAdj!$E:$E,$E190,Inp_SMAdj!$G:$G,$G190)</f>
        <v>6.9521860337331487E-2</v>
      </c>
      <c r="AK190" s="15">
        <f>SUMIFS(Inp_SMAdj!AK:AK,Inp_SMAdj!$E:$E,$E190,Inp_SMAdj!$G:$G,$G190)</f>
        <v>4.3498925978976359E-2</v>
      </c>
      <c r="AM190" s="55"/>
      <c r="AN190" s="55"/>
      <c r="AO190" s="55"/>
      <c r="AP190" s="55"/>
      <c r="AQ190" s="55"/>
      <c r="AR190" s="55"/>
    </row>
    <row r="191" spans="2:72">
      <c r="E191" s="51" t="s">
        <v>28</v>
      </c>
      <c r="F191" s="137" t="str">
        <f t="shared" si="45"/>
        <v>Smart Metering</v>
      </c>
      <c r="G191" s="137" t="str">
        <f t="shared" si="46"/>
        <v>Total Work Management</v>
      </c>
      <c r="J191" s="137" t="str">
        <f t="shared" si="47"/>
        <v>WMSmart MeteringTotal Work Management</v>
      </c>
      <c r="L191" s="51" t="s">
        <v>108</v>
      </c>
      <c r="M191" s="15" t="str">
        <f>INDEX(Local!$G$12:$G$34,MATCH(G191,Local!$F$12:$F$34,0))</f>
        <v>Regression</v>
      </c>
      <c r="N191" s="15" t="str">
        <f>INDEX(Local!$I$12:$I$34,MATCH(G191,Local!$F$12:$F$34,0))</f>
        <v>Yes</v>
      </c>
      <c r="R191" s="55"/>
      <c r="T191" s="15">
        <f>SUMIFS(Inp_SMAdj!T:T,Inp_SMAdj!$E:$E,$E191,Inp_SMAdj!$G:$G,$G191)</f>
        <v>0</v>
      </c>
      <c r="U191" s="15">
        <f>SUMIFS(Inp_SMAdj!U:U,Inp_SMAdj!$E:$E,$E191,Inp_SMAdj!$G:$G,$G191)</f>
        <v>0</v>
      </c>
      <c r="V191" s="15">
        <f>SUMIFS(Inp_SMAdj!V:V,Inp_SMAdj!$E:$E,$E191,Inp_SMAdj!$G:$G,$G191)</f>
        <v>0</v>
      </c>
      <c r="W191" s="15">
        <f>SUMIFS(Inp_SMAdj!W:W,Inp_SMAdj!$E:$E,$E191,Inp_SMAdj!$G:$G,$G191)</f>
        <v>0</v>
      </c>
      <c r="X191" s="15">
        <f>SUMIFS(Inp_SMAdj!X:X,Inp_SMAdj!$E:$E,$E191,Inp_SMAdj!$G:$G,$G191)</f>
        <v>0</v>
      </c>
      <c r="Y191" s="15">
        <f>SUMIFS(Inp_SMAdj!Y:Y,Inp_SMAdj!$E:$E,$E191,Inp_SMAdj!$G:$G,$G191)</f>
        <v>0</v>
      </c>
      <c r="Z191" s="15">
        <f>SUMIFS(Inp_SMAdj!Z:Z,Inp_SMAdj!$E:$E,$E191,Inp_SMAdj!$G:$G,$G191)</f>
        <v>0</v>
      </c>
      <c r="AA191" s="15">
        <f>SUMIFS(Inp_SMAdj!AA:AA,Inp_SMAdj!$E:$E,$E191,Inp_SMAdj!$G:$G,$G191)</f>
        <v>0</v>
      </c>
      <c r="AB191" s="15">
        <f>SUMIFS(Inp_SMAdj!AB:AB,Inp_SMAdj!$E:$E,$E191,Inp_SMAdj!$G:$G,$G191)</f>
        <v>0</v>
      </c>
      <c r="AC191" s="15">
        <f>SUMIFS(Inp_SMAdj!AC:AC,Inp_SMAdj!$E:$E,$E191,Inp_SMAdj!$G:$G,$G191)</f>
        <v>0</v>
      </c>
      <c r="AD191" s="15">
        <f>SUMIFS(Inp_SMAdj!AD:AD,Inp_SMAdj!$E:$E,$E191,Inp_SMAdj!$G:$G,$G191)</f>
        <v>0</v>
      </c>
      <c r="AE191" s="15">
        <f>SUMIFS(Inp_SMAdj!AE:AE,Inp_SMAdj!$E:$E,$E191,Inp_SMAdj!$G:$G,$G191)</f>
        <v>0</v>
      </c>
      <c r="AF191" s="15">
        <f>SUMIFS(Inp_SMAdj!AF:AF,Inp_SMAdj!$E:$E,$E191,Inp_SMAdj!$G:$G,$G191)</f>
        <v>0</v>
      </c>
      <c r="AG191" s="15">
        <f>SUMIFS(Inp_SMAdj!AG:AG,Inp_SMAdj!$E:$E,$E191,Inp_SMAdj!$G:$G,$G191)</f>
        <v>0.26974519198570956</v>
      </c>
      <c r="AH191" s="15">
        <f>SUMIFS(Inp_SMAdj!AH:AH,Inp_SMAdj!$E:$E,$E191,Inp_SMAdj!$G:$G,$G191)</f>
        <v>0.27223405998320249</v>
      </c>
      <c r="AI191" s="15">
        <f>SUMIFS(Inp_SMAdj!AI:AI,Inp_SMAdj!$E:$E,$E191,Inp_SMAdj!$G:$G,$G191)</f>
        <v>0.22136806001523826</v>
      </c>
      <c r="AJ191" s="15">
        <f>SUMIFS(Inp_SMAdj!AJ:AJ,Inp_SMAdj!$E:$E,$E191,Inp_SMAdj!$G:$G,$G191)</f>
        <v>3.9118881306197048E-2</v>
      </c>
      <c r="AK191" s="15">
        <f>SUMIFS(Inp_SMAdj!AK:AK,Inp_SMAdj!$E:$E,$E191,Inp_SMAdj!$G:$G,$G191)</f>
        <v>1.295174845844654E-2</v>
      </c>
      <c r="AM191" s="55"/>
      <c r="AN191" s="55"/>
      <c r="AO191" s="55"/>
      <c r="AP191" s="55"/>
      <c r="AQ191" s="55"/>
      <c r="AR191" s="55"/>
    </row>
    <row r="192" spans="2:72">
      <c r="E192" s="51" t="s">
        <v>30</v>
      </c>
      <c r="F192" s="137" t="str">
        <f t="shared" si="45"/>
        <v>Smart Metering</v>
      </c>
      <c r="G192" s="137" t="str">
        <f t="shared" si="46"/>
        <v>Total Work Management</v>
      </c>
      <c r="J192" s="137" t="str">
        <f t="shared" si="47"/>
        <v>NGNSmart MeteringTotal Work Management</v>
      </c>
      <c r="L192" s="51" t="s">
        <v>108</v>
      </c>
      <c r="M192" s="15" t="str">
        <f>INDEX(Local!$G$12:$G$34,MATCH(G192,Local!$F$12:$F$34,0))</f>
        <v>Regression</v>
      </c>
      <c r="N192" s="15" t="str">
        <f>INDEX(Local!$I$12:$I$34,MATCH(G192,Local!$F$12:$F$34,0))</f>
        <v>Yes</v>
      </c>
      <c r="R192" s="55"/>
      <c r="T192" s="15">
        <f>SUMIFS(Inp_SMAdj!T:T,Inp_SMAdj!$E:$E,$E192,Inp_SMAdj!$G:$G,$G192)</f>
        <v>0</v>
      </c>
      <c r="U192" s="15">
        <f>SUMIFS(Inp_SMAdj!U:U,Inp_SMAdj!$E:$E,$E192,Inp_SMAdj!$G:$G,$G192)</f>
        <v>0</v>
      </c>
      <c r="V192" s="15">
        <f>SUMIFS(Inp_SMAdj!V:V,Inp_SMAdj!$E:$E,$E192,Inp_SMAdj!$G:$G,$G192)</f>
        <v>0</v>
      </c>
      <c r="W192" s="15">
        <f>SUMIFS(Inp_SMAdj!W:W,Inp_SMAdj!$E:$E,$E192,Inp_SMAdj!$G:$G,$G192)</f>
        <v>0</v>
      </c>
      <c r="X192" s="15">
        <f>SUMIFS(Inp_SMAdj!X:X,Inp_SMAdj!$E:$E,$E192,Inp_SMAdj!$G:$G,$G192)</f>
        <v>0</v>
      </c>
      <c r="Y192" s="15">
        <f>SUMIFS(Inp_SMAdj!Y:Y,Inp_SMAdj!$E:$E,$E192,Inp_SMAdj!$G:$G,$G192)</f>
        <v>0</v>
      </c>
      <c r="Z192" s="15">
        <f>SUMIFS(Inp_SMAdj!Z:Z,Inp_SMAdj!$E:$E,$E192,Inp_SMAdj!$G:$G,$G192)</f>
        <v>0</v>
      </c>
      <c r="AA192" s="15">
        <f>SUMIFS(Inp_SMAdj!AA:AA,Inp_SMAdj!$E:$E,$E192,Inp_SMAdj!$G:$G,$G192)</f>
        <v>0</v>
      </c>
      <c r="AB192" s="15">
        <f>SUMIFS(Inp_SMAdj!AB:AB,Inp_SMAdj!$E:$E,$E192,Inp_SMAdj!$G:$G,$G192)</f>
        <v>0</v>
      </c>
      <c r="AC192" s="15">
        <f>SUMIFS(Inp_SMAdj!AC:AC,Inp_SMAdj!$E:$E,$E192,Inp_SMAdj!$G:$G,$G192)</f>
        <v>0</v>
      </c>
      <c r="AD192" s="15">
        <f>SUMIFS(Inp_SMAdj!AD:AD,Inp_SMAdj!$E:$E,$E192,Inp_SMAdj!$G:$G,$G192)</f>
        <v>0</v>
      </c>
      <c r="AE192" s="15">
        <f>SUMIFS(Inp_SMAdj!AE:AE,Inp_SMAdj!$E:$E,$E192,Inp_SMAdj!$G:$G,$G192)</f>
        <v>0</v>
      </c>
      <c r="AF192" s="15">
        <f>SUMIFS(Inp_SMAdj!AF:AF,Inp_SMAdj!$E:$E,$E192,Inp_SMAdj!$G:$G,$G192)</f>
        <v>0</v>
      </c>
      <c r="AG192" s="15">
        <f>SUMIFS(Inp_SMAdj!AG:AG,Inp_SMAdj!$E:$E,$E192,Inp_SMAdj!$G:$G,$G192)</f>
        <v>0</v>
      </c>
      <c r="AH192" s="15">
        <f>SUMIFS(Inp_SMAdj!AH:AH,Inp_SMAdj!$E:$E,$E192,Inp_SMAdj!$G:$G,$G192)</f>
        <v>0</v>
      </c>
      <c r="AI192" s="15">
        <f>SUMIFS(Inp_SMAdj!AI:AI,Inp_SMAdj!$E:$E,$E192,Inp_SMAdj!$G:$G,$G192)</f>
        <v>0</v>
      </c>
      <c r="AJ192" s="15">
        <f>SUMIFS(Inp_SMAdj!AJ:AJ,Inp_SMAdj!$E:$E,$E192,Inp_SMAdj!$G:$G,$G192)</f>
        <v>0</v>
      </c>
      <c r="AK192" s="15">
        <f>SUMIFS(Inp_SMAdj!AK:AK,Inp_SMAdj!$E:$E,$E192,Inp_SMAdj!$G:$G,$G192)</f>
        <v>0</v>
      </c>
      <c r="AM192" s="55"/>
      <c r="AN192" s="55"/>
      <c r="AO192" s="55"/>
      <c r="AP192" s="55"/>
      <c r="AQ192" s="55"/>
      <c r="AR192" s="55"/>
    </row>
    <row r="193" spans="3:60">
      <c r="E193" s="51" t="s">
        <v>32</v>
      </c>
      <c r="F193" s="137" t="str">
        <f t="shared" si="45"/>
        <v>Smart Metering</v>
      </c>
      <c r="G193" s="137" t="str">
        <f t="shared" si="46"/>
        <v>Total Work Management</v>
      </c>
      <c r="J193" s="137" t="str">
        <f t="shared" si="47"/>
        <v>ScSmart MeteringTotal Work Management</v>
      </c>
      <c r="L193" s="51" t="s">
        <v>108</v>
      </c>
      <c r="M193" s="15" t="str">
        <f>INDEX(Local!$G$12:$G$34,MATCH(G193,Local!$F$12:$F$34,0))</f>
        <v>Regression</v>
      </c>
      <c r="N193" s="15" t="str">
        <f>INDEX(Local!$I$12:$I$34,MATCH(G193,Local!$F$12:$F$34,0))</f>
        <v>Yes</v>
      </c>
      <c r="R193" s="55"/>
      <c r="T193" s="15">
        <f>SUMIFS(Inp_SMAdj!T:T,Inp_SMAdj!$E:$E,$E193,Inp_SMAdj!$G:$G,$G193)</f>
        <v>0</v>
      </c>
      <c r="U193" s="15">
        <f>SUMIFS(Inp_SMAdj!U:U,Inp_SMAdj!$E:$E,$E193,Inp_SMAdj!$G:$G,$G193)</f>
        <v>0</v>
      </c>
      <c r="V193" s="15">
        <f>SUMIFS(Inp_SMAdj!V:V,Inp_SMAdj!$E:$E,$E193,Inp_SMAdj!$G:$G,$G193)</f>
        <v>0</v>
      </c>
      <c r="W193" s="15">
        <f>SUMIFS(Inp_SMAdj!W:W,Inp_SMAdj!$E:$E,$E193,Inp_SMAdj!$G:$G,$G193)</f>
        <v>0</v>
      </c>
      <c r="X193" s="15">
        <f>SUMIFS(Inp_SMAdj!X:X,Inp_SMAdj!$E:$E,$E193,Inp_SMAdj!$G:$G,$G193)</f>
        <v>0</v>
      </c>
      <c r="Y193" s="15">
        <f>SUMIFS(Inp_SMAdj!Y:Y,Inp_SMAdj!$E:$E,$E193,Inp_SMAdj!$G:$G,$G193)</f>
        <v>0</v>
      </c>
      <c r="Z193" s="15">
        <f>SUMIFS(Inp_SMAdj!Z:Z,Inp_SMAdj!$E:$E,$E193,Inp_SMAdj!$G:$G,$G193)</f>
        <v>0</v>
      </c>
      <c r="AA193" s="15">
        <f>SUMIFS(Inp_SMAdj!AA:AA,Inp_SMAdj!$E:$E,$E193,Inp_SMAdj!$G:$G,$G193)</f>
        <v>0</v>
      </c>
      <c r="AB193" s="15">
        <f>SUMIFS(Inp_SMAdj!AB:AB,Inp_SMAdj!$E:$E,$E193,Inp_SMAdj!$G:$G,$G193)</f>
        <v>0</v>
      </c>
      <c r="AC193" s="15">
        <f>SUMIFS(Inp_SMAdj!AC:AC,Inp_SMAdj!$E:$E,$E193,Inp_SMAdj!$G:$G,$G193)</f>
        <v>0</v>
      </c>
      <c r="AD193" s="15">
        <f>SUMIFS(Inp_SMAdj!AD:AD,Inp_SMAdj!$E:$E,$E193,Inp_SMAdj!$G:$G,$G193)</f>
        <v>0</v>
      </c>
      <c r="AE193" s="15">
        <f>SUMIFS(Inp_SMAdj!AE:AE,Inp_SMAdj!$E:$E,$E193,Inp_SMAdj!$G:$G,$G193)</f>
        <v>0</v>
      </c>
      <c r="AF193" s="15">
        <f>SUMIFS(Inp_SMAdj!AF:AF,Inp_SMAdj!$E:$E,$E193,Inp_SMAdj!$G:$G,$G193)</f>
        <v>0</v>
      </c>
      <c r="AG193" s="15">
        <f>SUMIFS(Inp_SMAdj!AG:AG,Inp_SMAdj!$E:$E,$E193,Inp_SMAdj!$G:$G,$G193)</f>
        <v>0.32689577847740142</v>
      </c>
      <c r="AH193" s="15">
        <f>SUMIFS(Inp_SMAdj!AH:AH,Inp_SMAdj!$E:$E,$E193,Inp_SMAdj!$G:$G,$G193)</f>
        <v>0.33659598293520931</v>
      </c>
      <c r="AI193" s="15">
        <f>SUMIFS(Inp_SMAdj!AI:AI,Inp_SMAdj!$E:$E,$E193,Inp_SMAdj!$G:$G,$G193)</f>
        <v>0.34848484231487603</v>
      </c>
      <c r="AJ193" s="15">
        <f>SUMIFS(Inp_SMAdj!AJ:AJ,Inp_SMAdj!$E:$E,$E193,Inp_SMAdj!$G:$G,$G193)</f>
        <v>0.33017562177372223</v>
      </c>
      <c r="AK193" s="15">
        <f>SUMIFS(Inp_SMAdj!AK:AK,Inp_SMAdj!$E:$E,$E193,Inp_SMAdj!$G:$G,$G193)</f>
        <v>0.21846200812372027</v>
      </c>
      <c r="AM193" s="55"/>
      <c r="AN193" s="55"/>
      <c r="AO193" s="55"/>
      <c r="AP193" s="55"/>
      <c r="AQ193" s="55"/>
      <c r="AR193" s="55"/>
    </row>
    <row r="194" spans="3:60">
      <c r="E194" s="51" t="s">
        <v>34</v>
      </c>
      <c r="F194" s="137" t="str">
        <f t="shared" si="45"/>
        <v>Smart Metering</v>
      </c>
      <c r="G194" s="137" t="str">
        <f t="shared" si="46"/>
        <v>Total Work Management</v>
      </c>
      <c r="J194" s="137" t="str">
        <f t="shared" si="47"/>
        <v>SoSmart MeteringTotal Work Management</v>
      </c>
      <c r="L194" s="51" t="s">
        <v>108</v>
      </c>
      <c r="M194" s="15" t="str">
        <f>INDEX(Local!$G$12:$G$34,MATCH(G194,Local!$F$12:$F$34,0))</f>
        <v>Regression</v>
      </c>
      <c r="N194" s="15" t="str">
        <f>INDEX(Local!$I$12:$I$34,MATCH(G194,Local!$F$12:$F$34,0))</f>
        <v>Yes</v>
      </c>
      <c r="R194" s="55"/>
      <c r="T194" s="15">
        <f>SUMIFS(Inp_SMAdj!T:T,Inp_SMAdj!$E:$E,$E194,Inp_SMAdj!$G:$G,$G194)</f>
        <v>0</v>
      </c>
      <c r="U194" s="15">
        <f>SUMIFS(Inp_SMAdj!U:U,Inp_SMAdj!$E:$E,$E194,Inp_SMAdj!$G:$G,$G194)</f>
        <v>0</v>
      </c>
      <c r="V194" s="15">
        <f>SUMIFS(Inp_SMAdj!V:V,Inp_SMAdj!$E:$E,$E194,Inp_SMAdj!$G:$G,$G194)</f>
        <v>0</v>
      </c>
      <c r="W194" s="15">
        <f>SUMIFS(Inp_SMAdj!W:W,Inp_SMAdj!$E:$E,$E194,Inp_SMAdj!$G:$G,$G194)</f>
        <v>0</v>
      </c>
      <c r="X194" s="15">
        <f>SUMIFS(Inp_SMAdj!X:X,Inp_SMAdj!$E:$E,$E194,Inp_SMAdj!$G:$G,$G194)</f>
        <v>0</v>
      </c>
      <c r="Y194" s="15">
        <f>SUMIFS(Inp_SMAdj!Y:Y,Inp_SMAdj!$E:$E,$E194,Inp_SMAdj!$G:$G,$G194)</f>
        <v>0</v>
      </c>
      <c r="Z194" s="15">
        <f>SUMIFS(Inp_SMAdj!Z:Z,Inp_SMAdj!$E:$E,$E194,Inp_SMAdj!$G:$G,$G194)</f>
        <v>0</v>
      </c>
      <c r="AA194" s="15">
        <f>SUMIFS(Inp_SMAdj!AA:AA,Inp_SMAdj!$E:$E,$E194,Inp_SMAdj!$G:$G,$G194)</f>
        <v>0</v>
      </c>
      <c r="AB194" s="15">
        <f>SUMIFS(Inp_SMAdj!AB:AB,Inp_SMAdj!$E:$E,$E194,Inp_SMAdj!$G:$G,$G194)</f>
        <v>0</v>
      </c>
      <c r="AC194" s="15">
        <f>SUMIFS(Inp_SMAdj!AC:AC,Inp_SMAdj!$E:$E,$E194,Inp_SMAdj!$G:$G,$G194)</f>
        <v>0</v>
      </c>
      <c r="AD194" s="15">
        <f>SUMIFS(Inp_SMAdj!AD:AD,Inp_SMAdj!$E:$E,$E194,Inp_SMAdj!$G:$G,$G194)</f>
        <v>0</v>
      </c>
      <c r="AE194" s="15">
        <f>SUMIFS(Inp_SMAdj!AE:AE,Inp_SMAdj!$E:$E,$E194,Inp_SMAdj!$G:$G,$G194)</f>
        <v>0</v>
      </c>
      <c r="AF194" s="15">
        <f>SUMIFS(Inp_SMAdj!AF:AF,Inp_SMAdj!$E:$E,$E194,Inp_SMAdj!$G:$G,$G194)</f>
        <v>0</v>
      </c>
      <c r="AG194" s="15">
        <f>SUMIFS(Inp_SMAdj!AG:AG,Inp_SMAdj!$E:$E,$E194,Inp_SMAdj!$G:$G,$G194)</f>
        <v>0.64876606695346617</v>
      </c>
      <c r="AH194" s="15">
        <f>SUMIFS(Inp_SMAdj!AH:AH,Inp_SMAdj!$E:$E,$E194,Inp_SMAdj!$G:$G,$G194)</f>
        <v>0.67070286585317751</v>
      </c>
      <c r="AI194" s="15">
        <f>SUMIFS(Inp_SMAdj!AI:AI,Inp_SMAdj!$E:$E,$E194,Inp_SMAdj!$G:$G,$G194)</f>
        <v>0.69325132457451799</v>
      </c>
      <c r="AJ194" s="15">
        <f>SUMIFS(Inp_SMAdj!AJ:AJ,Inp_SMAdj!$E:$E,$E194,Inp_SMAdj!$G:$G,$G194)</f>
        <v>0.66219509193504134</v>
      </c>
      <c r="AK194" s="15">
        <f>SUMIFS(Inp_SMAdj!AK:AK,Inp_SMAdj!$E:$E,$E194,Inp_SMAdj!$G:$G,$G194)</f>
        <v>0.43252299823937801</v>
      </c>
      <c r="AM194" s="55"/>
      <c r="AN194" s="55"/>
      <c r="AO194" s="55"/>
      <c r="AP194" s="55"/>
      <c r="AQ194" s="55"/>
      <c r="AR194" s="55"/>
    </row>
    <row r="195" spans="3:60">
      <c r="E195" s="51" t="s">
        <v>36</v>
      </c>
      <c r="F195" s="137" t="str">
        <f t="shared" si="45"/>
        <v>Smart Metering</v>
      </c>
      <c r="G195" s="137" t="str">
        <f t="shared" si="46"/>
        <v>Total Work Management</v>
      </c>
      <c r="J195" s="137" t="str">
        <f t="shared" si="47"/>
        <v>WWUSmart MeteringTotal Work Management</v>
      </c>
      <c r="L195" s="51" t="s">
        <v>108</v>
      </c>
      <c r="M195" s="15" t="str">
        <f>INDEX(Local!$G$12:$G$34,MATCH(G195,Local!$F$12:$F$34,0))</f>
        <v>Regression</v>
      </c>
      <c r="N195" s="15" t="str">
        <f>INDEX(Local!$I$12:$I$34,MATCH(G195,Local!$F$12:$F$34,0))</f>
        <v>Yes</v>
      </c>
      <c r="R195" s="55"/>
      <c r="T195" s="15">
        <f>SUMIFS(Inp_SMAdj!T:T,Inp_SMAdj!$E:$E,$E195,Inp_SMAdj!$G:$G,$G195)</f>
        <v>0</v>
      </c>
      <c r="U195" s="15">
        <f>SUMIFS(Inp_SMAdj!U:U,Inp_SMAdj!$E:$E,$E195,Inp_SMAdj!$G:$G,$G195)</f>
        <v>0</v>
      </c>
      <c r="V195" s="15">
        <f>SUMIFS(Inp_SMAdj!V:V,Inp_SMAdj!$E:$E,$E195,Inp_SMAdj!$G:$G,$G195)</f>
        <v>0</v>
      </c>
      <c r="W195" s="15">
        <f>SUMIFS(Inp_SMAdj!W:W,Inp_SMAdj!$E:$E,$E195,Inp_SMAdj!$G:$G,$G195)</f>
        <v>0</v>
      </c>
      <c r="X195" s="15">
        <f>SUMIFS(Inp_SMAdj!X:X,Inp_SMAdj!$E:$E,$E195,Inp_SMAdj!$G:$G,$G195)</f>
        <v>0</v>
      </c>
      <c r="Y195" s="15">
        <f>SUMIFS(Inp_SMAdj!Y:Y,Inp_SMAdj!$E:$E,$E195,Inp_SMAdj!$G:$G,$G195)</f>
        <v>0</v>
      </c>
      <c r="Z195" s="15">
        <f>SUMIFS(Inp_SMAdj!Z:Z,Inp_SMAdj!$E:$E,$E195,Inp_SMAdj!$G:$G,$G195)</f>
        <v>0</v>
      </c>
      <c r="AA195" s="15">
        <f>SUMIFS(Inp_SMAdj!AA:AA,Inp_SMAdj!$E:$E,$E195,Inp_SMAdj!$G:$G,$G195)</f>
        <v>0</v>
      </c>
      <c r="AB195" s="15">
        <f>SUMIFS(Inp_SMAdj!AB:AB,Inp_SMAdj!$E:$E,$E195,Inp_SMAdj!$G:$G,$G195)</f>
        <v>0</v>
      </c>
      <c r="AC195" s="15">
        <f>SUMIFS(Inp_SMAdj!AC:AC,Inp_SMAdj!$E:$E,$E195,Inp_SMAdj!$G:$G,$G195)</f>
        <v>0</v>
      </c>
      <c r="AD195" s="15">
        <f>SUMIFS(Inp_SMAdj!AD:AD,Inp_SMAdj!$E:$E,$E195,Inp_SMAdj!$G:$G,$G195)</f>
        <v>0</v>
      </c>
      <c r="AE195" s="15">
        <f>SUMIFS(Inp_SMAdj!AE:AE,Inp_SMAdj!$E:$E,$E195,Inp_SMAdj!$G:$G,$G195)</f>
        <v>0</v>
      </c>
      <c r="AF195" s="15">
        <f>SUMIFS(Inp_SMAdj!AF:AF,Inp_SMAdj!$E:$E,$E195,Inp_SMAdj!$G:$G,$G195)</f>
        <v>0</v>
      </c>
      <c r="AG195" s="15">
        <f>SUMIFS(Inp_SMAdj!AG:AG,Inp_SMAdj!$E:$E,$E195,Inp_SMAdj!$G:$G,$G195)</f>
        <v>0</v>
      </c>
      <c r="AH195" s="15">
        <f>SUMIFS(Inp_SMAdj!AH:AH,Inp_SMAdj!$E:$E,$E195,Inp_SMAdj!$G:$G,$G195)</f>
        <v>0</v>
      </c>
      <c r="AI195" s="15">
        <f>SUMIFS(Inp_SMAdj!AI:AI,Inp_SMAdj!$E:$E,$E195,Inp_SMAdj!$G:$G,$G195)</f>
        <v>0</v>
      </c>
      <c r="AJ195" s="15">
        <f>SUMIFS(Inp_SMAdj!AJ:AJ,Inp_SMAdj!$E:$E,$E195,Inp_SMAdj!$G:$G,$G195)</f>
        <v>0</v>
      </c>
      <c r="AK195" s="15">
        <f>SUMIFS(Inp_SMAdj!AK:AK,Inp_SMAdj!$E:$E,$E195,Inp_SMAdj!$G:$G,$G195)</f>
        <v>0</v>
      </c>
      <c r="AM195" s="55"/>
      <c r="AN195" s="69"/>
      <c r="AO195" s="69"/>
      <c r="AP195" s="55"/>
      <c r="AQ195" s="69"/>
      <c r="AR195" s="69"/>
    </row>
    <row r="197" spans="3:60">
      <c r="C197" s="10" t="s">
        <v>178</v>
      </c>
      <c r="D197" s="10"/>
      <c r="E197" s="10"/>
      <c r="F197" s="10"/>
      <c r="G197" s="10"/>
      <c r="H197" s="10"/>
      <c r="I197" s="10"/>
      <c r="J197" s="10"/>
      <c r="K197" s="10"/>
      <c r="L197" s="10"/>
      <c r="M197" s="10"/>
      <c r="N197" s="10"/>
      <c r="O197" s="10"/>
      <c r="P197" s="10"/>
      <c r="Q197" s="10"/>
      <c r="R197" s="10"/>
      <c r="S197" s="10"/>
      <c r="T197" s="10"/>
      <c r="U197" s="10"/>
      <c r="V197" s="10"/>
      <c r="W197" s="10"/>
      <c r="X197" s="10"/>
      <c r="Y197" s="10"/>
      <c r="Z197" s="10"/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10"/>
      <c r="AL197" s="10"/>
      <c r="AM197" s="10"/>
      <c r="AN197" s="10"/>
      <c r="AO197" s="10"/>
      <c r="AP197" s="10"/>
      <c r="AQ197" s="10"/>
      <c r="AR197" s="10"/>
      <c r="AS197" s="10"/>
      <c r="AT197" s="10"/>
      <c r="AU197" s="10"/>
      <c r="AV197" s="10"/>
      <c r="AW197" s="10"/>
      <c r="AX197" s="10"/>
      <c r="AY197" s="10"/>
      <c r="AZ197" s="10"/>
      <c r="BA197" s="10"/>
      <c r="BB197" s="10"/>
      <c r="BC197" s="10"/>
      <c r="BD197" s="10"/>
      <c r="BE197" s="10"/>
      <c r="BF197" s="10"/>
      <c r="BG197" s="10"/>
      <c r="BH197" s="10"/>
    </row>
    <row r="198" spans="3:60">
      <c r="AU198" s="51"/>
    </row>
    <row r="199" spans="3:60">
      <c r="E199" s="51" t="s">
        <v>21</v>
      </c>
      <c r="F199" s="137" t="str">
        <f>$B$184</f>
        <v>Smart Metering</v>
      </c>
      <c r="G199" s="137" t="str">
        <f>$C$197</f>
        <v>Emergency</v>
      </c>
      <c r="J199" s="137" t="str">
        <f>$E199&amp;""&amp;F199&amp;""&amp;G199</f>
        <v>EoESmart MeteringEmergency</v>
      </c>
      <c r="L199" s="51" t="s">
        <v>108</v>
      </c>
      <c r="M199" s="15" t="str">
        <f>INDEX(Local!$G$12:$G$34,MATCH(G199,Local!$F$12:$F$34,0))</f>
        <v>Regression</v>
      </c>
      <c r="N199" s="15" t="str">
        <f>INDEX(Local!$I$12:$I$34,MATCH(G199,Local!$F$12:$F$34,0))</f>
        <v>Yes</v>
      </c>
      <c r="R199" s="55"/>
      <c r="T199" s="15">
        <f>SUMIFS(Inp_SMAdj!T:T,Inp_SMAdj!$E:$E,$E199,Inp_SMAdj!$G:$G,$G199)</f>
        <v>0</v>
      </c>
      <c r="U199" s="15">
        <f>SUMIFS(Inp_SMAdj!U:U,Inp_SMAdj!$E:$E,$E199,Inp_SMAdj!$G:$G,$G199)</f>
        <v>0</v>
      </c>
      <c r="V199" s="15">
        <f>SUMIFS(Inp_SMAdj!V:V,Inp_SMAdj!$E:$E,$E199,Inp_SMAdj!$G:$G,$G199)</f>
        <v>0</v>
      </c>
      <c r="W199" s="15">
        <f>SUMIFS(Inp_SMAdj!W:W,Inp_SMAdj!$E:$E,$E199,Inp_SMAdj!$G:$G,$G199)</f>
        <v>0</v>
      </c>
      <c r="X199" s="15">
        <f>SUMIFS(Inp_SMAdj!X:X,Inp_SMAdj!$E:$E,$E199,Inp_SMAdj!$G:$G,$G199)</f>
        <v>0</v>
      </c>
      <c r="Y199" s="15">
        <f>SUMIFS(Inp_SMAdj!Y:Y,Inp_SMAdj!$E:$E,$E199,Inp_SMAdj!$G:$G,$G199)</f>
        <v>0</v>
      </c>
      <c r="Z199" s="15">
        <f>SUMIFS(Inp_SMAdj!Z:Z,Inp_SMAdj!$E:$E,$E199,Inp_SMAdj!$G:$G,$G199)</f>
        <v>0</v>
      </c>
      <c r="AA199" s="15">
        <f>SUMIFS(Inp_SMAdj!AA:AA,Inp_SMAdj!$E:$E,$E199,Inp_SMAdj!$G:$G,$G199)</f>
        <v>0</v>
      </c>
      <c r="AB199" s="15">
        <f>SUMIFS(Inp_SMAdj!AB:AB,Inp_SMAdj!$E:$E,$E199,Inp_SMAdj!$G:$G,$G199)</f>
        <v>0</v>
      </c>
      <c r="AC199" s="15">
        <f>SUMIFS(Inp_SMAdj!AC:AC,Inp_SMAdj!$E:$E,$E199,Inp_SMAdj!$G:$G,$G199)</f>
        <v>0</v>
      </c>
      <c r="AD199" s="15">
        <f>SUMIFS(Inp_SMAdj!AD:AD,Inp_SMAdj!$E:$E,$E199,Inp_SMAdj!$G:$G,$G199)</f>
        <v>0</v>
      </c>
      <c r="AE199" s="15">
        <f>SUMIFS(Inp_SMAdj!AE:AE,Inp_SMAdj!$E:$E,$E199,Inp_SMAdj!$G:$G,$G199)</f>
        <v>0</v>
      </c>
      <c r="AF199" s="15">
        <f>SUMIFS(Inp_SMAdj!AF:AF,Inp_SMAdj!$E:$E,$E199,Inp_SMAdj!$G:$G,$G199)</f>
        <v>0</v>
      </c>
      <c r="AG199" s="15">
        <f>SUMIFS(Inp_SMAdj!AG:AG,Inp_SMAdj!$E:$E,$E199,Inp_SMAdj!$G:$G,$G199)</f>
        <v>2.6284397440556506</v>
      </c>
      <c r="AH199" s="15">
        <f>SUMIFS(Inp_SMAdj!AH:AH,Inp_SMAdj!$E:$E,$E199,Inp_SMAdj!$G:$G,$G199)</f>
        <v>2.5269434887417548</v>
      </c>
      <c r="AI199" s="15">
        <f>SUMIFS(Inp_SMAdj!AI:AI,Inp_SMAdj!$E:$E,$E199,Inp_SMAdj!$G:$G,$G199)</f>
        <v>2.1069055845102436</v>
      </c>
      <c r="AJ199" s="15">
        <f>SUMIFS(Inp_SMAdj!AJ:AJ,Inp_SMAdj!$E:$E,$E199,Inp_SMAdj!$G:$G,$G199)</f>
        <v>0.42099352444011801</v>
      </c>
      <c r="AK199" s="15">
        <f>SUMIFS(Inp_SMAdj!AK:AK,Inp_SMAdj!$E:$E,$E199,Inp_SMAdj!$G:$G,$G199)</f>
        <v>0.20456099639816389</v>
      </c>
      <c r="AM199" s="55"/>
      <c r="AN199" s="55"/>
      <c r="AO199" s="55"/>
      <c r="AP199" s="55"/>
      <c r="AQ199" s="55"/>
      <c r="AR199" s="55"/>
    </row>
    <row r="200" spans="3:60">
      <c r="E200" s="51" t="s">
        <v>24</v>
      </c>
      <c r="F200" s="137" t="str">
        <f t="shared" ref="F200:F206" si="48">$B$184</f>
        <v>Smart Metering</v>
      </c>
      <c r="G200" s="137" t="str">
        <f t="shared" ref="G200:G206" si="49">$C$197</f>
        <v>Emergency</v>
      </c>
      <c r="J200" s="137" t="str">
        <f t="shared" ref="J200:J206" si="50">$E200&amp;""&amp;F200&amp;""&amp;G200</f>
        <v>LonSmart MeteringEmergency</v>
      </c>
      <c r="L200" s="51" t="s">
        <v>108</v>
      </c>
      <c r="M200" s="15" t="str">
        <f>INDEX(Local!$G$12:$G$34,MATCH(G200,Local!$F$12:$F$34,0))</f>
        <v>Regression</v>
      </c>
      <c r="N200" s="15" t="str">
        <f>INDEX(Local!$I$12:$I$34,MATCH(G200,Local!$F$12:$F$34,0))</f>
        <v>Yes</v>
      </c>
      <c r="R200" s="55"/>
      <c r="T200" s="15">
        <f>SUMIFS(Inp_SMAdj!T:T,Inp_SMAdj!$E:$E,$E200,Inp_SMAdj!$G:$G,$G200)</f>
        <v>0</v>
      </c>
      <c r="U200" s="15">
        <f>SUMIFS(Inp_SMAdj!U:U,Inp_SMAdj!$E:$E,$E200,Inp_SMAdj!$G:$G,$G200)</f>
        <v>0</v>
      </c>
      <c r="V200" s="15">
        <f>SUMIFS(Inp_SMAdj!V:V,Inp_SMAdj!$E:$E,$E200,Inp_SMAdj!$G:$G,$G200)</f>
        <v>0</v>
      </c>
      <c r="W200" s="15">
        <f>SUMIFS(Inp_SMAdj!W:W,Inp_SMAdj!$E:$E,$E200,Inp_SMAdj!$G:$G,$G200)</f>
        <v>0</v>
      </c>
      <c r="X200" s="15">
        <f>SUMIFS(Inp_SMAdj!X:X,Inp_SMAdj!$E:$E,$E200,Inp_SMAdj!$G:$G,$G200)</f>
        <v>0</v>
      </c>
      <c r="Y200" s="15">
        <f>SUMIFS(Inp_SMAdj!Y:Y,Inp_SMAdj!$E:$E,$E200,Inp_SMAdj!$G:$G,$G200)</f>
        <v>0</v>
      </c>
      <c r="Z200" s="15">
        <f>SUMIFS(Inp_SMAdj!Z:Z,Inp_SMAdj!$E:$E,$E200,Inp_SMAdj!$G:$G,$G200)</f>
        <v>0</v>
      </c>
      <c r="AA200" s="15">
        <f>SUMIFS(Inp_SMAdj!AA:AA,Inp_SMAdj!$E:$E,$E200,Inp_SMAdj!$G:$G,$G200)</f>
        <v>0</v>
      </c>
      <c r="AB200" s="15">
        <f>SUMIFS(Inp_SMAdj!AB:AB,Inp_SMAdj!$E:$E,$E200,Inp_SMAdj!$G:$G,$G200)</f>
        <v>0</v>
      </c>
      <c r="AC200" s="15">
        <f>SUMIFS(Inp_SMAdj!AC:AC,Inp_SMAdj!$E:$E,$E200,Inp_SMAdj!$G:$G,$G200)</f>
        <v>0</v>
      </c>
      <c r="AD200" s="15">
        <f>SUMIFS(Inp_SMAdj!AD:AD,Inp_SMAdj!$E:$E,$E200,Inp_SMAdj!$G:$G,$G200)</f>
        <v>0</v>
      </c>
      <c r="AE200" s="15">
        <f>SUMIFS(Inp_SMAdj!AE:AE,Inp_SMAdj!$E:$E,$E200,Inp_SMAdj!$G:$G,$G200)</f>
        <v>0</v>
      </c>
      <c r="AF200" s="15">
        <f>SUMIFS(Inp_SMAdj!AF:AF,Inp_SMAdj!$E:$E,$E200,Inp_SMAdj!$G:$G,$G200)</f>
        <v>0</v>
      </c>
      <c r="AG200" s="15">
        <f>SUMIFS(Inp_SMAdj!AG:AG,Inp_SMAdj!$E:$E,$E200,Inp_SMAdj!$G:$G,$G200)</f>
        <v>1.8981434087632838</v>
      </c>
      <c r="AH200" s="15">
        <f>SUMIFS(Inp_SMAdj!AH:AH,Inp_SMAdj!$E:$E,$E200,Inp_SMAdj!$G:$G,$G200)</f>
        <v>1.8980490067249745</v>
      </c>
      <c r="AI200" s="15">
        <f>SUMIFS(Inp_SMAdj!AI:AI,Inp_SMAdj!$E:$E,$E200,Inp_SMAdj!$G:$G,$G200)</f>
        <v>1.6461940899714991</v>
      </c>
      <c r="AJ200" s="15">
        <f>SUMIFS(Inp_SMAdj!AJ:AJ,Inp_SMAdj!$E:$E,$E200,Inp_SMAdj!$G:$G,$G200)</f>
        <v>0.38685947391113346</v>
      </c>
      <c r="AK200" s="15">
        <f>SUMIFS(Inp_SMAdj!AK:AK,Inp_SMAdj!$E:$E,$E200,Inp_SMAdj!$G:$G,$G200)</f>
        <v>0.25659465800313302</v>
      </c>
      <c r="AM200" s="55"/>
      <c r="AN200" s="55"/>
      <c r="AO200" s="55"/>
      <c r="AP200" s="55"/>
      <c r="AQ200" s="55"/>
      <c r="AR200" s="55"/>
    </row>
    <row r="201" spans="3:60">
      <c r="E201" s="51" t="s">
        <v>26</v>
      </c>
      <c r="F201" s="137" t="str">
        <f t="shared" si="48"/>
        <v>Smart Metering</v>
      </c>
      <c r="G201" s="137" t="str">
        <f t="shared" si="49"/>
        <v>Emergency</v>
      </c>
      <c r="J201" s="137" t="str">
        <f t="shared" si="50"/>
        <v>NWSmart MeteringEmergency</v>
      </c>
      <c r="L201" s="51" t="s">
        <v>108</v>
      </c>
      <c r="M201" s="15" t="str">
        <f>INDEX(Local!$G$12:$G$34,MATCH(G201,Local!$F$12:$F$34,0))</f>
        <v>Regression</v>
      </c>
      <c r="N201" s="15" t="str">
        <f>INDEX(Local!$I$12:$I$34,MATCH(G201,Local!$F$12:$F$34,0))</f>
        <v>Yes</v>
      </c>
      <c r="R201" s="55"/>
      <c r="T201" s="15">
        <f>SUMIFS(Inp_SMAdj!T:T,Inp_SMAdj!$E:$E,$E201,Inp_SMAdj!$G:$G,$G201)</f>
        <v>0</v>
      </c>
      <c r="U201" s="15">
        <f>SUMIFS(Inp_SMAdj!U:U,Inp_SMAdj!$E:$E,$E201,Inp_SMAdj!$G:$G,$G201)</f>
        <v>0</v>
      </c>
      <c r="V201" s="15">
        <f>SUMIFS(Inp_SMAdj!V:V,Inp_SMAdj!$E:$E,$E201,Inp_SMAdj!$G:$G,$G201)</f>
        <v>0</v>
      </c>
      <c r="W201" s="15">
        <f>SUMIFS(Inp_SMAdj!W:W,Inp_SMAdj!$E:$E,$E201,Inp_SMAdj!$G:$G,$G201)</f>
        <v>0</v>
      </c>
      <c r="X201" s="15">
        <f>SUMIFS(Inp_SMAdj!X:X,Inp_SMAdj!$E:$E,$E201,Inp_SMAdj!$G:$G,$G201)</f>
        <v>0</v>
      </c>
      <c r="Y201" s="15">
        <f>SUMIFS(Inp_SMAdj!Y:Y,Inp_SMAdj!$E:$E,$E201,Inp_SMAdj!$G:$G,$G201)</f>
        <v>0</v>
      </c>
      <c r="Z201" s="15">
        <f>SUMIFS(Inp_SMAdj!Z:Z,Inp_SMAdj!$E:$E,$E201,Inp_SMAdj!$G:$G,$G201)</f>
        <v>0</v>
      </c>
      <c r="AA201" s="15">
        <f>SUMIFS(Inp_SMAdj!AA:AA,Inp_SMAdj!$E:$E,$E201,Inp_SMAdj!$G:$G,$G201)</f>
        <v>0</v>
      </c>
      <c r="AB201" s="15">
        <f>SUMIFS(Inp_SMAdj!AB:AB,Inp_SMAdj!$E:$E,$E201,Inp_SMAdj!$G:$G,$G201)</f>
        <v>0</v>
      </c>
      <c r="AC201" s="15">
        <f>SUMIFS(Inp_SMAdj!AC:AC,Inp_SMAdj!$E:$E,$E201,Inp_SMAdj!$G:$G,$G201)</f>
        <v>0</v>
      </c>
      <c r="AD201" s="15">
        <f>SUMIFS(Inp_SMAdj!AD:AD,Inp_SMAdj!$E:$E,$E201,Inp_SMAdj!$G:$G,$G201)</f>
        <v>0</v>
      </c>
      <c r="AE201" s="15">
        <f>SUMIFS(Inp_SMAdj!AE:AE,Inp_SMAdj!$E:$E,$E201,Inp_SMAdj!$G:$G,$G201)</f>
        <v>0</v>
      </c>
      <c r="AF201" s="15">
        <f>SUMIFS(Inp_SMAdj!AF:AF,Inp_SMAdj!$E:$E,$E201,Inp_SMAdj!$G:$G,$G201)</f>
        <v>0</v>
      </c>
      <c r="AG201" s="15">
        <f>SUMIFS(Inp_SMAdj!AG:AG,Inp_SMAdj!$E:$E,$E201,Inp_SMAdj!$G:$G,$G201)</f>
        <v>1.125525097631483</v>
      </c>
      <c r="AH201" s="15">
        <f>SUMIFS(Inp_SMAdj!AH:AH,Inp_SMAdj!$E:$E,$E201,Inp_SMAdj!$G:$G,$G201)</f>
        <v>1.1327788661750209</v>
      </c>
      <c r="AI201" s="15">
        <f>SUMIFS(Inp_SMAdj!AI:AI,Inp_SMAdj!$E:$E,$E201,Inp_SMAdj!$G:$G,$G201)</f>
        <v>0.97295716272447708</v>
      </c>
      <c r="AJ201" s="15">
        <f>SUMIFS(Inp_SMAdj!AJ:AJ,Inp_SMAdj!$E:$E,$E201,Inp_SMAdj!$G:$G,$G201)</f>
        <v>0.22035975143587869</v>
      </c>
      <c r="AK201" s="15">
        <f>SUMIFS(Inp_SMAdj!AK:AK,Inp_SMAdj!$E:$E,$E201,Inp_SMAdj!$G:$G,$G201)</f>
        <v>0.13787623781543532</v>
      </c>
      <c r="AM201" s="55"/>
      <c r="AN201" s="55"/>
      <c r="AO201" s="55"/>
      <c r="AP201" s="55"/>
      <c r="AQ201" s="55"/>
      <c r="AR201" s="55"/>
    </row>
    <row r="202" spans="3:60">
      <c r="E202" s="51" t="s">
        <v>28</v>
      </c>
      <c r="F202" s="137" t="str">
        <f t="shared" si="48"/>
        <v>Smart Metering</v>
      </c>
      <c r="G202" s="137" t="str">
        <f t="shared" si="49"/>
        <v>Emergency</v>
      </c>
      <c r="J202" s="137" t="str">
        <f t="shared" si="50"/>
        <v>WMSmart MeteringEmergency</v>
      </c>
      <c r="L202" s="51" t="s">
        <v>108</v>
      </c>
      <c r="M202" s="15" t="str">
        <f>INDEX(Local!$G$12:$G$34,MATCH(G202,Local!$F$12:$F$34,0))</f>
        <v>Regression</v>
      </c>
      <c r="N202" s="15" t="str">
        <f>INDEX(Local!$I$12:$I$34,MATCH(G202,Local!$F$12:$F$34,0))</f>
        <v>Yes</v>
      </c>
      <c r="R202" s="55"/>
      <c r="T202" s="15">
        <f>SUMIFS(Inp_SMAdj!T:T,Inp_SMAdj!$E:$E,$E202,Inp_SMAdj!$G:$G,$G202)</f>
        <v>0</v>
      </c>
      <c r="U202" s="15">
        <f>SUMIFS(Inp_SMAdj!U:U,Inp_SMAdj!$E:$E,$E202,Inp_SMAdj!$G:$G,$G202)</f>
        <v>0</v>
      </c>
      <c r="V202" s="15">
        <f>SUMIFS(Inp_SMAdj!V:V,Inp_SMAdj!$E:$E,$E202,Inp_SMAdj!$G:$G,$G202)</f>
        <v>0</v>
      </c>
      <c r="W202" s="15">
        <f>SUMIFS(Inp_SMAdj!W:W,Inp_SMAdj!$E:$E,$E202,Inp_SMAdj!$G:$G,$G202)</f>
        <v>0</v>
      </c>
      <c r="X202" s="15">
        <f>SUMIFS(Inp_SMAdj!X:X,Inp_SMAdj!$E:$E,$E202,Inp_SMAdj!$G:$G,$G202)</f>
        <v>0</v>
      </c>
      <c r="Y202" s="15">
        <f>SUMIFS(Inp_SMAdj!Y:Y,Inp_SMAdj!$E:$E,$E202,Inp_SMAdj!$G:$G,$G202)</f>
        <v>0</v>
      </c>
      <c r="Z202" s="15">
        <f>SUMIFS(Inp_SMAdj!Z:Z,Inp_SMAdj!$E:$E,$E202,Inp_SMAdj!$G:$G,$G202)</f>
        <v>0</v>
      </c>
      <c r="AA202" s="15">
        <f>SUMIFS(Inp_SMAdj!AA:AA,Inp_SMAdj!$E:$E,$E202,Inp_SMAdj!$G:$G,$G202)</f>
        <v>0</v>
      </c>
      <c r="AB202" s="15">
        <f>SUMIFS(Inp_SMAdj!AB:AB,Inp_SMAdj!$E:$E,$E202,Inp_SMAdj!$G:$G,$G202)</f>
        <v>0</v>
      </c>
      <c r="AC202" s="15">
        <f>SUMIFS(Inp_SMAdj!AC:AC,Inp_SMAdj!$E:$E,$E202,Inp_SMAdj!$G:$G,$G202)</f>
        <v>0</v>
      </c>
      <c r="AD202" s="15">
        <f>SUMIFS(Inp_SMAdj!AD:AD,Inp_SMAdj!$E:$E,$E202,Inp_SMAdj!$G:$G,$G202)</f>
        <v>0</v>
      </c>
      <c r="AE202" s="15">
        <f>SUMIFS(Inp_SMAdj!AE:AE,Inp_SMAdj!$E:$E,$E202,Inp_SMAdj!$G:$G,$G202)</f>
        <v>0</v>
      </c>
      <c r="AF202" s="15">
        <f>SUMIFS(Inp_SMAdj!AF:AF,Inp_SMAdj!$E:$E,$E202,Inp_SMAdj!$G:$G,$G202)</f>
        <v>0</v>
      </c>
      <c r="AG202" s="15">
        <f>SUMIFS(Inp_SMAdj!AG:AG,Inp_SMAdj!$E:$E,$E202,Inp_SMAdj!$G:$G,$G202)</f>
        <v>0.88053284666724474</v>
      </c>
      <c r="AH202" s="15">
        <f>SUMIFS(Inp_SMAdj!AH:AH,Inp_SMAdj!$E:$E,$E202,Inp_SMAdj!$G:$G,$G202)</f>
        <v>0.88865729071124411</v>
      </c>
      <c r="AI202" s="15">
        <f>SUMIFS(Inp_SMAdj!AI:AI,Inp_SMAdj!$E:$E,$E202,Inp_SMAdj!$G:$G,$G202)</f>
        <v>0.72261472621456613</v>
      </c>
      <c r="AJ202" s="15">
        <f>SUMIFS(Inp_SMAdj!AJ:AJ,Inp_SMAdj!$E:$E,$E202,Inp_SMAdj!$G:$G,$G202)</f>
        <v>0.1276962902310155</v>
      </c>
      <c r="AK202" s="15">
        <f>SUMIFS(Inp_SMAdj!AK:AK,Inp_SMAdj!$E:$E,$E202,Inp_SMAdj!$G:$G,$G202)</f>
        <v>4.2278565409805166E-2</v>
      </c>
      <c r="AM202" s="55"/>
      <c r="AN202" s="55"/>
      <c r="AO202" s="55"/>
      <c r="AP202" s="55"/>
      <c r="AQ202" s="55"/>
      <c r="AR202" s="55"/>
    </row>
    <row r="203" spans="3:60">
      <c r="E203" s="51" t="s">
        <v>30</v>
      </c>
      <c r="F203" s="137" t="str">
        <f t="shared" si="48"/>
        <v>Smart Metering</v>
      </c>
      <c r="G203" s="137" t="str">
        <f t="shared" si="49"/>
        <v>Emergency</v>
      </c>
      <c r="J203" s="137" t="str">
        <f t="shared" si="50"/>
        <v>NGNSmart MeteringEmergency</v>
      </c>
      <c r="L203" s="51" t="s">
        <v>108</v>
      </c>
      <c r="M203" s="15" t="str">
        <f>INDEX(Local!$G$12:$G$34,MATCH(G203,Local!$F$12:$F$34,0))</f>
        <v>Regression</v>
      </c>
      <c r="N203" s="15" t="str">
        <f>INDEX(Local!$I$12:$I$34,MATCH(G203,Local!$F$12:$F$34,0))</f>
        <v>Yes</v>
      </c>
      <c r="R203" s="55"/>
      <c r="T203" s="15">
        <f>SUMIFS(Inp_SMAdj!T:T,Inp_SMAdj!$E:$E,$E203,Inp_SMAdj!$G:$G,$G203)</f>
        <v>0</v>
      </c>
      <c r="U203" s="15">
        <f>SUMIFS(Inp_SMAdj!U:U,Inp_SMAdj!$E:$E,$E203,Inp_SMAdj!$G:$G,$G203)</f>
        <v>0</v>
      </c>
      <c r="V203" s="15">
        <f>SUMIFS(Inp_SMAdj!V:V,Inp_SMAdj!$E:$E,$E203,Inp_SMAdj!$G:$G,$G203)</f>
        <v>0</v>
      </c>
      <c r="W203" s="15">
        <f>SUMIFS(Inp_SMAdj!W:W,Inp_SMAdj!$E:$E,$E203,Inp_SMAdj!$G:$G,$G203)</f>
        <v>0</v>
      </c>
      <c r="X203" s="15">
        <f>SUMIFS(Inp_SMAdj!X:X,Inp_SMAdj!$E:$E,$E203,Inp_SMAdj!$G:$G,$G203)</f>
        <v>0</v>
      </c>
      <c r="Y203" s="15">
        <f>SUMIFS(Inp_SMAdj!Y:Y,Inp_SMAdj!$E:$E,$E203,Inp_SMAdj!$G:$G,$G203)</f>
        <v>0</v>
      </c>
      <c r="Z203" s="15">
        <f>SUMIFS(Inp_SMAdj!Z:Z,Inp_SMAdj!$E:$E,$E203,Inp_SMAdj!$G:$G,$G203)</f>
        <v>0</v>
      </c>
      <c r="AA203" s="15">
        <f>SUMIFS(Inp_SMAdj!AA:AA,Inp_SMAdj!$E:$E,$E203,Inp_SMAdj!$G:$G,$G203)</f>
        <v>0</v>
      </c>
      <c r="AB203" s="15">
        <f>SUMIFS(Inp_SMAdj!AB:AB,Inp_SMAdj!$E:$E,$E203,Inp_SMAdj!$G:$G,$G203)</f>
        <v>0</v>
      </c>
      <c r="AC203" s="15">
        <f>SUMIFS(Inp_SMAdj!AC:AC,Inp_SMAdj!$E:$E,$E203,Inp_SMAdj!$G:$G,$G203)</f>
        <v>0</v>
      </c>
      <c r="AD203" s="15">
        <f>SUMIFS(Inp_SMAdj!AD:AD,Inp_SMAdj!$E:$E,$E203,Inp_SMAdj!$G:$G,$G203)</f>
        <v>0</v>
      </c>
      <c r="AE203" s="15">
        <f>SUMIFS(Inp_SMAdj!AE:AE,Inp_SMAdj!$E:$E,$E203,Inp_SMAdj!$G:$G,$G203)</f>
        <v>0</v>
      </c>
      <c r="AF203" s="15">
        <f>SUMIFS(Inp_SMAdj!AF:AF,Inp_SMAdj!$E:$E,$E203,Inp_SMAdj!$G:$G,$G203)</f>
        <v>0</v>
      </c>
      <c r="AG203" s="15">
        <f>SUMIFS(Inp_SMAdj!AG:AG,Inp_SMAdj!$E:$E,$E203,Inp_SMAdj!$G:$G,$G203)</f>
        <v>0</v>
      </c>
      <c r="AH203" s="15">
        <f>SUMIFS(Inp_SMAdj!AH:AH,Inp_SMAdj!$E:$E,$E203,Inp_SMAdj!$G:$G,$G203)</f>
        <v>0</v>
      </c>
      <c r="AI203" s="15">
        <f>SUMIFS(Inp_SMAdj!AI:AI,Inp_SMAdj!$E:$E,$E203,Inp_SMAdj!$G:$G,$G203)</f>
        <v>0</v>
      </c>
      <c r="AJ203" s="15">
        <f>SUMIFS(Inp_SMAdj!AJ:AJ,Inp_SMAdj!$E:$E,$E203,Inp_SMAdj!$G:$G,$G203)</f>
        <v>0</v>
      </c>
      <c r="AK203" s="15">
        <f>SUMIFS(Inp_SMAdj!AK:AK,Inp_SMAdj!$E:$E,$E203,Inp_SMAdj!$G:$G,$G203)</f>
        <v>0</v>
      </c>
      <c r="AM203" s="55"/>
      <c r="AN203" s="55"/>
      <c r="AO203" s="55"/>
      <c r="AP203" s="55"/>
      <c r="AQ203" s="55"/>
      <c r="AR203" s="55"/>
    </row>
    <row r="204" spans="3:60">
      <c r="E204" s="51" t="s">
        <v>32</v>
      </c>
      <c r="F204" s="137" t="str">
        <f t="shared" si="48"/>
        <v>Smart Metering</v>
      </c>
      <c r="G204" s="137" t="str">
        <f t="shared" si="49"/>
        <v>Emergency</v>
      </c>
      <c r="J204" s="137" t="str">
        <f t="shared" si="50"/>
        <v>ScSmart MeteringEmergency</v>
      </c>
      <c r="L204" s="51" t="s">
        <v>108</v>
      </c>
      <c r="M204" s="15" t="str">
        <f>INDEX(Local!$G$12:$G$34,MATCH(G204,Local!$F$12:$F$34,0))</f>
        <v>Regression</v>
      </c>
      <c r="N204" s="15" t="str">
        <f>INDEX(Local!$I$12:$I$34,MATCH(G204,Local!$F$12:$F$34,0))</f>
        <v>Yes</v>
      </c>
      <c r="R204" s="55"/>
      <c r="T204" s="15">
        <f>SUMIFS(Inp_SMAdj!T:T,Inp_SMAdj!$E:$E,$E204,Inp_SMAdj!$G:$G,$G204)</f>
        <v>0</v>
      </c>
      <c r="U204" s="15">
        <f>SUMIFS(Inp_SMAdj!U:U,Inp_SMAdj!$E:$E,$E204,Inp_SMAdj!$G:$G,$G204)</f>
        <v>0</v>
      </c>
      <c r="V204" s="15">
        <f>SUMIFS(Inp_SMAdj!V:V,Inp_SMAdj!$E:$E,$E204,Inp_SMAdj!$G:$G,$G204)</f>
        <v>0</v>
      </c>
      <c r="W204" s="15">
        <f>SUMIFS(Inp_SMAdj!W:W,Inp_SMAdj!$E:$E,$E204,Inp_SMAdj!$G:$G,$G204)</f>
        <v>0</v>
      </c>
      <c r="X204" s="15">
        <f>SUMIFS(Inp_SMAdj!X:X,Inp_SMAdj!$E:$E,$E204,Inp_SMAdj!$G:$G,$G204)</f>
        <v>0</v>
      </c>
      <c r="Y204" s="15">
        <f>SUMIFS(Inp_SMAdj!Y:Y,Inp_SMAdj!$E:$E,$E204,Inp_SMAdj!$G:$G,$G204)</f>
        <v>0</v>
      </c>
      <c r="Z204" s="15">
        <f>SUMIFS(Inp_SMAdj!Z:Z,Inp_SMAdj!$E:$E,$E204,Inp_SMAdj!$G:$G,$G204)</f>
        <v>0</v>
      </c>
      <c r="AA204" s="15">
        <f>SUMIFS(Inp_SMAdj!AA:AA,Inp_SMAdj!$E:$E,$E204,Inp_SMAdj!$G:$G,$G204)</f>
        <v>0</v>
      </c>
      <c r="AB204" s="15">
        <f>SUMIFS(Inp_SMAdj!AB:AB,Inp_SMAdj!$E:$E,$E204,Inp_SMAdj!$G:$G,$G204)</f>
        <v>0</v>
      </c>
      <c r="AC204" s="15">
        <f>SUMIFS(Inp_SMAdj!AC:AC,Inp_SMAdj!$E:$E,$E204,Inp_SMAdj!$G:$G,$G204)</f>
        <v>0</v>
      </c>
      <c r="AD204" s="15">
        <f>SUMIFS(Inp_SMAdj!AD:AD,Inp_SMAdj!$E:$E,$E204,Inp_SMAdj!$G:$G,$G204)</f>
        <v>0</v>
      </c>
      <c r="AE204" s="15">
        <f>SUMIFS(Inp_SMAdj!AE:AE,Inp_SMAdj!$E:$E,$E204,Inp_SMAdj!$G:$G,$G204)</f>
        <v>0</v>
      </c>
      <c r="AF204" s="15">
        <f>SUMIFS(Inp_SMAdj!AF:AF,Inp_SMAdj!$E:$E,$E204,Inp_SMAdj!$G:$G,$G204)</f>
        <v>0</v>
      </c>
      <c r="AG204" s="15">
        <f>SUMIFS(Inp_SMAdj!AG:AG,Inp_SMAdj!$E:$E,$E204,Inp_SMAdj!$G:$G,$G204)</f>
        <v>0.58973257520306477</v>
      </c>
      <c r="AH204" s="15">
        <f>SUMIFS(Inp_SMAdj!AH:AH,Inp_SMAdj!$E:$E,$E204,Inp_SMAdj!$G:$G,$G204)</f>
        <v>0.64519971088674322</v>
      </c>
      <c r="AI204" s="15">
        <f>SUMIFS(Inp_SMAdj!AI:AI,Inp_SMAdj!$E:$E,$E204,Inp_SMAdj!$G:$G,$G204)</f>
        <v>0.70611526610852093</v>
      </c>
      <c r="AJ204" s="15">
        <f>SUMIFS(Inp_SMAdj!AJ:AJ,Inp_SMAdj!$E:$E,$E204,Inp_SMAdj!$G:$G,$G204)</f>
        <v>0.74212336057459871</v>
      </c>
      <c r="AK204" s="15">
        <f>SUMIFS(Inp_SMAdj!AK:AK,Inp_SMAdj!$E:$E,$E204,Inp_SMAdj!$G:$G,$G204)</f>
        <v>0.49304058408822943</v>
      </c>
      <c r="AM204" s="55"/>
      <c r="AN204" s="55"/>
      <c r="AO204" s="55"/>
      <c r="AP204" s="55"/>
      <c r="AQ204" s="55"/>
      <c r="AR204" s="55"/>
    </row>
    <row r="205" spans="3:60">
      <c r="E205" s="51" t="s">
        <v>34</v>
      </c>
      <c r="F205" s="137" t="str">
        <f t="shared" si="48"/>
        <v>Smart Metering</v>
      </c>
      <c r="G205" s="137" t="str">
        <f t="shared" si="49"/>
        <v>Emergency</v>
      </c>
      <c r="J205" s="137" t="str">
        <f t="shared" si="50"/>
        <v>SoSmart MeteringEmergency</v>
      </c>
      <c r="L205" s="51" t="s">
        <v>108</v>
      </c>
      <c r="M205" s="15" t="str">
        <f>INDEX(Local!$G$12:$G$34,MATCH(G205,Local!$F$12:$F$34,0))</f>
        <v>Regression</v>
      </c>
      <c r="N205" s="15" t="str">
        <f>INDEX(Local!$I$12:$I$34,MATCH(G205,Local!$F$12:$F$34,0))</f>
        <v>Yes</v>
      </c>
      <c r="R205" s="55"/>
      <c r="T205" s="15">
        <f>SUMIFS(Inp_SMAdj!T:T,Inp_SMAdj!$E:$E,$E205,Inp_SMAdj!$G:$G,$G205)</f>
        <v>0</v>
      </c>
      <c r="U205" s="15">
        <f>SUMIFS(Inp_SMAdj!U:U,Inp_SMAdj!$E:$E,$E205,Inp_SMAdj!$G:$G,$G205)</f>
        <v>0</v>
      </c>
      <c r="V205" s="15">
        <f>SUMIFS(Inp_SMAdj!V:V,Inp_SMAdj!$E:$E,$E205,Inp_SMAdj!$G:$G,$G205)</f>
        <v>0</v>
      </c>
      <c r="W205" s="15">
        <f>SUMIFS(Inp_SMAdj!W:W,Inp_SMAdj!$E:$E,$E205,Inp_SMAdj!$G:$G,$G205)</f>
        <v>0</v>
      </c>
      <c r="X205" s="15">
        <f>SUMIFS(Inp_SMAdj!X:X,Inp_SMAdj!$E:$E,$E205,Inp_SMAdj!$G:$G,$G205)</f>
        <v>0</v>
      </c>
      <c r="Y205" s="15">
        <f>SUMIFS(Inp_SMAdj!Y:Y,Inp_SMAdj!$E:$E,$E205,Inp_SMAdj!$G:$G,$G205)</f>
        <v>0</v>
      </c>
      <c r="Z205" s="15">
        <f>SUMIFS(Inp_SMAdj!Z:Z,Inp_SMAdj!$E:$E,$E205,Inp_SMAdj!$G:$G,$G205)</f>
        <v>0</v>
      </c>
      <c r="AA205" s="15">
        <f>SUMIFS(Inp_SMAdj!AA:AA,Inp_SMAdj!$E:$E,$E205,Inp_SMAdj!$G:$G,$G205)</f>
        <v>0</v>
      </c>
      <c r="AB205" s="15">
        <f>SUMIFS(Inp_SMAdj!AB:AB,Inp_SMAdj!$E:$E,$E205,Inp_SMAdj!$G:$G,$G205)</f>
        <v>0</v>
      </c>
      <c r="AC205" s="15">
        <f>SUMIFS(Inp_SMAdj!AC:AC,Inp_SMAdj!$E:$E,$E205,Inp_SMAdj!$G:$G,$G205)</f>
        <v>0</v>
      </c>
      <c r="AD205" s="15">
        <f>SUMIFS(Inp_SMAdj!AD:AD,Inp_SMAdj!$E:$E,$E205,Inp_SMAdj!$G:$G,$G205)</f>
        <v>0</v>
      </c>
      <c r="AE205" s="15">
        <f>SUMIFS(Inp_SMAdj!AE:AE,Inp_SMAdj!$E:$E,$E205,Inp_SMAdj!$G:$G,$G205)</f>
        <v>0</v>
      </c>
      <c r="AF205" s="15">
        <f>SUMIFS(Inp_SMAdj!AF:AF,Inp_SMAdj!$E:$E,$E205,Inp_SMAdj!$G:$G,$G205)</f>
        <v>0</v>
      </c>
      <c r="AG205" s="15">
        <f>SUMIFS(Inp_SMAdj!AG:AG,Inp_SMAdj!$E:$E,$E205,Inp_SMAdj!$G:$G,$G205)</f>
        <v>1.4406784070422312</v>
      </c>
      <c r="AH205" s="15">
        <f>SUMIFS(Inp_SMAdj!AH:AH,Inp_SMAdj!$E:$E,$E205,Inp_SMAdj!$G:$G,$G205)</f>
        <v>1.5621200056328115</v>
      </c>
      <c r="AI205" s="15">
        <f>SUMIFS(Inp_SMAdj!AI:AI,Inp_SMAdj!$E:$E,$E205,Inp_SMAdj!$G:$G,$G205)</f>
        <v>1.6791902618256342</v>
      </c>
      <c r="AJ205" s="15">
        <f>SUMIFS(Inp_SMAdj!AJ:AJ,Inp_SMAdj!$E:$E,$E205,Inp_SMAdj!$G:$G,$G205)</f>
        <v>1.7570181317003049</v>
      </c>
      <c r="AK205" s="15">
        <f>SUMIFS(Inp_SMAdj!AK:AK,Inp_SMAdj!$E:$E,$E205,Inp_SMAdj!$G:$G,$G205)</f>
        <v>1.1096581063946482</v>
      </c>
      <c r="AM205" s="55"/>
      <c r="AN205" s="55"/>
      <c r="AO205" s="55"/>
      <c r="AP205" s="55"/>
      <c r="AQ205" s="55"/>
      <c r="AR205" s="55"/>
    </row>
    <row r="206" spans="3:60">
      <c r="E206" s="51" t="s">
        <v>36</v>
      </c>
      <c r="F206" s="137" t="str">
        <f t="shared" si="48"/>
        <v>Smart Metering</v>
      </c>
      <c r="G206" s="137" t="str">
        <f t="shared" si="49"/>
        <v>Emergency</v>
      </c>
      <c r="J206" s="137" t="str">
        <f t="shared" si="50"/>
        <v>WWUSmart MeteringEmergency</v>
      </c>
      <c r="L206" s="51" t="s">
        <v>108</v>
      </c>
      <c r="M206" s="15" t="str">
        <f>INDEX(Local!$G$12:$G$34,MATCH(G206,Local!$F$12:$F$34,0))</f>
        <v>Regression</v>
      </c>
      <c r="N206" s="15" t="str">
        <f>INDEX(Local!$I$12:$I$34,MATCH(G206,Local!$F$12:$F$34,0))</f>
        <v>Yes</v>
      </c>
      <c r="R206" s="55"/>
      <c r="T206" s="15">
        <f>SUMIFS(Inp_SMAdj!T:T,Inp_SMAdj!$E:$E,$E206,Inp_SMAdj!$G:$G,$G206)</f>
        <v>0</v>
      </c>
      <c r="U206" s="15">
        <f>SUMIFS(Inp_SMAdj!U:U,Inp_SMAdj!$E:$E,$E206,Inp_SMAdj!$G:$G,$G206)</f>
        <v>0</v>
      </c>
      <c r="V206" s="15">
        <f>SUMIFS(Inp_SMAdj!V:V,Inp_SMAdj!$E:$E,$E206,Inp_SMAdj!$G:$G,$G206)</f>
        <v>0</v>
      </c>
      <c r="W206" s="15">
        <f>SUMIFS(Inp_SMAdj!W:W,Inp_SMAdj!$E:$E,$E206,Inp_SMAdj!$G:$G,$G206)</f>
        <v>0</v>
      </c>
      <c r="X206" s="15">
        <f>SUMIFS(Inp_SMAdj!X:X,Inp_SMAdj!$E:$E,$E206,Inp_SMAdj!$G:$G,$G206)</f>
        <v>0</v>
      </c>
      <c r="Y206" s="15">
        <f>SUMIFS(Inp_SMAdj!Y:Y,Inp_SMAdj!$E:$E,$E206,Inp_SMAdj!$G:$G,$G206)</f>
        <v>0</v>
      </c>
      <c r="Z206" s="15">
        <f>SUMIFS(Inp_SMAdj!Z:Z,Inp_SMAdj!$E:$E,$E206,Inp_SMAdj!$G:$G,$G206)</f>
        <v>0</v>
      </c>
      <c r="AA206" s="15">
        <f>SUMIFS(Inp_SMAdj!AA:AA,Inp_SMAdj!$E:$E,$E206,Inp_SMAdj!$G:$G,$G206)</f>
        <v>0</v>
      </c>
      <c r="AB206" s="15">
        <f>SUMIFS(Inp_SMAdj!AB:AB,Inp_SMAdj!$E:$E,$E206,Inp_SMAdj!$G:$G,$G206)</f>
        <v>0</v>
      </c>
      <c r="AC206" s="15">
        <f>SUMIFS(Inp_SMAdj!AC:AC,Inp_SMAdj!$E:$E,$E206,Inp_SMAdj!$G:$G,$G206)</f>
        <v>0</v>
      </c>
      <c r="AD206" s="15">
        <f>SUMIFS(Inp_SMAdj!AD:AD,Inp_SMAdj!$E:$E,$E206,Inp_SMAdj!$G:$G,$G206)</f>
        <v>0</v>
      </c>
      <c r="AE206" s="15">
        <f>SUMIFS(Inp_SMAdj!AE:AE,Inp_SMAdj!$E:$E,$E206,Inp_SMAdj!$G:$G,$G206)</f>
        <v>0</v>
      </c>
      <c r="AF206" s="15">
        <f>SUMIFS(Inp_SMAdj!AF:AF,Inp_SMAdj!$E:$E,$E206,Inp_SMAdj!$G:$G,$G206)</f>
        <v>0</v>
      </c>
      <c r="AG206" s="15">
        <f>SUMIFS(Inp_SMAdj!AG:AG,Inp_SMAdj!$E:$E,$E206,Inp_SMAdj!$G:$G,$G206)</f>
        <v>0</v>
      </c>
      <c r="AH206" s="15">
        <f>SUMIFS(Inp_SMAdj!AH:AH,Inp_SMAdj!$E:$E,$E206,Inp_SMAdj!$G:$G,$G206)</f>
        <v>0</v>
      </c>
      <c r="AI206" s="15">
        <f>SUMIFS(Inp_SMAdj!AI:AI,Inp_SMAdj!$E:$E,$E206,Inp_SMAdj!$G:$G,$G206)</f>
        <v>0</v>
      </c>
      <c r="AJ206" s="15">
        <f>SUMIFS(Inp_SMAdj!AJ:AJ,Inp_SMAdj!$E:$E,$E206,Inp_SMAdj!$G:$G,$G206)</f>
        <v>0</v>
      </c>
      <c r="AK206" s="15">
        <f>SUMIFS(Inp_SMAdj!AK:AK,Inp_SMAdj!$E:$E,$E206,Inp_SMAdj!$G:$G,$G206)</f>
        <v>0</v>
      </c>
      <c r="AM206" s="55"/>
      <c r="AN206" s="69"/>
      <c r="AO206" s="69"/>
      <c r="AP206" s="55"/>
      <c r="AQ206" s="69"/>
      <c r="AR206" s="69"/>
    </row>
    <row r="208" spans="3:60">
      <c r="C208" s="10" t="s">
        <v>179</v>
      </c>
      <c r="D208" s="10"/>
      <c r="E208" s="10"/>
      <c r="F208" s="10"/>
      <c r="G208" s="10"/>
      <c r="H208" s="10"/>
      <c r="I208" s="10"/>
      <c r="J208" s="10"/>
      <c r="K208" s="10"/>
      <c r="L208" s="10"/>
      <c r="M208" s="10"/>
      <c r="N208" s="10"/>
      <c r="O208" s="10"/>
      <c r="P208" s="10"/>
      <c r="Q208" s="10"/>
      <c r="R208" s="10"/>
      <c r="S208" s="10"/>
      <c r="T208" s="10"/>
      <c r="U208" s="10"/>
      <c r="V208" s="10"/>
      <c r="W208" s="10"/>
      <c r="X208" s="10"/>
      <c r="Y208" s="10"/>
      <c r="Z208" s="10"/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 s="10"/>
      <c r="AL208" s="10"/>
      <c r="AM208" s="10"/>
      <c r="AN208" s="10"/>
      <c r="AO208" s="10"/>
      <c r="AP208" s="10"/>
      <c r="AQ208" s="10"/>
      <c r="AR208" s="10"/>
      <c r="AS208" s="10"/>
      <c r="AT208" s="10"/>
      <c r="AU208" s="10"/>
      <c r="AV208" s="10"/>
      <c r="AW208" s="10"/>
      <c r="AX208" s="10"/>
      <c r="AY208" s="10"/>
      <c r="AZ208" s="10"/>
      <c r="BA208" s="10"/>
      <c r="BB208" s="10"/>
      <c r="BC208" s="10"/>
      <c r="BD208" s="10"/>
      <c r="BE208" s="10"/>
      <c r="BF208" s="10"/>
      <c r="BG208" s="10"/>
      <c r="BH208" s="10"/>
    </row>
    <row r="209" spans="3:60">
      <c r="AU209" s="51"/>
    </row>
    <row r="210" spans="3:60">
      <c r="E210" s="51" t="s">
        <v>21</v>
      </c>
      <c r="F210" s="137" t="str">
        <f>$B$184</f>
        <v>Smart Metering</v>
      </c>
      <c r="G210" s="137" t="str">
        <f>$C$208</f>
        <v>Repairs</v>
      </c>
      <c r="J210" s="137" t="str">
        <f>$E210&amp;""&amp;F210&amp;""&amp;G210</f>
        <v>EoESmart MeteringRepairs</v>
      </c>
      <c r="L210" s="51" t="s">
        <v>108</v>
      </c>
      <c r="M210" s="15" t="str">
        <f>INDEX(Local!$G$12:$G$34,MATCH(G210,Local!$F$12:$F$34,0))</f>
        <v>Regression</v>
      </c>
      <c r="N210" s="15" t="str">
        <f>INDEX(Local!$I$12:$I$34,MATCH(G210,Local!$F$12:$F$34,0))</f>
        <v>Yes</v>
      </c>
      <c r="R210" s="55"/>
      <c r="T210" s="15">
        <f>SUMIFS(Inp_SMAdj!T:T,Inp_SMAdj!$E:$E,$E210,Inp_SMAdj!$G:$G,$G210)</f>
        <v>0</v>
      </c>
      <c r="U210" s="15">
        <f>SUMIFS(Inp_SMAdj!U:U,Inp_SMAdj!$E:$E,$E210,Inp_SMAdj!$G:$G,$G210)</f>
        <v>0</v>
      </c>
      <c r="V210" s="15">
        <f>SUMIFS(Inp_SMAdj!V:V,Inp_SMAdj!$E:$E,$E210,Inp_SMAdj!$G:$G,$G210)</f>
        <v>0</v>
      </c>
      <c r="W210" s="15">
        <f>SUMIFS(Inp_SMAdj!W:W,Inp_SMAdj!$E:$E,$E210,Inp_SMAdj!$G:$G,$G210)</f>
        <v>0</v>
      </c>
      <c r="X210" s="15">
        <f>SUMIFS(Inp_SMAdj!X:X,Inp_SMAdj!$E:$E,$E210,Inp_SMAdj!$G:$G,$G210)</f>
        <v>0</v>
      </c>
      <c r="Y210" s="15">
        <f>SUMIFS(Inp_SMAdj!Y:Y,Inp_SMAdj!$E:$E,$E210,Inp_SMAdj!$G:$G,$G210)</f>
        <v>0</v>
      </c>
      <c r="Z210" s="15">
        <f>SUMIFS(Inp_SMAdj!Z:Z,Inp_SMAdj!$E:$E,$E210,Inp_SMAdj!$G:$G,$G210)</f>
        <v>0</v>
      </c>
      <c r="AA210" s="15">
        <f>SUMIFS(Inp_SMAdj!AA:AA,Inp_SMAdj!$E:$E,$E210,Inp_SMAdj!$G:$G,$G210)</f>
        <v>0</v>
      </c>
      <c r="AB210" s="15">
        <f>SUMIFS(Inp_SMAdj!AB:AB,Inp_SMAdj!$E:$E,$E210,Inp_SMAdj!$G:$G,$G210)</f>
        <v>0</v>
      </c>
      <c r="AC210" s="15">
        <f>SUMIFS(Inp_SMAdj!AC:AC,Inp_SMAdj!$E:$E,$E210,Inp_SMAdj!$G:$G,$G210)</f>
        <v>0</v>
      </c>
      <c r="AD210" s="15">
        <f>SUMIFS(Inp_SMAdj!AD:AD,Inp_SMAdj!$E:$E,$E210,Inp_SMAdj!$G:$G,$G210)</f>
        <v>0</v>
      </c>
      <c r="AE210" s="15">
        <f>SUMIFS(Inp_SMAdj!AE:AE,Inp_SMAdj!$E:$E,$E210,Inp_SMAdj!$G:$G,$G210)</f>
        <v>0</v>
      </c>
      <c r="AF210" s="15">
        <f>SUMIFS(Inp_SMAdj!AF:AF,Inp_SMAdj!$E:$E,$E210,Inp_SMAdj!$G:$G,$G210)</f>
        <v>0</v>
      </c>
      <c r="AG210" s="15">
        <f>SUMIFS(Inp_SMAdj!AG:AG,Inp_SMAdj!$E:$E,$E210,Inp_SMAdj!$G:$G,$G210)</f>
        <v>0.12960773937417039</v>
      </c>
      <c r="AH210" s="15">
        <f>SUMIFS(Inp_SMAdj!AH:AH,Inp_SMAdj!$E:$E,$E210,Inp_SMAdj!$G:$G,$G210)</f>
        <v>0.12460298358361935</v>
      </c>
      <c r="AI210" s="15">
        <f>SUMIFS(Inp_SMAdj!AI:AI,Inp_SMAdj!$E:$E,$E210,Inp_SMAdj!$G:$G,$G210)</f>
        <v>0.10389101460749062</v>
      </c>
      <c r="AJ210" s="15">
        <f>SUMIFS(Inp_SMAdj!AJ:AJ,Inp_SMAdj!$E:$E,$E210,Inp_SMAdj!$G:$G,$G210)</f>
        <v>2.0759090549058133E-2</v>
      </c>
      <c r="AK210" s="15">
        <f>SUMIFS(Inp_SMAdj!AK:AK,Inp_SMAdj!$E:$E,$E210,Inp_SMAdj!$G:$G,$G210)</f>
        <v>1.0086854715445702E-2</v>
      </c>
      <c r="AM210" s="55"/>
      <c r="AN210" s="55"/>
      <c r="AO210" s="55"/>
      <c r="AP210" s="55"/>
      <c r="AQ210" s="55"/>
      <c r="AR210" s="55"/>
    </row>
    <row r="211" spans="3:60">
      <c r="E211" s="51" t="s">
        <v>24</v>
      </c>
      <c r="F211" s="137" t="str">
        <f t="shared" ref="F211:F217" si="51">$B$184</f>
        <v>Smart Metering</v>
      </c>
      <c r="G211" s="137" t="str">
        <f t="shared" ref="G211:G217" si="52">$C$208</f>
        <v>Repairs</v>
      </c>
      <c r="J211" s="137" t="str">
        <f t="shared" ref="J211:J217" si="53">$E211&amp;""&amp;F211&amp;""&amp;G211</f>
        <v>LonSmart MeteringRepairs</v>
      </c>
      <c r="L211" s="51" t="s">
        <v>108</v>
      </c>
      <c r="M211" s="15" t="str">
        <f>INDEX(Local!$G$12:$G$34,MATCH(G211,Local!$F$12:$F$34,0))</f>
        <v>Regression</v>
      </c>
      <c r="N211" s="15" t="str">
        <f>INDEX(Local!$I$12:$I$34,MATCH(G211,Local!$F$12:$F$34,0))</f>
        <v>Yes</v>
      </c>
      <c r="R211" s="55"/>
      <c r="T211" s="15">
        <f>SUMIFS(Inp_SMAdj!T:T,Inp_SMAdj!$E:$E,$E211,Inp_SMAdj!$G:$G,$G211)</f>
        <v>0</v>
      </c>
      <c r="U211" s="15">
        <f>SUMIFS(Inp_SMAdj!U:U,Inp_SMAdj!$E:$E,$E211,Inp_SMAdj!$G:$G,$G211)</f>
        <v>0</v>
      </c>
      <c r="V211" s="15">
        <f>SUMIFS(Inp_SMAdj!V:V,Inp_SMAdj!$E:$E,$E211,Inp_SMAdj!$G:$G,$G211)</f>
        <v>0</v>
      </c>
      <c r="W211" s="15">
        <f>SUMIFS(Inp_SMAdj!W:W,Inp_SMAdj!$E:$E,$E211,Inp_SMAdj!$G:$G,$G211)</f>
        <v>0</v>
      </c>
      <c r="X211" s="15">
        <f>SUMIFS(Inp_SMAdj!X:X,Inp_SMAdj!$E:$E,$E211,Inp_SMAdj!$G:$G,$G211)</f>
        <v>0</v>
      </c>
      <c r="Y211" s="15">
        <f>SUMIFS(Inp_SMAdj!Y:Y,Inp_SMAdj!$E:$E,$E211,Inp_SMAdj!$G:$G,$G211)</f>
        <v>0</v>
      </c>
      <c r="Z211" s="15">
        <f>SUMIFS(Inp_SMAdj!Z:Z,Inp_SMAdj!$E:$E,$E211,Inp_SMAdj!$G:$G,$G211)</f>
        <v>0</v>
      </c>
      <c r="AA211" s="15">
        <f>SUMIFS(Inp_SMAdj!AA:AA,Inp_SMAdj!$E:$E,$E211,Inp_SMAdj!$G:$G,$G211)</f>
        <v>0</v>
      </c>
      <c r="AB211" s="15">
        <f>SUMIFS(Inp_SMAdj!AB:AB,Inp_SMAdj!$E:$E,$E211,Inp_SMAdj!$G:$G,$G211)</f>
        <v>0</v>
      </c>
      <c r="AC211" s="15">
        <f>SUMIFS(Inp_SMAdj!AC:AC,Inp_SMAdj!$E:$E,$E211,Inp_SMAdj!$G:$G,$G211)</f>
        <v>0</v>
      </c>
      <c r="AD211" s="15">
        <f>SUMIFS(Inp_SMAdj!AD:AD,Inp_SMAdj!$E:$E,$E211,Inp_SMAdj!$G:$G,$G211)</f>
        <v>0</v>
      </c>
      <c r="AE211" s="15">
        <f>SUMIFS(Inp_SMAdj!AE:AE,Inp_SMAdj!$E:$E,$E211,Inp_SMAdj!$G:$G,$G211)</f>
        <v>0</v>
      </c>
      <c r="AF211" s="15">
        <f>SUMIFS(Inp_SMAdj!AF:AF,Inp_SMAdj!$E:$E,$E211,Inp_SMAdj!$G:$G,$G211)</f>
        <v>0</v>
      </c>
      <c r="AG211" s="15">
        <f>SUMIFS(Inp_SMAdj!AG:AG,Inp_SMAdj!$E:$E,$E211,Inp_SMAdj!$G:$G,$G211)</f>
        <v>0.24158958546281775</v>
      </c>
      <c r="AH211" s="15">
        <f>SUMIFS(Inp_SMAdj!AH:AH,Inp_SMAdj!$E:$E,$E211,Inp_SMAdj!$G:$G,$G211)</f>
        <v>0.24157756999458282</v>
      </c>
      <c r="AI211" s="15">
        <f>SUMIFS(Inp_SMAdj!AI:AI,Inp_SMAdj!$E:$E,$E211,Inp_SMAdj!$G:$G,$G211)</f>
        <v>0.20952228724948571</v>
      </c>
      <c r="AJ211" s="15">
        <f>SUMIFS(Inp_SMAdj!AJ:AJ,Inp_SMAdj!$E:$E,$E211,Inp_SMAdj!$G:$G,$G211)</f>
        <v>4.9238229308589052E-2</v>
      </c>
      <c r="AK211" s="15">
        <f>SUMIFS(Inp_SMAdj!AK:AK,Inp_SMAdj!$E:$E,$E211,Inp_SMAdj!$G:$G,$G211)</f>
        <v>3.2658542846536805E-2</v>
      </c>
      <c r="AM211" s="55"/>
      <c r="AN211" s="55"/>
      <c r="AO211" s="55"/>
      <c r="AP211" s="55"/>
      <c r="AQ211" s="55"/>
      <c r="AR211" s="55"/>
    </row>
    <row r="212" spans="3:60">
      <c r="E212" s="51" t="s">
        <v>26</v>
      </c>
      <c r="F212" s="137" t="str">
        <f t="shared" si="51"/>
        <v>Smart Metering</v>
      </c>
      <c r="G212" s="137" t="str">
        <f t="shared" si="52"/>
        <v>Repairs</v>
      </c>
      <c r="J212" s="137" t="str">
        <f t="shared" si="53"/>
        <v>NWSmart MeteringRepairs</v>
      </c>
      <c r="L212" s="51" t="s">
        <v>108</v>
      </c>
      <c r="M212" s="15" t="str">
        <f>INDEX(Local!$G$12:$G$34,MATCH(G212,Local!$F$12:$F$34,0))</f>
        <v>Regression</v>
      </c>
      <c r="N212" s="15" t="str">
        <f>INDEX(Local!$I$12:$I$34,MATCH(G212,Local!$F$12:$F$34,0))</f>
        <v>Yes</v>
      </c>
      <c r="R212" s="55"/>
      <c r="T212" s="15">
        <f>SUMIFS(Inp_SMAdj!T:T,Inp_SMAdj!$E:$E,$E212,Inp_SMAdj!$G:$G,$G212)</f>
        <v>0</v>
      </c>
      <c r="U212" s="15">
        <f>SUMIFS(Inp_SMAdj!U:U,Inp_SMAdj!$E:$E,$E212,Inp_SMAdj!$G:$G,$G212)</f>
        <v>0</v>
      </c>
      <c r="V212" s="15">
        <f>SUMIFS(Inp_SMAdj!V:V,Inp_SMAdj!$E:$E,$E212,Inp_SMAdj!$G:$G,$G212)</f>
        <v>0</v>
      </c>
      <c r="W212" s="15">
        <f>SUMIFS(Inp_SMAdj!W:W,Inp_SMAdj!$E:$E,$E212,Inp_SMAdj!$G:$G,$G212)</f>
        <v>0</v>
      </c>
      <c r="X212" s="15">
        <f>SUMIFS(Inp_SMAdj!X:X,Inp_SMAdj!$E:$E,$E212,Inp_SMAdj!$G:$G,$G212)</f>
        <v>0</v>
      </c>
      <c r="Y212" s="15">
        <f>SUMIFS(Inp_SMAdj!Y:Y,Inp_SMAdj!$E:$E,$E212,Inp_SMAdj!$G:$G,$G212)</f>
        <v>0</v>
      </c>
      <c r="Z212" s="15">
        <f>SUMIFS(Inp_SMAdj!Z:Z,Inp_SMAdj!$E:$E,$E212,Inp_SMAdj!$G:$G,$G212)</f>
        <v>0</v>
      </c>
      <c r="AA212" s="15">
        <f>SUMIFS(Inp_SMAdj!AA:AA,Inp_SMAdj!$E:$E,$E212,Inp_SMAdj!$G:$G,$G212)</f>
        <v>0</v>
      </c>
      <c r="AB212" s="15">
        <f>SUMIFS(Inp_SMAdj!AB:AB,Inp_SMAdj!$E:$E,$E212,Inp_SMAdj!$G:$G,$G212)</f>
        <v>0</v>
      </c>
      <c r="AC212" s="15">
        <f>SUMIFS(Inp_SMAdj!AC:AC,Inp_SMAdj!$E:$E,$E212,Inp_SMAdj!$G:$G,$G212)</f>
        <v>0</v>
      </c>
      <c r="AD212" s="15">
        <f>SUMIFS(Inp_SMAdj!AD:AD,Inp_SMAdj!$E:$E,$E212,Inp_SMAdj!$G:$G,$G212)</f>
        <v>0</v>
      </c>
      <c r="AE212" s="15">
        <f>SUMIFS(Inp_SMAdj!AE:AE,Inp_SMAdj!$E:$E,$E212,Inp_SMAdj!$G:$G,$G212)</f>
        <v>0</v>
      </c>
      <c r="AF212" s="15">
        <f>SUMIFS(Inp_SMAdj!AF:AF,Inp_SMAdj!$E:$E,$E212,Inp_SMAdj!$G:$G,$G212)</f>
        <v>0</v>
      </c>
      <c r="AG212" s="15">
        <f>SUMIFS(Inp_SMAdj!AG:AG,Inp_SMAdj!$E:$E,$E212,Inp_SMAdj!$G:$G,$G212)</f>
        <v>0.10419275204952005</v>
      </c>
      <c r="AH212" s="15">
        <f>SUMIFS(Inp_SMAdj!AH:AH,Inp_SMAdj!$E:$E,$E212,Inp_SMAdj!$G:$G,$G212)</f>
        <v>0.10486425229086402</v>
      </c>
      <c r="AI212" s="15">
        <f>SUMIFS(Inp_SMAdj!AI:AI,Inp_SMAdj!$E:$E,$E212,Inp_SMAdj!$G:$G,$G212)</f>
        <v>9.0069146891910742E-2</v>
      </c>
      <c r="AJ212" s="15">
        <f>SUMIFS(Inp_SMAdj!AJ:AJ,Inp_SMAdj!$E:$E,$E212,Inp_SMAdj!$G:$G,$G212)</f>
        <v>2.0399269307279578E-2</v>
      </c>
      <c r="AK212" s="15">
        <f>SUMIFS(Inp_SMAdj!AK:AK,Inp_SMAdj!$E:$E,$E212,Inp_SMAdj!$G:$G,$G212)</f>
        <v>1.2763557618711755E-2</v>
      </c>
      <c r="AM212" s="55"/>
      <c r="AN212" s="55"/>
      <c r="AO212" s="55"/>
      <c r="AP212" s="55"/>
      <c r="AQ212" s="55"/>
      <c r="AR212" s="55"/>
    </row>
    <row r="213" spans="3:60">
      <c r="E213" s="51" t="s">
        <v>28</v>
      </c>
      <c r="F213" s="137" t="str">
        <f t="shared" si="51"/>
        <v>Smart Metering</v>
      </c>
      <c r="G213" s="137" t="str">
        <f t="shared" si="52"/>
        <v>Repairs</v>
      </c>
      <c r="J213" s="137" t="str">
        <f t="shared" si="53"/>
        <v>WMSmart MeteringRepairs</v>
      </c>
      <c r="L213" s="51" t="s">
        <v>108</v>
      </c>
      <c r="M213" s="15" t="str">
        <f>INDEX(Local!$G$12:$G$34,MATCH(G213,Local!$F$12:$F$34,0))</f>
        <v>Regression</v>
      </c>
      <c r="N213" s="15" t="str">
        <f>INDEX(Local!$I$12:$I$34,MATCH(G213,Local!$F$12:$F$34,0))</f>
        <v>Yes</v>
      </c>
      <c r="R213" s="55"/>
      <c r="T213" s="15">
        <f>SUMIFS(Inp_SMAdj!T:T,Inp_SMAdj!$E:$E,$E213,Inp_SMAdj!$G:$G,$G213)</f>
        <v>0</v>
      </c>
      <c r="U213" s="15">
        <f>SUMIFS(Inp_SMAdj!U:U,Inp_SMAdj!$E:$E,$E213,Inp_SMAdj!$G:$G,$G213)</f>
        <v>0</v>
      </c>
      <c r="V213" s="15">
        <f>SUMIFS(Inp_SMAdj!V:V,Inp_SMAdj!$E:$E,$E213,Inp_SMAdj!$G:$G,$G213)</f>
        <v>0</v>
      </c>
      <c r="W213" s="15">
        <f>SUMIFS(Inp_SMAdj!W:W,Inp_SMAdj!$E:$E,$E213,Inp_SMAdj!$G:$G,$G213)</f>
        <v>0</v>
      </c>
      <c r="X213" s="15">
        <f>SUMIFS(Inp_SMAdj!X:X,Inp_SMAdj!$E:$E,$E213,Inp_SMAdj!$G:$G,$G213)</f>
        <v>0</v>
      </c>
      <c r="Y213" s="15">
        <f>SUMIFS(Inp_SMAdj!Y:Y,Inp_SMAdj!$E:$E,$E213,Inp_SMAdj!$G:$G,$G213)</f>
        <v>0</v>
      </c>
      <c r="Z213" s="15">
        <f>SUMIFS(Inp_SMAdj!Z:Z,Inp_SMAdj!$E:$E,$E213,Inp_SMAdj!$G:$G,$G213)</f>
        <v>0</v>
      </c>
      <c r="AA213" s="15">
        <f>SUMIFS(Inp_SMAdj!AA:AA,Inp_SMAdj!$E:$E,$E213,Inp_SMAdj!$G:$G,$G213)</f>
        <v>0</v>
      </c>
      <c r="AB213" s="15">
        <f>SUMIFS(Inp_SMAdj!AB:AB,Inp_SMAdj!$E:$E,$E213,Inp_SMAdj!$G:$G,$G213)</f>
        <v>0</v>
      </c>
      <c r="AC213" s="15">
        <f>SUMIFS(Inp_SMAdj!AC:AC,Inp_SMAdj!$E:$E,$E213,Inp_SMAdj!$G:$G,$G213)</f>
        <v>0</v>
      </c>
      <c r="AD213" s="15">
        <f>SUMIFS(Inp_SMAdj!AD:AD,Inp_SMAdj!$E:$E,$E213,Inp_SMAdj!$G:$G,$G213)</f>
        <v>0</v>
      </c>
      <c r="AE213" s="15">
        <f>SUMIFS(Inp_SMAdj!AE:AE,Inp_SMAdj!$E:$E,$E213,Inp_SMAdj!$G:$G,$G213)</f>
        <v>0</v>
      </c>
      <c r="AF213" s="15">
        <f>SUMIFS(Inp_SMAdj!AF:AF,Inp_SMAdj!$E:$E,$E213,Inp_SMAdj!$G:$G,$G213)</f>
        <v>0</v>
      </c>
      <c r="AG213" s="15">
        <f>SUMIFS(Inp_SMAdj!AG:AG,Inp_SMAdj!$E:$E,$E213,Inp_SMAdj!$G:$G,$G213)</f>
        <v>6.8028849732604452E-2</v>
      </c>
      <c r="AH213" s="15">
        <f>SUMIFS(Inp_SMAdj!AH:AH,Inp_SMAdj!$E:$E,$E213,Inp_SMAdj!$G:$G,$G213)</f>
        <v>6.8656533430473024E-2</v>
      </c>
      <c r="AI213" s="15">
        <f>SUMIFS(Inp_SMAdj!AI:AI,Inp_SMAdj!$E:$E,$E213,Inp_SMAdj!$G:$G,$G213)</f>
        <v>5.5828295634557608E-2</v>
      </c>
      <c r="AJ213" s="15">
        <f>SUMIFS(Inp_SMAdj!AJ:AJ,Inp_SMAdj!$E:$E,$E213,Inp_SMAdj!$G:$G,$G213)</f>
        <v>9.8656535304951568E-3</v>
      </c>
      <c r="AK213" s="15">
        <f>SUMIFS(Inp_SMAdj!AK:AK,Inp_SMAdj!$E:$E,$E213,Inp_SMAdj!$G:$G,$G213)</f>
        <v>3.266387921047915E-3</v>
      </c>
      <c r="AM213" s="55"/>
      <c r="AN213" s="55"/>
      <c r="AO213" s="55"/>
      <c r="AP213" s="55"/>
      <c r="AQ213" s="55"/>
      <c r="AR213" s="55"/>
    </row>
    <row r="214" spans="3:60">
      <c r="E214" s="51" t="s">
        <v>30</v>
      </c>
      <c r="F214" s="137" t="str">
        <f t="shared" si="51"/>
        <v>Smart Metering</v>
      </c>
      <c r="G214" s="137" t="str">
        <f t="shared" si="52"/>
        <v>Repairs</v>
      </c>
      <c r="J214" s="137" t="str">
        <f t="shared" si="53"/>
        <v>NGNSmart MeteringRepairs</v>
      </c>
      <c r="L214" s="51" t="s">
        <v>108</v>
      </c>
      <c r="M214" s="15" t="str">
        <f>INDEX(Local!$G$12:$G$34,MATCH(G214,Local!$F$12:$F$34,0))</f>
        <v>Regression</v>
      </c>
      <c r="N214" s="15" t="str">
        <f>INDEX(Local!$I$12:$I$34,MATCH(G214,Local!$F$12:$F$34,0))</f>
        <v>Yes</v>
      </c>
      <c r="R214" s="55"/>
      <c r="T214" s="15">
        <f>SUMIFS(Inp_SMAdj!T:T,Inp_SMAdj!$E:$E,$E214,Inp_SMAdj!$G:$G,$G214)</f>
        <v>0</v>
      </c>
      <c r="U214" s="15">
        <f>SUMIFS(Inp_SMAdj!U:U,Inp_SMAdj!$E:$E,$E214,Inp_SMAdj!$G:$G,$G214)</f>
        <v>0</v>
      </c>
      <c r="V214" s="15">
        <f>SUMIFS(Inp_SMAdj!V:V,Inp_SMAdj!$E:$E,$E214,Inp_SMAdj!$G:$G,$G214)</f>
        <v>0</v>
      </c>
      <c r="W214" s="15">
        <f>SUMIFS(Inp_SMAdj!W:W,Inp_SMAdj!$E:$E,$E214,Inp_SMAdj!$G:$G,$G214)</f>
        <v>0</v>
      </c>
      <c r="X214" s="15">
        <f>SUMIFS(Inp_SMAdj!X:X,Inp_SMAdj!$E:$E,$E214,Inp_SMAdj!$G:$G,$G214)</f>
        <v>0</v>
      </c>
      <c r="Y214" s="15">
        <f>SUMIFS(Inp_SMAdj!Y:Y,Inp_SMAdj!$E:$E,$E214,Inp_SMAdj!$G:$G,$G214)</f>
        <v>0</v>
      </c>
      <c r="Z214" s="15">
        <f>SUMIFS(Inp_SMAdj!Z:Z,Inp_SMAdj!$E:$E,$E214,Inp_SMAdj!$G:$G,$G214)</f>
        <v>0</v>
      </c>
      <c r="AA214" s="15">
        <f>SUMIFS(Inp_SMAdj!AA:AA,Inp_SMAdj!$E:$E,$E214,Inp_SMAdj!$G:$G,$G214)</f>
        <v>0</v>
      </c>
      <c r="AB214" s="15">
        <f>SUMIFS(Inp_SMAdj!AB:AB,Inp_SMAdj!$E:$E,$E214,Inp_SMAdj!$G:$G,$G214)</f>
        <v>0</v>
      </c>
      <c r="AC214" s="15">
        <f>SUMIFS(Inp_SMAdj!AC:AC,Inp_SMAdj!$E:$E,$E214,Inp_SMAdj!$G:$G,$G214)</f>
        <v>0</v>
      </c>
      <c r="AD214" s="15">
        <f>SUMIFS(Inp_SMAdj!AD:AD,Inp_SMAdj!$E:$E,$E214,Inp_SMAdj!$G:$G,$G214)</f>
        <v>0</v>
      </c>
      <c r="AE214" s="15">
        <f>SUMIFS(Inp_SMAdj!AE:AE,Inp_SMAdj!$E:$E,$E214,Inp_SMAdj!$G:$G,$G214)</f>
        <v>0</v>
      </c>
      <c r="AF214" s="15">
        <f>SUMIFS(Inp_SMAdj!AF:AF,Inp_SMAdj!$E:$E,$E214,Inp_SMAdj!$G:$G,$G214)</f>
        <v>0</v>
      </c>
      <c r="AG214" s="15">
        <f>SUMIFS(Inp_SMAdj!AG:AG,Inp_SMAdj!$E:$E,$E214,Inp_SMAdj!$G:$G,$G214)</f>
        <v>0</v>
      </c>
      <c r="AH214" s="15">
        <f>SUMIFS(Inp_SMAdj!AH:AH,Inp_SMAdj!$E:$E,$E214,Inp_SMAdj!$G:$G,$G214)</f>
        <v>0</v>
      </c>
      <c r="AI214" s="15">
        <f>SUMIFS(Inp_SMAdj!AI:AI,Inp_SMAdj!$E:$E,$E214,Inp_SMAdj!$G:$G,$G214)</f>
        <v>0</v>
      </c>
      <c r="AJ214" s="15">
        <f>SUMIFS(Inp_SMAdj!AJ:AJ,Inp_SMAdj!$E:$E,$E214,Inp_SMAdj!$G:$G,$G214)</f>
        <v>0</v>
      </c>
      <c r="AK214" s="15">
        <f>SUMIFS(Inp_SMAdj!AK:AK,Inp_SMAdj!$E:$E,$E214,Inp_SMAdj!$G:$G,$G214)</f>
        <v>0</v>
      </c>
      <c r="AM214" s="55"/>
      <c r="AN214" s="55"/>
      <c r="AO214" s="55"/>
      <c r="AP214" s="55"/>
      <c r="AQ214" s="55"/>
      <c r="AR214" s="55"/>
    </row>
    <row r="215" spans="3:60">
      <c r="E215" s="51" t="s">
        <v>32</v>
      </c>
      <c r="F215" s="137" t="str">
        <f t="shared" si="51"/>
        <v>Smart Metering</v>
      </c>
      <c r="G215" s="137" t="str">
        <f t="shared" si="52"/>
        <v>Repairs</v>
      </c>
      <c r="J215" s="137" t="str">
        <f t="shared" si="53"/>
        <v>ScSmart MeteringRepairs</v>
      </c>
      <c r="L215" s="51" t="s">
        <v>108</v>
      </c>
      <c r="M215" s="15" t="str">
        <f>INDEX(Local!$G$12:$G$34,MATCH(G215,Local!$F$12:$F$34,0))</f>
        <v>Regression</v>
      </c>
      <c r="N215" s="15" t="str">
        <f>INDEX(Local!$I$12:$I$34,MATCH(G215,Local!$F$12:$F$34,0))</f>
        <v>Yes</v>
      </c>
      <c r="R215" s="55"/>
      <c r="T215" s="15">
        <f>SUMIFS(Inp_SMAdj!T:T,Inp_SMAdj!$E:$E,$E215,Inp_SMAdj!$G:$G,$G215)</f>
        <v>0</v>
      </c>
      <c r="U215" s="15">
        <f>SUMIFS(Inp_SMAdj!U:U,Inp_SMAdj!$E:$E,$E215,Inp_SMAdj!$G:$G,$G215)</f>
        <v>0</v>
      </c>
      <c r="V215" s="15">
        <f>SUMIFS(Inp_SMAdj!V:V,Inp_SMAdj!$E:$E,$E215,Inp_SMAdj!$G:$G,$G215)</f>
        <v>0</v>
      </c>
      <c r="W215" s="15">
        <f>SUMIFS(Inp_SMAdj!W:W,Inp_SMAdj!$E:$E,$E215,Inp_SMAdj!$G:$G,$G215)</f>
        <v>0</v>
      </c>
      <c r="X215" s="15">
        <f>SUMIFS(Inp_SMAdj!X:X,Inp_SMAdj!$E:$E,$E215,Inp_SMAdj!$G:$G,$G215)</f>
        <v>0</v>
      </c>
      <c r="Y215" s="15">
        <f>SUMIFS(Inp_SMAdj!Y:Y,Inp_SMAdj!$E:$E,$E215,Inp_SMAdj!$G:$G,$G215)</f>
        <v>0</v>
      </c>
      <c r="Z215" s="15">
        <f>SUMIFS(Inp_SMAdj!Z:Z,Inp_SMAdj!$E:$E,$E215,Inp_SMAdj!$G:$G,$G215)</f>
        <v>0</v>
      </c>
      <c r="AA215" s="15">
        <f>SUMIFS(Inp_SMAdj!AA:AA,Inp_SMAdj!$E:$E,$E215,Inp_SMAdj!$G:$G,$G215)</f>
        <v>0</v>
      </c>
      <c r="AB215" s="15">
        <f>SUMIFS(Inp_SMAdj!AB:AB,Inp_SMAdj!$E:$E,$E215,Inp_SMAdj!$G:$G,$G215)</f>
        <v>0</v>
      </c>
      <c r="AC215" s="15">
        <f>SUMIFS(Inp_SMAdj!AC:AC,Inp_SMAdj!$E:$E,$E215,Inp_SMAdj!$G:$G,$G215)</f>
        <v>0</v>
      </c>
      <c r="AD215" s="15">
        <f>SUMIFS(Inp_SMAdj!AD:AD,Inp_SMAdj!$E:$E,$E215,Inp_SMAdj!$G:$G,$G215)</f>
        <v>0</v>
      </c>
      <c r="AE215" s="15">
        <f>SUMIFS(Inp_SMAdj!AE:AE,Inp_SMAdj!$E:$E,$E215,Inp_SMAdj!$G:$G,$G215)</f>
        <v>0</v>
      </c>
      <c r="AF215" s="15">
        <f>SUMIFS(Inp_SMAdj!AF:AF,Inp_SMAdj!$E:$E,$E215,Inp_SMAdj!$G:$G,$G215)</f>
        <v>0</v>
      </c>
      <c r="AG215" s="15">
        <f>SUMIFS(Inp_SMAdj!AG:AG,Inp_SMAdj!$E:$E,$E215,Inp_SMAdj!$G:$G,$G215)</f>
        <v>0</v>
      </c>
      <c r="AH215" s="15">
        <f>SUMIFS(Inp_SMAdj!AH:AH,Inp_SMAdj!$E:$E,$E215,Inp_SMAdj!$G:$G,$G215)</f>
        <v>0</v>
      </c>
      <c r="AI215" s="15">
        <f>SUMIFS(Inp_SMAdj!AI:AI,Inp_SMAdj!$E:$E,$E215,Inp_SMAdj!$G:$G,$G215)</f>
        <v>0</v>
      </c>
      <c r="AJ215" s="15">
        <f>SUMIFS(Inp_SMAdj!AJ:AJ,Inp_SMAdj!$E:$E,$E215,Inp_SMAdj!$G:$G,$G215)</f>
        <v>0</v>
      </c>
      <c r="AK215" s="15">
        <f>SUMIFS(Inp_SMAdj!AK:AK,Inp_SMAdj!$E:$E,$E215,Inp_SMAdj!$G:$G,$G215)</f>
        <v>0</v>
      </c>
      <c r="AM215" s="55"/>
      <c r="AN215" s="55"/>
      <c r="AO215" s="55"/>
      <c r="AP215" s="55"/>
      <c r="AQ215" s="55"/>
      <c r="AR215" s="55"/>
    </row>
    <row r="216" spans="3:60">
      <c r="E216" s="51" t="s">
        <v>34</v>
      </c>
      <c r="F216" s="137" t="str">
        <f t="shared" si="51"/>
        <v>Smart Metering</v>
      </c>
      <c r="G216" s="137" t="str">
        <f t="shared" si="52"/>
        <v>Repairs</v>
      </c>
      <c r="J216" s="137" t="str">
        <f t="shared" si="53"/>
        <v>SoSmart MeteringRepairs</v>
      </c>
      <c r="L216" s="51" t="s">
        <v>108</v>
      </c>
      <c r="M216" s="15" t="str">
        <f>INDEX(Local!$G$12:$G$34,MATCH(G216,Local!$F$12:$F$34,0))</f>
        <v>Regression</v>
      </c>
      <c r="N216" s="15" t="str">
        <f>INDEX(Local!$I$12:$I$34,MATCH(G216,Local!$F$12:$F$34,0))</f>
        <v>Yes</v>
      </c>
      <c r="R216" s="55"/>
      <c r="T216" s="15">
        <f>SUMIFS(Inp_SMAdj!T:T,Inp_SMAdj!$E:$E,$E216,Inp_SMAdj!$G:$G,$G216)</f>
        <v>0</v>
      </c>
      <c r="U216" s="15">
        <f>SUMIFS(Inp_SMAdj!U:U,Inp_SMAdj!$E:$E,$E216,Inp_SMAdj!$G:$G,$G216)</f>
        <v>0</v>
      </c>
      <c r="V216" s="15">
        <f>SUMIFS(Inp_SMAdj!V:V,Inp_SMAdj!$E:$E,$E216,Inp_SMAdj!$G:$G,$G216)</f>
        <v>0</v>
      </c>
      <c r="W216" s="15">
        <f>SUMIFS(Inp_SMAdj!W:W,Inp_SMAdj!$E:$E,$E216,Inp_SMAdj!$G:$G,$G216)</f>
        <v>0</v>
      </c>
      <c r="X216" s="15">
        <f>SUMIFS(Inp_SMAdj!X:X,Inp_SMAdj!$E:$E,$E216,Inp_SMAdj!$G:$G,$G216)</f>
        <v>0</v>
      </c>
      <c r="Y216" s="15">
        <f>SUMIFS(Inp_SMAdj!Y:Y,Inp_SMAdj!$E:$E,$E216,Inp_SMAdj!$G:$G,$G216)</f>
        <v>0</v>
      </c>
      <c r="Z216" s="15">
        <f>SUMIFS(Inp_SMAdj!Z:Z,Inp_SMAdj!$E:$E,$E216,Inp_SMAdj!$G:$G,$G216)</f>
        <v>0</v>
      </c>
      <c r="AA216" s="15">
        <f>SUMIFS(Inp_SMAdj!AA:AA,Inp_SMAdj!$E:$E,$E216,Inp_SMAdj!$G:$G,$G216)</f>
        <v>0</v>
      </c>
      <c r="AB216" s="15">
        <f>SUMIFS(Inp_SMAdj!AB:AB,Inp_SMAdj!$E:$E,$E216,Inp_SMAdj!$G:$G,$G216)</f>
        <v>0</v>
      </c>
      <c r="AC216" s="15">
        <f>SUMIFS(Inp_SMAdj!AC:AC,Inp_SMAdj!$E:$E,$E216,Inp_SMAdj!$G:$G,$G216)</f>
        <v>0</v>
      </c>
      <c r="AD216" s="15">
        <f>SUMIFS(Inp_SMAdj!AD:AD,Inp_SMAdj!$E:$E,$E216,Inp_SMAdj!$G:$G,$G216)</f>
        <v>0</v>
      </c>
      <c r="AE216" s="15">
        <f>SUMIFS(Inp_SMAdj!AE:AE,Inp_SMAdj!$E:$E,$E216,Inp_SMAdj!$G:$G,$G216)</f>
        <v>0</v>
      </c>
      <c r="AF216" s="15">
        <f>SUMIFS(Inp_SMAdj!AF:AF,Inp_SMAdj!$E:$E,$E216,Inp_SMAdj!$G:$G,$G216)</f>
        <v>0</v>
      </c>
      <c r="AG216" s="15">
        <f>SUMIFS(Inp_SMAdj!AG:AG,Inp_SMAdj!$E:$E,$E216,Inp_SMAdj!$G:$G,$G216)</f>
        <v>0</v>
      </c>
      <c r="AH216" s="15">
        <f>SUMIFS(Inp_SMAdj!AH:AH,Inp_SMAdj!$E:$E,$E216,Inp_SMAdj!$G:$G,$G216)</f>
        <v>0</v>
      </c>
      <c r="AI216" s="15">
        <f>SUMIFS(Inp_SMAdj!AI:AI,Inp_SMAdj!$E:$E,$E216,Inp_SMAdj!$G:$G,$G216)</f>
        <v>0</v>
      </c>
      <c r="AJ216" s="15">
        <f>SUMIFS(Inp_SMAdj!AJ:AJ,Inp_SMAdj!$E:$E,$E216,Inp_SMAdj!$G:$G,$G216)</f>
        <v>0</v>
      </c>
      <c r="AK216" s="15">
        <f>SUMIFS(Inp_SMAdj!AK:AK,Inp_SMAdj!$E:$E,$E216,Inp_SMAdj!$G:$G,$G216)</f>
        <v>0</v>
      </c>
      <c r="AM216" s="55"/>
      <c r="AN216" s="55"/>
      <c r="AO216" s="55"/>
      <c r="AP216" s="55"/>
      <c r="AQ216" s="55"/>
      <c r="AR216" s="55"/>
    </row>
    <row r="217" spans="3:60">
      <c r="E217" s="51" t="s">
        <v>36</v>
      </c>
      <c r="F217" s="137" t="str">
        <f t="shared" si="51"/>
        <v>Smart Metering</v>
      </c>
      <c r="G217" s="137" t="str">
        <f t="shared" si="52"/>
        <v>Repairs</v>
      </c>
      <c r="J217" s="137" t="str">
        <f t="shared" si="53"/>
        <v>WWUSmart MeteringRepairs</v>
      </c>
      <c r="L217" s="51" t="s">
        <v>108</v>
      </c>
      <c r="M217" s="15" t="str">
        <f>INDEX(Local!$G$12:$G$34,MATCH(G217,Local!$F$12:$F$34,0))</f>
        <v>Regression</v>
      </c>
      <c r="N217" s="15" t="str">
        <f>INDEX(Local!$I$12:$I$34,MATCH(G217,Local!$F$12:$F$34,0))</f>
        <v>Yes</v>
      </c>
      <c r="R217" s="55"/>
      <c r="T217" s="15">
        <f>SUMIFS(Inp_SMAdj!T:T,Inp_SMAdj!$E:$E,$E217,Inp_SMAdj!$G:$G,$G217)</f>
        <v>0</v>
      </c>
      <c r="U217" s="15">
        <f>SUMIFS(Inp_SMAdj!U:U,Inp_SMAdj!$E:$E,$E217,Inp_SMAdj!$G:$G,$G217)</f>
        <v>0</v>
      </c>
      <c r="V217" s="15">
        <f>SUMIFS(Inp_SMAdj!V:V,Inp_SMAdj!$E:$E,$E217,Inp_SMAdj!$G:$G,$G217)</f>
        <v>0</v>
      </c>
      <c r="W217" s="15">
        <f>SUMIFS(Inp_SMAdj!W:W,Inp_SMAdj!$E:$E,$E217,Inp_SMAdj!$G:$G,$G217)</f>
        <v>0</v>
      </c>
      <c r="X217" s="15">
        <f>SUMIFS(Inp_SMAdj!X:X,Inp_SMAdj!$E:$E,$E217,Inp_SMAdj!$G:$G,$G217)</f>
        <v>0</v>
      </c>
      <c r="Y217" s="15">
        <f>SUMIFS(Inp_SMAdj!Y:Y,Inp_SMAdj!$E:$E,$E217,Inp_SMAdj!$G:$G,$G217)</f>
        <v>0</v>
      </c>
      <c r="Z217" s="15">
        <f>SUMIFS(Inp_SMAdj!Z:Z,Inp_SMAdj!$E:$E,$E217,Inp_SMAdj!$G:$G,$G217)</f>
        <v>0</v>
      </c>
      <c r="AA217" s="15">
        <f>SUMIFS(Inp_SMAdj!AA:AA,Inp_SMAdj!$E:$E,$E217,Inp_SMAdj!$G:$G,$G217)</f>
        <v>0</v>
      </c>
      <c r="AB217" s="15">
        <f>SUMIFS(Inp_SMAdj!AB:AB,Inp_SMAdj!$E:$E,$E217,Inp_SMAdj!$G:$G,$G217)</f>
        <v>0</v>
      </c>
      <c r="AC217" s="15">
        <f>SUMIFS(Inp_SMAdj!AC:AC,Inp_SMAdj!$E:$E,$E217,Inp_SMAdj!$G:$G,$G217)</f>
        <v>0</v>
      </c>
      <c r="AD217" s="15">
        <f>SUMIFS(Inp_SMAdj!AD:AD,Inp_SMAdj!$E:$E,$E217,Inp_SMAdj!$G:$G,$G217)</f>
        <v>0</v>
      </c>
      <c r="AE217" s="15">
        <f>SUMIFS(Inp_SMAdj!AE:AE,Inp_SMAdj!$E:$E,$E217,Inp_SMAdj!$G:$G,$G217)</f>
        <v>0</v>
      </c>
      <c r="AF217" s="15">
        <f>SUMIFS(Inp_SMAdj!AF:AF,Inp_SMAdj!$E:$E,$E217,Inp_SMAdj!$G:$G,$G217)</f>
        <v>0</v>
      </c>
      <c r="AG217" s="15">
        <f>SUMIFS(Inp_SMAdj!AG:AG,Inp_SMAdj!$E:$E,$E217,Inp_SMAdj!$G:$G,$G217)</f>
        <v>0</v>
      </c>
      <c r="AH217" s="15">
        <f>SUMIFS(Inp_SMAdj!AH:AH,Inp_SMAdj!$E:$E,$E217,Inp_SMAdj!$G:$G,$G217)</f>
        <v>0</v>
      </c>
      <c r="AI217" s="15">
        <f>SUMIFS(Inp_SMAdj!AI:AI,Inp_SMAdj!$E:$E,$E217,Inp_SMAdj!$G:$G,$G217)</f>
        <v>0</v>
      </c>
      <c r="AJ217" s="15">
        <f>SUMIFS(Inp_SMAdj!AJ:AJ,Inp_SMAdj!$E:$E,$E217,Inp_SMAdj!$G:$G,$G217)</f>
        <v>0</v>
      </c>
      <c r="AK217" s="15">
        <f>SUMIFS(Inp_SMAdj!AK:AK,Inp_SMAdj!$E:$E,$E217,Inp_SMAdj!$G:$G,$G217)</f>
        <v>0</v>
      </c>
      <c r="AM217" s="55"/>
      <c r="AN217" s="69"/>
      <c r="AO217" s="69"/>
      <c r="AP217" s="55"/>
      <c r="AQ217" s="69"/>
      <c r="AR217" s="69"/>
    </row>
    <row r="219" spans="3:60">
      <c r="C219" s="10" t="s">
        <v>279</v>
      </c>
      <c r="D219" s="10"/>
      <c r="E219" s="10"/>
      <c r="F219" s="10"/>
      <c r="G219" s="10"/>
      <c r="H219" s="10"/>
      <c r="I219" s="10"/>
      <c r="J219" s="10"/>
      <c r="K219" s="10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0"/>
      <c r="AL219" s="10"/>
      <c r="AM219" s="10"/>
      <c r="AN219" s="10"/>
      <c r="AO219" s="10"/>
      <c r="AP219" s="10"/>
      <c r="AQ219" s="10"/>
      <c r="AR219" s="10"/>
      <c r="AS219" s="10"/>
      <c r="AT219" s="10"/>
      <c r="AU219" s="10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</row>
    <row r="220" spans="3:60">
      <c r="AU220" s="51"/>
    </row>
    <row r="221" spans="3:60">
      <c r="E221" s="51" t="s">
        <v>21</v>
      </c>
      <c r="F221" s="137" t="str">
        <f>$B$184</f>
        <v>Smart Metering</v>
      </c>
      <c r="G221" s="137" t="str">
        <f>$C$219</f>
        <v>IT &amp; Telecoms</v>
      </c>
      <c r="J221" s="137" t="str">
        <f>$E221&amp;""&amp;F221&amp;""&amp;G221</f>
        <v>EoESmart MeteringIT &amp; Telecoms</v>
      </c>
      <c r="L221" s="51" t="s">
        <v>108</v>
      </c>
      <c r="M221" s="15" t="str">
        <f>INDEX(Local!$G$12:$G$34,MATCH(G221,Local!$F$12:$F$34,0))</f>
        <v>Regression</v>
      </c>
      <c r="N221" s="15" t="str">
        <f>INDEX(Local!$I$12:$I$34,MATCH(G221,Local!$F$12:$F$34,0))</f>
        <v>Yes</v>
      </c>
      <c r="R221" s="55"/>
      <c r="T221" s="15">
        <f>SUMIFS(Inp_SMAdj!T:T,Inp_SMAdj!$E:$E,$E221,Inp_SMAdj!$G:$G,$G221)</f>
        <v>0</v>
      </c>
      <c r="U221" s="15">
        <f>SUMIFS(Inp_SMAdj!U:U,Inp_SMAdj!$E:$E,$E221,Inp_SMAdj!$G:$G,$G221)</f>
        <v>0</v>
      </c>
      <c r="V221" s="15">
        <f>SUMIFS(Inp_SMAdj!V:V,Inp_SMAdj!$E:$E,$E221,Inp_SMAdj!$G:$G,$G221)</f>
        <v>0</v>
      </c>
      <c r="W221" s="15">
        <f>SUMIFS(Inp_SMAdj!W:W,Inp_SMAdj!$E:$E,$E221,Inp_SMAdj!$G:$G,$G221)</f>
        <v>0</v>
      </c>
      <c r="X221" s="15">
        <f>SUMIFS(Inp_SMAdj!X:X,Inp_SMAdj!$E:$E,$E221,Inp_SMAdj!$G:$G,$G221)</f>
        <v>0</v>
      </c>
      <c r="Y221" s="15">
        <f>SUMIFS(Inp_SMAdj!Y:Y,Inp_SMAdj!$E:$E,$E221,Inp_SMAdj!$G:$G,$G221)</f>
        <v>0</v>
      </c>
      <c r="Z221" s="15">
        <f>SUMIFS(Inp_SMAdj!Z:Z,Inp_SMAdj!$E:$E,$E221,Inp_SMAdj!$G:$G,$G221)</f>
        <v>0</v>
      </c>
      <c r="AA221" s="15">
        <f>SUMIFS(Inp_SMAdj!AA:AA,Inp_SMAdj!$E:$E,$E221,Inp_SMAdj!$G:$G,$G221)</f>
        <v>0</v>
      </c>
      <c r="AB221" s="15">
        <f>SUMIFS(Inp_SMAdj!AB:AB,Inp_SMAdj!$E:$E,$E221,Inp_SMAdj!$G:$G,$G221)</f>
        <v>0</v>
      </c>
      <c r="AC221" s="15">
        <f>SUMIFS(Inp_SMAdj!AC:AC,Inp_SMAdj!$E:$E,$E221,Inp_SMAdj!$G:$G,$G221)</f>
        <v>0</v>
      </c>
      <c r="AD221" s="15">
        <f>SUMIFS(Inp_SMAdj!AD:AD,Inp_SMAdj!$E:$E,$E221,Inp_SMAdj!$G:$G,$G221)</f>
        <v>0</v>
      </c>
      <c r="AE221" s="15">
        <f>SUMIFS(Inp_SMAdj!AE:AE,Inp_SMAdj!$E:$E,$E221,Inp_SMAdj!$G:$G,$G221)</f>
        <v>0</v>
      </c>
      <c r="AF221" s="15">
        <f>SUMIFS(Inp_SMAdj!AF:AF,Inp_SMAdj!$E:$E,$E221,Inp_SMAdj!$G:$G,$G221)</f>
        <v>0</v>
      </c>
      <c r="AG221" s="15">
        <f>SUMIFS(Inp_SMAdj!AG:AG,Inp_SMAdj!$E:$E,$E221,Inp_SMAdj!$G:$G,$G221)</f>
        <v>4.9998399249909148E-2</v>
      </c>
      <c r="AH221" s="15">
        <f>SUMIFS(Inp_SMAdj!AH:AH,Inp_SMAdj!$E:$E,$E221,Inp_SMAdj!$G:$G,$G221)</f>
        <v>4.8067728817590367E-2</v>
      </c>
      <c r="AI221" s="15">
        <f>SUMIFS(Inp_SMAdj!AI:AI,Inp_SMAdj!$E:$E,$E221,Inp_SMAdj!$G:$G,$G221)</f>
        <v>4.0077732570560722E-2</v>
      </c>
      <c r="AJ221" s="15">
        <f>SUMIFS(Inp_SMAdj!AJ:AJ,Inp_SMAdj!$E:$E,$E221,Inp_SMAdj!$G:$G,$G221)</f>
        <v>8.0081742545388759E-3</v>
      </c>
      <c r="AK221" s="15">
        <f>SUMIFS(Inp_SMAdj!AK:AK,Inp_SMAdj!$E:$E,$E221,Inp_SMAdj!$G:$G,$G221)</f>
        <v>3.8911759978610557E-3</v>
      </c>
      <c r="AM221" s="55"/>
      <c r="AN221" s="55"/>
      <c r="AO221" s="55"/>
      <c r="AP221" s="55"/>
      <c r="AQ221" s="55"/>
      <c r="AR221" s="55"/>
    </row>
    <row r="222" spans="3:60">
      <c r="E222" s="51" t="s">
        <v>24</v>
      </c>
      <c r="F222" s="137" t="str">
        <f t="shared" ref="F222:F228" si="54">$B$184</f>
        <v>Smart Metering</v>
      </c>
      <c r="G222" s="137" t="str">
        <f t="shared" ref="G222:G228" si="55">$C$219</f>
        <v>IT &amp; Telecoms</v>
      </c>
      <c r="J222" s="137" t="str">
        <f t="shared" ref="J222:J228" si="56">$E222&amp;""&amp;F222&amp;""&amp;G222</f>
        <v>LonSmart MeteringIT &amp; Telecoms</v>
      </c>
      <c r="L222" s="51" t="s">
        <v>108</v>
      </c>
      <c r="M222" s="15" t="str">
        <f>INDEX(Local!$G$12:$G$34,MATCH(G222,Local!$F$12:$F$34,0))</f>
        <v>Regression</v>
      </c>
      <c r="N222" s="15" t="str">
        <f>INDEX(Local!$I$12:$I$34,MATCH(G222,Local!$F$12:$F$34,0))</f>
        <v>Yes</v>
      </c>
      <c r="R222" s="55"/>
      <c r="T222" s="15">
        <f>SUMIFS(Inp_SMAdj!T:T,Inp_SMAdj!$E:$E,$E222,Inp_SMAdj!$G:$G,$G222)</f>
        <v>0</v>
      </c>
      <c r="U222" s="15">
        <f>SUMIFS(Inp_SMAdj!U:U,Inp_SMAdj!$E:$E,$E222,Inp_SMAdj!$G:$G,$G222)</f>
        <v>0</v>
      </c>
      <c r="V222" s="15">
        <f>SUMIFS(Inp_SMAdj!V:V,Inp_SMAdj!$E:$E,$E222,Inp_SMAdj!$G:$G,$G222)</f>
        <v>0</v>
      </c>
      <c r="W222" s="15">
        <f>SUMIFS(Inp_SMAdj!W:W,Inp_SMAdj!$E:$E,$E222,Inp_SMAdj!$G:$G,$G222)</f>
        <v>0</v>
      </c>
      <c r="X222" s="15">
        <f>SUMIFS(Inp_SMAdj!X:X,Inp_SMAdj!$E:$E,$E222,Inp_SMAdj!$G:$G,$G222)</f>
        <v>0</v>
      </c>
      <c r="Y222" s="15">
        <f>SUMIFS(Inp_SMAdj!Y:Y,Inp_SMAdj!$E:$E,$E222,Inp_SMAdj!$G:$G,$G222)</f>
        <v>0</v>
      </c>
      <c r="Z222" s="15">
        <f>SUMIFS(Inp_SMAdj!Z:Z,Inp_SMAdj!$E:$E,$E222,Inp_SMAdj!$G:$G,$G222)</f>
        <v>0</v>
      </c>
      <c r="AA222" s="15">
        <f>SUMIFS(Inp_SMAdj!AA:AA,Inp_SMAdj!$E:$E,$E222,Inp_SMAdj!$G:$G,$G222)</f>
        <v>0</v>
      </c>
      <c r="AB222" s="15">
        <f>SUMIFS(Inp_SMAdj!AB:AB,Inp_SMAdj!$E:$E,$E222,Inp_SMAdj!$G:$G,$G222)</f>
        <v>0</v>
      </c>
      <c r="AC222" s="15">
        <f>SUMIFS(Inp_SMAdj!AC:AC,Inp_SMAdj!$E:$E,$E222,Inp_SMAdj!$G:$G,$G222)</f>
        <v>0</v>
      </c>
      <c r="AD222" s="15">
        <f>SUMIFS(Inp_SMAdj!AD:AD,Inp_SMAdj!$E:$E,$E222,Inp_SMAdj!$G:$G,$G222)</f>
        <v>0</v>
      </c>
      <c r="AE222" s="15">
        <f>SUMIFS(Inp_SMAdj!AE:AE,Inp_SMAdj!$E:$E,$E222,Inp_SMAdj!$G:$G,$G222)</f>
        <v>0</v>
      </c>
      <c r="AF222" s="15">
        <f>SUMIFS(Inp_SMAdj!AF:AF,Inp_SMAdj!$E:$E,$E222,Inp_SMAdj!$G:$G,$G222)</f>
        <v>0</v>
      </c>
      <c r="AG222" s="15">
        <f>SUMIFS(Inp_SMAdj!AG:AG,Inp_SMAdj!$E:$E,$E222,Inp_SMAdj!$G:$G,$G222)</f>
        <v>5.0557515565592889E-2</v>
      </c>
      <c r="AH222" s="15">
        <f>SUMIFS(Inp_SMAdj!AH:AH,Inp_SMAdj!$E:$E,$E222,Inp_SMAdj!$G:$G,$G222)</f>
        <v>5.0555000572484632E-2</v>
      </c>
      <c r="AI222" s="15">
        <f>SUMIFS(Inp_SMAdj!AI:AI,Inp_SMAdj!$E:$E,$E222,Inp_SMAdj!$G:$G,$G222)</f>
        <v>4.3846782706626682E-2</v>
      </c>
      <c r="AJ222" s="15">
        <f>SUMIFS(Inp_SMAdj!AJ:AJ,Inp_SMAdj!$E:$E,$E222,Inp_SMAdj!$G:$G,$G222)</f>
        <v>1.0304096853779665E-2</v>
      </c>
      <c r="AK222" s="15">
        <f>SUMIFS(Inp_SMAdj!AK:AK,Inp_SMAdj!$E:$E,$E222,Inp_SMAdj!$G:$G,$G222)</f>
        <v>6.8344618680954341E-3</v>
      </c>
      <c r="AM222" s="55"/>
      <c r="AN222" s="55"/>
      <c r="AO222" s="55"/>
      <c r="AP222" s="55"/>
      <c r="AQ222" s="55"/>
      <c r="AR222" s="55"/>
    </row>
    <row r="223" spans="3:60">
      <c r="E223" s="51" t="s">
        <v>26</v>
      </c>
      <c r="F223" s="137" t="str">
        <f t="shared" si="54"/>
        <v>Smart Metering</v>
      </c>
      <c r="G223" s="137" t="str">
        <f t="shared" si="55"/>
        <v>IT &amp; Telecoms</v>
      </c>
      <c r="J223" s="137" t="str">
        <f t="shared" si="56"/>
        <v>NWSmart MeteringIT &amp; Telecoms</v>
      </c>
      <c r="L223" s="51" t="s">
        <v>108</v>
      </c>
      <c r="M223" s="15" t="str">
        <f>INDEX(Local!$G$12:$G$34,MATCH(G223,Local!$F$12:$F$34,0))</f>
        <v>Regression</v>
      </c>
      <c r="N223" s="15" t="str">
        <f>INDEX(Local!$I$12:$I$34,MATCH(G223,Local!$F$12:$F$34,0))</f>
        <v>Yes</v>
      </c>
      <c r="R223" s="55"/>
      <c r="T223" s="15">
        <f>SUMIFS(Inp_SMAdj!T:T,Inp_SMAdj!$E:$E,$E223,Inp_SMAdj!$G:$G,$G223)</f>
        <v>0</v>
      </c>
      <c r="U223" s="15">
        <f>SUMIFS(Inp_SMAdj!U:U,Inp_SMAdj!$E:$E,$E223,Inp_SMAdj!$G:$G,$G223)</f>
        <v>0</v>
      </c>
      <c r="V223" s="15">
        <f>SUMIFS(Inp_SMAdj!V:V,Inp_SMAdj!$E:$E,$E223,Inp_SMAdj!$G:$G,$G223)</f>
        <v>0</v>
      </c>
      <c r="W223" s="15">
        <f>SUMIFS(Inp_SMAdj!W:W,Inp_SMAdj!$E:$E,$E223,Inp_SMAdj!$G:$G,$G223)</f>
        <v>0</v>
      </c>
      <c r="X223" s="15">
        <f>SUMIFS(Inp_SMAdj!X:X,Inp_SMAdj!$E:$E,$E223,Inp_SMAdj!$G:$G,$G223)</f>
        <v>0</v>
      </c>
      <c r="Y223" s="15">
        <f>SUMIFS(Inp_SMAdj!Y:Y,Inp_SMAdj!$E:$E,$E223,Inp_SMAdj!$G:$G,$G223)</f>
        <v>0</v>
      </c>
      <c r="Z223" s="15">
        <f>SUMIFS(Inp_SMAdj!Z:Z,Inp_SMAdj!$E:$E,$E223,Inp_SMAdj!$G:$G,$G223)</f>
        <v>0</v>
      </c>
      <c r="AA223" s="15">
        <f>SUMIFS(Inp_SMAdj!AA:AA,Inp_SMAdj!$E:$E,$E223,Inp_SMAdj!$G:$G,$G223)</f>
        <v>0</v>
      </c>
      <c r="AB223" s="15">
        <f>SUMIFS(Inp_SMAdj!AB:AB,Inp_SMAdj!$E:$E,$E223,Inp_SMAdj!$G:$G,$G223)</f>
        <v>0</v>
      </c>
      <c r="AC223" s="15">
        <f>SUMIFS(Inp_SMAdj!AC:AC,Inp_SMAdj!$E:$E,$E223,Inp_SMAdj!$G:$G,$G223)</f>
        <v>0</v>
      </c>
      <c r="AD223" s="15">
        <f>SUMIFS(Inp_SMAdj!AD:AD,Inp_SMAdj!$E:$E,$E223,Inp_SMAdj!$G:$G,$G223)</f>
        <v>0</v>
      </c>
      <c r="AE223" s="15">
        <f>SUMIFS(Inp_SMAdj!AE:AE,Inp_SMAdj!$E:$E,$E223,Inp_SMAdj!$G:$G,$G223)</f>
        <v>0</v>
      </c>
      <c r="AF223" s="15">
        <f>SUMIFS(Inp_SMAdj!AF:AF,Inp_SMAdj!$E:$E,$E223,Inp_SMAdj!$G:$G,$G223)</f>
        <v>0</v>
      </c>
      <c r="AG223" s="15">
        <f>SUMIFS(Inp_SMAdj!AG:AG,Inp_SMAdj!$E:$E,$E223,Inp_SMAdj!$G:$G,$G223)</f>
        <v>2.6537088984358109E-2</v>
      </c>
      <c r="AH223" s="15">
        <f>SUMIFS(Inp_SMAdj!AH:AH,Inp_SMAdj!$E:$E,$E223,Inp_SMAdj!$G:$G,$G223)</f>
        <v>2.6708114336287739E-2</v>
      </c>
      <c r="AI223" s="15">
        <f>SUMIFS(Inp_SMAdj!AI:AI,Inp_SMAdj!$E:$E,$E223,Inp_SMAdj!$G:$G,$G223)</f>
        <v>2.2939915517778652E-2</v>
      </c>
      <c r="AJ223" s="15">
        <f>SUMIFS(Inp_SMAdj!AJ:AJ,Inp_SMAdj!$E:$E,$E223,Inp_SMAdj!$G:$G,$G223)</f>
        <v>5.1955362169615604E-3</v>
      </c>
      <c r="AK223" s="15">
        <f>SUMIFS(Inp_SMAdj!AK:AK,Inp_SMAdj!$E:$E,$E223,Inp_SMAdj!$G:$G,$G223)</f>
        <v>3.2507798406170704E-3</v>
      </c>
      <c r="AM223" s="55"/>
      <c r="AN223" s="55"/>
      <c r="AO223" s="55"/>
      <c r="AP223" s="55"/>
      <c r="AQ223" s="55"/>
      <c r="AR223" s="55"/>
    </row>
    <row r="224" spans="3:60">
      <c r="E224" s="51" t="s">
        <v>28</v>
      </c>
      <c r="F224" s="137" t="str">
        <f t="shared" si="54"/>
        <v>Smart Metering</v>
      </c>
      <c r="G224" s="137" t="str">
        <f t="shared" si="55"/>
        <v>IT &amp; Telecoms</v>
      </c>
      <c r="J224" s="137" t="str">
        <f t="shared" si="56"/>
        <v>WMSmart MeteringIT &amp; Telecoms</v>
      </c>
      <c r="L224" s="51" t="s">
        <v>108</v>
      </c>
      <c r="M224" s="15" t="str">
        <f>INDEX(Local!$G$12:$G$34,MATCH(G224,Local!$F$12:$F$34,0))</f>
        <v>Regression</v>
      </c>
      <c r="N224" s="15" t="str">
        <f>INDEX(Local!$I$12:$I$34,MATCH(G224,Local!$F$12:$F$34,0))</f>
        <v>Yes</v>
      </c>
      <c r="R224" s="55"/>
      <c r="T224" s="15">
        <f>SUMIFS(Inp_SMAdj!T:T,Inp_SMAdj!$E:$E,$E224,Inp_SMAdj!$G:$G,$G224)</f>
        <v>0</v>
      </c>
      <c r="U224" s="15">
        <f>SUMIFS(Inp_SMAdj!U:U,Inp_SMAdj!$E:$E,$E224,Inp_SMAdj!$G:$G,$G224)</f>
        <v>0</v>
      </c>
      <c r="V224" s="15">
        <f>SUMIFS(Inp_SMAdj!V:V,Inp_SMAdj!$E:$E,$E224,Inp_SMAdj!$G:$G,$G224)</f>
        <v>0</v>
      </c>
      <c r="W224" s="15">
        <f>SUMIFS(Inp_SMAdj!W:W,Inp_SMAdj!$E:$E,$E224,Inp_SMAdj!$G:$G,$G224)</f>
        <v>0</v>
      </c>
      <c r="X224" s="15">
        <f>SUMIFS(Inp_SMAdj!X:X,Inp_SMAdj!$E:$E,$E224,Inp_SMAdj!$G:$G,$G224)</f>
        <v>0</v>
      </c>
      <c r="Y224" s="15">
        <f>SUMIFS(Inp_SMAdj!Y:Y,Inp_SMAdj!$E:$E,$E224,Inp_SMAdj!$G:$G,$G224)</f>
        <v>0</v>
      </c>
      <c r="Z224" s="15">
        <f>SUMIFS(Inp_SMAdj!Z:Z,Inp_SMAdj!$E:$E,$E224,Inp_SMAdj!$G:$G,$G224)</f>
        <v>0</v>
      </c>
      <c r="AA224" s="15">
        <f>SUMIFS(Inp_SMAdj!AA:AA,Inp_SMAdj!$E:$E,$E224,Inp_SMAdj!$G:$G,$G224)</f>
        <v>0</v>
      </c>
      <c r="AB224" s="15">
        <f>SUMIFS(Inp_SMAdj!AB:AB,Inp_SMAdj!$E:$E,$E224,Inp_SMAdj!$G:$G,$G224)</f>
        <v>0</v>
      </c>
      <c r="AC224" s="15">
        <f>SUMIFS(Inp_SMAdj!AC:AC,Inp_SMAdj!$E:$E,$E224,Inp_SMAdj!$G:$G,$G224)</f>
        <v>0</v>
      </c>
      <c r="AD224" s="15">
        <f>SUMIFS(Inp_SMAdj!AD:AD,Inp_SMAdj!$E:$E,$E224,Inp_SMAdj!$G:$G,$G224)</f>
        <v>0</v>
      </c>
      <c r="AE224" s="15">
        <f>SUMIFS(Inp_SMAdj!AE:AE,Inp_SMAdj!$E:$E,$E224,Inp_SMAdj!$G:$G,$G224)</f>
        <v>0</v>
      </c>
      <c r="AF224" s="15">
        <f>SUMIFS(Inp_SMAdj!AF:AF,Inp_SMAdj!$E:$E,$E224,Inp_SMAdj!$G:$G,$G224)</f>
        <v>0</v>
      </c>
      <c r="AG224" s="15">
        <f>SUMIFS(Inp_SMAdj!AG:AG,Inp_SMAdj!$E:$E,$E224,Inp_SMAdj!$G:$G,$G224)</f>
        <v>2.0217082792156098E-2</v>
      </c>
      <c r="AH224" s="15">
        <f>SUMIFS(Inp_SMAdj!AH:AH,Inp_SMAdj!$E:$E,$E224,Inp_SMAdj!$G:$G,$G224)</f>
        <v>2.0403620058080229E-2</v>
      </c>
      <c r="AI224" s="15">
        <f>SUMIFS(Inp_SMAdj!AI:AI,Inp_SMAdj!$E:$E,$E224,Inp_SMAdj!$G:$G,$G224)</f>
        <v>1.6591273321569837E-2</v>
      </c>
      <c r="AJ224" s="15">
        <f>SUMIFS(Inp_SMAdj!AJ:AJ,Inp_SMAdj!$E:$E,$E224,Inp_SMAdj!$G:$G,$G224)</f>
        <v>2.9319141839667501E-3</v>
      </c>
      <c r="AK224" s="15">
        <f>SUMIFS(Inp_SMAdj!AK:AK,Inp_SMAdj!$E:$E,$E224,Inp_SMAdj!$G:$G,$G224)</f>
        <v>9.7071865347572424E-4</v>
      </c>
      <c r="AM224" s="55"/>
      <c r="AN224" s="55"/>
      <c r="AO224" s="55"/>
      <c r="AP224" s="55"/>
      <c r="AQ224" s="55"/>
      <c r="AR224" s="55"/>
    </row>
    <row r="225" spans="3:60">
      <c r="E225" s="51" t="s">
        <v>30</v>
      </c>
      <c r="F225" s="137" t="str">
        <f t="shared" si="54"/>
        <v>Smart Metering</v>
      </c>
      <c r="G225" s="137" t="str">
        <f t="shared" si="55"/>
        <v>IT &amp; Telecoms</v>
      </c>
      <c r="J225" s="137" t="str">
        <f t="shared" si="56"/>
        <v>NGNSmart MeteringIT &amp; Telecoms</v>
      </c>
      <c r="L225" s="51" t="s">
        <v>108</v>
      </c>
      <c r="M225" s="15" t="str">
        <f>INDEX(Local!$G$12:$G$34,MATCH(G225,Local!$F$12:$F$34,0))</f>
        <v>Regression</v>
      </c>
      <c r="N225" s="15" t="str">
        <f>INDEX(Local!$I$12:$I$34,MATCH(G225,Local!$F$12:$F$34,0))</f>
        <v>Yes</v>
      </c>
      <c r="R225" s="55"/>
      <c r="T225" s="15">
        <f>SUMIFS(Inp_SMAdj!T:T,Inp_SMAdj!$E:$E,$E225,Inp_SMAdj!$G:$G,$G225)</f>
        <v>0</v>
      </c>
      <c r="U225" s="15">
        <f>SUMIFS(Inp_SMAdj!U:U,Inp_SMAdj!$E:$E,$E225,Inp_SMAdj!$G:$G,$G225)</f>
        <v>0</v>
      </c>
      <c r="V225" s="15">
        <f>SUMIFS(Inp_SMAdj!V:V,Inp_SMAdj!$E:$E,$E225,Inp_SMAdj!$G:$G,$G225)</f>
        <v>0</v>
      </c>
      <c r="W225" s="15">
        <f>SUMIFS(Inp_SMAdj!W:W,Inp_SMAdj!$E:$E,$E225,Inp_SMAdj!$G:$G,$G225)</f>
        <v>0</v>
      </c>
      <c r="X225" s="15">
        <f>SUMIFS(Inp_SMAdj!X:X,Inp_SMAdj!$E:$E,$E225,Inp_SMAdj!$G:$G,$G225)</f>
        <v>0</v>
      </c>
      <c r="Y225" s="15">
        <f>SUMIFS(Inp_SMAdj!Y:Y,Inp_SMAdj!$E:$E,$E225,Inp_SMAdj!$G:$G,$G225)</f>
        <v>0</v>
      </c>
      <c r="Z225" s="15">
        <f>SUMIFS(Inp_SMAdj!Z:Z,Inp_SMAdj!$E:$E,$E225,Inp_SMAdj!$G:$G,$G225)</f>
        <v>0</v>
      </c>
      <c r="AA225" s="15">
        <f>SUMIFS(Inp_SMAdj!AA:AA,Inp_SMAdj!$E:$E,$E225,Inp_SMAdj!$G:$G,$G225)</f>
        <v>0</v>
      </c>
      <c r="AB225" s="15">
        <f>SUMIFS(Inp_SMAdj!AB:AB,Inp_SMAdj!$E:$E,$E225,Inp_SMAdj!$G:$G,$G225)</f>
        <v>0</v>
      </c>
      <c r="AC225" s="15">
        <f>SUMIFS(Inp_SMAdj!AC:AC,Inp_SMAdj!$E:$E,$E225,Inp_SMAdj!$G:$G,$G225)</f>
        <v>0</v>
      </c>
      <c r="AD225" s="15">
        <f>SUMIFS(Inp_SMAdj!AD:AD,Inp_SMAdj!$E:$E,$E225,Inp_SMAdj!$G:$G,$G225)</f>
        <v>0</v>
      </c>
      <c r="AE225" s="15">
        <f>SUMIFS(Inp_SMAdj!AE:AE,Inp_SMAdj!$E:$E,$E225,Inp_SMAdj!$G:$G,$G225)</f>
        <v>0</v>
      </c>
      <c r="AF225" s="15">
        <f>SUMIFS(Inp_SMAdj!AF:AF,Inp_SMAdj!$E:$E,$E225,Inp_SMAdj!$G:$G,$G225)</f>
        <v>0</v>
      </c>
      <c r="AG225" s="15">
        <f>SUMIFS(Inp_SMAdj!AG:AG,Inp_SMAdj!$E:$E,$E225,Inp_SMAdj!$G:$G,$G225)</f>
        <v>0</v>
      </c>
      <c r="AH225" s="15">
        <f>SUMIFS(Inp_SMAdj!AH:AH,Inp_SMAdj!$E:$E,$E225,Inp_SMAdj!$G:$G,$G225)</f>
        <v>0</v>
      </c>
      <c r="AI225" s="15">
        <f>SUMIFS(Inp_SMAdj!AI:AI,Inp_SMAdj!$E:$E,$E225,Inp_SMAdj!$G:$G,$G225)</f>
        <v>0</v>
      </c>
      <c r="AJ225" s="15">
        <f>SUMIFS(Inp_SMAdj!AJ:AJ,Inp_SMAdj!$E:$E,$E225,Inp_SMAdj!$G:$G,$G225)</f>
        <v>0</v>
      </c>
      <c r="AK225" s="15">
        <f>SUMIFS(Inp_SMAdj!AK:AK,Inp_SMAdj!$E:$E,$E225,Inp_SMAdj!$G:$G,$G225)</f>
        <v>0</v>
      </c>
      <c r="AM225" s="55"/>
      <c r="AN225" s="55"/>
      <c r="AO225" s="55"/>
      <c r="AP225" s="55"/>
      <c r="AQ225" s="55"/>
      <c r="AR225" s="55"/>
    </row>
    <row r="226" spans="3:60">
      <c r="E226" s="51" t="s">
        <v>32</v>
      </c>
      <c r="F226" s="137" t="str">
        <f t="shared" si="54"/>
        <v>Smart Metering</v>
      </c>
      <c r="G226" s="137" t="str">
        <f t="shared" si="55"/>
        <v>IT &amp; Telecoms</v>
      </c>
      <c r="J226" s="137" t="str">
        <f t="shared" si="56"/>
        <v>ScSmart MeteringIT &amp; Telecoms</v>
      </c>
      <c r="L226" s="51" t="s">
        <v>108</v>
      </c>
      <c r="M226" s="15" t="str">
        <f>INDEX(Local!$G$12:$G$34,MATCH(G226,Local!$F$12:$F$34,0))</f>
        <v>Regression</v>
      </c>
      <c r="N226" s="15" t="str">
        <f>INDEX(Local!$I$12:$I$34,MATCH(G226,Local!$F$12:$F$34,0))</f>
        <v>Yes</v>
      </c>
      <c r="R226" s="55"/>
      <c r="T226" s="15">
        <f>SUMIFS(Inp_SMAdj!T:T,Inp_SMAdj!$E:$E,$E226,Inp_SMAdj!$G:$G,$G226)</f>
        <v>0</v>
      </c>
      <c r="U226" s="15">
        <f>SUMIFS(Inp_SMAdj!U:U,Inp_SMAdj!$E:$E,$E226,Inp_SMAdj!$G:$G,$G226)</f>
        <v>0</v>
      </c>
      <c r="V226" s="15">
        <f>SUMIFS(Inp_SMAdj!V:V,Inp_SMAdj!$E:$E,$E226,Inp_SMAdj!$G:$G,$G226)</f>
        <v>0</v>
      </c>
      <c r="W226" s="15">
        <f>SUMIFS(Inp_SMAdj!W:W,Inp_SMAdj!$E:$E,$E226,Inp_SMAdj!$G:$G,$G226)</f>
        <v>0</v>
      </c>
      <c r="X226" s="15">
        <f>SUMIFS(Inp_SMAdj!X:X,Inp_SMAdj!$E:$E,$E226,Inp_SMAdj!$G:$G,$G226)</f>
        <v>0</v>
      </c>
      <c r="Y226" s="15">
        <f>SUMIFS(Inp_SMAdj!Y:Y,Inp_SMAdj!$E:$E,$E226,Inp_SMAdj!$G:$G,$G226)</f>
        <v>0</v>
      </c>
      <c r="Z226" s="15">
        <f>SUMIFS(Inp_SMAdj!Z:Z,Inp_SMAdj!$E:$E,$E226,Inp_SMAdj!$G:$G,$G226)</f>
        <v>0</v>
      </c>
      <c r="AA226" s="15">
        <f>SUMIFS(Inp_SMAdj!AA:AA,Inp_SMAdj!$E:$E,$E226,Inp_SMAdj!$G:$G,$G226)</f>
        <v>0</v>
      </c>
      <c r="AB226" s="15">
        <f>SUMIFS(Inp_SMAdj!AB:AB,Inp_SMAdj!$E:$E,$E226,Inp_SMAdj!$G:$G,$G226)</f>
        <v>0</v>
      </c>
      <c r="AC226" s="15">
        <f>SUMIFS(Inp_SMAdj!AC:AC,Inp_SMAdj!$E:$E,$E226,Inp_SMAdj!$G:$G,$G226)</f>
        <v>0</v>
      </c>
      <c r="AD226" s="15">
        <f>SUMIFS(Inp_SMAdj!AD:AD,Inp_SMAdj!$E:$E,$E226,Inp_SMAdj!$G:$G,$G226)</f>
        <v>0</v>
      </c>
      <c r="AE226" s="15">
        <f>SUMIFS(Inp_SMAdj!AE:AE,Inp_SMAdj!$E:$E,$E226,Inp_SMAdj!$G:$G,$G226)</f>
        <v>0</v>
      </c>
      <c r="AF226" s="15">
        <f>SUMIFS(Inp_SMAdj!AF:AF,Inp_SMAdj!$E:$E,$E226,Inp_SMAdj!$G:$G,$G226)</f>
        <v>0</v>
      </c>
      <c r="AG226" s="15">
        <f>SUMIFS(Inp_SMAdj!AG:AG,Inp_SMAdj!$E:$E,$E226,Inp_SMAdj!$G:$G,$G226)</f>
        <v>0.33712031233315365</v>
      </c>
      <c r="AH226" s="15">
        <f>SUMIFS(Inp_SMAdj!AH:AH,Inp_SMAdj!$E:$E,$E226,Inp_SMAdj!$G:$G,$G226)</f>
        <v>0.37096254666248002</v>
      </c>
      <c r="AI226" s="15">
        <f>SUMIFS(Inp_SMAdj!AI:AI,Inp_SMAdj!$E:$E,$E226,Inp_SMAdj!$G:$G,$G226)</f>
        <v>0.40631616774274648</v>
      </c>
      <c r="AJ226" s="15">
        <f>SUMIFS(Inp_SMAdj!AJ:AJ,Inp_SMAdj!$E:$E,$E226,Inp_SMAdj!$G:$G,$G226)</f>
        <v>0.42222841201371319</v>
      </c>
      <c r="AK226" s="15">
        <f>SUMIFS(Inp_SMAdj!AK:AK,Inp_SMAdj!$E:$E,$E226,Inp_SMAdj!$G:$G,$G226)</f>
        <v>0.28422784435580151</v>
      </c>
      <c r="AM226" s="55"/>
      <c r="AN226" s="55"/>
      <c r="AO226" s="55"/>
      <c r="AP226" s="55"/>
      <c r="AQ226" s="55"/>
      <c r="AR226" s="55"/>
    </row>
    <row r="227" spans="3:60">
      <c r="E227" s="51" t="s">
        <v>34</v>
      </c>
      <c r="F227" s="137" t="str">
        <f t="shared" si="54"/>
        <v>Smart Metering</v>
      </c>
      <c r="G227" s="137" t="str">
        <f t="shared" si="55"/>
        <v>IT &amp; Telecoms</v>
      </c>
      <c r="J227" s="137" t="str">
        <f t="shared" si="56"/>
        <v>SoSmart MeteringIT &amp; Telecoms</v>
      </c>
      <c r="L227" s="51" t="s">
        <v>108</v>
      </c>
      <c r="M227" s="15" t="str">
        <f>INDEX(Local!$G$12:$G$34,MATCH(G227,Local!$F$12:$F$34,0))</f>
        <v>Regression</v>
      </c>
      <c r="N227" s="15" t="str">
        <f>INDEX(Local!$I$12:$I$34,MATCH(G227,Local!$F$12:$F$34,0))</f>
        <v>Yes</v>
      </c>
      <c r="R227" s="55"/>
      <c r="T227" s="15">
        <f>SUMIFS(Inp_SMAdj!T:T,Inp_SMAdj!$E:$E,$E227,Inp_SMAdj!$G:$G,$G227)</f>
        <v>0</v>
      </c>
      <c r="U227" s="15">
        <f>SUMIFS(Inp_SMAdj!U:U,Inp_SMAdj!$E:$E,$E227,Inp_SMAdj!$G:$G,$G227)</f>
        <v>0</v>
      </c>
      <c r="V227" s="15">
        <f>SUMIFS(Inp_SMAdj!V:V,Inp_SMAdj!$E:$E,$E227,Inp_SMAdj!$G:$G,$G227)</f>
        <v>0</v>
      </c>
      <c r="W227" s="15">
        <f>SUMIFS(Inp_SMAdj!W:W,Inp_SMAdj!$E:$E,$E227,Inp_SMAdj!$G:$G,$G227)</f>
        <v>0</v>
      </c>
      <c r="X227" s="15">
        <f>SUMIFS(Inp_SMAdj!X:X,Inp_SMAdj!$E:$E,$E227,Inp_SMAdj!$G:$G,$G227)</f>
        <v>0</v>
      </c>
      <c r="Y227" s="15">
        <f>SUMIFS(Inp_SMAdj!Y:Y,Inp_SMAdj!$E:$E,$E227,Inp_SMAdj!$G:$G,$G227)</f>
        <v>0</v>
      </c>
      <c r="Z227" s="15">
        <f>SUMIFS(Inp_SMAdj!Z:Z,Inp_SMAdj!$E:$E,$E227,Inp_SMAdj!$G:$G,$G227)</f>
        <v>0</v>
      </c>
      <c r="AA227" s="15">
        <f>SUMIFS(Inp_SMAdj!AA:AA,Inp_SMAdj!$E:$E,$E227,Inp_SMAdj!$G:$G,$G227)</f>
        <v>0</v>
      </c>
      <c r="AB227" s="15">
        <f>SUMIFS(Inp_SMAdj!AB:AB,Inp_SMAdj!$E:$E,$E227,Inp_SMAdj!$G:$G,$G227)</f>
        <v>0</v>
      </c>
      <c r="AC227" s="15">
        <f>SUMIFS(Inp_SMAdj!AC:AC,Inp_SMAdj!$E:$E,$E227,Inp_SMAdj!$G:$G,$G227)</f>
        <v>0</v>
      </c>
      <c r="AD227" s="15">
        <f>SUMIFS(Inp_SMAdj!AD:AD,Inp_SMAdj!$E:$E,$E227,Inp_SMAdj!$G:$G,$G227)</f>
        <v>0</v>
      </c>
      <c r="AE227" s="15">
        <f>SUMIFS(Inp_SMAdj!AE:AE,Inp_SMAdj!$E:$E,$E227,Inp_SMAdj!$G:$G,$G227)</f>
        <v>0</v>
      </c>
      <c r="AF227" s="15">
        <f>SUMIFS(Inp_SMAdj!AF:AF,Inp_SMAdj!$E:$E,$E227,Inp_SMAdj!$G:$G,$G227)</f>
        <v>0</v>
      </c>
      <c r="AG227" s="15">
        <f>SUMIFS(Inp_SMAdj!AG:AG,Inp_SMAdj!$E:$E,$E227,Inp_SMAdj!$G:$G,$G227)</f>
        <v>0.82042899103865097</v>
      </c>
      <c r="AH227" s="15">
        <f>SUMIFS(Inp_SMAdj!AH:AH,Inp_SMAdj!$E:$E,$E227,Inp_SMAdj!$G:$G,$G227)</f>
        <v>0.89266756723437268</v>
      </c>
      <c r="AI227" s="15">
        <f>SUMIFS(Inp_SMAdj!AI:AI,Inp_SMAdj!$E:$E,$E227,Inp_SMAdj!$G:$G,$G227)</f>
        <v>0.96294851998645969</v>
      </c>
      <c r="AJ227" s="15">
        <f>SUMIFS(Inp_SMAdj!AJ:AJ,Inp_SMAdj!$E:$E,$E227,Inp_SMAdj!$G:$G,$G227)</f>
        <v>1.0000021633019167</v>
      </c>
      <c r="AK227" s="15">
        <f>SUMIFS(Inp_SMAdj!AK:AK,Inp_SMAdj!$E:$E,$E227,Inp_SMAdj!$G:$G,$G227)</f>
        <v>0.63777693079649467</v>
      </c>
      <c r="AM227" s="55"/>
      <c r="AN227" s="55"/>
      <c r="AO227" s="55"/>
      <c r="AP227" s="55"/>
      <c r="AQ227" s="55"/>
      <c r="AR227" s="55"/>
    </row>
    <row r="228" spans="3:60">
      <c r="E228" s="51" t="s">
        <v>36</v>
      </c>
      <c r="F228" s="137" t="str">
        <f t="shared" si="54"/>
        <v>Smart Metering</v>
      </c>
      <c r="G228" s="137" t="str">
        <f t="shared" si="55"/>
        <v>IT &amp; Telecoms</v>
      </c>
      <c r="J228" s="137" t="str">
        <f t="shared" si="56"/>
        <v>WWUSmart MeteringIT &amp; Telecoms</v>
      </c>
      <c r="L228" s="51" t="s">
        <v>108</v>
      </c>
      <c r="M228" s="15" t="str">
        <f>INDEX(Local!$G$12:$G$34,MATCH(G228,Local!$F$12:$F$34,0))</f>
        <v>Regression</v>
      </c>
      <c r="N228" s="15" t="str">
        <f>INDEX(Local!$I$12:$I$34,MATCH(G228,Local!$F$12:$F$34,0))</f>
        <v>Yes</v>
      </c>
      <c r="R228" s="55"/>
      <c r="T228" s="15">
        <f>SUMIFS(Inp_SMAdj!T:T,Inp_SMAdj!$E:$E,$E228,Inp_SMAdj!$G:$G,$G228)</f>
        <v>0</v>
      </c>
      <c r="U228" s="15">
        <f>SUMIFS(Inp_SMAdj!U:U,Inp_SMAdj!$E:$E,$E228,Inp_SMAdj!$G:$G,$G228)</f>
        <v>0</v>
      </c>
      <c r="V228" s="15">
        <f>SUMIFS(Inp_SMAdj!V:V,Inp_SMAdj!$E:$E,$E228,Inp_SMAdj!$G:$G,$G228)</f>
        <v>0</v>
      </c>
      <c r="W228" s="15">
        <f>SUMIFS(Inp_SMAdj!W:W,Inp_SMAdj!$E:$E,$E228,Inp_SMAdj!$G:$G,$G228)</f>
        <v>0</v>
      </c>
      <c r="X228" s="15">
        <f>SUMIFS(Inp_SMAdj!X:X,Inp_SMAdj!$E:$E,$E228,Inp_SMAdj!$G:$G,$G228)</f>
        <v>0</v>
      </c>
      <c r="Y228" s="15">
        <f>SUMIFS(Inp_SMAdj!Y:Y,Inp_SMAdj!$E:$E,$E228,Inp_SMAdj!$G:$G,$G228)</f>
        <v>0</v>
      </c>
      <c r="Z228" s="15">
        <f>SUMIFS(Inp_SMAdj!Z:Z,Inp_SMAdj!$E:$E,$E228,Inp_SMAdj!$G:$G,$G228)</f>
        <v>0</v>
      </c>
      <c r="AA228" s="15">
        <f>SUMIFS(Inp_SMAdj!AA:AA,Inp_SMAdj!$E:$E,$E228,Inp_SMAdj!$G:$G,$G228)</f>
        <v>0</v>
      </c>
      <c r="AB228" s="15">
        <f>SUMIFS(Inp_SMAdj!AB:AB,Inp_SMAdj!$E:$E,$E228,Inp_SMAdj!$G:$G,$G228)</f>
        <v>0</v>
      </c>
      <c r="AC228" s="15">
        <f>SUMIFS(Inp_SMAdj!AC:AC,Inp_SMAdj!$E:$E,$E228,Inp_SMAdj!$G:$G,$G228)</f>
        <v>0</v>
      </c>
      <c r="AD228" s="15">
        <f>SUMIFS(Inp_SMAdj!AD:AD,Inp_SMAdj!$E:$E,$E228,Inp_SMAdj!$G:$G,$G228)</f>
        <v>0</v>
      </c>
      <c r="AE228" s="15">
        <f>SUMIFS(Inp_SMAdj!AE:AE,Inp_SMAdj!$E:$E,$E228,Inp_SMAdj!$G:$G,$G228)</f>
        <v>0</v>
      </c>
      <c r="AF228" s="15">
        <f>SUMIFS(Inp_SMAdj!AF:AF,Inp_SMAdj!$E:$E,$E228,Inp_SMAdj!$G:$G,$G228)</f>
        <v>0</v>
      </c>
      <c r="AG228" s="15">
        <f>SUMIFS(Inp_SMAdj!AG:AG,Inp_SMAdj!$E:$E,$E228,Inp_SMAdj!$G:$G,$G228)</f>
        <v>0</v>
      </c>
      <c r="AH228" s="15">
        <f>SUMIFS(Inp_SMAdj!AH:AH,Inp_SMAdj!$E:$E,$E228,Inp_SMAdj!$G:$G,$G228)</f>
        <v>0</v>
      </c>
      <c r="AI228" s="15">
        <f>SUMIFS(Inp_SMAdj!AI:AI,Inp_SMAdj!$E:$E,$E228,Inp_SMAdj!$G:$G,$G228)</f>
        <v>0</v>
      </c>
      <c r="AJ228" s="15">
        <f>SUMIFS(Inp_SMAdj!AJ:AJ,Inp_SMAdj!$E:$E,$E228,Inp_SMAdj!$G:$G,$G228)</f>
        <v>0</v>
      </c>
      <c r="AK228" s="15">
        <f>SUMIFS(Inp_SMAdj!AK:AK,Inp_SMAdj!$E:$E,$E228,Inp_SMAdj!$G:$G,$G228)</f>
        <v>0</v>
      </c>
      <c r="AM228" s="55"/>
      <c r="AN228" s="69"/>
      <c r="AO228" s="69"/>
      <c r="AP228" s="55"/>
      <c r="AQ228" s="69"/>
      <c r="AR228" s="69"/>
    </row>
    <row r="230" spans="3:60">
      <c r="C230" s="10" t="s">
        <v>130</v>
      </c>
      <c r="D230" s="10"/>
      <c r="E230" s="10"/>
      <c r="F230" s="10"/>
      <c r="G230" s="10"/>
      <c r="H230" s="10"/>
      <c r="I230" s="10"/>
      <c r="J230" s="10"/>
      <c r="K230" s="10"/>
      <c r="L230" s="10"/>
      <c r="M230" s="10"/>
      <c r="N230" s="10"/>
      <c r="O230" s="10"/>
      <c r="P230" s="10"/>
      <c r="Q230" s="10"/>
      <c r="R230" s="10"/>
      <c r="S230" s="10"/>
      <c r="T230" s="10"/>
      <c r="U230" s="10"/>
      <c r="V230" s="10"/>
      <c r="W230" s="10"/>
      <c r="X230" s="10"/>
      <c r="Y230" s="10"/>
      <c r="Z230" s="10"/>
      <c r="AA230" s="10"/>
      <c r="AB230" s="10"/>
      <c r="AC230" s="10"/>
      <c r="AD230" s="10"/>
      <c r="AE230" s="10"/>
      <c r="AF230" s="10"/>
      <c r="AG230" s="10"/>
      <c r="AH230" s="10"/>
      <c r="AI230" s="10"/>
      <c r="AJ230" s="10"/>
      <c r="AK230" s="10"/>
      <c r="AL230" s="10"/>
      <c r="AM230" s="10"/>
      <c r="AN230" s="10"/>
      <c r="AO230" s="10"/>
      <c r="AP230" s="10"/>
      <c r="AQ230" s="10"/>
      <c r="AR230" s="10"/>
      <c r="AS230" s="10"/>
      <c r="AT230" s="10"/>
      <c r="AU230" s="10"/>
      <c r="AV230" s="10"/>
      <c r="AW230" s="10"/>
      <c r="AX230" s="10"/>
      <c r="AY230" s="10"/>
      <c r="AZ230" s="10"/>
      <c r="BA230" s="10"/>
      <c r="BB230" s="10"/>
      <c r="BC230" s="10"/>
      <c r="BD230" s="10"/>
      <c r="BE230" s="10"/>
      <c r="BF230" s="10"/>
      <c r="BG230" s="10"/>
      <c r="BH230" s="10"/>
    </row>
    <row r="231" spans="3:60">
      <c r="AU231" s="51"/>
    </row>
    <row r="232" spans="3:60">
      <c r="E232" s="51" t="s">
        <v>21</v>
      </c>
      <c r="F232" s="137" t="str">
        <f>$B$184</f>
        <v>Smart Metering</v>
      </c>
      <c r="G232" s="137" t="str">
        <f>$C$230</f>
        <v>Other Capex</v>
      </c>
      <c r="J232" s="137" t="str">
        <f>$E232&amp;""&amp;F232&amp;""&amp;G232</f>
        <v>EoESmart MeteringOther Capex</v>
      </c>
      <c r="L232" s="51" t="s">
        <v>108</v>
      </c>
      <c r="M232" s="15" t="str">
        <f>INDEX(Local!$G$12:$G$34,MATCH(G232,Local!$F$12:$F$34,0))</f>
        <v>Non-regression</v>
      </c>
      <c r="N232" s="15" t="str">
        <f>INDEX(Local!$I$12:$I$34,MATCH(G232,Local!$F$12:$F$34,0))</f>
        <v>Yes</v>
      </c>
      <c r="R232" s="55"/>
      <c r="T232" s="15">
        <f>SUMIFS(Inp_SMAdj!T:T,Inp_SMAdj!$E:$E,$E232,Inp_SMAdj!$G:$G,$G232)</f>
        <v>0</v>
      </c>
      <c r="U232" s="15">
        <f>SUMIFS(Inp_SMAdj!U:U,Inp_SMAdj!$E:$E,$E232,Inp_SMAdj!$G:$G,$G232)</f>
        <v>0</v>
      </c>
      <c r="V232" s="15">
        <f>SUMIFS(Inp_SMAdj!V:V,Inp_SMAdj!$E:$E,$E232,Inp_SMAdj!$G:$G,$G232)</f>
        <v>0</v>
      </c>
      <c r="W232" s="15">
        <f>SUMIFS(Inp_SMAdj!W:W,Inp_SMAdj!$E:$E,$E232,Inp_SMAdj!$G:$G,$G232)</f>
        <v>0</v>
      </c>
      <c r="X232" s="15">
        <f>SUMIFS(Inp_SMAdj!X:X,Inp_SMAdj!$E:$E,$E232,Inp_SMAdj!$G:$G,$G232)</f>
        <v>0</v>
      </c>
      <c r="Y232" s="15">
        <f>SUMIFS(Inp_SMAdj!Y:Y,Inp_SMAdj!$E:$E,$E232,Inp_SMAdj!$G:$G,$G232)</f>
        <v>0</v>
      </c>
      <c r="Z232" s="15">
        <f>SUMIFS(Inp_SMAdj!Z:Z,Inp_SMAdj!$E:$E,$E232,Inp_SMAdj!$G:$G,$G232)</f>
        <v>0</v>
      </c>
      <c r="AA232" s="15">
        <f>SUMIFS(Inp_SMAdj!AA:AA,Inp_SMAdj!$E:$E,$E232,Inp_SMAdj!$G:$G,$G232)</f>
        <v>0</v>
      </c>
      <c r="AB232" s="15">
        <f>SUMIFS(Inp_SMAdj!AB:AB,Inp_SMAdj!$E:$E,$E232,Inp_SMAdj!$G:$G,$G232)</f>
        <v>0</v>
      </c>
      <c r="AC232" s="15">
        <f>SUMIFS(Inp_SMAdj!AC:AC,Inp_SMAdj!$E:$E,$E232,Inp_SMAdj!$G:$G,$G232)</f>
        <v>0</v>
      </c>
      <c r="AD232" s="15">
        <f>SUMIFS(Inp_SMAdj!AD:AD,Inp_SMAdj!$E:$E,$E232,Inp_SMAdj!$G:$G,$G232)</f>
        <v>0</v>
      </c>
      <c r="AE232" s="15">
        <f>SUMIFS(Inp_SMAdj!AE:AE,Inp_SMAdj!$E:$E,$E232,Inp_SMAdj!$G:$G,$G232)</f>
        <v>0</v>
      </c>
      <c r="AF232" s="15">
        <f>SUMIFS(Inp_SMAdj!AF:AF,Inp_SMAdj!$E:$E,$E232,Inp_SMAdj!$G:$G,$G232)</f>
        <v>0</v>
      </c>
      <c r="AG232" s="15">
        <f>SUMIFS(Inp_SMAdj!AG:AG,Inp_SMAdj!$E:$E,$E232,Inp_SMAdj!$G:$G,$G232)</f>
        <v>1.939590897463064E-2</v>
      </c>
      <c r="AH232" s="15">
        <f>SUMIFS(Inp_SMAdj!AH:AH,Inp_SMAdj!$E:$E,$E232,Inp_SMAdj!$G:$G,$G232)</f>
        <v>1.8646942733778177E-2</v>
      </c>
      <c r="AI232" s="15">
        <f>SUMIFS(Inp_SMAdj!AI:AI,Inp_SMAdj!$E:$E,$E232,Inp_SMAdj!$G:$G,$G232)</f>
        <v>1.5547378665260245E-2</v>
      </c>
      <c r="AJ232" s="15">
        <f>SUMIFS(Inp_SMAdj!AJ:AJ,Inp_SMAdj!$E:$E,$E232,Inp_SMAdj!$G:$G,$G232)</f>
        <v>3.1066154315896244E-3</v>
      </c>
      <c r="AK232" s="15">
        <f>SUMIFS(Inp_SMAdj!AK:AK,Inp_SMAdj!$E:$E,$E232,Inp_SMAdj!$G:$G,$G232)</f>
        <v>1.509506587963724E-3</v>
      </c>
      <c r="AM232" s="55"/>
      <c r="AN232" s="55"/>
      <c r="AO232" s="55"/>
      <c r="AP232" s="55"/>
      <c r="AQ232" s="55"/>
      <c r="AR232" s="55"/>
    </row>
    <row r="233" spans="3:60">
      <c r="E233" s="51" t="s">
        <v>24</v>
      </c>
      <c r="F233" s="137" t="str">
        <f t="shared" ref="F233:F239" si="57">$B$184</f>
        <v>Smart Metering</v>
      </c>
      <c r="G233" s="137" t="str">
        <f t="shared" ref="G233:G239" si="58">$C$230</f>
        <v>Other Capex</v>
      </c>
      <c r="J233" s="137" t="str">
        <f t="shared" ref="J233:J239" si="59">$E233&amp;""&amp;F233&amp;""&amp;G233</f>
        <v>LonSmart MeteringOther Capex</v>
      </c>
      <c r="L233" s="51" t="s">
        <v>108</v>
      </c>
      <c r="M233" s="15" t="str">
        <f>INDEX(Local!$G$12:$G$34,MATCH(G233,Local!$F$12:$F$34,0))</f>
        <v>Non-regression</v>
      </c>
      <c r="N233" s="15" t="str">
        <f>INDEX(Local!$I$12:$I$34,MATCH(G233,Local!$F$12:$F$34,0))</f>
        <v>Yes</v>
      </c>
      <c r="R233" s="55"/>
      <c r="T233" s="15">
        <f>SUMIFS(Inp_SMAdj!T:T,Inp_SMAdj!$E:$E,$E233,Inp_SMAdj!$G:$G,$G233)</f>
        <v>0</v>
      </c>
      <c r="U233" s="15">
        <f>SUMIFS(Inp_SMAdj!U:U,Inp_SMAdj!$E:$E,$E233,Inp_SMAdj!$G:$G,$G233)</f>
        <v>0</v>
      </c>
      <c r="V233" s="15">
        <f>SUMIFS(Inp_SMAdj!V:V,Inp_SMAdj!$E:$E,$E233,Inp_SMAdj!$G:$G,$G233)</f>
        <v>0</v>
      </c>
      <c r="W233" s="15">
        <f>SUMIFS(Inp_SMAdj!W:W,Inp_SMAdj!$E:$E,$E233,Inp_SMAdj!$G:$G,$G233)</f>
        <v>0</v>
      </c>
      <c r="X233" s="15">
        <f>SUMIFS(Inp_SMAdj!X:X,Inp_SMAdj!$E:$E,$E233,Inp_SMAdj!$G:$G,$G233)</f>
        <v>0</v>
      </c>
      <c r="Y233" s="15">
        <f>SUMIFS(Inp_SMAdj!Y:Y,Inp_SMAdj!$E:$E,$E233,Inp_SMAdj!$G:$G,$G233)</f>
        <v>0</v>
      </c>
      <c r="Z233" s="15">
        <f>SUMIFS(Inp_SMAdj!Z:Z,Inp_SMAdj!$E:$E,$E233,Inp_SMAdj!$G:$G,$G233)</f>
        <v>0</v>
      </c>
      <c r="AA233" s="15">
        <f>SUMIFS(Inp_SMAdj!AA:AA,Inp_SMAdj!$E:$E,$E233,Inp_SMAdj!$G:$G,$G233)</f>
        <v>0</v>
      </c>
      <c r="AB233" s="15">
        <f>SUMIFS(Inp_SMAdj!AB:AB,Inp_SMAdj!$E:$E,$E233,Inp_SMAdj!$G:$G,$G233)</f>
        <v>0</v>
      </c>
      <c r="AC233" s="15">
        <f>SUMIFS(Inp_SMAdj!AC:AC,Inp_SMAdj!$E:$E,$E233,Inp_SMAdj!$G:$G,$G233)</f>
        <v>0</v>
      </c>
      <c r="AD233" s="15">
        <f>SUMIFS(Inp_SMAdj!AD:AD,Inp_SMAdj!$E:$E,$E233,Inp_SMAdj!$G:$G,$G233)</f>
        <v>0</v>
      </c>
      <c r="AE233" s="15">
        <f>SUMIFS(Inp_SMAdj!AE:AE,Inp_SMAdj!$E:$E,$E233,Inp_SMAdj!$G:$G,$G233)</f>
        <v>0</v>
      </c>
      <c r="AF233" s="15">
        <f>SUMIFS(Inp_SMAdj!AF:AF,Inp_SMAdj!$E:$E,$E233,Inp_SMAdj!$G:$G,$G233)</f>
        <v>0</v>
      </c>
      <c r="AG233" s="15">
        <f>SUMIFS(Inp_SMAdj!AG:AG,Inp_SMAdj!$E:$E,$E233,Inp_SMAdj!$G:$G,$G233)</f>
        <v>1.9613087284796282E-2</v>
      </c>
      <c r="AH233" s="15">
        <f>SUMIFS(Inp_SMAdj!AH:AH,Inp_SMAdj!$E:$E,$E233,Inp_SMAdj!$G:$G,$G233)</f>
        <v>1.9612112138220436E-2</v>
      </c>
      <c r="AI233" s="15">
        <f>SUMIFS(Inp_SMAdj!AI:AI,Inp_SMAdj!$E:$E,$E233,Inp_SMAdj!$G:$G,$G233)</f>
        <v>1.7009752072891841E-2</v>
      </c>
      <c r="AJ233" s="15">
        <f>SUMIFS(Inp_SMAdj!AJ:AJ,Inp_SMAdj!$E:$E,$E233,Inp_SMAdj!$G:$G,$G233)</f>
        <v>3.9973313258029599E-3</v>
      </c>
      <c r="AK233" s="15">
        <f>SUMIFS(Inp_SMAdj!AK:AK,Inp_SMAdj!$E:$E,$E233,Inp_SMAdj!$G:$G,$G233)</f>
        <v>2.6513350119557765E-3</v>
      </c>
      <c r="AM233" s="55"/>
      <c r="AN233" s="55"/>
      <c r="AO233" s="55"/>
      <c r="AP233" s="55"/>
      <c r="AQ233" s="55"/>
      <c r="AR233" s="55"/>
    </row>
    <row r="234" spans="3:60">
      <c r="E234" s="51" t="s">
        <v>26</v>
      </c>
      <c r="F234" s="137" t="str">
        <f t="shared" si="57"/>
        <v>Smart Metering</v>
      </c>
      <c r="G234" s="137" t="str">
        <f t="shared" si="58"/>
        <v>Other Capex</v>
      </c>
      <c r="J234" s="137" t="str">
        <f t="shared" si="59"/>
        <v>NWSmart MeteringOther Capex</v>
      </c>
      <c r="L234" s="51" t="s">
        <v>108</v>
      </c>
      <c r="M234" s="15" t="str">
        <f>INDEX(Local!$G$12:$G$34,MATCH(G234,Local!$F$12:$F$34,0))</f>
        <v>Non-regression</v>
      </c>
      <c r="N234" s="15" t="str">
        <f>INDEX(Local!$I$12:$I$34,MATCH(G234,Local!$F$12:$F$34,0))</f>
        <v>Yes</v>
      </c>
      <c r="R234" s="55"/>
      <c r="T234" s="15">
        <f>SUMIFS(Inp_SMAdj!T:T,Inp_SMAdj!$E:$E,$E234,Inp_SMAdj!$G:$G,$G234)</f>
        <v>0</v>
      </c>
      <c r="U234" s="15">
        <f>SUMIFS(Inp_SMAdj!U:U,Inp_SMAdj!$E:$E,$E234,Inp_SMAdj!$G:$G,$G234)</f>
        <v>0</v>
      </c>
      <c r="V234" s="15">
        <f>SUMIFS(Inp_SMAdj!V:V,Inp_SMAdj!$E:$E,$E234,Inp_SMAdj!$G:$G,$G234)</f>
        <v>0</v>
      </c>
      <c r="W234" s="15">
        <f>SUMIFS(Inp_SMAdj!W:W,Inp_SMAdj!$E:$E,$E234,Inp_SMAdj!$G:$G,$G234)</f>
        <v>0</v>
      </c>
      <c r="X234" s="15">
        <f>SUMIFS(Inp_SMAdj!X:X,Inp_SMAdj!$E:$E,$E234,Inp_SMAdj!$G:$G,$G234)</f>
        <v>0</v>
      </c>
      <c r="Y234" s="15">
        <f>SUMIFS(Inp_SMAdj!Y:Y,Inp_SMAdj!$E:$E,$E234,Inp_SMAdj!$G:$G,$G234)</f>
        <v>0</v>
      </c>
      <c r="Z234" s="15">
        <f>SUMIFS(Inp_SMAdj!Z:Z,Inp_SMAdj!$E:$E,$E234,Inp_SMAdj!$G:$G,$G234)</f>
        <v>0</v>
      </c>
      <c r="AA234" s="15">
        <f>SUMIFS(Inp_SMAdj!AA:AA,Inp_SMAdj!$E:$E,$E234,Inp_SMAdj!$G:$G,$G234)</f>
        <v>0</v>
      </c>
      <c r="AB234" s="15">
        <f>SUMIFS(Inp_SMAdj!AB:AB,Inp_SMAdj!$E:$E,$E234,Inp_SMAdj!$G:$G,$G234)</f>
        <v>0</v>
      </c>
      <c r="AC234" s="15">
        <f>SUMIFS(Inp_SMAdj!AC:AC,Inp_SMAdj!$E:$E,$E234,Inp_SMAdj!$G:$G,$G234)</f>
        <v>0</v>
      </c>
      <c r="AD234" s="15">
        <f>SUMIFS(Inp_SMAdj!AD:AD,Inp_SMAdj!$E:$E,$E234,Inp_SMAdj!$G:$G,$G234)</f>
        <v>0</v>
      </c>
      <c r="AE234" s="15">
        <f>SUMIFS(Inp_SMAdj!AE:AE,Inp_SMAdj!$E:$E,$E234,Inp_SMAdj!$G:$G,$G234)</f>
        <v>0</v>
      </c>
      <c r="AF234" s="15">
        <f>SUMIFS(Inp_SMAdj!AF:AF,Inp_SMAdj!$E:$E,$E234,Inp_SMAdj!$G:$G,$G234)</f>
        <v>0</v>
      </c>
      <c r="AG234" s="15">
        <f>SUMIFS(Inp_SMAdj!AG:AG,Inp_SMAdj!$E:$E,$E234,Inp_SMAdj!$G:$G,$G234)</f>
        <v>1.0294346980697677E-2</v>
      </c>
      <c r="AH234" s="15">
        <f>SUMIFS(Inp_SMAdj!AH:AH,Inp_SMAdj!$E:$E,$E234,Inp_SMAdj!$G:$G,$G234)</f>
        <v>1.036069223539546E-2</v>
      </c>
      <c r="AI234" s="15">
        <f>SUMIFS(Inp_SMAdj!AI:AI,Inp_SMAdj!$E:$E,$E234,Inp_SMAdj!$G:$G,$G234)</f>
        <v>8.8989208488349288E-3</v>
      </c>
      <c r="AJ234" s="15">
        <f>SUMIFS(Inp_SMAdj!AJ:AJ,Inp_SMAdj!$E:$E,$E234,Inp_SMAdj!$G:$G,$G234)</f>
        <v>2.0154679535899058E-3</v>
      </c>
      <c r="AK234" s="15">
        <f>SUMIFS(Inp_SMAdj!AK:AK,Inp_SMAdj!$E:$E,$E234,Inp_SMAdj!$G:$G,$G234)</f>
        <v>1.2610520244468661E-3</v>
      </c>
      <c r="AM234" s="55"/>
      <c r="AN234" s="55"/>
      <c r="AO234" s="55"/>
      <c r="AP234" s="55"/>
      <c r="AQ234" s="55"/>
      <c r="AR234" s="55"/>
    </row>
    <row r="235" spans="3:60">
      <c r="E235" s="51" t="s">
        <v>28</v>
      </c>
      <c r="F235" s="137" t="str">
        <f t="shared" si="57"/>
        <v>Smart Metering</v>
      </c>
      <c r="G235" s="137" t="str">
        <f t="shared" si="58"/>
        <v>Other Capex</v>
      </c>
      <c r="J235" s="137" t="str">
        <f t="shared" si="59"/>
        <v>WMSmart MeteringOther Capex</v>
      </c>
      <c r="L235" s="51" t="s">
        <v>108</v>
      </c>
      <c r="M235" s="15" t="str">
        <f>INDEX(Local!$G$12:$G$34,MATCH(G235,Local!$F$12:$F$34,0))</f>
        <v>Non-regression</v>
      </c>
      <c r="N235" s="15" t="str">
        <f>INDEX(Local!$I$12:$I$34,MATCH(G235,Local!$F$12:$F$34,0))</f>
        <v>Yes</v>
      </c>
      <c r="R235" s="55"/>
      <c r="T235" s="15">
        <f>SUMIFS(Inp_SMAdj!T:T,Inp_SMAdj!$E:$E,$E235,Inp_SMAdj!$G:$G,$G235)</f>
        <v>0</v>
      </c>
      <c r="U235" s="15">
        <f>SUMIFS(Inp_SMAdj!U:U,Inp_SMAdj!$E:$E,$E235,Inp_SMAdj!$G:$G,$G235)</f>
        <v>0</v>
      </c>
      <c r="V235" s="15">
        <f>SUMIFS(Inp_SMAdj!V:V,Inp_SMAdj!$E:$E,$E235,Inp_SMAdj!$G:$G,$G235)</f>
        <v>0</v>
      </c>
      <c r="W235" s="15">
        <f>SUMIFS(Inp_SMAdj!W:W,Inp_SMAdj!$E:$E,$E235,Inp_SMAdj!$G:$G,$G235)</f>
        <v>0</v>
      </c>
      <c r="X235" s="15">
        <f>SUMIFS(Inp_SMAdj!X:X,Inp_SMAdj!$E:$E,$E235,Inp_SMAdj!$G:$G,$G235)</f>
        <v>0</v>
      </c>
      <c r="Y235" s="15">
        <f>SUMIFS(Inp_SMAdj!Y:Y,Inp_SMAdj!$E:$E,$E235,Inp_SMAdj!$G:$G,$G235)</f>
        <v>0</v>
      </c>
      <c r="Z235" s="15">
        <f>SUMIFS(Inp_SMAdj!Z:Z,Inp_SMAdj!$E:$E,$E235,Inp_SMAdj!$G:$G,$G235)</f>
        <v>0</v>
      </c>
      <c r="AA235" s="15">
        <f>SUMIFS(Inp_SMAdj!AA:AA,Inp_SMAdj!$E:$E,$E235,Inp_SMAdj!$G:$G,$G235)</f>
        <v>0</v>
      </c>
      <c r="AB235" s="15">
        <f>SUMIFS(Inp_SMAdj!AB:AB,Inp_SMAdj!$E:$E,$E235,Inp_SMAdj!$G:$G,$G235)</f>
        <v>0</v>
      </c>
      <c r="AC235" s="15">
        <f>SUMIFS(Inp_SMAdj!AC:AC,Inp_SMAdj!$E:$E,$E235,Inp_SMAdj!$G:$G,$G235)</f>
        <v>0</v>
      </c>
      <c r="AD235" s="15">
        <f>SUMIFS(Inp_SMAdj!AD:AD,Inp_SMAdj!$E:$E,$E235,Inp_SMAdj!$G:$G,$G235)</f>
        <v>0</v>
      </c>
      <c r="AE235" s="15">
        <f>SUMIFS(Inp_SMAdj!AE:AE,Inp_SMAdj!$E:$E,$E235,Inp_SMAdj!$G:$G,$G235)</f>
        <v>0</v>
      </c>
      <c r="AF235" s="15">
        <f>SUMIFS(Inp_SMAdj!AF:AF,Inp_SMAdj!$E:$E,$E235,Inp_SMAdj!$G:$G,$G235)</f>
        <v>0</v>
      </c>
      <c r="AG235" s="15">
        <f>SUMIFS(Inp_SMAdj!AG:AG,Inp_SMAdj!$E:$E,$E235,Inp_SMAdj!$G:$G,$G235)</f>
        <v>7.8431506450759355E-3</v>
      </c>
      <c r="AH235" s="15">
        <f>SUMIFS(Inp_SMAdj!AH:AH,Inp_SMAdj!$E:$E,$E235,Inp_SMAdj!$G:$G,$G235)</f>
        <v>7.9155172584348416E-3</v>
      </c>
      <c r="AI235" s="15">
        <f>SUMIFS(Inp_SMAdj!AI:AI,Inp_SMAdj!$E:$E,$E235,Inp_SMAdj!$G:$G,$G235)</f>
        <v>6.4365302971627347E-3</v>
      </c>
      <c r="AJ235" s="15">
        <f>SUMIFS(Inp_SMAdj!AJ:AJ,Inp_SMAdj!$E:$E,$E235,Inp_SMAdj!$G:$G,$G235)</f>
        <v>1.1374266406315049E-3</v>
      </c>
      <c r="AK235" s="15">
        <f>SUMIFS(Inp_SMAdj!AK:AK,Inp_SMAdj!$E:$E,$E235,Inp_SMAdj!$G:$G,$G235)</f>
        <v>3.7658666574191059E-4</v>
      </c>
      <c r="AM235" s="55"/>
      <c r="AN235" s="55"/>
      <c r="AO235" s="55"/>
      <c r="AP235" s="55"/>
      <c r="AQ235" s="55"/>
      <c r="AR235" s="55"/>
    </row>
    <row r="236" spans="3:60">
      <c r="E236" s="51" t="s">
        <v>30</v>
      </c>
      <c r="F236" s="137" t="str">
        <f t="shared" si="57"/>
        <v>Smart Metering</v>
      </c>
      <c r="G236" s="137" t="str">
        <f t="shared" si="58"/>
        <v>Other Capex</v>
      </c>
      <c r="J236" s="137" t="str">
        <f t="shared" si="59"/>
        <v>NGNSmart MeteringOther Capex</v>
      </c>
      <c r="L236" s="51" t="s">
        <v>108</v>
      </c>
      <c r="M236" s="15" t="str">
        <f>INDEX(Local!$G$12:$G$34,MATCH(G236,Local!$F$12:$F$34,0))</f>
        <v>Non-regression</v>
      </c>
      <c r="N236" s="15" t="str">
        <f>INDEX(Local!$I$12:$I$34,MATCH(G236,Local!$F$12:$F$34,0))</f>
        <v>Yes</v>
      </c>
      <c r="R236" s="55"/>
      <c r="T236" s="15">
        <f>SUMIFS(Inp_SMAdj!T:T,Inp_SMAdj!$E:$E,$E236,Inp_SMAdj!$G:$G,$G236)</f>
        <v>0</v>
      </c>
      <c r="U236" s="15">
        <f>SUMIFS(Inp_SMAdj!U:U,Inp_SMAdj!$E:$E,$E236,Inp_SMAdj!$G:$G,$G236)</f>
        <v>0</v>
      </c>
      <c r="V236" s="15">
        <f>SUMIFS(Inp_SMAdj!V:V,Inp_SMAdj!$E:$E,$E236,Inp_SMAdj!$G:$G,$G236)</f>
        <v>0</v>
      </c>
      <c r="W236" s="15">
        <f>SUMIFS(Inp_SMAdj!W:W,Inp_SMAdj!$E:$E,$E236,Inp_SMAdj!$G:$G,$G236)</f>
        <v>0</v>
      </c>
      <c r="X236" s="15">
        <f>SUMIFS(Inp_SMAdj!X:X,Inp_SMAdj!$E:$E,$E236,Inp_SMAdj!$G:$G,$G236)</f>
        <v>0</v>
      </c>
      <c r="Y236" s="15">
        <f>SUMIFS(Inp_SMAdj!Y:Y,Inp_SMAdj!$E:$E,$E236,Inp_SMAdj!$G:$G,$G236)</f>
        <v>0</v>
      </c>
      <c r="Z236" s="15">
        <f>SUMIFS(Inp_SMAdj!Z:Z,Inp_SMAdj!$E:$E,$E236,Inp_SMAdj!$G:$G,$G236)</f>
        <v>0</v>
      </c>
      <c r="AA236" s="15">
        <f>SUMIFS(Inp_SMAdj!AA:AA,Inp_SMAdj!$E:$E,$E236,Inp_SMAdj!$G:$G,$G236)</f>
        <v>0</v>
      </c>
      <c r="AB236" s="15">
        <f>SUMIFS(Inp_SMAdj!AB:AB,Inp_SMAdj!$E:$E,$E236,Inp_SMAdj!$G:$G,$G236)</f>
        <v>0</v>
      </c>
      <c r="AC236" s="15">
        <f>SUMIFS(Inp_SMAdj!AC:AC,Inp_SMAdj!$E:$E,$E236,Inp_SMAdj!$G:$G,$G236)</f>
        <v>0</v>
      </c>
      <c r="AD236" s="15">
        <f>SUMIFS(Inp_SMAdj!AD:AD,Inp_SMAdj!$E:$E,$E236,Inp_SMAdj!$G:$G,$G236)</f>
        <v>0</v>
      </c>
      <c r="AE236" s="15">
        <f>SUMIFS(Inp_SMAdj!AE:AE,Inp_SMAdj!$E:$E,$E236,Inp_SMAdj!$G:$G,$G236)</f>
        <v>0</v>
      </c>
      <c r="AF236" s="15">
        <f>SUMIFS(Inp_SMAdj!AF:AF,Inp_SMAdj!$E:$E,$E236,Inp_SMAdj!$G:$G,$G236)</f>
        <v>0</v>
      </c>
      <c r="AG236" s="15">
        <f>SUMIFS(Inp_SMAdj!AG:AG,Inp_SMAdj!$E:$E,$E236,Inp_SMAdj!$G:$G,$G236)</f>
        <v>0</v>
      </c>
      <c r="AH236" s="15">
        <f>SUMIFS(Inp_SMAdj!AH:AH,Inp_SMAdj!$E:$E,$E236,Inp_SMAdj!$G:$G,$G236)</f>
        <v>0</v>
      </c>
      <c r="AI236" s="15">
        <f>SUMIFS(Inp_SMAdj!AI:AI,Inp_SMAdj!$E:$E,$E236,Inp_SMAdj!$G:$G,$G236)</f>
        <v>0</v>
      </c>
      <c r="AJ236" s="15">
        <f>SUMIFS(Inp_SMAdj!AJ:AJ,Inp_SMAdj!$E:$E,$E236,Inp_SMAdj!$G:$G,$G236)</f>
        <v>0</v>
      </c>
      <c r="AK236" s="15">
        <f>SUMIFS(Inp_SMAdj!AK:AK,Inp_SMAdj!$E:$E,$E236,Inp_SMAdj!$G:$G,$G236)</f>
        <v>0</v>
      </c>
      <c r="AM236" s="55"/>
      <c r="AN236" s="55"/>
      <c r="AO236" s="55"/>
      <c r="AP236" s="55"/>
      <c r="AQ236" s="55"/>
      <c r="AR236" s="55"/>
    </row>
    <row r="237" spans="3:60">
      <c r="E237" s="51" t="s">
        <v>32</v>
      </c>
      <c r="F237" s="137" t="str">
        <f t="shared" si="57"/>
        <v>Smart Metering</v>
      </c>
      <c r="G237" s="137" t="str">
        <f t="shared" si="58"/>
        <v>Other Capex</v>
      </c>
      <c r="J237" s="137" t="str">
        <f t="shared" si="59"/>
        <v>ScSmart MeteringOther Capex</v>
      </c>
      <c r="L237" s="51" t="s">
        <v>108</v>
      </c>
      <c r="M237" s="15" t="str">
        <f>INDEX(Local!$G$12:$G$34,MATCH(G237,Local!$F$12:$F$34,0))</f>
        <v>Non-regression</v>
      </c>
      <c r="N237" s="15" t="str">
        <f>INDEX(Local!$I$12:$I$34,MATCH(G237,Local!$F$12:$F$34,0))</f>
        <v>Yes</v>
      </c>
      <c r="R237" s="55"/>
      <c r="T237" s="15">
        <f>SUMIFS(Inp_SMAdj!T:T,Inp_SMAdj!$E:$E,$E237,Inp_SMAdj!$G:$G,$G237)</f>
        <v>0</v>
      </c>
      <c r="U237" s="15">
        <f>SUMIFS(Inp_SMAdj!U:U,Inp_SMAdj!$E:$E,$E237,Inp_SMAdj!$G:$G,$G237)</f>
        <v>0</v>
      </c>
      <c r="V237" s="15">
        <f>SUMIFS(Inp_SMAdj!V:V,Inp_SMAdj!$E:$E,$E237,Inp_SMAdj!$G:$G,$G237)</f>
        <v>0</v>
      </c>
      <c r="W237" s="15">
        <f>SUMIFS(Inp_SMAdj!W:W,Inp_SMAdj!$E:$E,$E237,Inp_SMAdj!$G:$G,$G237)</f>
        <v>0</v>
      </c>
      <c r="X237" s="15">
        <f>SUMIFS(Inp_SMAdj!X:X,Inp_SMAdj!$E:$E,$E237,Inp_SMAdj!$G:$G,$G237)</f>
        <v>0</v>
      </c>
      <c r="Y237" s="15">
        <f>SUMIFS(Inp_SMAdj!Y:Y,Inp_SMAdj!$E:$E,$E237,Inp_SMAdj!$G:$G,$G237)</f>
        <v>0</v>
      </c>
      <c r="Z237" s="15">
        <f>SUMIFS(Inp_SMAdj!Z:Z,Inp_SMAdj!$E:$E,$E237,Inp_SMAdj!$G:$G,$G237)</f>
        <v>0</v>
      </c>
      <c r="AA237" s="15">
        <f>SUMIFS(Inp_SMAdj!AA:AA,Inp_SMAdj!$E:$E,$E237,Inp_SMAdj!$G:$G,$G237)</f>
        <v>0</v>
      </c>
      <c r="AB237" s="15">
        <f>SUMIFS(Inp_SMAdj!AB:AB,Inp_SMAdj!$E:$E,$E237,Inp_SMAdj!$G:$G,$G237)</f>
        <v>0</v>
      </c>
      <c r="AC237" s="15">
        <f>SUMIFS(Inp_SMAdj!AC:AC,Inp_SMAdj!$E:$E,$E237,Inp_SMAdj!$G:$G,$G237)</f>
        <v>0</v>
      </c>
      <c r="AD237" s="15">
        <f>SUMIFS(Inp_SMAdj!AD:AD,Inp_SMAdj!$E:$E,$E237,Inp_SMAdj!$G:$G,$G237)</f>
        <v>0</v>
      </c>
      <c r="AE237" s="15">
        <f>SUMIFS(Inp_SMAdj!AE:AE,Inp_SMAdj!$E:$E,$E237,Inp_SMAdj!$G:$G,$G237)</f>
        <v>0</v>
      </c>
      <c r="AF237" s="15">
        <f>SUMIFS(Inp_SMAdj!AF:AF,Inp_SMAdj!$E:$E,$E237,Inp_SMAdj!$G:$G,$G237)</f>
        <v>0</v>
      </c>
      <c r="AG237" s="15">
        <f>SUMIFS(Inp_SMAdj!AG:AG,Inp_SMAdj!$E:$E,$E237,Inp_SMAdj!$G:$G,$G237)</f>
        <v>0</v>
      </c>
      <c r="AH237" s="15">
        <f>SUMIFS(Inp_SMAdj!AH:AH,Inp_SMAdj!$E:$E,$E237,Inp_SMAdj!$G:$G,$G237)</f>
        <v>0</v>
      </c>
      <c r="AI237" s="15">
        <f>SUMIFS(Inp_SMAdj!AI:AI,Inp_SMAdj!$E:$E,$E237,Inp_SMAdj!$G:$G,$G237)</f>
        <v>0</v>
      </c>
      <c r="AJ237" s="15">
        <f>SUMIFS(Inp_SMAdj!AJ:AJ,Inp_SMAdj!$E:$E,$E237,Inp_SMAdj!$G:$G,$G237)</f>
        <v>0</v>
      </c>
      <c r="AK237" s="15">
        <f>SUMIFS(Inp_SMAdj!AK:AK,Inp_SMAdj!$E:$E,$E237,Inp_SMAdj!$G:$G,$G237)</f>
        <v>0</v>
      </c>
      <c r="AM237" s="55"/>
      <c r="AN237" s="55"/>
      <c r="AO237" s="55"/>
      <c r="AP237" s="55"/>
      <c r="AQ237" s="55"/>
      <c r="AR237" s="55"/>
    </row>
    <row r="238" spans="3:60">
      <c r="E238" s="51" t="s">
        <v>34</v>
      </c>
      <c r="F238" s="137" t="str">
        <f t="shared" si="57"/>
        <v>Smart Metering</v>
      </c>
      <c r="G238" s="137" t="str">
        <f t="shared" si="58"/>
        <v>Other Capex</v>
      </c>
      <c r="J238" s="137" t="str">
        <f t="shared" si="59"/>
        <v>SoSmart MeteringOther Capex</v>
      </c>
      <c r="L238" s="51" t="s">
        <v>108</v>
      </c>
      <c r="M238" s="15" t="str">
        <f>INDEX(Local!$G$12:$G$34,MATCH(G238,Local!$F$12:$F$34,0))</f>
        <v>Non-regression</v>
      </c>
      <c r="N238" s="15" t="str">
        <f>INDEX(Local!$I$12:$I$34,MATCH(G238,Local!$F$12:$F$34,0))</f>
        <v>Yes</v>
      </c>
      <c r="R238" s="55"/>
      <c r="T238" s="15">
        <f>SUMIFS(Inp_SMAdj!T:T,Inp_SMAdj!$E:$E,$E238,Inp_SMAdj!$G:$G,$G238)</f>
        <v>0</v>
      </c>
      <c r="U238" s="15">
        <f>SUMIFS(Inp_SMAdj!U:U,Inp_SMAdj!$E:$E,$E238,Inp_SMAdj!$G:$G,$G238)</f>
        <v>0</v>
      </c>
      <c r="V238" s="15">
        <f>SUMIFS(Inp_SMAdj!V:V,Inp_SMAdj!$E:$E,$E238,Inp_SMAdj!$G:$G,$G238)</f>
        <v>0</v>
      </c>
      <c r="W238" s="15">
        <f>SUMIFS(Inp_SMAdj!W:W,Inp_SMAdj!$E:$E,$E238,Inp_SMAdj!$G:$G,$G238)</f>
        <v>0</v>
      </c>
      <c r="X238" s="15">
        <f>SUMIFS(Inp_SMAdj!X:X,Inp_SMAdj!$E:$E,$E238,Inp_SMAdj!$G:$G,$G238)</f>
        <v>0</v>
      </c>
      <c r="Y238" s="15">
        <f>SUMIFS(Inp_SMAdj!Y:Y,Inp_SMAdj!$E:$E,$E238,Inp_SMAdj!$G:$G,$G238)</f>
        <v>0</v>
      </c>
      <c r="Z238" s="15">
        <f>SUMIFS(Inp_SMAdj!Z:Z,Inp_SMAdj!$E:$E,$E238,Inp_SMAdj!$G:$G,$G238)</f>
        <v>0</v>
      </c>
      <c r="AA238" s="15">
        <f>SUMIFS(Inp_SMAdj!AA:AA,Inp_SMAdj!$E:$E,$E238,Inp_SMAdj!$G:$G,$G238)</f>
        <v>0</v>
      </c>
      <c r="AB238" s="15">
        <f>SUMIFS(Inp_SMAdj!AB:AB,Inp_SMAdj!$E:$E,$E238,Inp_SMAdj!$G:$G,$G238)</f>
        <v>0</v>
      </c>
      <c r="AC238" s="15">
        <f>SUMIFS(Inp_SMAdj!AC:AC,Inp_SMAdj!$E:$E,$E238,Inp_SMAdj!$G:$G,$G238)</f>
        <v>0</v>
      </c>
      <c r="AD238" s="15">
        <f>SUMIFS(Inp_SMAdj!AD:AD,Inp_SMAdj!$E:$E,$E238,Inp_SMAdj!$G:$G,$G238)</f>
        <v>0</v>
      </c>
      <c r="AE238" s="15">
        <f>SUMIFS(Inp_SMAdj!AE:AE,Inp_SMAdj!$E:$E,$E238,Inp_SMAdj!$G:$G,$G238)</f>
        <v>0</v>
      </c>
      <c r="AF238" s="15">
        <f>SUMIFS(Inp_SMAdj!AF:AF,Inp_SMAdj!$E:$E,$E238,Inp_SMAdj!$G:$G,$G238)</f>
        <v>0</v>
      </c>
      <c r="AG238" s="15">
        <f>SUMIFS(Inp_SMAdj!AG:AG,Inp_SMAdj!$E:$E,$E238,Inp_SMAdj!$G:$G,$G238)</f>
        <v>0</v>
      </c>
      <c r="AH238" s="15">
        <f>SUMIFS(Inp_SMAdj!AH:AH,Inp_SMAdj!$E:$E,$E238,Inp_SMAdj!$G:$G,$G238)</f>
        <v>0</v>
      </c>
      <c r="AI238" s="15">
        <f>SUMIFS(Inp_SMAdj!AI:AI,Inp_SMAdj!$E:$E,$E238,Inp_SMAdj!$G:$G,$G238)</f>
        <v>0</v>
      </c>
      <c r="AJ238" s="15">
        <f>SUMIFS(Inp_SMAdj!AJ:AJ,Inp_SMAdj!$E:$E,$E238,Inp_SMAdj!$G:$G,$G238)</f>
        <v>0</v>
      </c>
      <c r="AK238" s="15">
        <f>SUMIFS(Inp_SMAdj!AK:AK,Inp_SMAdj!$E:$E,$E238,Inp_SMAdj!$G:$G,$G238)</f>
        <v>0</v>
      </c>
      <c r="AM238" s="55"/>
      <c r="AN238" s="55"/>
      <c r="AO238" s="55"/>
      <c r="AP238" s="55"/>
      <c r="AQ238" s="55"/>
      <c r="AR238" s="55"/>
    </row>
    <row r="239" spans="3:60">
      <c r="E239" s="51" t="s">
        <v>36</v>
      </c>
      <c r="F239" s="137" t="str">
        <f t="shared" si="57"/>
        <v>Smart Metering</v>
      </c>
      <c r="G239" s="137" t="str">
        <f t="shared" si="58"/>
        <v>Other Capex</v>
      </c>
      <c r="J239" s="137" t="str">
        <f t="shared" si="59"/>
        <v>WWUSmart MeteringOther Capex</v>
      </c>
      <c r="L239" s="51" t="s">
        <v>108</v>
      </c>
      <c r="M239" s="15" t="str">
        <f>INDEX(Local!$G$12:$G$34,MATCH(G239,Local!$F$12:$F$34,0))</f>
        <v>Non-regression</v>
      </c>
      <c r="N239" s="15" t="str">
        <f>INDEX(Local!$I$12:$I$34,MATCH(G239,Local!$F$12:$F$34,0))</f>
        <v>Yes</v>
      </c>
      <c r="R239" s="55"/>
      <c r="T239" s="15">
        <f>SUMIFS(Inp_SMAdj!T:T,Inp_SMAdj!$E:$E,$E239,Inp_SMAdj!$G:$G,$G239)</f>
        <v>0</v>
      </c>
      <c r="U239" s="15">
        <f>SUMIFS(Inp_SMAdj!U:U,Inp_SMAdj!$E:$E,$E239,Inp_SMAdj!$G:$G,$G239)</f>
        <v>0</v>
      </c>
      <c r="V239" s="15">
        <f>SUMIFS(Inp_SMAdj!V:V,Inp_SMAdj!$E:$E,$E239,Inp_SMAdj!$G:$G,$G239)</f>
        <v>0</v>
      </c>
      <c r="W239" s="15">
        <f>SUMIFS(Inp_SMAdj!W:W,Inp_SMAdj!$E:$E,$E239,Inp_SMAdj!$G:$G,$G239)</f>
        <v>0</v>
      </c>
      <c r="X239" s="15">
        <f>SUMIFS(Inp_SMAdj!X:X,Inp_SMAdj!$E:$E,$E239,Inp_SMAdj!$G:$G,$G239)</f>
        <v>0</v>
      </c>
      <c r="Y239" s="15">
        <f>SUMIFS(Inp_SMAdj!Y:Y,Inp_SMAdj!$E:$E,$E239,Inp_SMAdj!$G:$G,$G239)</f>
        <v>0</v>
      </c>
      <c r="Z239" s="15">
        <f>SUMIFS(Inp_SMAdj!Z:Z,Inp_SMAdj!$E:$E,$E239,Inp_SMAdj!$G:$G,$G239)</f>
        <v>0</v>
      </c>
      <c r="AA239" s="15">
        <f>SUMIFS(Inp_SMAdj!AA:AA,Inp_SMAdj!$E:$E,$E239,Inp_SMAdj!$G:$G,$G239)</f>
        <v>0</v>
      </c>
      <c r="AB239" s="15">
        <f>SUMIFS(Inp_SMAdj!AB:AB,Inp_SMAdj!$E:$E,$E239,Inp_SMAdj!$G:$G,$G239)</f>
        <v>0</v>
      </c>
      <c r="AC239" s="15">
        <f>SUMIFS(Inp_SMAdj!AC:AC,Inp_SMAdj!$E:$E,$E239,Inp_SMAdj!$G:$G,$G239)</f>
        <v>0</v>
      </c>
      <c r="AD239" s="15">
        <f>SUMIFS(Inp_SMAdj!AD:AD,Inp_SMAdj!$E:$E,$E239,Inp_SMAdj!$G:$G,$G239)</f>
        <v>0</v>
      </c>
      <c r="AE239" s="15">
        <f>SUMIFS(Inp_SMAdj!AE:AE,Inp_SMAdj!$E:$E,$E239,Inp_SMAdj!$G:$G,$G239)</f>
        <v>0</v>
      </c>
      <c r="AF239" s="15">
        <f>SUMIFS(Inp_SMAdj!AF:AF,Inp_SMAdj!$E:$E,$E239,Inp_SMAdj!$G:$G,$G239)</f>
        <v>0</v>
      </c>
      <c r="AG239" s="15">
        <f>SUMIFS(Inp_SMAdj!AG:AG,Inp_SMAdj!$E:$E,$E239,Inp_SMAdj!$G:$G,$G239)</f>
        <v>0</v>
      </c>
      <c r="AH239" s="15">
        <f>SUMIFS(Inp_SMAdj!AH:AH,Inp_SMAdj!$E:$E,$E239,Inp_SMAdj!$G:$G,$G239)</f>
        <v>0</v>
      </c>
      <c r="AI239" s="15">
        <f>SUMIFS(Inp_SMAdj!AI:AI,Inp_SMAdj!$E:$E,$E239,Inp_SMAdj!$G:$G,$G239)</f>
        <v>0</v>
      </c>
      <c r="AJ239" s="15">
        <f>SUMIFS(Inp_SMAdj!AJ:AJ,Inp_SMAdj!$E:$E,$E239,Inp_SMAdj!$G:$G,$G239)</f>
        <v>0</v>
      </c>
      <c r="AK239" s="15">
        <f>SUMIFS(Inp_SMAdj!AK:AK,Inp_SMAdj!$E:$E,$E239,Inp_SMAdj!$G:$G,$G239)</f>
        <v>0</v>
      </c>
      <c r="AM239" s="55"/>
      <c r="AN239" s="69"/>
      <c r="AO239" s="69"/>
      <c r="AP239" s="55"/>
      <c r="AQ239" s="69"/>
      <c r="AR239" s="69"/>
    </row>
    <row r="241" spans="2:60">
      <c r="C241" s="10" t="s">
        <v>192</v>
      </c>
      <c r="D241" s="10"/>
      <c r="E241" s="10"/>
      <c r="F241" s="10"/>
      <c r="G241" s="10"/>
      <c r="H241" s="10"/>
      <c r="I241" s="10"/>
      <c r="J241" s="10"/>
      <c r="K241" s="10"/>
      <c r="L241" s="10"/>
      <c r="M241" s="10"/>
      <c r="N241" s="10"/>
      <c r="O241" s="10"/>
      <c r="P241" s="10"/>
      <c r="Q241" s="10"/>
      <c r="R241" s="10"/>
      <c r="S241" s="10"/>
      <c r="T241" s="10"/>
      <c r="U241" s="10"/>
      <c r="V241" s="10"/>
      <c r="W241" s="10"/>
      <c r="X241" s="10"/>
      <c r="Y241" s="10"/>
      <c r="Z241" s="10"/>
      <c r="AA241" s="10"/>
      <c r="AB241" s="10"/>
      <c r="AC241" s="10"/>
      <c r="AD241" s="10"/>
      <c r="AE241" s="10"/>
      <c r="AF241" s="10"/>
      <c r="AG241" s="10"/>
      <c r="AH241" s="10"/>
      <c r="AI241" s="10"/>
      <c r="AJ241" s="10"/>
      <c r="AK241" s="10"/>
      <c r="AL241" s="10"/>
      <c r="AM241" s="10"/>
      <c r="AN241" s="10"/>
      <c r="AO241" s="10"/>
      <c r="AP241" s="10"/>
      <c r="AQ241" s="10"/>
      <c r="AR241" s="10"/>
      <c r="AS241" s="10"/>
      <c r="AT241" s="10"/>
      <c r="AU241" s="10"/>
      <c r="AV241" s="10"/>
      <c r="AW241" s="10"/>
      <c r="AX241" s="10"/>
      <c r="AY241" s="10"/>
      <c r="AZ241" s="10"/>
      <c r="BA241" s="10"/>
      <c r="BB241" s="10"/>
      <c r="BC241" s="10"/>
      <c r="BD241" s="10"/>
      <c r="BE241" s="10"/>
      <c r="BF241" s="10"/>
      <c r="BG241" s="10"/>
      <c r="BH241" s="10"/>
    </row>
    <row r="242" spans="2:60">
      <c r="AU242" s="51"/>
    </row>
    <row r="243" spans="2:60">
      <c r="E243" s="51" t="s">
        <v>21</v>
      </c>
      <c r="F243" s="137" t="str">
        <f>$B$184</f>
        <v>Smart Metering</v>
      </c>
      <c r="G243" s="137" t="str">
        <f>$C$241</f>
        <v>Repex</v>
      </c>
      <c r="J243" s="137" t="str">
        <f>$E243&amp;""&amp;F243&amp;""&amp;G243</f>
        <v>EoESmart MeteringRepex</v>
      </c>
      <c r="L243" s="51" t="s">
        <v>108</v>
      </c>
      <c r="M243" s="15" t="str">
        <f>INDEX(Local!$G$12:$G$34,MATCH(G243,Local!$F$12:$F$34,0))</f>
        <v>Regression</v>
      </c>
      <c r="N243" s="15" t="str">
        <f>INDEX(Local!$I$12:$I$34,MATCH(G243,Local!$F$12:$F$34,0))</f>
        <v>Yes</v>
      </c>
      <c r="R243" s="55"/>
      <c r="T243" s="15">
        <f>SUMIFS(Inp_SMAdj!T:T,Inp_SMAdj!$E:$E,$E243,Inp_SMAdj!$G:$G,$G243)</f>
        <v>0</v>
      </c>
      <c r="U243" s="15">
        <f>SUMIFS(Inp_SMAdj!U:U,Inp_SMAdj!$E:$E,$E243,Inp_SMAdj!$G:$G,$G243)</f>
        <v>0</v>
      </c>
      <c r="V243" s="15">
        <f>SUMIFS(Inp_SMAdj!V:V,Inp_SMAdj!$E:$E,$E243,Inp_SMAdj!$G:$G,$G243)</f>
        <v>0</v>
      </c>
      <c r="W243" s="15">
        <f>SUMIFS(Inp_SMAdj!W:W,Inp_SMAdj!$E:$E,$E243,Inp_SMAdj!$G:$G,$G243)</f>
        <v>0</v>
      </c>
      <c r="X243" s="15">
        <f>SUMIFS(Inp_SMAdj!X:X,Inp_SMAdj!$E:$E,$E243,Inp_SMAdj!$G:$G,$G243)</f>
        <v>0</v>
      </c>
      <c r="Y243" s="15">
        <f>SUMIFS(Inp_SMAdj!Y:Y,Inp_SMAdj!$E:$E,$E243,Inp_SMAdj!$G:$G,$G243)</f>
        <v>0</v>
      </c>
      <c r="Z243" s="15">
        <f>SUMIFS(Inp_SMAdj!Z:Z,Inp_SMAdj!$E:$E,$E243,Inp_SMAdj!$G:$G,$G243)</f>
        <v>0</v>
      </c>
      <c r="AA243" s="15">
        <f>SUMIFS(Inp_SMAdj!AA:AA,Inp_SMAdj!$E:$E,$E243,Inp_SMAdj!$G:$G,$G243)</f>
        <v>0</v>
      </c>
      <c r="AB243" s="15">
        <f>SUMIFS(Inp_SMAdj!AB:AB,Inp_SMAdj!$E:$E,$E243,Inp_SMAdj!$G:$G,$G243)</f>
        <v>0</v>
      </c>
      <c r="AC243" s="15">
        <f>SUMIFS(Inp_SMAdj!AC:AC,Inp_SMAdj!$E:$E,$E243,Inp_SMAdj!$G:$G,$G243)</f>
        <v>0</v>
      </c>
      <c r="AD243" s="15">
        <f>SUMIFS(Inp_SMAdj!AD:AD,Inp_SMAdj!$E:$E,$E243,Inp_SMAdj!$G:$G,$G243)</f>
        <v>0</v>
      </c>
      <c r="AE243" s="15">
        <f>SUMIFS(Inp_SMAdj!AE:AE,Inp_SMAdj!$E:$E,$E243,Inp_SMAdj!$G:$G,$G243)</f>
        <v>0</v>
      </c>
      <c r="AF243" s="15">
        <f>SUMIFS(Inp_SMAdj!AF:AF,Inp_SMAdj!$E:$E,$E243,Inp_SMAdj!$G:$G,$G243)</f>
        <v>0</v>
      </c>
      <c r="AG243" s="15">
        <f>SUMIFS(Inp_SMAdj!AG:AG,Inp_SMAdj!$E:$E,$E243,Inp_SMAdj!$G:$G,$G243)</f>
        <v>0.10699181030782048</v>
      </c>
      <c r="AH243" s="15">
        <f>SUMIFS(Inp_SMAdj!AH:AH,Inp_SMAdj!$E:$E,$E243,Inp_SMAdj!$G:$G,$G243)</f>
        <v>0.10752945759579949</v>
      </c>
      <c r="AI243" s="15">
        <f>SUMIFS(Inp_SMAdj!AI:AI,Inp_SMAdj!$E:$E,$E243,Inp_SMAdj!$G:$G,$G243)</f>
        <v>0.10806980662894421</v>
      </c>
      <c r="AJ243" s="15">
        <f>SUMIFS(Inp_SMAdj!AJ:AJ,Inp_SMAdj!$E:$E,$E243,Inp_SMAdj!$G:$G,$G243)</f>
        <v>0.10861287098386352</v>
      </c>
      <c r="AK243" s="15">
        <f>SUMIFS(Inp_SMAdj!AK:AK,Inp_SMAdj!$E:$E,$E243,Inp_SMAdj!$G:$G,$G243)</f>
        <v>0.10915866430539047</v>
      </c>
      <c r="AM243" s="55"/>
      <c r="AN243" s="55"/>
      <c r="AO243" s="55"/>
      <c r="AP243" s="55"/>
      <c r="AQ243" s="55"/>
      <c r="AR243" s="55"/>
    </row>
    <row r="244" spans="2:60">
      <c r="E244" s="51" t="s">
        <v>24</v>
      </c>
      <c r="F244" s="137" t="str">
        <f t="shared" ref="F244:F250" si="60">$B$184</f>
        <v>Smart Metering</v>
      </c>
      <c r="G244" s="137" t="str">
        <f t="shared" ref="G244:G250" si="61">$C$241</f>
        <v>Repex</v>
      </c>
      <c r="J244" s="137" t="str">
        <f t="shared" ref="J244:J250" si="62">$E244&amp;""&amp;F244&amp;""&amp;G244</f>
        <v>LonSmart MeteringRepex</v>
      </c>
      <c r="L244" s="51" t="s">
        <v>108</v>
      </c>
      <c r="M244" s="15" t="str">
        <f>INDEX(Local!$G$12:$G$34,MATCH(G244,Local!$F$12:$F$34,0))</f>
        <v>Regression</v>
      </c>
      <c r="N244" s="15" t="str">
        <f>INDEX(Local!$I$12:$I$34,MATCH(G244,Local!$F$12:$F$34,0))</f>
        <v>Yes</v>
      </c>
      <c r="R244" s="55"/>
      <c r="T244" s="15">
        <f>SUMIFS(Inp_SMAdj!T:T,Inp_SMAdj!$E:$E,$E244,Inp_SMAdj!$G:$G,$G244)</f>
        <v>0</v>
      </c>
      <c r="U244" s="15">
        <f>SUMIFS(Inp_SMAdj!U:U,Inp_SMAdj!$E:$E,$E244,Inp_SMAdj!$G:$G,$G244)</f>
        <v>0</v>
      </c>
      <c r="V244" s="15">
        <f>SUMIFS(Inp_SMAdj!V:V,Inp_SMAdj!$E:$E,$E244,Inp_SMAdj!$G:$G,$G244)</f>
        <v>0</v>
      </c>
      <c r="W244" s="15">
        <f>SUMIFS(Inp_SMAdj!W:W,Inp_SMAdj!$E:$E,$E244,Inp_SMAdj!$G:$G,$G244)</f>
        <v>0</v>
      </c>
      <c r="X244" s="15">
        <f>SUMIFS(Inp_SMAdj!X:X,Inp_SMAdj!$E:$E,$E244,Inp_SMAdj!$G:$G,$G244)</f>
        <v>0</v>
      </c>
      <c r="Y244" s="15">
        <f>SUMIFS(Inp_SMAdj!Y:Y,Inp_SMAdj!$E:$E,$E244,Inp_SMAdj!$G:$G,$G244)</f>
        <v>0</v>
      </c>
      <c r="Z244" s="15">
        <f>SUMIFS(Inp_SMAdj!Z:Z,Inp_SMAdj!$E:$E,$E244,Inp_SMAdj!$G:$G,$G244)</f>
        <v>0</v>
      </c>
      <c r="AA244" s="15">
        <f>SUMIFS(Inp_SMAdj!AA:AA,Inp_SMAdj!$E:$E,$E244,Inp_SMAdj!$G:$G,$G244)</f>
        <v>0</v>
      </c>
      <c r="AB244" s="15">
        <f>SUMIFS(Inp_SMAdj!AB:AB,Inp_SMAdj!$E:$E,$E244,Inp_SMAdj!$G:$G,$G244)</f>
        <v>0</v>
      </c>
      <c r="AC244" s="15">
        <f>SUMIFS(Inp_SMAdj!AC:AC,Inp_SMAdj!$E:$E,$E244,Inp_SMAdj!$G:$G,$G244)</f>
        <v>0</v>
      </c>
      <c r="AD244" s="15">
        <f>SUMIFS(Inp_SMAdj!AD:AD,Inp_SMAdj!$E:$E,$E244,Inp_SMAdj!$G:$G,$G244)</f>
        <v>0</v>
      </c>
      <c r="AE244" s="15">
        <f>SUMIFS(Inp_SMAdj!AE:AE,Inp_SMAdj!$E:$E,$E244,Inp_SMAdj!$G:$G,$G244)</f>
        <v>0</v>
      </c>
      <c r="AF244" s="15">
        <f>SUMIFS(Inp_SMAdj!AF:AF,Inp_SMAdj!$E:$E,$E244,Inp_SMAdj!$G:$G,$G244)</f>
        <v>0</v>
      </c>
      <c r="AG244" s="15">
        <f>SUMIFS(Inp_SMAdj!AG:AG,Inp_SMAdj!$E:$E,$E244,Inp_SMAdj!$G:$G,$G244)</f>
        <v>6.7519369712886051E-2</v>
      </c>
      <c r="AH244" s="15">
        <f>SUMIFS(Inp_SMAdj!AH:AH,Inp_SMAdj!$E:$E,$E244,Inp_SMAdj!$G:$G,$G244)</f>
        <v>6.7858663028026192E-2</v>
      </c>
      <c r="AI244" s="15">
        <f>SUMIFS(Inp_SMAdj!AI:AI,Inp_SMAdj!$E:$E,$E244,Inp_SMAdj!$G:$G,$G244)</f>
        <v>6.8199661334699679E-2</v>
      </c>
      <c r="AJ244" s="15">
        <f>SUMIFS(Inp_SMAdj!AJ:AJ,Inp_SMAdj!$E:$E,$E244,Inp_SMAdj!$G:$G,$G244)</f>
        <v>6.8542373200703194E-2</v>
      </c>
      <c r="AK244" s="15">
        <f>SUMIFS(Inp_SMAdj!AK:AK,Inp_SMAdj!$E:$E,$E244,Inp_SMAdj!$G:$G,$G244)</f>
        <v>6.8886807236887629E-2</v>
      </c>
      <c r="AM244" s="55"/>
      <c r="AN244" s="55"/>
      <c r="AO244" s="55"/>
      <c r="AP244" s="55"/>
      <c r="AQ244" s="55"/>
      <c r="AR244" s="55"/>
    </row>
    <row r="245" spans="2:60">
      <c r="E245" s="51" t="s">
        <v>26</v>
      </c>
      <c r="F245" s="137" t="str">
        <f t="shared" si="60"/>
        <v>Smart Metering</v>
      </c>
      <c r="G245" s="137" t="str">
        <f t="shared" si="61"/>
        <v>Repex</v>
      </c>
      <c r="J245" s="137" t="str">
        <f t="shared" si="62"/>
        <v>NWSmart MeteringRepex</v>
      </c>
      <c r="L245" s="51" t="s">
        <v>108</v>
      </c>
      <c r="M245" s="15" t="str">
        <f>INDEX(Local!$G$12:$G$34,MATCH(G245,Local!$F$12:$F$34,0))</f>
        <v>Regression</v>
      </c>
      <c r="N245" s="15" t="str">
        <f>INDEX(Local!$I$12:$I$34,MATCH(G245,Local!$F$12:$F$34,0))</f>
        <v>Yes</v>
      </c>
      <c r="R245" s="55"/>
      <c r="T245" s="15">
        <f>SUMIFS(Inp_SMAdj!T:T,Inp_SMAdj!$E:$E,$E245,Inp_SMAdj!$G:$G,$G245)</f>
        <v>0</v>
      </c>
      <c r="U245" s="15">
        <f>SUMIFS(Inp_SMAdj!U:U,Inp_SMAdj!$E:$E,$E245,Inp_SMAdj!$G:$G,$G245)</f>
        <v>0</v>
      </c>
      <c r="V245" s="15">
        <f>SUMIFS(Inp_SMAdj!V:V,Inp_SMAdj!$E:$E,$E245,Inp_SMAdj!$G:$G,$G245)</f>
        <v>0</v>
      </c>
      <c r="W245" s="15">
        <f>SUMIFS(Inp_SMAdj!W:W,Inp_SMAdj!$E:$E,$E245,Inp_SMAdj!$G:$G,$G245)</f>
        <v>0</v>
      </c>
      <c r="X245" s="15">
        <f>SUMIFS(Inp_SMAdj!X:X,Inp_SMAdj!$E:$E,$E245,Inp_SMAdj!$G:$G,$G245)</f>
        <v>0</v>
      </c>
      <c r="Y245" s="15">
        <f>SUMIFS(Inp_SMAdj!Y:Y,Inp_SMAdj!$E:$E,$E245,Inp_SMAdj!$G:$G,$G245)</f>
        <v>0</v>
      </c>
      <c r="Z245" s="15">
        <f>SUMIFS(Inp_SMAdj!Z:Z,Inp_SMAdj!$E:$E,$E245,Inp_SMAdj!$G:$G,$G245)</f>
        <v>0</v>
      </c>
      <c r="AA245" s="15">
        <f>SUMIFS(Inp_SMAdj!AA:AA,Inp_SMAdj!$E:$E,$E245,Inp_SMAdj!$G:$G,$G245)</f>
        <v>0</v>
      </c>
      <c r="AB245" s="15">
        <f>SUMIFS(Inp_SMAdj!AB:AB,Inp_SMAdj!$E:$E,$E245,Inp_SMAdj!$G:$G,$G245)</f>
        <v>0</v>
      </c>
      <c r="AC245" s="15">
        <f>SUMIFS(Inp_SMAdj!AC:AC,Inp_SMAdj!$E:$E,$E245,Inp_SMAdj!$G:$G,$G245)</f>
        <v>0</v>
      </c>
      <c r="AD245" s="15">
        <f>SUMIFS(Inp_SMAdj!AD:AD,Inp_SMAdj!$E:$E,$E245,Inp_SMAdj!$G:$G,$G245)</f>
        <v>0</v>
      </c>
      <c r="AE245" s="15">
        <f>SUMIFS(Inp_SMAdj!AE:AE,Inp_SMAdj!$E:$E,$E245,Inp_SMAdj!$G:$G,$G245)</f>
        <v>0</v>
      </c>
      <c r="AF245" s="15">
        <f>SUMIFS(Inp_SMAdj!AF:AF,Inp_SMAdj!$E:$E,$E245,Inp_SMAdj!$G:$G,$G245)</f>
        <v>0</v>
      </c>
      <c r="AG245" s="15">
        <f>SUMIFS(Inp_SMAdj!AG:AG,Inp_SMAdj!$E:$E,$E245,Inp_SMAdj!$G:$G,$G245)</f>
        <v>9.8564171611827997E-2</v>
      </c>
      <c r="AH245" s="15">
        <f>SUMIFS(Inp_SMAdj!AH:AH,Inp_SMAdj!$E:$E,$E245,Inp_SMAdj!$G:$G,$G245)</f>
        <v>9.9059468956611052E-2</v>
      </c>
      <c r="AI245" s="15">
        <f>SUMIFS(Inp_SMAdj!AI:AI,Inp_SMAdj!$E:$E,$E245,Inp_SMAdj!$G:$G,$G245)</f>
        <v>9.9557255232774922E-2</v>
      </c>
      <c r="AJ245" s="15">
        <f>SUMIFS(Inp_SMAdj!AJ:AJ,Inp_SMAdj!$E:$E,$E245,Inp_SMAdj!$G:$G,$G245)</f>
        <v>0.10005754294751248</v>
      </c>
      <c r="AK245" s="15">
        <f>SUMIFS(Inp_SMAdj!AK:AK,Inp_SMAdj!$E:$E,$E245,Inp_SMAdj!$G:$G,$G245)</f>
        <v>0.10056034467086682</v>
      </c>
      <c r="AM245" s="55"/>
      <c r="AN245" s="55"/>
      <c r="AO245" s="55"/>
      <c r="AP245" s="55"/>
      <c r="AQ245" s="55"/>
      <c r="AR245" s="55"/>
    </row>
    <row r="246" spans="2:60">
      <c r="E246" s="51" t="s">
        <v>28</v>
      </c>
      <c r="F246" s="137" t="str">
        <f t="shared" si="60"/>
        <v>Smart Metering</v>
      </c>
      <c r="G246" s="137" t="str">
        <f t="shared" si="61"/>
        <v>Repex</v>
      </c>
      <c r="J246" s="137" t="str">
        <f t="shared" si="62"/>
        <v>WMSmart MeteringRepex</v>
      </c>
      <c r="L246" s="51" t="s">
        <v>108</v>
      </c>
      <c r="M246" s="15" t="str">
        <f>INDEX(Local!$G$12:$G$34,MATCH(G246,Local!$F$12:$F$34,0))</f>
        <v>Regression</v>
      </c>
      <c r="N246" s="15" t="str">
        <f>INDEX(Local!$I$12:$I$34,MATCH(G246,Local!$F$12:$F$34,0))</f>
        <v>Yes</v>
      </c>
      <c r="R246" s="55"/>
      <c r="T246" s="15">
        <f>SUMIFS(Inp_SMAdj!T:T,Inp_SMAdj!$E:$E,$E246,Inp_SMAdj!$G:$G,$G246)</f>
        <v>0</v>
      </c>
      <c r="U246" s="15">
        <f>SUMIFS(Inp_SMAdj!U:U,Inp_SMAdj!$E:$E,$E246,Inp_SMAdj!$G:$G,$G246)</f>
        <v>0</v>
      </c>
      <c r="V246" s="15">
        <f>SUMIFS(Inp_SMAdj!V:V,Inp_SMAdj!$E:$E,$E246,Inp_SMAdj!$G:$G,$G246)</f>
        <v>0</v>
      </c>
      <c r="W246" s="15">
        <f>SUMIFS(Inp_SMAdj!W:W,Inp_SMAdj!$E:$E,$E246,Inp_SMAdj!$G:$G,$G246)</f>
        <v>0</v>
      </c>
      <c r="X246" s="15">
        <f>SUMIFS(Inp_SMAdj!X:X,Inp_SMAdj!$E:$E,$E246,Inp_SMAdj!$G:$G,$G246)</f>
        <v>0</v>
      </c>
      <c r="Y246" s="15">
        <f>SUMIFS(Inp_SMAdj!Y:Y,Inp_SMAdj!$E:$E,$E246,Inp_SMAdj!$G:$G,$G246)</f>
        <v>0</v>
      </c>
      <c r="Z246" s="15">
        <f>SUMIFS(Inp_SMAdj!Z:Z,Inp_SMAdj!$E:$E,$E246,Inp_SMAdj!$G:$G,$G246)</f>
        <v>0</v>
      </c>
      <c r="AA246" s="15">
        <f>SUMIFS(Inp_SMAdj!AA:AA,Inp_SMAdj!$E:$E,$E246,Inp_SMAdj!$G:$G,$G246)</f>
        <v>0</v>
      </c>
      <c r="AB246" s="15">
        <f>SUMIFS(Inp_SMAdj!AB:AB,Inp_SMAdj!$E:$E,$E246,Inp_SMAdj!$G:$G,$G246)</f>
        <v>0</v>
      </c>
      <c r="AC246" s="15">
        <f>SUMIFS(Inp_SMAdj!AC:AC,Inp_SMAdj!$E:$E,$E246,Inp_SMAdj!$G:$G,$G246)</f>
        <v>0</v>
      </c>
      <c r="AD246" s="15">
        <f>SUMIFS(Inp_SMAdj!AD:AD,Inp_SMAdj!$E:$E,$E246,Inp_SMAdj!$G:$G,$G246)</f>
        <v>0</v>
      </c>
      <c r="AE246" s="15">
        <f>SUMIFS(Inp_SMAdj!AE:AE,Inp_SMAdj!$E:$E,$E246,Inp_SMAdj!$G:$G,$G246)</f>
        <v>0</v>
      </c>
      <c r="AF246" s="15">
        <f>SUMIFS(Inp_SMAdj!AF:AF,Inp_SMAdj!$E:$E,$E246,Inp_SMAdj!$G:$G,$G246)</f>
        <v>0</v>
      </c>
      <c r="AG246" s="15">
        <f>SUMIFS(Inp_SMAdj!AG:AG,Inp_SMAdj!$E:$E,$E246,Inp_SMAdj!$G:$G,$G246)</f>
        <v>8.3011429004318044E-2</v>
      </c>
      <c r="AH246" s="15">
        <f>SUMIFS(Inp_SMAdj!AH:AH,Inp_SMAdj!$E:$E,$E246,Inp_SMAdj!$G:$G,$G246)</f>
        <v>8.3428571863636239E-2</v>
      </c>
      <c r="AI246" s="15">
        <f>SUMIFS(Inp_SMAdj!AI:AI,Inp_SMAdj!$E:$E,$E246,Inp_SMAdj!$G:$G,$G246)</f>
        <v>8.3847810918227364E-2</v>
      </c>
      <c r="AJ246" s="15">
        <f>SUMIFS(Inp_SMAdj!AJ:AJ,Inp_SMAdj!$E:$E,$E246,Inp_SMAdj!$G:$G,$G246)</f>
        <v>8.4269156701736042E-2</v>
      </c>
      <c r="AK246" s="15">
        <f>SUMIFS(Inp_SMAdj!AK:AK,Inp_SMAdj!$E:$E,$E246,Inp_SMAdj!$G:$G,$G246)</f>
        <v>8.4692619800739735E-2</v>
      </c>
      <c r="AM246" s="55"/>
      <c r="AN246" s="55"/>
      <c r="AO246" s="55"/>
      <c r="AP246" s="55"/>
      <c r="AQ246" s="55"/>
      <c r="AR246" s="55"/>
    </row>
    <row r="247" spans="2:60">
      <c r="E247" s="51" t="s">
        <v>30</v>
      </c>
      <c r="F247" s="137" t="str">
        <f t="shared" si="60"/>
        <v>Smart Metering</v>
      </c>
      <c r="G247" s="137" t="str">
        <f t="shared" si="61"/>
        <v>Repex</v>
      </c>
      <c r="J247" s="137" t="str">
        <f t="shared" si="62"/>
        <v>NGNSmart MeteringRepex</v>
      </c>
      <c r="L247" s="51" t="s">
        <v>108</v>
      </c>
      <c r="M247" s="15" t="str">
        <f>INDEX(Local!$G$12:$G$34,MATCH(G247,Local!$F$12:$F$34,0))</f>
        <v>Regression</v>
      </c>
      <c r="N247" s="15" t="str">
        <f>INDEX(Local!$I$12:$I$34,MATCH(G247,Local!$F$12:$F$34,0))</f>
        <v>Yes</v>
      </c>
      <c r="R247" s="55"/>
      <c r="T247" s="15">
        <f>SUMIFS(Inp_SMAdj!T:T,Inp_SMAdj!$E:$E,$E247,Inp_SMAdj!$G:$G,$G247)</f>
        <v>0</v>
      </c>
      <c r="U247" s="15">
        <f>SUMIFS(Inp_SMAdj!U:U,Inp_SMAdj!$E:$E,$E247,Inp_SMAdj!$G:$G,$G247)</f>
        <v>0</v>
      </c>
      <c r="V247" s="15">
        <f>SUMIFS(Inp_SMAdj!V:V,Inp_SMAdj!$E:$E,$E247,Inp_SMAdj!$G:$G,$G247)</f>
        <v>0</v>
      </c>
      <c r="W247" s="15">
        <f>SUMIFS(Inp_SMAdj!W:W,Inp_SMAdj!$E:$E,$E247,Inp_SMAdj!$G:$G,$G247)</f>
        <v>0</v>
      </c>
      <c r="X247" s="15">
        <f>SUMIFS(Inp_SMAdj!X:X,Inp_SMAdj!$E:$E,$E247,Inp_SMAdj!$G:$G,$G247)</f>
        <v>0</v>
      </c>
      <c r="Y247" s="15">
        <f>SUMIFS(Inp_SMAdj!Y:Y,Inp_SMAdj!$E:$E,$E247,Inp_SMAdj!$G:$G,$G247)</f>
        <v>0</v>
      </c>
      <c r="Z247" s="15">
        <f>SUMIFS(Inp_SMAdj!Z:Z,Inp_SMAdj!$E:$E,$E247,Inp_SMAdj!$G:$G,$G247)</f>
        <v>0</v>
      </c>
      <c r="AA247" s="15">
        <f>SUMIFS(Inp_SMAdj!AA:AA,Inp_SMAdj!$E:$E,$E247,Inp_SMAdj!$G:$G,$G247)</f>
        <v>0</v>
      </c>
      <c r="AB247" s="15">
        <f>SUMIFS(Inp_SMAdj!AB:AB,Inp_SMAdj!$E:$E,$E247,Inp_SMAdj!$G:$G,$G247)</f>
        <v>0</v>
      </c>
      <c r="AC247" s="15">
        <f>SUMIFS(Inp_SMAdj!AC:AC,Inp_SMAdj!$E:$E,$E247,Inp_SMAdj!$G:$G,$G247)</f>
        <v>0</v>
      </c>
      <c r="AD247" s="15">
        <f>SUMIFS(Inp_SMAdj!AD:AD,Inp_SMAdj!$E:$E,$E247,Inp_SMAdj!$G:$G,$G247)</f>
        <v>0</v>
      </c>
      <c r="AE247" s="15">
        <f>SUMIFS(Inp_SMAdj!AE:AE,Inp_SMAdj!$E:$E,$E247,Inp_SMAdj!$G:$G,$G247)</f>
        <v>0</v>
      </c>
      <c r="AF247" s="15">
        <f>SUMIFS(Inp_SMAdj!AF:AF,Inp_SMAdj!$E:$E,$E247,Inp_SMAdj!$G:$G,$G247)</f>
        <v>0</v>
      </c>
      <c r="AG247" s="15">
        <f>SUMIFS(Inp_SMAdj!AG:AG,Inp_SMAdj!$E:$E,$E247,Inp_SMAdj!$G:$G,$G247)</f>
        <v>0</v>
      </c>
      <c r="AH247" s="15">
        <f>SUMIFS(Inp_SMAdj!AH:AH,Inp_SMAdj!$E:$E,$E247,Inp_SMAdj!$G:$G,$G247)</f>
        <v>0</v>
      </c>
      <c r="AI247" s="15">
        <f>SUMIFS(Inp_SMAdj!AI:AI,Inp_SMAdj!$E:$E,$E247,Inp_SMAdj!$G:$G,$G247)</f>
        <v>0</v>
      </c>
      <c r="AJ247" s="15">
        <f>SUMIFS(Inp_SMAdj!AJ:AJ,Inp_SMAdj!$E:$E,$E247,Inp_SMAdj!$G:$G,$G247)</f>
        <v>0</v>
      </c>
      <c r="AK247" s="15">
        <f>SUMIFS(Inp_SMAdj!AK:AK,Inp_SMAdj!$E:$E,$E247,Inp_SMAdj!$G:$G,$G247)</f>
        <v>0</v>
      </c>
      <c r="AM247" s="55"/>
      <c r="AN247" s="55"/>
      <c r="AO247" s="55"/>
      <c r="AP247" s="55"/>
      <c r="AQ247" s="55"/>
      <c r="AR247" s="55"/>
    </row>
    <row r="248" spans="2:60">
      <c r="E248" s="51" t="s">
        <v>32</v>
      </c>
      <c r="F248" s="137" t="str">
        <f t="shared" si="60"/>
        <v>Smart Metering</v>
      </c>
      <c r="G248" s="137" t="str">
        <f t="shared" si="61"/>
        <v>Repex</v>
      </c>
      <c r="J248" s="137" t="str">
        <f t="shared" si="62"/>
        <v>ScSmart MeteringRepex</v>
      </c>
      <c r="L248" s="51" t="s">
        <v>108</v>
      </c>
      <c r="M248" s="15" t="str">
        <f>INDEX(Local!$G$12:$G$34,MATCH(G248,Local!$F$12:$F$34,0))</f>
        <v>Regression</v>
      </c>
      <c r="N248" s="15" t="str">
        <f>INDEX(Local!$I$12:$I$34,MATCH(G248,Local!$F$12:$F$34,0))</f>
        <v>Yes</v>
      </c>
      <c r="R248" s="55"/>
      <c r="T248" s="15">
        <f>SUMIFS(Inp_SMAdj!T:T,Inp_SMAdj!$E:$E,$E248,Inp_SMAdj!$G:$G,$G248)</f>
        <v>0</v>
      </c>
      <c r="U248" s="15">
        <f>SUMIFS(Inp_SMAdj!U:U,Inp_SMAdj!$E:$E,$E248,Inp_SMAdj!$G:$G,$G248)</f>
        <v>0</v>
      </c>
      <c r="V248" s="15">
        <f>SUMIFS(Inp_SMAdj!V:V,Inp_SMAdj!$E:$E,$E248,Inp_SMAdj!$G:$G,$G248)</f>
        <v>0</v>
      </c>
      <c r="W248" s="15">
        <f>SUMIFS(Inp_SMAdj!W:W,Inp_SMAdj!$E:$E,$E248,Inp_SMAdj!$G:$G,$G248)</f>
        <v>0</v>
      </c>
      <c r="X248" s="15">
        <f>SUMIFS(Inp_SMAdj!X:X,Inp_SMAdj!$E:$E,$E248,Inp_SMAdj!$G:$G,$G248)</f>
        <v>0</v>
      </c>
      <c r="Y248" s="15">
        <f>SUMIFS(Inp_SMAdj!Y:Y,Inp_SMAdj!$E:$E,$E248,Inp_SMAdj!$G:$G,$G248)</f>
        <v>0</v>
      </c>
      <c r="Z248" s="15">
        <f>SUMIFS(Inp_SMAdj!Z:Z,Inp_SMAdj!$E:$E,$E248,Inp_SMAdj!$G:$G,$G248)</f>
        <v>0</v>
      </c>
      <c r="AA248" s="15">
        <f>SUMIFS(Inp_SMAdj!AA:AA,Inp_SMAdj!$E:$E,$E248,Inp_SMAdj!$G:$G,$G248)</f>
        <v>0</v>
      </c>
      <c r="AB248" s="15">
        <f>SUMIFS(Inp_SMAdj!AB:AB,Inp_SMAdj!$E:$E,$E248,Inp_SMAdj!$G:$G,$G248)</f>
        <v>0</v>
      </c>
      <c r="AC248" s="15">
        <f>SUMIFS(Inp_SMAdj!AC:AC,Inp_SMAdj!$E:$E,$E248,Inp_SMAdj!$G:$G,$G248)</f>
        <v>0</v>
      </c>
      <c r="AD248" s="15">
        <f>SUMIFS(Inp_SMAdj!AD:AD,Inp_SMAdj!$E:$E,$E248,Inp_SMAdj!$G:$G,$G248)</f>
        <v>0</v>
      </c>
      <c r="AE248" s="15">
        <f>SUMIFS(Inp_SMAdj!AE:AE,Inp_SMAdj!$E:$E,$E248,Inp_SMAdj!$G:$G,$G248)</f>
        <v>0</v>
      </c>
      <c r="AF248" s="15">
        <f>SUMIFS(Inp_SMAdj!AF:AF,Inp_SMAdj!$E:$E,$E248,Inp_SMAdj!$G:$G,$G248)</f>
        <v>0</v>
      </c>
      <c r="AG248" s="15">
        <f>SUMIFS(Inp_SMAdj!AG:AG,Inp_SMAdj!$E:$E,$E248,Inp_SMAdj!$G:$G,$G248)</f>
        <v>9.1978221686098913E-2</v>
      </c>
      <c r="AH248" s="15">
        <f>SUMIFS(Inp_SMAdj!AH:AH,Inp_SMAdj!$E:$E,$E248,Inp_SMAdj!$G:$G,$G248)</f>
        <v>9.258993241768787E-2</v>
      </c>
      <c r="AI248" s="15">
        <f>SUMIFS(Inp_SMAdj!AI:AI,Inp_SMAdj!$E:$E,$E248,Inp_SMAdj!$G:$G,$G248)</f>
        <v>9.3203981423073803E-2</v>
      </c>
      <c r="AJ248" s="15">
        <f>SUMIFS(Inp_SMAdj!AJ:AJ,Inp_SMAdj!$E:$E,$E248,Inp_SMAdj!$G:$G,$G248)</f>
        <v>9.383368393536555E-2</v>
      </c>
      <c r="AK248" s="15">
        <f>SUMIFS(Inp_SMAdj!AK:AK,Inp_SMAdj!$E:$E,$E248,Inp_SMAdj!$G:$G,$G248)</f>
        <v>9.4494929751183079E-2</v>
      </c>
      <c r="AM248" s="55"/>
      <c r="AN248" s="55"/>
      <c r="AO248" s="55"/>
      <c r="AP248" s="55"/>
      <c r="AQ248" s="55"/>
      <c r="AR248" s="55"/>
    </row>
    <row r="249" spans="2:60">
      <c r="E249" s="51" t="s">
        <v>34</v>
      </c>
      <c r="F249" s="137" t="str">
        <f t="shared" si="60"/>
        <v>Smart Metering</v>
      </c>
      <c r="G249" s="137" t="str">
        <f t="shared" si="61"/>
        <v>Repex</v>
      </c>
      <c r="J249" s="137" t="str">
        <f t="shared" si="62"/>
        <v>SoSmart MeteringRepex</v>
      </c>
      <c r="L249" s="51" t="s">
        <v>108</v>
      </c>
      <c r="M249" s="15" t="str">
        <f>INDEX(Local!$G$12:$G$34,MATCH(G249,Local!$F$12:$F$34,0))</f>
        <v>Regression</v>
      </c>
      <c r="N249" s="15" t="str">
        <f>INDEX(Local!$I$12:$I$34,MATCH(G249,Local!$F$12:$F$34,0))</f>
        <v>Yes</v>
      </c>
      <c r="R249" s="55"/>
      <c r="T249" s="15">
        <f>SUMIFS(Inp_SMAdj!T:T,Inp_SMAdj!$E:$E,$E249,Inp_SMAdj!$G:$G,$G249)</f>
        <v>0</v>
      </c>
      <c r="U249" s="15">
        <f>SUMIFS(Inp_SMAdj!U:U,Inp_SMAdj!$E:$E,$E249,Inp_SMAdj!$G:$G,$G249)</f>
        <v>0</v>
      </c>
      <c r="V249" s="15">
        <f>SUMIFS(Inp_SMAdj!V:V,Inp_SMAdj!$E:$E,$E249,Inp_SMAdj!$G:$G,$G249)</f>
        <v>0</v>
      </c>
      <c r="W249" s="15">
        <f>SUMIFS(Inp_SMAdj!W:W,Inp_SMAdj!$E:$E,$E249,Inp_SMAdj!$G:$G,$G249)</f>
        <v>0</v>
      </c>
      <c r="X249" s="15">
        <f>SUMIFS(Inp_SMAdj!X:X,Inp_SMAdj!$E:$E,$E249,Inp_SMAdj!$G:$G,$G249)</f>
        <v>0</v>
      </c>
      <c r="Y249" s="15">
        <f>SUMIFS(Inp_SMAdj!Y:Y,Inp_SMAdj!$E:$E,$E249,Inp_SMAdj!$G:$G,$G249)</f>
        <v>0</v>
      </c>
      <c r="Z249" s="15">
        <f>SUMIFS(Inp_SMAdj!Z:Z,Inp_SMAdj!$E:$E,$E249,Inp_SMAdj!$G:$G,$G249)</f>
        <v>0</v>
      </c>
      <c r="AA249" s="15">
        <f>SUMIFS(Inp_SMAdj!AA:AA,Inp_SMAdj!$E:$E,$E249,Inp_SMAdj!$G:$G,$G249)</f>
        <v>0</v>
      </c>
      <c r="AB249" s="15">
        <f>SUMIFS(Inp_SMAdj!AB:AB,Inp_SMAdj!$E:$E,$E249,Inp_SMAdj!$G:$G,$G249)</f>
        <v>0</v>
      </c>
      <c r="AC249" s="15">
        <f>SUMIFS(Inp_SMAdj!AC:AC,Inp_SMAdj!$E:$E,$E249,Inp_SMAdj!$G:$G,$G249)</f>
        <v>0</v>
      </c>
      <c r="AD249" s="15">
        <f>SUMIFS(Inp_SMAdj!AD:AD,Inp_SMAdj!$E:$E,$E249,Inp_SMAdj!$G:$G,$G249)</f>
        <v>0</v>
      </c>
      <c r="AE249" s="15">
        <f>SUMIFS(Inp_SMAdj!AE:AE,Inp_SMAdj!$E:$E,$E249,Inp_SMAdj!$G:$G,$G249)</f>
        <v>0</v>
      </c>
      <c r="AF249" s="15">
        <f>SUMIFS(Inp_SMAdj!AF:AF,Inp_SMAdj!$E:$E,$E249,Inp_SMAdj!$G:$G,$G249)</f>
        <v>0</v>
      </c>
      <c r="AG249" s="15">
        <f>SUMIFS(Inp_SMAdj!AG:AG,Inp_SMAdj!$E:$E,$E249,Inp_SMAdj!$G:$G,$G249)</f>
        <v>4.9120898114393484E-2</v>
      </c>
      <c r="AH249" s="15">
        <f>SUMIFS(Inp_SMAdj!AH:AH,Inp_SMAdj!$E:$E,$E249,Inp_SMAdj!$G:$G,$G249)</f>
        <v>4.9418637398753337E-2</v>
      </c>
      <c r="AI249" s="15">
        <f>SUMIFS(Inp_SMAdj!AI:AI,Inp_SMAdj!$E:$E,$E249,Inp_SMAdj!$G:$G,$G249)</f>
        <v>4.9716939209597646E-2</v>
      </c>
      <c r="AJ249" s="15">
        <f>SUMIFS(Inp_SMAdj!AJ:AJ,Inp_SMAdj!$E:$E,$E249,Inp_SMAdj!$G:$G,$G249)</f>
        <v>5.0021551433730917E-2</v>
      </c>
      <c r="AK249" s="15">
        <f>SUMIFS(Inp_SMAdj!AK:AK,Inp_SMAdj!$E:$E,$E249,Inp_SMAdj!$G:$G,$G249)</f>
        <v>5.033723289828515E-2</v>
      </c>
      <c r="AM249" s="55"/>
      <c r="AN249" s="55"/>
      <c r="AO249" s="55"/>
      <c r="AP249" s="55"/>
      <c r="AQ249" s="55"/>
      <c r="AR249" s="55"/>
    </row>
    <row r="250" spans="2:60">
      <c r="E250" s="51" t="s">
        <v>36</v>
      </c>
      <c r="F250" s="137" t="str">
        <f t="shared" si="60"/>
        <v>Smart Metering</v>
      </c>
      <c r="G250" s="137" t="str">
        <f t="shared" si="61"/>
        <v>Repex</v>
      </c>
      <c r="J250" s="137" t="str">
        <f t="shared" si="62"/>
        <v>WWUSmart MeteringRepex</v>
      </c>
      <c r="L250" s="51" t="s">
        <v>108</v>
      </c>
      <c r="M250" s="15" t="str">
        <f>INDEX(Local!$G$12:$G$34,MATCH(G250,Local!$F$12:$F$34,0))</f>
        <v>Regression</v>
      </c>
      <c r="N250" s="15" t="str">
        <f>INDEX(Local!$I$12:$I$34,MATCH(G250,Local!$F$12:$F$34,0))</f>
        <v>Yes</v>
      </c>
      <c r="R250" s="55"/>
      <c r="T250" s="15">
        <f>SUMIFS(Inp_SMAdj!T:T,Inp_SMAdj!$E:$E,$E250,Inp_SMAdj!$G:$G,$G250)</f>
        <v>0</v>
      </c>
      <c r="U250" s="15">
        <f>SUMIFS(Inp_SMAdj!U:U,Inp_SMAdj!$E:$E,$E250,Inp_SMAdj!$G:$G,$G250)</f>
        <v>0</v>
      </c>
      <c r="V250" s="15">
        <f>SUMIFS(Inp_SMAdj!V:V,Inp_SMAdj!$E:$E,$E250,Inp_SMAdj!$G:$G,$G250)</f>
        <v>0</v>
      </c>
      <c r="W250" s="15">
        <f>SUMIFS(Inp_SMAdj!W:W,Inp_SMAdj!$E:$E,$E250,Inp_SMAdj!$G:$G,$G250)</f>
        <v>0</v>
      </c>
      <c r="X250" s="15">
        <f>SUMIFS(Inp_SMAdj!X:X,Inp_SMAdj!$E:$E,$E250,Inp_SMAdj!$G:$G,$G250)</f>
        <v>0</v>
      </c>
      <c r="Y250" s="15">
        <f>SUMIFS(Inp_SMAdj!Y:Y,Inp_SMAdj!$E:$E,$E250,Inp_SMAdj!$G:$G,$G250)</f>
        <v>0</v>
      </c>
      <c r="Z250" s="15">
        <f>SUMIFS(Inp_SMAdj!Z:Z,Inp_SMAdj!$E:$E,$E250,Inp_SMAdj!$G:$G,$G250)</f>
        <v>0</v>
      </c>
      <c r="AA250" s="15">
        <f>SUMIFS(Inp_SMAdj!AA:AA,Inp_SMAdj!$E:$E,$E250,Inp_SMAdj!$G:$G,$G250)</f>
        <v>0</v>
      </c>
      <c r="AB250" s="15">
        <f>SUMIFS(Inp_SMAdj!AB:AB,Inp_SMAdj!$E:$E,$E250,Inp_SMAdj!$G:$G,$G250)</f>
        <v>0</v>
      </c>
      <c r="AC250" s="15">
        <f>SUMIFS(Inp_SMAdj!AC:AC,Inp_SMAdj!$E:$E,$E250,Inp_SMAdj!$G:$G,$G250)</f>
        <v>0</v>
      </c>
      <c r="AD250" s="15">
        <f>SUMIFS(Inp_SMAdj!AD:AD,Inp_SMAdj!$E:$E,$E250,Inp_SMAdj!$G:$G,$G250)</f>
        <v>0</v>
      </c>
      <c r="AE250" s="15">
        <f>SUMIFS(Inp_SMAdj!AE:AE,Inp_SMAdj!$E:$E,$E250,Inp_SMAdj!$G:$G,$G250)</f>
        <v>0</v>
      </c>
      <c r="AF250" s="15">
        <f>SUMIFS(Inp_SMAdj!AF:AF,Inp_SMAdj!$E:$E,$E250,Inp_SMAdj!$G:$G,$G250)</f>
        <v>0</v>
      </c>
      <c r="AG250" s="15">
        <f>SUMIFS(Inp_SMAdj!AG:AG,Inp_SMAdj!$E:$E,$E250,Inp_SMAdj!$G:$G,$G250)</f>
        <v>0.213993100174238</v>
      </c>
      <c r="AH250" s="15">
        <f>SUMIFS(Inp_SMAdj!AH:AH,Inp_SMAdj!$E:$E,$E250,Inp_SMAdj!$G:$G,$G250)</f>
        <v>0.21506844238616887</v>
      </c>
      <c r="AI250" s="15">
        <f>SUMIFS(Inp_SMAdj!AI:AI,Inp_SMAdj!$E:$E,$E250,Inp_SMAdj!$G:$G,$G250)</f>
        <v>0.21614918832780788</v>
      </c>
      <c r="AJ250" s="15">
        <f>SUMIFS(Inp_SMAdj!AJ:AJ,Inp_SMAdj!$E:$E,$E250,Inp_SMAdj!$G:$G,$G250)</f>
        <v>0.21723536515357575</v>
      </c>
      <c r="AK250" s="15">
        <f>SUMIFS(Inp_SMAdj!AK:AK,Inp_SMAdj!$E:$E,$E250,Inp_SMAdj!$G:$G,$G250)</f>
        <v>0.2183270001543475</v>
      </c>
      <c r="AM250" s="55"/>
      <c r="AN250" s="69"/>
      <c r="AO250" s="69"/>
      <c r="AP250" s="55"/>
      <c r="AQ250" s="69"/>
      <c r="AR250" s="69"/>
    </row>
    <row r="252" spans="2:60" ht="14.65">
      <c r="B252" s="142" t="s">
        <v>245</v>
      </c>
      <c r="C252" s="142"/>
      <c r="D252" s="142"/>
      <c r="E252" s="142"/>
      <c r="F252" s="142"/>
      <c r="G252" s="142"/>
      <c r="H252" s="142"/>
      <c r="I252" s="142"/>
      <c r="J252" s="142"/>
      <c r="K252" s="142"/>
      <c r="L252" s="142"/>
      <c r="M252" s="142"/>
      <c r="N252" s="142"/>
      <c r="O252" s="142"/>
      <c r="P252" s="142"/>
      <c r="Q252" s="142"/>
      <c r="R252" s="142"/>
      <c r="S252" s="142"/>
      <c r="T252" s="142"/>
      <c r="U252" s="142"/>
      <c r="V252" s="142"/>
      <c r="W252" s="142"/>
      <c r="X252" s="142"/>
      <c r="Y252" s="142"/>
      <c r="Z252" s="142"/>
      <c r="AA252" s="142"/>
      <c r="AB252" s="142"/>
      <c r="AC252" s="142"/>
      <c r="AD252" s="142"/>
      <c r="AE252" s="142"/>
      <c r="AF252" s="142"/>
      <c r="AG252" s="142"/>
      <c r="AH252" s="142"/>
      <c r="AI252" s="142"/>
      <c r="AJ252" s="142"/>
      <c r="AK252" s="142"/>
      <c r="AL252" s="142"/>
      <c r="AM252" s="142"/>
      <c r="AN252" s="143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  <c r="AY252" s="142"/>
      <c r="AZ252" s="142"/>
      <c r="BA252" s="142"/>
      <c r="BB252" s="142"/>
    </row>
    <row r="253" spans="2:60">
      <c r="C253" s="144" t="s">
        <v>246</v>
      </c>
      <c r="AN253" s="62"/>
      <c r="AU253" s="51"/>
    </row>
  </sheetData>
  <mergeCells count="1">
    <mergeCell ref="AT6:AV6"/>
  </mergeCells>
  <conditionalFormatting sqref="R4">
    <cfRule type="cellIs" dxfId="15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8"/>
  </sheetPr>
  <dimension ref="A1:BT546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19.52734375" style="51" customWidth="1"/>
    <col min="7" max="7" width="20.5859375" style="51" customWidth="1"/>
    <col min="8" max="8" width="12.703125" style="51" customWidth="1"/>
    <col min="9" max="9" width="7.05859375" style="51" customWidth="1"/>
    <col min="10" max="10" width="6.52734375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659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655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f>R546</f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70" t="s">
        <v>135</v>
      </c>
      <c r="G7" s="70" t="s">
        <v>366</v>
      </c>
      <c r="H7" s="70" t="s">
        <v>663</v>
      </c>
      <c r="I7" s="52"/>
      <c r="J7" s="52"/>
      <c r="K7" s="52"/>
      <c r="L7" s="52" t="s">
        <v>106</v>
      </c>
      <c r="M7" s="71" t="s">
        <v>436</v>
      </c>
      <c r="N7" s="71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72" ht="14.65">
      <c r="B9" s="54" t="s">
        <v>367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3" spans="1:72">
      <c r="E13" s="51" t="s">
        <v>21</v>
      </c>
      <c r="F13" s="137" t="str">
        <f>IFERROR(Inp_BO!F12,0)</f>
        <v>Opex</v>
      </c>
      <c r="G13" s="137" t="str">
        <f>IFERROR(Inp_BO!G12,0)</f>
        <v>Total Work Management</v>
      </c>
      <c r="H13" s="137" t="str">
        <f>IFERROR(Inp_BO!H12,0)</f>
        <v xml:space="preserve">BOs - Vulnerability (needs identification) </v>
      </c>
      <c r="L13" s="51" t="s">
        <v>108</v>
      </c>
      <c r="M13" s="138">
        <f>SUMIFS(Inp_BO!$I:$I,Inp_BO!$E:$E,$E13,Inp_BO!$G:$G,$G13,Inp_BO!$H:$H,$H13)</f>
        <v>1</v>
      </c>
      <c r="R13" s="55"/>
      <c r="T13" s="15">
        <f>-SUMIFS(Inp_BO!T:T,Inp_BO!$E:$E,$E13,Inp_BO!$F:$F,$F13,Inp_BO!$G:$G,$G13,Inp_BO!$H:$H,$H13)</f>
        <v>0</v>
      </c>
      <c r="U13" s="15">
        <f>-SUMIFS(Inp_BO!U:U,Inp_BO!$E:$E,$E13,Inp_BO!$F:$F,$F13,Inp_BO!$G:$G,$G13,Inp_BO!$H:$H,$H13)</f>
        <v>0</v>
      </c>
      <c r="V13" s="15">
        <f>-SUMIFS(Inp_BO!V:V,Inp_BO!$E:$E,$E13,Inp_BO!$F:$F,$F13,Inp_BO!$G:$G,$G13,Inp_BO!$H:$H,$H13)</f>
        <v>0</v>
      </c>
      <c r="W13" s="15">
        <f>-SUMIFS(Inp_BO!W:W,Inp_BO!$E:$E,$E13,Inp_BO!$F:$F,$F13,Inp_BO!$G:$G,$G13,Inp_BO!$H:$H,$H13)</f>
        <v>0</v>
      </c>
      <c r="X13" s="15">
        <f>-SUMIFS(Inp_BO!X:X,Inp_BO!$E:$E,$E13,Inp_BO!$F:$F,$F13,Inp_BO!$G:$G,$G13,Inp_BO!$H:$H,$H13)</f>
        <v>0</v>
      </c>
      <c r="Y13" s="15">
        <f>-SUMIFS(Inp_BO!Y:Y,Inp_BO!$E:$E,$E13,Inp_BO!$F:$F,$F13,Inp_BO!$G:$G,$G13,Inp_BO!$H:$H,$H13)</f>
        <v>0</v>
      </c>
      <c r="Z13" s="15">
        <f>-SUMIFS(Inp_BO!Z:Z,Inp_BO!$E:$E,$E13,Inp_BO!$F:$F,$F13,Inp_BO!$G:$G,$G13,Inp_BO!$H:$H,$H13)</f>
        <v>0</v>
      </c>
      <c r="AA13" s="15">
        <f>-SUMIFS(Inp_BO!AA:AA,Inp_BO!$E:$E,$E13,Inp_BO!$F:$F,$F13,Inp_BO!$G:$G,$G13,Inp_BO!$H:$H,$H13)</f>
        <v>0</v>
      </c>
      <c r="AB13" s="15">
        <f>-SUMIFS(Inp_BO!AB:AB,Inp_BO!$E:$E,$E13,Inp_BO!$F:$F,$F13,Inp_BO!$G:$G,$G13,Inp_BO!$H:$H,$H13)</f>
        <v>0</v>
      </c>
      <c r="AC13" s="15">
        <f>-SUMIFS(Inp_BO!AC:AC,Inp_BO!$E:$E,$E13,Inp_BO!$F:$F,$F13,Inp_BO!$G:$G,$G13,Inp_BO!$H:$H,$H13)</f>
        <v>0</v>
      </c>
      <c r="AD13" s="15">
        <f>-SUMIFS(Inp_BO!AD:AD,Inp_BO!$E:$E,$E13,Inp_BO!$F:$F,$F13,Inp_BO!$G:$G,$G13,Inp_BO!$H:$H,$H13)</f>
        <v>0</v>
      </c>
      <c r="AE13" s="15">
        <f>-SUMIFS(Inp_BO!AE:AE,Inp_BO!$E:$E,$E13,Inp_BO!$F:$F,$F13,Inp_BO!$G:$G,$G13,Inp_BO!$H:$H,$H13)</f>
        <v>0</v>
      </c>
      <c r="AF13" s="15">
        <f>-SUMIFS(Inp_BO!AF:AF,Inp_BO!$E:$E,$E13,Inp_BO!$F:$F,$F13,Inp_BO!$G:$G,$G13,Inp_BO!$H:$H,$H13)</f>
        <v>0</v>
      </c>
      <c r="AG13" s="15">
        <f>-SUMIFS(Inp_BO!AG:AG,Inp_BO!$E:$E,$E13,Inp_BO!$F:$F,$F13,Inp_BO!$G:$G,$G13,Inp_BO!$H:$H,$H13)</f>
        <v>0.57676387679229069</v>
      </c>
      <c r="AH13" s="15">
        <f>-SUMIFS(Inp_BO!AH:AH,Inp_BO!$E:$E,$E13,Inp_BO!$F:$F,$F13,Inp_BO!$G:$G,$G13,Inp_BO!$H:$H,$H13)</f>
        <v>0.57479735289538303</v>
      </c>
      <c r="AI13" s="15">
        <f>-SUMIFS(Inp_BO!AI:AI,Inp_BO!$E:$E,$E13,Inp_BO!$F:$F,$F13,Inp_BO!$G:$G,$G13,Inp_BO!$H:$H,$H13)</f>
        <v>0.57538963706660318</v>
      </c>
      <c r="AJ13" s="15">
        <f>-SUMIFS(Inp_BO!AJ:AJ,Inp_BO!$E:$E,$E13,Inp_BO!$F:$F,$F13,Inp_BO!$G:$G,$G13,Inp_BO!$H:$H,$H13)</f>
        <v>0.57654639457591239</v>
      </c>
      <c r="AK13" s="15">
        <f>-SUMIFS(Inp_BO!AK:AK,Inp_BO!$E:$E,$E13,Inp_BO!$F:$F,$F13,Inp_BO!$G:$G,$G13,Inp_BO!$H:$H,$H13)</f>
        <v>0.57725885697468049</v>
      </c>
      <c r="AM13" s="55"/>
      <c r="AN13" s="55"/>
      <c r="AO13" s="55"/>
      <c r="AP13" s="55"/>
      <c r="AQ13" s="55"/>
      <c r="AR13" s="55"/>
    </row>
    <row r="14" spans="1:72">
      <c r="E14" s="51" t="s">
        <v>21</v>
      </c>
      <c r="F14" s="137" t="str">
        <f>IFERROR(Inp_BO!F13,0)</f>
        <v>Opex</v>
      </c>
      <c r="G14" s="137" t="str">
        <f>IFERROR(Inp_BO!G13,0)</f>
        <v>Total Work Management</v>
      </c>
      <c r="H14" s="137" t="str">
        <f>IFERROR(Inp_BO!H13,0)</f>
        <v>BOs - Fuel poor</v>
      </c>
      <c r="L14" s="51" t="s">
        <v>108</v>
      </c>
      <c r="M14" s="138">
        <f>SUMIFS(Inp_BO!$I:$I,Inp_BO!$E:$E,$E14,Inp_BO!$G:$G,$G14,Inp_BO!$H:$H,$H14)</f>
        <v>1</v>
      </c>
      <c r="R14" s="55"/>
      <c r="T14" s="15">
        <f>-SUMIFS(Inp_BO!T:T,Inp_BO!$E:$E,$E14,Inp_BO!$F:$F,$F14,Inp_BO!$G:$G,$G14,Inp_BO!$H:$H,$H14)</f>
        <v>0</v>
      </c>
      <c r="U14" s="15">
        <f>-SUMIFS(Inp_BO!U:U,Inp_BO!$E:$E,$E14,Inp_BO!$F:$F,$F14,Inp_BO!$G:$G,$G14,Inp_BO!$H:$H,$H14)</f>
        <v>0</v>
      </c>
      <c r="V14" s="15">
        <f>-SUMIFS(Inp_BO!V:V,Inp_BO!$E:$E,$E14,Inp_BO!$F:$F,$F14,Inp_BO!$G:$G,$G14,Inp_BO!$H:$H,$H14)</f>
        <v>0</v>
      </c>
      <c r="W14" s="15">
        <f>-SUMIFS(Inp_BO!W:W,Inp_BO!$E:$E,$E14,Inp_BO!$F:$F,$F14,Inp_BO!$G:$G,$G14,Inp_BO!$H:$H,$H14)</f>
        <v>0</v>
      </c>
      <c r="X14" s="15">
        <f>-SUMIFS(Inp_BO!X:X,Inp_BO!$E:$E,$E14,Inp_BO!$F:$F,$F14,Inp_BO!$G:$G,$G14,Inp_BO!$H:$H,$H14)</f>
        <v>0</v>
      </c>
      <c r="Y14" s="15">
        <f>-SUMIFS(Inp_BO!Y:Y,Inp_BO!$E:$E,$E14,Inp_BO!$F:$F,$F14,Inp_BO!$G:$G,$G14,Inp_BO!$H:$H,$H14)</f>
        <v>0</v>
      </c>
      <c r="Z14" s="15">
        <f>-SUMIFS(Inp_BO!Z:Z,Inp_BO!$E:$E,$E14,Inp_BO!$F:$F,$F14,Inp_BO!$G:$G,$G14,Inp_BO!$H:$H,$H14)</f>
        <v>0</v>
      </c>
      <c r="AA14" s="15">
        <f>-SUMIFS(Inp_BO!AA:AA,Inp_BO!$E:$E,$E14,Inp_BO!$F:$F,$F14,Inp_BO!$G:$G,$G14,Inp_BO!$H:$H,$H14)</f>
        <v>0</v>
      </c>
      <c r="AB14" s="15">
        <f>-SUMIFS(Inp_BO!AB:AB,Inp_BO!$E:$E,$E14,Inp_BO!$F:$F,$F14,Inp_BO!$G:$G,$G14,Inp_BO!$H:$H,$H14)</f>
        <v>0</v>
      </c>
      <c r="AC14" s="15">
        <f>-SUMIFS(Inp_BO!AC:AC,Inp_BO!$E:$E,$E14,Inp_BO!$F:$F,$F14,Inp_BO!$G:$G,$G14,Inp_BO!$H:$H,$H14)</f>
        <v>0</v>
      </c>
      <c r="AD14" s="15">
        <f>-SUMIFS(Inp_BO!AD:AD,Inp_BO!$E:$E,$E14,Inp_BO!$F:$F,$F14,Inp_BO!$G:$G,$G14,Inp_BO!$H:$H,$H14)</f>
        <v>0</v>
      </c>
      <c r="AE14" s="15">
        <f>-SUMIFS(Inp_BO!AE:AE,Inp_BO!$E:$E,$E14,Inp_BO!$F:$F,$F14,Inp_BO!$G:$G,$G14,Inp_BO!$H:$H,$H14)</f>
        <v>0</v>
      </c>
      <c r="AF14" s="15">
        <f>-SUMIFS(Inp_BO!AF:AF,Inp_BO!$E:$E,$E14,Inp_BO!$F:$F,$F14,Inp_BO!$G:$G,$G14,Inp_BO!$H:$H,$H14)</f>
        <v>0</v>
      </c>
      <c r="AG14" s="15">
        <f>-SUMIFS(Inp_BO!AG:AG,Inp_BO!$E:$E,$E14,Inp_BO!$F:$F,$F14,Inp_BO!$G:$G,$G14,Inp_BO!$H:$H,$H14)</f>
        <v>3.5626337011691618</v>
      </c>
      <c r="AH14" s="15">
        <f>-SUMIFS(Inp_BO!AH:AH,Inp_BO!$E:$E,$E14,Inp_BO!$F:$F,$F14,Inp_BO!$G:$G,$G14,Inp_BO!$H:$H,$H14)</f>
        <v>3.5805363830845844</v>
      </c>
      <c r="AI14" s="15">
        <f>-SUMIFS(Inp_BO!AI:AI,Inp_BO!$E:$E,$E14,Inp_BO!$F:$F,$F14,Inp_BO!$G:$G,$G14,Inp_BO!$H:$H,$H14)</f>
        <v>3.598529028225713</v>
      </c>
      <c r="AJ14" s="15">
        <f>-SUMIFS(Inp_BO!AJ:AJ,Inp_BO!$E:$E,$E14,Inp_BO!$F:$F,$F14,Inp_BO!$G:$G,$G14,Inp_BO!$H:$H,$H14)</f>
        <v>3.6166120886690583</v>
      </c>
      <c r="AK14" s="15">
        <f>-SUMIFS(Inp_BO!AK:AK,Inp_BO!$E:$E,$E14,Inp_BO!$F:$F,$F14,Inp_BO!$G:$G,$G14,Inp_BO!$H:$H,$H14)</f>
        <v>3.6347860187628727</v>
      </c>
      <c r="AM14" s="55"/>
      <c r="AN14" s="55"/>
      <c r="AO14" s="55"/>
      <c r="AP14" s="55"/>
      <c r="AQ14" s="55"/>
      <c r="AR14" s="55"/>
    </row>
    <row r="15" spans="1:72">
      <c r="E15" s="51" t="s">
        <v>21</v>
      </c>
      <c r="F15" s="137" t="str">
        <f>IFERROR(Inp_BO!F14,0)</f>
        <v>Opex</v>
      </c>
      <c r="G15" s="137" t="str">
        <f>IFERROR(Inp_BO!G14,0)</f>
        <v>Total Work Management</v>
      </c>
      <c r="H15" s="137" t="str">
        <f>IFERROR(Inp_BO!H14,0)</f>
        <v>BO - High rise building plans</v>
      </c>
      <c r="L15" s="51" t="s">
        <v>108</v>
      </c>
      <c r="M15" s="138">
        <f>SUMIFS(Inp_BO!$I:$I,Inp_BO!$E:$E,$E15,Inp_BO!$G:$G,$G15,Inp_BO!$H:$H,$H15)</f>
        <v>1</v>
      </c>
      <c r="R15" s="55"/>
      <c r="T15" s="15">
        <f>-SUMIFS(Inp_BO!T:T,Inp_BO!$E:$E,$E15,Inp_BO!$F:$F,$F15,Inp_BO!$G:$G,$G15,Inp_BO!$H:$H,$H15)</f>
        <v>0</v>
      </c>
      <c r="U15" s="15">
        <f>-SUMIFS(Inp_BO!U:U,Inp_BO!$E:$E,$E15,Inp_BO!$F:$F,$F15,Inp_BO!$G:$G,$G15,Inp_BO!$H:$H,$H15)</f>
        <v>0</v>
      </c>
      <c r="V15" s="15">
        <f>-SUMIFS(Inp_BO!V:V,Inp_BO!$E:$E,$E15,Inp_BO!$F:$F,$F15,Inp_BO!$G:$G,$G15,Inp_BO!$H:$H,$H15)</f>
        <v>0</v>
      </c>
      <c r="W15" s="15">
        <f>-SUMIFS(Inp_BO!W:W,Inp_BO!$E:$E,$E15,Inp_BO!$F:$F,$F15,Inp_BO!$G:$G,$G15,Inp_BO!$H:$H,$H15)</f>
        <v>0</v>
      </c>
      <c r="X15" s="15">
        <f>-SUMIFS(Inp_BO!X:X,Inp_BO!$E:$E,$E15,Inp_BO!$F:$F,$F15,Inp_BO!$G:$G,$G15,Inp_BO!$H:$H,$H15)</f>
        <v>0</v>
      </c>
      <c r="Y15" s="15">
        <f>-SUMIFS(Inp_BO!Y:Y,Inp_BO!$E:$E,$E15,Inp_BO!$F:$F,$F15,Inp_BO!$G:$G,$G15,Inp_BO!$H:$H,$H15)</f>
        <v>0</v>
      </c>
      <c r="Z15" s="15">
        <f>-SUMIFS(Inp_BO!Z:Z,Inp_BO!$E:$E,$E15,Inp_BO!$F:$F,$F15,Inp_BO!$G:$G,$G15,Inp_BO!$H:$H,$H15)</f>
        <v>0</v>
      </c>
      <c r="AA15" s="15">
        <f>-SUMIFS(Inp_BO!AA:AA,Inp_BO!$E:$E,$E15,Inp_BO!$F:$F,$F15,Inp_BO!$G:$G,$G15,Inp_BO!$H:$H,$H15)</f>
        <v>0</v>
      </c>
      <c r="AB15" s="15">
        <f>-SUMIFS(Inp_BO!AB:AB,Inp_BO!$E:$E,$E15,Inp_BO!$F:$F,$F15,Inp_BO!$G:$G,$G15,Inp_BO!$H:$H,$H15)</f>
        <v>0</v>
      </c>
      <c r="AC15" s="15">
        <f>-SUMIFS(Inp_BO!AC:AC,Inp_BO!$E:$E,$E15,Inp_BO!$F:$F,$F15,Inp_BO!$G:$G,$G15,Inp_BO!$H:$H,$H15)</f>
        <v>0</v>
      </c>
      <c r="AD15" s="15">
        <f>-SUMIFS(Inp_BO!AD:AD,Inp_BO!$E:$E,$E15,Inp_BO!$F:$F,$F15,Inp_BO!$G:$G,$G15,Inp_BO!$H:$H,$H15)</f>
        <v>0</v>
      </c>
      <c r="AE15" s="15">
        <f>-SUMIFS(Inp_BO!AE:AE,Inp_BO!$E:$E,$E15,Inp_BO!$F:$F,$F15,Inp_BO!$G:$G,$G15,Inp_BO!$H:$H,$H15)</f>
        <v>0</v>
      </c>
      <c r="AF15" s="15">
        <f>-SUMIFS(Inp_BO!AF:AF,Inp_BO!$E:$E,$E15,Inp_BO!$F:$F,$F15,Inp_BO!$G:$G,$G15,Inp_BO!$H:$H,$H15)</f>
        <v>0</v>
      </c>
      <c r="AG15" s="15">
        <f>-SUMIFS(Inp_BO!AG:AG,Inp_BO!$E:$E,$E15,Inp_BO!$F:$F,$F15,Inp_BO!$G:$G,$G15,Inp_BO!$H:$H,$H15)</f>
        <v>0.14646094795585968</v>
      </c>
      <c r="AH15" s="15">
        <f>-SUMIFS(Inp_BO!AH:AH,Inp_BO!$E:$E,$E15,Inp_BO!$F:$F,$F15,Inp_BO!$G:$G,$G15,Inp_BO!$H:$H,$H15)</f>
        <v>0.14719693261895447</v>
      </c>
      <c r="AI15" s="15">
        <f>-SUMIFS(Inp_BO!AI:AI,Inp_BO!$E:$E,$E15,Inp_BO!$F:$F,$F15,Inp_BO!$G:$G,$G15,Inp_BO!$H:$H,$H15)</f>
        <v>0.14793661569744165</v>
      </c>
      <c r="AJ15" s="15">
        <f>-SUMIFS(Inp_BO!AJ:AJ,Inp_BO!$E:$E,$E15,Inp_BO!$F:$F,$F15,Inp_BO!$G:$G,$G15,Inp_BO!$H:$H,$H15)</f>
        <v>0.14868001577632328</v>
      </c>
      <c r="AK15" s="15">
        <f>-SUMIFS(Inp_BO!AK:AK,Inp_BO!$E:$E,$E15,Inp_BO!$F:$F,$F15,Inp_BO!$G:$G,$G15,Inp_BO!$H:$H,$H15)</f>
        <v>0.14942715153399325</v>
      </c>
      <c r="AM15" s="55"/>
      <c r="AN15" s="55"/>
      <c r="AO15" s="55"/>
      <c r="AP15" s="55"/>
      <c r="AQ15" s="55"/>
      <c r="AR15" s="55"/>
    </row>
    <row r="16" spans="1:72">
      <c r="E16" s="51" t="s">
        <v>21</v>
      </c>
      <c r="F16" s="137" t="str">
        <f>IFERROR(Inp_BO!F15,0)</f>
        <v>Opex</v>
      </c>
      <c r="G16" s="137" t="str">
        <f>IFERROR(Inp_BO!G15,0)</f>
        <v>Emergency</v>
      </c>
      <c r="H16" s="137" t="str">
        <f>IFERROR(Inp_BO!H15,0)</f>
        <v>BOs - Carbon monoxide awareness</v>
      </c>
      <c r="L16" s="51" t="s">
        <v>108</v>
      </c>
      <c r="M16" s="138">
        <f>SUMIFS(Inp_BO!$I:$I,Inp_BO!$E:$E,$E16,Inp_BO!$G:$G,$G16,Inp_BO!$H:$H,$H16)</f>
        <v>1</v>
      </c>
      <c r="R16" s="55"/>
      <c r="T16" s="15">
        <f>-SUMIFS(Inp_BO!T:T,Inp_BO!$E:$E,$E16,Inp_BO!$F:$F,$F16,Inp_BO!$G:$G,$G16,Inp_BO!$H:$H,$H16)</f>
        <v>0</v>
      </c>
      <c r="U16" s="15">
        <f>-SUMIFS(Inp_BO!U:U,Inp_BO!$E:$E,$E16,Inp_BO!$F:$F,$F16,Inp_BO!$G:$G,$G16,Inp_BO!$H:$H,$H16)</f>
        <v>0</v>
      </c>
      <c r="V16" s="15">
        <f>-SUMIFS(Inp_BO!V:V,Inp_BO!$E:$E,$E16,Inp_BO!$F:$F,$F16,Inp_BO!$G:$G,$G16,Inp_BO!$H:$H,$H16)</f>
        <v>0</v>
      </c>
      <c r="W16" s="15">
        <f>-SUMIFS(Inp_BO!W:W,Inp_BO!$E:$E,$E16,Inp_BO!$F:$F,$F16,Inp_BO!$G:$G,$G16,Inp_BO!$H:$H,$H16)</f>
        <v>0</v>
      </c>
      <c r="X16" s="15">
        <f>-SUMIFS(Inp_BO!X:X,Inp_BO!$E:$E,$E16,Inp_BO!$F:$F,$F16,Inp_BO!$G:$G,$G16,Inp_BO!$H:$H,$H16)</f>
        <v>0</v>
      </c>
      <c r="Y16" s="15">
        <f>-SUMIFS(Inp_BO!Y:Y,Inp_BO!$E:$E,$E16,Inp_BO!$F:$F,$F16,Inp_BO!$G:$G,$G16,Inp_BO!$H:$H,$H16)</f>
        <v>0</v>
      </c>
      <c r="Z16" s="15">
        <f>-SUMIFS(Inp_BO!Z:Z,Inp_BO!$E:$E,$E16,Inp_BO!$F:$F,$F16,Inp_BO!$G:$G,$G16,Inp_BO!$H:$H,$H16)</f>
        <v>0</v>
      </c>
      <c r="AA16" s="15">
        <f>-SUMIFS(Inp_BO!AA:AA,Inp_BO!$E:$E,$E16,Inp_BO!$F:$F,$F16,Inp_BO!$G:$G,$G16,Inp_BO!$H:$H,$H16)</f>
        <v>0</v>
      </c>
      <c r="AB16" s="15">
        <f>-SUMIFS(Inp_BO!AB:AB,Inp_BO!$E:$E,$E16,Inp_BO!$F:$F,$F16,Inp_BO!$G:$G,$G16,Inp_BO!$H:$H,$H16)</f>
        <v>0</v>
      </c>
      <c r="AC16" s="15">
        <f>-SUMIFS(Inp_BO!AC:AC,Inp_BO!$E:$E,$E16,Inp_BO!$F:$F,$F16,Inp_BO!$G:$G,$G16,Inp_BO!$H:$H,$H16)</f>
        <v>0</v>
      </c>
      <c r="AD16" s="15">
        <f>-SUMIFS(Inp_BO!AD:AD,Inp_BO!$E:$E,$E16,Inp_BO!$F:$F,$F16,Inp_BO!$G:$G,$G16,Inp_BO!$H:$H,$H16)</f>
        <v>0</v>
      </c>
      <c r="AE16" s="15">
        <f>-SUMIFS(Inp_BO!AE:AE,Inp_BO!$E:$E,$E16,Inp_BO!$F:$F,$F16,Inp_BO!$G:$G,$G16,Inp_BO!$H:$H,$H16)</f>
        <v>0</v>
      </c>
      <c r="AF16" s="15">
        <f>-SUMIFS(Inp_BO!AF:AF,Inp_BO!$E:$E,$E16,Inp_BO!$F:$F,$F16,Inp_BO!$G:$G,$G16,Inp_BO!$H:$H,$H16)</f>
        <v>0</v>
      </c>
      <c r="AG16" s="15">
        <f>-SUMIFS(Inp_BO!AG:AG,Inp_BO!$E:$E,$E16,Inp_BO!$F:$F,$F16,Inp_BO!$G:$G,$G16,Inp_BO!$H:$H,$H16)</f>
        <v>1.5825254129219093</v>
      </c>
      <c r="AH16" s="15">
        <f>-SUMIFS(Inp_BO!AH:AH,Inp_BO!$E:$E,$E16,Inp_BO!$F:$F,$F16,Inp_BO!$G:$G,$G16,Inp_BO!$H:$H,$H16)</f>
        <v>1.8237683052479565</v>
      </c>
      <c r="AI16" s="15">
        <f>-SUMIFS(Inp_BO!AI:AI,Inp_BO!$E:$E,$E16,Inp_BO!$F:$F,$F16,Inp_BO!$G:$G,$G16,Inp_BO!$H:$H,$H16)</f>
        <v>1.9892059403838356</v>
      </c>
      <c r="AJ16" s="15">
        <f>-SUMIFS(Inp_BO!AJ:AJ,Inp_BO!$E:$E,$E16,Inp_BO!$F:$F,$F16,Inp_BO!$G:$G,$G16,Inp_BO!$H:$H,$H16)</f>
        <v>2.1561658340941308</v>
      </c>
      <c r="AK16" s="15">
        <f>-SUMIFS(Inp_BO!AK:AK,Inp_BO!$E:$E,$E16,Inp_BO!$F:$F,$F16,Inp_BO!$G:$G,$G16,Inp_BO!$H:$H,$H16)</f>
        <v>2.4033974494938248</v>
      </c>
      <c r="AM16" s="55"/>
      <c r="AN16" s="55"/>
      <c r="AO16" s="55"/>
      <c r="AP16" s="55"/>
      <c r="AQ16" s="55"/>
      <c r="AR16" s="55"/>
    </row>
    <row r="17" spans="5:44">
      <c r="E17" s="51" t="s">
        <v>21</v>
      </c>
      <c r="F17" s="137">
        <f>IFERROR(Inp_BO!F16,0)</f>
        <v>0</v>
      </c>
      <c r="G17" s="137">
        <f>IFERROR(Inp_BO!G16,0)</f>
        <v>0</v>
      </c>
      <c r="H17" s="137">
        <f>IFERROR(Inp_BO!H16,0)</f>
        <v>0</v>
      </c>
      <c r="L17" s="51" t="s">
        <v>108</v>
      </c>
      <c r="M17" s="138">
        <f>SUMIFS(Inp_BO!$I:$I,Inp_BO!$E:$E,$E17,Inp_BO!$G:$G,$G17,Inp_BO!$H:$H,$H17)</f>
        <v>0</v>
      </c>
      <c r="R17" s="55"/>
      <c r="T17" s="15">
        <f>-SUMIFS(Inp_BO!T:T,Inp_BO!$E:$E,$E17,Inp_BO!$F:$F,$F17,Inp_BO!$G:$G,$G17,Inp_BO!$H:$H,$H17)</f>
        <v>0</v>
      </c>
      <c r="U17" s="15">
        <f>-SUMIFS(Inp_BO!U:U,Inp_BO!$E:$E,$E17,Inp_BO!$F:$F,$F17,Inp_BO!$G:$G,$G17,Inp_BO!$H:$H,$H17)</f>
        <v>0</v>
      </c>
      <c r="V17" s="15">
        <f>-SUMIFS(Inp_BO!V:V,Inp_BO!$E:$E,$E17,Inp_BO!$F:$F,$F17,Inp_BO!$G:$G,$G17,Inp_BO!$H:$H,$H17)</f>
        <v>0</v>
      </c>
      <c r="W17" s="15">
        <f>-SUMIFS(Inp_BO!W:W,Inp_BO!$E:$E,$E17,Inp_BO!$F:$F,$F17,Inp_BO!$G:$G,$G17,Inp_BO!$H:$H,$H17)</f>
        <v>0</v>
      </c>
      <c r="X17" s="15">
        <f>-SUMIFS(Inp_BO!X:X,Inp_BO!$E:$E,$E17,Inp_BO!$F:$F,$F17,Inp_BO!$G:$G,$G17,Inp_BO!$H:$H,$H17)</f>
        <v>0</v>
      </c>
      <c r="Y17" s="15">
        <f>-SUMIFS(Inp_BO!Y:Y,Inp_BO!$E:$E,$E17,Inp_BO!$F:$F,$F17,Inp_BO!$G:$G,$G17,Inp_BO!$H:$H,$H17)</f>
        <v>0</v>
      </c>
      <c r="Z17" s="15">
        <f>-SUMIFS(Inp_BO!Z:Z,Inp_BO!$E:$E,$E17,Inp_BO!$F:$F,$F17,Inp_BO!$G:$G,$G17,Inp_BO!$H:$H,$H17)</f>
        <v>0</v>
      </c>
      <c r="AA17" s="15">
        <f>-SUMIFS(Inp_BO!AA:AA,Inp_BO!$E:$E,$E17,Inp_BO!$F:$F,$F17,Inp_BO!$G:$G,$G17,Inp_BO!$H:$H,$H17)</f>
        <v>0</v>
      </c>
      <c r="AB17" s="15">
        <f>-SUMIFS(Inp_BO!AB:AB,Inp_BO!$E:$E,$E17,Inp_BO!$F:$F,$F17,Inp_BO!$G:$G,$G17,Inp_BO!$H:$H,$H17)</f>
        <v>0</v>
      </c>
      <c r="AC17" s="15">
        <f>-SUMIFS(Inp_BO!AC:AC,Inp_BO!$E:$E,$E17,Inp_BO!$F:$F,$F17,Inp_BO!$G:$G,$G17,Inp_BO!$H:$H,$H17)</f>
        <v>0</v>
      </c>
      <c r="AD17" s="15">
        <f>-SUMIFS(Inp_BO!AD:AD,Inp_BO!$E:$E,$E17,Inp_BO!$F:$F,$F17,Inp_BO!$G:$G,$G17,Inp_BO!$H:$H,$H17)</f>
        <v>0</v>
      </c>
      <c r="AE17" s="15">
        <f>-SUMIFS(Inp_BO!AE:AE,Inp_BO!$E:$E,$E17,Inp_BO!$F:$F,$F17,Inp_BO!$G:$G,$G17,Inp_BO!$H:$H,$H17)</f>
        <v>0</v>
      </c>
      <c r="AF17" s="15">
        <f>-SUMIFS(Inp_BO!AF:AF,Inp_BO!$E:$E,$E17,Inp_BO!$F:$F,$F17,Inp_BO!$G:$G,$G17,Inp_BO!$H:$H,$H17)</f>
        <v>0</v>
      </c>
      <c r="AG17" s="15">
        <f>-SUMIFS(Inp_BO!AG:AG,Inp_BO!$E:$E,$E17,Inp_BO!$F:$F,$F17,Inp_BO!$G:$G,$G17,Inp_BO!$H:$H,$H17)</f>
        <v>0</v>
      </c>
      <c r="AH17" s="15">
        <f>-SUMIFS(Inp_BO!AH:AH,Inp_BO!$E:$E,$E17,Inp_BO!$F:$F,$F17,Inp_BO!$G:$G,$G17,Inp_BO!$H:$H,$H17)</f>
        <v>0</v>
      </c>
      <c r="AI17" s="15">
        <f>-SUMIFS(Inp_BO!AI:AI,Inp_BO!$E:$E,$E17,Inp_BO!$F:$F,$F17,Inp_BO!$G:$G,$G17,Inp_BO!$H:$H,$H17)</f>
        <v>0</v>
      </c>
      <c r="AJ17" s="15">
        <f>-SUMIFS(Inp_BO!AJ:AJ,Inp_BO!$E:$E,$E17,Inp_BO!$F:$F,$F17,Inp_BO!$G:$G,$G17,Inp_BO!$H:$H,$H17)</f>
        <v>0</v>
      </c>
      <c r="AK17" s="15">
        <f>-SUMIFS(Inp_BO!AK:AK,Inp_BO!$E:$E,$E17,Inp_BO!$F:$F,$F17,Inp_BO!$G:$G,$G17,Inp_BO!$H:$H,$H17)</f>
        <v>0</v>
      </c>
      <c r="AM17" s="55"/>
      <c r="AN17" s="55"/>
      <c r="AO17" s="55"/>
      <c r="AP17" s="55"/>
      <c r="AQ17" s="55"/>
      <c r="AR17" s="55"/>
    </row>
    <row r="18" spans="5:44">
      <c r="E18" s="51" t="s">
        <v>21</v>
      </c>
      <c r="F18" s="137">
        <f>IFERROR(Inp_BO!F17,0)</f>
        <v>0</v>
      </c>
      <c r="G18" s="137">
        <f>IFERROR(Inp_BO!G17,0)</f>
        <v>0</v>
      </c>
      <c r="H18" s="137">
        <f>IFERROR(Inp_BO!H17,0)</f>
        <v>0</v>
      </c>
      <c r="L18" s="51" t="s">
        <v>108</v>
      </c>
      <c r="M18" s="138">
        <f>SUMIFS(Inp_BO!$I:$I,Inp_BO!$E:$E,$E18,Inp_BO!$G:$G,$G18,Inp_BO!$H:$H,$H18)</f>
        <v>0</v>
      </c>
      <c r="R18" s="55"/>
      <c r="T18" s="15">
        <f>-SUMIFS(Inp_BO!T:T,Inp_BO!$E:$E,$E18,Inp_BO!$F:$F,$F18,Inp_BO!$G:$G,$G18,Inp_BO!$H:$H,$H18)</f>
        <v>0</v>
      </c>
      <c r="U18" s="15">
        <f>-SUMIFS(Inp_BO!U:U,Inp_BO!$E:$E,$E18,Inp_BO!$F:$F,$F18,Inp_BO!$G:$G,$G18,Inp_BO!$H:$H,$H18)</f>
        <v>0</v>
      </c>
      <c r="V18" s="15">
        <f>-SUMIFS(Inp_BO!V:V,Inp_BO!$E:$E,$E18,Inp_BO!$F:$F,$F18,Inp_BO!$G:$G,$G18,Inp_BO!$H:$H,$H18)</f>
        <v>0</v>
      </c>
      <c r="W18" s="15">
        <f>-SUMIFS(Inp_BO!W:W,Inp_BO!$E:$E,$E18,Inp_BO!$F:$F,$F18,Inp_BO!$G:$G,$G18,Inp_BO!$H:$H,$H18)</f>
        <v>0</v>
      </c>
      <c r="X18" s="15">
        <f>-SUMIFS(Inp_BO!X:X,Inp_BO!$E:$E,$E18,Inp_BO!$F:$F,$F18,Inp_BO!$G:$G,$G18,Inp_BO!$H:$H,$H18)</f>
        <v>0</v>
      </c>
      <c r="Y18" s="15">
        <f>-SUMIFS(Inp_BO!Y:Y,Inp_BO!$E:$E,$E18,Inp_BO!$F:$F,$F18,Inp_BO!$G:$G,$G18,Inp_BO!$H:$H,$H18)</f>
        <v>0</v>
      </c>
      <c r="Z18" s="15">
        <f>-SUMIFS(Inp_BO!Z:Z,Inp_BO!$E:$E,$E18,Inp_BO!$F:$F,$F18,Inp_BO!$G:$G,$G18,Inp_BO!$H:$H,$H18)</f>
        <v>0</v>
      </c>
      <c r="AA18" s="15">
        <f>-SUMIFS(Inp_BO!AA:AA,Inp_BO!$E:$E,$E18,Inp_BO!$F:$F,$F18,Inp_BO!$G:$G,$G18,Inp_BO!$H:$H,$H18)</f>
        <v>0</v>
      </c>
      <c r="AB18" s="15">
        <f>-SUMIFS(Inp_BO!AB:AB,Inp_BO!$E:$E,$E18,Inp_BO!$F:$F,$F18,Inp_BO!$G:$G,$G18,Inp_BO!$H:$H,$H18)</f>
        <v>0</v>
      </c>
      <c r="AC18" s="15">
        <f>-SUMIFS(Inp_BO!AC:AC,Inp_BO!$E:$E,$E18,Inp_BO!$F:$F,$F18,Inp_BO!$G:$G,$G18,Inp_BO!$H:$H,$H18)</f>
        <v>0</v>
      </c>
      <c r="AD18" s="15">
        <f>-SUMIFS(Inp_BO!AD:AD,Inp_BO!$E:$E,$E18,Inp_BO!$F:$F,$F18,Inp_BO!$G:$G,$G18,Inp_BO!$H:$H,$H18)</f>
        <v>0</v>
      </c>
      <c r="AE18" s="15">
        <f>-SUMIFS(Inp_BO!AE:AE,Inp_BO!$E:$E,$E18,Inp_BO!$F:$F,$F18,Inp_BO!$G:$G,$G18,Inp_BO!$H:$H,$H18)</f>
        <v>0</v>
      </c>
      <c r="AF18" s="15">
        <f>-SUMIFS(Inp_BO!AF:AF,Inp_BO!$E:$E,$E18,Inp_BO!$F:$F,$F18,Inp_BO!$G:$G,$G18,Inp_BO!$H:$H,$H18)</f>
        <v>0</v>
      </c>
      <c r="AG18" s="15">
        <f>-SUMIFS(Inp_BO!AG:AG,Inp_BO!$E:$E,$E18,Inp_BO!$F:$F,$F18,Inp_BO!$G:$G,$G18,Inp_BO!$H:$H,$H18)</f>
        <v>0</v>
      </c>
      <c r="AH18" s="15">
        <f>-SUMIFS(Inp_BO!AH:AH,Inp_BO!$E:$E,$E18,Inp_BO!$F:$F,$F18,Inp_BO!$G:$G,$G18,Inp_BO!$H:$H,$H18)</f>
        <v>0</v>
      </c>
      <c r="AI18" s="15">
        <f>-SUMIFS(Inp_BO!AI:AI,Inp_BO!$E:$E,$E18,Inp_BO!$F:$F,$F18,Inp_BO!$G:$G,$G18,Inp_BO!$H:$H,$H18)</f>
        <v>0</v>
      </c>
      <c r="AJ18" s="15">
        <f>-SUMIFS(Inp_BO!AJ:AJ,Inp_BO!$E:$E,$E18,Inp_BO!$F:$F,$F18,Inp_BO!$G:$G,$G18,Inp_BO!$H:$H,$H18)</f>
        <v>0</v>
      </c>
      <c r="AK18" s="15">
        <f>-SUMIFS(Inp_BO!AK:AK,Inp_BO!$E:$E,$E18,Inp_BO!$F:$F,$F18,Inp_BO!$G:$G,$G18,Inp_BO!$H:$H,$H18)</f>
        <v>0</v>
      </c>
      <c r="AM18" s="55"/>
      <c r="AN18" s="55"/>
      <c r="AO18" s="55"/>
      <c r="AP18" s="55"/>
      <c r="AQ18" s="55"/>
      <c r="AR18" s="55"/>
    </row>
    <row r="19" spans="5:44">
      <c r="E19" s="51" t="s">
        <v>21</v>
      </c>
      <c r="F19" s="137">
        <f>IFERROR(Inp_BO!F18,0)</f>
        <v>0</v>
      </c>
      <c r="G19" s="137">
        <f>IFERROR(Inp_BO!G18,0)</f>
        <v>0</v>
      </c>
      <c r="H19" s="137">
        <f>IFERROR(Inp_BO!H18,0)</f>
        <v>0</v>
      </c>
      <c r="L19" s="51" t="s">
        <v>108</v>
      </c>
      <c r="M19" s="138">
        <f>SUMIFS(Inp_BO!$I:$I,Inp_BO!$E:$E,$E19,Inp_BO!$G:$G,$G19,Inp_BO!$H:$H,$H19)</f>
        <v>0</v>
      </c>
      <c r="R19" s="55"/>
      <c r="T19" s="15">
        <f>-SUMIFS(Inp_BO!T:T,Inp_BO!$E:$E,$E19,Inp_BO!$F:$F,$F19,Inp_BO!$G:$G,$G19,Inp_BO!$H:$H,$H19)</f>
        <v>0</v>
      </c>
      <c r="U19" s="15">
        <f>-SUMIFS(Inp_BO!U:U,Inp_BO!$E:$E,$E19,Inp_BO!$F:$F,$F19,Inp_BO!$G:$G,$G19,Inp_BO!$H:$H,$H19)</f>
        <v>0</v>
      </c>
      <c r="V19" s="15">
        <f>-SUMIFS(Inp_BO!V:V,Inp_BO!$E:$E,$E19,Inp_BO!$F:$F,$F19,Inp_BO!$G:$G,$G19,Inp_BO!$H:$H,$H19)</f>
        <v>0</v>
      </c>
      <c r="W19" s="15">
        <f>-SUMIFS(Inp_BO!W:W,Inp_BO!$E:$E,$E19,Inp_BO!$F:$F,$F19,Inp_BO!$G:$G,$G19,Inp_BO!$H:$H,$H19)</f>
        <v>0</v>
      </c>
      <c r="X19" s="15">
        <f>-SUMIFS(Inp_BO!X:X,Inp_BO!$E:$E,$E19,Inp_BO!$F:$F,$F19,Inp_BO!$G:$G,$G19,Inp_BO!$H:$H,$H19)</f>
        <v>0</v>
      </c>
      <c r="Y19" s="15">
        <f>-SUMIFS(Inp_BO!Y:Y,Inp_BO!$E:$E,$E19,Inp_BO!$F:$F,$F19,Inp_BO!$G:$G,$G19,Inp_BO!$H:$H,$H19)</f>
        <v>0</v>
      </c>
      <c r="Z19" s="15">
        <f>-SUMIFS(Inp_BO!Z:Z,Inp_BO!$E:$E,$E19,Inp_BO!$F:$F,$F19,Inp_BO!$G:$G,$G19,Inp_BO!$H:$H,$H19)</f>
        <v>0</v>
      </c>
      <c r="AA19" s="15">
        <f>-SUMIFS(Inp_BO!AA:AA,Inp_BO!$E:$E,$E19,Inp_BO!$F:$F,$F19,Inp_BO!$G:$G,$G19,Inp_BO!$H:$H,$H19)</f>
        <v>0</v>
      </c>
      <c r="AB19" s="15">
        <f>-SUMIFS(Inp_BO!AB:AB,Inp_BO!$E:$E,$E19,Inp_BO!$F:$F,$F19,Inp_BO!$G:$G,$G19,Inp_BO!$H:$H,$H19)</f>
        <v>0</v>
      </c>
      <c r="AC19" s="15">
        <f>-SUMIFS(Inp_BO!AC:AC,Inp_BO!$E:$E,$E19,Inp_BO!$F:$F,$F19,Inp_BO!$G:$G,$G19,Inp_BO!$H:$H,$H19)</f>
        <v>0</v>
      </c>
      <c r="AD19" s="15">
        <f>-SUMIFS(Inp_BO!AD:AD,Inp_BO!$E:$E,$E19,Inp_BO!$F:$F,$F19,Inp_BO!$G:$G,$G19,Inp_BO!$H:$H,$H19)</f>
        <v>0</v>
      </c>
      <c r="AE19" s="15">
        <f>-SUMIFS(Inp_BO!AE:AE,Inp_BO!$E:$E,$E19,Inp_BO!$F:$F,$F19,Inp_BO!$G:$G,$G19,Inp_BO!$H:$H,$H19)</f>
        <v>0</v>
      </c>
      <c r="AF19" s="15">
        <f>-SUMIFS(Inp_BO!AF:AF,Inp_BO!$E:$E,$E19,Inp_BO!$F:$F,$F19,Inp_BO!$G:$G,$G19,Inp_BO!$H:$H,$H19)</f>
        <v>0</v>
      </c>
      <c r="AG19" s="15">
        <f>-SUMIFS(Inp_BO!AG:AG,Inp_BO!$E:$E,$E19,Inp_BO!$F:$F,$F19,Inp_BO!$G:$G,$G19,Inp_BO!$H:$H,$H19)</f>
        <v>0</v>
      </c>
      <c r="AH19" s="15">
        <f>-SUMIFS(Inp_BO!AH:AH,Inp_BO!$E:$E,$E19,Inp_BO!$F:$F,$F19,Inp_BO!$G:$G,$G19,Inp_BO!$H:$H,$H19)</f>
        <v>0</v>
      </c>
      <c r="AI19" s="15">
        <f>-SUMIFS(Inp_BO!AI:AI,Inp_BO!$E:$E,$E19,Inp_BO!$F:$F,$F19,Inp_BO!$G:$G,$G19,Inp_BO!$H:$H,$H19)</f>
        <v>0</v>
      </c>
      <c r="AJ19" s="15">
        <f>-SUMIFS(Inp_BO!AJ:AJ,Inp_BO!$E:$E,$E19,Inp_BO!$F:$F,$F19,Inp_BO!$G:$G,$G19,Inp_BO!$H:$H,$H19)</f>
        <v>0</v>
      </c>
      <c r="AK19" s="15">
        <f>-SUMIFS(Inp_BO!AK:AK,Inp_BO!$E:$E,$E19,Inp_BO!$F:$F,$F19,Inp_BO!$G:$G,$G19,Inp_BO!$H:$H,$H19)</f>
        <v>0</v>
      </c>
      <c r="AM19" s="55"/>
      <c r="AN19" s="55"/>
      <c r="AO19" s="55"/>
      <c r="AP19" s="55"/>
      <c r="AQ19" s="55"/>
      <c r="AR19" s="55"/>
    </row>
    <row r="20" spans="5:44">
      <c r="E20" s="51" t="s">
        <v>21</v>
      </c>
      <c r="F20" s="137">
        <f>IFERROR(Inp_BO!F19,0)</f>
        <v>0</v>
      </c>
      <c r="G20" s="137">
        <f>IFERROR(Inp_BO!G19,0)</f>
        <v>0</v>
      </c>
      <c r="H20" s="137">
        <f>IFERROR(Inp_BO!H19,0)</f>
        <v>0</v>
      </c>
      <c r="L20" s="51" t="s">
        <v>108</v>
      </c>
      <c r="M20" s="138">
        <f>SUMIFS(Inp_BO!$I:$I,Inp_BO!$E:$E,$E20,Inp_BO!$G:$G,$G20,Inp_BO!$H:$H,$H20)</f>
        <v>0</v>
      </c>
      <c r="R20" s="55"/>
      <c r="T20" s="15">
        <f>-SUMIFS(Inp_BO!T:T,Inp_BO!$E:$E,$E20,Inp_BO!$F:$F,$F20,Inp_BO!$G:$G,$G20,Inp_BO!$H:$H,$H20)</f>
        <v>0</v>
      </c>
      <c r="U20" s="15">
        <f>-SUMIFS(Inp_BO!U:U,Inp_BO!$E:$E,$E20,Inp_BO!$F:$F,$F20,Inp_BO!$G:$G,$G20,Inp_BO!$H:$H,$H20)</f>
        <v>0</v>
      </c>
      <c r="V20" s="15">
        <f>-SUMIFS(Inp_BO!V:V,Inp_BO!$E:$E,$E20,Inp_BO!$F:$F,$F20,Inp_BO!$G:$G,$G20,Inp_BO!$H:$H,$H20)</f>
        <v>0</v>
      </c>
      <c r="W20" s="15">
        <f>-SUMIFS(Inp_BO!W:W,Inp_BO!$E:$E,$E20,Inp_BO!$F:$F,$F20,Inp_BO!$G:$G,$G20,Inp_BO!$H:$H,$H20)</f>
        <v>0</v>
      </c>
      <c r="X20" s="15">
        <f>-SUMIFS(Inp_BO!X:X,Inp_BO!$E:$E,$E20,Inp_BO!$F:$F,$F20,Inp_BO!$G:$G,$G20,Inp_BO!$H:$H,$H20)</f>
        <v>0</v>
      </c>
      <c r="Y20" s="15">
        <f>-SUMIFS(Inp_BO!Y:Y,Inp_BO!$E:$E,$E20,Inp_BO!$F:$F,$F20,Inp_BO!$G:$G,$G20,Inp_BO!$H:$H,$H20)</f>
        <v>0</v>
      </c>
      <c r="Z20" s="15">
        <f>-SUMIFS(Inp_BO!Z:Z,Inp_BO!$E:$E,$E20,Inp_BO!$F:$F,$F20,Inp_BO!$G:$G,$G20,Inp_BO!$H:$H,$H20)</f>
        <v>0</v>
      </c>
      <c r="AA20" s="15">
        <f>-SUMIFS(Inp_BO!AA:AA,Inp_BO!$E:$E,$E20,Inp_BO!$F:$F,$F20,Inp_BO!$G:$G,$G20,Inp_BO!$H:$H,$H20)</f>
        <v>0</v>
      </c>
      <c r="AB20" s="15">
        <f>-SUMIFS(Inp_BO!AB:AB,Inp_BO!$E:$E,$E20,Inp_BO!$F:$F,$F20,Inp_BO!$G:$G,$G20,Inp_BO!$H:$H,$H20)</f>
        <v>0</v>
      </c>
      <c r="AC20" s="15">
        <f>-SUMIFS(Inp_BO!AC:AC,Inp_BO!$E:$E,$E20,Inp_BO!$F:$F,$F20,Inp_BO!$G:$G,$G20,Inp_BO!$H:$H,$H20)</f>
        <v>0</v>
      </c>
      <c r="AD20" s="15">
        <f>-SUMIFS(Inp_BO!AD:AD,Inp_BO!$E:$E,$E20,Inp_BO!$F:$F,$F20,Inp_BO!$G:$G,$G20,Inp_BO!$H:$H,$H20)</f>
        <v>0</v>
      </c>
      <c r="AE20" s="15">
        <f>-SUMIFS(Inp_BO!AE:AE,Inp_BO!$E:$E,$E20,Inp_BO!$F:$F,$F20,Inp_BO!$G:$G,$G20,Inp_BO!$H:$H,$H20)</f>
        <v>0</v>
      </c>
      <c r="AF20" s="15">
        <f>-SUMIFS(Inp_BO!AF:AF,Inp_BO!$E:$E,$E20,Inp_BO!$F:$F,$F20,Inp_BO!$G:$G,$G20,Inp_BO!$H:$H,$H20)</f>
        <v>0</v>
      </c>
      <c r="AG20" s="15">
        <f>-SUMIFS(Inp_BO!AG:AG,Inp_BO!$E:$E,$E20,Inp_BO!$F:$F,$F20,Inp_BO!$G:$G,$G20,Inp_BO!$H:$H,$H20)</f>
        <v>0</v>
      </c>
      <c r="AH20" s="15">
        <f>-SUMIFS(Inp_BO!AH:AH,Inp_BO!$E:$E,$E20,Inp_BO!$F:$F,$F20,Inp_BO!$G:$G,$G20,Inp_BO!$H:$H,$H20)</f>
        <v>0</v>
      </c>
      <c r="AI20" s="15">
        <f>-SUMIFS(Inp_BO!AI:AI,Inp_BO!$E:$E,$E20,Inp_BO!$F:$F,$F20,Inp_BO!$G:$G,$G20,Inp_BO!$H:$H,$H20)</f>
        <v>0</v>
      </c>
      <c r="AJ20" s="15">
        <f>-SUMIFS(Inp_BO!AJ:AJ,Inp_BO!$E:$E,$E20,Inp_BO!$F:$F,$F20,Inp_BO!$G:$G,$G20,Inp_BO!$H:$H,$H20)</f>
        <v>0</v>
      </c>
      <c r="AK20" s="15">
        <f>-SUMIFS(Inp_BO!AK:AK,Inp_BO!$E:$E,$E20,Inp_BO!$F:$F,$F20,Inp_BO!$G:$G,$G20,Inp_BO!$H:$H,$H20)</f>
        <v>0</v>
      </c>
      <c r="AM20" s="55"/>
      <c r="AN20" s="69"/>
      <c r="AO20" s="69"/>
      <c r="AP20" s="55"/>
      <c r="AQ20" s="69"/>
      <c r="AR20" s="69"/>
    </row>
    <row r="21" spans="5:44">
      <c r="E21" s="51" t="s">
        <v>21</v>
      </c>
      <c r="F21" s="137">
        <f>IFERROR(Inp_BO!F20,0)</f>
        <v>0</v>
      </c>
      <c r="G21" s="137">
        <f>IFERROR(Inp_BO!G20,0)</f>
        <v>0</v>
      </c>
      <c r="H21" s="137">
        <f>IFERROR(Inp_BO!H20,0)</f>
        <v>0</v>
      </c>
      <c r="L21" s="51" t="s">
        <v>108</v>
      </c>
      <c r="M21" s="138">
        <f>SUMIFS(Inp_BO!$I:$I,Inp_BO!$E:$E,$E21,Inp_BO!$G:$G,$G21,Inp_BO!$H:$H,$H21)</f>
        <v>0</v>
      </c>
      <c r="R21" s="55"/>
      <c r="T21" s="15">
        <f>-SUMIFS(Inp_BO!T:T,Inp_BO!$E:$E,$E21,Inp_BO!$F:$F,$F21,Inp_BO!$G:$G,$G21,Inp_BO!$H:$H,$H21)</f>
        <v>0</v>
      </c>
      <c r="U21" s="15">
        <f>-SUMIFS(Inp_BO!U:U,Inp_BO!$E:$E,$E21,Inp_BO!$F:$F,$F21,Inp_BO!$G:$G,$G21,Inp_BO!$H:$H,$H21)</f>
        <v>0</v>
      </c>
      <c r="V21" s="15">
        <f>-SUMIFS(Inp_BO!V:V,Inp_BO!$E:$E,$E21,Inp_BO!$F:$F,$F21,Inp_BO!$G:$G,$G21,Inp_BO!$H:$H,$H21)</f>
        <v>0</v>
      </c>
      <c r="W21" s="15">
        <f>-SUMIFS(Inp_BO!W:W,Inp_BO!$E:$E,$E21,Inp_BO!$F:$F,$F21,Inp_BO!$G:$G,$G21,Inp_BO!$H:$H,$H21)</f>
        <v>0</v>
      </c>
      <c r="X21" s="15">
        <f>-SUMIFS(Inp_BO!X:X,Inp_BO!$E:$E,$E21,Inp_BO!$F:$F,$F21,Inp_BO!$G:$G,$G21,Inp_BO!$H:$H,$H21)</f>
        <v>0</v>
      </c>
      <c r="Y21" s="15">
        <f>-SUMIFS(Inp_BO!Y:Y,Inp_BO!$E:$E,$E21,Inp_BO!$F:$F,$F21,Inp_BO!$G:$G,$G21,Inp_BO!$H:$H,$H21)</f>
        <v>0</v>
      </c>
      <c r="Z21" s="15">
        <f>-SUMIFS(Inp_BO!Z:Z,Inp_BO!$E:$E,$E21,Inp_BO!$F:$F,$F21,Inp_BO!$G:$G,$G21,Inp_BO!$H:$H,$H21)</f>
        <v>0</v>
      </c>
      <c r="AA21" s="15">
        <f>-SUMIFS(Inp_BO!AA:AA,Inp_BO!$E:$E,$E21,Inp_BO!$F:$F,$F21,Inp_BO!$G:$G,$G21,Inp_BO!$H:$H,$H21)</f>
        <v>0</v>
      </c>
      <c r="AB21" s="15">
        <f>-SUMIFS(Inp_BO!AB:AB,Inp_BO!$E:$E,$E21,Inp_BO!$F:$F,$F21,Inp_BO!$G:$G,$G21,Inp_BO!$H:$H,$H21)</f>
        <v>0</v>
      </c>
      <c r="AC21" s="15">
        <f>-SUMIFS(Inp_BO!AC:AC,Inp_BO!$E:$E,$E21,Inp_BO!$F:$F,$F21,Inp_BO!$G:$G,$G21,Inp_BO!$H:$H,$H21)</f>
        <v>0</v>
      </c>
      <c r="AD21" s="15">
        <f>-SUMIFS(Inp_BO!AD:AD,Inp_BO!$E:$E,$E21,Inp_BO!$F:$F,$F21,Inp_BO!$G:$G,$G21,Inp_BO!$H:$H,$H21)</f>
        <v>0</v>
      </c>
      <c r="AE21" s="15">
        <f>-SUMIFS(Inp_BO!AE:AE,Inp_BO!$E:$E,$E21,Inp_BO!$F:$F,$F21,Inp_BO!$G:$G,$G21,Inp_BO!$H:$H,$H21)</f>
        <v>0</v>
      </c>
      <c r="AF21" s="15">
        <f>-SUMIFS(Inp_BO!AF:AF,Inp_BO!$E:$E,$E21,Inp_BO!$F:$F,$F21,Inp_BO!$G:$G,$G21,Inp_BO!$H:$H,$H21)</f>
        <v>0</v>
      </c>
      <c r="AG21" s="15">
        <f>-SUMIFS(Inp_BO!AG:AG,Inp_BO!$E:$E,$E21,Inp_BO!$F:$F,$F21,Inp_BO!$G:$G,$G21,Inp_BO!$H:$H,$H21)</f>
        <v>0</v>
      </c>
      <c r="AH21" s="15">
        <f>-SUMIFS(Inp_BO!AH:AH,Inp_BO!$E:$E,$E21,Inp_BO!$F:$F,$F21,Inp_BO!$G:$G,$G21,Inp_BO!$H:$H,$H21)</f>
        <v>0</v>
      </c>
      <c r="AI21" s="15">
        <f>-SUMIFS(Inp_BO!AI:AI,Inp_BO!$E:$E,$E21,Inp_BO!$F:$F,$F21,Inp_BO!$G:$G,$G21,Inp_BO!$H:$H,$H21)</f>
        <v>0</v>
      </c>
      <c r="AJ21" s="15">
        <f>-SUMIFS(Inp_BO!AJ:AJ,Inp_BO!$E:$E,$E21,Inp_BO!$F:$F,$F21,Inp_BO!$G:$G,$G21,Inp_BO!$H:$H,$H21)</f>
        <v>0</v>
      </c>
      <c r="AK21" s="15">
        <f>-SUMIFS(Inp_BO!AK:AK,Inp_BO!$E:$E,$E21,Inp_BO!$F:$F,$F21,Inp_BO!$G:$G,$G21,Inp_BO!$H:$H,$H21)</f>
        <v>0</v>
      </c>
      <c r="AM21" s="55"/>
      <c r="AN21" s="69"/>
      <c r="AO21" s="69"/>
      <c r="AP21" s="55"/>
      <c r="AQ21" s="69"/>
      <c r="AR21" s="69"/>
    </row>
    <row r="22" spans="5:44">
      <c r="E22" s="51" t="s">
        <v>21</v>
      </c>
      <c r="F22" s="137">
        <f>IFERROR(Inp_BO!F21,0)</f>
        <v>0</v>
      </c>
      <c r="G22" s="137">
        <f>IFERROR(Inp_BO!G21,0)</f>
        <v>0</v>
      </c>
      <c r="H22" s="137">
        <f>IFERROR(Inp_BO!H21,0)</f>
        <v>0</v>
      </c>
      <c r="L22" s="51" t="s">
        <v>108</v>
      </c>
      <c r="M22" s="138">
        <f>SUMIFS(Inp_BO!$I:$I,Inp_BO!$E:$E,$E22,Inp_BO!$G:$G,$G22,Inp_BO!$H:$H,$H22)</f>
        <v>0</v>
      </c>
      <c r="R22" s="55"/>
      <c r="T22" s="15">
        <f>-SUMIFS(Inp_BO!T:T,Inp_BO!$E:$E,$E22,Inp_BO!$F:$F,$F22,Inp_BO!$G:$G,$G22,Inp_BO!$H:$H,$H22)</f>
        <v>0</v>
      </c>
      <c r="U22" s="15">
        <f>-SUMIFS(Inp_BO!U:U,Inp_BO!$E:$E,$E22,Inp_BO!$F:$F,$F22,Inp_BO!$G:$G,$G22,Inp_BO!$H:$H,$H22)</f>
        <v>0</v>
      </c>
      <c r="V22" s="15">
        <f>-SUMIFS(Inp_BO!V:V,Inp_BO!$E:$E,$E22,Inp_BO!$F:$F,$F22,Inp_BO!$G:$G,$G22,Inp_BO!$H:$H,$H22)</f>
        <v>0</v>
      </c>
      <c r="W22" s="15">
        <f>-SUMIFS(Inp_BO!W:W,Inp_BO!$E:$E,$E22,Inp_BO!$F:$F,$F22,Inp_BO!$G:$G,$G22,Inp_BO!$H:$H,$H22)</f>
        <v>0</v>
      </c>
      <c r="X22" s="15">
        <f>-SUMIFS(Inp_BO!X:X,Inp_BO!$E:$E,$E22,Inp_BO!$F:$F,$F22,Inp_BO!$G:$G,$G22,Inp_BO!$H:$H,$H22)</f>
        <v>0</v>
      </c>
      <c r="Y22" s="15">
        <f>-SUMIFS(Inp_BO!Y:Y,Inp_BO!$E:$E,$E22,Inp_BO!$F:$F,$F22,Inp_BO!$G:$G,$G22,Inp_BO!$H:$H,$H22)</f>
        <v>0</v>
      </c>
      <c r="Z22" s="15">
        <f>-SUMIFS(Inp_BO!Z:Z,Inp_BO!$E:$E,$E22,Inp_BO!$F:$F,$F22,Inp_BO!$G:$G,$G22,Inp_BO!$H:$H,$H22)</f>
        <v>0</v>
      </c>
      <c r="AA22" s="15">
        <f>-SUMIFS(Inp_BO!AA:AA,Inp_BO!$E:$E,$E22,Inp_BO!$F:$F,$F22,Inp_BO!$G:$G,$G22,Inp_BO!$H:$H,$H22)</f>
        <v>0</v>
      </c>
      <c r="AB22" s="15">
        <f>-SUMIFS(Inp_BO!AB:AB,Inp_BO!$E:$E,$E22,Inp_BO!$F:$F,$F22,Inp_BO!$G:$G,$G22,Inp_BO!$H:$H,$H22)</f>
        <v>0</v>
      </c>
      <c r="AC22" s="15">
        <f>-SUMIFS(Inp_BO!AC:AC,Inp_BO!$E:$E,$E22,Inp_BO!$F:$F,$F22,Inp_BO!$G:$G,$G22,Inp_BO!$H:$H,$H22)</f>
        <v>0</v>
      </c>
      <c r="AD22" s="15">
        <f>-SUMIFS(Inp_BO!AD:AD,Inp_BO!$E:$E,$E22,Inp_BO!$F:$F,$F22,Inp_BO!$G:$G,$G22,Inp_BO!$H:$H,$H22)</f>
        <v>0</v>
      </c>
      <c r="AE22" s="15">
        <f>-SUMIFS(Inp_BO!AE:AE,Inp_BO!$E:$E,$E22,Inp_BO!$F:$F,$F22,Inp_BO!$G:$G,$G22,Inp_BO!$H:$H,$H22)</f>
        <v>0</v>
      </c>
      <c r="AF22" s="15">
        <f>-SUMIFS(Inp_BO!AF:AF,Inp_BO!$E:$E,$E22,Inp_BO!$F:$F,$F22,Inp_BO!$G:$G,$G22,Inp_BO!$H:$H,$H22)</f>
        <v>0</v>
      </c>
      <c r="AG22" s="15">
        <f>-SUMIFS(Inp_BO!AG:AG,Inp_BO!$E:$E,$E22,Inp_BO!$F:$F,$F22,Inp_BO!$G:$G,$G22,Inp_BO!$H:$H,$H22)</f>
        <v>0</v>
      </c>
      <c r="AH22" s="15">
        <f>-SUMIFS(Inp_BO!AH:AH,Inp_BO!$E:$E,$E22,Inp_BO!$F:$F,$F22,Inp_BO!$G:$G,$G22,Inp_BO!$H:$H,$H22)</f>
        <v>0</v>
      </c>
      <c r="AI22" s="15">
        <f>-SUMIFS(Inp_BO!AI:AI,Inp_BO!$E:$E,$E22,Inp_BO!$F:$F,$F22,Inp_BO!$G:$G,$G22,Inp_BO!$H:$H,$H22)</f>
        <v>0</v>
      </c>
      <c r="AJ22" s="15">
        <f>-SUMIFS(Inp_BO!AJ:AJ,Inp_BO!$E:$E,$E22,Inp_BO!$F:$F,$F22,Inp_BO!$G:$G,$G22,Inp_BO!$H:$H,$H22)</f>
        <v>0</v>
      </c>
      <c r="AK22" s="15">
        <f>-SUMIFS(Inp_BO!AK:AK,Inp_BO!$E:$E,$E22,Inp_BO!$F:$F,$F22,Inp_BO!$G:$G,$G22,Inp_BO!$H:$H,$H22)</f>
        <v>0</v>
      </c>
      <c r="AM22" s="55"/>
      <c r="AN22" s="69"/>
      <c r="AO22" s="69"/>
      <c r="AP22" s="55"/>
      <c r="AQ22" s="69"/>
      <c r="AR22" s="69"/>
    </row>
    <row r="23" spans="5:44">
      <c r="E23" s="51" t="s">
        <v>21</v>
      </c>
      <c r="F23" s="137">
        <f>IFERROR(Inp_BO!F22,0)</f>
        <v>0</v>
      </c>
      <c r="G23" s="137">
        <f>IFERROR(Inp_BO!G22,0)</f>
        <v>0</v>
      </c>
      <c r="H23" s="137">
        <f>IFERROR(Inp_BO!H22,0)</f>
        <v>0</v>
      </c>
      <c r="L23" s="51" t="s">
        <v>108</v>
      </c>
      <c r="M23" s="138">
        <f>SUMIFS(Inp_BO!$I:$I,Inp_BO!$E:$E,$E23,Inp_BO!$G:$G,$G23,Inp_BO!$H:$H,$H23)</f>
        <v>0</v>
      </c>
      <c r="R23" s="55"/>
      <c r="T23" s="15">
        <f>-SUMIFS(Inp_BO!T:T,Inp_BO!$E:$E,$E23,Inp_BO!$F:$F,$F23,Inp_BO!$G:$G,$G23,Inp_BO!$H:$H,$H23)</f>
        <v>0</v>
      </c>
      <c r="U23" s="15">
        <f>-SUMIFS(Inp_BO!U:U,Inp_BO!$E:$E,$E23,Inp_BO!$F:$F,$F23,Inp_BO!$G:$G,$G23,Inp_BO!$H:$H,$H23)</f>
        <v>0</v>
      </c>
      <c r="V23" s="15">
        <f>-SUMIFS(Inp_BO!V:V,Inp_BO!$E:$E,$E23,Inp_BO!$F:$F,$F23,Inp_BO!$G:$G,$G23,Inp_BO!$H:$H,$H23)</f>
        <v>0</v>
      </c>
      <c r="W23" s="15">
        <f>-SUMIFS(Inp_BO!W:W,Inp_BO!$E:$E,$E23,Inp_BO!$F:$F,$F23,Inp_BO!$G:$G,$G23,Inp_BO!$H:$H,$H23)</f>
        <v>0</v>
      </c>
      <c r="X23" s="15">
        <f>-SUMIFS(Inp_BO!X:X,Inp_BO!$E:$E,$E23,Inp_BO!$F:$F,$F23,Inp_BO!$G:$G,$G23,Inp_BO!$H:$H,$H23)</f>
        <v>0</v>
      </c>
      <c r="Y23" s="15">
        <f>-SUMIFS(Inp_BO!Y:Y,Inp_BO!$E:$E,$E23,Inp_BO!$F:$F,$F23,Inp_BO!$G:$G,$G23,Inp_BO!$H:$H,$H23)</f>
        <v>0</v>
      </c>
      <c r="Z23" s="15">
        <f>-SUMIFS(Inp_BO!Z:Z,Inp_BO!$E:$E,$E23,Inp_BO!$F:$F,$F23,Inp_BO!$G:$G,$G23,Inp_BO!$H:$H,$H23)</f>
        <v>0</v>
      </c>
      <c r="AA23" s="15">
        <f>-SUMIFS(Inp_BO!AA:AA,Inp_BO!$E:$E,$E23,Inp_BO!$F:$F,$F23,Inp_BO!$G:$G,$G23,Inp_BO!$H:$H,$H23)</f>
        <v>0</v>
      </c>
      <c r="AB23" s="15">
        <f>-SUMIFS(Inp_BO!AB:AB,Inp_BO!$E:$E,$E23,Inp_BO!$F:$F,$F23,Inp_BO!$G:$G,$G23,Inp_BO!$H:$H,$H23)</f>
        <v>0</v>
      </c>
      <c r="AC23" s="15">
        <f>-SUMIFS(Inp_BO!AC:AC,Inp_BO!$E:$E,$E23,Inp_BO!$F:$F,$F23,Inp_BO!$G:$G,$G23,Inp_BO!$H:$H,$H23)</f>
        <v>0</v>
      </c>
      <c r="AD23" s="15">
        <f>-SUMIFS(Inp_BO!AD:AD,Inp_BO!$E:$E,$E23,Inp_BO!$F:$F,$F23,Inp_BO!$G:$G,$G23,Inp_BO!$H:$H,$H23)</f>
        <v>0</v>
      </c>
      <c r="AE23" s="15">
        <f>-SUMIFS(Inp_BO!AE:AE,Inp_BO!$E:$E,$E23,Inp_BO!$F:$F,$F23,Inp_BO!$G:$G,$G23,Inp_BO!$H:$H,$H23)</f>
        <v>0</v>
      </c>
      <c r="AF23" s="15">
        <f>-SUMIFS(Inp_BO!AF:AF,Inp_BO!$E:$E,$E23,Inp_BO!$F:$F,$F23,Inp_BO!$G:$G,$G23,Inp_BO!$H:$H,$H23)</f>
        <v>0</v>
      </c>
      <c r="AG23" s="15">
        <f>-SUMIFS(Inp_BO!AG:AG,Inp_BO!$E:$E,$E23,Inp_BO!$F:$F,$F23,Inp_BO!$G:$G,$G23,Inp_BO!$H:$H,$H23)</f>
        <v>0</v>
      </c>
      <c r="AH23" s="15">
        <f>-SUMIFS(Inp_BO!AH:AH,Inp_BO!$E:$E,$E23,Inp_BO!$F:$F,$F23,Inp_BO!$G:$G,$G23,Inp_BO!$H:$H,$H23)</f>
        <v>0</v>
      </c>
      <c r="AI23" s="15">
        <f>-SUMIFS(Inp_BO!AI:AI,Inp_BO!$E:$E,$E23,Inp_BO!$F:$F,$F23,Inp_BO!$G:$G,$G23,Inp_BO!$H:$H,$H23)</f>
        <v>0</v>
      </c>
      <c r="AJ23" s="15">
        <f>-SUMIFS(Inp_BO!AJ:AJ,Inp_BO!$E:$E,$E23,Inp_BO!$F:$F,$F23,Inp_BO!$G:$G,$G23,Inp_BO!$H:$H,$H23)</f>
        <v>0</v>
      </c>
      <c r="AK23" s="15">
        <f>-SUMIFS(Inp_BO!AK:AK,Inp_BO!$E:$E,$E23,Inp_BO!$F:$F,$F23,Inp_BO!$G:$G,$G23,Inp_BO!$H:$H,$H23)</f>
        <v>0</v>
      </c>
      <c r="AM23" s="55"/>
      <c r="AN23" s="69"/>
      <c r="AO23" s="69"/>
      <c r="AP23" s="55"/>
      <c r="AQ23" s="69"/>
      <c r="AR23" s="69"/>
    </row>
    <row r="24" spans="5:44">
      <c r="E24" s="51" t="s">
        <v>21</v>
      </c>
      <c r="F24" s="137">
        <f>IFERROR(Inp_BO!F23,0)</f>
        <v>0</v>
      </c>
      <c r="G24" s="137">
        <f>IFERROR(Inp_BO!G23,0)</f>
        <v>0</v>
      </c>
      <c r="H24" s="137">
        <f>IFERROR(Inp_BO!H23,0)</f>
        <v>0</v>
      </c>
      <c r="L24" s="51" t="s">
        <v>108</v>
      </c>
      <c r="M24" s="138">
        <f>SUMIFS(Inp_BO!$I:$I,Inp_BO!$E:$E,$E24,Inp_BO!$G:$G,$G24,Inp_BO!$H:$H,$H24)</f>
        <v>0</v>
      </c>
      <c r="R24" s="55"/>
      <c r="T24" s="15">
        <f>-SUMIFS(Inp_BO!T:T,Inp_BO!$E:$E,$E24,Inp_BO!$F:$F,$F24,Inp_BO!$G:$G,$G24,Inp_BO!$H:$H,$H24)</f>
        <v>0</v>
      </c>
      <c r="U24" s="15">
        <f>-SUMIFS(Inp_BO!U:U,Inp_BO!$E:$E,$E24,Inp_BO!$F:$F,$F24,Inp_BO!$G:$G,$G24,Inp_BO!$H:$H,$H24)</f>
        <v>0</v>
      </c>
      <c r="V24" s="15">
        <f>-SUMIFS(Inp_BO!V:V,Inp_BO!$E:$E,$E24,Inp_BO!$F:$F,$F24,Inp_BO!$G:$G,$G24,Inp_BO!$H:$H,$H24)</f>
        <v>0</v>
      </c>
      <c r="W24" s="15">
        <f>-SUMIFS(Inp_BO!W:W,Inp_BO!$E:$E,$E24,Inp_BO!$F:$F,$F24,Inp_BO!$G:$G,$G24,Inp_BO!$H:$H,$H24)</f>
        <v>0</v>
      </c>
      <c r="X24" s="15">
        <f>-SUMIFS(Inp_BO!X:X,Inp_BO!$E:$E,$E24,Inp_BO!$F:$F,$F24,Inp_BO!$G:$G,$G24,Inp_BO!$H:$H,$H24)</f>
        <v>0</v>
      </c>
      <c r="Y24" s="15">
        <f>-SUMIFS(Inp_BO!Y:Y,Inp_BO!$E:$E,$E24,Inp_BO!$F:$F,$F24,Inp_BO!$G:$G,$G24,Inp_BO!$H:$H,$H24)</f>
        <v>0</v>
      </c>
      <c r="Z24" s="15">
        <f>-SUMIFS(Inp_BO!Z:Z,Inp_BO!$E:$E,$E24,Inp_BO!$F:$F,$F24,Inp_BO!$G:$G,$G24,Inp_BO!$H:$H,$H24)</f>
        <v>0</v>
      </c>
      <c r="AA24" s="15">
        <f>-SUMIFS(Inp_BO!AA:AA,Inp_BO!$E:$E,$E24,Inp_BO!$F:$F,$F24,Inp_BO!$G:$G,$G24,Inp_BO!$H:$H,$H24)</f>
        <v>0</v>
      </c>
      <c r="AB24" s="15">
        <f>-SUMIFS(Inp_BO!AB:AB,Inp_BO!$E:$E,$E24,Inp_BO!$F:$F,$F24,Inp_BO!$G:$G,$G24,Inp_BO!$H:$H,$H24)</f>
        <v>0</v>
      </c>
      <c r="AC24" s="15">
        <f>-SUMIFS(Inp_BO!AC:AC,Inp_BO!$E:$E,$E24,Inp_BO!$F:$F,$F24,Inp_BO!$G:$G,$G24,Inp_BO!$H:$H,$H24)</f>
        <v>0</v>
      </c>
      <c r="AD24" s="15">
        <f>-SUMIFS(Inp_BO!AD:AD,Inp_BO!$E:$E,$E24,Inp_BO!$F:$F,$F24,Inp_BO!$G:$G,$G24,Inp_BO!$H:$H,$H24)</f>
        <v>0</v>
      </c>
      <c r="AE24" s="15">
        <f>-SUMIFS(Inp_BO!AE:AE,Inp_BO!$E:$E,$E24,Inp_BO!$F:$F,$F24,Inp_BO!$G:$G,$G24,Inp_BO!$H:$H,$H24)</f>
        <v>0</v>
      </c>
      <c r="AF24" s="15">
        <f>-SUMIFS(Inp_BO!AF:AF,Inp_BO!$E:$E,$E24,Inp_BO!$F:$F,$F24,Inp_BO!$G:$G,$G24,Inp_BO!$H:$H,$H24)</f>
        <v>0</v>
      </c>
      <c r="AG24" s="15">
        <f>-SUMIFS(Inp_BO!AG:AG,Inp_BO!$E:$E,$E24,Inp_BO!$F:$F,$F24,Inp_BO!$G:$G,$G24,Inp_BO!$H:$H,$H24)</f>
        <v>0</v>
      </c>
      <c r="AH24" s="15">
        <f>-SUMIFS(Inp_BO!AH:AH,Inp_BO!$E:$E,$E24,Inp_BO!$F:$F,$F24,Inp_BO!$G:$G,$G24,Inp_BO!$H:$H,$H24)</f>
        <v>0</v>
      </c>
      <c r="AI24" s="15">
        <f>-SUMIFS(Inp_BO!AI:AI,Inp_BO!$E:$E,$E24,Inp_BO!$F:$F,$F24,Inp_BO!$G:$G,$G24,Inp_BO!$H:$H,$H24)</f>
        <v>0</v>
      </c>
      <c r="AJ24" s="15">
        <f>-SUMIFS(Inp_BO!AJ:AJ,Inp_BO!$E:$E,$E24,Inp_BO!$F:$F,$F24,Inp_BO!$G:$G,$G24,Inp_BO!$H:$H,$H24)</f>
        <v>0</v>
      </c>
      <c r="AK24" s="15">
        <f>-SUMIFS(Inp_BO!AK:AK,Inp_BO!$E:$E,$E24,Inp_BO!$F:$F,$F24,Inp_BO!$G:$G,$G24,Inp_BO!$H:$H,$H24)</f>
        <v>0</v>
      </c>
      <c r="AM24" s="55"/>
      <c r="AN24" s="69"/>
      <c r="AO24" s="69"/>
      <c r="AP24" s="55"/>
      <c r="AQ24" s="69"/>
      <c r="AR24" s="69"/>
    </row>
    <row r="25" spans="5:44">
      <c r="E25" s="51" t="s">
        <v>21</v>
      </c>
      <c r="F25" s="137">
        <f>IFERROR(Inp_BO!F24,0)</f>
        <v>0</v>
      </c>
      <c r="G25" s="137">
        <f>IFERROR(Inp_BO!G24,0)</f>
        <v>0</v>
      </c>
      <c r="H25" s="137">
        <f>IFERROR(Inp_BO!H24,0)</f>
        <v>0</v>
      </c>
      <c r="L25" s="51" t="s">
        <v>108</v>
      </c>
      <c r="M25" s="138">
        <f>SUMIFS(Inp_BO!$I:$I,Inp_BO!$E:$E,$E25,Inp_BO!$G:$G,$G25,Inp_BO!$H:$H,$H25)</f>
        <v>0</v>
      </c>
      <c r="R25" s="55"/>
      <c r="T25" s="15">
        <f>-SUMIFS(Inp_BO!T:T,Inp_BO!$E:$E,$E25,Inp_BO!$F:$F,$F25,Inp_BO!$G:$G,$G25,Inp_BO!$H:$H,$H25)</f>
        <v>0</v>
      </c>
      <c r="U25" s="15">
        <f>-SUMIFS(Inp_BO!U:U,Inp_BO!$E:$E,$E25,Inp_BO!$F:$F,$F25,Inp_BO!$G:$G,$G25,Inp_BO!$H:$H,$H25)</f>
        <v>0</v>
      </c>
      <c r="V25" s="15">
        <f>-SUMIFS(Inp_BO!V:V,Inp_BO!$E:$E,$E25,Inp_BO!$F:$F,$F25,Inp_BO!$G:$G,$G25,Inp_BO!$H:$H,$H25)</f>
        <v>0</v>
      </c>
      <c r="W25" s="15">
        <f>-SUMIFS(Inp_BO!W:W,Inp_BO!$E:$E,$E25,Inp_BO!$F:$F,$F25,Inp_BO!$G:$G,$G25,Inp_BO!$H:$H,$H25)</f>
        <v>0</v>
      </c>
      <c r="X25" s="15">
        <f>-SUMIFS(Inp_BO!X:X,Inp_BO!$E:$E,$E25,Inp_BO!$F:$F,$F25,Inp_BO!$G:$G,$G25,Inp_BO!$H:$H,$H25)</f>
        <v>0</v>
      </c>
      <c r="Y25" s="15">
        <f>-SUMIFS(Inp_BO!Y:Y,Inp_BO!$E:$E,$E25,Inp_BO!$F:$F,$F25,Inp_BO!$G:$G,$G25,Inp_BO!$H:$H,$H25)</f>
        <v>0</v>
      </c>
      <c r="Z25" s="15">
        <f>-SUMIFS(Inp_BO!Z:Z,Inp_BO!$E:$E,$E25,Inp_BO!$F:$F,$F25,Inp_BO!$G:$G,$G25,Inp_BO!$H:$H,$H25)</f>
        <v>0</v>
      </c>
      <c r="AA25" s="15">
        <f>-SUMIFS(Inp_BO!AA:AA,Inp_BO!$E:$E,$E25,Inp_BO!$F:$F,$F25,Inp_BO!$G:$G,$G25,Inp_BO!$H:$H,$H25)</f>
        <v>0</v>
      </c>
      <c r="AB25" s="15">
        <f>-SUMIFS(Inp_BO!AB:AB,Inp_BO!$E:$E,$E25,Inp_BO!$F:$F,$F25,Inp_BO!$G:$G,$G25,Inp_BO!$H:$H,$H25)</f>
        <v>0</v>
      </c>
      <c r="AC25" s="15">
        <f>-SUMIFS(Inp_BO!AC:AC,Inp_BO!$E:$E,$E25,Inp_BO!$F:$F,$F25,Inp_BO!$G:$G,$G25,Inp_BO!$H:$H,$H25)</f>
        <v>0</v>
      </c>
      <c r="AD25" s="15">
        <f>-SUMIFS(Inp_BO!AD:AD,Inp_BO!$E:$E,$E25,Inp_BO!$F:$F,$F25,Inp_BO!$G:$G,$G25,Inp_BO!$H:$H,$H25)</f>
        <v>0</v>
      </c>
      <c r="AE25" s="15">
        <f>-SUMIFS(Inp_BO!AE:AE,Inp_BO!$E:$E,$E25,Inp_BO!$F:$F,$F25,Inp_BO!$G:$G,$G25,Inp_BO!$H:$H,$H25)</f>
        <v>0</v>
      </c>
      <c r="AF25" s="15">
        <f>-SUMIFS(Inp_BO!AF:AF,Inp_BO!$E:$E,$E25,Inp_BO!$F:$F,$F25,Inp_BO!$G:$G,$G25,Inp_BO!$H:$H,$H25)</f>
        <v>0</v>
      </c>
      <c r="AG25" s="15">
        <f>-SUMIFS(Inp_BO!AG:AG,Inp_BO!$E:$E,$E25,Inp_BO!$F:$F,$F25,Inp_BO!$G:$G,$G25,Inp_BO!$H:$H,$H25)</f>
        <v>0</v>
      </c>
      <c r="AH25" s="15">
        <f>-SUMIFS(Inp_BO!AH:AH,Inp_BO!$E:$E,$E25,Inp_BO!$F:$F,$F25,Inp_BO!$G:$G,$G25,Inp_BO!$H:$H,$H25)</f>
        <v>0</v>
      </c>
      <c r="AI25" s="15">
        <f>-SUMIFS(Inp_BO!AI:AI,Inp_BO!$E:$E,$E25,Inp_BO!$F:$F,$F25,Inp_BO!$G:$G,$G25,Inp_BO!$H:$H,$H25)</f>
        <v>0</v>
      </c>
      <c r="AJ25" s="15">
        <f>-SUMIFS(Inp_BO!AJ:AJ,Inp_BO!$E:$E,$E25,Inp_BO!$F:$F,$F25,Inp_BO!$G:$G,$G25,Inp_BO!$H:$H,$H25)</f>
        <v>0</v>
      </c>
      <c r="AK25" s="15">
        <f>-SUMIFS(Inp_BO!AK:AK,Inp_BO!$E:$E,$E25,Inp_BO!$F:$F,$F25,Inp_BO!$G:$G,$G25,Inp_BO!$H:$H,$H25)</f>
        <v>0</v>
      </c>
      <c r="AM25" s="55"/>
      <c r="AN25" s="69"/>
      <c r="AO25" s="69"/>
      <c r="AP25" s="55"/>
      <c r="AQ25" s="69"/>
      <c r="AR25" s="69"/>
    </row>
    <row r="26" spans="5:44">
      <c r="E26" s="51" t="s">
        <v>21</v>
      </c>
      <c r="F26" s="137">
        <f>IFERROR(Inp_BO!F25,0)</f>
        <v>0</v>
      </c>
      <c r="G26" s="137">
        <f>IFERROR(Inp_BO!G25,0)</f>
        <v>0</v>
      </c>
      <c r="H26" s="137">
        <f>IFERROR(Inp_BO!H25,0)</f>
        <v>0</v>
      </c>
      <c r="L26" s="51" t="s">
        <v>108</v>
      </c>
      <c r="M26" s="138">
        <f>SUMIFS(Inp_BO!$I:$I,Inp_BO!$E:$E,$E26,Inp_BO!$G:$G,$G26,Inp_BO!$H:$H,$H26)</f>
        <v>0</v>
      </c>
      <c r="R26" s="55"/>
      <c r="T26" s="15">
        <f>-SUMIFS(Inp_BO!T:T,Inp_BO!$E:$E,$E26,Inp_BO!$F:$F,$F26,Inp_BO!$G:$G,$G26,Inp_BO!$H:$H,$H26)</f>
        <v>0</v>
      </c>
      <c r="U26" s="15">
        <f>-SUMIFS(Inp_BO!U:U,Inp_BO!$E:$E,$E26,Inp_BO!$F:$F,$F26,Inp_BO!$G:$G,$G26,Inp_BO!$H:$H,$H26)</f>
        <v>0</v>
      </c>
      <c r="V26" s="15">
        <f>-SUMIFS(Inp_BO!V:V,Inp_BO!$E:$E,$E26,Inp_BO!$F:$F,$F26,Inp_BO!$G:$G,$G26,Inp_BO!$H:$H,$H26)</f>
        <v>0</v>
      </c>
      <c r="W26" s="15">
        <f>-SUMIFS(Inp_BO!W:W,Inp_BO!$E:$E,$E26,Inp_BO!$F:$F,$F26,Inp_BO!$G:$G,$G26,Inp_BO!$H:$H,$H26)</f>
        <v>0</v>
      </c>
      <c r="X26" s="15">
        <f>-SUMIFS(Inp_BO!X:X,Inp_BO!$E:$E,$E26,Inp_BO!$F:$F,$F26,Inp_BO!$G:$G,$G26,Inp_BO!$H:$H,$H26)</f>
        <v>0</v>
      </c>
      <c r="Y26" s="15">
        <f>-SUMIFS(Inp_BO!Y:Y,Inp_BO!$E:$E,$E26,Inp_BO!$F:$F,$F26,Inp_BO!$G:$G,$G26,Inp_BO!$H:$H,$H26)</f>
        <v>0</v>
      </c>
      <c r="Z26" s="15">
        <f>-SUMIFS(Inp_BO!Z:Z,Inp_BO!$E:$E,$E26,Inp_BO!$F:$F,$F26,Inp_BO!$G:$G,$G26,Inp_BO!$H:$H,$H26)</f>
        <v>0</v>
      </c>
      <c r="AA26" s="15">
        <f>-SUMIFS(Inp_BO!AA:AA,Inp_BO!$E:$E,$E26,Inp_BO!$F:$F,$F26,Inp_BO!$G:$G,$G26,Inp_BO!$H:$H,$H26)</f>
        <v>0</v>
      </c>
      <c r="AB26" s="15">
        <f>-SUMIFS(Inp_BO!AB:AB,Inp_BO!$E:$E,$E26,Inp_BO!$F:$F,$F26,Inp_BO!$G:$G,$G26,Inp_BO!$H:$H,$H26)</f>
        <v>0</v>
      </c>
      <c r="AC26" s="15">
        <f>-SUMIFS(Inp_BO!AC:AC,Inp_BO!$E:$E,$E26,Inp_BO!$F:$F,$F26,Inp_BO!$G:$G,$G26,Inp_BO!$H:$H,$H26)</f>
        <v>0</v>
      </c>
      <c r="AD26" s="15">
        <f>-SUMIFS(Inp_BO!AD:AD,Inp_BO!$E:$E,$E26,Inp_BO!$F:$F,$F26,Inp_BO!$G:$G,$G26,Inp_BO!$H:$H,$H26)</f>
        <v>0</v>
      </c>
      <c r="AE26" s="15">
        <f>-SUMIFS(Inp_BO!AE:AE,Inp_BO!$E:$E,$E26,Inp_BO!$F:$F,$F26,Inp_BO!$G:$G,$G26,Inp_BO!$H:$H,$H26)</f>
        <v>0</v>
      </c>
      <c r="AF26" s="15">
        <f>-SUMIFS(Inp_BO!AF:AF,Inp_BO!$E:$E,$E26,Inp_BO!$F:$F,$F26,Inp_BO!$G:$G,$G26,Inp_BO!$H:$H,$H26)</f>
        <v>0</v>
      </c>
      <c r="AG26" s="15">
        <f>-SUMIFS(Inp_BO!AG:AG,Inp_BO!$E:$E,$E26,Inp_BO!$F:$F,$F26,Inp_BO!$G:$G,$G26,Inp_BO!$H:$H,$H26)</f>
        <v>0</v>
      </c>
      <c r="AH26" s="15">
        <f>-SUMIFS(Inp_BO!AH:AH,Inp_BO!$E:$E,$E26,Inp_BO!$F:$F,$F26,Inp_BO!$G:$G,$G26,Inp_BO!$H:$H,$H26)</f>
        <v>0</v>
      </c>
      <c r="AI26" s="15">
        <f>-SUMIFS(Inp_BO!AI:AI,Inp_BO!$E:$E,$E26,Inp_BO!$F:$F,$F26,Inp_BO!$G:$G,$G26,Inp_BO!$H:$H,$H26)</f>
        <v>0</v>
      </c>
      <c r="AJ26" s="15">
        <f>-SUMIFS(Inp_BO!AJ:AJ,Inp_BO!$E:$E,$E26,Inp_BO!$F:$F,$F26,Inp_BO!$G:$G,$G26,Inp_BO!$H:$H,$H26)</f>
        <v>0</v>
      </c>
      <c r="AK26" s="15">
        <f>-SUMIFS(Inp_BO!AK:AK,Inp_BO!$E:$E,$E26,Inp_BO!$F:$F,$F26,Inp_BO!$G:$G,$G26,Inp_BO!$H:$H,$H26)</f>
        <v>0</v>
      </c>
      <c r="AM26" s="55"/>
      <c r="AN26" s="69"/>
      <c r="AO26" s="69"/>
      <c r="AP26" s="55"/>
      <c r="AQ26" s="69"/>
      <c r="AR26" s="69"/>
    </row>
    <row r="27" spans="5:44">
      <c r="E27" s="51" t="s">
        <v>21</v>
      </c>
      <c r="F27" s="137">
        <f>IFERROR(Inp_BO!F26,0)</f>
        <v>0</v>
      </c>
      <c r="G27" s="137">
        <f>IFERROR(Inp_BO!G26,0)</f>
        <v>0</v>
      </c>
      <c r="H27" s="137">
        <f>IFERROR(Inp_BO!H26,0)</f>
        <v>0</v>
      </c>
      <c r="L27" s="51" t="s">
        <v>108</v>
      </c>
      <c r="M27" s="138">
        <f>SUMIFS(Inp_BO!$I:$I,Inp_BO!$E:$E,$E27,Inp_BO!$G:$G,$G27,Inp_BO!$H:$H,$H27)</f>
        <v>0</v>
      </c>
      <c r="R27" s="55"/>
      <c r="T27" s="15">
        <f>-SUMIFS(Inp_BO!T:T,Inp_BO!$E:$E,$E27,Inp_BO!$F:$F,$F27,Inp_BO!$G:$G,$G27,Inp_BO!$H:$H,$H27)</f>
        <v>0</v>
      </c>
      <c r="U27" s="15">
        <f>-SUMIFS(Inp_BO!U:U,Inp_BO!$E:$E,$E27,Inp_BO!$F:$F,$F27,Inp_BO!$G:$G,$G27,Inp_BO!$H:$H,$H27)</f>
        <v>0</v>
      </c>
      <c r="V27" s="15">
        <f>-SUMIFS(Inp_BO!V:V,Inp_BO!$E:$E,$E27,Inp_BO!$F:$F,$F27,Inp_BO!$G:$G,$G27,Inp_BO!$H:$H,$H27)</f>
        <v>0</v>
      </c>
      <c r="W27" s="15">
        <f>-SUMIFS(Inp_BO!W:W,Inp_BO!$E:$E,$E27,Inp_BO!$F:$F,$F27,Inp_BO!$G:$G,$G27,Inp_BO!$H:$H,$H27)</f>
        <v>0</v>
      </c>
      <c r="X27" s="15">
        <f>-SUMIFS(Inp_BO!X:X,Inp_BO!$E:$E,$E27,Inp_BO!$F:$F,$F27,Inp_BO!$G:$G,$G27,Inp_BO!$H:$H,$H27)</f>
        <v>0</v>
      </c>
      <c r="Y27" s="15">
        <f>-SUMIFS(Inp_BO!Y:Y,Inp_BO!$E:$E,$E27,Inp_BO!$F:$F,$F27,Inp_BO!$G:$G,$G27,Inp_BO!$H:$H,$H27)</f>
        <v>0</v>
      </c>
      <c r="Z27" s="15">
        <f>-SUMIFS(Inp_BO!Z:Z,Inp_BO!$E:$E,$E27,Inp_BO!$F:$F,$F27,Inp_BO!$G:$G,$G27,Inp_BO!$H:$H,$H27)</f>
        <v>0</v>
      </c>
      <c r="AA27" s="15">
        <f>-SUMIFS(Inp_BO!AA:AA,Inp_BO!$E:$E,$E27,Inp_BO!$F:$F,$F27,Inp_BO!$G:$G,$G27,Inp_BO!$H:$H,$H27)</f>
        <v>0</v>
      </c>
      <c r="AB27" s="15">
        <f>-SUMIFS(Inp_BO!AB:AB,Inp_BO!$E:$E,$E27,Inp_BO!$F:$F,$F27,Inp_BO!$G:$G,$G27,Inp_BO!$H:$H,$H27)</f>
        <v>0</v>
      </c>
      <c r="AC27" s="15">
        <f>-SUMIFS(Inp_BO!AC:AC,Inp_BO!$E:$E,$E27,Inp_BO!$F:$F,$F27,Inp_BO!$G:$G,$G27,Inp_BO!$H:$H,$H27)</f>
        <v>0</v>
      </c>
      <c r="AD27" s="15">
        <f>-SUMIFS(Inp_BO!AD:AD,Inp_BO!$E:$E,$E27,Inp_BO!$F:$F,$F27,Inp_BO!$G:$G,$G27,Inp_BO!$H:$H,$H27)</f>
        <v>0</v>
      </c>
      <c r="AE27" s="15">
        <f>-SUMIFS(Inp_BO!AE:AE,Inp_BO!$E:$E,$E27,Inp_BO!$F:$F,$F27,Inp_BO!$G:$G,$G27,Inp_BO!$H:$H,$H27)</f>
        <v>0</v>
      </c>
      <c r="AF27" s="15">
        <f>-SUMIFS(Inp_BO!AF:AF,Inp_BO!$E:$E,$E27,Inp_BO!$F:$F,$F27,Inp_BO!$G:$G,$G27,Inp_BO!$H:$H,$H27)</f>
        <v>0</v>
      </c>
      <c r="AG27" s="15">
        <f>-SUMIFS(Inp_BO!AG:AG,Inp_BO!$E:$E,$E27,Inp_BO!$F:$F,$F27,Inp_BO!$G:$G,$G27,Inp_BO!$H:$H,$H27)</f>
        <v>0</v>
      </c>
      <c r="AH27" s="15">
        <f>-SUMIFS(Inp_BO!AH:AH,Inp_BO!$E:$E,$E27,Inp_BO!$F:$F,$F27,Inp_BO!$G:$G,$G27,Inp_BO!$H:$H,$H27)</f>
        <v>0</v>
      </c>
      <c r="AI27" s="15">
        <f>-SUMIFS(Inp_BO!AI:AI,Inp_BO!$E:$E,$E27,Inp_BO!$F:$F,$F27,Inp_BO!$G:$G,$G27,Inp_BO!$H:$H,$H27)</f>
        <v>0</v>
      </c>
      <c r="AJ27" s="15">
        <f>-SUMIFS(Inp_BO!AJ:AJ,Inp_BO!$E:$E,$E27,Inp_BO!$F:$F,$F27,Inp_BO!$G:$G,$G27,Inp_BO!$H:$H,$H27)</f>
        <v>0</v>
      </c>
      <c r="AK27" s="15">
        <f>-SUMIFS(Inp_BO!AK:AK,Inp_BO!$E:$E,$E27,Inp_BO!$F:$F,$F27,Inp_BO!$G:$G,$G27,Inp_BO!$H:$H,$H27)</f>
        <v>0</v>
      </c>
      <c r="AM27" s="55"/>
      <c r="AN27" s="69"/>
      <c r="AO27" s="69"/>
      <c r="AP27" s="55"/>
      <c r="AQ27" s="69"/>
      <c r="AR27" s="69"/>
    </row>
    <row r="28" spans="5:44">
      <c r="E28" s="51" t="s">
        <v>21</v>
      </c>
      <c r="F28" s="137">
        <f>IFERROR(Inp_BO!F27,0)</f>
        <v>0</v>
      </c>
      <c r="G28" s="137">
        <f>IFERROR(Inp_BO!G27,0)</f>
        <v>0</v>
      </c>
      <c r="H28" s="137">
        <f>IFERROR(Inp_BO!H27,0)</f>
        <v>0</v>
      </c>
      <c r="L28" s="51" t="s">
        <v>108</v>
      </c>
      <c r="M28" s="138">
        <f>SUMIFS(Inp_BO!$I:$I,Inp_BO!$E:$E,$E28,Inp_BO!$G:$G,$G28,Inp_BO!$H:$H,$H28)</f>
        <v>0</v>
      </c>
      <c r="R28" s="55"/>
      <c r="T28" s="15">
        <f>-SUMIFS(Inp_BO!T:T,Inp_BO!$E:$E,$E28,Inp_BO!$F:$F,$F28,Inp_BO!$G:$G,$G28,Inp_BO!$H:$H,$H28)</f>
        <v>0</v>
      </c>
      <c r="U28" s="15">
        <f>-SUMIFS(Inp_BO!U:U,Inp_BO!$E:$E,$E28,Inp_BO!$F:$F,$F28,Inp_BO!$G:$G,$G28,Inp_BO!$H:$H,$H28)</f>
        <v>0</v>
      </c>
      <c r="V28" s="15">
        <f>-SUMIFS(Inp_BO!V:V,Inp_BO!$E:$E,$E28,Inp_BO!$F:$F,$F28,Inp_BO!$G:$G,$G28,Inp_BO!$H:$H,$H28)</f>
        <v>0</v>
      </c>
      <c r="W28" s="15">
        <f>-SUMIFS(Inp_BO!W:W,Inp_BO!$E:$E,$E28,Inp_BO!$F:$F,$F28,Inp_BO!$G:$G,$G28,Inp_BO!$H:$H,$H28)</f>
        <v>0</v>
      </c>
      <c r="X28" s="15">
        <f>-SUMIFS(Inp_BO!X:X,Inp_BO!$E:$E,$E28,Inp_BO!$F:$F,$F28,Inp_BO!$G:$G,$G28,Inp_BO!$H:$H,$H28)</f>
        <v>0</v>
      </c>
      <c r="Y28" s="15">
        <f>-SUMIFS(Inp_BO!Y:Y,Inp_BO!$E:$E,$E28,Inp_BO!$F:$F,$F28,Inp_BO!$G:$G,$G28,Inp_BO!$H:$H,$H28)</f>
        <v>0</v>
      </c>
      <c r="Z28" s="15">
        <f>-SUMIFS(Inp_BO!Z:Z,Inp_BO!$E:$E,$E28,Inp_BO!$F:$F,$F28,Inp_BO!$G:$G,$G28,Inp_BO!$H:$H,$H28)</f>
        <v>0</v>
      </c>
      <c r="AA28" s="15">
        <f>-SUMIFS(Inp_BO!AA:AA,Inp_BO!$E:$E,$E28,Inp_BO!$F:$F,$F28,Inp_BO!$G:$G,$G28,Inp_BO!$H:$H,$H28)</f>
        <v>0</v>
      </c>
      <c r="AB28" s="15">
        <f>-SUMIFS(Inp_BO!AB:AB,Inp_BO!$E:$E,$E28,Inp_BO!$F:$F,$F28,Inp_BO!$G:$G,$G28,Inp_BO!$H:$H,$H28)</f>
        <v>0</v>
      </c>
      <c r="AC28" s="15">
        <f>-SUMIFS(Inp_BO!AC:AC,Inp_BO!$E:$E,$E28,Inp_BO!$F:$F,$F28,Inp_BO!$G:$G,$G28,Inp_BO!$H:$H,$H28)</f>
        <v>0</v>
      </c>
      <c r="AD28" s="15">
        <f>-SUMIFS(Inp_BO!AD:AD,Inp_BO!$E:$E,$E28,Inp_BO!$F:$F,$F28,Inp_BO!$G:$G,$G28,Inp_BO!$H:$H,$H28)</f>
        <v>0</v>
      </c>
      <c r="AE28" s="15">
        <f>-SUMIFS(Inp_BO!AE:AE,Inp_BO!$E:$E,$E28,Inp_BO!$F:$F,$F28,Inp_BO!$G:$G,$G28,Inp_BO!$H:$H,$H28)</f>
        <v>0</v>
      </c>
      <c r="AF28" s="15">
        <f>-SUMIFS(Inp_BO!AF:AF,Inp_BO!$E:$E,$E28,Inp_BO!$F:$F,$F28,Inp_BO!$G:$G,$G28,Inp_BO!$H:$H,$H28)</f>
        <v>0</v>
      </c>
      <c r="AG28" s="15">
        <f>-SUMIFS(Inp_BO!AG:AG,Inp_BO!$E:$E,$E28,Inp_BO!$F:$F,$F28,Inp_BO!$G:$G,$G28,Inp_BO!$H:$H,$H28)</f>
        <v>0</v>
      </c>
      <c r="AH28" s="15">
        <f>-SUMIFS(Inp_BO!AH:AH,Inp_BO!$E:$E,$E28,Inp_BO!$F:$F,$F28,Inp_BO!$G:$G,$G28,Inp_BO!$H:$H,$H28)</f>
        <v>0</v>
      </c>
      <c r="AI28" s="15">
        <f>-SUMIFS(Inp_BO!AI:AI,Inp_BO!$E:$E,$E28,Inp_BO!$F:$F,$F28,Inp_BO!$G:$G,$G28,Inp_BO!$H:$H,$H28)</f>
        <v>0</v>
      </c>
      <c r="AJ28" s="15">
        <f>-SUMIFS(Inp_BO!AJ:AJ,Inp_BO!$E:$E,$E28,Inp_BO!$F:$F,$F28,Inp_BO!$G:$G,$G28,Inp_BO!$H:$H,$H28)</f>
        <v>0</v>
      </c>
      <c r="AK28" s="15">
        <f>-SUMIFS(Inp_BO!AK:AK,Inp_BO!$E:$E,$E28,Inp_BO!$F:$F,$F28,Inp_BO!$G:$G,$G28,Inp_BO!$H:$H,$H28)</f>
        <v>0</v>
      </c>
      <c r="AM28" s="55"/>
      <c r="AN28" s="69"/>
      <c r="AO28" s="69"/>
      <c r="AP28" s="55"/>
      <c r="AQ28" s="69"/>
      <c r="AR28" s="69"/>
    </row>
    <row r="29" spans="5:44">
      <c r="E29" s="51" t="s">
        <v>21</v>
      </c>
      <c r="F29" s="137">
        <f>IFERROR(Inp_BO!F28,0)</f>
        <v>0</v>
      </c>
      <c r="G29" s="137">
        <f>IFERROR(Inp_BO!G28,0)</f>
        <v>0</v>
      </c>
      <c r="H29" s="137">
        <f>IFERROR(Inp_BO!H28,0)</f>
        <v>0</v>
      </c>
      <c r="L29" s="51" t="s">
        <v>108</v>
      </c>
      <c r="M29" s="138">
        <f>SUMIFS(Inp_BO!$I:$I,Inp_BO!$E:$E,$E29,Inp_BO!$G:$G,$G29,Inp_BO!$H:$H,$H29)</f>
        <v>0</v>
      </c>
      <c r="R29" s="55"/>
      <c r="T29" s="15">
        <f>-SUMIFS(Inp_BO!T:T,Inp_BO!$E:$E,$E29,Inp_BO!$F:$F,$F29,Inp_BO!$G:$G,$G29,Inp_BO!$H:$H,$H29)</f>
        <v>0</v>
      </c>
      <c r="U29" s="15">
        <f>-SUMIFS(Inp_BO!U:U,Inp_BO!$E:$E,$E29,Inp_BO!$F:$F,$F29,Inp_BO!$G:$G,$G29,Inp_BO!$H:$H,$H29)</f>
        <v>0</v>
      </c>
      <c r="V29" s="15">
        <f>-SUMIFS(Inp_BO!V:V,Inp_BO!$E:$E,$E29,Inp_BO!$F:$F,$F29,Inp_BO!$G:$G,$G29,Inp_BO!$H:$H,$H29)</f>
        <v>0</v>
      </c>
      <c r="W29" s="15">
        <f>-SUMIFS(Inp_BO!W:W,Inp_BO!$E:$E,$E29,Inp_BO!$F:$F,$F29,Inp_BO!$G:$G,$G29,Inp_BO!$H:$H,$H29)</f>
        <v>0</v>
      </c>
      <c r="X29" s="15">
        <f>-SUMIFS(Inp_BO!X:X,Inp_BO!$E:$E,$E29,Inp_BO!$F:$F,$F29,Inp_BO!$G:$G,$G29,Inp_BO!$H:$H,$H29)</f>
        <v>0</v>
      </c>
      <c r="Y29" s="15">
        <f>-SUMIFS(Inp_BO!Y:Y,Inp_BO!$E:$E,$E29,Inp_BO!$F:$F,$F29,Inp_BO!$G:$G,$G29,Inp_BO!$H:$H,$H29)</f>
        <v>0</v>
      </c>
      <c r="Z29" s="15">
        <f>-SUMIFS(Inp_BO!Z:Z,Inp_BO!$E:$E,$E29,Inp_BO!$F:$F,$F29,Inp_BO!$G:$G,$G29,Inp_BO!$H:$H,$H29)</f>
        <v>0</v>
      </c>
      <c r="AA29" s="15">
        <f>-SUMIFS(Inp_BO!AA:AA,Inp_BO!$E:$E,$E29,Inp_BO!$F:$F,$F29,Inp_BO!$G:$G,$G29,Inp_BO!$H:$H,$H29)</f>
        <v>0</v>
      </c>
      <c r="AB29" s="15">
        <f>-SUMIFS(Inp_BO!AB:AB,Inp_BO!$E:$E,$E29,Inp_BO!$F:$F,$F29,Inp_BO!$G:$G,$G29,Inp_BO!$H:$H,$H29)</f>
        <v>0</v>
      </c>
      <c r="AC29" s="15">
        <f>-SUMIFS(Inp_BO!AC:AC,Inp_BO!$E:$E,$E29,Inp_BO!$F:$F,$F29,Inp_BO!$G:$G,$G29,Inp_BO!$H:$H,$H29)</f>
        <v>0</v>
      </c>
      <c r="AD29" s="15">
        <f>-SUMIFS(Inp_BO!AD:AD,Inp_BO!$E:$E,$E29,Inp_BO!$F:$F,$F29,Inp_BO!$G:$G,$G29,Inp_BO!$H:$H,$H29)</f>
        <v>0</v>
      </c>
      <c r="AE29" s="15">
        <f>-SUMIFS(Inp_BO!AE:AE,Inp_BO!$E:$E,$E29,Inp_BO!$F:$F,$F29,Inp_BO!$G:$G,$G29,Inp_BO!$H:$H,$H29)</f>
        <v>0</v>
      </c>
      <c r="AF29" s="15">
        <f>-SUMIFS(Inp_BO!AF:AF,Inp_BO!$E:$E,$E29,Inp_BO!$F:$F,$F29,Inp_BO!$G:$G,$G29,Inp_BO!$H:$H,$H29)</f>
        <v>0</v>
      </c>
      <c r="AG29" s="15">
        <f>-SUMIFS(Inp_BO!AG:AG,Inp_BO!$E:$E,$E29,Inp_BO!$F:$F,$F29,Inp_BO!$G:$G,$G29,Inp_BO!$H:$H,$H29)</f>
        <v>0</v>
      </c>
      <c r="AH29" s="15">
        <f>-SUMIFS(Inp_BO!AH:AH,Inp_BO!$E:$E,$E29,Inp_BO!$F:$F,$F29,Inp_BO!$G:$G,$G29,Inp_BO!$H:$H,$H29)</f>
        <v>0</v>
      </c>
      <c r="AI29" s="15">
        <f>-SUMIFS(Inp_BO!AI:AI,Inp_BO!$E:$E,$E29,Inp_BO!$F:$F,$F29,Inp_BO!$G:$G,$G29,Inp_BO!$H:$H,$H29)</f>
        <v>0</v>
      </c>
      <c r="AJ29" s="15">
        <f>-SUMIFS(Inp_BO!AJ:AJ,Inp_BO!$E:$E,$E29,Inp_BO!$F:$F,$F29,Inp_BO!$G:$G,$G29,Inp_BO!$H:$H,$H29)</f>
        <v>0</v>
      </c>
      <c r="AK29" s="15">
        <f>-SUMIFS(Inp_BO!AK:AK,Inp_BO!$E:$E,$E29,Inp_BO!$F:$F,$F29,Inp_BO!$G:$G,$G29,Inp_BO!$H:$H,$H29)</f>
        <v>0</v>
      </c>
      <c r="AM29" s="55"/>
      <c r="AN29" s="69"/>
      <c r="AO29" s="69"/>
      <c r="AP29" s="55"/>
      <c r="AQ29" s="69"/>
      <c r="AR29" s="69"/>
    </row>
    <row r="30" spans="5:44">
      <c r="E30" s="51" t="s">
        <v>21</v>
      </c>
      <c r="F30" s="137">
        <f>IFERROR(Inp_BO!F29,0)</f>
        <v>0</v>
      </c>
      <c r="G30" s="137">
        <f>IFERROR(Inp_BO!G29,0)</f>
        <v>0</v>
      </c>
      <c r="H30" s="137">
        <f>IFERROR(Inp_BO!H29,0)</f>
        <v>0</v>
      </c>
      <c r="L30" s="51" t="s">
        <v>108</v>
      </c>
      <c r="M30" s="138">
        <f>SUMIFS(Inp_BO!$I:$I,Inp_BO!$E:$E,$E30,Inp_BO!$G:$G,$G30,Inp_BO!$H:$H,$H30)</f>
        <v>0</v>
      </c>
      <c r="R30" s="55"/>
      <c r="T30" s="15">
        <f>-SUMIFS(Inp_BO!T:T,Inp_BO!$E:$E,$E30,Inp_BO!$F:$F,$F30,Inp_BO!$G:$G,$G30,Inp_BO!$H:$H,$H30)</f>
        <v>0</v>
      </c>
      <c r="U30" s="15">
        <f>-SUMIFS(Inp_BO!U:U,Inp_BO!$E:$E,$E30,Inp_BO!$F:$F,$F30,Inp_BO!$G:$G,$G30,Inp_BO!$H:$H,$H30)</f>
        <v>0</v>
      </c>
      <c r="V30" s="15">
        <f>-SUMIFS(Inp_BO!V:V,Inp_BO!$E:$E,$E30,Inp_BO!$F:$F,$F30,Inp_BO!$G:$G,$G30,Inp_BO!$H:$H,$H30)</f>
        <v>0</v>
      </c>
      <c r="W30" s="15">
        <f>-SUMIFS(Inp_BO!W:W,Inp_BO!$E:$E,$E30,Inp_BO!$F:$F,$F30,Inp_BO!$G:$G,$G30,Inp_BO!$H:$H,$H30)</f>
        <v>0</v>
      </c>
      <c r="X30" s="15">
        <f>-SUMIFS(Inp_BO!X:X,Inp_BO!$E:$E,$E30,Inp_BO!$F:$F,$F30,Inp_BO!$G:$G,$G30,Inp_BO!$H:$H,$H30)</f>
        <v>0</v>
      </c>
      <c r="Y30" s="15">
        <f>-SUMIFS(Inp_BO!Y:Y,Inp_BO!$E:$E,$E30,Inp_BO!$F:$F,$F30,Inp_BO!$G:$G,$G30,Inp_BO!$H:$H,$H30)</f>
        <v>0</v>
      </c>
      <c r="Z30" s="15">
        <f>-SUMIFS(Inp_BO!Z:Z,Inp_BO!$E:$E,$E30,Inp_BO!$F:$F,$F30,Inp_BO!$G:$G,$G30,Inp_BO!$H:$H,$H30)</f>
        <v>0</v>
      </c>
      <c r="AA30" s="15">
        <f>-SUMIFS(Inp_BO!AA:AA,Inp_BO!$E:$E,$E30,Inp_BO!$F:$F,$F30,Inp_BO!$G:$G,$G30,Inp_BO!$H:$H,$H30)</f>
        <v>0</v>
      </c>
      <c r="AB30" s="15">
        <f>-SUMIFS(Inp_BO!AB:AB,Inp_BO!$E:$E,$E30,Inp_BO!$F:$F,$F30,Inp_BO!$G:$G,$G30,Inp_BO!$H:$H,$H30)</f>
        <v>0</v>
      </c>
      <c r="AC30" s="15">
        <f>-SUMIFS(Inp_BO!AC:AC,Inp_BO!$E:$E,$E30,Inp_BO!$F:$F,$F30,Inp_BO!$G:$G,$G30,Inp_BO!$H:$H,$H30)</f>
        <v>0</v>
      </c>
      <c r="AD30" s="15">
        <f>-SUMIFS(Inp_BO!AD:AD,Inp_BO!$E:$E,$E30,Inp_BO!$F:$F,$F30,Inp_BO!$G:$G,$G30,Inp_BO!$H:$H,$H30)</f>
        <v>0</v>
      </c>
      <c r="AE30" s="15">
        <f>-SUMIFS(Inp_BO!AE:AE,Inp_BO!$E:$E,$E30,Inp_BO!$F:$F,$F30,Inp_BO!$G:$G,$G30,Inp_BO!$H:$H,$H30)</f>
        <v>0</v>
      </c>
      <c r="AF30" s="15">
        <f>-SUMIFS(Inp_BO!AF:AF,Inp_BO!$E:$E,$E30,Inp_BO!$F:$F,$F30,Inp_BO!$G:$G,$G30,Inp_BO!$H:$H,$H30)</f>
        <v>0</v>
      </c>
      <c r="AG30" s="15">
        <f>-SUMIFS(Inp_BO!AG:AG,Inp_BO!$E:$E,$E30,Inp_BO!$F:$F,$F30,Inp_BO!$G:$G,$G30,Inp_BO!$H:$H,$H30)</f>
        <v>0</v>
      </c>
      <c r="AH30" s="15">
        <f>-SUMIFS(Inp_BO!AH:AH,Inp_BO!$E:$E,$E30,Inp_BO!$F:$F,$F30,Inp_BO!$G:$G,$G30,Inp_BO!$H:$H,$H30)</f>
        <v>0</v>
      </c>
      <c r="AI30" s="15">
        <f>-SUMIFS(Inp_BO!AI:AI,Inp_BO!$E:$E,$E30,Inp_BO!$F:$F,$F30,Inp_BO!$G:$G,$G30,Inp_BO!$H:$H,$H30)</f>
        <v>0</v>
      </c>
      <c r="AJ30" s="15">
        <f>-SUMIFS(Inp_BO!AJ:AJ,Inp_BO!$E:$E,$E30,Inp_BO!$F:$F,$F30,Inp_BO!$G:$G,$G30,Inp_BO!$H:$H,$H30)</f>
        <v>0</v>
      </c>
      <c r="AK30" s="15">
        <f>-SUMIFS(Inp_BO!AK:AK,Inp_BO!$E:$E,$E30,Inp_BO!$F:$F,$F30,Inp_BO!$G:$G,$G30,Inp_BO!$H:$H,$H30)</f>
        <v>0</v>
      </c>
      <c r="AM30" s="55"/>
      <c r="AN30" s="69"/>
      <c r="AO30" s="69"/>
      <c r="AP30" s="55"/>
      <c r="AQ30" s="69"/>
      <c r="AR30" s="69"/>
    </row>
    <row r="31" spans="5:44">
      <c r="E31" s="51" t="s">
        <v>21</v>
      </c>
      <c r="F31" s="137">
        <f>IFERROR(Inp_BO!F30,0)</f>
        <v>0</v>
      </c>
      <c r="G31" s="137">
        <f>IFERROR(Inp_BO!G30,0)</f>
        <v>0</v>
      </c>
      <c r="H31" s="137">
        <f>IFERROR(Inp_BO!H30,0)</f>
        <v>0</v>
      </c>
      <c r="L31" s="51" t="s">
        <v>108</v>
      </c>
      <c r="M31" s="138">
        <f>SUMIFS(Inp_BO!$I:$I,Inp_BO!$E:$E,$E31,Inp_BO!$G:$G,$G31,Inp_BO!$H:$H,$H31)</f>
        <v>0</v>
      </c>
      <c r="R31" s="55"/>
      <c r="T31" s="15">
        <f>-SUMIFS(Inp_BO!T:T,Inp_BO!$E:$E,$E31,Inp_BO!$F:$F,$F31,Inp_BO!$G:$G,$G31,Inp_BO!$H:$H,$H31)</f>
        <v>0</v>
      </c>
      <c r="U31" s="15">
        <f>-SUMIFS(Inp_BO!U:U,Inp_BO!$E:$E,$E31,Inp_BO!$F:$F,$F31,Inp_BO!$G:$G,$G31,Inp_BO!$H:$H,$H31)</f>
        <v>0</v>
      </c>
      <c r="V31" s="15">
        <f>-SUMIFS(Inp_BO!V:V,Inp_BO!$E:$E,$E31,Inp_BO!$F:$F,$F31,Inp_BO!$G:$G,$G31,Inp_BO!$H:$H,$H31)</f>
        <v>0</v>
      </c>
      <c r="W31" s="15">
        <f>-SUMIFS(Inp_BO!W:W,Inp_BO!$E:$E,$E31,Inp_BO!$F:$F,$F31,Inp_BO!$G:$G,$G31,Inp_BO!$H:$H,$H31)</f>
        <v>0</v>
      </c>
      <c r="X31" s="15">
        <f>-SUMIFS(Inp_BO!X:X,Inp_BO!$E:$E,$E31,Inp_BO!$F:$F,$F31,Inp_BO!$G:$G,$G31,Inp_BO!$H:$H,$H31)</f>
        <v>0</v>
      </c>
      <c r="Y31" s="15">
        <f>-SUMIFS(Inp_BO!Y:Y,Inp_BO!$E:$E,$E31,Inp_BO!$F:$F,$F31,Inp_BO!$G:$G,$G31,Inp_BO!$H:$H,$H31)</f>
        <v>0</v>
      </c>
      <c r="Z31" s="15">
        <f>-SUMIFS(Inp_BO!Z:Z,Inp_BO!$E:$E,$E31,Inp_BO!$F:$F,$F31,Inp_BO!$G:$G,$G31,Inp_BO!$H:$H,$H31)</f>
        <v>0</v>
      </c>
      <c r="AA31" s="15">
        <f>-SUMIFS(Inp_BO!AA:AA,Inp_BO!$E:$E,$E31,Inp_BO!$F:$F,$F31,Inp_BO!$G:$G,$G31,Inp_BO!$H:$H,$H31)</f>
        <v>0</v>
      </c>
      <c r="AB31" s="15">
        <f>-SUMIFS(Inp_BO!AB:AB,Inp_BO!$E:$E,$E31,Inp_BO!$F:$F,$F31,Inp_BO!$G:$G,$G31,Inp_BO!$H:$H,$H31)</f>
        <v>0</v>
      </c>
      <c r="AC31" s="15">
        <f>-SUMIFS(Inp_BO!AC:AC,Inp_BO!$E:$E,$E31,Inp_BO!$F:$F,$F31,Inp_BO!$G:$G,$G31,Inp_BO!$H:$H,$H31)</f>
        <v>0</v>
      </c>
      <c r="AD31" s="15">
        <f>-SUMIFS(Inp_BO!AD:AD,Inp_BO!$E:$E,$E31,Inp_BO!$F:$F,$F31,Inp_BO!$G:$G,$G31,Inp_BO!$H:$H,$H31)</f>
        <v>0</v>
      </c>
      <c r="AE31" s="15">
        <f>-SUMIFS(Inp_BO!AE:AE,Inp_BO!$E:$E,$E31,Inp_BO!$F:$F,$F31,Inp_BO!$G:$G,$G31,Inp_BO!$H:$H,$H31)</f>
        <v>0</v>
      </c>
      <c r="AF31" s="15">
        <f>-SUMIFS(Inp_BO!AF:AF,Inp_BO!$E:$E,$E31,Inp_BO!$F:$F,$F31,Inp_BO!$G:$G,$G31,Inp_BO!$H:$H,$H31)</f>
        <v>0</v>
      </c>
      <c r="AG31" s="15">
        <f>-SUMIFS(Inp_BO!AG:AG,Inp_BO!$E:$E,$E31,Inp_BO!$F:$F,$F31,Inp_BO!$G:$G,$G31,Inp_BO!$H:$H,$H31)</f>
        <v>0</v>
      </c>
      <c r="AH31" s="15">
        <f>-SUMIFS(Inp_BO!AH:AH,Inp_BO!$E:$E,$E31,Inp_BO!$F:$F,$F31,Inp_BO!$G:$G,$G31,Inp_BO!$H:$H,$H31)</f>
        <v>0</v>
      </c>
      <c r="AI31" s="15">
        <f>-SUMIFS(Inp_BO!AI:AI,Inp_BO!$E:$E,$E31,Inp_BO!$F:$F,$F31,Inp_BO!$G:$G,$G31,Inp_BO!$H:$H,$H31)</f>
        <v>0</v>
      </c>
      <c r="AJ31" s="15">
        <f>-SUMIFS(Inp_BO!AJ:AJ,Inp_BO!$E:$E,$E31,Inp_BO!$F:$F,$F31,Inp_BO!$G:$G,$G31,Inp_BO!$H:$H,$H31)</f>
        <v>0</v>
      </c>
      <c r="AK31" s="15">
        <f>-SUMIFS(Inp_BO!AK:AK,Inp_BO!$E:$E,$E31,Inp_BO!$F:$F,$F31,Inp_BO!$G:$G,$G31,Inp_BO!$H:$H,$H31)</f>
        <v>0</v>
      </c>
      <c r="AM31" s="55"/>
      <c r="AN31" s="69"/>
      <c r="AO31" s="69"/>
      <c r="AP31" s="55"/>
      <c r="AQ31" s="69"/>
      <c r="AR31" s="69"/>
    </row>
    <row r="32" spans="5:44">
      <c r="E32" s="51" t="s">
        <v>21</v>
      </c>
      <c r="F32" s="137">
        <f>IFERROR(Inp_BO!F31,0)</f>
        <v>0</v>
      </c>
      <c r="G32" s="137">
        <f>IFERROR(Inp_BO!G31,0)</f>
        <v>0</v>
      </c>
      <c r="H32" s="137">
        <f>IFERROR(Inp_BO!H31,0)</f>
        <v>0</v>
      </c>
      <c r="L32" s="51" t="s">
        <v>108</v>
      </c>
      <c r="M32" s="138">
        <f>SUMIFS(Inp_BO!$I:$I,Inp_BO!$E:$E,$E32,Inp_BO!$G:$G,$G32,Inp_BO!$H:$H,$H32)</f>
        <v>0</v>
      </c>
      <c r="R32" s="55"/>
      <c r="T32" s="15">
        <f>-SUMIFS(Inp_BO!T:T,Inp_BO!$E:$E,$E32,Inp_BO!$F:$F,$F32,Inp_BO!$G:$G,$G32,Inp_BO!$H:$H,$H32)</f>
        <v>0</v>
      </c>
      <c r="U32" s="15">
        <f>-SUMIFS(Inp_BO!U:U,Inp_BO!$E:$E,$E32,Inp_BO!$F:$F,$F32,Inp_BO!$G:$G,$G32,Inp_BO!$H:$H,$H32)</f>
        <v>0</v>
      </c>
      <c r="V32" s="15">
        <f>-SUMIFS(Inp_BO!V:V,Inp_BO!$E:$E,$E32,Inp_BO!$F:$F,$F32,Inp_BO!$G:$G,$G32,Inp_BO!$H:$H,$H32)</f>
        <v>0</v>
      </c>
      <c r="W32" s="15">
        <f>-SUMIFS(Inp_BO!W:W,Inp_BO!$E:$E,$E32,Inp_BO!$F:$F,$F32,Inp_BO!$G:$G,$G32,Inp_BO!$H:$H,$H32)</f>
        <v>0</v>
      </c>
      <c r="X32" s="15">
        <f>-SUMIFS(Inp_BO!X:X,Inp_BO!$E:$E,$E32,Inp_BO!$F:$F,$F32,Inp_BO!$G:$G,$G32,Inp_BO!$H:$H,$H32)</f>
        <v>0</v>
      </c>
      <c r="Y32" s="15">
        <f>-SUMIFS(Inp_BO!Y:Y,Inp_BO!$E:$E,$E32,Inp_BO!$F:$F,$F32,Inp_BO!$G:$G,$G32,Inp_BO!$H:$H,$H32)</f>
        <v>0</v>
      </c>
      <c r="Z32" s="15">
        <f>-SUMIFS(Inp_BO!Z:Z,Inp_BO!$E:$E,$E32,Inp_BO!$F:$F,$F32,Inp_BO!$G:$G,$G32,Inp_BO!$H:$H,$H32)</f>
        <v>0</v>
      </c>
      <c r="AA32" s="15">
        <f>-SUMIFS(Inp_BO!AA:AA,Inp_BO!$E:$E,$E32,Inp_BO!$F:$F,$F32,Inp_BO!$G:$G,$G32,Inp_BO!$H:$H,$H32)</f>
        <v>0</v>
      </c>
      <c r="AB32" s="15">
        <f>-SUMIFS(Inp_BO!AB:AB,Inp_BO!$E:$E,$E32,Inp_BO!$F:$F,$F32,Inp_BO!$G:$G,$G32,Inp_BO!$H:$H,$H32)</f>
        <v>0</v>
      </c>
      <c r="AC32" s="15">
        <f>-SUMIFS(Inp_BO!AC:AC,Inp_BO!$E:$E,$E32,Inp_BO!$F:$F,$F32,Inp_BO!$G:$G,$G32,Inp_BO!$H:$H,$H32)</f>
        <v>0</v>
      </c>
      <c r="AD32" s="15">
        <f>-SUMIFS(Inp_BO!AD:AD,Inp_BO!$E:$E,$E32,Inp_BO!$F:$F,$F32,Inp_BO!$G:$G,$G32,Inp_BO!$H:$H,$H32)</f>
        <v>0</v>
      </c>
      <c r="AE32" s="15">
        <f>-SUMIFS(Inp_BO!AE:AE,Inp_BO!$E:$E,$E32,Inp_BO!$F:$F,$F32,Inp_BO!$G:$G,$G32,Inp_BO!$H:$H,$H32)</f>
        <v>0</v>
      </c>
      <c r="AF32" s="15">
        <f>-SUMIFS(Inp_BO!AF:AF,Inp_BO!$E:$E,$E32,Inp_BO!$F:$F,$F32,Inp_BO!$G:$G,$G32,Inp_BO!$H:$H,$H32)</f>
        <v>0</v>
      </c>
      <c r="AG32" s="15">
        <f>-SUMIFS(Inp_BO!AG:AG,Inp_BO!$E:$E,$E32,Inp_BO!$F:$F,$F32,Inp_BO!$G:$G,$G32,Inp_BO!$H:$H,$H32)</f>
        <v>0</v>
      </c>
      <c r="AH32" s="15">
        <f>-SUMIFS(Inp_BO!AH:AH,Inp_BO!$E:$E,$E32,Inp_BO!$F:$F,$F32,Inp_BO!$G:$G,$G32,Inp_BO!$H:$H,$H32)</f>
        <v>0</v>
      </c>
      <c r="AI32" s="15">
        <f>-SUMIFS(Inp_BO!AI:AI,Inp_BO!$E:$E,$E32,Inp_BO!$F:$F,$F32,Inp_BO!$G:$G,$G32,Inp_BO!$H:$H,$H32)</f>
        <v>0</v>
      </c>
      <c r="AJ32" s="15">
        <f>-SUMIFS(Inp_BO!AJ:AJ,Inp_BO!$E:$E,$E32,Inp_BO!$F:$F,$F32,Inp_BO!$G:$G,$G32,Inp_BO!$H:$H,$H32)</f>
        <v>0</v>
      </c>
      <c r="AK32" s="15">
        <f>-SUMIFS(Inp_BO!AK:AK,Inp_BO!$E:$E,$E32,Inp_BO!$F:$F,$F32,Inp_BO!$G:$G,$G32,Inp_BO!$H:$H,$H32)</f>
        <v>0</v>
      </c>
      <c r="AM32" s="55"/>
      <c r="AN32" s="69"/>
      <c r="AO32" s="69"/>
      <c r="AP32" s="55"/>
      <c r="AQ32" s="69"/>
      <c r="AR32" s="69"/>
    </row>
    <row r="33" spans="3:60">
      <c r="E33" s="51" t="s">
        <v>21</v>
      </c>
      <c r="F33" s="137">
        <f>IFERROR(Inp_BO!F32,0)</f>
        <v>0</v>
      </c>
      <c r="G33" s="137">
        <f>IFERROR(Inp_BO!G32,0)</f>
        <v>0</v>
      </c>
      <c r="H33" s="137">
        <f>IFERROR(Inp_BO!H32,0)</f>
        <v>0</v>
      </c>
      <c r="L33" s="51" t="s">
        <v>108</v>
      </c>
      <c r="M33" s="138">
        <f>SUMIFS(Inp_BO!$I:$I,Inp_BO!$E:$E,$E33,Inp_BO!$G:$G,$G33,Inp_BO!$H:$H,$H33)</f>
        <v>0</v>
      </c>
      <c r="R33" s="55"/>
      <c r="T33" s="15">
        <f>-SUMIFS(Inp_BO!T:T,Inp_BO!$E:$E,$E33,Inp_BO!$F:$F,$F33,Inp_BO!$G:$G,$G33,Inp_BO!$H:$H,$H33)</f>
        <v>0</v>
      </c>
      <c r="U33" s="15">
        <f>-SUMIFS(Inp_BO!U:U,Inp_BO!$E:$E,$E33,Inp_BO!$F:$F,$F33,Inp_BO!$G:$G,$G33,Inp_BO!$H:$H,$H33)</f>
        <v>0</v>
      </c>
      <c r="V33" s="15">
        <f>-SUMIFS(Inp_BO!V:V,Inp_BO!$E:$E,$E33,Inp_BO!$F:$F,$F33,Inp_BO!$G:$G,$G33,Inp_BO!$H:$H,$H33)</f>
        <v>0</v>
      </c>
      <c r="W33" s="15">
        <f>-SUMIFS(Inp_BO!W:W,Inp_BO!$E:$E,$E33,Inp_BO!$F:$F,$F33,Inp_BO!$G:$G,$G33,Inp_BO!$H:$H,$H33)</f>
        <v>0</v>
      </c>
      <c r="X33" s="15">
        <f>-SUMIFS(Inp_BO!X:X,Inp_BO!$E:$E,$E33,Inp_BO!$F:$F,$F33,Inp_BO!$G:$G,$G33,Inp_BO!$H:$H,$H33)</f>
        <v>0</v>
      </c>
      <c r="Y33" s="15">
        <f>-SUMIFS(Inp_BO!Y:Y,Inp_BO!$E:$E,$E33,Inp_BO!$F:$F,$F33,Inp_BO!$G:$G,$G33,Inp_BO!$H:$H,$H33)</f>
        <v>0</v>
      </c>
      <c r="Z33" s="15">
        <f>-SUMIFS(Inp_BO!Z:Z,Inp_BO!$E:$E,$E33,Inp_BO!$F:$F,$F33,Inp_BO!$G:$G,$G33,Inp_BO!$H:$H,$H33)</f>
        <v>0</v>
      </c>
      <c r="AA33" s="15">
        <f>-SUMIFS(Inp_BO!AA:AA,Inp_BO!$E:$E,$E33,Inp_BO!$F:$F,$F33,Inp_BO!$G:$G,$G33,Inp_BO!$H:$H,$H33)</f>
        <v>0</v>
      </c>
      <c r="AB33" s="15">
        <f>-SUMIFS(Inp_BO!AB:AB,Inp_BO!$E:$E,$E33,Inp_BO!$F:$F,$F33,Inp_BO!$G:$G,$G33,Inp_BO!$H:$H,$H33)</f>
        <v>0</v>
      </c>
      <c r="AC33" s="15">
        <f>-SUMIFS(Inp_BO!AC:AC,Inp_BO!$E:$E,$E33,Inp_BO!$F:$F,$F33,Inp_BO!$G:$G,$G33,Inp_BO!$H:$H,$H33)</f>
        <v>0</v>
      </c>
      <c r="AD33" s="15">
        <f>-SUMIFS(Inp_BO!AD:AD,Inp_BO!$E:$E,$E33,Inp_BO!$F:$F,$F33,Inp_BO!$G:$G,$G33,Inp_BO!$H:$H,$H33)</f>
        <v>0</v>
      </c>
      <c r="AE33" s="15">
        <f>-SUMIFS(Inp_BO!AE:AE,Inp_BO!$E:$E,$E33,Inp_BO!$F:$F,$F33,Inp_BO!$G:$G,$G33,Inp_BO!$H:$H,$H33)</f>
        <v>0</v>
      </c>
      <c r="AF33" s="15">
        <f>-SUMIFS(Inp_BO!AF:AF,Inp_BO!$E:$E,$E33,Inp_BO!$F:$F,$F33,Inp_BO!$G:$G,$G33,Inp_BO!$H:$H,$H33)</f>
        <v>0</v>
      </c>
      <c r="AG33" s="15">
        <f>-SUMIFS(Inp_BO!AG:AG,Inp_BO!$E:$E,$E33,Inp_BO!$F:$F,$F33,Inp_BO!$G:$G,$G33,Inp_BO!$H:$H,$H33)</f>
        <v>0</v>
      </c>
      <c r="AH33" s="15">
        <f>-SUMIFS(Inp_BO!AH:AH,Inp_BO!$E:$E,$E33,Inp_BO!$F:$F,$F33,Inp_BO!$G:$G,$G33,Inp_BO!$H:$H,$H33)</f>
        <v>0</v>
      </c>
      <c r="AI33" s="15">
        <f>-SUMIFS(Inp_BO!AI:AI,Inp_BO!$E:$E,$E33,Inp_BO!$F:$F,$F33,Inp_BO!$G:$G,$G33,Inp_BO!$H:$H,$H33)</f>
        <v>0</v>
      </c>
      <c r="AJ33" s="15">
        <f>-SUMIFS(Inp_BO!AJ:AJ,Inp_BO!$E:$E,$E33,Inp_BO!$F:$F,$F33,Inp_BO!$G:$G,$G33,Inp_BO!$H:$H,$H33)</f>
        <v>0</v>
      </c>
      <c r="AK33" s="15">
        <f>-SUMIFS(Inp_BO!AK:AK,Inp_BO!$E:$E,$E33,Inp_BO!$F:$F,$F33,Inp_BO!$G:$G,$G33,Inp_BO!$H:$H,$H33)</f>
        <v>0</v>
      </c>
      <c r="AM33" s="55"/>
      <c r="AN33" s="69"/>
      <c r="AO33" s="69"/>
      <c r="AP33" s="55"/>
      <c r="AQ33" s="69"/>
      <c r="AR33" s="69"/>
    </row>
    <row r="34" spans="3:60">
      <c r="E34" s="51" t="s">
        <v>21</v>
      </c>
      <c r="F34" s="137">
        <f>IFERROR(Inp_BO!F33,0)</f>
        <v>0</v>
      </c>
      <c r="G34" s="137">
        <f>IFERROR(Inp_BO!G33,0)</f>
        <v>0</v>
      </c>
      <c r="H34" s="137">
        <f>IFERROR(Inp_BO!H33,0)</f>
        <v>0</v>
      </c>
      <c r="L34" s="51" t="s">
        <v>108</v>
      </c>
      <c r="M34" s="138">
        <f>SUMIFS(Inp_BO!$I:$I,Inp_BO!$E:$E,$E34,Inp_BO!$G:$G,$G34,Inp_BO!$H:$H,$H34)</f>
        <v>0</v>
      </c>
      <c r="R34" s="55"/>
      <c r="T34" s="15">
        <f>-SUMIFS(Inp_BO!T:T,Inp_BO!$E:$E,$E34,Inp_BO!$F:$F,$F34,Inp_BO!$G:$G,$G34,Inp_BO!$H:$H,$H34)</f>
        <v>0</v>
      </c>
      <c r="U34" s="15">
        <f>-SUMIFS(Inp_BO!U:U,Inp_BO!$E:$E,$E34,Inp_BO!$F:$F,$F34,Inp_BO!$G:$G,$G34,Inp_BO!$H:$H,$H34)</f>
        <v>0</v>
      </c>
      <c r="V34" s="15">
        <f>-SUMIFS(Inp_BO!V:V,Inp_BO!$E:$E,$E34,Inp_BO!$F:$F,$F34,Inp_BO!$G:$G,$G34,Inp_BO!$H:$H,$H34)</f>
        <v>0</v>
      </c>
      <c r="W34" s="15">
        <f>-SUMIFS(Inp_BO!W:W,Inp_BO!$E:$E,$E34,Inp_BO!$F:$F,$F34,Inp_BO!$G:$G,$G34,Inp_BO!$H:$H,$H34)</f>
        <v>0</v>
      </c>
      <c r="X34" s="15">
        <f>-SUMIFS(Inp_BO!X:X,Inp_BO!$E:$E,$E34,Inp_BO!$F:$F,$F34,Inp_BO!$G:$G,$G34,Inp_BO!$H:$H,$H34)</f>
        <v>0</v>
      </c>
      <c r="Y34" s="15">
        <f>-SUMIFS(Inp_BO!Y:Y,Inp_BO!$E:$E,$E34,Inp_BO!$F:$F,$F34,Inp_BO!$G:$G,$G34,Inp_BO!$H:$H,$H34)</f>
        <v>0</v>
      </c>
      <c r="Z34" s="15">
        <f>-SUMIFS(Inp_BO!Z:Z,Inp_BO!$E:$E,$E34,Inp_BO!$F:$F,$F34,Inp_BO!$G:$G,$G34,Inp_BO!$H:$H,$H34)</f>
        <v>0</v>
      </c>
      <c r="AA34" s="15">
        <f>-SUMIFS(Inp_BO!AA:AA,Inp_BO!$E:$E,$E34,Inp_BO!$F:$F,$F34,Inp_BO!$G:$G,$G34,Inp_BO!$H:$H,$H34)</f>
        <v>0</v>
      </c>
      <c r="AB34" s="15">
        <f>-SUMIFS(Inp_BO!AB:AB,Inp_BO!$E:$E,$E34,Inp_BO!$F:$F,$F34,Inp_BO!$G:$G,$G34,Inp_BO!$H:$H,$H34)</f>
        <v>0</v>
      </c>
      <c r="AC34" s="15">
        <f>-SUMIFS(Inp_BO!AC:AC,Inp_BO!$E:$E,$E34,Inp_BO!$F:$F,$F34,Inp_BO!$G:$G,$G34,Inp_BO!$H:$H,$H34)</f>
        <v>0</v>
      </c>
      <c r="AD34" s="15">
        <f>-SUMIFS(Inp_BO!AD:AD,Inp_BO!$E:$E,$E34,Inp_BO!$F:$F,$F34,Inp_BO!$G:$G,$G34,Inp_BO!$H:$H,$H34)</f>
        <v>0</v>
      </c>
      <c r="AE34" s="15">
        <f>-SUMIFS(Inp_BO!AE:AE,Inp_BO!$E:$E,$E34,Inp_BO!$F:$F,$F34,Inp_BO!$G:$G,$G34,Inp_BO!$H:$H,$H34)</f>
        <v>0</v>
      </c>
      <c r="AF34" s="15">
        <f>-SUMIFS(Inp_BO!AF:AF,Inp_BO!$E:$E,$E34,Inp_BO!$F:$F,$F34,Inp_BO!$G:$G,$G34,Inp_BO!$H:$H,$H34)</f>
        <v>0</v>
      </c>
      <c r="AG34" s="15">
        <f>-SUMIFS(Inp_BO!AG:AG,Inp_BO!$E:$E,$E34,Inp_BO!$F:$F,$F34,Inp_BO!$G:$G,$G34,Inp_BO!$H:$H,$H34)</f>
        <v>0</v>
      </c>
      <c r="AH34" s="15">
        <f>-SUMIFS(Inp_BO!AH:AH,Inp_BO!$E:$E,$E34,Inp_BO!$F:$F,$F34,Inp_BO!$G:$G,$G34,Inp_BO!$H:$H,$H34)</f>
        <v>0</v>
      </c>
      <c r="AI34" s="15">
        <f>-SUMIFS(Inp_BO!AI:AI,Inp_BO!$E:$E,$E34,Inp_BO!$F:$F,$F34,Inp_BO!$G:$G,$G34,Inp_BO!$H:$H,$H34)</f>
        <v>0</v>
      </c>
      <c r="AJ34" s="15">
        <f>-SUMIFS(Inp_BO!AJ:AJ,Inp_BO!$E:$E,$E34,Inp_BO!$F:$F,$F34,Inp_BO!$G:$G,$G34,Inp_BO!$H:$H,$H34)</f>
        <v>0</v>
      </c>
      <c r="AK34" s="15">
        <f>-SUMIFS(Inp_BO!AK:AK,Inp_BO!$E:$E,$E34,Inp_BO!$F:$F,$F34,Inp_BO!$G:$G,$G34,Inp_BO!$H:$H,$H34)</f>
        <v>0</v>
      </c>
      <c r="AM34" s="55"/>
      <c r="AN34" s="69"/>
      <c r="AO34" s="69"/>
      <c r="AP34" s="55"/>
      <c r="AQ34" s="69"/>
      <c r="AR34" s="69"/>
    </row>
    <row r="35" spans="3:60">
      <c r="E35" s="51" t="s">
        <v>21</v>
      </c>
      <c r="F35" s="137">
        <f>IFERROR(Inp_BO!F34,0)</f>
        <v>0</v>
      </c>
      <c r="G35" s="137">
        <f>IFERROR(Inp_BO!G34,0)</f>
        <v>0</v>
      </c>
      <c r="H35" s="137">
        <f>IFERROR(Inp_BO!H34,0)</f>
        <v>0</v>
      </c>
      <c r="L35" s="51" t="s">
        <v>108</v>
      </c>
      <c r="M35" s="138">
        <f>SUMIFS(Inp_BO!$I:$I,Inp_BO!$E:$E,$E35,Inp_BO!$G:$G,$G35,Inp_BO!$H:$H,$H35)</f>
        <v>0</v>
      </c>
      <c r="R35" s="55"/>
      <c r="T35" s="15">
        <f>-SUMIFS(Inp_BO!T:T,Inp_BO!$E:$E,$E35,Inp_BO!$F:$F,$F35,Inp_BO!$G:$G,$G35,Inp_BO!$H:$H,$H35)</f>
        <v>0</v>
      </c>
      <c r="U35" s="15">
        <f>-SUMIFS(Inp_BO!U:U,Inp_BO!$E:$E,$E35,Inp_BO!$F:$F,$F35,Inp_BO!$G:$G,$G35,Inp_BO!$H:$H,$H35)</f>
        <v>0</v>
      </c>
      <c r="V35" s="15">
        <f>-SUMIFS(Inp_BO!V:V,Inp_BO!$E:$E,$E35,Inp_BO!$F:$F,$F35,Inp_BO!$G:$G,$G35,Inp_BO!$H:$H,$H35)</f>
        <v>0</v>
      </c>
      <c r="W35" s="15">
        <f>-SUMIFS(Inp_BO!W:W,Inp_BO!$E:$E,$E35,Inp_BO!$F:$F,$F35,Inp_BO!$G:$G,$G35,Inp_BO!$H:$H,$H35)</f>
        <v>0</v>
      </c>
      <c r="X35" s="15">
        <f>-SUMIFS(Inp_BO!X:X,Inp_BO!$E:$E,$E35,Inp_BO!$F:$F,$F35,Inp_BO!$G:$G,$G35,Inp_BO!$H:$H,$H35)</f>
        <v>0</v>
      </c>
      <c r="Y35" s="15">
        <f>-SUMIFS(Inp_BO!Y:Y,Inp_BO!$E:$E,$E35,Inp_BO!$F:$F,$F35,Inp_BO!$G:$G,$G35,Inp_BO!$H:$H,$H35)</f>
        <v>0</v>
      </c>
      <c r="Z35" s="15">
        <f>-SUMIFS(Inp_BO!Z:Z,Inp_BO!$E:$E,$E35,Inp_BO!$F:$F,$F35,Inp_BO!$G:$G,$G35,Inp_BO!$H:$H,$H35)</f>
        <v>0</v>
      </c>
      <c r="AA35" s="15">
        <f>-SUMIFS(Inp_BO!AA:AA,Inp_BO!$E:$E,$E35,Inp_BO!$F:$F,$F35,Inp_BO!$G:$G,$G35,Inp_BO!$H:$H,$H35)</f>
        <v>0</v>
      </c>
      <c r="AB35" s="15">
        <f>-SUMIFS(Inp_BO!AB:AB,Inp_BO!$E:$E,$E35,Inp_BO!$F:$F,$F35,Inp_BO!$G:$G,$G35,Inp_BO!$H:$H,$H35)</f>
        <v>0</v>
      </c>
      <c r="AC35" s="15">
        <f>-SUMIFS(Inp_BO!AC:AC,Inp_BO!$E:$E,$E35,Inp_BO!$F:$F,$F35,Inp_BO!$G:$G,$G35,Inp_BO!$H:$H,$H35)</f>
        <v>0</v>
      </c>
      <c r="AD35" s="15">
        <f>-SUMIFS(Inp_BO!AD:AD,Inp_BO!$E:$E,$E35,Inp_BO!$F:$F,$F35,Inp_BO!$G:$G,$G35,Inp_BO!$H:$H,$H35)</f>
        <v>0</v>
      </c>
      <c r="AE35" s="15">
        <f>-SUMIFS(Inp_BO!AE:AE,Inp_BO!$E:$E,$E35,Inp_BO!$F:$F,$F35,Inp_BO!$G:$G,$G35,Inp_BO!$H:$H,$H35)</f>
        <v>0</v>
      </c>
      <c r="AF35" s="15">
        <f>-SUMIFS(Inp_BO!AF:AF,Inp_BO!$E:$E,$E35,Inp_BO!$F:$F,$F35,Inp_BO!$G:$G,$G35,Inp_BO!$H:$H,$H35)</f>
        <v>0</v>
      </c>
      <c r="AG35" s="15">
        <f>-SUMIFS(Inp_BO!AG:AG,Inp_BO!$E:$E,$E35,Inp_BO!$F:$F,$F35,Inp_BO!$G:$G,$G35,Inp_BO!$H:$H,$H35)</f>
        <v>0</v>
      </c>
      <c r="AH35" s="15">
        <f>-SUMIFS(Inp_BO!AH:AH,Inp_BO!$E:$E,$E35,Inp_BO!$F:$F,$F35,Inp_BO!$G:$G,$G35,Inp_BO!$H:$H,$H35)</f>
        <v>0</v>
      </c>
      <c r="AI35" s="15">
        <f>-SUMIFS(Inp_BO!AI:AI,Inp_BO!$E:$E,$E35,Inp_BO!$F:$F,$F35,Inp_BO!$G:$G,$G35,Inp_BO!$H:$H,$H35)</f>
        <v>0</v>
      </c>
      <c r="AJ35" s="15">
        <f>-SUMIFS(Inp_BO!AJ:AJ,Inp_BO!$E:$E,$E35,Inp_BO!$F:$F,$F35,Inp_BO!$G:$G,$G35,Inp_BO!$H:$H,$H35)</f>
        <v>0</v>
      </c>
      <c r="AK35" s="15">
        <f>-SUMIFS(Inp_BO!AK:AK,Inp_BO!$E:$E,$E35,Inp_BO!$F:$F,$F35,Inp_BO!$G:$G,$G35,Inp_BO!$H:$H,$H35)</f>
        <v>0</v>
      </c>
      <c r="AM35" s="55"/>
      <c r="AN35" s="69"/>
      <c r="AO35" s="69"/>
      <c r="AP35" s="55"/>
      <c r="AQ35" s="69"/>
      <c r="AR35" s="69"/>
    </row>
    <row r="36" spans="3:60">
      <c r="E36" s="51" t="s">
        <v>21</v>
      </c>
      <c r="F36" s="137">
        <f>IFERROR(Inp_BO!F35,0)</f>
        <v>0</v>
      </c>
      <c r="G36" s="137">
        <f>IFERROR(Inp_BO!G35,0)</f>
        <v>0</v>
      </c>
      <c r="H36" s="137">
        <f>IFERROR(Inp_BO!H35,0)</f>
        <v>0</v>
      </c>
      <c r="L36" s="51" t="s">
        <v>108</v>
      </c>
      <c r="M36" s="138">
        <f>SUMIFS(Inp_BO!$I:$I,Inp_BO!$E:$E,$E36,Inp_BO!$G:$G,$G36,Inp_BO!$H:$H,$H36)</f>
        <v>0</v>
      </c>
      <c r="R36" s="55"/>
      <c r="T36" s="15">
        <f>-SUMIFS(Inp_BO!T:T,Inp_BO!$E:$E,$E36,Inp_BO!$F:$F,$F36,Inp_BO!$G:$G,$G36,Inp_BO!$H:$H,$H36)</f>
        <v>0</v>
      </c>
      <c r="U36" s="15">
        <f>-SUMIFS(Inp_BO!U:U,Inp_BO!$E:$E,$E36,Inp_BO!$F:$F,$F36,Inp_BO!$G:$G,$G36,Inp_BO!$H:$H,$H36)</f>
        <v>0</v>
      </c>
      <c r="V36" s="15">
        <f>-SUMIFS(Inp_BO!V:V,Inp_BO!$E:$E,$E36,Inp_BO!$F:$F,$F36,Inp_BO!$G:$G,$G36,Inp_BO!$H:$H,$H36)</f>
        <v>0</v>
      </c>
      <c r="W36" s="15">
        <f>-SUMIFS(Inp_BO!W:W,Inp_BO!$E:$E,$E36,Inp_BO!$F:$F,$F36,Inp_BO!$G:$G,$G36,Inp_BO!$H:$H,$H36)</f>
        <v>0</v>
      </c>
      <c r="X36" s="15">
        <f>-SUMIFS(Inp_BO!X:X,Inp_BO!$E:$E,$E36,Inp_BO!$F:$F,$F36,Inp_BO!$G:$G,$G36,Inp_BO!$H:$H,$H36)</f>
        <v>0</v>
      </c>
      <c r="Y36" s="15">
        <f>-SUMIFS(Inp_BO!Y:Y,Inp_BO!$E:$E,$E36,Inp_BO!$F:$F,$F36,Inp_BO!$G:$G,$G36,Inp_BO!$H:$H,$H36)</f>
        <v>0</v>
      </c>
      <c r="Z36" s="15">
        <f>-SUMIFS(Inp_BO!Z:Z,Inp_BO!$E:$E,$E36,Inp_BO!$F:$F,$F36,Inp_BO!$G:$G,$G36,Inp_BO!$H:$H,$H36)</f>
        <v>0</v>
      </c>
      <c r="AA36" s="15">
        <f>-SUMIFS(Inp_BO!AA:AA,Inp_BO!$E:$E,$E36,Inp_BO!$F:$F,$F36,Inp_BO!$G:$G,$G36,Inp_BO!$H:$H,$H36)</f>
        <v>0</v>
      </c>
      <c r="AB36" s="15">
        <f>-SUMIFS(Inp_BO!AB:AB,Inp_BO!$E:$E,$E36,Inp_BO!$F:$F,$F36,Inp_BO!$G:$G,$G36,Inp_BO!$H:$H,$H36)</f>
        <v>0</v>
      </c>
      <c r="AC36" s="15">
        <f>-SUMIFS(Inp_BO!AC:AC,Inp_BO!$E:$E,$E36,Inp_BO!$F:$F,$F36,Inp_BO!$G:$G,$G36,Inp_BO!$H:$H,$H36)</f>
        <v>0</v>
      </c>
      <c r="AD36" s="15">
        <f>-SUMIFS(Inp_BO!AD:AD,Inp_BO!$E:$E,$E36,Inp_BO!$F:$F,$F36,Inp_BO!$G:$G,$G36,Inp_BO!$H:$H,$H36)</f>
        <v>0</v>
      </c>
      <c r="AE36" s="15">
        <f>-SUMIFS(Inp_BO!AE:AE,Inp_BO!$E:$E,$E36,Inp_BO!$F:$F,$F36,Inp_BO!$G:$G,$G36,Inp_BO!$H:$H,$H36)</f>
        <v>0</v>
      </c>
      <c r="AF36" s="15">
        <f>-SUMIFS(Inp_BO!AF:AF,Inp_BO!$E:$E,$E36,Inp_BO!$F:$F,$F36,Inp_BO!$G:$G,$G36,Inp_BO!$H:$H,$H36)</f>
        <v>0</v>
      </c>
      <c r="AG36" s="15">
        <f>-SUMIFS(Inp_BO!AG:AG,Inp_BO!$E:$E,$E36,Inp_BO!$F:$F,$F36,Inp_BO!$G:$G,$G36,Inp_BO!$H:$H,$H36)</f>
        <v>0</v>
      </c>
      <c r="AH36" s="15">
        <f>-SUMIFS(Inp_BO!AH:AH,Inp_BO!$E:$E,$E36,Inp_BO!$F:$F,$F36,Inp_BO!$G:$G,$G36,Inp_BO!$H:$H,$H36)</f>
        <v>0</v>
      </c>
      <c r="AI36" s="15">
        <f>-SUMIFS(Inp_BO!AI:AI,Inp_BO!$E:$E,$E36,Inp_BO!$F:$F,$F36,Inp_BO!$G:$G,$G36,Inp_BO!$H:$H,$H36)</f>
        <v>0</v>
      </c>
      <c r="AJ36" s="15">
        <f>-SUMIFS(Inp_BO!AJ:AJ,Inp_BO!$E:$E,$E36,Inp_BO!$F:$F,$F36,Inp_BO!$G:$G,$G36,Inp_BO!$H:$H,$H36)</f>
        <v>0</v>
      </c>
      <c r="AK36" s="15">
        <f>-SUMIFS(Inp_BO!AK:AK,Inp_BO!$E:$E,$E36,Inp_BO!$F:$F,$F36,Inp_BO!$G:$G,$G36,Inp_BO!$H:$H,$H36)</f>
        <v>0</v>
      </c>
      <c r="AM36" s="55"/>
      <c r="AN36" s="69"/>
      <c r="AO36" s="69"/>
      <c r="AP36" s="55"/>
      <c r="AQ36" s="69"/>
      <c r="AR36" s="69"/>
    </row>
    <row r="37" spans="3:60">
      <c r="E37" s="51" t="s">
        <v>21</v>
      </c>
      <c r="F37" s="137">
        <f>IFERROR(Inp_BO!F36,0)</f>
        <v>0</v>
      </c>
      <c r="G37" s="137">
        <f>IFERROR(Inp_BO!G36,0)</f>
        <v>0</v>
      </c>
      <c r="H37" s="137">
        <f>IFERROR(Inp_BO!H36,0)</f>
        <v>0</v>
      </c>
      <c r="L37" s="51" t="s">
        <v>108</v>
      </c>
      <c r="M37" s="138">
        <f>SUMIFS(Inp_BO!$I:$I,Inp_BO!$E:$E,$E37,Inp_BO!$G:$G,$G37,Inp_BO!$H:$H,$H37)</f>
        <v>0</v>
      </c>
      <c r="R37" s="55"/>
      <c r="T37" s="15">
        <f>-SUMIFS(Inp_BO!T:T,Inp_BO!$E:$E,$E37,Inp_BO!$F:$F,$F37,Inp_BO!$G:$G,$G37,Inp_BO!$H:$H,$H37)</f>
        <v>0</v>
      </c>
      <c r="U37" s="15">
        <f>-SUMIFS(Inp_BO!U:U,Inp_BO!$E:$E,$E37,Inp_BO!$F:$F,$F37,Inp_BO!$G:$G,$G37,Inp_BO!$H:$H,$H37)</f>
        <v>0</v>
      </c>
      <c r="V37" s="15">
        <f>-SUMIFS(Inp_BO!V:V,Inp_BO!$E:$E,$E37,Inp_BO!$F:$F,$F37,Inp_BO!$G:$G,$G37,Inp_BO!$H:$H,$H37)</f>
        <v>0</v>
      </c>
      <c r="W37" s="15">
        <f>-SUMIFS(Inp_BO!W:W,Inp_BO!$E:$E,$E37,Inp_BO!$F:$F,$F37,Inp_BO!$G:$G,$G37,Inp_BO!$H:$H,$H37)</f>
        <v>0</v>
      </c>
      <c r="X37" s="15">
        <f>-SUMIFS(Inp_BO!X:X,Inp_BO!$E:$E,$E37,Inp_BO!$F:$F,$F37,Inp_BO!$G:$G,$G37,Inp_BO!$H:$H,$H37)</f>
        <v>0</v>
      </c>
      <c r="Y37" s="15">
        <f>-SUMIFS(Inp_BO!Y:Y,Inp_BO!$E:$E,$E37,Inp_BO!$F:$F,$F37,Inp_BO!$G:$G,$G37,Inp_BO!$H:$H,$H37)</f>
        <v>0</v>
      </c>
      <c r="Z37" s="15">
        <f>-SUMIFS(Inp_BO!Z:Z,Inp_BO!$E:$E,$E37,Inp_BO!$F:$F,$F37,Inp_BO!$G:$G,$G37,Inp_BO!$H:$H,$H37)</f>
        <v>0</v>
      </c>
      <c r="AA37" s="15">
        <f>-SUMIFS(Inp_BO!AA:AA,Inp_BO!$E:$E,$E37,Inp_BO!$F:$F,$F37,Inp_BO!$G:$G,$G37,Inp_BO!$H:$H,$H37)</f>
        <v>0</v>
      </c>
      <c r="AB37" s="15">
        <f>-SUMIFS(Inp_BO!AB:AB,Inp_BO!$E:$E,$E37,Inp_BO!$F:$F,$F37,Inp_BO!$G:$G,$G37,Inp_BO!$H:$H,$H37)</f>
        <v>0</v>
      </c>
      <c r="AC37" s="15">
        <f>-SUMIFS(Inp_BO!AC:AC,Inp_BO!$E:$E,$E37,Inp_BO!$F:$F,$F37,Inp_BO!$G:$G,$G37,Inp_BO!$H:$H,$H37)</f>
        <v>0</v>
      </c>
      <c r="AD37" s="15">
        <f>-SUMIFS(Inp_BO!AD:AD,Inp_BO!$E:$E,$E37,Inp_BO!$F:$F,$F37,Inp_BO!$G:$G,$G37,Inp_BO!$H:$H,$H37)</f>
        <v>0</v>
      </c>
      <c r="AE37" s="15">
        <f>-SUMIFS(Inp_BO!AE:AE,Inp_BO!$E:$E,$E37,Inp_BO!$F:$F,$F37,Inp_BO!$G:$G,$G37,Inp_BO!$H:$H,$H37)</f>
        <v>0</v>
      </c>
      <c r="AF37" s="15">
        <f>-SUMIFS(Inp_BO!AF:AF,Inp_BO!$E:$E,$E37,Inp_BO!$F:$F,$F37,Inp_BO!$G:$G,$G37,Inp_BO!$H:$H,$H37)</f>
        <v>0</v>
      </c>
      <c r="AG37" s="15">
        <f>-SUMIFS(Inp_BO!AG:AG,Inp_BO!$E:$E,$E37,Inp_BO!$F:$F,$F37,Inp_BO!$G:$G,$G37,Inp_BO!$H:$H,$H37)</f>
        <v>0</v>
      </c>
      <c r="AH37" s="15">
        <f>-SUMIFS(Inp_BO!AH:AH,Inp_BO!$E:$E,$E37,Inp_BO!$F:$F,$F37,Inp_BO!$G:$G,$G37,Inp_BO!$H:$H,$H37)</f>
        <v>0</v>
      </c>
      <c r="AI37" s="15">
        <f>-SUMIFS(Inp_BO!AI:AI,Inp_BO!$E:$E,$E37,Inp_BO!$F:$F,$F37,Inp_BO!$G:$G,$G37,Inp_BO!$H:$H,$H37)</f>
        <v>0</v>
      </c>
      <c r="AJ37" s="15">
        <f>-SUMIFS(Inp_BO!AJ:AJ,Inp_BO!$E:$E,$E37,Inp_BO!$F:$F,$F37,Inp_BO!$G:$G,$G37,Inp_BO!$H:$H,$H37)</f>
        <v>0</v>
      </c>
      <c r="AK37" s="15">
        <f>-SUMIFS(Inp_BO!AK:AK,Inp_BO!$E:$E,$E37,Inp_BO!$F:$F,$F37,Inp_BO!$G:$G,$G37,Inp_BO!$H:$H,$H37)</f>
        <v>0</v>
      </c>
      <c r="AM37" s="55"/>
      <c r="AN37" s="69"/>
      <c r="AO37" s="69"/>
      <c r="AP37" s="55"/>
      <c r="AQ37" s="69"/>
      <c r="AR37" s="69"/>
    </row>
    <row r="38" spans="3:60">
      <c r="E38" s="51" t="s">
        <v>21</v>
      </c>
      <c r="F38" s="137">
        <f>IFERROR(Inp_BO!F37,0)</f>
        <v>0</v>
      </c>
      <c r="G38" s="137">
        <f>IFERROR(Inp_BO!G37,0)</f>
        <v>0</v>
      </c>
      <c r="H38" s="137">
        <f>IFERROR(Inp_BO!H37,0)</f>
        <v>0</v>
      </c>
      <c r="L38" s="51" t="s">
        <v>108</v>
      </c>
      <c r="M38" s="138">
        <f>SUMIFS(Inp_BO!$I:$I,Inp_BO!$E:$E,$E38,Inp_BO!$G:$G,$G38,Inp_BO!$H:$H,$H38)</f>
        <v>0</v>
      </c>
      <c r="R38" s="55"/>
      <c r="T38" s="15">
        <f>-SUMIFS(Inp_BO!T:T,Inp_BO!$E:$E,$E38,Inp_BO!$F:$F,$F38,Inp_BO!$G:$G,$G38,Inp_BO!$H:$H,$H38)</f>
        <v>0</v>
      </c>
      <c r="U38" s="15">
        <f>-SUMIFS(Inp_BO!U:U,Inp_BO!$E:$E,$E38,Inp_BO!$F:$F,$F38,Inp_BO!$G:$G,$G38,Inp_BO!$H:$H,$H38)</f>
        <v>0</v>
      </c>
      <c r="V38" s="15">
        <f>-SUMIFS(Inp_BO!V:V,Inp_BO!$E:$E,$E38,Inp_BO!$F:$F,$F38,Inp_BO!$G:$G,$G38,Inp_BO!$H:$H,$H38)</f>
        <v>0</v>
      </c>
      <c r="W38" s="15">
        <f>-SUMIFS(Inp_BO!W:W,Inp_BO!$E:$E,$E38,Inp_BO!$F:$F,$F38,Inp_BO!$G:$G,$G38,Inp_BO!$H:$H,$H38)</f>
        <v>0</v>
      </c>
      <c r="X38" s="15">
        <f>-SUMIFS(Inp_BO!X:X,Inp_BO!$E:$E,$E38,Inp_BO!$F:$F,$F38,Inp_BO!$G:$G,$G38,Inp_BO!$H:$H,$H38)</f>
        <v>0</v>
      </c>
      <c r="Y38" s="15">
        <f>-SUMIFS(Inp_BO!Y:Y,Inp_BO!$E:$E,$E38,Inp_BO!$F:$F,$F38,Inp_BO!$G:$G,$G38,Inp_BO!$H:$H,$H38)</f>
        <v>0</v>
      </c>
      <c r="Z38" s="15">
        <f>-SUMIFS(Inp_BO!Z:Z,Inp_BO!$E:$E,$E38,Inp_BO!$F:$F,$F38,Inp_BO!$G:$G,$G38,Inp_BO!$H:$H,$H38)</f>
        <v>0</v>
      </c>
      <c r="AA38" s="15">
        <f>-SUMIFS(Inp_BO!AA:AA,Inp_BO!$E:$E,$E38,Inp_BO!$F:$F,$F38,Inp_BO!$G:$G,$G38,Inp_BO!$H:$H,$H38)</f>
        <v>0</v>
      </c>
      <c r="AB38" s="15">
        <f>-SUMIFS(Inp_BO!AB:AB,Inp_BO!$E:$E,$E38,Inp_BO!$F:$F,$F38,Inp_BO!$G:$G,$G38,Inp_BO!$H:$H,$H38)</f>
        <v>0</v>
      </c>
      <c r="AC38" s="15">
        <f>-SUMIFS(Inp_BO!AC:AC,Inp_BO!$E:$E,$E38,Inp_BO!$F:$F,$F38,Inp_BO!$G:$G,$G38,Inp_BO!$H:$H,$H38)</f>
        <v>0</v>
      </c>
      <c r="AD38" s="15">
        <f>-SUMIFS(Inp_BO!AD:AD,Inp_BO!$E:$E,$E38,Inp_BO!$F:$F,$F38,Inp_BO!$G:$G,$G38,Inp_BO!$H:$H,$H38)</f>
        <v>0</v>
      </c>
      <c r="AE38" s="15">
        <f>-SUMIFS(Inp_BO!AE:AE,Inp_BO!$E:$E,$E38,Inp_BO!$F:$F,$F38,Inp_BO!$G:$G,$G38,Inp_BO!$H:$H,$H38)</f>
        <v>0</v>
      </c>
      <c r="AF38" s="15">
        <f>-SUMIFS(Inp_BO!AF:AF,Inp_BO!$E:$E,$E38,Inp_BO!$F:$F,$F38,Inp_BO!$G:$G,$G38,Inp_BO!$H:$H,$H38)</f>
        <v>0</v>
      </c>
      <c r="AG38" s="15">
        <f>-SUMIFS(Inp_BO!AG:AG,Inp_BO!$E:$E,$E38,Inp_BO!$F:$F,$F38,Inp_BO!$G:$G,$G38,Inp_BO!$H:$H,$H38)</f>
        <v>0</v>
      </c>
      <c r="AH38" s="15">
        <f>-SUMIFS(Inp_BO!AH:AH,Inp_BO!$E:$E,$E38,Inp_BO!$F:$F,$F38,Inp_BO!$G:$G,$G38,Inp_BO!$H:$H,$H38)</f>
        <v>0</v>
      </c>
      <c r="AI38" s="15">
        <f>-SUMIFS(Inp_BO!AI:AI,Inp_BO!$E:$E,$E38,Inp_BO!$F:$F,$F38,Inp_BO!$G:$G,$G38,Inp_BO!$H:$H,$H38)</f>
        <v>0</v>
      </c>
      <c r="AJ38" s="15">
        <f>-SUMIFS(Inp_BO!AJ:AJ,Inp_BO!$E:$E,$E38,Inp_BO!$F:$F,$F38,Inp_BO!$G:$G,$G38,Inp_BO!$H:$H,$H38)</f>
        <v>0</v>
      </c>
      <c r="AK38" s="15">
        <f>-SUMIFS(Inp_BO!AK:AK,Inp_BO!$E:$E,$E38,Inp_BO!$F:$F,$F38,Inp_BO!$G:$G,$G38,Inp_BO!$H:$H,$H38)</f>
        <v>0</v>
      </c>
      <c r="AM38" s="55"/>
      <c r="AN38" s="69"/>
      <c r="AO38" s="69"/>
      <c r="AP38" s="55"/>
      <c r="AQ38" s="69"/>
      <c r="AR38" s="69"/>
    </row>
    <row r="39" spans="3:60">
      <c r="E39" s="51" t="s">
        <v>21</v>
      </c>
      <c r="F39" s="137">
        <f>IFERROR(Inp_BO!F38,0)</f>
        <v>0</v>
      </c>
      <c r="G39" s="137">
        <f>IFERROR(Inp_BO!G38,0)</f>
        <v>0</v>
      </c>
      <c r="H39" s="137">
        <f>IFERROR(Inp_BO!H38,0)</f>
        <v>0</v>
      </c>
      <c r="L39" s="51" t="s">
        <v>108</v>
      </c>
      <c r="M39" s="138">
        <f>SUMIFS(Inp_BO!$I:$I,Inp_BO!$E:$E,$E39,Inp_BO!$G:$G,$G39,Inp_BO!$H:$H,$H39)</f>
        <v>0</v>
      </c>
      <c r="R39" s="55"/>
      <c r="T39" s="15">
        <f>-SUMIFS(Inp_BO!T:T,Inp_BO!$E:$E,$E39,Inp_BO!$F:$F,$F39,Inp_BO!$G:$G,$G39,Inp_BO!$H:$H,$H39)</f>
        <v>0</v>
      </c>
      <c r="U39" s="15">
        <f>-SUMIFS(Inp_BO!U:U,Inp_BO!$E:$E,$E39,Inp_BO!$F:$F,$F39,Inp_BO!$G:$G,$G39,Inp_BO!$H:$H,$H39)</f>
        <v>0</v>
      </c>
      <c r="V39" s="15">
        <f>-SUMIFS(Inp_BO!V:V,Inp_BO!$E:$E,$E39,Inp_BO!$F:$F,$F39,Inp_BO!$G:$G,$G39,Inp_BO!$H:$H,$H39)</f>
        <v>0</v>
      </c>
      <c r="W39" s="15">
        <f>-SUMIFS(Inp_BO!W:W,Inp_BO!$E:$E,$E39,Inp_BO!$F:$F,$F39,Inp_BO!$G:$G,$G39,Inp_BO!$H:$H,$H39)</f>
        <v>0</v>
      </c>
      <c r="X39" s="15">
        <f>-SUMIFS(Inp_BO!X:X,Inp_BO!$E:$E,$E39,Inp_BO!$F:$F,$F39,Inp_BO!$G:$G,$G39,Inp_BO!$H:$H,$H39)</f>
        <v>0</v>
      </c>
      <c r="Y39" s="15">
        <f>-SUMIFS(Inp_BO!Y:Y,Inp_BO!$E:$E,$E39,Inp_BO!$F:$F,$F39,Inp_BO!$G:$G,$G39,Inp_BO!$H:$H,$H39)</f>
        <v>0</v>
      </c>
      <c r="Z39" s="15">
        <f>-SUMIFS(Inp_BO!Z:Z,Inp_BO!$E:$E,$E39,Inp_BO!$F:$F,$F39,Inp_BO!$G:$G,$G39,Inp_BO!$H:$H,$H39)</f>
        <v>0</v>
      </c>
      <c r="AA39" s="15">
        <f>-SUMIFS(Inp_BO!AA:AA,Inp_BO!$E:$E,$E39,Inp_BO!$F:$F,$F39,Inp_BO!$G:$G,$G39,Inp_BO!$H:$H,$H39)</f>
        <v>0</v>
      </c>
      <c r="AB39" s="15">
        <f>-SUMIFS(Inp_BO!AB:AB,Inp_BO!$E:$E,$E39,Inp_BO!$F:$F,$F39,Inp_BO!$G:$G,$G39,Inp_BO!$H:$H,$H39)</f>
        <v>0</v>
      </c>
      <c r="AC39" s="15">
        <f>-SUMIFS(Inp_BO!AC:AC,Inp_BO!$E:$E,$E39,Inp_BO!$F:$F,$F39,Inp_BO!$G:$G,$G39,Inp_BO!$H:$H,$H39)</f>
        <v>0</v>
      </c>
      <c r="AD39" s="15">
        <f>-SUMIFS(Inp_BO!AD:AD,Inp_BO!$E:$E,$E39,Inp_BO!$F:$F,$F39,Inp_BO!$G:$G,$G39,Inp_BO!$H:$H,$H39)</f>
        <v>0</v>
      </c>
      <c r="AE39" s="15">
        <f>-SUMIFS(Inp_BO!AE:AE,Inp_BO!$E:$E,$E39,Inp_BO!$F:$F,$F39,Inp_BO!$G:$G,$G39,Inp_BO!$H:$H,$H39)</f>
        <v>0</v>
      </c>
      <c r="AF39" s="15">
        <f>-SUMIFS(Inp_BO!AF:AF,Inp_BO!$E:$E,$E39,Inp_BO!$F:$F,$F39,Inp_BO!$G:$G,$G39,Inp_BO!$H:$H,$H39)</f>
        <v>0</v>
      </c>
      <c r="AG39" s="15">
        <f>-SUMIFS(Inp_BO!AG:AG,Inp_BO!$E:$E,$E39,Inp_BO!$F:$F,$F39,Inp_BO!$G:$G,$G39,Inp_BO!$H:$H,$H39)</f>
        <v>0</v>
      </c>
      <c r="AH39" s="15">
        <f>-SUMIFS(Inp_BO!AH:AH,Inp_BO!$E:$E,$E39,Inp_BO!$F:$F,$F39,Inp_BO!$G:$G,$G39,Inp_BO!$H:$H,$H39)</f>
        <v>0</v>
      </c>
      <c r="AI39" s="15">
        <f>-SUMIFS(Inp_BO!AI:AI,Inp_BO!$E:$E,$E39,Inp_BO!$F:$F,$F39,Inp_BO!$G:$G,$G39,Inp_BO!$H:$H,$H39)</f>
        <v>0</v>
      </c>
      <c r="AJ39" s="15">
        <f>-SUMIFS(Inp_BO!AJ:AJ,Inp_BO!$E:$E,$E39,Inp_BO!$F:$F,$F39,Inp_BO!$G:$G,$G39,Inp_BO!$H:$H,$H39)</f>
        <v>0</v>
      </c>
      <c r="AK39" s="15">
        <f>-SUMIFS(Inp_BO!AK:AK,Inp_BO!$E:$E,$E39,Inp_BO!$F:$F,$F39,Inp_BO!$G:$G,$G39,Inp_BO!$H:$H,$H39)</f>
        <v>0</v>
      </c>
      <c r="AM39" s="55"/>
      <c r="AN39" s="69"/>
      <c r="AO39" s="69"/>
      <c r="AP39" s="55"/>
      <c r="AQ39" s="69"/>
      <c r="AR39" s="69"/>
    </row>
    <row r="40" spans="3:60">
      <c r="E40" s="51" t="s">
        <v>21</v>
      </c>
      <c r="F40" s="137">
        <f>IFERROR(Inp_BO!F39,0)</f>
        <v>0</v>
      </c>
      <c r="G40" s="137">
        <f>IFERROR(Inp_BO!G39,0)</f>
        <v>0</v>
      </c>
      <c r="H40" s="137">
        <f>IFERROR(Inp_BO!H39,0)</f>
        <v>0</v>
      </c>
      <c r="L40" s="51" t="s">
        <v>108</v>
      </c>
      <c r="M40" s="138">
        <f>SUMIFS(Inp_BO!$I:$I,Inp_BO!$E:$E,$E40,Inp_BO!$G:$G,$G40,Inp_BO!$H:$H,$H40)</f>
        <v>0</v>
      </c>
      <c r="R40" s="55"/>
      <c r="T40" s="15">
        <f>-SUMIFS(Inp_BO!T:T,Inp_BO!$E:$E,$E40,Inp_BO!$F:$F,$F40,Inp_BO!$G:$G,$G40,Inp_BO!$H:$H,$H40)</f>
        <v>0</v>
      </c>
      <c r="U40" s="15">
        <f>-SUMIFS(Inp_BO!U:U,Inp_BO!$E:$E,$E40,Inp_BO!$F:$F,$F40,Inp_BO!$G:$G,$G40,Inp_BO!$H:$H,$H40)</f>
        <v>0</v>
      </c>
      <c r="V40" s="15">
        <f>-SUMIFS(Inp_BO!V:V,Inp_BO!$E:$E,$E40,Inp_BO!$F:$F,$F40,Inp_BO!$G:$G,$G40,Inp_BO!$H:$H,$H40)</f>
        <v>0</v>
      </c>
      <c r="W40" s="15">
        <f>-SUMIFS(Inp_BO!W:W,Inp_BO!$E:$E,$E40,Inp_BO!$F:$F,$F40,Inp_BO!$G:$G,$G40,Inp_BO!$H:$H,$H40)</f>
        <v>0</v>
      </c>
      <c r="X40" s="15">
        <f>-SUMIFS(Inp_BO!X:X,Inp_BO!$E:$E,$E40,Inp_BO!$F:$F,$F40,Inp_BO!$G:$G,$G40,Inp_BO!$H:$H,$H40)</f>
        <v>0</v>
      </c>
      <c r="Y40" s="15">
        <f>-SUMIFS(Inp_BO!Y:Y,Inp_BO!$E:$E,$E40,Inp_BO!$F:$F,$F40,Inp_BO!$G:$G,$G40,Inp_BO!$H:$H,$H40)</f>
        <v>0</v>
      </c>
      <c r="Z40" s="15">
        <f>-SUMIFS(Inp_BO!Z:Z,Inp_BO!$E:$E,$E40,Inp_BO!$F:$F,$F40,Inp_BO!$G:$G,$G40,Inp_BO!$H:$H,$H40)</f>
        <v>0</v>
      </c>
      <c r="AA40" s="15">
        <f>-SUMIFS(Inp_BO!AA:AA,Inp_BO!$E:$E,$E40,Inp_BO!$F:$F,$F40,Inp_BO!$G:$G,$G40,Inp_BO!$H:$H,$H40)</f>
        <v>0</v>
      </c>
      <c r="AB40" s="15">
        <f>-SUMIFS(Inp_BO!AB:AB,Inp_BO!$E:$E,$E40,Inp_BO!$F:$F,$F40,Inp_BO!$G:$G,$G40,Inp_BO!$H:$H,$H40)</f>
        <v>0</v>
      </c>
      <c r="AC40" s="15">
        <f>-SUMIFS(Inp_BO!AC:AC,Inp_BO!$E:$E,$E40,Inp_BO!$F:$F,$F40,Inp_BO!$G:$G,$G40,Inp_BO!$H:$H,$H40)</f>
        <v>0</v>
      </c>
      <c r="AD40" s="15">
        <f>-SUMIFS(Inp_BO!AD:AD,Inp_BO!$E:$E,$E40,Inp_BO!$F:$F,$F40,Inp_BO!$G:$G,$G40,Inp_BO!$H:$H,$H40)</f>
        <v>0</v>
      </c>
      <c r="AE40" s="15">
        <f>-SUMIFS(Inp_BO!AE:AE,Inp_BO!$E:$E,$E40,Inp_BO!$F:$F,$F40,Inp_BO!$G:$G,$G40,Inp_BO!$H:$H,$H40)</f>
        <v>0</v>
      </c>
      <c r="AF40" s="15">
        <f>-SUMIFS(Inp_BO!AF:AF,Inp_BO!$E:$E,$E40,Inp_BO!$F:$F,$F40,Inp_BO!$G:$G,$G40,Inp_BO!$H:$H,$H40)</f>
        <v>0</v>
      </c>
      <c r="AG40" s="15">
        <f>-SUMIFS(Inp_BO!AG:AG,Inp_BO!$E:$E,$E40,Inp_BO!$F:$F,$F40,Inp_BO!$G:$G,$G40,Inp_BO!$H:$H,$H40)</f>
        <v>0</v>
      </c>
      <c r="AH40" s="15">
        <f>-SUMIFS(Inp_BO!AH:AH,Inp_BO!$E:$E,$E40,Inp_BO!$F:$F,$F40,Inp_BO!$G:$G,$G40,Inp_BO!$H:$H,$H40)</f>
        <v>0</v>
      </c>
      <c r="AI40" s="15">
        <f>-SUMIFS(Inp_BO!AI:AI,Inp_BO!$E:$E,$E40,Inp_BO!$F:$F,$F40,Inp_BO!$G:$G,$G40,Inp_BO!$H:$H,$H40)</f>
        <v>0</v>
      </c>
      <c r="AJ40" s="15">
        <f>-SUMIFS(Inp_BO!AJ:AJ,Inp_BO!$E:$E,$E40,Inp_BO!$F:$F,$F40,Inp_BO!$G:$G,$G40,Inp_BO!$H:$H,$H40)</f>
        <v>0</v>
      </c>
      <c r="AK40" s="15">
        <f>-SUMIFS(Inp_BO!AK:AK,Inp_BO!$E:$E,$E40,Inp_BO!$F:$F,$F40,Inp_BO!$G:$G,$G40,Inp_BO!$H:$H,$H40)</f>
        <v>0</v>
      </c>
      <c r="AM40" s="55"/>
      <c r="AN40" s="69"/>
      <c r="AO40" s="69"/>
      <c r="AP40" s="55"/>
      <c r="AQ40" s="69"/>
      <c r="AR40" s="69"/>
    </row>
    <row r="41" spans="3:60">
      <c r="E41" s="51" t="s">
        <v>21</v>
      </c>
      <c r="F41" s="137">
        <f>IFERROR(Inp_BO!F40,0)</f>
        <v>0</v>
      </c>
      <c r="G41" s="137">
        <f>IFERROR(Inp_BO!G40,0)</f>
        <v>0</v>
      </c>
      <c r="H41" s="137">
        <f>IFERROR(Inp_BO!H40,0)</f>
        <v>0</v>
      </c>
      <c r="L41" s="51" t="s">
        <v>108</v>
      </c>
      <c r="M41" s="138">
        <f>SUMIFS(Inp_BO!$I:$I,Inp_BO!$E:$E,$E41,Inp_BO!$G:$G,$G41,Inp_BO!$H:$H,$H41)</f>
        <v>0</v>
      </c>
      <c r="R41" s="55"/>
      <c r="T41" s="15">
        <f>-SUMIFS(Inp_BO!T:T,Inp_BO!$E:$E,$E41,Inp_BO!$F:$F,$F41,Inp_BO!$G:$G,$G41,Inp_BO!$H:$H,$H41)</f>
        <v>0</v>
      </c>
      <c r="U41" s="15">
        <f>-SUMIFS(Inp_BO!U:U,Inp_BO!$E:$E,$E41,Inp_BO!$F:$F,$F41,Inp_BO!$G:$G,$G41,Inp_BO!$H:$H,$H41)</f>
        <v>0</v>
      </c>
      <c r="V41" s="15">
        <f>-SUMIFS(Inp_BO!V:V,Inp_BO!$E:$E,$E41,Inp_BO!$F:$F,$F41,Inp_BO!$G:$G,$G41,Inp_BO!$H:$H,$H41)</f>
        <v>0</v>
      </c>
      <c r="W41" s="15">
        <f>-SUMIFS(Inp_BO!W:W,Inp_BO!$E:$E,$E41,Inp_BO!$F:$F,$F41,Inp_BO!$G:$G,$G41,Inp_BO!$H:$H,$H41)</f>
        <v>0</v>
      </c>
      <c r="X41" s="15">
        <f>-SUMIFS(Inp_BO!X:X,Inp_BO!$E:$E,$E41,Inp_BO!$F:$F,$F41,Inp_BO!$G:$G,$G41,Inp_BO!$H:$H,$H41)</f>
        <v>0</v>
      </c>
      <c r="Y41" s="15">
        <f>-SUMIFS(Inp_BO!Y:Y,Inp_BO!$E:$E,$E41,Inp_BO!$F:$F,$F41,Inp_BO!$G:$G,$G41,Inp_BO!$H:$H,$H41)</f>
        <v>0</v>
      </c>
      <c r="Z41" s="15">
        <f>-SUMIFS(Inp_BO!Z:Z,Inp_BO!$E:$E,$E41,Inp_BO!$F:$F,$F41,Inp_BO!$G:$G,$G41,Inp_BO!$H:$H,$H41)</f>
        <v>0</v>
      </c>
      <c r="AA41" s="15">
        <f>-SUMIFS(Inp_BO!AA:AA,Inp_BO!$E:$E,$E41,Inp_BO!$F:$F,$F41,Inp_BO!$G:$G,$G41,Inp_BO!$H:$H,$H41)</f>
        <v>0</v>
      </c>
      <c r="AB41" s="15">
        <f>-SUMIFS(Inp_BO!AB:AB,Inp_BO!$E:$E,$E41,Inp_BO!$F:$F,$F41,Inp_BO!$G:$G,$G41,Inp_BO!$H:$H,$H41)</f>
        <v>0</v>
      </c>
      <c r="AC41" s="15">
        <f>-SUMIFS(Inp_BO!AC:AC,Inp_BO!$E:$E,$E41,Inp_BO!$F:$F,$F41,Inp_BO!$G:$G,$G41,Inp_BO!$H:$H,$H41)</f>
        <v>0</v>
      </c>
      <c r="AD41" s="15">
        <f>-SUMIFS(Inp_BO!AD:AD,Inp_BO!$E:$E,$E41,Inp_BO!$F:$F,$F41,Inp_BO!$G:$G,$G41,Inp_BO!$H:$H,$H41)</f>
        <v>0</v>
      </c>
      <c r="AE41" s="15">
        <f>-SUMIFS(Inp_BO!AE:AE,Inp_BO!$E:$E,$E41,Inp_BO!$F:$F,$F41,Inp_BO!$G:$G,$G41,Inp_BO!$H:$H,$H41)</f>
        <v>0</v>
      </c>
      <c r="AF41" s="15">
        <f>-SUMIFS(Inp_BO!AF:AF,Inp_BO!$E:$E,$E41,Inp_BO!$F:$F,$F41,Inp_BO!$G:$G,$G41,Inp_BO!$H:$H,$H41)</f>
        <v>0</v>
      </c>
      <c r="AG41" s="15">
        <f>-SUMIFS(Inp_BO!AG:AG,Inp_BO!$E:$E,$E41,Inp_BO!$F:$F,$F41,Inp_BO!$G:$G,$G41,Inp_BO!$H:$H,$H41)</f>
        <v>0</v>
      </c>
      <c r="AH41" s="15">
        <f>-SUMIFS(Inp_BO!AH:AH,Inp_BO!$E:$E,$E41,Inp_BO!$F:$F,$F41,Inp_BO!$G:$G,$G41,Inp_BO!$H:$H,$H41)</f>
        <v>0</v>
      </c>
      <c r="AI41" s="15">
        <f>-SUMIFS(Inp_BO!AI:AI,Inp_BO!$E:$E,$E41,Inp_BO!$F:$F,$F41,Inp_BO!$G:$G,$G41,Inp_BO!$H:$H,$H41)</f>
        <v>0</v>
      </c>
      <c r="AJ41" s="15">
        <f>-SUMIFS(Inp_BO!AJ:AJ,Inp_BO!$E:$E,$E41,Inp_BO!$F:$F,$F41,Inp_BO!$G:$G,$G41,Inp_BO!$H:$H,$H41)</f>
        <v>0</v>
      </c>
      <c r="AK41" s="15">
        <f>-SUMIFS(Inp_BO!AK:AK,Inp_BO!$E:$E,$E41,Inp_BO!$F:$F,$F41,Inp_BO!$G:$G,$G41,Inp_BO!$H:$H,$H41)</f>
        <v>0</v>
      </c>
      <c r="AM41" s="55"/>
      <c r="AN41" s="69"/>
      <c r="AO41" s="69"/>
      <c r="AP41" s="55"/>
      <c r="AQ41" s="69"/>
      <c r="AR41" s="69"/>
    </row>
    <row r="42" spans="3:60">
      <c r="E42" s="51" t="s">
        <v>21</v>
      </c>
      <c r="F42" s="137">
        <f>IFERROR(Inp_BO!F41,0)</f>
        <v>0</v>
      </c>
      <c r="G42" s="137">
        <f>IFERROR(Inp_BO!G41,0)</f>
        <v>0</v>
      </c>
      <c r="H42" s="137">
        <f>IFERROR(Inp_BO!H41,0)</f>
        <v>0</v>
      </c>
      <c r="L42" s="51" t="s">
        <v>108</v>
      </c>
      <c r="M42" s="138">
        <f>SUMIFS(Inp_BO!$I:$I,Inp_BO!$E:$E,$E42,Inp_BO!$G:$G,$G42,Inp_BO!$H:$H,$H42)</f>
        <v>0</v>
      </c>
      <c r="R42" s="55"/>
      <c r="T42" s="15">
        <f>-SUMIFS(Inp_BO!T:T,Inp_BO!$E:$E,$E42,Inp_BO!$F:$F,$F42,Inp_BO!$G:$G,$G42,Inp_BO!$H:$H,$H42)</f>
        <v>0</v>
      </c>
      <c r="U42" s="15">
        <f>-SUMIFS(Inp_BO!U:U,Inp_BO!$E:$E,$E42,Inp_BO!$F:$F,$F42,Inp_BO!$G:$G,$G42,Inp_BO!$H:$H,$H42)</f>
        <v>0</v>
      </c>
      <c r="V42" s="15">
        <f>-SUMIFS(Inp_BO!V:V,Inp_BO!$E:$E,$E42,Inp_BO!$F:$F,$F42,Inp_BO!$G:$G,$G42,Inp_BO!$H:$H,$H42)</f>
        <v>0</v>
      </c>
      <c r="W42" s="15">
        <f>-SUMIFS(Inp_BO!W:W,Inp_BO!$E:$E,$E42,Inp_BO!$F:$F,$F42,Inp_BO!$G:$G,$G42,Inp_BO!$H:$H,$H42)</f>
        <v>0</v>
      </c>
      <c r="X42" s="15">
        <f>-SUMIFS(Inp_BO!X:X,Inp_BO!$E:$E,$E42,Inp_BO!$F:$F,$F42,Inp_BO!$G:$G,$G42,Inp_BO!$H:$H,$H42)</f>
        <v>0</v>
      </c>
      <c r="Y42" s="15">
        <f>-SUMIFS(Inp_BO!Y:Y,Inp_BO!$E:$E,$E42,Inp_BO!$F:$F,$F42,Inp_BO!$G:$G,$G42,Inp_BO!$H:$H,$H42)</f>
        <v>0</v>
      </c>
      <c r="Z42" s="15">
        <f>-SUMIFS(Inp_BO!Z:Z,Inp_BO!$E:$E,$E42,Inp_BO!$F:$F,$F42,Inp_BO!$G:$G,$G42,Inp_BO!$H:$H,$H42)</f>
        <v>0</v>
      </c>
      <c r="AA42" s="15">
        <f>-SUMIFS(Inp_BO!AA:AA,Inp_BO!$E:$E,$E42,Inp_BO!$F:$F,$F42,Inp_BO!$G:$G,$G42,Inp_BO!$H:$H,$H42)</f>
        <v>0</v>
      </c>
      <c r="AB42" s="15">
        <f>-SUMIFS(Inp_BO!AB:AB,Inp_BO!$E:$E,$E42,Inp_BO!$F:$F,$F42,Inp_BO!$G:$G,$G42,Inp_BO!$H:$H,$H42)</f>
        <v>0</v>
      </c>
      <c r="AC42" s="15">
        <f>-SUMIFS(Inp_BO!AC:AC,Inp_BO!$E:$E,$E42,Inp_BO!$F:$F,$F42,Inp_BO!$G:$G,$G42,Inp_BO!$H:$H,$H42)</f>
        <v>0</v>
      </c>
      <c r="AD42" s="15">
        <f>-SUMIFS(Inp_BO!AD:AD,Inp_BO!$E:$E,$E42,Inp_BO!$F:$F,$F42,Inp_BO!$G:$G,$G42,Inp_BO!$H:$H,$H42)</f>
        <v>0</v>
      </c>
      <c r="AE42" s="15">
        <f>-SUMIFS(Inp_BO!AE:AE,Inp_BO!$E:$E,$E42,Inp_BO!$F:$F,$F42,Inp_BO!$G:$G,$G42,Inp_BO!$H:$H,$H42)</f>
        <v>0</v>
      </c>
      <c r="AF42" s="15">
        <f>-SUMIFS(Inp_BO!AF:AF,Inp_BO!$E:$E,$E42,Inp_BO!$F:$F,$F42,Inp_BO!$G:$G,$G42,Inp_BO!$H:$H,$H42)</f>
        <v>0</v>
      </c>
      <c r="AG42" s="15">
        <f>-SUMIFS(Inp_BO!AG:AG,Inp_BO!$E:$E,$E42,Inp_BO!$F:$F,$F42,Inp_BO!$G:$G,$G42,Inp_BO!$H:$H,$H42)</f>
        <v>0</v>
      </c>
      <c r="AH42" s="15">
        <f>-SUMIFS(Inp_BO!AH:AH,Inp_BO!$E:$E,$E42,Inp_BO!$F:$F,$F42,Inp_BO!$G:$G,$G42,Inp_BO!$H:$H,$H42)</f>
        <v>0</v>
      </c>
      <c r="AI42" s="15">
        <f>-SUMIFS(Inp_BO!AI:AI,Inp_BO!$E:$E,$E42,Inp_BO!$F:$F,$F42,Inp_BO!$G:$G,$G42,Inp_BO!$H:$H,$H42)</f>
        <v>0</v>
      </c>
      <c r="AJ42" s="15">
        <f>-SUMIFS(Inp_BO!AJ:AJ,Inp_BO!$E:$E,$E42,Inp_BO!$F:$F,$F42,Inp_BO!$G:$G,$G42,Inp_BO!$H:$H,$H42)</f>
        <v>0</v>
      </c>
      <c r="AK42" s="15">
        <f>-SUMIFS(Inp_BO!AK:AK,Inp_BO!$E:$E,$E42,Inp_BO!$F:$F,$F42,Inp_BO!$G:$G,$G42,Inp_BO!$H:$H,$H42)</f>
        <v>0</v>
      </c>
      <c r="AM42" s="55"/>
      <c r="AN42" s="69"/>
      <c r="AO42" s="69"/>
      <c r="AP42" s="55"/>
      <c r="AQ42" s="69"/>
      <c r="AR42" s="69"/>
    </row>
    <row r="43" spans="3:60">
      <c r="M43" s="139"/>
    </row>
    <row r="44" spans="3:60">
      <c r="C44" s="10" t="s">
        <v>24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</row>
    <row r="46" spans="3:60">
      <c r="E46" s="51" t="s">
        <v>24</v>
      </c>
      <c r="F46" s="137" t="str">
        <f>IFERROR(Inp_BO!F44,0)</f>
        <v>Opex</v>
      </c>
      <c r="G46" s="137" t="str">
        <f>IFERROR(Inp_BO!G44,0)</f>
        <v>Total Work Management</v>
      </c>
      <c r="H46" s="137" t="str">
        <f>IFERROR(Inp_BO!H44,0)</f>
        <v>BO - High rise building plans</v>
      </c>
      <c r="L46" s="51" t="s">
        <v>108</v>
      </c>
      <c r="M46" s="138">
        <f>SUMIFS(Inp_BO!$I:$I,Inp_BO!$E:$E,$E46,Inp_BO!$G:$G,$G46,Inp_BO!$H:$H,$H46)</f>
        <v>1</v>
      </c>
      <c r="R46" s="55"/>
      <c r="T46" s="15">
        <f>-SUMIFS(Inp_BO!T:T,Inp_BO!$E:$E,$E46,Inp_BO!$F:$F,$F46,Inp_BO!$G:$G,$G46,Inp_BO!$H:$H,$H46)</f>
        <v>0</v>
      </c>
      <c r="U46" s="15">
        <f>-SUMIFS(Inp_BO!U:U,Inp_BO!$E:$E,$E46,Inp_BO!$F:$F,$F46,Inp_BO!$G:$G,$G46,Inp_BO!$H:$H,$H46)</f>
        <v>0</v>
      </c>
      <c r="V46" s="15">
        <f>-SUMIFS(Inp_BO!V:V,Inp_BO!$E:$E,$E46,Inp_BO!$F:$F,$F46,Inp_BO!$G:$G,$G46,Inp_BO!$H:$H,$H46)</f>
        <v>0</v>
      </c>
      <c r="W46" s="15">
        <f>-SUMIFS(Inp_BO!W:W,Inp_BO!$E:$E,$E46,Inp_BO!$F:$F,$F46,Inp_BO!$G:$G,$G46,Inp_BO!$H:$H,$H46)</f>
        <v>0</v>
      </c>
      <c r="X46" s="15">
        <f>-SUMIFS(Inp_BO!X:X,Inp_BO!$E:$E,$E46,Inp_BO!$F:$F,$F46,Inp_BO!$G:$G,$G46,Inp_BO!$H:$H,$H46)</f>
        <v>0</v>
      </c>
      <c r="Y46" s="15">
        <f>-SUMIFS(Inp_BO!Y:Y,Inp_BO!$E:$E,$E46,Inp_BO!$F:$F,$F46,Inp_BO!$G:$G,$G46,Inp_BO!$H:$H,$H46)</f>
        <v>0</v>
      </c>
      <c r="Z46" s="15">
        <f>-SUMIFS(Inp_BO!Z:Z,Inp_BO!$E:$E,$E46,Inp_BO!$F:$F,$F46,Inp_BO!$G:$G,$G46,Inp_BO!$H:$H,$H46)</f>
        <v>0</v>
      </c>
      <c r="AA46" s="15">
        <f>-SUMIFS(Inp_BO!AA:AA,Inp_BO!$E:$E,$E46,Inp_BO!$F:$F,$F46,Inp_BO!$G:$G,$G46,Inp_BO!$H:$H,$H46)</f>
        <v>0</v>
      </c>
      <c r="AB46" s="15">
        <f>-SUMIFS(Inp_BO!AB:AB,Inp_BO!$E:$E,$E46,Inp_BO!$F:$F,$F46,Inp_BO!$G:$G,$G46,Inp_BO!$H:$H,$H46)</f>
        <v>0</v>
      </c>
      <c r="AC46" s="15">
        <f>-SUMIFS(Inp_BO!AC:AC,Inp_BO!$E:$E,$E46,Inp_BO!$F:$F,$F46,Inp_BO!$G:$G,$G46,Inp_BO!$H:$H,$H46)</f>
        <v>0</v>
      </c>
      <c r="AD46" s="15">
        <f>-SUMIFS(Inp_BO!AD:AD,Inp_BO!$E:$E,$E46,Inp_BO!$F:$F,$F46,Inp_BO!$G:$G,$G46,Inp_BO!$H:$H,$H46)</f>
        <v>0</v>
      </c>
      <c r="AE46" s="15">
        <f>-SUMIFS(Inp_BO!AE:AE,Inp_BO!$E:$E,$E46,Inp_BO!$F:$F,$F46,Inp_BO!$G:$G,$G46,Inp_BO!$H:$H,$H46)</f>
        <v>0</v>
      </c>
      <c r="AF46" s="15">
        <f>-SUMIFS(Inp_BO!AF:AF,Inp_BO!$E:$E,$E46,Inp_BO!$F:$F,$F46,Inp_BO!$G:$G,$G46,Inp_BO!$H:$H,$H46)</f>
        <v>0</v>
      </c>
      <c r="AG46" s="15">
        <f>-SUMIFS(Inp_BO!AG:AG,Inp_BO!$E:$E,$E46,Inp_BO!$F:$F,$F46,Inp_BO!$G:$G,$G46,Inp_BO!$H:$H,$H46)</f>
        <v>1.8787404358475797</v>
      </c>
      <c r="AH46" s="15">
        <f>-SUMIFS(Inp_BO!AH:AH,Inp_BO!$E:$E,$E46,Inp_BO!$F:$F,$F46,Inp_BO!$G:$G,$G46,Inp_BO!$H:$H,$H46)</f>
        <v>1.8881813425603815</v>
      </c>
      <c r="AI46" s="15">
        <f>-SUMIFS(Inp_BO!AI:AI,Inp_BO!$E:$E,$E46,Inp_BO!$F:$F,$F46,Inp_BO!$G:$G,$G46,Inp_BO!$H:$H,$H46)</f>
        <v>1.8976696910154589</v>
      </c>
      <c r="AJ46" s="15">
        <f>-SUMIFS(Inp_BO!AJ:AJ,Inp_BO!$E:$E,$E46,Inp_BO!$F:$F,$F46,Inp_BO!$G:$G,$G46,Inp_BO!$H:$H,$H46)</f>
        <v>1.9072057196135264</v>
      </c>
      <c r="AK46" s="15">
        <f>-SUMIFS(Inp_BO!AK:AK,Inp_BO!$E:$E,$E46,Inp_BO!$F:$F,$F46,Inp_BO!$G:$G,$G46,Inp_BO!$H:$H,$H46)</f>
        <v>1.9167896679532928</v>
      </c>
      <c r="AM46" s="55"/>
      <c r="AN46" s="55"/>
      <c r="AO46" s="55"/>
      <c r="AP46" s="55"/>
      <c r="AQ46" s="55"/>
      <c r="AR46" s="55"/>
    </row>
    <row r="47" spans="3:60">
      <c r="E47" s="51" t="s">
        <v>24</v>
      </c>
      <c r="F47" s="137" t="str">
        <f>IFERROR(Inp_BO!F45,0)</f>
        <v>Opex</v>
      </c>
      <c r="G47" s="137" t="str">
        <f>IFERROR(Inp_BO!G45,0)</f>
        <v>Total Work Management</v>
      </c>
      <c r="H47" s="137" t="str">
        <f>IFERROR(Inp_BO!H45,0)</f>
        <v>BOs - Vulnerability (needs identification)</v>
      </c>
      <c r="L47" s="51" t="s">
        <v>108</v>
      </c>
      <c r="M47" s="138">
        <f>SUMIFS(Inp_BO!$I:$I,Inp_BO!$E:$E,$E47,Inp_BO!$G:$G,$G47,Inp_BO!$H:$H,$H47)</f>
        <v>1</v>
      </c>
      <c r="R47" s="55"/>
      <c r="T47" s="15">
        <f>-SUMIFS(Inp_BO!T:T,Inp_BO!$E:$E,$E47,Inp_BO!$F:$F,$F47,Inp_BO!$G:$G,$G47,Inp_BO!$H:$H,$H47)</f>
        <v>0</v>
      </c>
      <c r="U47" s="15">
        <f>-SUMIFS(Inp_BO!U:U,Inp_BO!$E:$E,$E47,Inp_BO!$F:$F,$F47,Inp_BO!$G:$G,$G47,Inp_BO!$H:$H,$H47)</f>
        <v>0</v>
      </c>
      <c r="V47" s="15">
        <f>-SUMIFS(Inp_BO!V:V,Inp_BO!$E:$E,$E47,Inp_BO!$F:$F,$F47,Inp_BO!$G:$G,$G47,Inp_BO!$H:$H,$H47)</f>
        <v>0</v>
      </c>
      <c r="W47" s="15">
        <f>-SUMIFS(Inp_BO!W:W,Inp_BO!$E:$E,$E47,Inp_BO!$F:$F,$F47,Inp_BO!$G:$G,$G47,Inp_BO!$H:$H,$H47)</f>
        <v>0</v>
      </c>
      <c r="X47" s="15">
        <f>-SUMIFS(Inp_BO!X:X,Inp_BO!$E:$E,$E47,Inp_BO!$F:$F,$F47,Inp_BO!$G:$G,$G47,Inp_BO!$H:$H,$H47)</f>
        <v>0</v>
      </c>
      <c r="Y47" s="15">
        <f>-SUMIFS(Inp_BO!Y:Y,Inp_BO!$E:$E,$E47,Inp_BO!$F:$F,$F47,Inp_BO!$G:$G,$G47,Inp_BO!$H:$H,$H47)</f>
        <v>0</v>
      </c>
      <c r="Z47" s="15">
        <f>-SUMIFS(Inp_BO!Z:Z,Inp_BO!$E:$E,$E47,Inp_BO!$F:$F,$F47,Inp_BO!$G:$G,$G47,Inp_BO!$H:$H,$H47)</f>
        <v>0</v>
      </c>
      <c r="AA47" s="15">
        <f>-SUMIFS(Inp_BO!AA:AA,Inp_BO!$E:$E,$E47,Inp_BO!$F:$F,$F47,Inp_BO!$G:$G,$G47,Inp_BO!$H:$H,$H47)</f>
        <v>0</v>
      </c>
      <c r="AB47" s="15">
        <f>-SUMIFS(Inp_BO!AB:AB,Inp_BO!$E:$E,$E47,Inp_BO!$F:$F,$F47,Inp_BO!$G:$G,$G47,Inp_BO!$H:$H,$H47)</f>
        <v>0</v>
      </c>
      <c r="AC47" s="15">
        <f>-SUMIFS(Inp_BO!AC:AC,Inp_BO!$E:$E,$E47,Inp_BO!$F:$F,$F47,Inp_BO!$G:$G,$G47,Inp_BO!$H:$H,$H47)</f>
        <v>0</v>
      </c>
      <c r="AD47" s="15">
        <f>-SUMIFS(Inp_BO!AD:AD,Inp_BO!$E:$E,$E47,Inp_BO!$F:$F,$F47,Inp_BO!$G:$G,$G47,Inp_BO!$H:$H,$H47)</f>
        <v>0</v>
      </c>
      <c r="AE47" s="15">
        <f>-SUMIFS(Inp_BO!AE:AE,Inp_BO!$E:$E,$E47,Inp_BO!$F:$F,$F47,Inp_BO!$G:$G,$G47,Inp_BO!$H:$H,$H47)</f>
        <v>0</v>
      </c>
      <c r="AF47" s="15">
        <f>-SUMIFS(Inp_BO!AF:AF,Inp_BO!$E:$E,$E47,Inp_BO!$F:$F,$F47,Inp_BO!$G:$G,$G47,Inp_BO!$H:$H,$H47)</f>
        <v>0</v>
      </c>
      <c r="AG47" s="15">
        <f>-SUMIFS(Inp_BO!AG:AG,Inp_BO!$E:$E,$E47,Inp_BO!$F:$F,$F47,Inp_BO!$G:$G,$G47,Inp_BO!$H:$H,$H47)</f>
        <v>0.34226222316281907</v>
      </c>
      <c r="AH47" s="15">
        <f>-SUMIFS(Inp_BO!AH:AH,Inp_BO!$E:$E,$E47,Inp_BO!$F:$F,$F47,Inp_BO!$G:$G,$G47,Inp_BO!$H:$H,$H47)</f>
        <v>0.34122699393730138</v>
      </c>
      <c r="AI47" s="15">
        <f>-SUMIFS(Inp_BO!AI:AI,Inp_BO!$E:$E,$E47,Inp_BO!$F:$F,$F47,Inp_BO!$G:$G,$G47,Inp_BO!$H:$H,$H47)</f>
        <v>0.34164130887301281</v>
      </c>
      <c r="AJ47" s="15">
        <f>-SUMIFS(Inp_BO!AJ:AJ,Inp_BO!$E:$E,$E47,Inp_BO!$F:$F,$F47,Inp_BO!$G:$G,$G47,Inp_BO!$H:$H,$H47)</f>
        <v>0.34237570279346036</v>
      </c>
      <c r="AK47" s="15">
        <f>-SUMIFS(Inp_BO!AK:AK,Inp_BO!$E:$E,$E47,Inp_BO!$F:$F,$F47,Inp_BO!$G:$G,$G47,Inp_BO!$H:$H,$H47)</f>
        <v>0.34285887397908038</v>
      </c>
      <c r="AM47" s="55"/>
      <c r="AN47" s="55"/>
      <c r="AO47" s="55"/>
      <c r="AP47" s="55"/>
      <c r="AQ47" s="55"/>
      <c r="AR47" s="55"/>
    </row>
    <row r="48" spans="3:60">
      <c r="E48" s="51" t="s">
        <v>24</v>
      </c>
      <c r="F48" s="137" t="str">
        <f>IFERROR(Inp_BO!F46,0)</f>
        <v>Opex</v>
      </c>
      <c r="G48" s="137" t="str">
        <f>IFERROR(Inp_BO!G46,0)</f>
        <v>Total Work Management</v>
      </c>
      <c r="H48" s="137" t="str">
        <f>IFERROR(Inp_BO!H46,0)</f>
        <v>BOs - Fuel poor</v>
      </c>
      <c r="L48" s="51" t="s">
        <v>108</v>
      </c>
      <c r="M48" s="138">
        <f>SUMIFS(Inp_BO!$I:$I,Inp_BO!$E:$E,$E48,Inp_BO!$G:$G,$G48,Inp_BO!$H:$H,$H48)</f>
        <v>1</v>
      </c>
      <c r="R48" s="55"/>
      <c r="T48" s="15">
        <f>-SUMIFS(Inp_BO!T:T,Inp_BO!$E:$E,$E48,Inp_BO!$F:$F,$F48,Inp_BO!$G:$G,$G48,Inp_BO!$H:$H,$H48)</f>
        <v>0</v>
      </c>
      <c r="U48" s="15">
        <f>-SUMIFS(Inp_BO!U:U,Inp_BO!$E:$E,$E48,Inp_BO!$F:$F,$F48,Inp_BO!$G:$G,$G48,Inp_BO!$H:$H,$H48)</f>
        <v>0</v>
      </c>
      <c r="V48" s="15">
        <f>-SUMIFS(Inp_BO!V:V,Inp_BO!$E:$E,$E48,Inp_BO!$F:$F,$F48,Inp_BO!$G:$G,$G48,Inp_BO!$H:$H,$H48)</f>
        <v>0</v>
      </c>
      <c r="W48" s="15">
        <f>-SUMIFS(Inp_BO!W:W,Inp_BO!$E:$E,$E48,Inp_BO!$F:$F,$F48,Inp_BO!$G:$G,$G48,Inp_BO!$H:$H,$H48)</f>
        <v>0</v>
      </c>
      <c r="X48" s="15">
        <f>-SUMIFS(Inp_BO!X:X,Inp_BO!$E:$E,$E48,Inp_BO!$F:$F,$F48,Inp_BO!$G:$G,$G48,Inp_BO!$H:$H,$H48)</f>
        <v>0</v>
      </c>
      <c r="Y48" s="15">
        <f>-SUMIFS(Inp_BO!Y:Y,Inp_BO!$E:$E,$E48,Inp_BO!$F:$F,$F48,Inp_BO!$G:$G,$G48,Inp_BO!$H:$H,$H48)</f>
        <v>0</v>
      </c>
      <c r="Z48" s="15">
        <f>-SUMIFS(Inp_BO!Z:Z,Inp_BO!$E:$E,$E48,Inp_BO!$F:$F,$F48,Inp_BO!$G:$G,$G48,Inp_BO!$H:$H,$H48)</f>
        <v>0</v>
      </c>
      <c r="AA48" s="15">
        <f>-SUMIFS(Inp_BO!AA:AA,Inp_BO!$E:$E,$E48,Inp_BO!$F:$F,$F48,Inp_BO!$G:$G,$G48,Inp_BO!$H:$H,$H48)</f>
        <v>0</v>
      </c>
      <c r="AB48" s="15">
        <f>-SUMIFS(Inp_BO!AB:AB,Inp_BO!$E:$E,$E48,Inp_BO!$F:$F,$F48,Inp_BO!$G:$G,$G48,Inp_BO!$H:$H,$H48)</f>
        <v>0</v>
      </c>
      <c r="AC48" s="15">
        <f>-SUMIFS(Inp_BO!AC:AC,Inp_BO!$E:$E,$E48,Inp_BO!$F:$F,$F48,Inp_BO!$G:$G,$G48,Inp_BO!$H:$H,$H48)</f>
        <v>0</v>
      </c>
      <c r="AD48" s="15">
        <f>-SUMIFS(Inp_BO!AD:AD,Inp_BO!$E:$E,$E48,Inp_BO!$F:$F,$F48,Inp_BO!$G:$G,$G48,Inp_BO!$H:$H,$H48)</f>
        <v>0</v>
      </c>
      <c r="AE48" s="15">
        <f>-SUMIFS(Inp_BO!AE:AE,Inp_BO!$E:$E,$E48,Inp_BO!$F:$F,$F48,Inp_BO!$G:$G,$G48,Inp_BO!$H:$H,$H48)</f>
        <v>0</v>
      </c>
      <c r="AF48" s="15">
        <f>-SUMIFS(Inp_BO!AF:AF,Inp_BO!$E:$E,$E48,Inp_BO!$F:$F,$F48,Inp_BO!$G:$G,$G48,Inp_BO!$H:$H,$H48)</f>
        <v>0</v>
      </c>
      <c r="AG48" s="15">
        <f>-SUMIFS(Inp_BO!AG:AG,Inp_BO!$E:$E,$E48,Inp_BO!$F:$F,$F48,Inp_BO!$G:$G,$G48,Inp_BO!$H:$H,$H48)</f>
        <v>1.4782482225738671</v>
      </c>
      <c r="AH48" s="15">
        <f>-SUMIFS(Inp_BO!AH:AH,Inp_BO!$E:$E,$E48,Inp_BO!$F:$F,$F48,Inp_BO!$G:$G,$G48,Inp_BO!$H:$H,$H48)</f>
        <v>1.4856766056018764</v>
      </c>
      <c r="AI48" s="15">
        <f>-SUMIFS(Inp_BO!AI:AI,Inp_BO!$E:$E,$E48,Inp_BO!$F:$F,$F48,Inp_BO!$G:$G,$G48,Inp_BO!$H:$H,$H48)</f>
        <v>1.4931423171878155</v>
      </c>
      <c r="AJ48" s="15">
        <f>-SUMIFS(Inp_BO!AJ:AJ,Inp_BO!$E:$E,$E48,Inp_BO!$F:$F,$F48,Inp_BO!$G:$G,$G48,Inp_BO!$H:$H,$H48)</f>
        <v>1.5006455449123774</v>
      </c>
      <c r="AK48" s="15">
        <f>-SUMIFS(Inp_BO!AK:AK,Inp_BO!$E:$E,$E48,Inp_BO!$F:$F,$F48,Inp_BO!$G:$G,$G48,Inp_BO!$H:$H,$H48)</f>
        <v>1.5081864772988716</v>
      </c>
      <c r="AM48" s="55"/>
      <c r="AN48" s="55"/>
      <c r="AO48" s="55"/>
      <c r="AP48" s="55"/>
      <c r="AQ48" s="55"/>
      <c r="AR48" s="55"/>
    </row>
    <row r="49" spans="5:44">
      <c r="E49" s="51" t="s">
        <v>24</v>
      </c>
      <c r="F49" s="137" t="str">
        <f>IFERROR(Inp_BO!F47,0)</f>
        <v>Opex</v>
      </c>
      <c r="G49" s="137" t="str">
        <f>IFERROR(Inp_BO!G47,0)</f>
        <v>Emergency</v>
      </c>
      <c r="H49" s="137" t="str">
        <f>IFERROR(Inp_BO!H47,0)</f>
        <v>BOs - Carbon monoxide awareness</v>
      </c>
      <c r="L49" s="51" t="s">
        <v>108</v>
      </c>
      <c r="M49" s="138">
        <f>SUMIFS(Inp_BO!$I:$I,Inp_BO!$E:$E,$E49,Inp_BO!$G:$G,$G49,Inp_BO!$H:$H,$H49)</f>
        <v>1</v>
      </c>
      <c r="R49" s="55"/>
      <c r="T49" s="15">
        <f>-SUMIFS(Inp_BO!T:T,Inp_BO!$E:$E,$E49,Inp_BO!$F:$F,$F49,Inp_BO!$G:$G,$G49,Inp_BO!$H:$H,$H49)</f>
        <v>0</v>
      </c>
      <c r="U49" s="15">
        <f>-SUMIFS(Inp_BO!U:U,Inp_BO!$E:$E,$E49,Inp_BO!$F:$F,$F49,Inp_BO!$G:$G,$G49,Inp_BO!$H:$H,$H49)</f>
        <v>0</v>
      </c>
      <c r="V49" s="15">
        <f>-SUMIFS(Inp_BO!V:V,Inp_BO!$E:$E,$E49,Inp_BO!$F:$F,$F49,Inp_BO!$G:$G,$G49,Inp_BO!$H:$H,$H49)</f>
        <v>0</v>
      </c>
      <c r="W49" s="15">
        <f>-SUMIFS(Inp_BO!W:W,Inp_BO!$E:$E,$E49,Inp_BO!$F:$F,$F49,Inp_BO!$G:$G,$G49,Inp_BO!$H:$H,$H49)</f>
        <v>0</v>
      </c>
      <c r="X49" s="15">
        <f>-SUMIFS(Inp_BO!X:X,Inp_BO!$E:$E,$E49,Inp_BO!$F:$F,$F49,Inp_BO!$G:$G,$G49,Inp_BO!$H:$H,$H49)</f>
        <v>0</v>
      </c>
      <c r="Y49" s="15">
        <f>-SUMIFS(Inp_BO!Y:Y,Inp_BO!$E:$E,$E49,Inp_BO!$F:$F,$F49,Inp_BO!$G:$G,$G49,Inp_BO!$H:$H,$H49)</f>
        <v>0</v>
      </c>
      <c r="Z49" s="15">
        <f>-SUMIFS(Inp_BO!Z:Z,Inp_BO!$E:$E,$E49,Inp_BO!$F:$F,$F49,Inp_BO!$G:$G,$G49,Inp_BO!$H:$H,$H49)</f>
        <v>0</v>
      </c>
      <c r="AA49" s="15">
        <f>-SUMIFS(Inp_BO!AA:AA,Inp_BO!$E:$E,$E49,Inp_BO!$F:$F,$F49,Inp_BO!$G:$G,$G49,Inp_BO!$H:$H,$H49)</f>
        <v>0</v>
      </c>
      <c r="AB49" s="15">
        <f>-SUMIFS(Inp_BO!AB:AB,Inp_BO!$E:$E,$E49,Inp_BO!$F:$F,$F49,Inp_BO!$G:$G,$G49,Inp_BO!$H:$H,$H49)</f>
        <v>0</v>
      </c>
      <c r="AC49" s="15">
        <f>-SUMIFS(Inp_BO!AC:AC,Inp_BO!$E:$E,$E49,Inp_BO!$F:$F,$F49,Inp_BO!$G:$G,$G49,Inp_BO!$H:$H,$H49)</f>
        <v>0</v>
      </c>
      <c r="AD49" s="15">
        <f>-SUMIFS(Inp_BO!AD:AD,Inp_BO!$E:$E,$E49,Inp_BO!$F:$F,$F49,Inp_BO!$G:$G,$G49,Inp_BO!$H:$H,$H49)</f>
        <v>0</v>
      </c>
      <c r="AE49" s="15">
        <f>-SUMIFS(Inp_BO!AE:AE,Inp_BO!$E:$E,$E49,Inp_BO!$F:$F,$F49,Inp_BO!$G:$G,$G49,Inp_BO!$H:$H,$H49)</f>
        <v>0</v>
      </c>
      <c r="AF49" s="15">
        <f>-SUMIFS(Inp_BO!AF:AF,Inp_BO!$E:$E,$E49,Inp_BO!$F:$F,$F49,Inp_BO!$G:$G,$G49,Inp_BO!$H:$H,$H49)</f>
        <v>0</v>
      </c>
      <c r="AG49" s="15">
        <f>-SUMIFS(Inp_BO!AG:AG,Inp_BO!$E:$E,$E49,Inp_BO!$F:$F,$F49,Inp_BO!$G:$G,$G49,Inp_BO!$H:$H,$H49)</f>
        <v>1.0922155414551582</v>
      </c>
      <c r="AH49" s="15">
        <f>-SUMIFS(Inp_BO!AH:AH,Inp_BO!$E:$E,$E49,Inp_BO!$F:$F,$F49,Inp_BO!$G:$G,$G49,Inp_BO!$H:$H,$H49)</f>
        <v>1.3673020045810274</v>
      </c>
      <c r="AI49" s="15">
        <f>-SUMIFS(Inp_BO!AI:AI,Inp_BO!$E:$E,$E49,Inp_BO!$F:$F,$F49,Inp_BO!$G:$G,$G49,Inp_BO!$H:$H,$H49)</f>
        <v>1.5679059458896223</v>
      </c>
      <c r="AJ49" s="15">
        <f>-SUMIFS(Inp_BO!AJ:AJ,Inp_BO!$E:$E,$E49,Inp_BO!$F:$F,$F49,Inp_BO!$G:$G,$G49,Inp_BO!$H:$H,$H49)</f>
        <v>1.7707746131560587</v>
      </c>
      <c r="AK49" s="15">
        <f>-SUMIFS(Inp_BO!AK:AK,Inp_BO!$E:$E,$E49,Inp_BO!$F:$F,$F49,Inp_BO!$G:$G,$G49,Inp_BO!$H:$H,$H49)</f>
        <v>2.0546412803867553</v>
      </c>
      <c r="AM49" s="55"/>
      <c r="AN49" s="55"/>
      <c r="AO49" s="55"/>
      <c r="AP49" s="55"/>
      <c r="AQ49" s="55"/>
      <c r="AR49" s="55"/>
    </row>
    <row r="50" spans="5:44">
      <c r="E50" s="51" t="s">
        <v>24</v>
      </c>
      <c r="F50" s="137" t="str">
        <f>IFERROR(Inp_BO!F48,0)</f>
        <v>Capex</v>
      </c>
      <c r="G50" s="137" t="str">
        <f>IFERROR(Inp_BO!G48,0)</f>
        <v>Other Capex</v>
      </c>
      <c r="H50" s="137" t="str">
        <f>IFERROR(Inp_BO!H48,0)</f>
        <v>BO - London Medium Pressure (Capex)</v>
      </c>
      <c r="L50" s="51" t="s">
        <v>108</v>
      </c>
      <c r="M50" s="138">
        <f>SUMIFS(Inp_BO!$I:$I,Inp_BO!$E:$E,$E50,Inp_BO!$G:$G,$G50,Inp_BO!$H:$H,$H50)</f>
        <v>0</v>
      </c>
      <c r="R50" s="55"/>
      <c r="T50" s="15">
        <f>-SUMIFS(Inp_BO!T:T,Inp_BO!$E:$E,$E50,Inp_BO!$F:$F,$F50,Inp_BO!$G:$G,$G50,Inp_BO!$H:$H,$H50)</f>
        <v>0</v>
      </c>
      <c r="U50" s="15">
        <f>-SUMIFS(Inp_BO!U:U,Inp_BO!$E:$E,$E50,Inp_BO!$F:$F,$F50,Inp_BO!$G:$G,$G50,Inp_BO!$H:$H,$H50)</f>
        <v>0</v>
      </c>
      <c r="V50" s="15">
        <f>-SUMIFS(Inp_BO!V:V,Inp_BO!$E:$E,$E50,Inp_BO!$F:$F,$F50,Inp_BO!$G:$G,$G50,Inp_BO!$H:$H,$H50)</f>
        <v>0</v>
      </c>
      <c r="W50" s="15">
        <f>-SUMIFS(Inp_BO!W:W,Inp_BO!$E:$E,$E50,Inp_BO!$F:$F,$F50,Inp_BO!$G:$G,$G50,Inp_BO!$H:$H,$H50)</f>
        <v>0</v>
      </c>
      <c r="X50" s="15">
        <f>-SUMIFS(Inp_BO!X:X,Inp_BO!$E:$E,$E50,Inp_BO!$F:$F,$F50,Inp_BO!$G:$G,$G50,Inp_BO!$H:$H,$H50)</f>
        <v>0</v>
      </c>
      <c r="Y50" s="15">
        <f>-SUMIFS(Inp_BO!Y:Y,Inp_BO!$E:$E,$E50,Inp_BO!$F:$F,$F50,Inp_BO!$G:$G,$G50,Inp_BO!$H:$H,$H50)</f>
        <v>0</v>
      </c>
      <c r="Z50" s="15">
        <f>-SUMIFS(Inp_BO!Z:Z,Inp_BO!$E:$E,$E50,Inp_BO!$F:$F,$F50,Inp_BO!$G:$G,$G50,Inp_BO!$H:$H,$H50)</f>
        <v>0</v>
      </c>
      <c r="AA50" s="15">
        <f>-SUMIFS(Inp_BO!AA:AA,Inp_BO!$E:$E,$E50,Inp_BO!$F:$F,$F50,Inp_BO!$G:$G,$G50,Inp_BO!$H:$H,$H50)</f>
        <v>0</v>
      </c>
      <c r="AB50" s="15">
        <f>-SUMIFS(Inp_BO!AB:AB,Inp_BO!$E:$E,$E50,Inp_BO!$F:$F,$F50,Inp_BO!$G:$G,$G50,Inp_BO!$H:$H,$H50)</f>
        <v>0</v>
      </c>
      <c r="AC50" s="15">
        <f>-SUMIFS(Inp_BO!AC:AC,Inp_BO!$E:$E,$E50,Inp_BO!$F:$F,$F50,Inp_BO!$G:$G,$G50,Inp_BO!$H:$H,$H50)</f>
        <v>0</v>
      </c>
      <c r="AD50" s="15">
        <f>-SUMIFS(Inp_BO!AD:AD,Inp_BO!$E:$E,$E50,Inp_BO!$F:$F,$F50,Inp_BO!$G:$G,$G50,Inp_BO!$H:$H,$H50)</f>
        <v>0</v>
      </c>
      <c r="AE50" s="15">
        <f>-SUMIFS(Inp_BO!AE:AE,Inp_BO!$E:$E,$E50,Inp_BO!$F:$F,$F50,Inp_BO!$G:$G,$G50,Inp_BO!$H:$H,$H50)</f>
        <v>0</v>
      </c>
      <c r="AF50" s="15">
        <f>-SUMIFS(Inp_BO!AF:AF,Inp_BO!$E:$E,$E50,Inp_BO!$F:$F,$F50,Inp_BO!$G:$G,$G50,Inp_BO!$H:$H,$H50)</f>
        <v>0</v>
      </c>
      <c r="AG50" s="15">
        <f>-SUMIFS(Inp_BO!AG:AG,Inp_BO!$E:$E,$E50,Inp_BO!$F:$F,$F50,Inp_BO!$G:$G,$G50,Inp_BO!$H:$H,$H50)</f>
        <v>2.8191207292745131</v>
      </c>
      <c r="AH50" s="15">
        <f>-SUMIFS(Inp_BO!AH:AH,Inp_BO!$E:$E,$E50,Inp_BO!$F:$F,$F50,Inp_BO!$G:$G,$G50,Inp_BO!$H:$H,$H50)</f>
        <v>1.1410300156117574</v>
      </c>
      <c r="AI50" s="15">
        <f>-SUMIFS(Inp_BO!AI:AI,Inp_BO!$E:$E,$E50,Inp_BO!$F:$F,$F50,Inp_BO!$G:$G,$G50,Inp_BO!$H:$H,$H50)</f>
        <v>5.6348546792894503</v>
      </c>
      <c r="AJ50" s="15">
        <f>-SUMIFS(Inp_BO!AJ:AJ,Inp_BO!$E:$E,$E50,Inp_BO!$F:$F,$F50,Inp_BO!$G:$G,$G50,Inp_BO!$H:$H,$H50)</f>
        <v>1.1074097726788217</v>
      </c>
      <c r="AK50" s="15">
        <f>-SUMIFS(Inp_BO!AK:AK,Inp_BO!$E:$E,$E50,Inp_BO!$F:$F,$F50,Inp_BO!$G:$G,$G50,Inp_BO!$H:$H,$H50)</f>
        <v>1.1129746459083636</v>
      </c>
      <c r="AM50" s="55"/>
      <c r="AN50" s="55"/>
      <c r="AO50" s="55"/>
      <c r="AP50" s="55"/>
      <c r="AQ50" s="55"/>
      <c r="AR50" s="55"/>
    </row>
    <row r="51" spans="5:44">
      <c r="E51" s="51" t="s">
        <v>24</v>
      </c>
      <c r="F51" s="137" t="str">
        <f>IFERROR(Inp_BO!F49,0)</f>
        <v>Repex</v>
      </c>
      <c r="G51" s="137" t="str">
        <f>IFERROR(Inp_BO!G49,0)</f>
        <v>Repex</v>
      </c>
      <c r="H51" s="137" t="str">
        <f>IFERROR(Inp_BO!H49,0)</f>
        <v>BO - London Medium Pressure (Repex)</v>
      </c>
      <c r="L51" s="51" t="s">
        <v>108</v>
      </c>
      <c r="M51" s="138">
        <f>SUMIFS(Inp_BO!$I:$I,Inp_BO!$E:$E,$E51,Inp_BO!$G:$G,$G51,Inp_BO!$H:$H,$H51)</f>
        <v>0</v>
      </c>
      <c r="R51" s="55"/>
      <c r="T51" s="15">
        <f>-SUMIFS(Inp_BO!T:T,Inp_BO!$E:$E,$E51,Inp_BO!$F:$F,$F51,Inp_BO!$G:$G,$G51,Inp_BO!$H:$H,$H51)</f>
        <v>0</v>
      </c>
      <c r="U51" s="15">
        <f>-SUMIFS(Inp_BO!U:U,Inp_BO!$E:$E,$E51,Inp_BO!$F:$F,$F51,Inp_BO!$G:$G,$G51,Inp_BO!$H:$H,$H51)</f>
        <v>0</v>
      </c>
      <c r="V51" s="15">
        <f>-SUMIFS(Inp_BO!V:V,Inp_BO!$E:$E,$E51,Inp_BO!$F:$F,$F51,Inp_BO!$G:$G,$G51,Inp_BO!$H:$H,$H51)</f>
        <v>0</v>
      </c>
      <c r="W51" s="15">
        <f>-SUMIFS(Inp_BO!W:W,Inp_BO!$E:$E,$E51,Inp_BO!$F:$F,$F51,Inp_BO!$G:$G,$G51,Inp_BO!$H:$H,$H51)</f>
        <v>0</v>
      </c>
      <c r="X51" s="15">
        <f>-SUMIFS(Inp_BO!X:X,Inp_BO!$E:$E,$E51,Inp_BO!$F:$F,$F51,Inp_BO!$G:$G,$G51,Inp_BO!$H:$H,$H51)</f>
        <v>0</v>
      </c>
      <c r="Y51" s="15">
        <f>-SUMIFS(Inp_BO!Y:Y,Inp_BO!$E:$E,$E51,Inp_BO!$F:$F,$F51,Inp_BO!$G:$G,$G51,Inp_BO!$H:$H,$H51)</f>
        <v>0</v>
      </c>
      <c r="Z51" s="15">
        <f>-SUMIFS(Inp_BO!Z:Z,Inp_BO!$E:$E,$E51,Inp_BO!$F:$F,$F51,Inp_BO!$G:$G,$G51,Inp_BO!$H:$H,$H51)</f>
        <v>0</v>
      </c>
      <c r="AA51" s="15">
        <f>-SUMIFS(Inp_BO!AA:AA,Inp_BO!$E:$E,$E51,Inp_BO!$F:$F,$F51,Inp_BO!$G:$G,$G51,Inp_BO!$H:$H,$H51)</f>
        <v>0</v>
      </c>
      <c r="AB51" s="15">
        <f>-SUMIFS(Inp_BO!AB:AB,Inp_BO!$E:$E,$E51,Inp_BO!$F:$F,$F51,Inp_BO!$G:$G,$G51,Inp_BO!$H:$H,$H51)</f>
        <v>0</v>
      </c>
      <c r="AC51" s="15">
        <f>-SUMIFS(Inp_BO!AC:AC,Inp_BO!$E:$E,$E51,Inp_BO!$F:$F,$F51,Inp_BO!$G:$G,$G51,Inp_BO!$H:$H,$H51)</f>
        <v>0</v>
      </c>
      <c r="AD51" s="15">
        <f>-SUMIFS(Inp_BO!AD:AD,Inp_BO!$E:$E,$E51,Inp_BO!$F:$F,$F51,Inp_BO!$G:$G,$G51,Inp_BO!$H:$H,$H51)</f>
        <v>0</v>
      </c>
      <c r="AE51" s="15">
        <f>-SUMIFS(Inp_BO!AE:AE,Inp_BO!$E:$E,$E51,Inp_BO!$F:$F,$F51,Inp_BO!$G:$G,$G51,Inp_BO!$H:$H,$H51)</f>
        <v>0</v>
      </c>
      <c r="AF51" s="15">
        <f>-SUMIFS(Inp_BO!AF:AF,Inp_BO!$E:$E,$E51,Inp_BO!$F:$F,$F51,Inp_BO!$G:$G,$G51,Inp_BO!$H:$H,$H51)</f>
        <v>0</v>
      </c>
      <c r="AG51" s="15">
        <f>-SUMIFS(Inp_BO!AG:AG,Inp_BO!$E:$E,$E51,Inp_BO!$F:$F,$F51,Inp_BO!$G:$G,$G51,Inp_BO!$H:$H,$H51)</f>
        <v>8.6684190113072184</v>
      </c>
      <c r="AH51" s="15">
        <f>-SUMIFS(Inp_BO!AH:AH,Inp_BO!$E:$E,$E51,Inp_BO!$F:$F,$F51,Inp_BO!$G:$G,$G51,Inp_BO!$H:$H,$H51)</f>
        <v>10.145140409824977</v>
      </c>
      <c r="AI51" s="15">
        <f>-SUMIFS(Inp_BO!AI:AI,Inp_BO!$E:$E,$E51,Inp_BO!$F:$F,$F51,Inp_BO!$G:$G,$G51,Inp_BO!$H:$H,$H51)</f>
        <v>6.6478637489989785</v>
      </c>
      <c r="AJ51" s="15">
        <f>-SUMIFS(Inp_BO!AJ:AJ,Inp_BO!$E:$E,$E51,Inp_BO!$F:$F,$F51,Inp_BO!$G:$G,$G51,Inp_BO!$H:$H,$H51)</f>
        <v>7.7326320949018887</v>
      </c>
      <c r="AK51" s="15">
        <f>-SUMIFS(Inp_BO!AK:AK,Inp_BO!$E:$E,$E51,Inp_BO!$F:$F,$F51,Inp_BO!$G:$G,$G51,Inp_BO!$H:$H,$H51)</f>
        <v>3.7052067468909851</v>
      </c>
      <c r="AM51" s="55"/>
      <c r="AN51" s="55"/>
      <c r="AO51" s="55"/>
      <c r="AP51" s="55"/>
      <c r="AQ51" s="55"/>
      <c r="AR51" s="55"/>
    </row>
    <row r="52" spans="5:44">
      <c r="E52" s="51" t="s">
        <v>24</v>
      </c>
      <c r="F52" s="137">
        <f>IFERROR(Inp_BO!F50,0)</f>
        <v>0</v>
      </c>
      <c r="G52" s="137">
        <f>IFERROR(Inp_BO!G50,0)</f>
        <v>0</v>
      </c>
      <c r="H52" s="137">
        <f>IFERROR(Inp_BO!H50,0)</f>
        <v>0</v>
      </c>
      <c r="L52" s="51" t="s">
        <v>108</v>
      </c>
      <c r="M52" s="138">
        <f>SUMIFS(Inp_BO!$I:$I,Inp_BO!$E:$E,$E52,Inp_BO!$G:$G,$G52,Inp_BO!$H:$H,$H52)</f>
        <v>0</v>
      </c>
      <c r="R52" s="55"/>
      <c r="T52" s="15">
        <f>-SUMIFS(Inp_BO!T:T,Inp_BO!$E:$E,$E52,Inp_BO!$F:$F,$F52,Inp_BO!$G:$G,$G52,Inp_BO!$H:$H,$H52)</f>
        <v>0</v>
      </c>
      <c r="U52" s="15">
        <f>-SUMIFS(Inp_BO!U:U,Inp_BO!$E:$E,$E52,Inp_BO!$F:$F,$F52,Inp_BO!$G:$G,$G52,Inp_BO!$H:$H,$H52)</f>
        <v>0</v>
      </c>
      <c r="V52" s="15">
        <f>-SUMIFS(Inp_BO!V:V,Inp_BO!$E:$E,$E52,Inp_BO!$F:$F,$F52,Inp_BO!$G:$G,$G52,Inp_BO!$H:$H,$H52)</f>
        <v>0</v>
      </c>
      <c r="W52" s="15">
        <f>-SUMIFS(Inp_BO!W:W,Inp_BO!$E:$E,$E52,Inp_BO!$F:$F,$F52,Inp_BO!$G:$G,$G52,Inp_BO!$H:$H,$H52)</f>
        <v>0</v>
      </c>
      <c r="X52" s="15">
        <f>-SUMIFS(Inp_BO!X:X,Inp_BO!$E:$E,$E52,Inp_BO!$F:$F,$F52,Inp_BO!$G:$G,$G52,Inp_BO!$H:$H,$H52)</f>
        <v>0</v>
      </c>
      <c r="Y52" s="15">
        <f>-SUMIFS(Inp_BO!Y:Y,Inp_BO!$E:$E,$E52,Inp_BO!$F:$F,$F52,Inp_BO!$G:$G,$G52,Inp_BO!$H:$H,$H52)</f>
        <v>0</v>
      </c>
      <c r="Z52" s="15">
        <f>-SUMIFS(Inp_BO!Z:Z,Inp_BO!$E:$E,$E52,Inp_BO!$F:$F,$F52,Inp_BO!$G:$G,$G52,Inp_BO!$H:$H,$H52)</f>
        <v>0</v>
      </c>
      <c r="AA52" s="15">
        <f>-SUMIFS(Inp_BO!AA:AA,Inp_BO!$E:$E,$E52,Inp_BO!$F:$F,$F52,Inp_BO!$G:$G,$G52,Inp_BO!$H:$H,$H52)</f>
        <v>0</v>
      </c>
      <c r="AB52" s="15">
        <f>-SUMIFS(Inp_BO!AB:AB,Inp_BO!$E:$E,$E52,Inp_BO!$F:$F,$F52,Inp_BO!$G:$G,$G52,Inp_BO!$H:$H,$H52)</f>
        <v>0</v>
      </c>
      <c r="AC52" s="15">
        <f>-SUMIFS(Inp_BO!AC:AC,Inp_BO!$E:$E,$E52,Inp_BO!$F:$F,$F52,Inp_BO!$G:$G,$G52,Inp_BO!$H:$H,$H52)</f>
        <v>0</v>
      </c>
      <c r="AD52" s="15">
        <f>-SUMIFS(Inp_BO!AD:AD,Inp_BO!$E:$E,$E52,Inp_BO!$F:$F,$F52,Inp_BO!$G:$G,$G52,Inp_BO!$H:$H,$H52)</f>
        <v>0</v>
      </c>
      <c r="AE52" s="15">
        <f>-SUMIFS(Inp_BO!AE:AE,Inp_BO!$E:$E,$E52,Inp_BO!$F:$F,$F52,Inp_BO!$G:$G,$G52,Inp_BO!$H:$H,$H52)</f>
        <v>0</v>
      </c>
      <c r="AF52" s="15">
        <f>-SUMIFS(Inp_BO!AF:AF,Inp_BO!$E:$E,$E52,Inp_BO!$F:$F,$F52,Inp_BO!$G:$G,$G52,Inp_BO!$H:$H,$H52)</f>
        <v>0</v>
      </c>
      <c r="AG52" s="15">
        <f>-SUMIFS(Inp_BO!AG:AG,Inp_BO!$E:$E,$E52,Inp_BO!$F:$F,$F52,Inp_BO!$G:$G,$G52,Inp_BO!$H:$H,$H52)</f>
        <v>0</v>
      </c>
      <c r="AH52" s="15">
        <f>-SUMIFS(Inp_BO!AH:AH,Inp_BO!$E:$E,$E52,Inp_BO!$F:$F,$F52,Inp_BO!$G:$G,$G52,Inp_BO!$H:$H,$H52)</f>
        <v>0</v>
      </c>
      <c r="AI52" s="15">
        <f>-SUMIFS(Inp_BO!AI:AI,Inp_BO!$E:$E,$E52,Inp_BO!$F:$F,$F52,Inp_BO!$G:$G,$G52,Inp_BO!$H:$H,$H52)</f>
        <v>0</v>
      </c>
      <c r="AJ52" s="15">
        <f>-SUMIFS(Inp_BO!AJ:AJ,Inp_BO!$E:$E,$E52,Inp_BO!$F:$F,$F52,Inp_BO!$G:$G,$G52,Inp_BO!$H:$H,$H52)</f>
        <v>0</v>
      </c>
      <c r="AK52" s="15">
        <f>-SUMIFS(Inp_BO!AK:AK,Inp_BO!$E:$E,$E52,Inp_BO!$F:$F,$F52,Inp_BO!$G:$G,$G52,Inp_BO!$H:$H,$H52)</f>
        <v>0</v>
      </c>
      <c r="AM52" s="55"/>
      <c r="AN52" s="55"/>
      <c r="AO52" s="55"/>
      <c r="AP52" s="55"/>
      <c r="AQ52" s="55"/>
      <c r="AR52" s="55"/>
    </row>
    <row r="53" spans="5:44">
      <c r="E53" s="51" t="s">
        <v>24</v>
      </c>
      <c r="F53" s="137">
        <f>IFERROR(Inp_BO!F51,0)</f>
        <v>0</v>
      </c>
      <c r="G53" s="137">
        <f>IFERROR(Inp_BO!G51,0)</f>
        <v>0</v>
      </c>
      <c r="H53" s="137">
        <f>IFERROR(Inp_BO!H51,0)</f>
        <v>0</v>
      </c>
      <c r="L53" s="51" t="s">
        <v>108</v>
      </c>
      <c r="M53" s="138">
        <f>SUMIFS(Inp_BO!$I:$I,Inp_BO!$E:$E,$E53,Inp_BO!$G:$G,$G53,Inp_BO!$H:$H,$H53)</f>
        <v>0</v>
      </c>
      <c r="R53" s="55"/>
      <c r="T53" s="15">
        <f>-SUMIFS(Inp_BO!T:T,Inp_BO!$E:$E,$E53,Inp_BO!$F:$F,$F53,Inp_BO!$G:$G,$G53,Inp_BO!$H:$H,$H53)</f>
        <v>0</v>
      </c>
      <c r="U53" s="15">
        <f>-SUMIFS(Inp_BO!U:U,Inp_BO!$E:$E,$E53,Inp_BO!$F:$F,$F53,Inp_BO!$G:$G,$G53,Inp_BO!$H:$H,$H53)</f>
        <v>0</v>
      </c>
      <c r="V53" s="15">
        <f>-SUMIFS(Inp_BO!V:V,Inp_BO!$E:$E,$E53,Inp_BO!$F:$F,$F53,Inp_BO!$G:$G,$G53,Inp_BO!$H:$H,$H53)</f>
        <v>0</v>
      </c>
      <c r="W53" s="15">
        <f>-SUMIFS(Inp_BO!W:W,Inp_BO!$E:$E,$E53,Inp_BO!$F:$F,$F53,Inp_BO!$G:$G,$G53,Inp_BO!$H:$H,$H53)</f>
        <v>0</v>
      </c>
      <c r="X53" s="15">
        <f>-SUMIFS(Inp_BO!X:X,Inp_BO!$E:$E,$E53,Inp_BO!$F:$F,$F53,Inp_BO!$G:$G,$G53,Inp_BO!$H:$H,$H53)</f>
        <v>0</v>
      </c>
      <c r="Y53" s="15">
        <f>-SUMIFS(Inp_BO!Y:Y,Inp_BO!$E:$E,$E53,Inp_BO!$F:$F,$F53,Inp_BO!$G:$G,$G53,Inp_BO!$H:$H,$H53)</f>
        <v>0</v>
      </c>
      <c r="Z53" s="15">
        <f>-SUMIFS(Inp_BO!Z:Z,Inp_BO!$E:$E,$E53,Inp_BO!$F:$F,$F53,Inp_BO!$G:$G,$G53,Inp_BO!$H:$H,$H53)</f>
        <v>0</v>
      </c>
      <c r="AA53" s="15">
        <f>-SUMIFS(Inp_BO!AA:AA,Inp_BO!$E:$E,$E53,Inp_BO!$F:$F,$F53,Inp_BO!$G:$G,$G53,Inp_BO!$H:$H,$H53)</f>
        <v>0</v>
      </c>
      <c r="AB53" s="15">
        <f>-SUMIFS(Inp_BO!AB:AB,Inp_BO!$E:$E,$E53,Inp_BO!$F:$F,$F53,Inp_BO!$G:$G,$G53,Inp_BO!$H:$H,$H53)</f>
        <v>0</v>
      </c>
      <c r="AC53" s="15">
        <f>-SUMIFS(Inp_BO!AC:AC,Inp_BO!$E:$E,$E53,Inp_BO!$F:$F,$F53,Inp_BO!$G:$G,$G53,Inp_BO!$H:$H,$H53)</f>
        <v>0</v>
      </c>
      <c r="AD53" s="15">
        <f>-SUMIFS(Inp_BO!AD:AD,Inp_BO!$E:$E,$E53,Inp_BO!$F:$F,$F53,Inp_BO!$G:$G,$G53,Inp_BO!$H:$H,$H53)</f>
        <v>0</v>
      </c>
      <c r="AE53" s="15">
        <f>-SUMIFS(Inp_BO!AE:AE,Inp_BO!$E:$E,$E53,Inp_BO!$F:$F,$F53,Inp_BO!$G:$G,$G53,Inp_BO!$H:$H,$H53)</f>
        <v>0</v>
      </c>
      <c r="AF53" s="15">
        <f>-SUMIFS(Inp_BO!AF:AF,Inp_BO!$E:$E,$E53,Inp_BO!$F:$F,$F53,Inp_BO!$G:$G,$G53,Inp_BO!$H:$H,$H53)</f>
        <v>0</v>
      </c>
      <c r="AG53" s="15">
        <f>-SUMIFS(Inp_BO!AG:AG,Inp_BO!$E:$E,$E53,Inp_BO!$F:$F,$F53,Inp_BO!$G:$G,$G53,Inp_BO!$H:$H,$H53)</f>
        <v>0</v>
      </c>
      <c r="AH53" s="15">
        <f>-SUMIFS(Inp_BO!AH:AH,Inp_BO!$E:$E,$E53,Inp_BO!$F:$F,$F53,Inp_BO!$G:$G,$G53,Inp_BO!$H:$H,$H53)</f>
        <v>0</v>
      </c>
      <c r="AI53" s="15">
        <f>-SUMIFS(Inp_BO!AI:AI,Inp_BO!$E:$E,$E53,Inp_BO!$F:$F,$F53,Inp_BO!$G:$G,$G53,Inp_BO!$H:$H,$H53)</f>
        <v>0</v>
      </c>
      <c r="AJ53" s="15">
        <f>-SUMIFS(Inp_BO!AJ:AJ,Inp_BO!$E:$E,$E53,Inp_BO!$F:$F,$F53,Inp_BO!$G:$G,$G53,Inp_BO!$H:$H,$H53)</f>
        <v>0</v>
      </c>
      <c r="AK53" s="15">
        <f>-SUMIFS(Inp_BO!AK:AK,Inp_BO!$E:$E,$E53,Inp_BO!$F:$F,$F53,Inp_BO!$G:$G,$G53,Inp_BO!$H:$H,$H53)</f>
        <v>0</v>
      </c>
      <c r="AM53" s="55"/>
      <c r="AN53" s="69"/>
      <c r="AO53" s="69"/>
      <c r="AP53" s="55"/>
      <c r="AQ53" s="69"/>
      <c r="AR53" s="69"/>
    </row>
    <row r="54" spans="5:44">
      <c r="E54" s="51" t="s">
        <v>24</v>
      </c>
      <c r="F54" s="137">
        <f>IFERROR(Inp_BO!F52,0)</f>
        <v>0</v>
      </c>
      <c r="G54" s="137">
        <f>IFERROR(Inp_BO!G52,0)</f>
        <v>0</v>
      </c>
      <c r="H54" s="137">
        <f>IFERROR(Inp_BO!H52,0)</f>
        <v>0</v>
      </c>
      <c r="L54" s="51" t="s">
        <v>108</v>
      </c>
      <c r="M54" s="138">
        <f>SUMIFS(Inp_BO!$I:$I,Inp_BO!$E:$E,$E54,Inp_BO!$G:$G,$G54,Inp_BO!$H:$H,$H54)</f>
        <v>0</v>
      </c>
      <c r="R54" s="55"/>
      <c r="T54" s="15">
        <f>-SUMIFS(Inp_BO!T:T,Inp_BO!$E:$E,$E54,Inp_BO!$F:$F,$F54,Inp_BO!$G:$G,$G54,Inp_BO!$H:$H,$H54)</f>
        <v>0</v>
      </c>
      <c r="U54" s="15">
        <f>-SUMIFS(Inp_BO!U:U,Inp_BO!$E:$E,$E54,Inp_BO!$F:$F,$F54,Inp_BO!$G:$G,$G54,Inp_BO!$H:$H,$H54)</f>
        <v>0</v>
      </c>
      <c r="V54" s="15">
        <f>-SUMIFS(Inp_BO!V:V,Inp_BO!$E:$E,$E54,Inp_BO!$F:$F,$F54,Inp_BO!$G:$G,$G54,Inp_BO!$H:$H,$H54)</f>
        <v>0</v>
      </c>
      <c r="W54" s="15">
        <f>-SUMIFS(Inp_BO!W:W,Inp_BO!$E:$E,$E54,Inp_BO!$F:$F,$F54,Inp_BO!$G:$G,$G54,Inp_BO!$H:$H,$H54)</f>
        <v>0</v>
      </c>
      <c r="X54" s="15">
        <f>-SUMIFS(Inp_BO!X:X,Inp_BO!$E:$E,$E54,Inp_BO!$F:$F,$F54,Inp_BO!$G:$G,$G54,Inp_BO!$H:$H,$H54)</f>
        <v>0</v>
      </c>
      <c r="Y54" s="15">
        <f>-SUMIFS(Inp_BO!Y:Y,Inp_BO!$E:$E,$E54,Inp_BO!$F:$F,$F54,Inp_BO!$G:$G,$G54,Inp_BO!$H:$H,$H54)</f>
        <v>0</v>
      </c>
      <c r="Z54" s="15">
        <f>-SUMIFS(Inp_BO!Z:Z,Inp_BO!$E:$E,$E54,Inp_BO!$F:$F,$F54,Inp_BO!$G:$G,$G54,Inp_BO!$H:$H,$H54)</f>
        <v>0</v>
      </c>
      <c r="AA54" s="15">
        <f>-SUMIFS(Inp_BO!AA:AA,Inp_BO!$E:$E,$E54,Inp_BO!$F:$F,$F54,Inp_BO!$G:$G,$G54,Inp_BO!$H:$H,$H54)</f>
        <v>0</v>
      </c>
      <c r="AB54" s="15">
        <f>-SUMIFS(Inp_BO!AB:AB,Inp_BO!$E:$E,$E54,Inp_BO!$F:$F,$F54,Inp_BO!$G:$G,$G54,Inp_BO!$H:$H,$H54)</f>
        <v>0</v>
      </c>
      <c r="AC54" s="15">
        <f>-SUMIFS(Inp_BO!AC:AC,Inp_BO!$E:$E,$E54,Inp_BO!$F:$F,$F54,Inp_BO!$G:$G,$G54,Inp_BO!$H:$H,$H54)</f>
        <v>0</v>
      </c>
      <c r="AD54" s="15">
        <f>-SUMIFS(Inp_BO!AD:AD,Inp_BO!$E:$E,$E54,Inp_BO!$F:$F,$F54,Inp_BO!$G:$G,$G54,Inp_BO!$H:$H,$H54)</f>
        <v>0</v>
      </c>
      <c r="AE54" s="15">
        <f>-SUMIFS(Inp_BO!AE:AE,Inp_BO!$E:$E,$E54,Inp_BO!$F:$F,$F54,Inp_BO!$G:$G,$G54,Inp_BO!$H:$H,$H54)</f>
        <v>0</v>
      </c>
      <c r="AF54" s="15">
        <f>-SUMIFS(Inp_BO!AF:AF,Inp_BO!$E:$E,$E54,Inp_BO!$F:$F,$F54,Inp_BO!$G:$G,$G54,Inp_BO!$H:$H,$H54)</f>
        <v>0</v>
      </c>
      <c r="AG54" s="15">
        <f>-SUMIFS(Inp_BO!AG:AG,Inp_BO!$E:$E,$E54,Inp_BO!$F:$F,$F54,Inp_BO!$G:$G,$G54,Inp_BO!$H:$H,$H54)</f>
        <v>0</v>
      </c>
      <c r="AH54" s="15">
        <f>-SUMIFS(Inp_BO!AH:AH,Inp_BO!$E:$E,$E54,Inp_BO!$F:$F,$F54,Inp_BO!$G:$G,$G54,Inp_BO!$H:$H,$H54)</f>
        <v>0</v>
      </c>
      <c r="AI54" s="15">
        <f>-SUMIFS(Inp_BO!AI:AI,Inp_BO!$E:$E,$E54,Inp_BO!$F:$F,$F54,Inp_BO!$G:$G,$G54,Inp_BO!$H:$H,$H54)</f>
        <v>0</v>
      </c>
      <c r="AJ54" s="15">
        <f>-SUMIFS(Inp_BO!AJ:AJ,Inp_BO!$E:$E,$E54,Inp_BO!$F:$F,$F54,Inp_BO!$G:$G,$G54,Inp_BO!$H:$H,$H54)</f>
        <v>0</v>
      </c>
      <c r="AK54" s="15">
        <f>-SUMIFS(Inp_BO!AK:AK,Inp_BO!$E:$E,$E54,Inp_BO!$F:$F,$F54,Inp_BO!$G:$G,$G54,Inp_BO!$H:$H,$H54)</f>
        <v>0</v>
      </c>
      <c r="AM54" s="55"/>
      <c r="AN54" s="69"/>
      <c r="AO54" s="69"/>
      <c r="AP54" s="55"/>
      <c r="AQ54" s="69"/>
      <c r="AR54" s="69"/>
    </row>
    <row r="55" spans="5:44">
      <c r="E55" s="51" t="s">
        <v>24</v>
      </c>
      <c r="F55" s="137">
        <f>IFERROR(Inp_BO!F53,0)</f>
        <v>0</v>
      </c>
      <c r="G55" s="137">
        <f>IFERROR(Inp_BO!G53,0)</f>
        <v>0</v>
      </c>
      <c r="H55" s="137">
        <f>IFERROR(Inp_BO!H53,0)</f>
        <v>0</v>
      </c>
      <c r="L55" s="51" t="s">
        <v>108</v>
      </c>
      <c r="M55" s="138">
        <f>SUMIFS(Inp_BO!$I:$I,Inp_BO!$E:$E,$E55,Inp_BO!$G:$G,$G55,Inp_BO!$H:$H,$H55)</f>
        <v>0</v>
      </c>
      <c r="R55" s="55"/>
      <c r="T55" s="15">
        <f>-SUMIFS(Inp_BO!T:T,Inp_BO!$E:$E,$E55,Inp_BO!$F:$F,$F55,Inp_BO!$G:$G,$G55,Inp_BO!$H:$H,$H55)</f>
        <v>0</v>
      </c>
      <c r="U55" s="15">
        <f>-SUMIFS(Inp_BO!U:U,Inp_BO!$E:$E,$E55,Inp_BO!$F:$F,$F55,Inp_BO!$G:$G,$G55,Inp_BO!$H:$H,$H55)</f>
        <v>0</v>
      </c>
      <c r="V55" s="15">
        <f>-SUMIFS(Inp_BO!V:V,Inp_BO!$E:$E,$E55,Inp_BO!$F:$F,$F55,Inp_BO!$G:$G,$G55,Inp_BO!$H:$H,$H55)</f>
        <v>0</v>
      </c>
      <c r="W55" s="15">
        <f>-SUMIFS(Inp_BO!W:W,Inp_BO!$E:$E,$E55,Inp_BO!$F:$F,$F55,Inp_BO!$G:$G,$G55,Inp_BO!$H:$H,$H55)</f>
        <v>0</v>
      </c>
      <c r="X55" s="15">
        <f>-SUMIFS(Inp_BO!X:X,Inp_BO!$E:$E,$E55,Inp_BO!$F:$F,$F55,Inp_BO!$G:$G,$G55,Inp_BO!$H:$H,$H55)</f>
        <v>0</v>
      </c>
      <c r="Y55" s="15">
        <f>-SUMIFS(Inp_BO!Y:Y,Inp_BO!$E:$E,$E55,Inp_BO!$F:$F,$F55,Inp_BO!$G:$G,$G55,Inp_BO!$H:$H,$H55)</f>
        <v>0</v>
      </c>
      <c r="Z55" s="15">
        <f>-SUMIFS(Inp_BO!Z:Z,Inp_BO!$E:$E,$E55,Inp_BO!$F:$F,$F55,Inp_BO!$G:$G,$G55,Inp_BO!$H:$H,$H55)</f>
        <v>0</v>
      </c>
      <c r="AA55" s="15">
        <f>-SUMIFS(Inp_BO!AA:AA,Inp_BO!$E:$E,$E55,Inp_BO!$F:$F,$F55,Inp_BO!$G:$G,$G55,Inp_BO!$H:$H,$H55)</f>
        <v>0</v>
      </c>
      <c r="AB55" s="15">
        <f>-SUMIFS(Inp_BO!AB:AB,Inp_BO!$E:$E,$E55,Inp_BO!$F:$F,$F55,Inp_BO!$G:$G,$G55,Inp_BO!$H:$H,$H55)</f>
        <v>0</v>
      </c>
      <c r="AC55" s="15">
        <f>-SUMIFS(Inp_BO!AC:AC,Inp_BO!$E:$E,$E55,Inp_BO!$F:$F,$F55,Inp_BO!$G:$G,$G55,Inp_BO!$H:$H,$H55)</f>
        <v>0</v>
      </c>
      <c r="AD55" s="15">
        <f>-SUMIFS(Inp_BO!AD:AD,Inp_BO!$E:$E,$E55,Inp_BO!$F:$F,$F55,Inp_BO!$G:$G,$G55,Inp_BO!$H:$H,$H55)</f>
        <v>0</v>
      </c>
      <c r="AE55" s="15">
        <f>-SUMIFS(Inp_BO!AE:AE,Inp_BO!$E:$E,$E55,Inp_BO!$F:$F,$F55,Inp_BO!$G:$G,$G55,Inp_BO!$H:$H,$H55)</f>
        <v>0</v>
      </c>
      <c r="AF55" s="15">
        <f>-SUMIFS(Inp_BO!AF:AF,Inp_BO!$E:$E,$E55,Inp_BO!$F:$F,$F55,Inp_BO!$G:$G,$G55,Inp_BO!$H:$H,$H55)</f>
        <v>0</v>
      </c>
      <c r="AG55" s="15">
        <f>-SUMIFS(Inp_BO!AG:AG,Inp_BO!$E:$E,$E55,Inp_BO!$F:$F,$F55,Inp_BO!$G:$G,$G55,Inp_BO!$H:$H,$H55)</f>
        <v>0</v>
      </c>
      <c r="AH55" s="15">
        <f>-SUMIFS(Inp_BO!AH:AH,Inp_BO!$E:$E,$E55,Inp_BO!$F:$F,$F55,Inp_BO!$G:$G,$G55,Inp_BO!$H:$H,$H55)</f>
        <v>0</v>
      </c>
      <c r="AI55" s="15">
        <f>-SUMIFS(Inp_BO!AI:AI,Inp_BO!$E:$E,$E55,Inp_BO!$F:$F,$F55,Inp_BO!$G:$G,$G55,Inp_BO!$H:$H,$H55)</f>
        <v>0</v>
      </c>
      <c r="AJ55" s="15">
        <f>-SUMIFS(Inp_BO!AJ:AJ,Inp_BO!$E:$E,$E55,Inp_BO!$F:$F,$F55,Inp_BO!$G:$G,$G55,Inp_BO!$H:$H,$H55)</f>
        <v>0</v>
      </c>
      <c r="AK55" s="15">
        <f>-SUMIFS(Inp_BO!AK:AK,Inp_BO!$E:$E,$E55,Inp_BO!$F:$F,$F55,Inp_BO!$G:$G,$G55,Inp_BO!$H:$H,$H55)</f>
        <v>0</v>
      </c>
      <c r="AM55" s="55"/>
      <c r="AN55" s="69"/>
      <c r="AO55" s="69"/>
      <c r="AP55" s="55"/>
      <c r="AQ55" s="69"/>
      <c r="AR55" s="69"/>
    </row>
    <row r="56" spans="5:44">
      <c r="E56" s="51" t="s">
        <v>24</v>
      </c>
      <c r="F56" s="137">
        <f>IFERROR(Inp_BO!F54,0)</f>
        <v>0</v>
      </c>
      <c r="G56" s="137">
        <f>IFERROR(Inp_BO!G54,0)</f>
        <v>0</v>
      </c>
      <c r="H56" s="137">
        <f>IFERROR(Inp_BO!H54,0)</f>
        <v>0</v>
      </c>
      <c r="L56" s="51" t="s">
        <v>108</v>
      </c>
      <c r="M56" s="138">
        <f>SUMIFS(Inp_BO!$I:$I,Inp_BO!$E:$E,$E56,Inp_BO!$G:$G,$G56,Inp_BO!$H:$H,$H56)</f>
        <v>0</v>
      </c>
      <c r="R56" s="55"/>
      <c r="T56" s="15">
        <f>-SUMIFS(Inp_BO!T:T,Inp_BO!$E:$E,$E56,Inp_BO!$F:$F,$F56,Inp_BO!$G:$G,$G56,Inp_BO!$H:$H,$H56)</f>
        <v>0</v>
      </c>
      <c r="U56" s="15">
        <f>-SUMIFS(Inp_BO!U:U,Inp_BO!$E:$E,$E56,Inp_BO!$F:$F,$F56,Inp_BO!$G:$G,$G56,Inp_BO!$H:$H,$H56)</f>
        <v>0</v>
      </c>
      <c r="V56" s="15">
        <f>-SUMIFS(Inp_BO!V:V,Inp_BO!$E:$E,$E56,Inp_BO!$F:$F,$F56,Inp_BO!$G:$G,$G56,Inp_BO!$H:$H,$H56)</f>
        <v>0</v>
      </c>
      <c r="W56" s="15">
        <f>-SUMIFS(Inp_BO!W:W,Inp_BO!$E:$E,$E56,Inp_BO!$F:$F,$F56,Inp_BO!$G:$G,$G56,Inp_BO!$H:$H,$H56)</f>
        <v>0</v>
      </c>
      <c r="X56" s="15">
        <f>-SUMIFS(Inp_BO!X:X,Inp_BO!$E:$E,$E56,Inp_BO!$F:$F,$F56,Inp_BO!$G:$G,$G56,Inp_BO!$H:$H,$H56)</f>
        <v>0</v>
      </c>
      <c r="Y56" s="15">
        <f>-SUMIFS(Inp_BO!Y:Y,Inp_BO!$E:$E,$E56,Inp_BO!$F:$F,$F56,Inp_BO!$G:$G,$G56,Inp_BO!$H:$H,$H56)</f>
        <v>0</v>
      </c>
      <c r="Z56" s="15">
        <f>-SUMIFS(Inp_BO!Z:Z,Inp_BO!$E:$E,$E56,Inp_BO!$F:$F,$F56,Inp_BO!$G:$G,$G56,Inp_BO!$H:$H,$H56)</f>
        <v>0</v>
      </c>
      <c r="AA56" s="15">
        <f>-SUMIFS(Inp_BO!AA:AA,Inp_BO!$E:$E,$E56,Inp_BO!$F:$F,$F56,Inp_BO!$G:$G,$G56,Inp_BO!$H:$H,$H56)</f>
        <v>0</v>
      </c>
      <c r="AB56" s="15">
        <f>-SUMIFS(Inp_BO!AB:AB,Inp_BO!$E:$E,$E56,Inp_BO!$F:$F,$F56,Inp_BO!$G:$G,$G56,Inp_BO!$H:$H,$H56)</f>
        <v>0</v>
      </c>
      <c r="AC56" s="15">
        <f>-SUMIFS(Inp_BO!AC:AC,Inp_BO!$E:$E,$E56,Inp_BO!$F:$F,$F56,Inp_BO!$G:$G,$G56,Inp_BO!$H:$H,$H56)</f>
        <v>0</v>
      </c>
      <c r="AD56" s="15">
        <f>-SUMIFS(Inp_BO!AD:AD,Inp_BO!$E:$E,$E56,Inp_BO!$F:$F,$F56,Inp_BO!$G:$G,$G56,Inp_BO!$H:$H,$H56)</f>
        <v>0</v>
      </c>
      <c r="AE56" s="15">
        <f>-SUMIFS(Inp_BO!AE:AE,Inp_BO!$E:$E,$E56,Inp_BO!$F:$F,$F56,Inp_BO!$G:$G,$G56,Inp_BO!$H:$H,$H56)</f>
        <v>0</v>
      </c>
      <c r="AF56" s="15">
        <f>-SUMIFS(Inp_BO!AF:AF,Inp_BO!$E:$E,$E56,Inp_BO!$F:$F,$F56,Inp_BO!$G:$G,$G56,Inp_BO!$H:$H,$H56)</f>
        <v>0</v>
      </c>
      <c r="AG56" s="15">
        <f>-SUMIFS(Inp_BO!AG:AG,Inp_BO!$E:$E,$E56,Inp_BO!$F:$F,$F56,Inp_BO!$G:$G,$G56,Inp_BO!$H:$H,$H56)</f>
        <v>0</v>
      </c>
      <c r="AH56" s="15">
        <f>-SUMIFS(Inp_BO!AH:AH,Inp_BO!$E:$E,$E56,Inp_BO!$F:$F,$F56,Inp_BO!$G:$G,$G56,Inp_BO!$H:$H,$H56)</f>
        <v>0</v>
      </c>
      <c r="AI56" s="15">
        <f>-SUMIFS(Inp_BO!AI:AI,Inp_BO!$E:$E,$E56,Inp_BO!$F:$F,$F56,Inp_BO!$G:$G,$G56,Inp_BO!$H:$H,$H56)</f>
        <v>0</v>
      </c>
      <c r="AJ56" s="15">
        <f>-SUMIFS(Inp_BO!AJ:AJ,Inp_BO!$E:$E,$E56,Inp_BO!$F:$F,$F56,Inp_BO!$G:$G,$G56,Inp_BO!$H:$H,$H56)</f>
        <v>0</v>
      </c>
      <c r="AK56" s="15">
        <f>-SUMIFS(Inp_BO!AK:AK,Inp_BO!$E:$E,$E56,Inp_BO!$F:$F,$F56,Inp_BO!$G:$G,$G56,Inp_BO!$H:$H,$H56)</f>
        <v>0</v>
      </c>
      <c r="AM56" s="55"/>
      <c r="AN56" s="69"/>
      <c r="AO56" s="69"/>
      <c r="AP56" s="55"/>
      <c r="AQ56" s="69"/>
      <c r="AR56" s="69"/>
    </row>
    <row r="57" spans="5:44">
      <c r="E57" s="51" t="s">
        <v>24</v>
      </c>
      <c r="F57" s="137">
        <f>IFERROR(Inp_BO!F55,0)</f>
        <v>0</v>
      </c>
      <c r="G57" s="137">
        <f>IFERROR(Inp_BO!G55,0)</f>
        <v>0</v>
      </c>
      <c r="H57" s="137">
        <f>IFERROR(Inp_BO!H55,0)</f>
        <v>0</v>
      </c>
      <c r="L57" s="51" t="s">
        <v>108</v>
      </c>
      <c r="M57" s="138">
        <f>SUMIFS(Inp_BO!$I:$I,Inp_BO!$E:$E,$E57,Inp_BO!$G:$G,$G57,Inp_BO!$H:$H,$H57)</f>
        <v>0</v>
      </c>
      <c r="R57" s="55"/>
      <c r="T57" s="15">
        <f>-SUMIFS(Inp_BO!T:T,Inp_BO!$E:$E,$E57,Inp_BO!$F:$F,$F57,Inp_BO!$G:$G,$G57,Inp_BO!$H:$H,$H57)</f>
        <v>0</v>
      </c>
      <c r="U57" s="15">
        <f>-SUMIFS(Inp_BO!U:U,Inp_BO!$E:$E,$E57,Inp_BO!$F:$F,$F57,Inp_BO!$G:$G,$G57,Inp_BO!$H:$H,$H57)</f>
        <v>0</v>
      </c>
      <c r="V57" s="15">
        <f>-SUMIFS(Inp_BO!V:V,Inp_BO!$E:$E,$E57,Inp_BO!$F:$F,$F57,Inp_BO!$G:$G,$G57,Inp_BO!$H:$H,$H57)</f>
        <v>0</v>
      </c>
      <c r="W57" s="15">
        <f>-SUMIFS(Inp_BO!W:W,Inp_BO!$E:$E,$E57,Inp_BO!$F:$F,$F57,Inp_BO!$G:$G,$G57,Inp_BO!$H:$H,$H57)</f>
        <v>0</v>
      </c>
      <c r="X57" s="15">
        <f>-SUMIFS(Inp_BO!X:X,Inp_BO!$E:$E,$E57,Inp_BO!$F:$F,$F57,Inp_BO!$G:$G,$G57,Inp_BO!$H:$H,$H57)</f>
        <v>0</v>
      </c>
      <c r="Y57" s="15">
        <f>-SUMIFS(Inp_BO!Y:Y,Inp_BO!$E:$E,$E57,Inp_BO!$F:$F,$F57,Inp_BO!$G:$G,$G57,Inp_BO!$H:$H,$H57)</f>
        <v>0</v>
      </c>
      <c r="Z57" s="15">
        <f>-SUMIFS(Inp_BO!Z:Z,Inp_BO!$E:$E,$E57,Inp_BO!$F:$F,$F57,Inp_BO!$G:$G,$G57,Inp_BO!$H:$H,$H57)</f>
        <v>0</v>
      </c>
      <c r="AA57" s="15">
        <f>-SUMIFS(Inp_BO!AA:AA,Inp_BO!$E:$E,$E57,Inp_BO!$F:$F,$F57,Inp_BO!$G:$G,$G57,Inp_BO!$H:$H,$H57)</f>
        <v>0</v>
      </c>
      <c r="AB57" s="15">
        <f>-SUMIFS(Inp_BO!AB:AB,Inp_BO!$E:$E,$E57,Inp_BO!$F:$F,$F57,Inp_BO!$G:$G,$G57,Inp_BO!$H:$H,$H57)</f>
        <v>0</v>
      </c>
      <c r="AC57" s="15">
        <f>-SUMIFS(Inp_BO!AC:AC,Inp_BO!$E:$E,$E57,Inp_BO!$F:$F,$F57,Inp_BO!$G:$G,$G57,Inp_BO!$H:$H,$H57)</f>
        <v>0</v>
      </c>
      <c r="AD57" s="15">
        <f>-SUMIFS(Inp_BO!AD:AD,Inp_BO!$E:$E,$E57,Inp_BO!$F:$F,$F57,Inp_BO!$G:$G,$G57,Inp_BO!$H:$H,$H57)</f>
        <v>0</v>
      </c>
      <c r="AE57" s="15">
        <f>-SUMIFS(Inp_BO!AE:AE,Inp_BO!$E:$E,$E57,Inp_BO!$F:$F,$F57,Inp_BO!$G:$G,$G57,Inp_BO!$H:$H,$H57)</f>
        <v>0</v>
      </c>
      <c r="AF57" s="15">
        <f>-SUMIFS(Inp_BO!AF:AF,Inp_BO!$E:$E,$E57,Inp_BO!$F:$F,$F57,Inp_BO!$G:$G,$G57,Inp_BO!$H:$H,$H57)</f>
        <v>0</v>
      </c>
      <c r="AG57" s="15">
        <f>-SUMIFS(Inp_BO!AG:AG,Inp_BO!$E:$E,$E57,Inp_BO!$F:$F,$F57,Inp_BO!$G:$G,$G57,Inp_BO!$H:$H,$H57)</f>
        <v>0</v>
      </c>
      <c r="AH57" s="15">
        <f>-SUMIFS(Inp_BO!AH:AH,Inp_BO!$E:$E,$E57,Inp_BO!$F:$F,$F57,Inp_BO!$G:$G,$G57,Inp_BO!$H:$H,$H57)</f>
        <v>0</v>
      </c>
      <c r="AI57" s="15">
        <f>-SUMIFS(Inp_BO!AI:AI,Inp_BO!$E:$E,$E57,Inp_BO!$F:$F,$F57,Inp_BO!$G:$G,$G57,Inp_BO!$H:$H,$H57)</f>
        <v>0</v>
      </c>
      <c r="AJ57" s="15">
        <f>-SUMIFS(Inp_BO!AJ:AJ,Inp_BO!$E:$E,$E57,Inp_BO!$F:$F,$F57,Inp_BO!$G:$G,$G57,Inp_BO!$H:$H,$H57)</f>
        <v>0</v>
      </c>
      <c r="AK57" s="15">
        <f>-SUMIFS(Inp_BO!AK:AK,Inp_BO!$E:$E,$E57,Inp_BO!$F:$F,$F57,Inp_BO!$G:$G,$G57,Inp_BO!$H:$H,$H57)</f>
        <v>0</v>
      </c>
      <c r="AM57" s="55"/>
      <c r="AN57" s="69"/>
      <c r="AO57" s="69"/>
      <c r="AP57" s="55"/>
      <c r="AQ57" s="69"/>
      <c r="AR57" s="69"/>
    </row>
    <row r="58" spans="5:44">
      <c r="E58" s="51" t="s">
        <v>24</v>
      </c>
      <c r="F58" s="137">
        <f>IFERROR(Inp_BO!F56,0)</f>
        <v>0</v>
      </c>
      <c r="G58" s="137">
        <f>IFERROR(Inp_BO!G56,0)</f>
        <v>0</v>
      </c>
      <c r="H58" s="137">
        <f>IFERROR(Inp_BO!H56,0)</f>
        <v>0</v>
      </c>
      <c r="L58" s="51" t="s">
        <v>108</v>
      </c>
      <c r="M58" s="138">
        <f>SUMIFS(Inp_BO!$I:$I,Inp_BO!$E:$E,$E58,Inp_BO!$G:$G,$G58,Inp_BO!$H:$H,$H58)</f>
        <v>0</v>
      </c>
      <c r="R58" s="55"/>
      <c r="T58" s="15">
        <f>-SUMIFS(Inp_BO!T:T,Inp_BO!$E:$E,$E58,Inp_BO!$F:$F,$F58,Inp_BO!$G:$G,$G58,Inp_BO!$H:$H,$H58)</f>
        <v>0</v>
      </c>
      <c r="U58" s="15">
        <f>-SUMIFS(Inp_BO!U:U,Inp_BO!$E:$E,$E58,Inp_BO!$F:$F,$F58,Inp_BO!$G:$G,$G58,Inp_BO!$H:$H,$H58)</f>
        <v>0</v>
      </c>
      <c r="V58" s="15">
        <f>-SUMIFS(Inp_BO!V:V,Inp_BO!$E:$E,$E58,Inp_BO!$F:$F,$F58,Inp_BO!$G:$G,$G58,Inp_BO!$H:$H,$H58)</f>
        <v>0</v>
      </c>
      <c r="W58" s="15">
        <f>-SUMIFS(Inp_BO!W:W,Inp_BO!$E:$E,$E58,Inp_BO!$F:$F,$F58,Inp_BO!$G:$G,$G58,Inp_BO!$H:$H,$H58)</f>
        <v>0</v>
      </c>
      <c r="X58" s="15">
        <f>-SUMIFS(Inp_BO!X:X,Inp_BO!$E:$E,$E58,Inp_BO!$F:$F,$F58,Inp_BO!$G:$G,$G58,Inp_BO!$H:$H,$H58)</f>
        <v>0</v>
      </c>
      <c r="Y58" s="15">
        <f>-SUMIFS(Inp_BO!Y:Y,Inp_BO!$E:$E,$E58,Inp_BO!$F:$F,$F58,Inp_BO!$G:$G,$G58,Inp_BO!$H:$H,$H58)</f>
        <v>0</v>
      </c>
      <c r="Z58" s="15">
        <f>-SUMIFS(Inp_BO!Z:Z,Inp_BO!$E:$E,$E58,Inp_BO!$F:$F,$F58,Inp_BO!$G:$G,$G58,Inp_BO!$H:$H,$H58)</f>
        <v>0</v>
      </c>
      <c r="AA58" s="15">
        <f>-SUMIFS(Inp_BO!AA:AA,Inp_BO!$E:$E,$E58,Inp_BO!$F:$F,$F58,Inp_BO!$G:$G,$G58,Inp_BO!$H:$H,$H58)</f>
        <v>0</v>
      </c>
      <c r="AB58" s="15">
        <f>-SUMIFS(Inp_BO!AB:AB,Inp_BO!$E:$E,$E58,Inp_BO!$F:$F,$F58,Inp_BO!$G:$G,$G58,Inp_BO!$H:$H,$H58)</f>
        <v>0</v>
      </c>
      <c r="AC58" s="15">
        <f>-SUMIFS(Inp_BO!AC:AC,Inp_BO!$E:$E,$E58,Inp_BO!$F:$F,$F58,Inp_BO!$G:$G,$G58,Inp_BO!$H:$H,$H58)</f>
        <v>0</v>
      </c>
      <c r="AD58" s="15">
        <f>-SUMIFS(Inp_BO!AD:AD,Inp_BO!$E:$E,$E58,Inp_BO!$F:$F,$F58,Inp_BO!$G:$G,$G58,Inp_BO!$H:$H,$H58)</f>
        <v>0</v>
      </c>
      <c r="AE58" s="15">
        <f>-SUMIFS(Inp_BO!AE:AE,Inp_BO!$E:$E,$E58,Inp_BO!$F:$F,$F58,Inp_BO!$G:$G,$G58,Inp_BO!$H:$H,$H58)</f>
        <v>0</v>
      </c>
      <c r="AF58" s="15">
        <f>-SUMIFS(Inp_BO!AF:AF,Inp_BO!$E:$E,$E58,Inp_BO!$F:$F,$F58,Inp_BO!$G:$G,$G58,Inp_BO!$H:$H,$H58)</f>
        <v>0</v>
      </c>
      <c r="AG58" s="15">
        <f>-SUMIFS(Inp_BO!AG:AG,Inp_BO!$E:$E,$E58,Inp_BO!$F:$F,$F58,Inp_BO!$G:$G,$G58,Inp_BO!$H:$H,$H58)</f>
        <v>0</v>
      </c>
      <c r="AH58" s="15">
        <f>-SUMIFS(Inp_BO!AH:AH,Inp_BO!$E:$E,$E58,Inp_BO!$F:$F,$F58,Inp_BO!$G:$G,$G58,Inp_BO!$H:$H,$H58)</f>
        <v>0</v>
      </c>
      <c r="AI58" s="15">
        <f>-SUMIFS(Inp_BO!AI:AI,Inp_BO!$E:$E,$E58,Inp_BO!$F:$F,$F58,Inp_BO!$G:$G,$G58,Inp_BO!$H:$H,$H58)</f>
        <v>0</v>
      </c>
      <c r="AJ58" s="15">
        <f>-SUMIFS(Inp_BO!AJ:AJ,Inp_BO!$E:$E,$E58,Inp_BO!$F:$F,$F58,Inp_BO!$G:$G,$G58,Inp_BO!$H:$H,$H58)</f>
        <v>0</v>
      </c>
      <c r="AK58" s="15">
        <f>-SUMIFS(Inp_BO!AK:AK,Inp_BO!$E:$E,$E58,Inp_BO!$F:$F,$F58,Inp_BO!$G:$G,$G58,Inp_BO!$H:$H,$H58)</f>
        <v>0</v>
      </c>
      <c r="AM58" s="55"/>
      <c r="AN58" s="69"/>
      <c r="AO58" s="69"/>
      <c r="AP58" s="55"/>
      <c r="AQ58" s="69"/>
      <c r="AR58" s="69"/>
    </row>
    <row r="59" spans="5:44">
      <c r="E59" s="51" t="s">
        <v>24</v>
      </c>
      <c r="F59" s="137">
        <f>IFERROR(Inp_BO!F57,0)</f>
        <v>0</v>
      </c>
      <c r="G59" s="137">
        <f>IFERROR(Inp_BO!G57,0)</f>
        <v>0</v>
      </c>
      <c r="H59" s="137">
        <f>IFERROR(Inp_BO!H57,0)</f>
        <v>0</v>
      </c>
      <c r="L59" s="51" t="s">
        <v>108</v>
      </c>
      <c r="M59" s="138">
        <f>SUMIFS(Inp_BO!$I:$I,Inp_BO!$E:$E,$E59,Inp_BO!$G:$G,$G59,Inp_BO!$H:$H,$H59)</f>
        <v>0</v>
      </c>
      <c r="R59" s="55"/>
      <c r="T59" s="15">
        <f>-SUMIFS(Inp_BO!T:T,Inp_BO!$E:$E,$E59,Inp_BO!$F:$F,$F59,Inp_BO!$G:$G,$G59,Inp_BO!$H:$H,$H59)</f>
        <v>0</v>
      </c>
      <c r="U59" s="15">
        <f>-SUMIFS(Inp_BO!U:U,Inp_BO!$E:$E,$E59,Inp_BO!$F:$F,$F59,Inp_BO!$G:$G,$G59,Inp_BO!$H:$H,$H59)</f>
        <v>0</v>
      </c>
      <c r="V59" s="15">
        <f>-SUMIFS(Inp_BO!V:V,Inp_BO!$E:$E,$E59,Inp_BO!$F:$F,$F59,Inp_BO!$G:$G,$G59,Inp_BO!$H:$H,$H59)</f>
        <v>0</v>
      </c>
      <c r="W59" s="15">
        <f>-SUMIFS(Inp_BO!W:W,Inp_BO!$E:$E,$E59,Inp_BO!$F:$F,$F59,Inp_BO!$G:$G,$G59,Inp_BO!$H:$H,$H59)</f>
        <v>0</v>
      </c>
      <c r="X59" s="15">
        <f>-SUMIFS(Inp_BO!X:X,Inp_BO!$E:$E,$E59,Inp_BO!$F:$F,$F59,Inp_BO!$G:$G,$G59,Inp_BO!$H:$H,$H59)</f>
        <v>0</v>
      </c>
      <c r="Y59" s="15">
        <f>-SUMIFS(Inp_BO!Y:Y,Inp_BO!$E:$E,$E59,Inp_BO!$F:$F,$F59,Inp_BO!$G:$G,$G59,Inp_BO!$H:$H,$H59)</f>
        <v>0</v>
      </c>
      <c r="Z59" s="15">
        <f>-SUMIFS(Inp_BO!Z:Z,Inp_BO!$E:$E,$E59,Inp_BO!$F:$F,$F59,Inp_BO!$G:$G,$G59,Inp_BO!$H:$H,$H59)</f>
        <v>0</v>
      </c>
      <c r="AA59" s="15">
        <f>-SUMIFS(Inp_BO!AA:AA,Inp_BO!$E:$E,$E59,Inp_BO!$F:$F,$F59,Inp_BO!$G:$G,$G59,Inp_BO!$H:$H,$H59)</f>
        <v>0</v>
      </c>
      <c r="AB59" s="15">
        <f>-SUMIFS(Inp_BO!AB:AB,Inp_BO!$E:$E,$E59,Inp_BO!$F:$F,$F59,Inp_BO!$G:$G,$G59,Inp_BO!$H:$H,$H59)</f>
        <v>0</v>
      </c>
      <c r="AC59" s="15">
        <f>-SUMIFS(Inp_BO!AC:AC,Inp_BO!$E:$E,$E59,Inp_BO!$F:$F,$F59,Inp_BO!$G:$G,$G59,Inp_BO!$H:$H,$H59)</f>
        <v>0</v>
      </c>
      <c r="AD59" s="15">
        <f>-SUMIFS(Inp_BO!AD:AD,Inp_BO!$E:$E,$E59,Inp_BO!$F:$F,$F59,Inp_BO!$G:$G,$G59,Inp_BO!$H:$H,$H59)</f>
        <v>0</v>
      </c>
      <c r="AE59" s="15">
        <f>-SUMIFS(Inp_BO!AE:AE,Inp_BO!$E:$E,$E59,Inp_BO!$F:$F,$F59,Inp_BO!$G:$G,$G59,Inp_BO!$H:$H,$H59)</f>
        <v>0</v>
      </c>
      <c r="AF59" s="15">
        <f>-SUMIFS(Inp_BO!AF:AF,Inp_BO!$E:$E,$E59,Inp_BO!$F:$F,$F59,Inp_BO!$G:$G,$G59,Inp_BO!$H:$H,$H59)</f>
        <v>0</v>
      </c>
      <c r="AG59" s="15">
        <f>-SUMIFS(Inp_BO!AG:AG,Inp_BO!$E:$E,$E59,Inp_BO!$F:$F,$F59,Inp_BO!$G:$G,$G59,Inp_BO!$H:$H,$H59)</f>
        <v>0</v>
      </c>
      <c r="AH59" s="15">
        <f>-SUMIFS(Inp_BO!AH:AH,Inp_BO!$E:$E,$E59,Inp_BO!$F:$F,$F59,Inp_BO!$G:$G,$G59,Inp_BO!$H:$H,$H59)</f>
        <v>0</v>
      </c>
      <c r="AI59" s="15">
        <f>-SUMIFS(Inp_BO!AI:AI,Inp_BO!$E:$E,$E59,Inp_BO!$F:$F,$F59,Inp_BO!$G:$G,$G59,Inp_BO!$H:$H,$H59)</f>
        <v>0</v>
      </c>
      <c r="AJ59" s="15">
        <f>-SUMIFS(Inp_BO!AJ:AJ,Inp_BO!$E:$E,$E59,Inp_BO!$F:$F,$F59,Inp_BO!$G:$G,$G59,Inp_BO!$H:$H,$H59)</f>
        <v>0</v>
      </c>
      <c r="AK59" s="15">
        <f>-SUMIFS(Inp_BO!AK:AK,Inp_BO!$E:$E,$E59,Inp_BO!$F:$F,$F59,Inp_BO!$G:$G,$G59,Inp_BO!$H:$H,$H59)</f>
        <v>0</v>
      </c>
      <c r="AM59" s="55"/>
      <c r="AN59" s="69"/>
      <c r="AO59" s="69"/>
      <c r="AP59" s="55"/>
      <c r="AQ59" s="69"/>
      <c r="AR59" s="69"/>
    </row>
    <row r="60" spans="5:44">
      <c r="E60" s="51" t="s">
        <v>24</v>
      </c>
      <c r="F60" s="137">
        <f>IFERROR(Inp_BO!F58,0)</f>
        <v>0</v>
      </c>
      <c r="G60" s="137">
        <f>IFERROR(Inp_BO!G58,0)</f>
        <v>0</v>
      </c>
      <c r="H60" s="137">
        <f>IFERROR(Inp_BO!H58,0)</f>
        <v>0</v>
      </c>
      <c r="L60" s="51" t="s">
        <v>108</v>
      </c>
      <c r="M60" s="138">
        <f>SUMIFS(Inp_BO!$I:$I,Inp_BO!$E:$E,$E60,Inp_BO!$G:$G,$G60,Inp_BO!$H:$H,$H60)</f>
        <v>0</v>
      </c>
      <c r="R60" s="55"/>
      <c r="T60" s="15">
        <f>-SUMIFS(Inp_BO!T:T,Inp_BO!$E:$E,$E60,Inp_BO!$F:$F,$F60,Inp_BO!$G:$G,$G60,Inp_BO!$H:$H,$H60)</f>
        <v>0</v>
      </c>
      <c r="U60" s="15">
        <f>-SUMIFS(Inp_BO!U:U,Inp_BO!$E:$E,$E60,Inp_BO!$F:$F,$F60,Inp_BO!$G:$G,$G60,Inp_BO!$H:$H,$H60)</f>
        <v>0</v>
      </c>
      <c r="V60" s="15">
        <f>-SUMIFS(Inp_BO!V:V,Inp_BO!$E:$E,$E60,Inp_BO!$F:$F,$F60,Inp_BO!$G:$G,$G60,Inp_BO!$H:$H,$H60)</f>
        <v>0</v>
      </c>
      <c r="W60" s="15">
        <f>-SUMIFS(Inp_BO!W:W,Inp_BO!$E:$E,$E60,Inp_BO!$F:$F,$F60,Inp_BO!$G:$G,$G60,Inp_BO!$H:$H,$H60)</f>
        <v>0</v>
      </c>
      <c r="X60" s="15">
        <f>-SUMIFS(Inp_BO!X:X,Inp_BO!$E:$E,$E60,Inp_BO!$F:$F,$F60,Inp_BO!$G:$G,$G60,Inp_BO!$H:$H,$H60)</f>
        <v>0</v>
      </c>
      <c r="Y60" s="15">
        <f>-SUMIFS(Inp_BO!Y:Y,Inp_BO!$E:$E,$E60,Inp_BO!$F:$F,$F60,Inp_BO!$G:$G,$G60,Inp_BO!$H:$H,$H60)</f>
        <v>0</v>
      </c>
      <c r="Z60" s="15">
        <f>-SUMIFS(Inp_BO!Z:Z,Inp_BO!$E:$E,$E60,Inp_BO!$F:$F,$F60,Inp_BO!$G:$G,$G60,Inp_BO!$H:$H,$H60)</f>
        <v>0</v>
      </c>
      <c r="AA60" s="15">
        <f>-SUMIFS(Inp_BO!AA:AA,Inp_BO!$E:$E,$E60,Inp_BO!$F:$F,$F60,Inp_BO!$G:$G,$G60,Inp_BO!$H:$H,$H60)</f>
        <v>0</v>
      </c>
      <c r="AB60" s="15">
        <f>-SUMIFS(Inp_BO!AB:AB,Inp_BO!$E:$E,$E60,Inp_BO!$F:$F,$F60,Inp_BO!$G:$G,$G60,Inp_BO!$H:$H,$H60)</f>
        <v>0</v>
      </c>
      <c r="AC60" s="15">
        <f>-SUMIFS(Inp_BO!AC:AC,Inp_BO!$E:$E,$E60,Inp_BO!$F:$F,$F60,Inp_BO!$G:$G,$G60,Inp_BO!$H:$H,$H60)</f>
        <v>0</v>
      </c>
      <c r="AD60" s="15">
        <f>-SUMIFS(Inp_BO!AD:AD,Inp_BO!$E:$E,$E60,Inp_BO!$F:$F,$F60,Inp_BO!$G:$G,$G60,Inp_BO!$H:$H,$H60)</f>
        <v>0</v>
      </c>
      <c r="AE60" s="15">
        <f>-SUMIFS(Inp_BO!AE:AE,Inp_BO!$E:$E,$E60,Inp_BO!$F:$F,$F60,Inp_BO!$G:$G,$G60,Inp_BO!$H:$H,$H60)</f>
        <v>0</v>
      </c>
      <c r="AF60" s="15">
        <f>-SUMIFS(Inp_BO!AF:AF,Inp_BO!$E:$E,$E60,Inp_BO!$F:$F,$F60,Inp_BO!$G:$G,$G60,Inp_BO!$H:$H,$H60)</f>
        <v>0</v>
      </c>
      <c r="AG60" s="15">
        <f>-SUMIFS(Inp_BO!AG:AG,Inp_BO!$E:$E,$E60,Inp_BO!$F:$F,$F60,Inp_BO!$G:$G,$G60,Inp_BO!$H:$H,$H60)</f>
        <v>0</v>
      </c>
      <c r="AH60" s="15">
        <f>-SUMIFS(Inp_BO!AH:AH,Inp_BO!$E:$E,$E60,Inp_BO!$F:$F,$F60,Inp_BO!$G:$G,$G60,Inp_BO!$H:$H,$H60)</f>
        <v>0</v>
      </c>
      <c r="AI60" s="15">
        <f>-SUMIFS(Inp_BO!AI:AI,Inp_BO!$E:$E,$E60,Inp_BO!$F:$F,$F60,Inp_BO!$G:$G,$G60,Inp_BO!$H:$H,$H60)</f>
        <v>0</v>
      </c>
      <c r="AJ60" s="15">
        <f>-SUMIFS(Inp_BO!AJ:AJ,Inp_BO!$E:$E,$E60,Inp_BO!$F:$F,$F60,Inp_BO!$G:$G,$G60,Inp_BO!$H:$H,$H60)</f>
        <v>0</v>
      </c>
      <c r="AK60" s="15">
        <f>-SUMIFS(Inp_BO!AK:AK,Inp_BO!$E:$E,$E60,Inp_BO!$F:$F,$F60,Inp_BO!$G:$G,$G60,Inp_BO!$H:$H,$H60)</f>
        <v>0</v>
      </c>
      <c r="AM60" s="55"/>
      <c r="AN60" s="69"/>
      <c r="AO60" s="69"/>
      <c r="AP60" s="55"/>
      <c r="AQ60" s="69"/>
      <c r="AR60" s="69"/>
    </row>
    <row r="61" spans="5:44">
      <c r="E61" s="51" t="s">
        <v>24</v>
      </c>
      <c r="F61" s="137">
        <f>IFERROR(Inp_BO!F59,0)</f>
        <v>0</v>
      </c>
      <c r="G61" s="137">
        <f>IFERROR(Inp_BO!G59,0)</f>
        <v>0</v>
      </c>
      <c r="H61" s="137">
        <f>IFERROR(Inp_BO!H59,0)</f>
        <v>0</v>
      </c>
      <c r="L61" s="51" t="s">
        <v>108</v>
      </c>
      <c r="M61" s="138">
        <f>SUMIFS(Inp_BO!$I:$I,Inp_BO!$E:$E,$E61,Inp_BO!$G:$G,$G61,Inp_BO!$H:$H,$H61)</f>
        <v>0</v>
      </c>
      <c r="R61" s="55"/>
      <c r="T61" s="15">
        <f>-SUMIFS(Inp_BO!T:T,Inp_BO!$E:$E,$E61,Inp_BO!$F:$F,$F61,Inp_BO!$G:$G,$G61,Inp_BO!$H:$H,$H61)</f>
        <v>0</v>
      </c>
      <c r="U61" s="15">
        <f>-SUMIFS(Inp_BO!U:U,Inp_BO!$E:$E,$E61,Inp_BO!$F:$F,$F61,Inp_BO!$G:$G,$G61,Inp_BO!$H:$H,$H61)</f>
        <v>0</v>
      </c>
      <c r="V61" s="15">
        <f>-SUMIFS(Inp_BO!V:V,Inp_BO!$E:$E,$E61,Inp_BO!$F:$F,$F61,Inp_BO!$G:$G,$G61,Inp_BO!$H:$H,$H61)</f>
        <v>0</v>
      </c>
      <c r="W61" s="15">
        <f>-SUMIFS(Inp_BO!W:W,Inp_BO!$E:$E,$E61,Inp_BO!$F:$F,$F61,Inp_BO!$G:$G,$G61,Inp_BO!$H:$H,$H61)</f>
        <v>0</v>
      </c>
      <c r="X61" s="15">
        <f>-SUMIFS(Inp_BO!X:X,Inp_BO!$E:$E,$E61,Inp_BO!$F:$F,$F61,Inp_BO!$G:$G,$G61,Inp_BO!$H:$H,$H61)</f>
        <v>0</v>
      </c>
      <c r="Y61" s="15">
        <f>-SUMIFS(Inp_BO!Y:Y,Inp_BO!$E:$E,$E61,Inp_BO!$F:$F,$F61,Inp_BO!$G:$G,$G61,Inp_BO!$H:$H,$H61)</f>
        <v>0</v>
      </c>
      <c r="Z61" s="15">
        <f>-SUMIFS(Inp_BO!Z:Z,Inp_BO!$E:$E,$E61,Inp_BO!$F:$F,$F61,Inp_BO!$G:$G,$G61,Inp_BO!$H:$H,$H61)</f>
        <v>0</v>
      </c>
      <c r="AA61" s="15">
        <f>-SUMIFS(Inp_BO!AA:AA,Inp_BO!$E:$E,$E61,Inp_BO!$F:$F,$F61,Inp_BO!$G:$G,$G61,Inp_BO!$H:$H,$H61)</f>
        <v>0</v>
      </c>
      <c r="AB61" s="15">
        <f>-SUMIFS(Inp_BO!AB:AB,Inp_BO!$E:$E,$E61,Inp_BO!$F:$F,$F61,Inp_BO!$G:$G,$G61,Inp_BO!$H:$H,$H61)</f>
        <v>0</v>
      </c>
      <c r="AC61" s="15">
        <f>-SUMIFS(Inp_BO!AC:AC,Inp_BO!$E:$E,$E61,Inp_BO!$F:$F,$F61,Inp_BO!$G:$G,$G61,Inp_BO!$H:$H,$H61)</f>
        <v>0</v>
      </c>
      <c r="AD61" s="15">
        <f>-SUMIFS(Inp_BO!AD:AD,Inp_BO!$E:$E,$E61,Inp_BO!$F:$F,$F61,Inp_BO!$G:$G,$G61,Inp_BO!$H:$H,$H61)</f>
        <v>0</v>
      </c>
      <c r="AE61" s="15">
        <f>-SUMIFS(Inp_BO!AE:AE,Inp_BO!$E:$E,$E61,Inp_BO!$F:$F,$F61,Inp_BO!$G:$G,$G61,Inp_BO!$H:$H,$H61)</f>
        <v>0</v>
      </c>
      <c r="AF61" s="15">
        <f>-SUMIFS(Inp_BO!AF:AF,Inp_BO!$E:$E,$E61,Inp_BO!$F:$F,$F61,Inp_BO!$G:$G,$G61,Inp_BO!$H:$H,$H61)</f>
        <v>0</v>
      </c>
      <c r="AG61" s="15">
        <f>-SUMIFS(Inp_BO!AG:AG,Inp_BO!$E:$E,$E61,Inp_BO!$F:$F,$F61,Inp_BO!$G:$G,$G61,Inp_BO!$H:$H,$H61)</f>
        <v>0</v>
      </c>
      <c r="AH61" s="15">
        <f>-SUMIFS(Inp_BO!AH:AH,Inp_BO!$E:$E,$E61,Inp_BO!$F:$F,$F61,Inp_BO!$G:$G,$G61,Inp_BO!$H:$H,$H61)</f>
        <v>0</v>
      </c>
      <c r="AI61" s="15">
        <f>-SUMIFS(Inp_BO!AI:AI,Inp_BO!$E:$E,$E61,Inp_BO!$F:$F,$F61,Inp_BO!$G:$G,$G61,Inp_BO!$H:$H,$H61)</f>
        <v>0</v>
      </c>
      <c r="AJ61" s="15">
        <f>-SUMIFS(Inp_BO!AJ:AJ,Inp_BO!$E:$E,$E61,Inp_BO!$F:$F,$F61,Inp_BO!$G:$G,$G61,Inp_BO!$H:$H,$H61)</f>
        <v>0</v>
      </c>
      <c r="AK61" s="15">
        <f>-SUMIFS(Inp_BO!AK:AK,Inp_BO!$E:$E,$E61,Inp_BO!$F:$F,$F61,Inp_BO!$G:$G,$G61,Inp_BO!$H:$H,$H61)</f>
        <v>0</v>
      </c>
      <c r="AM61" s="55"/>
      <c r="AN61" s="69"/>
      <c r="AO61" s="69"/>
      <c r="AP61" s="55"/>
      <c r="AQ61" s="69"/>
      <c r="AR61" s="69"/>
    </row>
    <row r="62" spans="5:44">
      <c r="E62" s="51" t="s">
        <v>24</v>
      </c>
      <c r="F62" s="137">
        <f>IFERROR(Inp_BO!F60,0)</f>
        <v>0</v>
      </c>
      <c r="G62" s="137">
        <f>IFERROR(Inp_BO!G60,0)</f>
        <v>0</v>
      </c>
      <c r="H62" s="137">
        <f>IFERROR(Inp_BO!H60,0)</f>
        <v>0</v>
      </c>
      <c r="L62" s="51" t="s">
        <v>108</v>
      </c>
      <c r="M62" s="138">
        <f>SUMIFS(Inp_BO!$I:$I,Inp_BO!$E:$E,$E62,Inp_BO!$G:$G,$G62,Inp_BO!$H:$H,$H62)</f>
        <v>0</v>
      </c>
      <c r="R62" s="55"/>
      <c r="T62" s="15">
        <f>-SUMIFS(Inp_BO!T:T,Inp_BO!$E:$E,$E62,Inp_BO!$F:$F,$F62,Inp_BO!$G:$G,$G62,Inp_BO!$H:$H,$H62)</f>
        <v>0</v>
      </c>
      <c r="U62" s="15">
        <f>-SUMIFS(Inp_BO!U:U,Inp_BO!$E:$E,$E62,Inp_BO!$F:$F,$F62,Inp_BO!$G:$G,$G62,Inp_BO!$H:$H,$H62)</f>
        <v>0</v>
      </c>
      <c r="V62" s="15">
        <f>-SUMIFS(Inp_BO!V:V,Inp_BO!$E:$E,$E62,Inp_BO!$F:$F,$F62,Inp_BO!$G:$G,$G62,Inp_BO!$H:$H,$H62)</f>
        <v>0</v>
      </c>
      <c r="W62" s="15">
        <f>-SUMIFS(Inp_BO!W:W,Inp_BO!$E:$E,$E62,Inp_BO!$F:$F,$F62,Inp_BO!$G:$G,$G62,Inp_BO!$H:$H,$H62)</f>
        <v>0</v>
      </c>
      <c r="X62" s="15">
        <f>-SUMIFS(Inp_BO!X:X,Inp_BO!$E:$E,$E62,Inp_BO!$F:$F,$F62,Inp_BO!$G:$G,$G62,Inp_BO!$H:$H,$H62)</f>
        <v>0</v>
      </c>
      <c r="Y62" s="15">
        <f>-SUMIFS(Inp_BO!Y:Y,Inp_BO!$E:$E,$E62,Inp_BO!$F:$F,$F62,Inp_BO!$G:$G,$G62,Inp_BO!$H:$H,$H62)</f>
        <v>0</v>
      </c>
      <c r="Z62" s="15">
        <f>-SUMIFS(Inp_BO!Z:Z,Inp_BO!$E:$E,$E62,Inp_BO!$F:$F,$F62,Inp_BO!$G:$G,$G62,Inp_BO!$H:$H,$H62)</f>
        <v>0</v>
      </c>
      <c r="AA62" s="15">
        <f>-SUMIFS(Inp_BO!AA:AA,Inp_BO!$E:$E,$E62,Inp_BO!$F:$F,$F62,Inp_BO!$G:$G,$G62,Inp_BO!$H:$H,$H62)</f>
        <v>0</v>
      </c>
      <c r="AB62" s="15">
        <f>-SUMIFS(Inp_BO!AB:AB,Inp_BO!$E:$E,$E62,Inp_BO!$F:$F,$F62,Inp_BO!$G:$G,$G62,Inp_BO!$H:$H,$H62)</f>
        <v>0</v>
      </c>
      <c r="AC62" s="15">
        <f>-SUMIFS(Inp_BO!AC:AC,Inp_BO!$E:$E,$E62,Inp_BO!$F:$F,$F62,Inp_BO!$G:$G,$G62,Inp_BO!$H:$H,$H62)</f>
        <v>0</v>
      </c>
      <c r="AD62" s="15">
        <f>-SUMIFS(Inp_BO!AD:AD,Inp_BO!$E:$E,$E62,Inp_BO!$F:$F,$F62,Inp_BO!$G:$G,$G62,Inp_BO!$H:$H,$H62)</f>
        <v>0</v>
      </c>
      <c r="AE62" s="15">
        <f>-SUMIFS(Inp_BO!AE:AE,Inp_BO!$E:$E,$E62,Inp_BO!$F:$F,$F62,Inp_BO!$G:$G,$G62,Inp_BO!$H:$H,$H62)</f>
        <v>0</v>
      </c>
      <c r="AF62" s="15">
        <f>-SUMIFS(Inp_BO!AF:AF,Inp_BO!$E:$E,$E62,Inp_BO!$F:$F,$F62,Inp_BO!$G:$G,$G62,Inp_BO!$H:$H,$H62)</f>
        <v>0</v>
      </c>
      <c r="AG62" s="15">
        <f>-SUMIFS(Inp_BO!AG:AG,Inp_BO!$E:$E,$E62,Inp_BO!$F:$F,$F62,Inp_BO!$G:$G,$G62,Inp_BO!$H:$H,$H62)</f>
        <v>0</v>
      </c>
      <c r="AH62" s="15">
        <f>-SUMIFS(Inp_BO!AH:AH,Inp_BO!$E:$E,$E62,Inp_BO!$F:$F,$F62,Inp_BO!$G:$G,$G62,Inp_BO!$H:$H,$H62)</f>
        <v>0</v>
      </c>
      <c r="AI62" s="15">
        <f>-SUMIFS(Inp_BO!AI:AI,Inp_BO!$E:$E,$E62,Inp_BO!$F:$F,$F62,Inp_BO!$G:$G,$G62,Inp_BO!$H:$H,$H62)</f>
        <v>0</v>
      </c>
      <c r="AJ62" s="15">
        <f>-SUMIFS(Inp_BO!AJ:AJ,Inp_BO!$E:$E,$E62,Inp_BO!$F:$F,$F62,Inp_BO!$G:$G,$G62,Inp_BO!$H:$H,$H62)</f>
        <v>0</v>
      </c>
      <c r="AK62" s="15">
        <f>-SUMIFS(Inp_BO!AK:AK,Inp_BO!$E:$E,$E62,Inp_BO!$F:$F,$F62,Inp_BO!$G:$G,$G62,Inp_BO!$H:$H,$H62)</f>
        <v>0</v>
      </c>
      <c r="AM62" s="55"/>
      <c r="AN62" s="69"/>
      <c r="AO62" s="69"/>
      <c r="AP62" s="55"/>
      <c r="AQ62" s="69"/>
      <c r="AR62" s="69"/>
    </row>
    <row r="63" spans="5:44">
      <c r="E63" s="51" t="s">
        <v>24</v>
      </c>
      <c r="F63" s="137">
        <f>IFERROR(Inp_BO!F61,0)</f>
        <v>0</v>
      </c>
      <c r="G63" s="137">
        <f>IFERROR(Inp_BO!G61,0)</f>
        <v>0</v>
      </c>
      <c r="H63" s="137">
        <f>IFERROR(Inp_BO!H61,0)</f>
        <v>0</v>
      </c>
      <c r="L63" s="51" t="s">
        <v>108</v>
      </c>
      <c r="M63" s="138">
        <f>SUMIFS(Inp_BO!$I:$I,Inp_BO!$E:$E,$E63,Inp_BO!$G:$G,$G63,Inp_BO!$H:$H,$H63)</f>
        <v>0</v>
      </c>
      <c r="R63" s="55"/>
      <c r="T63" s="15">
        <f>-SUMIFS(Inp_BO!T:T,Inp_BO!$E:$E,$E63,Inp_BO!$F:$F,$F63,Inp_BO!$G:$G,$G63,Inp_BO!$H:$H,$H63)</f>
        <v>0</v>
      </c>
      <c r="U63" s="15">
        <f>-SUMIFS(Inp_BO!U:U,Inp_BO!$E:$E,$E63,Inp_BO!$F:$F,$F63,Inp_BO!$G:$G,$G63,Inp_BO!$H:$H,$H63)</f>
        <v>0</v>
      </c>
      <c r="V63" s="15">
        <f>-SUMIFS(Inp_BO!V:V,Inp_BO!$E:$E,$E63,Inp_BO!$F:$F,$F63,Inp_BO!$G:$G,$G63,Inp_BO!$H:$H,$H63)</f>
        <v>0</v>
      </c>
      <c r="W63" s="15">
        <f>-SUMIFS(Inp_BO!W:W,Inp_BO!$E:$E,$E63,Inp_BO!$F:$F,$F63,Inp_BO!$G:$G,$G63,Inp_BO!$H:$H,$H63)</f>
        <v>0</v>
      </c>
      <c r="X63" s="15">
        <f>-SUMIFS(Inp_BO!X:X,Inp_BO!$E:$E,$E63,Inp_BO!$F:$F,$F63,Inp_BO!$G:$G,$G63,Inp_BO!$H:$H,$H63)</f>
        <v>0</v>
      </c>
      <c r="Y63" s="15">
        <f>-SUMIFS(Inp_BO!Y:Y,Inp_BO!$E:$E,$E63,Inp_BO!$F:$F,$F63,Inp_BO!$G:$G,$G63,Inp_BO!$H:$H,$H63)</f>
        <v>0</v>
      </c>
      <c r="Z63" s="15">
        <f>-SUMIFS(Inp_BO!Z:Z,Inp_BO!$E:$E,$E63,Inp_BO!$F:$F,$F63,Inp_BO!$G:$G,$G63,Inp_BO!$H:$H,$H63)</f>
        <v>0</v>
      </c>
      <c r="AA63" s="15">
        <f>-SUMIFS(Inp_BO!AA:AA,Inp_BO!$E:$E,$E63,Inp_BO!$F:$F,$F63,Inp_BO!$G:$G,$G63,Inp_BO!$H:$H,$H63)</f>
        <v>0</v>
      </c>
      <c r="AB63" s="15">
        <f>-SUMIFS(Inp_BO!AB:AB,Inp_BO!$E:$E,$E63,Inp_BO!$F:$F,$F63,Inp_BO!$G:$G,$G63,Inp_BO!$H:$H,$H63)</f>
        <v>0</v>
      </c>
      <c r="AC63" s="15">
        <f>-SUMIFS(Inp_BO!AC:AC,Inp_BO!$E:$E,$E63,Inp_BO!$F:$F,$F63,Inp_BO!$G:$G,$G63,Inp_BO!$H:$H,$H63)</f>
        <v>0</v>
      </c>
      <c r="AD63" s="15">
        <f>-SUMIFS(Inp_BO!AD:AD,Inp_BO!$E:$E,$E63,Inp_BO!$F:$F,$F63,Inp_BO!$G:$G,$G63,Inp_BO!$H:$H,$H63)</f>
        <v>0</v>
      </c>
      <c r="AE63" s="15">
        <f>-SUMIFS(Inp_BO!AE:AE,Inp_BO!$E:$E,$E63,Inp_BO!$F:$F,$F63,Inp_BO!$G:$G,$G63,Inp_BO!$H:$H,$H63)</f>
        <v>0</v>
      </c>
      <c r="AF63" s="15">
        <f>-SUMIFS(Inp_BO!AF:AF,Inp_BO!$E:$E,$E63,Inp_BO!$F:$F,$F63,Inp_BO!$G:$G,$G63,Inp_BO!$H:$H,$H63)</f>
        <v>0</v>
      </c>
      <c r="AG63" s="15">
        <f>-SUMIFS(Inp_BO!AG:AG,Inp_BO!$E:$E,$E63,Inp_BO!$F:$F,$F63,Inp_BO!$G:$G,$G63,Inp_BO!$H:$H,$H63)</f>
        <v>0</v>
      </c>
      <c r="AH63" s="15">
        <f>-SUMIFS(Inp_BO!AH:AH,Inp_BO!$E:$E,$E63,Inp_BO!$F:$F,$F63,Inp_BO!$G:$G,$G63,Inp_BO!$H:$H,$H63)</f>
        <v>0</v>
      </c>
      <c r="AI63" s="15">
        <f>-SUMIFS(Inp_BO!AI:AI,Inp_BO!$E:$E,$E63,Inp_BO!$F:$F,$F63,Inp_BO!$G:$G,$G63,Inp_BO!$H:$H,$H63)</f>
        <v>0</v>
      </c>
      <c r="AJ63" s="15">
        <f>-SUMIFS(Inp_BO!AJ:AJ,Inp_BO!$E:$E,$E63,Inp_BO!$F:$F,$F63,Inp_BO!$G:$G,$G63,Inp_BO!$H:$H,$H63)</f>
        <v>0</v>
      </c>
      <c r="AK63" s="15">
        <f>-SUMIFS(Inp_BO!AK:AK,Inp_BO!$E:$E,$E63,Inp_BO!$F:$F,$F63,Inp_BO!$G:$G,$G63,Inp_BO!$H:$H,$H63)</f>
        <v>0</v>
      </c>
      <c r="AM63" s="55"/>
      <c r="AN63" s="69"/>
      <c r="AO63" s="69"/>
      <c r="AP63" s="55"/>
      <c r="AQ63" s="69"/>
      <c r="AR63" s="69"/>
    </row>
    <row r="64" spans="5:44">
      <c r="E64" s="51" t="s">
        <v>24</v>
      </c>
      <c r="F64" s="137">
        <f>IFERROR(Inp_BO!F62,0)</f>
        <v>0</v>
      </c>
      <c r="G64" s="137">
        <f>IFERROR(Inp_BO!G62,0)</f>
        <v>0</v>
      </c>
      <c r="H64" s="137">
        <f>IFERROR(Inp_BO!H62,0)</f>
        <v>0</v>
      </c>
      <c r="L64" s="51" t="s">
        <v>108</v>
      </c>
      <c r="M64" s="138">
        <f>SUMIFS(Inp_BO!$I:$I,Inp_BO!$E:$E,$E64,Inp_BO!$G:$G,$G64,Inp_BO!$H:$H,$H64)</f>
        <v>0</v>
      </c>
      <c r="R64" s="55"/>
      <c r="T64" s="15">
        <f>-SUMIFS(Inp_BO!T:T,Inp_BO!$E:$E,$E64,Inp_BO!$F:$F,$F64,Inp_BO!$G:$G,$G64,Inp_BO!$H:$H,$H64)</f>
        <v>0</v>
      </c>
      <c r="U64" s="15">
        <f>-SUMIFS(Inp_BO!U:U,Inp_BO!$E:$E,$E64,Inp_BO!$F:$F,$F64,Inp_BO!$G:$G,$G64,Inp_BO!$H:$H,$H64)</f>
        <v>0</v>
      </c>
      <c r="V64" s="15">
        <f>-SUMIFS(Inp_BO!V:V,Inp_BO!$E:$E,$E64,Inp_BO!$F:$F,$F64,Inp_BO!$G:$G,$G64,Inp_BO!$H:$H,$H64)</f>
        <v>0</v>
      </c>
      <c r="W64" s="15">
        <f>-SUMIFS(Inp_BO!W:W,Inp_BO!$E:$E,$E64,Inp_BO!$F:$F,$F64,Inp_BO!$G:$G,$G64,Inp_BO!$H:$H,$H64)</f>
        <v>0</v>
      </c>
      <c r="X64" s="15">
        <f>-SUMIFS(Inp_BO!X:X,Inp_BO!$E:$E,$E64,Inp_BO!$F:$F,$F64,Inp_BO!$G:$G,$G64,Inp_BO!$H:$H,$H64)</f>
        <v>0</v>
      </c>
      <c r="Y64" s="15">
        <f>-SUMIFS(Inp_BO!Y:Y,Inp_BO!$E:$E,$E64,Inp_BO!$F:$F,$F64,Inp_BO!$G:$G,$G64,Inp_BO!$H:$H,$H64)</f>
        <v>0</v>
      </c>
      <c r="Z64" s="15">
        <f>-SUMIFS(Inp_BO!Z:Z,Inp_BO!$E:$E,$E64,Inp_BO!$F:$F,$F64,Inp_BO!$G:$G,$G64,Inp_BO!$H:$H,$H64)</f>
        <v>0</v>
      </c>
      <c r="AA64" s="15">
        <f>-SUMIFS(Inp_BO!AA:AA,Inp_BO!$E:$E,$E64,Inp_BO!$F:$F,$F64,Inp_BO!$G:$G,$G64,Inp_BO!$H:$H,$H64)</f>
        <v>0</v>
      </c>
      <c r="AB64" s="15">
        <f>-SUMIFS(Inp_BO!AB:AB,Inp_BO!$E:$E,$E64,Inp_BO!$F:$F,$F64,Inp_BO!$G:$G,$G64,Inp_BO!$H:$H,$H64)</f>
        <v>0</v>
      </c>
      <c r="AC64" s="15">
        <f>-SUMIFS(Inp_BO!AC:AC,Inp_BO!$E:$E,$E64,Inp_BO!$F:$F,$F64,Inp_BO!$G:$G,$G64,Inp_BO!$H:$H,$H64)</f>
        <v>0</v>
      </c>
      <c r="AD64" s="15">
        <f>-SUMIFS(Inp_BO!AD:AD,Inp_BO!$E:$E,$E64,Inp_BO!$F:$F,$F64,Inp_BO!$G:$G,$G64,Inp_BO!$H:$H,$H64)</f>
        <v>0</v>
      </c>
      <c r="AE64" s="15">
        <f>-SUMIFS(Inp_BO!AE:AE,Inp_BO!$E:$E,$E64,Inp_BO!$F:$F,$F64,Inp_BO!$G:$G,$G64,Inp_BO!$H:$H,$H64)</f>
        <v>0</v>
      </c>
      <c r="AF64" s="15">
        <f>-SUMIFS(Inp_BO!AF:AF,Inp_BO!$E:$E,$E64,Inp_BO!$F:$F,$F64,Inp_BO!$G:$G,$G64,Inp_BO!$H:$H,$H64)</f>
        <v>0</v>
      </c>
      <c r="AG64" s="15">
        <f>-SUMIFS(Inp_BO!AG:AG,Inp_BO!$E:$E,$E64,Inp_BO!$F:$F,$F64,Inp_BO!$G:$G,$G64,Inp_BO!$H:$H,$H64)</f>
        <v>0</v>
      </c>
      <c r="AH64" s="15">
        <f>-SUMIFS(Inp_BO!AH:AH,Inp_BO!$E:$E,$E64,Inp_BO!$F:$F,$F64,Inp_BO!$G:$G,$G64,Inp_BO!$H:$H,$H64)</f>
        <v>0</v>
      </c>
      <c r="AI64" s="15">
        <f>-SUMIFS(Inp_BO!AI:AI,Inp_BO!$E:$E,$E64,Inp_BO!$F:$F,$F64,Inp_BO!$G:$G,$G64,Inp_BO!$H:$H,$H64)</f>
        <v>0</v>
      </c>
      <c r="AJ64" s="15">
        <f>-SUMIFS(Inp_BO!AJ:AJ,Inp_BO!$E:$E,$E64,Inp_BO!$F:$F,$F64,Inp_BO!$G:$G,$G64,Inp_BO!$H:$H,$H64)</f>
        <v>0</v>
      </c>
      <c r="AK64" s="15">
        <f>-SUMIFS(Inp_BO!AK:AK,Inp_BO!$E:$E,$E64,Inp_BO!$F:$F,$F64,Inp_BO!$G:$G,$G64,Inp_BO!$H:$H,$H64)</f>
        <v>0</v>
      </c>
      <c r="AM64" s="55"/>
      <c r="AN64" s="69"/>
      <c r="AO64" s="69"/>
      <c r="AP64" s="55"/>
      <c r="AQ64" s="69"/>
      <c r="AR64" s="69"/>
    </row>
    <row r="65" spans="3:60">
      <c r="E65" s="51" t="s">
        <v>24</v>
      </c>
      <c r="F65" s="137">
        <f>IFERROR(Inp_BO!F63,0)</f>
        <v>0</v>
      </c>
      <c r="G65" s="137">
        <f>IFERROR(Inp_BO!G63,0)</f>
        <v>0</v>
      </c>
      <c r="H65" s="137">
        <f>IFERROR(Inp_BO!H63,0)</f>
        <v>0</v>
      </c>
      <c r="L65" s="51" t="s">
        <v>108</v>
      </c>
      <c r="M65" s="138">
        <f>SUMIFS(Inp_BO!$I:$I,Inp_BO!$E:$E,$E65,Inp_BO!$G:$G,$G65,Inp_BO!$H:$H,$H65)</f>
        <v>0</v>
      </c>
      <c r="R65" s="55"/>
      <c r="T65" s="15">
        <f>-SUMIFS(Inp_BO!T:T,Inp_BO!$E:$E,$E65,Inp_BO!$F:$F,$F65,Inp_BO!$G:$G,$G65,Inp_BO!$H:$H,$H65)</f>
        <v>0</v>
      </c>
      <c r="U65" s="15">
        <f>-SUMIFS(Inp_BO!U:U,Inp_BO!$E:$E,$E65,Inp_BO!$F:$F,$F65,Inp_BO!$G:$G,$G65,Inp_BO!$H:$H,$H65)</f>
        <v>0</v>
      </c>
      <c r="V65" s="15">
        <f>-SUMIFS(Inp_BO!V:V,Inp_BO!$E:$E,$E65,Inp_BO!$F:$F,$F65,Inp_BO!$G:$G,$G65,Inp_BO!$H:$H,$H65)</f>
        <v>0</v>
      </c>
      <c r="W65" s="15">
        <f>-SUMIFS(Inp_BO!W:W,Inp_BO!$E:$E,$E65,Inp_BO!$F:$F,$F65,Inp_BO!$G:$G,$G65,Inp_BO!$H:$H,$H65)</f>
        <v>0</v>
      </c>
      <c r="X65" s="15">
        <f>-SUMIFS(Inp_BO!X:X,Inp_BO!$E:$E,$E65,Inp_BO!$F:$F,$F65,Inp_BO!$G:$G,$G65,Inp_BO!$H:$H,$H65)</f>
        <v>0</v>
      </c>
      <c r="Y65" s="15">
        <f>-SUMIFS(Inp_BO!Y:Y,Inp_BO!$E:$E,$E65,Inp_BO!$F:$F,$F65,Inp_BO!$G:$G,$G65,Inp_BO!$H:$H,$H65)</f>
        <v>0</v>
      </c>
      <c r="Z65" s="15">
        <f>-SUMIFS(Inp_BO!Z:Z,Inp_BO!$E:$E,$E65,Inp_BO!$F:$F,$F65,Inp_BO!$G:$G,$G65,Inp_BO!$H:$H,$H65)</f>
        <v>0</v>
      </c>
      <c r="AA65" s="15">
        <f>-SUMIFS(Inp_BO!AA:AA,Inp_BO!$E:$E,$E65,Inp_BO!$F:$F,$F65,Inp_BO!$G:$G,$G65,Inp_BO!$H:$H,$H65)</f>
        <v>0</v>
      </c>
      <c r="AB65" s="15">
        <f>-SUMIFS(Inp_BO!AB:AB,Inp_BO!$E:$E,$E65,Inp_BO!$F:$F,$F65,Inp_BO!$G:$G,$G65,Inp_BO!$H:$H,$H65)</f>
        <v>0</v>
      </c>
      <c r="AC65" s="15">
        <f>-SUMIFS(Inp_BO!AC:AC,Inp_BO!$E:$E,$E65,Inp_BO!$F:$F,$F65,Inp_BO!$G:$G,$G65,Inp_BO!$H:$H,$H65)</f>
        <v>0</v>
      </c>
      <c r="AD65" s="15">
        <f>-SUMIFS(Inp_BO!AD:AD,Inp_BO!$E:$E,$E65,Inp_BO!$F:$F,$F65,Inp_BO!$G:$G,$G65,Inp_BO!$H:$H,$H65)</f>
        <v>0</v>
      </c>
      <c r="AE65" s="15">
        <f>-SUMIFS(Inp_BO!AE:AE,Inp_BO!$E:$E,$E65,Inp_BO!$F:$F,$F65,Inp_BO!$G:$G,$G65,Inp_BO!$H:$H,$H65)</f>
        <v>0</v>
      </c>
      <c r="AF65" s="15">
        <f>-SUMIFS(Inp_BO!AF:AF,Inp_BO!$E:$E,$E65,Inp_BO!$F:$F,$F65,Inp_BO!$G:$G,$G65,Inp_BO!$H:$H,$H65)</f>
        <v>0</v>
      </c>
      <c r="AG65" s="15">
        <f>-SUMIFS(Inp_BO!AG:AG,Inp_BO!$E:$E,$E65,Inp_BO!$F:$F,$F65,Inp_BO!$G:$G,$G65,Inp_BO!$H:$H,$H65)</f>
        <v>0</v>
      </c>
      <c r="AH65" s="15">
        <f>-SUMIFS(Inp_BO!AH:AH,Inp_BO!$E:$E,$E65,Inp_BO!$F:$F,$F65,Inp_BO!$G:$G,$G65,Inp_BO!$H:$H,$H65)</f>
        <v>0</v>
      </c>
      <c r="AI65" s="15">
        <f>-SUMIFS(Inp_BO!AI:AI,Inp_BO!$E:$E,$E65,Inp_BO!$F:$F,$F65,Inp_BO!$G:$G,$G65,Inp_BO!$H:$H,$H65)</f>
        <v>0</v>
      </c>
      <c r="AJ65" s="15">
        <f>-SUMIFS(Inp_BO!AJ:AJ,Inp_BO!$E:$E,$E65,Inp_BO!$F:$F,$F65,Inp_BO!$G:$G,$G65,Inp_BO!$H:$H,$H65)</f>
        <v>0</v>
      </c>
      <c r="AK65" s="15">
        <f>-SUMIFS(Inp_BO!AK:AK,Inp_BO!$E:$E,$E65,Inp_BO!$F:$F,$F65,Inp_BO!$G:$G,$G65,Inp_BO!$H:$H,$H65)</f>
        <v>0</v>
      </c>
      <c r="AM65" s="55"/>
      <c r="AN65" s="69"/>
      <c r="AO65" s="69"/>
      <c r="AP65" s="55"/>
      <c r="AQ65" s="69"/>
      <c r="AR65" s="69"/>
    </row>
    <row r="66" spans="3:60">
      <c r="E66" s="51" t="s">
        <v>24</v>
      </c>
      <c r="F66" s="137">
        <f>IFERROR(Inp_BO!F64,0)</f>
        <v>0</v>
      </c>
      <c r="G66" s="137">
        <f>IFERROR(Inp_BO!G64,0)</f>
        <v>0</v>
      </c>
      <c r="H66" s="137">
        <f>IFERROR(Inp_BO!H64,0)</f>
        <v>0</v>
      </c>
      <c r="L66" s="51" t="s">
        <v>108</v>
      </c>
      <c r="M66" s="138">
        <f>SUMIFS(Inp_BO!$I:$I,Inp_BO!$E:$E,$E66,Inp_BO!$G:$G,$G66,Inp_BO!$H:$H,$H66)</f>
        <v>0</v>
      </c>
      <c r="R66" s="55"/>
      <c r="T66" s="15">
        <f>-SUMIFS(Inp_BO!T:T,Inp_BO!$E:$E,$E66,Inp_BO!$F:$F,$F66,Inp_BO!$G:$G,$G66,Inp_BO!$H:$H,$H66)</f>
        <v>0</v>
      </c>
      <c r="U66" s="15">
        <f>-SUMIFS(Inp_BO!U:U,Inp_BO!$E:$E,$E66,Inp_BO!$F:$F,$F66,Inp_BO!$G:$G,$G66,Inp_BO!$H:$H,$H66)</f>
        <v>0</v>
      </c>
      <c r="V66" s="15">
        <f>-SUMIFS(Inp_BO!V:V,Inp_BO!$E:$E,$E66,Inp_BO!$F:$F,$F66,Inp_BO!$G:$G,$G66,Inp_BO!$H:$H,$H66)</f>
        <v>0</v>
      </c>
      <c r="W66" s="15">
        <f>-SUMIFS(Inp_BO!W:W,Inp_BO!$E:$E,$E66,Inp_BO!$F:$F,$F66,Inp_BO!$G:$G,$G66,Inp_BO!$H:$H,$H66)</f>
        <v>0</v>
      </c>
      <c r="X66" s="15">
        <f>-SUMIFS(Inp_BO!X:X,Inp_BO!$E:$E,$E66,Inp_BO!$F:$F,$F66,Inp_BO!$G:$G,$G66,Inp_BO!$H:$H,$H66)</f>
        <v>0</v>
      </c>
      <c r="Y66" s="15">
        <f>-SUMIFS(Inp_BO!Y:Y,Inp_BO!$E:$E,$E66,Inp_BO!$F:$F,$F66,Inp_BO!$G:$G,$G66,Inp_BO!$H:$H,$H66)</f>
        <v>0</v>
      </c>
      <c r="Z66" s="15">
        <f>-SUMIFS(Inp_BO!Z:Z,Inp_BO!$E:$E,$E66,Inp_BO!$F:$F,$F66,Inp_BO!$G:$G,$G66,Inp_BO!$H:$H,$H66)</f>
        <v>0</v>
      </c>
      <c r="AA66" s="15">
        <f>-SUMIFS(Inp_BO!AA:AA,Inp_BO!$E:$E,$E66,Inp_BO!$F:$F,$F66,Inp_BO!$G:$G,$G66,Inp_BO!$H:$H,$H66)</f>
        <v>0</v>
      </c>
      <c r="AB66" s="15">
        <f>-SUMIFS(Inp_BO!AB:AB,Inp_BO!$E:$E,$E66,Inp_BO!$F:$F,$F66,Inp_BO!$G:$G,$G66,Inp_BO!$H:$H,$H66)</f>
        <v>0</v>
      </c>
      <c r="AC66" s="15">
        <f>-SUMIFS(Inp_BO!AC:AC,Inp_BO!$E:$E,$E66,Inp_BO!$F:$F,$F66,Inp_BO!$G:$G,$G66,Inp_BO!$H:$H,$H66)</f>
        <v>0</v>
      </c>
      <c r="AD66" s="15">
        <f>-SUMIFS(Inp_BO!AD:AD,Inp_BO!$E:$E,$E66,Inp_BO!$F:$F,$F66,Inp_BO!$G:$G,$G66,Inp_BO!$H:$H,$H66)</f>
        <v>0</v>
      </c>
      <c r="AE66" s="15">
        <f>-SUMIFS(Inp_BO!AE:AE,Inp_BO!$E:$E,$E66,Inp_BO!$F:$F,$F66,Inp_BO!$G:$G,$G66,Inp_BO!$H:$H,$H66)</f>
        <v>0</v>
      </c>
      <c r="AF66" s="15">
        <f>-SUMIFS(Inp_BO!AF:AF,Inp_BO!$E:$E,$E66,Inp_BO!$F:$F,$F66,Inp_BO!$G:$G,$G66,Inp_BO!$H:$H,$H66)</f>
        <v>0</v>
      </c>
      <c r="AG66" s="15">
        <f>-SUMIFS(Inp_BO!AG:AG,Inp_BO!$E:$E,$E66,Inp_BO!$F:$F,$F66,Inp_BO!$G:$G,$G66,Inp_BO!$H:$H,$H66)</f>
        <v>0</v>
      </c>
      <c r="AH66" s="15">
        <f>-SUMIFS(Inp_BO!AH:AH,Inp_BO!$E:$E,$E66,Inp_BO!$F:$F,$F66,Inp_BO!$G:$G,$G66,Inp_BO!$H:$H,$H66)</f>
        <v>0</v>
      </c>
      <c r="AI66" s="15">
        <f>-SUMIFS(Inp_BO!AI:AI,Inp_BO!$E:$E,$E66,Inp_BO!$F:$F,$F66,Inp_BO!$G:$G,$G66,Inp_BO!$H:$H,$H66)</f>
        <v>0</v>
      </c>
      <c r="AJ66" s="15">
        <f>-SUMIFS(Inp_BO!AJ:AJ,Inp_BO!$E:$E,$E66,Inp_BO!$F:$F,$F66,Inp_BO!$G:$G,$G66,Inp_BO!$H:$H,$H66)</f>
        <v>0</v>
      </c>
      <c r="AK66" s="15">
        <f>-SUMIFS(Inp_BO!AK:AK,Inp_BO!$E:$E,$E66,Inp_BO!$F:$F,$F66,Inp_BO!$G:$G,$G66,Inp_BO!$H:$H,$H66)</f>
        <v>0</v>
      </c>
      <c r="AM66" s="55"/>
      <c r="AN66" s="69"/>
      <c r="AO66" s="69"/>
      <c r="AP66" s="55"/>
      <c r="AQ66" s="69"/>
      <c r="AR66" s="69"/>
    </row>
    <row r="67" spans="3:60">
      <c r="E67" s="51" t="s">
        <v>24</v>
      </c>
      <c r="F67" s="137">
        <f>IFERROR(Inp_BO!F65,0)</f>
        <v>0</v>
      </c>
      <c r="G67" s="137">
        <f>IFERROR(Inp_BO!G65,0)</f>
        <v>0</v>
      </c>
      <c r="H67" s="137">
        <f>IFERROR(Inp_BO!H65,0)</f>
        <v>0</v>
      </c>
      <c r="L67" s="51" t="s">
        <v>108</v>
      </c>
      <c r="M67" s="138">
        <f>SUMIFS(Inp_BO!$I:$I,Inp_BO!$E:$E,$E67,Inp_BO!$G:$G,$G67,Inp_BO!$H:$H,$H67)</f>
        <v>0</v>
      </c>
      <c r="R67" s="55"/>
      <c r="T67" s="15">
        <f>-SUMIFS(Inp_BO!T:T,Inp_BO!$E:$E,$E67,Inp_BO!$F:$F,$F67,Inp_BO!$G:$G,$G67,Inp_BO!$H:$H,$H67)</f>
        <v>0</v>
      </c>
      <c r="U67" s="15">
        <f>-SUMIFS(Inp_BO!U:U,Inp_BO!$E:$E,$E67,Inp_BO!$F:$F,$F67,Inp_BO!$G:$G,$G67,Inp_BO!$H:$H,$H67)</f>
        <v>0</v>
      </c>
      <c r="V67" s="15">
        <f>-SUMIFS(Inp_BO!V:V,Inp_BO!$E:$E,$E67,Inp_BO!$F:$F,$F67,Inp_BO!$G:$G,$G67,Inp_BO!$H:$H,$H67)</f>
        <v>0</v>
      </c>
      <c r="W67" s="15">
        <f>-SUMIFS(Inp_BO!W:W,Inp_BO!$E:$E,$E67,Inp_BO!$F:$F,$F67,Inp_BO!$G:$G,$G67,Inp_BO!$H:$H,$H67)</f>
        <v>0</v>
      </c>
      <c r="X67" s="15">
        <f>-SUMIFS(Inp_BO!X:X,Inp_BO!$E:$E,$E67,Inp_BO!$F:$F,$F67,Inp_BO!$G:$G,$G67,Inp_BO!$H:$H,$H67)</f>
        <v>0</v>
      </c>
      <c r="Y67" s="15">
        <f>-SUMIFS(Inp_BO!Y:Y,Inp_BO!$E:$E,$E67,Inp_BO!$F:$F,$F67,Inp_BO!$G:$G,$G67,Inp_BO!$H:$H,$H67)</f>
        <v>0</v>
      </c>
      <c r="Z67" s="15">
        <f>-SUMIFS(Inp_BO!Z:Z,Inp_BO!$E:$E,$E67,Inp_BO!$F:$F,$F67,Inp_BO!$G:$G,$G67,Inp_BO!$H:$H,$H67)</f>
        <v>0</v>
      </c>
      <c r="AA67" s="15">
        <f>-SUMIFS(Inp_BO!AA:AA,Inp_BO!$E:$E,$E67,Inp_BO!$F:$F,$F67,Inp_BO!$G:$G,$G67,Inp_BO!$H:$H,$H67)</f>
        <v>0</v>
      </c>
      <c r="AB67" s="15">
        <f>-SUMIFS(Inp_BO!AB:AB,Inp_BO!$E:$E,$E67,Inp_BO!$F:$F,$F67,Inp_BO!$G:$G,$G67,Inp_BO!$H:$H,$H67)</f>
        <v>0</v>
      </c>
      <c r="AC67" s="15">
        <f>-SUMIFS(Inp_BO!AC:AC,Inp_BO!$E:$E,$E67,Inp_BO!$F:$F,$F67,Inp_BO!$G:$G,$G67,Inp_BO!$H:$H,$H67)</f>
        <v>0</v>
      </c>
      <c r="AD67" s="15">
        <f>-SUMIFS(Inp_BO!AD:AD,Inp_BO!$E:$E,$E67,Inp_BO!$F:$F,$F67,Inp_BO!$G:$G,$G67,Inp_BO!$H:$H,$H67)</f>
        <v>0</v>
      </c>
      <c r="AE67" s="15">
        <f>-SUMIFS(Inp_BO!AE:AE,Inp_BO!$E:$E,$E67,Inp_BO!$F:$F,$F67,Inp_BO!$G:$G,$G67,Inp_BO!$H:$H,$H67)</f>
        <v>0</v>
      </c>
      <c r="AF67" s="15">
        <f>-SUMIFS(Inp_BO!AF:AF,Inp_BO!$E:$E,$E67,Inp_BO!$F:$F,$F67,Inp_BO!$G:$G,$G67,Inp_BO!$H:$H,$H67)</f>
        <v>0</v>
      </c>
      <c r="AG67" s="15">
        <f>-SUMIFS(Inp_BO!AG:AG,Inp_BO!$E:$E,$E67,Inp_BO!$F:$F,$F67,Inp_BO!$G:$G,$G67,Inp_BO!$H:$H,$H67)</f>
        <v>0</v>
      </c>
      <c r="AH67" s="15">
        <f>-SUMIFS(Inp_BO!AH:AH,Inp_BO!$E:$E,$E67,Inp_BO!$F:$F,$F67,Inp_BO!$G:$G,$G67,Inp_BO!$H:$H,$H67)</f>
        <v>0</v>
      </c>
      <c r="AI67" s="15">
        <f>-SUMIFS(Inp_BO!AI:AI,Inp_BO!$E:$E,$E67,Inp_BO!$F:$F,$F67,Inp_BO!$G:$G,$G67,Inp_BO!$H:$H,$H67)</f>
        <v>0</v>
      </c>
      <c r="AJ67" s="15">
        <f>-SUMIFS(Inp_BO!AJ:AJ,Inp_BO!$E:$E,$E67,Inp_BO!$F:$F,$F67,Inp_BO!$G:$G,$G67,Inp_BO!$H:$H,$H67)</f>
        <v>0</v>
      </c>
      <c r="AK67" s="15">
        <f>-SUMIFS(Inp_BO!AK:AK,Inp_BO!$E:$E,$E67,Inp_BO!$F:$F,$F67,Inp_BO!$G:$G,$G67,Inp_BO!$H:$H,$H67)</f>
        <v>0</v>
      </c>
      <c r="AM67" s="55"/>
      <c r="AN67" s="69"/>
      <c r="AO67" s="69"/>
      <c r="AP67" s="55"/>
      <c r="AQ67" s="69"/>
      <c r="AR67" s="69"/>
    </row>
    <row r="68" spans="3:60">
      <c r="E68" s="51" t="s">
        <v>24</v>
      </c>
      <c r="F68" s="137">
        <f>IFERROR(Inp_BO!F66,0)</f>
        <v>0</v>
      </c>
      <c r="G68" s="137">
        <f>IFERROR(Inp_BO!G66,0)</f>
        <v>0</v>
      </c>
      <c r="H68" s="137">
        <f>IFERROR(Inp_BO!H66,0)</f>
        <v>0</v>
      </c>
      <c r="L68" s="51" t="s">
        <v>108</v>
      </c>
      <c r="M68" s="138">
        <f>SUMIFS(Inp_BO!$I:$I,Inp_BO!$E:$E,$E68,Inp_BO!$G:$G,$G68,Inp_BO!$H:$H,$H68)</f>
        <v>0</v>
      </c>
      <c r="R68" s="55"/>
      <c r="T68" s="15">
        <f>-SUMIFS(Inp_BO!T:T,Inp_BO!$E:$E,$E68,Inp_BO!$F:$F,$F68,Inp_BO!$G:$G,$G68,Inp_BO!$H:$H,$H68)</f>
        <v>0</v>
      </c>
      <c r="U68" s="15">
        <f>-SUMIFS(Inp_BO!U:U,Inp_BO!$E:$E,$E68,Inp_BO!$F:$F,$F68,Inp_BO!$G:$G,$G68,Inp_BO!$H:$H,$H68)</f>
        <v>0</v>
      </c>
      <c r="V68" s="15">
        <f>-SUMIFS(Inp_BO!V:V,Inp_BO!$E:$E,$E68,Inp_BO!$F:$F,$F68,Inp_BO!$G:$G,$G68,Inp_BO!$H:$H,$H68)</f>
        <v>0</v>
      </c>
      <c r="W68" s="15">
        <f>-SUMIFS(Inp_BO!W:W,Inp_BO!$E:$E,$E68,Inp_BO!$F:$F,$F68,Inp_BO!$G:$G,$G68,Inp_BO!$H:$H,$H68)</f>
        <v>0</v>
      </c>
      <c r="X68" s="15">
        <f>-SUMIFS(Inp_BO!X:X,Inp_BO!$E:$E,$E68,Inp_BO!$F:$F,$F68,Inp_BO!$G:$G,$G68,Inp_BO!$H:$H,$H68)</f>
        <v>0</v>
      </c>
      <c r="Y68" s="15">
        <f>-SUMIFS(Inp_BO!Y:Y,Inp_BO!$E:$E,$E68,Inp_BO!$F:$F,$F68,Inp_BO!$G:$G,$G68,Inp_BO!$H:$H,$H68)</f>
        <v>0</v>
      </c>
      <c r="Z68" s="15">
        <f>-SUMIFS(Inp_BO!Z:Z,Inp_BO!$E:$E,$E68,Inp_BO!$F:$F,$F68,Inp_BO!$G:$G,$G68,Inp_BO!$H:$H,$H68)</f>
        <v>0</v>
      </c>
      <c r="AA68" s="15">
        <f>-SUMIFS(Inp_BO!AA:AA,Inp_BO!$E:$E,$E68,Inp_BO!$F:$F,$F68,Inp_BO!$G:$G,$G68,Inp_BO!$H:$H,$H68)</f>
        <v>0</v>
      </c>
      <c r="AB68" s="15">
        <f>-SUMIFS(Inp_BO!AB:AB,Inp_BO!$E:$E,$E68,Inp_BO!$F:$F,$F68,Inp_BO!$G:$G,$G68,Inp_BO!$H:$H,$H68)</f>
        <v>0</v>
      </c>
      <c r="AC68" s="15">
        <f>-SUMIFS(Inp_BO!AC:AC,Inp_BO!$E:$E,$E68,Inp_BO!$F:$F,$F68,Inp_BO!$G:$G,$G68,Inp_BO!$H:$H,$H68)</f>
        <v>0</v>
      </c>
      <c r="AD68" s="15">
        <f>-SUMIFS(Inp_BO!AD:AD,Inp_BO!$E:$E,$E68,Inp_BO!$F:$F,$F68,Inp_BO!$G:$G,$G68,Inp_BO!$H:$H,$H68)</f>
        <v>0</v>
      </c>
      <c r="AE68" s="15">
        <f>-SUMIFS(Inp_BO!AE:AE,Inp_BO!$E:$E,$E68,Inp_BO!$F:$F,$F68,Inp_BO!$G:$G,$G68,Inp_BO!$H:$H,$H68)</f>
        <v>0</v>
      </c>
      <c r="AF68" s="15">
        <f>-SUMIFS(Inp_BO!AF:AF,Inp_BO!$E:$E,$E68,Inp_BO!$F:$F,$F68,Inp_BO!$G:$G,$G68,Inp_BO!$H:$H,$H68)</f>
        <v>0</v>
      </c>
      <c r="AG68" s="15">
        <f>-SUMIFS(Inp_BO!AG:AG,Inp_BO!$E:$E,$E68,Inp_BO!$F:$F,$F68,Inp_BO!$G:$G,$G68,Inp_BO!$H:$H,$H68)</f>
        <v>0</v>
      </c>
      <c r="AH68" s="15">
        <f>-SUMIFS(Inp_BO!AH:AH,Inp_BO!$E:$E,$E68,Inp_BO!$F:$F,$F68,Inp_BO!$G:$G,$G68,Inp_BO!$H:$H,$H68)</f>
        <v>0</v>
      </c>
      <c r="AI68" s="15">
        <f>-SUMIFS(Inp_BO!AI:AI,Inp_BO!$E:$E,$E68,Inp_BO!$F:$F,$F68,Inp_BO!$G:$G,$G68,Inp_BO!$H:$H,$H68)</f>
        <v>0</v>
      </c>
      <c r="AJ68" s="15">
        <f>-SUMIFS(Inp_BO!AJ:AJ,Inp_BO!$E:$E,$E68,Inp_BO!$F:$F,$F68,Inp_BO!$G:$G,$G68,Inp_BO!$H:$H,$H68)</f>
        <v>0</v>
      </c>
      <c r="AK68" s="15">
        <f>-SUMIFS(Inp_BO!AK:AK,Inp_BO!$E:$E,$E68,Inp_BO!$F:$F,$F68,Inp_BO!$G:$G,$G68,Inp_BO!$H:$H,$H68)</f>
        <v>0</v>
      </c>
      <c r="AM68" s="55"/>
      <c r="AN68" s="69"/>
      <c r="AO68" s="69"/>
      <c r="AP68" s="55"/>
      <c r="AQ68" s="69"/>
      <c r="AR68" s="69"/>
    </row>
    <row r="69" spans="3:60">
      <c r="E69" s="51" t="s">
        <v>24</v>
      </c>
      <c r="F69" s="137">
        <f>IFERROR(Inp_BO!F67,0)</f>
        <v>0</v>
      </c>
      <c r="G69" s="137">
        <f>IFERROR(Inp_BO!G67,0)</f>
        <v>0</v>
      </c>
      <c r="H69" s="137">
        <f>IFERROR(Inp_BO!H67,0)</f>
        <v>0</v>
      </c>
      <c r="L69" s="51" t="s">
        <v>108</v>
      </c>
      <c r="M69" s="138">
        <f>SUMIFS(Inp_BO!$I:$I,Inp_BO!$E:$E,$E69,Inp_BO!$G:$G,$G69,Inp_BO!$H:$H,$H69)</f>
        <v>0</v>
      </c>
      <c r="R69" s="55"/>
      <c r="T69" s="15">
        <f>-SUMIFS(Inp_BO!T:T,Inp_BO!$E:$E,$E69,Inp_BO!$F:$F,$F69,Inp_BO!$G:$G,$G69,Inp_BO!$H:$H,$H69)</f>
        <v>0</v>
      </c>
      <c r="U69" s="15">
        <f>-SUMIFS(Inp_BO!U:U,Inp_BO!$E:$E,$E69,Inp_BO!$F:$F,$F69,Inp_BO!$G:$G,$G69,Inp_BO!$H:$H,$H69)</f>
        <v>0</v>
      </c>
      <c r="V69" s="15">
        <f>-SUMIFS(Inp_BO!V:V,Inp_BO!$E:$E,$E69,Inp_BO!$F:$F,$F69,Inp_BO!$G:$G,$G69,Inp_BO!$H:$H,$H69)</f>
        <v>0</v>
      </c>
      <c r="W69" s="15">
        <f>-SUMIFS(Inp_BO!W:W,Inp_BO!$E:$E,$E69,Inp_BO!$F:$F,$F69,Inp_BO!$G:$G,$G69,Inp_BO!$H:$H,$H69)</f>
        <v>0</v>
      </c>
      <c r="X69" s="15">
        <f>-SUMIFS(Inp_BO!X:X,Inp_BO!$E:$E,$E69,Inp_BO!$F:$F,$F69,Inp_BO!$G:$G,$G69,Inp_BO!$H:$H,$H69)</f>
        <v>0</v>
      </c>
      <c r="Y69" s="15">
        <f>-SUMIFS(Inp_BO!Y:Y,Inp_BO!$E:$E,$E69,Inp_BO!$F:$F,$F69,Inp_BO!$G:$G,$G69,Inp_BO!$H:$H,$H69)</f>
        <v>0</v>
      </c>
      <c r="Z69" s="15">
        <f>-SUMIFS(Inp_BO!Z:Z,Inp_BO!$E:$E,$E69,Inp_BO!$F:$F,$F69,Inp_BO!$G:$G,$G69,Inp_BO!$H:$H,$H69)</f>
        <v>0</v>
      </c>
      <c r="AA69" s="15">
        <f>-SUMIFS(Inp_BO!AA:AA,Inp_BO!$E:$E,$E69,Inp_BO!$F:$F,$F69,Inp_BO!$G:$G,$G69,Inp_BO!$H:$H,$H69)</f>
        <v>0</v>
      </c>
      <c r="AB69" s="15">
        <f>-SUMIFS(Inp_BO!AB:AB,Inp_BO!$E:$E,$E69,Inp_BO!$F:$F,$F69,Inp_BO!$G:$G,$G69,Inp_BO!$H:$H,$H69)</f>
        <v>0</v>
      </c>
      <c r="AC69" s="15">
        <f>-SUMIFS(Inp_BO!AC:AC,Inp_BO!$E:$E,$E69,Inp_BO!$F:$F,$F69,Inp_BO!$G:$G,$G69,Inp_BO!$H:$H,$H69)</f>
        <v>0</v>
      </c>
      <c r="AD69" s="15">
        <f>-SUMIFS(Inp_BO!AD:AD,Inp_BO!$E:$E,$E69,Inp_BO!$F:$F,$F69,Inp_BO!$G:$G,$G69,Inp_BO!$H:$H,$H69)</f>
        <v>0</v>
      </c>
      <c r="AE69" s="15">
        <f>-SUMIFS(Inp_BO!AE:AE,Inp_BO!$E:$E,$E69,Inp_BO!$F:$F,$F69,Inp_BO!$G:$G,$G69,Inp_BO!$H:$H,$H69)</f>
        <v>0</v>
      </c>
      <c r="AF69" s="15">
        <f>-SUMIFS(Inp_BO!AF:AF,Inp_BO!$E:$E,$E69,Inp_BO!$F:$F,$F69,Inp_BO!$G:$G,$G69,Inp_BO!$H:$H,$H69)</f>
        <v>0</v>
      </c>
      <c r="AG69" s="15">
        <f>-SUMIFS(Inp_BO!AG:AG,Inp_BO!$E:$E,$E69,Inp_BO!$F:$F,$F69,Inp_BO!$G:$G,$G69,Inp_BO!$H:$H,$H69)</f>
        <v>0</v>
      </c>
      <c r="AH69" s="15">
        <f>-SUMIFS(Inp_BO!AH:AH,Inp_BO!$E:$E,$E69,Inp_BO!$F:$F,$F69,Inp_BO!$G:$G,$G69,Inp_BO!$H:$H,$H69)</f>
        <v>0</v>
      </c>
      <c r="AI69" s="15">
        <f>-SUMIFS(Inp_BO!AI:AI,Inp_BO!$E:$E,$E69,Inp_BO!$F:$F,$F69,Inp_BO!$G:$G,$G69,Inp_BO!$H:$H,$H69)</f>
        <v>0</v>
      </c>
      <c r="AJ69" s="15">
        <f>-SUMIFS(Inp_BO!AJ:AJ,Inp_BO!$E:$E,$E69,Inp_BO!$F:$F,$F69,Inp_BO!$G:$G,$G69,Inp_BO!$H:$H,$H69)</f>
        <v>0</v>
      </c>
      <c r="AK69" s="15">
        <f>-SUMIFS(Inp_BO!AK:AK,Inp_BO!$E:$E,$E69,Inp_BO!$F:$F,$F69,Inp_BO!$G:$G,$G69,Inp_BO!$H:$H,$H69)</f>
        <v>0</v>
      </c>
      <c r="AM69" s="55"/>
      <c r="AN69" s="69"/>
      <c r="AO69" s="69"/>
      <c r="AP69" s="55"/>
      <c r="AQ69" s="69"/>
      <c r="AR69" s="69"/>
    </row>
    <row r="70" spans="3:60">
      <c r="E70" s="51" t="s">
        <v>24</v>
      </c>
      <c r="F70" s="137">
        <f>IFERROR(Inp_BO!F68,0)</f>
        <v>0</v>
      </c>
      <c r="G70" s="137">
        <f>IFERROR(Inp_BO!G68,0)</f>
        <v>0</v>
      </c>
      <c r="H70" s="137">
        <f>IFERROR(Inp_BO!H68,0)</f>
        <v>0</v>
      </c>
      <c r="L70" s="51" t="s">
        <v>108</v>
      </c>
      <c r="M70" s="138">
        <f>SUMIFS(Inp_BO!$I:$I,Inp_BO!$E:$E,$E70,Inp_BO!$G:$G,$G70,Inp_BO!$H:$H,$H70)</f>
        <v>0</v>
      </c>
      <c r="R70" s="55"/>
      <c r="T70" s="15">
        <f>-SUMIFS(Inp_BO!T:T,Inp_BO!$E:$E,$E70,Inp_BO!$F:$F,$F70,Inp_BO!$G:$G,$G70,Inp_BO!$H:$H,$H70)</f>
        <v>0</v>
      </c>
      <c r="U70" s="15">
        <f>-SUMIFS(Inp_BO!U:U,Inp_BO!$E:$E,$E70,Inp_BO!$F:$F,$F70,Inp_BO!$G:$G,$G70,Inp_BO!$H:$H,$H70)</f>
        <v>0</v>
      </c>
      <c r="V70" s="15">
        <f>-SUMIFS(Inp_BO!V:V,Inp_BO!$E:$E,$E70,Inp_BO!$F:$F,$F70,Inp_BO!$G:$G,$G70,Inp_BO!$H:$H,$H70)</f>
        <v>0</v>
      </c>
      <c r="W70" s="15">
        <f>-SUMIFS(Inp_BO!W:W,Inp_BO!$E:$E,$E70,Inp_BO!$F:$F,$F70,Inp_BO!$G:$G,$G70,Inp_BO!$H:$H,$H70)</f>
        <v>0</v>
      </c>
      <c r="X70" s="15">
        <f>-SUMIFS(Inp_BO!X:X,Inp_BO!$E:$E,$E70,Inp_BO!$F:$F,$F70,Inp_BO!$G:$G,$G70,Inp_BO!$H:$H,$H70)</f>
        <v>0</v>
      </c>
      <c r="Y70" s="15">
        <f>-SUMIFS(Inp_BO!Y:Y,Inp_BO!$E:$E,$E70,Inp_BO!$F:$F,$F70,Inp_BO!$G:$G,$G70,Inp_BO!$H:$H,$H70)</f>
        <v>0</v>
      </c>
      <c r="Z70" s="15">
        <f>-SUMIFS(Inp_BO!Z:Z,Inp_BO!$E:$E,$E70,Inp_BO!$F:$F,$F70,Inp_BO!$G:$G,$G70,Inp_BO!$H:$H,$H70)</f>
        <v>0</v>
      </c>
      <c r="AA70" s="15">
        <f>-SUMIFS(Inp_BO!AA:AA,Inp_BO!$E:$E,$E70,Inp_BO!$F:$F,$F70,Inp_BO!$G:$G,$G70,Inp_BO!$H:$H,$H70)</f>
        <v>0</v>
      </c>
      <c r="AB70" s="15">
        <f>-SUMIFS(Inp_BO!AB:AB,Inp_BO!$E:$E,$E70,Inp_BO!$F:$F,$F70,Inp_BO!$G:$G,$G70,Inp_BO!$H:$H,$H70)</f>
        <v>0</v>
      </c>
      <c r="AC70" s="15">
        <f>-SUMIFS(Inp_BO!AC:AC,Inp_BO!$E:$E,$E70,Inp_BO!$F:$F,$F70,Inp_BO!$G:$G,$G70,Inp_BO!$H:$H,$H70)</f>
        <v>0</v>
      </c>
      <c r="AD70" s="15">
        <f>-SUMIFS(Inp_BO!AD:AD,Inp_BO!$E:$E,$E70,Inp_BO!$F:$F,$F70,Inp_BO!$G:$G,$G70,Inp_BO!$H:$H,$H70)</f>
        <v>0</v>
      </c>
      <c r="AE70" s="15">
        <f>-SUMIFS(Inp_BO!AE:AE,Inp_BO!$E:$E,$E70,Inp_BO!$F:$F,$F70,Inp_BO!$G:$G,$G70,Inp_BO!$H:$H,$H70)</f>
        <v>0</v>
      </c>
      <c r="AF70" s="15">
        <f>-SUMIFS(Inp_BO!AF:AF,Inp_BO!$E:$E,$E70,Inp_BO!$F:$F,$F70,Inp_BO!$G:$G,$G70,Inp_BO!$H:$H,$H70)</f>
        <v>0</v>
      </c>
      <c r="AG70" s="15">
        <f>-SUMIFS(Inp_BO!AG:AG,Inp_BO!$E:$E,$E70,Inp_BO!$F:$F,$F70,Inp_BO!$G:$G,$G70,Inp_BO!$H:$H,$H70)</f>
        <v>0</v>
      </c>
      <c r="AH70" s="15">
        <f>-SUMIFS(Inp_BO!AH:AH,Inp_BO!$E:$E,$E70,Inp_BO!$F:$F,$F70,Inp_BO!$G:$G,$G70,Inp_BO!$H:$H,$H70)</f>
        <v>0</v>
      </c>
      <c r="AI70" s="15">
        <f>-SUMIFS(Inp_BO!AI:AI,Inp_BO!$E:$E,$E70,Inp_BO!$F:$F,$F70,Inp_BO!$G:$G,$G70,Inp_BO!$H:$H,$H70)</f>
        <v>0</v>
      </c>
      <c r="AJ70" s="15">
        <f>-SUMIFS(Inp_BO!AJ:AJ,Inp_BO!$E:$E,$E70,Inp_BO!$F:$F,$F70,Inp_BO!$G:$G,$G70,Inp_BO!$H:$H,$H70)</f>
        <v>0</v>
      </c>
      <c r="AK70" s="15">
        <f>-SUMIFS(Inp_BO!AK:AK,Inp_BO!$E:$E,$E70,Inp_BO!$F:$F,$F70,Inp_BO!$G:$G,$G70,Inp_BO!$H:$H,$H70)</f>
        <v>0</v>
      </c>
      <c r="AM70" s="55"/>
      <c r="AN70" s="69"/>
      <c r="AO70" s="69"/>
      <c r="AP70" s="55"/>
      <c r="AQ70" s="69"/>
      <c r="AR70" s="69"/>
    </row>
    <row r="71" spans="3:60">
      <c r="E71" s="51" t="s">
        <v>24</v>
      </c>
      <c r="F71" s="137">
        <f>IFERROR(Inp_BO!F69,0)</f>
        <v>0</v>
      </c>
      <c r="G71" s="137">
        <f>IFERROR(Inp_BO!G69,0)</f>
        <v>0</v>
      </c>
      <c r="H71" s="137">
        <f>IFERROR(Inp_BO!H69,0)</f>
        <v>0</v>
      </c>
      <c r="L71" s="51" t="s">
        <v>108</v>
      </c>
      <c r="M71" s="138">
        <f>SUMIFS(Inp_BO!$I:$I,Inp_BO!$E:$E,$E71,Inp_BO!$G:$G,$G71,Inp_BO!$H:$H,$H71)</f>
        <v>0</v>
      </c>
      <c r="R71" s="55"/>
      <c r="T71" s="15">
        <f>-SUMIFS(Inp_BO!T:T,Inp_BO!$E:$E,$E71,Inp_BO!$F:$F,$F71,Inp_BO!$G:$G,$G71,Inp_BO!$H:$H,$H71)</f>
        <v>0</v>
      </c>
      <c r="U71" s="15">
        <f>-SUMIFS(Inp_BO!U:U,Inp_BO!$E:$E,$E71,Inp_BO!$F:$F,$F71,Inp_BO!$G:$G,$G71,Inp_BO!$H:$H,$H71)</f>
        <v>0</v>
      </c>
      <c r="V71" s="15">
        <f>-SUMIFS(Inp_BO!V:V,Inp_BO!$E:$E,$E71,Inp_BO!$F:$F,$F71,Inp_BO!$G:$G,$G71,Inp_BO!$H:$H,$H71)</f>
        <v>0</v>
      </c>
      <c r="W71" s="15">
        <f>-SUMIFS(Inp_BO!W:W,Inp_BO!$E:$E,$E71,Inp_BO!$F:$F,$F71,Inp_BO!$G:$G,$G71,Inp_BO!$H:$H,$H71)</f>
        <v>0</v>
      </c>
      <c r="X71" s="15">
        <f>-SUMIFS(Inp_BO!X:X,Inp_BO!$E:$E,$E71,Inp_BO!$F:$F,$F71,Inp_BO!$G:$G,$G71,Inp_BO!$H:$H,$H71)</f>
        <v>0</v>
      </c>
      <c r="Y71" s="15">
        <f>-SUMIFS(Inp_BO!Y:Y,Inp_BO!$E:$E,$E71,Inp_BO!$F:$F,$F71,Inp_BO!$G:$G,$G71,Inp_BO!$H:$H,$H71)</f>
        <v>0</v>
      </c>
      <c r="Z71" s="15">
        <f>-SUMIFS(Inp_BO!Z:Z,Inp_BO!$E:$E,$E71,Inp_BO!$F:$F,$F71,Inp_BO!$G:$G,$G71,Inp_BO!$H:$H,$H71)</f>
        <v>0</v>
      </c>
      <c r="AA71" s="15">
        <f>-SUMIFS(Inp_BO!AA:AA,Inp_BO!$E:$E,$E71,Inp_BO!$F:$F,$F71,Inp_BO!$G:$G,$G71,Inp_BO!$H:$H,$H71)</f>
        <v>0</v>
      </c>
      <c r="AB71" s="15">
        <f>-SUMIFS(Inp_BO!AB:AB,Inp_BO!$E:$E,$E71,Inp_BO!$F:$F,$F71,Inp_BO!$G:$G,$G71,Inp_BO!$H:$H,$H71)</f>
        <v>0</v>
      </c>
      <c r="AC71" s="15">
        <f>-SUMIFS(Inp_BO!AC:AC,Inp_BO!$E:$E,$E71,Inp_BO!$F:$F,$F71,Inp_BO!$G:$G,$G71,Inp_BO!$H:$H,$H71)</f>
        <v>0</v>
      </c>
      <c r="AD71" s="15">
        <f>-SUMIFS(Inp_BO!AD:AD,Inp_BO!$E:$E,$E71,Inp_BO!$F:$F,$F71,Inp_BO!$G:$G,$G71,Inp_BO!$H:$H,$H71)</f>
        <v>0</v>
      </c>
      <c r="AE71" s="15">
        <f>-SUMIFS(Inp_BO!AE:AE,Inp_BO!$E:$E,$E71,Inp_BO!$F:$F,$F71,Inp_BO!$G:$G,$G71,Inp_BO!$H:$H,$H71)</f>
        <v>0</v>
      </c>
      <c r="AF71" s="15">
        <f>-SUMIFS(Inp_BO!AF:AF,Inp_BO!$E:$E,$E71,Inp_BO!$F:$F,$F71,Inp_BO!$G:$G,$G71,Inp_BO!$H:$H,$H71)</f>
        <v>0</v>
      </c>
      <c r="AG71" s="15">
        <f>-SUMIFS(Inp_BO!AG:AG,Inp_BO!$E:$E,$E71,Inp_BO!$F:$F,$F71,Inp_BO!$G:$G,$G71,Inp_BO!$H:$H,$H71)</f>
        <v>0</v>
      </c>
      <c r="AH71" s="15">
        <f>-SUMIFS(Inp_BO!AH:AH,Inp_BO!$E:$E,$E71,Inp_BO!$F:$F,$F71,Inp_BO!$G:$G,$G71,Inp_BO!$H:$H,$H71)</f>
        <v>0</v>
      </c>
      <c r="AI71" s="15">
        <f>-SUMIFS(Inp_BO!AI:AI,Inp_BO!$E:$E,$E71,Inp_BO!$F:$F,$F71,Inp_BO!$G:$G,$G71,Inp_BO!$H:$H,$H71)</f>
        <v>0</v>
      </c>
      <c r="AJ71" s="15">
        <f>-SUMIFS(Inp_BO!AJ:AJ,Inp_BO!$E:$E,$E71,Inp_BO!$F:$F,$F71,Inp_BO!$G:$G,$G71,Inp_BO!$H:$H,$H71)</f>
        <v>0</v>
      </c>
      <c r="AK71" s="15">
        <f>-SUMIFS(Inp_BO!AK:AK,Inp_BO!$E:$E,$E71,Inp_BO!$F:$F,$F71,Inp_BO!$G:$G,$G71,Inp_BO!$H:$H,$H71)</f>
        <v>0</v>
      </c>
      <c r="AM71" s="55"/>
      <c r="AN71" s="69"/>
      <c r="AO71" s="69"/>
      <c r="AP71" s="55"/>
      <c r="AQ71" s="69"/>
      <c r="AR71" s="69"/>
    </row>
    <row r="72" spans="3:60">
      <c r="E72" s="51" t="s">
        <v>24</v>
      </c>
      <c r="F72" s="137">
        <f>IFERROR(Inp_BO!F70,0)</f>
        <v>0</v>
      </c>
      <c r="G72" s="137">
        <f>IFERROR(Inp_BO!G70,0)</f>
        <v>0</v>
      </c>
      <c r="H72" s="137">
        <f>IFERROR(Inp_BO!H70,0)</f>
        <v>0</v>
      </c>
      <c r="L72" s="51" t="s">
        <v>108</v>
      </c>
      <c r="M72" s="138">
        <f>SUMIFS(Inp_BO!$I:$I,Inp_BO!$E:$E,$E72,Inp_BO!$G:$G,$G72,Inp_BO!$H:$H,$H72)</f>
        <v>0</v>
      </c>
      <c r="R72" s="55"/>
      <c r="T72" s="15">
        <f>-SUMIFS(Inp_BO!T:T,Inp_BO!$E:$E,$E72,Inp_BO!$F:$F,$F72,Inp_BO!$G:$G,$G72,Inp_BO!$H:$H,$H72)</f>
        <v>0</v>
      </c>
      <c r="U72" s="15">
        <f>-SUMIFS(Inp_BO!U:U,Inp_BO!$E:$E,$E72,Inp_BO!$F:$F,$F72,Inp_BO!$G:$G,$G72,Inp_BO!$H:$H,$H72)</f>
        <v>0</v>
      </c>
      <c r="V72" s="15">
        <f>-SUMIFS(Inp_BO!V:V,Inp_BO!$E:$E,$E72,Inp_BO!$F:$F,$F72,Inp_BO!$G:$G,$G72,Inp_BO!$H:$H,$H72)</f>
        <v>0</v>
      </c>
      <c r="W72" s="15">
        <f>-SUMIFS(Inp_BO!W:W,Inp_BO!$E:$E,$E72,Inp_BO!$F:$F,$F72,Inp_BO!$G:$G,$G72,Inp_BO!$H:$H,$H72)</f>
        <v>0</v>
      </c>
      <c r="X72" s="15">
        <f>-SUMIFS(Inp_BO!X:X,Inp_BO!$E:$E,$E72,Inp_BO!$F:$F,$F72,Inp_BO!$G:$G,$G72,Inp_BO!$H:$H,$H72)</f>
        <v>0</v>
      </c>
      <c r="Y72" s="15">
        <f>-SUMIFS(Inp_BO!Y:Y,Inp_BO!$E:$E,$E72,Inp_BO!$F:$F,$F72,Inp_BO!$G:$G,$G72,Inp_BO!$H:$H,$H72)</f>
        <v>0</v>
      </c>
      <c r="Z72" s="15">
        <f>-SUMIFS(Inp_BO!Z:Z,Inp_BO!$E:$E,$E72,Inp_BO!$F:$F,$F72,Inp_BO!$G:$G,$G72,Inp_BO!$H:$H,$H72)</f>
        <v>0</v>
      </c>
      <c r="AA72" s="15">
        <f>-SUMIFS(Inp_BO!AA:AA,Inp_BO!$E:$E,$E72,Inp_BO!$F:$F,$F72,Inp_BO!$G:$G,$G72,Inp_BO!$H:$H,$H72)</f>
        <v>0</v>
      </c>
      <c r="AB72" s="15">
        <f>-SUMIFS(Inp_BO!AB:AB,Inp_BO!$E:$E,$E72,Inp_BO!$F:$F,$F72,Inp_BO!$G:$G,$G72,Inp_BO!$H:$H,$H72)</f>
        <v>0</v>
      </c>
      <c r="AC72" s="15">
        <f>-SUMIFS(Inp_BO!AC:AC,Inp_BO!$E:$E,$E72,Inp_BO!$F:$F,$F72,Inp_BO!$G:$G,$G72,Inp_BO!$H:$H,$H72)</f>
        <v>0</v>
      </c>
      <c r="AD72" s="15">
        <f>-SUMIFS(Inp_BO!AD:AD,Inp_BO!$E:$E,$E72,Inp_BO!$F:$F,$F72,Inp_BO!$G:$G,$G72,Inp_BO!$H:$H,$H72)</f>
        <v>0</v>
      </c>
      <c r="AE72" s="15">
        <f>-SUMIFS(Inp_BO!AE:AE,Inp_BO!$E:$E,$E72,Inp_BO!$F:$F,$F72,Inp_BO!$G:$G,$G72,Inp_BO!$H:$H,$H72)</f>
        <v>0</v>
      </c>
      <c r="AF72" s="15">
        <f>-SUMIFS(Inp_BO!AF:AF,Inp_BO!$E:$E,$E72,Inp_BO!$F:$F,$F72,Inp_BO!$G:$G,$G72,Inp_BO!$H:$H,$H72)</f>
        <v>0</v>
      </c>
      <c r="AG72" s="15">
        <f>-SUMIFS(Inp_BO!AG:AG,Inp_BO!$E:$E,$E72,Inp_BO!$F:$F,$F72,Inp_BO!$G:$G,$G72,Inp_BO!$H:$H,$H72)</f>
        <v>0</v>
      </c>
      <c r="AH72" s="15">
        <f>-SUMIFS(Inp_BO!AH:AH,Inp_BO!$E:$E,$E72,Inp_BO!$F:$F,$F72,Inp_BO!$G:$G,$G72,Inp_BO!$H:$H,$H72)</f>
        <v>0</v>
      </c>
      <c r="AI72" s="15">
        <f>-SUMIFS(Inp_BO!AI:AI,Inp_BO!$E:$E,$E72,Inp_BO!$F:$F,$F72,Inp_BO!$G:$G,$G72,Inp_BO!$H:$H,$H72)</f>
        <v>0</v>
      </c>
      <c r="AJ72" s="15">
        <f>-SUMIFS(Inp_BO!AJ:AJ,Inp_BO!$E:$E,$E72,Inp_BO!$F:$F,$F72,Inp_BO!$G:$G,$G72,Inp_BO!$H:$H,$H72)</f>
        <v>0</v>
      </c>
      <c r="AK72" s="15">
        <f>-SUMIFS(Inp_BO!AK:AK,Inp_BO!$E:$E,$E72,Inp_BO!$F:$F,$F72,Inp_BO!$G:$G,$G72,Inp_BO!$H:$H,$H72)</f>
        <v>0</v>
      </c>
      <c r="AM72" s="55"/>
      <c r="AN72" s="69"/>
      <c r="AO72" s="69"/>
      <c r="AP72" s="55"/>
      <c r="AQ72" s="69"/>
      <c r="AR72" s="69"/>
    </row>
    <row r="73" spans="3:60">
      <c r="E73" s="51" t="s">
        <v>24</v>
      </c>
      <c r="F73" s="137">
        <f>IFERROR(Inp_BO!F71,0)</f>
        <v>0</v>
      </c>
      <c r="G73" s="137">
        <f>IFERROR(Inp_BO!G71,0)</f>
        <v>0</v>
      </c>
      <c r="H73" s="137">
        <f>IFERROR(Inp_BO!H71,0)</f>
        <v>0</v>
      </c>
      <c r="L73" s="51" t="s">
        <v>108</v>
      </c>
      <c r="M73" s="138">
        <f>SUMIFS(Inp_BO!$I:$I,Inp_BO!$E:$E,$E73,Inp_BO!$G:$G,$G73,Inp_BO!$H:$H,$H73)</f>
        <v>0</v>
      </c>
      <c r="R73" s="55"/>
      <c r="T73" s="15">
        <f>-SUMIFS(Inp_BO!T:T,Inp_BO!$E:$E,$E73,Inp_BO!$F:$F,$F73,Inp_BO!$G:$G,$G73,Inp_BO!$H:$H,$H73)</f>
        <v>0</v>
      </c>
      <c r="U73" s="15">
        <f>-SUMIFS(Inp_BO!U:U,Inp_BO!$E:$E,$E73,Inp_BO!$F:$F,$F73,Inp_BO!$G:$G,$G73,Inp_BO!$H:$H,$H73)</f>
        <v>0</v>
      </c>
      <c r="V73" s="15">
        <f>-SUMIFS(Inp_BO!V:V,Inp_BO!$E:$E,$E73,Inp_BO!$F:$F,$F73,Inp_BO!$G:$G,$G73,Inp_BO!$H:$H,$H73)</f>
        <v>0</v>
      </c>
      <c r="W73" s="15">
        <f>-SUMIFS(Inp_BO!W:W,Inp_BO!$E:$E,$E73,Inp_BO!$F:$F,$F73,Inp_BO!$G:$G,$G73,Inp_BO!$H:$H,$H73)</f>
        <v>0</v>
      </c>
      <c r="X73" s="15">
        <f>-SUMIFS(Inp_BO!X:X,Inp_BO!$E:$E,$E73,Inp_BO!$F:$F,$F73,Inp_BO!$G:$G,$G73,Inp_BO!$H:$H,$H73)</f>
        <v>0</v>
      </c>
      <c r="Y73" s="15">
        <f>-SUMIFS(Inp_BO!Y:Y,Inp_BO!$E:$E,$E73,Inp_BO!$F:$F,$F73,Inp_BO!$G:$G,$G73,Inp_BO!$H:$H,$H73)</f>
        <v>0</v>
      </c>
      <c r="Z73" s="15">
        <f>-SUMIFS(Inp_BO!Z:Z,Inp_BO!$E:$E,$E73,Inp_BO!$F:$F,$F73,Inp_BO!$G:$G,$G73,Inp_BO!$H:$H,$H73)</f>
        <v>0</v>
      </c>
      <c r="AA73" s="15">
        <f>-SUMIFS(Inp_BO!AA:AA,Inp_BO!$E:$E,$E73,Inp_BO!$F:$F,$F73,Inp_BO!$G:$G,$G73,Inp_BO!$H:$H,$H73)</f>
        <v>0</v>
      </c>
      <c r="AB73" s="15">
        <f>-SUMIFS(Inp_BO!AB:AB,Inp_BO!$E:$E,$E73,Inp_BO!$F:$F,$F73,Inp_BO!$G:$G,$G73,Inp_BO!$H:$H,$H73)</f>
        <v>0</v>
      </c>
      <c r="AC73" s="15">
        <f>-SUMIFS(Inp_BO!AC:AC,Inp_BO!$E:$E,$E73,Inp_BO!$F:$F,$F73,Inp_BO!$G:$G,$G73,Inp_BO!$H:$H,$H73)</f>
        <v>0</v>
      </c>
      <c r="AD73" s="15">
        <f>-SUMIFS(Inp_BO!AD:AD,Inp_BO!$E:$E,$E73,Inp_BO!$F:$F,$F73,Inp_BO!$G:$G,$G73,Inp_BO!$H:$H,$H73)</f>
        <v>0</v>
      </c>
      <c r="AE73" s="15">
        <f>-SUMIFS(Inp_BO!AE:AE,Inp_BO!$E:$E,$E73,Inp_BO!$F:$F,$F73,Inp_BO!$G:$G,$G73,Inp_BO!$H:$H,$H73)</f>
        <v>0</v>
      </c>
      <c r="AF73" s="15">
        <f>-SUMIFS(Inp_BO!AF:AF,Inp_BO!$E:$E,$E73,Inp_BO!$F:$F,$F73,Inp_BO!$G:$G,$G73,Inp_BO!$H:$H,$H73)</f>
        <v>0</v>
      </c>
      <c r="AG73" s="15">
        <f>-SUMIFS(Inp_BO!AG:AG,Inp_BO!$E:$E,$E73,Inp_BO!$F:$F,$F73,Inp_BO!$G:$G,$G73,Inp_BO!$H:$H,$H73)</f>
        <v>0</v>
      </c>
      <c r="AH73" s="15">
        <f>-SUMIFS(Inp_BO!AH:AH,Inp_BO!$E:$E,$E73,Inp_BO!$F:$F,$F73,Inp_BO!$G:$G,$G73,Inp_BO!$H:$H,$H73)</f>
        <v>0</v>
      </c>
      <c r="AI73" s="15">
        <f>-SUMIFS(Inp_BO!AI:AI,Inp_BO!$E:$E,$E73,Inp_BO!$F:$F,$F73,Inp_BO!$G:$G,$G73,Inp_BO!$H:$H,$H73)</f>
        <v>0</v>
      </c>
      <c r="AJ73" s="15">
        <f>-SUMIFS(Inp_BO!AJ:AJ,Inp_BO!$E:$E,$E73,Inp_BO!$F:$F,$F73,Inp_BO!$G:$G,$G73,Inp_BO!$H:$H,$H73)</f>
        <v>0</v>
      </c>
      <c r="AK73" s="15">
        <f>-SUMIFS(Inp_BO!AK:AK,Inp_BO!$E:$E,$E73,Inp_BO!$F:$F,$F73,Inp_BO!$G:$G,$G73,Inp_BO!$H:$H,$H73)</f>
        <v>0</v>
      </c>
      <c r="AM73" s="55"/>
      <c r="AN73" s="69"/>
      <c r="AO73" s="69"/>
      <c r="AP73" s="55"/>
      <c r="AQ73" s="69"/>
      <c r="AR73" s="69"/>
    </row>
    <row r="74" spans="3:60">
      <c r="E74" s="51" t="s">
        <v>24</v>
      </c>
      <c r="F74" s="137">
        <f>IFERROR(Inp_BO!F72,0)</f>
        <v>0</v>
      </c>
      <c r="G74" s="137">
        <f>IFERROR(Inp_BO!G72,0)</f>
        <v>0</v>
      </c>
      <c r="H74" s="137">
        <f>IFERROR(Inp_BO!H72,0)</f>
        <v>0</v>
      </c>
      <c r="L74" s="51" t="s">
        <v>108</v>
      </c>
      <c r="M74" s="138">
        <f>SUMIFS(Inp_BO!$I:$I,Inp_BO!$E:$E,$E74,Inp_BO!$G:$G,$G74,Inp_BO!$H:$H,$H74)</f>
        <v>0</v>
      </c>
      <c r="R74" s="55"/>
      <c r="T74" s="15">
        <f>-SUMIFS(Inp_BO!T:T,Inp_BO!$E:$E,$E74,Inp_BO!$F:$F,$F74,Inp_BO!$G:$G,$G74,Inp_BO!$H:$H,$H74)</f>
        <v>0</v>
      </c>
      <c r="U74" s="15">
        <f>-SUMIFS(Inp_BO!U:U,Inp_BO!$E:$E,$E74,Inp_BO!$F:$F,$F74,Inp_BO!$G:$G,$G74,Inp_BO!$H:$H,$H74)</f>
        <v>0</v>
      </c>
      <c r="V74" s="15">
        <f>-SUMIFS(Inp_BO!V:V,Inp_BO!$E:$E,$E74,Inp_BO!$F:$F,$F74,Inp_BO!$G:$G,$G74,Inp_BO!$H:$H,$H74)</f>
        <v>0</v>
      </c>
      <c r="W74" s="15">
        <f>-SUMIFS(Inp_BO!W:W,Inp_BO!$E:$E,$E74,Inp_BO!$F:$F,$F74,Inp_BO!$G:$G,$G74,Inp_BO!$H:$H,$H74)</f>
        <v>0</v>
      </c>
      <c r="X74" s="15">
        <f>-SUMIFS(Inp_BO!X:X,Inp_BO!$E:$E,$E74,Inp_BO!$F:$F,$F74,Inp_BO!$G:$G,$G74,Inp_BO!$H:$H,$H74)</f>
        <v>0</v>
      </c>
      <c r="Y74" s="15">
        <f>-SUMIFS(Inp_BO!Y:Y,Inp_BO!$E:$E,$E74,Inp_BO!$F:$F,$F74,Inp_BO!$G:$G,$G74,Inp_BO!$H:$H,$H74)</f>
        <v>0</v>
      </c>
      <c r="Z74" s="15">
        <f>-SUMIFS(Inp_BO!Z:Z,Inp_BO!$E:$E,$E74,Inp_BO!$F:$F,$F74,Inp_BO!$G:$G,$G74,Inp_BO!$H:$H,$H74)</f>
        <v>0</v>
      </c>
      <c r="AA74" s="15">
        <f>-SUMIFS(Inp_BO!AA:AA,Inp_BO!$E:$E,$E74,Inp_BO!$F:$F,$F74,Inp_BO!$G:$G,$G74,Inp_BO!$H:$H,$H74)</f>
        <v>0</v>
      </c>
      <c r="AB74" s="15">
        <f>-SUMIFS(Inp_BO!AB:AB,Inp_BO!$E:$E,$E74,Inp_BO!$F:$F,$F74,Inp_BO!$G:$G,$G74,Inp_BO!$H:$H,$H74)</f>
        <v>0</v>
      </c>
      <c r="AC74" s="15">
        <f>-SUMIFS(Inp_BO!AC:AC,Inp_BO!$E:$E,$E74,Inp_BO!$F:$F,$F74,Inp_BO!$G:$G,$G74,Inp_BO!$H:$H,$H74)</f>
        <v>0</v>
      </c>
      <c r="AD74" s="15">
        <f>-SUMIFS(Inp_BO!AD:AD,Inp_BO!$E:$E,$E74,Inp_BO!$F:$F,$F74,Inp_BO!$G:$G,$G74,Inp_BO!$H:$H,$H74)</f>
        <v>0</v>
      </c>
      <c r="AE74" s="15">
        <f>-SUMIFS(Inp_BO!AE:AE,Inp_BO!$E:$E,$E74,Inp_BO!$F:$F,$F74,Inp_BO!$G:$G,$G74,Inp_BO!$H:$H,$H74)</f>
        <v>0</v>
      </c>
      <c r="AF74" s="15">
        <f>-SUMIFS(Inp_BO!AF:AF,Inp_BO!$E:$E,$E74,Inp_BO!$F:$F,$F74,Inp_BO!$G:$G,$G74,Inp_BO!$H:$H,$H74)</f>
        <v>0</v>
      </c>
      <c r="AG74" s="15">
        <f>-SUMIFS(Inp_BO!AG:AG,Inp_BO!$E:$E,$E74,Inp_BO!$F:$F,$F74,Inp_BO!$G:$G,$G74,Inp_BO!$H:$H,$H74)</f>
        <v>0</v>
      </c>
      <c r="AH74" s="15">
        <f>-SUMIFS(Inp_BO!AH:AH,Inp_BO!$E:$E,$E74,Inp_BO!$F:$F,$F74,Inp_BO!$G:$G,$G74,Inp_BO!$H:$H,$H74)</f>
        <v>0</v>
      </c>
      <c r="AI74" s="15">
        <f>-SUMIFS(Inp_BO!AI:AI,Inp_BO!$E:$E,$E74,Inp_BO!$F:$F,$F74,Inp_BO!$G:$G,$G74,Inp_BO!$H:$H,$H74)</f>
        <v>0</v>
      </c>
      <c r="AJ74" s="15">
        <f>-SUMIFS(Inp_BO!AJ:AJ,Inp_BO!$E:$E,$E74,Inp_BO!$F:$F,$F74,Inp_BO!$G:$G,$G74,Inp_BO!$H:$H,$H74)</f>
        <v>0</v>
      </c>
      <c r="AK74" s="15">
        <f>-SUMIFS(Inp_BO!AK:AK,Inp_BO!$E:$E,$E74,Inp_BO!$F:$F,$F74,Inp_BO!$G:$G,$G74,Inp_BO!$H:$H,$H74)</f>
        <v>0</v>
      </c>
      <c r="AM74" s="55"/>
      <c r="AN74" s="69"/>
      <c r="AO74" s="69"/>
      <c r="AP74" s="55"/>
      <c r="AQ74" s="69"/>
      <c r="AR74" s="69"/>
    </row>
    <row r="75" spans="3:60">
      <c r="E75" s="51" t="s">
        <v>24</v>
      </c>
      <c r="F75" s="137">
        <f>IFERROR(Inp_BO!F73,0)</f>
        <v>0</v>
      </c>
      <c r="G75" s="137">
        <f>IFERROR(Inp_BO!G73,0)</f>
        <v>0</v>
      </c>
      <c r="H75" s="137">
        <f>IFERROR(Inp_BO!H73,0)</f>
        <v>0</v>
      </c>
      <c r="L75" s="51" t="s">
        <v>108</v>
      </c>
      <c r="M75" s="138">
        <f>SUMIFS(Inp_BO!$I:$I,Inp_BO!$E:$E,$E75,Inp_BO!$G:$G,$G75,Inp_BO!$H:$H,$H75)</f>
        <v>0</v>
      </c>
      <c r="R75" s="55"/>
      <c r="T75" s="15">
        <f>-SUMIFS(Inp_BO!T:T,Inp_BO!$E:$E,$E75,Inp_BO!$F:$F,$F75,Inp_BO!$G:$G,$G75,Inp_BO!$H:$H,$H75)</f>
        <v>0</v>
      </c>
      <c r="U75" s="15">
        <f>-SUMIFS(Inp_BO!U:U,Inp_BO!$E:$E,$E75,Inp_BO!$F:$F,$F75,Inp_BO!$G:$G,$G75,Inp_BO!$H:$H,$H75)</f>
        <v>0</v>
      </c>
      <c r="V75" s="15">
        <f>-SUMIFS(Inp_BO!V:V,Inp_BO!$E:$E,$E75,Inp_BO!$F:$F,$F75,Inp_BO!$G:$G,$G75,Inp_BO!$H:$H,$H75)</f>
        <v>0</v>
      </c>
      <c r="W75" s="15">
        <f>-SUMIFS(Inp_BO!W:W,Inp_BO!$E:$E,$E75,Inp_BO!$F:$F,$F75,Inp_BO!$G:$G,$G75,Inp_BO!$H:$H,$H75)</f>
        <v>0</v>
      </c>
      <c r="X75" s="15">
        <f>-SUMIFS(Inp_BO!X:X,Inp_BO!$E:$E,$E75,Inp_BO!$F:$F,$F75,Inp_BO!$G:$G,$G75,Inp_BO!$H:$H,$H75)</f>
        <v>0</v>
      </c>
      <c r="Y75" s="15">
        <f>-SUMIFS(Inp_BO!Y:Y,Inp_BO!$E:$E,$E75,Inp_BO!$F:$F,$F75,Inp_BO!$G:$G,$G75,Inp_BO!$H:$H,$H75)</f>
        <v>0</v>
      </c>
      <c r="Z75" s="15">
        <f>-SUMIFS(Inp_BO!Z:Z,Inp_BO!$E:$E,$E75,Inp_BO!$F:$F,$F75,Inp_BO!$G:$G,$G75,Inp_BO!$H:$H,$H75)</f>
        <v>0</v>
      </c>
      <c r="AA75" s="15">
        <f>-SUMIFS(Inp_BO!AA:AA,Inp_BO!$E:$E,$E75,Inp_BO!$F:$F,$F75,Inp_BO!$G:$G,$G75,Inp_BO!$H:$H,$H75)</f>
        <v>0</v>
      </c>
      <c r="AB75" s="15">
        <f>-SUMIFS(Inp_BO!AB:AB,Inp_BO!$E:$E,$E75,Inp_BO!$F:$F,$F75,Inp_BO!$G:$G,$G75,Inp_BO!$H:$H,$H75)</f>
        <v>0</v>
      </c>
      <c r="AC75" s="15">
        <f>-SUMIFS(Inp_BO!AC:AC,Inp_BO!$E:$E,$E75,Inp_BO!$F:$F,$F75,Inp_BO!$G:$G,$G75,Inp_BO!$H:$H,$H75)</f>
        <v>0</v>
      </c>
      <c r="AD75" s="15">
        <f>-SUMIFS(Inp_BO!AD:AD,Inp_BO!$E:$E,$E75,Inp_BO!$F:$F,$F75,Inp_BO!$G:$G,$G75,Inp_BO!$H:$H,$H75)</f>
        <v>0</v>
      </c>
      <c r="AE75" s="15">
        <f>-SUMIFS(Inp_BO!AE:AE,Inp_BO!$E:$E,$E75,Inp_BO!$F:$F,$F75,Inp_BO!$G:$G,$G75,Inp_BO!$H:$H,$H75)</f>
        <v>0</v>
      </c>
      <c r="AF75" s="15">
        <f>-SUMIFS(Inp_BO!AF:AF,Inp_BO!$E:$E,$E75,Inp_BO!$F:$F,$F75,Inp_BO!$G:$G,$G75,Inp_BO!$H:$H,$H75)</f>
        <v>0</v>
      </c>
      <c r="AG75" s="15">
        <f>-SUMIFS(Inp_BO!AG:AG,Inp_BO!$E:$E,$E75,Inp_BO!$F:$F,$F75,Inp_BO!$G:$G,$G75,Inp_BO!$H:$H,$H75)</f>
        <v>0</v>
      </c>
      <c r="AH75" s="15">
        <f>-SUMIFS(Inp_BO!AH:AH,Inp_BO!$E:$E,$E75,Inp_BO!$F:$F,$F75,Inp_BO!$G:$G,$G75,Inp_BO!$H:$H,$H75)</f>
        <v>0</v>
      </c>
      <c r="AI75" s="15">
        <f>-SUMIFS(Inp_BO!AI:AI,Inp_BO!$E:$E,$E75,Inp_BO!$F:$F,$F75,Inp_BO!$G:$G,$G75,Inp_BO!$H:$H,$H75)</f>
        <v>0</v>
      </c>
      <c r="AJ75" s="15">
        <f>-SUMIFS(Inp_BO!AJ:AJ,Inp_BO!$E:$E,$E75,Inp_BO!$F:$F,$F75,Inp_BO!$G:$G,$G75,Inp_BO!$H:$H,$H75)</f>
        <v>0</v>
      </c>
      <c r="AK75" s="15">
        <f>-SUMIFS(Inp_BO!AK:AK,Inp_BO!$E:$E,$E75,Inp_BO!$F:$F,$F75,Inp_BO!$G:$G,$G75,Inp_BO!$H:$H,$H75)</f>
        <v>0</v>
      </c>
      <c r="AM75" s="55"/>
      <c r="AN75" s="69"/>
      <c r="AO75" s="69"/>
      <c r="AP75" s="55"/>
      <c r="AQ75" s="69"/>
      <c r="AR75" s="69"/>
    </row>
    <row r="77" spans="3:60">
      <c r="C77" s="10" t="s">
        <v>26</v>
      </c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</row>
    <row r="79" spans="3:60">
      <c r="E79" s="51" t="s">
        <v>26</v>
      </c>
      <c r="F79" s="137" t="str">
        <f>IFERROR(Inp_BO!F76,0)</f>
        <v>Opex</v>
      </c>
      <c r="G79" s="137" t="str">
        <f>IFERROR(Inp_BO!G76,0)</f>
        <v>Total Work Management</v>
      </c>
      <c r="H79" s="137" t="str">
        <f>IFERROR(Inp_BO!H76,0)</f>
        <v>BO - High rise building plans</v>
      </c>
      <c r="L79" s="51" t="s">
        <v>108</v>
      </c>
      <c r="M79" s="138">
        <f>SUMIFS(Inp_BO!$I:$I,Inp_BO!$E:$E,$E79,Inp_BO!$G:$G,$G79,Inp_BO!$H:$H,$H79)</f>
        <v>1</v>
      </c>
      <c r="R79" s="55"/>
      <c r="T79" s="15">
        <f>-SUMIFS(Inp_BO!T:T,Inp_BO!$E:$E,$E79,Inp_BO!$F:$F,$F79,Inp_BO!$G:$G,$G79,Inp_BO!$H:$H,$H79)</f>
        <v>0</v>
      </c>
      <c r="U79" s="15">
        <f>-SUMIFS(Inp_BO!U:U,Inp_BO!$E:$E,$E79,Inp_BO!$F:$F,$F79,Inp_BO!$G:$G,$G79,Inp_BO!$H:$H,$H79)</f>
        <v>0</v>
      </c>
      <c r="V79" s="15">
        <f>-SUMIFS(Inp_BO!V:V,Inp_BO!$E:$E,$E79,Inp_BO!$F:$F,$F79,Inp_BO!$G:$G,$G79,Inp_BO!$H:$H,$H79)</f>
        <v>0</v>
      </c>
      <c r="W79" s="15">
        <f>-SUMIFS(Inp_BO!W:W,Inp_BO!$E:$E,$E79,Inp_BO!$F:$F,$F79,Inp_BO!$G:$G,$G79,Inp_BO!$H:$H,$H79)</f>
        <v>0</v>
      </c>
      <c r="X79" s="15">
        <f>-SUMIFS(Inp_BO!X:X,Inp_BO!$E:$E,$E79,Inp_BO!$F:$F,$F79,Inp_BO!$G:$G,$G79,Inp_BO!$H:$H,$H79)</f>
        <v>0</v>
      </c>
      <c r="Y79" s="15">
        <f>-SUMIFS(Inp_BO!Y:Y,Inp_BO!$E:$E,$E79,Inp_BO!$F:$F,$F79,Inp_BO!$G:$G,$G79,Inp_BO!$H:$H,$H79)</f>
        <v>0</v>
      </c>
      <c r="Z79" s="15">
        <f>-SUMIFS(Inp_BO!Z:Z,Inp_BO!$E:$E,$E79,Inp_BO!$F:$F,$F79,Inp_BO!$G:$G,$G79,Inp_BO!$H:$H,$H79)</f>
        <v>0</v>
      </c>
      <c r="AA79" s="15">
        <f>-SUMIFS(Inp_BO!AA:AA,Inp_BO!$E:$E,$E79,Inp_BO!$F:$F,$F79,Inp_BO!$G:$G,$G79,Inp_BO!$H:$H,$H79)</f>
        <v>0</v>
      </c>
      <c r="AB79" s="15">
        <f>-SUMIFS(Inp_BO!AB:AB,Inp_BO!$E:$E,$E79,Inp_BO!$F:$F,$F79,Inp_BO!$G:$G,$G79,Inp_BO!$H:$H,$H79)</f>
        <v>0</v>
      </c>
      <c r="AC79" s="15">
        <f>-SUMIFS(Inp_BO!AC:AC,Inp_BO!$E:$E,$E79,Inp_BO!$F:$F,$F79,Inp_BO!$G:$G,$G79,Inp_BO!$H:$H,$H79)</f>
        <v>0</v>
      </c>
      <c r="AD79" s="15">
        <f>-SUMIFS(Inp_BO!AD:AD,Inp_BO!$E:$E,$E79,Inp_BO!$F:$F,$F79,Inp_BO!$G:$G,$G79,Inp_BO!$H:$H,$H79)</f>
        <v>0</v>
      </c>
      <c r="AE79" s="15">
        <f>-SUMIFS(Inp_BO!AE:AE,Inp_BO!$E:$E,$E79,Inp_BO!$F:$F,$F79,Inp_BO!$G:$G,$G79,Inp_BO!$H:$H,$H79)</f>
        <v>0</v>
      </c>
      <c r="AF79" s="15">
        <f>-SUMIFS(Inp_BO!AF:AF,Inp_BO!$E:$E,$E79,Inp_BO!$F:$F,$F79,Inp_BO!$G:$G,$G79,Inp_BO!$H:$H,$H79)</f>
        <v>0</v>
      </c>
      <c r="AG79" s="15">
        <f>-SUMIFS(Inp_BO!AG:AG,Inp_BO!$E:$E,$E79,Inp_BO!$F:$F,$F79,Inp_BO!$G:$G,$G79,Inp_BO!$H:$H,$H79)</f>
        <v>9.7977323804954414E-2</v>
      </c>
      <c r="AH79" s="15">
        <f>-SUMIFS(Inp_BO!AH:AH,Inp_BO!$E:$E,$E79,Inp_BO!$F:$F,$F79,Inp_BO!$G:$G,$G79,Inp_BO!$H:$H,$H79)</f>
        <v>9.846967216578334E-2</v>
      </c>
      <c r="AI79" s="15">
        <f>-SUMIFS(Inp_BO!AI:AI,Inp_BO!$E:$E,$E79,Inp_BO!$F:$F,$F79,Inp_BO!$G:$G,$G79,Inp_BO!$H:$H,$H79)</f>
        <v>9.8964494638978232E-2</v>
      </c>
      <c r="AJ79" s="15">
        <f>-SUMIFS(Inp_BO!AJ:AJ,Inp_BO!$E:$E,$E79,Inp_BO!$F:$F,$F79,Inp_BO!$G:$G,$G79,Inp_BO!$H:$H,$H79)</f>
        <v>9.946180365726455E-2</v>
      </c>
      <c r="AK79" s="15">
        <f>-SUMIFS(Inp_BO!AK:AK,Inp_BO!$E:$E,$E79,Inp_BO!$F:$F,$F79,Inp_BO!$G:$G,$G79,Inp_BO!$H:$H,$H79)</f>
        <v>9.9961611715843765E-2</v>
      </c>
      <c r="AM79" s="55"/>
      <c r="AN79" s="55"/>
      <c r="AO79" s="55"/>
      <c r="AP79" s="55"/>
      <c r="AQ79" s="55"/>
      <c r="AR79" s="55"/>
    </row>
    <row r="80" spans="3:60">
      <c r="E80" s="51" t="s">
        <v>26</v>
      </c>
      <c r="F80" s="137" t="str">
        <f>IFERROR(Inp_BO!F77,0)</f>
        <v>Opex</v>
      </c>
      <c r="G80" s="137" t="str">
        <f>IFERROR(Inp_BO!G77,0)</f>
        <v>Total Work Management</v>
      </c>
      <c r="H80" s="137" t="str">
        <f>IFERROR(Inp_BO!H77,0)</f>
        <v>BOs - Vulnerability (needs identification)</v>
      </c>
      <c r="L80" s="51" t="s">
        <v>108</v>
      </c>
      <c r="M80" s="138">
        <f>SUMIFS(Inp_BO!$I:$I,Inp_BO!$E:$E,$E80,Inp_BO!$G:$G,$G80,Inp_BO!$H:$H,$H80)</f>
        <v>1</v>
      </c>
      <c r="R80" s="55"/>
      <c r="T80" s="15">
        <f>-SUMIFS(Inp_BO!T:T,Inp_BO!$E:$E,$E80,Inp_BO!$F:$F,$F80,Inp_BO!$G:$G,$G80,Inp_BO!$H:$H,$H80)</f>
        <v>0</v>
      </c>
      <c r="U80" s="15">
        <f>-SUMIFS(Inp_BO!U:U,Inp_BO!$E:$E,$E80,Inp_BO!$F:$F,$F80,Inp_BO!$G:$G,$G80,Inp_BO!$H:$H,$H80)</f>
        <v>0</v>
      </c>
      <c r="V80" s="15">
        <f>-SUMIFS(Inp_BO!V:V,Inp_BO!$E:$E,$E80,Inp_BO!$F:$F,$F80,Inp_BO!$G:$G,$G80,Inp_BO!$H:$H,$H80)</f>
        <v>0</v>
      </c>
      <c r="W80" s="15">
        <f>-SUMIFS(Inp_BO!W:W,Inp_BO!$E:$E,$E80,Inp_BO!$F:$F,$F80,Inp_BO!$G:$G,$G80,Inp_BO!$H:$H,$H80)</f>
        <v>0</v>
      </c>
      <c r="X80" s="15">
        <f>-SUMIFS(Inp_BO!X:X,Inp_BO!$E:$E,$E80,Inp_BO!$F:$F,$F80,Inp_BO!$G:$G,$G80,Inp_BO!$H:$H,$H80)</f>
        <v>0</v>
      </c>
      <c r="Y80" s="15">
        <f>-SUMIFS(Inp_BO!Y:Y,Inp_BO!$E:$E,$E80,Inp_BO!$F:$F,$F80,Inp_BO!$G:$G,$G80,Inp_BO!$H:$H,$H80)</f>
        <v>0</v>
      </c>
      <c r="Z80" s="15">
        <f>-SUMIFS(Inp_BO!Z:Z,Inp_BO!$E:$E,$E80,Inp_BO!$F:$F,$F80,Inp_BO!$G:$G,$G80,Inp_BO!$H:$H,$H80)</f>
        <v>0</v>
      </c>
      <c r="AA80" s="15">
        <f>-SUMIFS(Inp_BO!AA:AA,Inp_BO!$E:$E,$E80,Inp_BO!$F:$F,$F80,Inp_BO!$G:$G,$G80,Inp_BO!$H:$H,$H80)</f>
        <v>0</v>
      </c>
      <c r="AB80" s="15">
        <f>-SUMIFS(Inp_BO!AB:AB,Inp_BO!$E:$E,$E80,Inp_BO!$F:$F,$F80,Inp_BO!$G:$G,$G80,Inp_BO!$H:$H,$H80)</f>
        <v>0</v>
      </c>
      <c r="AC80" s="15">
        <f>-SUMIFS(Inp_BO!AC:AC,Inp_BO!$E:$E,$E80,Inp_BO!$F:$F,$F80,Inp_BO!$G:$G,$G80,Inp_BO!$H:$H,$H80)</f>
        <v>0</v>
      </c>
      <c r="AD80" s="15">
        <f>-SUMIFS(Inp_BO!AD:AD,Inp_BO!$E:$E,$E80,Inp_BO!$F:$F,$F80,Inp_BO!$G:$G,$G80,Inp_BO!$H:$H,$H80)</f>
        <v>0</v>
      </c>
      <c r="AE80" s="15">
        <f>-SUMIFS(Inp_BO!AE:AE,Inp_BO!$E:$E,$E80,Inp_BO!$F:$F,$F80,Inp_BO!$G:$G,$G80,Inp_BO!$H:$H,$H80)</f>
        <v>0</v>
      </c>
      <c r="AF80" s="15">
        <f>-SUMIFS(Inp_BO!AF:AF,Inp_BO!$E:$E,$E80,Inp_BO!$F:$F,$F80,Inp_BO!$G:$G,$G80,Inp_BO!$H:$H,$H80)</f>
        <v>0</v>
      </c>
      <c r="AG80" s="15">
        <f>-SUMIFS(Inp_BO!AG:AG,Inp_BO!$E:$E,$E80,Inp_BO!$F:$F,$F80,Inp_BO!$G:$G,$G80,Inp_BO!$H:$H,$H80)</f>
        <v>0.38630323242870979</v>
      </c>
      <c r="AH80" s="15">
        <f>-SUMIFS(Inp_BO!AH:AH,Inp_BO!$E:$E,$E80,Inp_BO!$F:$F,$F80,Inp_BO!$G:$G,$G80,Inp_BO!$H:$H,$H80)</f>
        <v>0.38498609898406078</v>
      </c>
      <c r="AI80" s="15">
        <f>-SUMIFS(Inp_BO!AI:AI,Inp_BO!$E:$E,$E80,Inp_BO!$F:$F,$F80,Inp_BO!$G:$G,$G80,Inp_BO!$H:$H,$H80)</f>
        <v>0.38538279697887867</v>
      </c>
      <c r="AJ80" s="15">
        <f>-SUMIFS(Inp_BO!AJ:AJ,Inp_BO!$E:$E,$E80,Inp_BO!$F:$F,$F80,Inp_BO!$G:$G,$G80,Inp_BO!$H:$H,$H80)</f>
        <v>0.38615756637376741</v>
      </c>
      <c r="AK80" s="15">
        <f>-SUMIFS(Inp_BO!AK:AK,Inp_BO!$E:$E,$E80,Inp_BO!$F:$F,$F80,Inp_BO!$G:$G,$G80,Inp_BO!$H:$H,$H80)</f>
        <v>0.38663475700709721</v>
      </c>
      <c r="AM80" s="55"/>
      <c r="AN80" s="55"/>
      <c r="AO80" s="55"/>
      <c r="AP80" s="55"/>
      <c r="AQ80" s="55"/>
      <c r="AR80" s="55"/>
    </row>
    <row r="81" spans="5:44">
      <c r="E81" s="51" t="s">
        <v>26</v>
      </c>
      <c r="F81" s="137" t="str">
        <f>IFERROR(Inp_BO!F78,0)</f>
        <v>Opex</v>
      </c>
      <c r="G81" s="137" t="str">
        <f>IFERROR(Inp_BO!G78,0)</f>
        <v>Total Work Management</v>
      </c>
      <c r="H81" s="137" t="str">
        <f>IFERROR(Inp_BO!H78,0)</f>
        <v>BOs - Fuel poor</v>
      </c>
      <c r="L81" s="51" t="s">
        <v>108</v>
      </c>
      <c r="M81" s="138">
        <f>SUMIFS(Inp_BO!$I:$I,Inp_BO!$E:$E,$E81,Inp_BO!$G:$G,$G81,Inp_BO!$H:$H,$H81)</f>
        <v>1</v>
      </c>
      <c r="R81" s="55"/>
      <c r="T81" s="15">
        <f>-SUMIFS(Inp_BO!T:T,Inp_BO!$E:$E,$E81,Inp_BO!$F:$F,$F81,Inp_BO!$G:$G,$G81,Inp_BO!$H:$H,$H81)</f>
        <v>0</v>
      </c>
      <c r="U81" s="15">
        <f>-SUMIFS(Inp_BO!U:U,Inp_BO!$E:$E,$E81,Inp_BO!$F:$F,$F81,Inp_BO!$G:$G,$G81,Inp_BO!$H:$H,$H81)</f>
        <v>0</v>
      </c>
      <c r="V81" s="15">
        <f>-SUMIFS(Inp_BO!V:V,Inp_BO!$E:$E,$E81,Inp_BO!$F:$F,$F81,Inp_BO!$G:$G,$G81,Inp_BO!$H:$H,$H81)</f>
        <v>0</v>
      </c>
      <c r="W81" s="15">
        <f>-SUMIFS(Inp_BO!W:W,Inp_BO!$E:$E,$E81,Inp_BO!$F:$F,$F81,Inp_BO!$G:$G,$G81,Inp_BO!$H:$H,$H81)</f>
        <v>0</v>
      </c>
      <c r="X81" s="15">
        <f>-SUMIFS(Inp_BO!X:X,Inp_BO!$E:$E,$E81,Inp_BO!$F:$F,$F81,Inp_BO!$G:$G,$G81,Inp_BO!$H:$H,$H81)</f>
        <v>0</v>
      </c>
      <c r="Y81" s="15">
        <f>-SUMIFS(Inp_BO!Y:Y,Inp_BO!$E:$E,$E81,Inp_BO!$F:$F,$F81,Inp_BO!$G:$G,$G81,Inp_BO!$H:$H,$H81)</f>
        <v>0</v>
      </c>
      <c r="Z81" s="15">
        <f>-SUMIFS(Inp_BO!Z:Z,Inp_BO!$E:$E,$E81,Inp_BO!$F:$F,$F81,Inp_BO!$G:$G,$G81,Inp_BO!$H:$H,$H81)</f>
        <v>0</v>
      </c>
      <c r="AA81" s="15">
        <f>-SUMIFS(Inp_BO!AA:AA,Inp_BO!$E:$E,$E81,Inp_BO!$F:$F,$F81,Inp_BO!$G:$G,$G81,Inp_BO!$H:$H,$H81)</f>
        <v>0</v>
      </c>
      <c r="AB81" s="15">
        <f>-SUMIFS(Inp_BO!AB:AB,Inp_BO!$E:$E,$E81,Inp_BO!$F:$F,$F81,Inp_BO!$G:$G,$G81,Inp_BO!$H:$H,$H81)</f>
        <v>0</v>
      </c>
      <c r="AC81" s="15">
        <f>-SUMIFS(Inp_BO!AC:AC,Inp_BO!$E:$E,$E81,Inp_BO!$F:$F,$F81,Inp_BO!$G:$G,$G81,Inp_BO!$H:$H,$H81)</f>
        <v>0</v>
      </c>
      <c r="AD81" s="15">
        <f>-SUMIFS(Inp_BO!AD:AD,Inp_BO!$E:$E,$E81,Inp_BO!$F:$F,$F81,Inp_BO!$G:$G,$G81,Inp_BO!$H:$H,$H81)</f>
        <v>0</v>
      </c>
      <c r="AE81" s="15">
        <f>-SUMIFS(Inp_BO!AE:AE,Inp_BO!$E:$E,$E81,Inp_BO!$F:$F,$F81,Inp_BO!$G:$G,$G81,Inp_BO!$H:$H,$H81)</f>
        <v>0</v>
      </c>
      <c r="AF81" s="15">
        <f>-SUMIFS(Inp_BO!AF:AF,Inp_BO!$E:$E,$E81,Inp_BO!$F:$F,$F81,Inp_BO!$G:$G,$G81,Inp_BO!$H:$H,$H81)</f>
        <v>0</v>
      </c>
      <c r="AG81" s="15">
        <f>-SUMIFS(Inp_BO!AG:AG,Inp_BO!$E:$E,$E81,Inp_BO!$F:$F,$F81,Inp_BO!$G:$G,$G81,Inp_BO!$H:$H,$H81)</f>
        <v>3.2274237541486142</v>
      </c>
      <c r="AH81" s="15">
        <f>-SUMIFS(Inp_BO!AH:AH,Inp_BO!$E:$E,$E81,Inp_BO!$F:$F,$F81,Inp_BO!$G:$G,$G81,Inp_BO!$H:$H,$H81)</f>
        <v>3.2436419639684564</v>
      </c>
      <c r="AI81" s="15">
        <f>-SUMIFS(Inp_BO!AI:AI,Inp_BO!$E:$E,$E81,Inp_BO!$F:$F,$F81,Inp_BO!$G:$G,$G81,Inp_BO!$H:$H,$H81)</f>
        <v>3.2599416723301067</v>
      </c>
      <c r="AJ81" s="15">
        <f>-SUMIFS(Inp_BO!AJ:AJ,Inp_BO!$E:$E,$E81,Inp_BO!$F:$F,$F81,Inp_BO!$G:$G,$G81,Inp_BO!$H:$H,$H81)</f>
        <v>3.2763232887739764</v>
      </c>
      <c r="AK81" s="15">
        <f>-SUMIFS(Inp_BO!AK:AK,Inp_BO!$E:$E,$E81,Inp_BO!$F:$F,$F81,Inp_BO!$G:$G,$G81,Inp_BO!$H:$H,$H81)</f>
        <v>3.2927872248984689</v>
      </c>
      <c r="AM81" s="55"/>
      <c r="AN81" s="55"/>
      <c r="AO81" s="55"/>
      <c r="AP81" s="55"/>
      <c r="AQ81" s="55"/>
      <c r="AR81" s="55"/>
    </row>
    <row r="82" spans="5:44">
      <c r="E82" s="51" t="s">
        <v>26</v>
      </c>
      <c r="F82" s="137" t="str">
        <f>IFERROR(Inp_BO!F79,0)</f>
        <v>Opex</v>
      </c>
      <c r="G82" s="137" t="str">
        <f>IFERROR(Inp_BO!G79,0)</f>
        <v>Emergency</v>
      </c>
      <c r="H82" s="137" t="str">
        <f>IFERROR(Inp_BO!H79,0)</f>
        <v>BOs - Carbon monoxide awareness</v>
      </c>
      <c r="L82" s="51" t="s">
        <v>108</v>
      </c>
      <c r="M82" s="138">
        <f>SUMIFS(Inp_BO!$I:$I,Inp_BO!$E:$E,$E82,Inp_BO!$G:$G,$G82,Inp_BO!$H:$H,$H82)</f>
        <v>1</v>
      </c>
      <c r="R82" s="55"/>
      <c r="T82" s="15">
        <f>-SUMIFS(Inp_BO!T:T,Inp_BO!$E:$E,$E82,Inp_BO!$F:$F,$F82,Inp_BO!$G:$G,$G82,Inp_BO!$H:$H,$H82)</f>
        <v>0</v>
      </c>
      <c r="U82" s="15">
        <f>-SUMIFS(Inp_BO!U:U,Inp_BO!$E:$E,$E82,Inp_BO!$F:$F,$F82,Inp_BO!$G:$G,$G82,Inp_BO!$H:$H,$H82)</f>
        <v>0</v>
      </c>
      <c r="V82" s="15">
        <f>-SUMIFS(Inp_BO!V:V,Inp_BO!$E:$E,$E82,Inp_BO!$F:$F,$F82,Inp_BO!$G:$G,$G82,Inp_BO!$H:$H,$H82)</f>
        <v>0</v>
      </c>
      <c r="W82" s="15">
        <f>-SUMIFS(Inp_BO!W:W,Inp_BO!$E:$E,$E82,Inp_BO!$F:$F,$F82,Inp_BO!$G:$G,$G82,Inp_BO!$H:$H,$H82)</f>
        <v>0</v>
      </c>
      <c r="X82" s="15">
        <f>-SUMIFS(Inp_BO!X:X,Inp_BO!$E:$E,$E82,Inp_BO!$F:$F,$F82,Inp_BO!$G:$G,$G82,Inp_BO!$H:$H,$H82)</f>
        <v>0</v>
      </c>
      <c r="Y82" s="15">
        <f>-SUMIFS(Inp_BO!Y:Y,Inp_BO!$E:$E,$E82,Inp_BO!$F:$F,$F82,Inp_BO!$G:$G,$G82,Inp_BO!$H:$H,$H82)</f>
        <v>0</v>
      </c>
      <c r="Z82" s="15">
        <f>-SUMIFS(Inp_BO!Z:Z,Inp_BO!$E:$E,$E82,Inp_BO!$F:$F,$F82,Inp_BO!$G:$G,$G82,Inp_BO!$H:$H,$H82)</f>
        <v>0</v>
      </c>
      <c r="AA82" s="15">
        <f>-SUMIFS(Inp_BO!AA:AA,Inp_BO!$E:$E,$E82,Inp_BO!$F:$F,$F82,Inp_BO!$G:$G,$G82,Inp_BO!$H:$H,$H82)</f>
        <v>0</v>
      </c>
      <c r="AB82" s="15">
        <f>-SUMIFS(Inp_BO!AB:AB,Inp_BO!$E:$E,$E82,Inp_BO!$F:$F,$F82,Inp_BO!$G:$G,$G82,Inp_BO!$H:$H,$H82)</f>
        <v>0</v>
      </c>
      <c r="AC82" s="15">
        <f>-SUMIFS(Inp_BO!AC:AC,Inp_BO!$E:$E,$E82,Inp_BO!$F:$F,$F82,Inp_BO!$G:$G,$G82,Inp_BO!$H:$H,$H82)</f>
        <v>0</v>
      </c>
      <c r="AD82" s="15">
        <f>-SUMIFS(Inp_BO!AD:AD,Inp_BO!$E:$E,$E82,Inp_BO!$F:$F,$F82,Inp_BO!$G:$G,$G82,Inp_BO!$H:$H,$H82)</f>
        <v>0</v>
      </c>
      <c r="AE82" s="15">
        <f>-SUMIFS(Inp_BO!AE:AE,Inp_BO!$E:$E,$E82,Inp_BO!$F:$F,$F82,Inp_BO!$G:$G,$G82,Inp_BO!$H:$H,$H82)</f>
        <v>0</v>
      </c>
      <c r="AF82" s="15">
        <f>-SUMIFS(Inp_BO!AF:AF,Inp_BO!$E:$E,$E82,Inp_BO!$F:$F,$F82,Inp_BO!$G:$G,$G82,Inp_BO!$H:$H,$H82)</f>
        <v>0</v>
      </c>
      <c r="AG82" s="15">
        <f>-SUMIFS(Inp_BO!AG:AG,Inp_BO!$E:$E,$E82,Inp_BO!$F:$F,$F82,Inp_BO!$G:$G,$G82,Inp_BO!$H:$H,$H82)</f>
        <v>1.2849409536774636</v>
      </c>
      <c r="AH82" s="15">
        <f>-SUMIFS(Inp_BO!AH:AH,Inp_BO!$E:$E,$E82,Inp_BO!$F:$F,$F82,Inp_BO!$G:$G,$G82,Inp_BO!$H:$H,$H82)</f>
        <v>1.524688446710825</v>
      </c>
      <c r="AI82" s="15">
        <f>-SUMIFS(Inp_BO!AI:AI,Inp_BO!$E:$E,$E82,Inp_BO!$F:$F,$F82,Inp_BO!$G:$G,$G82,Inp_BO!$H:$H,$H82)</f>
        <v>1.688623167984709</v>
      </c>
      <c r="AJ82" s="15">
        <f>-SUMIFS(Inp_BO!AJ:AJ,Inp_BO!$E:$E,$E82,Inp_BO!$F:$F,$F82,Inp_BO!$G:$G,$G82,Inp_BO!$H:$H,$H82)</f>
        <v>1.8540725955020432</v>
      </c>
      <c r="AK82" s="15">
        <f>-SUMIFS(Inp_BO!AK:AK,Inp_BO!$E:$E,$E82,Inp_BO!$F:$F,$F82,Inp_BO!$G:$G,$G82,Inp_BO!$H:$H,$H82)</f>
        <v>2.0997861544264005</v>
      </c>
      <c r="AM82" s="55"/>
      <c r="AN82" s="55"/>
      <c r="AO82" s="55"/>
      <c r="AP82" s="55"/>
      <c r="AQ82" s="55"/>
      <c r="AR82" s="55"/>
    </row>
    <row r="83" spans="5:44">
      <c r="E83" s="51" t="s">
        <v>26</v>
      </c>
      <c r="F83" s="137">
        <f>IFERROR(Inp_BO!F80,0)</f>
        <v>0</v>
      </c>
      <c r="G83" s="137">
        <f>IFERROR(Inp_BO!G80,0)</f>
        <v>0</v>
      </c>
      <c r="H83" s="137">
        <f>IFERROR(Inp_BO!H80,0)</f>
        <v>0</v>
      </c>
      <c r="L83" s="51" t="s">
        <v>108</v>
      </c>
      <c r="M83" s="138">
        <f>SUMIFS(Inp_BO!$I:$I,Inp_BO!$E:$E,$E83,Inp_BO!$G:$G,$G83,Inp_BO!$H:$H,$H83)</f>
        <v>0</v>
      </c>
      <c r="R83" s="55"/>
      <c r="T83" s="15">
        <f>-SUMIFS(Inp_BO!T:T,Inp_BO!$E:$E,$E83,Inp_BO!$F:$F,$F83,Inp_BO!$G:$G,$G83,Inp_BO!$H:$H,$H83)</f>
        <v>0</v>
      </c>
      <c r="U83" s="15">
        <f>-SUMIFS(Inp_BO!U:U,Inp_BO!$E:$E,$E83,Inp_BO!$F:$F,$F83,Inp_BO!$G:$G,$G83,Inp_BO!$H:$H,$H83)</f>
        <v>0</v>
      </c>
      <c r="V83" s="15">
        <f>-SUMIFS(Inp_BO!V:V,Inp_BO!$E:$E,$E83,Inp_BO!$F:$F,$F83,Inp_BO!$G:$G,$G83,Inp_BO!$H:$H,$H83)</f>
        <v>0</v>
      </c>
      <c r="W83" s="15">
        <f>-SUMIFS(Inp_BO!W:W,Inp_BO!$E:$E,$E83,Inp_BO!$F:$F,$F83,Inp_BO!$G:$G,$G83,Inp_BO!$H:$H,$H83)</f>
        <v>0</v>
      </c>
      <c r="X83" s="15">
        <f>-SUMIFS(Inp_BO!X:X,Inp_BO!$E:$E,$E83,Inp_BO!$F:$F,$F83,Inp_BO!$G:$G,$G83,Inp_BO!$H:$H,$H83)</f>
        <v>0</v>
      </c>
      <c r="Y83" s="15">
        <f>-SUMIFS(Inp_BO!Y:Y,Inp_BO!$E:$E,$E83,Inp_BO!$F:$F,$F83,Inp_BO!$G:$G,$G83,Inp_BO!$H:$H,$H83)</f>
        <v>0</v>
      </c>
      <c r="Z83" s="15">
        <f>-SUMIFS(Inp_BO!Z:Z,Inp_BO!$E:$E,$E83,Inp_BO!$F:$F,$F83,Inp_BO!$G:$G,$G83,Inp_BO!$H:$H,$H83)</f>
        <v>0</v>
      </c>
      <c r="AA83" s="15">
        <f>-SUMIFS(Inp_BO!AA:AA,Inp_BO!$E:$E,$E83,Inp_BO!$F:$F,$F83,Inp_BO!$G:$G,$G83,Inp_BO!$H:$H,$H83)</f>
        <v>0</v>
      </c>
      <c r="AB83" s="15">
        <f>-SUMIFS(Inp_BO!AB:AB,Inp_BO!$E:$E,$E83,Inp_BO!$F:$F,$F83,Inp_BO!$G:$G,$G83,Inp_BO!$H:$H,$H83)</f>
        <v>0</v>
      </c>
      <c r="AC83" s="15">
        <f>-SUMIFS(Inp_BO!AC:AC,Inp_BO!$E:$E,$E83,Inp_BO!$F:$F,$F83,Inp_BO!$G:$G,$G83,Inp_BO!$H:$H,$H83)</f>
        <v>0</v>
      </c>
      <c r="AD83" s="15">
        <f>-SUMIFS(Inp_BO!AD:AD,Inp_BO!$E:$E,$E83,Inp_BO!$F:$F,$F83,Inp_BO!$G:$G,$G83,Inp_BO!$H:$H,$H83)</f>
        <v>0</v>
      </c>
      <c r="AE83" s="15">
        <f>-SUMIFS(Inp_BO!AE:AE,Inp_BO!$E:$E,$E83,Inp_BO!$F:$F,$F83,Inp_BO!$G:$G,$G83,Inp_BO!$H:$H,$H83)</f>
        <v>0</v>
      </c>
      <c r="AF83" s="15">
        <f>-SUMIFS(Inp_BO!AF:AF,Inp_BO!$E:$E,$E83,Inp_BO!$F:$F,$F83,Inp_BO!$G:$G,$G83,Inp_BO!$H:$H,$H83)</f>
        <v>0</v>
      </c>
      <c r="AG83" s="15">
        <f>-SUMIFS(Inp_BO!AG:AG,Inp_BO!$E:$E,$E83,Inp_BO!$F:$F,$F83,Inp_BO!$G:$G,$G83,Inp_BO!$H:$H,$H83)</f>
        <v>0</v>
      </c>
      <c r="AH83" s="15">
        <f>-SUMIFS(Inp_BO!AH:AH,Inp_BO!$E:$E,$E83,Inp_BO!$F:$F,$F83,Inp_BO!$G:$G,$G83,Inp_BO!$H:$H,$H83)</f>
        <v>0</v>
      </c>
      <c r="AI83" s="15">
        <f>-SUMIFS(Inp_BO!AI:AI,Inp_BO!$E:$E,$E83,Inp_BO!$F:$F,$F83,Inp_BO!$G:$G,$G83,Inp_BO!$H:$H,$H83)</f>
        <v>0</v>
      </c>
      <c r="AJ83" s="15">
        <f>-SUMIFS(Inp_BO!AJ:AJ,Inp_BO!$E:$E,$E83,Inp_BO!$F:$F,$F83,Inp_BO!$G:$G,$G83,Inp_BO!$H:$H,$H83)</f>
        <v>0</v>
      </c>
      <c r="AK83" s="15">
        <f>-SUMIFS(Inp_BO!AK:AK,Inp_BO!$E:$E,$E83,Inp_BO!$F:$F,$F83,Inp_BO!$G:$G,$G83,Inp_BO!$H:$H,$H83)</f>
        <v>0</v>
      </c>
      <c r="AM83" s="55"/>
      <c r="AN83" s="55"/>
      <c r="AO83" s="55"/>
      <c r="AP83" s="55"/>
      <c r="AQ83" s="55"/>
      <c r="AR83" s="55"/>
    </row>
    <row r="84" spans="5:44">
      <c r="E84" s="51" t="s">
        <v>26</v>
      </c>
      <c r="F84" s="137">
        <f>IFERROR(Inp_BO!F81,0)</f>
        <v>0</v>
      </c>
      <c r="G84" s="137">
        <f>IFERROR(Inp_BO!G81,0)</f>
        <v>0</v>
      </c>
      <c r="H84" s="137">
        <f>IFERROR(Inp_BO!H81,0)</f>
        <v>0</v>
      </c>
      <c r="L84" s="51" t="s">
        <v>108</v>
      </c>
      <c r="M84" s="138">
        <f>SUMIFS(Inp_BO!$I:$I,Inp_BO!$E:$E,$E84,Inp_BO!$G:$G,$G84,Inp_BO!$H:$H,$H84)</f>
        <v>0</v>
      </c>
      <c r="R84" s="55"/>
      <c r="T84" s="15">
        <f>-SUMIFS(Inp_BO!T:T,Inp_BO!$E:$E,$E84,Inp_BO!$F:$F,$F84,Inp_BO!$G:$G,$G84,Inp_BO!$H:$H,$H84)</f>
        <v>0</v>
      </c>
      <c r="U84" s="15">
        <f>-SUMIFS(Inp_BO!U:U,Inp_BO!$E:$E,$E84,Inp_BO!$F:$F,$F84,Inp_BO!$G:$G,$G84,Inp_BO!$H:$H,$H84)</f>
        <v>0</v>
      </c>
      <c r="V84" s="15">
        <f>-SUMIFS(Inp_BO!V:V,Inp_BO!$E:$E,$E84,Inp_BO!$F:$F,$F84,Inp_BO!$G:$G,$G84,Inp_BO!$H:$H,$H84)</f>
        <v>0</v>
      </c>
      <c r="W84" s="15">
        <f>-SUMIFS(Inp_BO!W:W,Inp_BO!$E:$E,$E84,Inp_BO!$F:$F,$F84,Inp_BO!$G:$G,$G84,Inp_BO!$H:$H,$H84)</f>
        <v>0</v>
      </c>
      <c r="X84" s="15">
        <f>-SUMIFS(Inp_BO!X:X,Inp_BO!$E:$E,$E84,Inp_BO!$F:$F,$F84,Inp_BO!$G:$G,$G84,Inp_BO!$H:$H,$H84)</f>
        <v>0</v>
      </c>
      <c r="Y84" s="15">
        <f>-SUMIFS(Inp_BO!Y:Y,Inp_BO!$E:$E,$E84,Inp_BO!$F:$F,$F84,Inp_BO!$G:$G,$G84,Inp_BO!$H:$H,$H84)</f>
        <v>0</v>
      </c>
      <c r="Z84" s="15">
        <f>-SUMIFS(Inp_BO!Z:Z,Inp_BO!$E:$E,$E84,Inp_BO!$F:$F,$F84,Inp_BO!$G:$G,$G84,Inp_BO!$H:$H,$H84)</f>
        <v>0</v>
      </c>
      <c r="AA84" s="15">
        <f>-SUMIFS(Inp_BO!AA:AA,Inp_BO!$E:$E,$E84,Inp_BO!$F:$F,$F84,Inp_BO!$G:$G,$G84,Inp_BO!$H:$H,$H84)</f>
        <v>0</v>
      </c>
      <c r="AB84" s="15">
        <f>-SUMIFS(Inp_BO!AB:AB,Inp_BO!$E:$E,$E84,Inp_BO!$F:$F,$F84,Inp_BO!$G:$G,$G84,Inp_BO!$H:$H,$H84)</f>
        <v>0</v>
      </c>
      <c r="AC84" s="15">
        <f>-SUMIFS(Inp_BO!AC:AC,Inp_BO!$E:$E,$E84,Inp_BO!$F:$F,$F84,Inp_BO!$G:$G,$G84,Inp_BO!$H:$H,$H84)</f>
        <v>0</v>
      </c>
      <c r="AD84" s="15">
        <f>-SUMIFS(Inp_BO!AD:AD,Inp_BO!$E:$E,$E84,Inp_BO!$F:$F,$F84,Inp_BO!$G:$G,$G84,Inp_BO!$H:$H,$H84)</f>
        <v>0</v>
      </c>
      <c r="AE84" s="15">
        <f>-SUMIFS(Inp_BO!AE:AE,Inp_BO!$E:$E,$E84,Inp_BO!$F:$F,$F84,Inp_BO!$G:$G,$G84,Inp_BO!$H:$H,$H84)</f>
        <v>0</v>
      </c>
      <c r="AF84" s="15">
        <f>-SUMIFS(Inp_BO!AF:AF,Inp_BO!$E:$E,$E84,Inp_BO!$F:$F,$F84,Inp_BO!$G:$G,$G84,Inp_BO!$H:$H,$H84)</f>
        <v>0</v>
      </c>
      <c r="AG84" s="15">
        <f>-SUMIFS(Inp_BO!AG:AG,Inp_BO!$E:$E,$E84,Inp_BO!$F:$F,$F84,Inp_BO!$G:$G,$G84,Inp_BO!$H:$H,$H84)</f>
        <v>0</v>
      </c>
      <c r="AH84" s="15">
        <f>-SUMIFS(Inp_BO!AH:AH,Inp_BO!$E:$E,$E84,Inp_BO!$F:$F,$F84,Inp_BO!$G:$G,$G84,Inp_BO!$H:$H,$H84)</f>
        <v>0</v>
      </c>
      <c r="AI84" s="15">
        <f>-SUMIFS(Inp_BO!AI:AI,Inp_BO!$E:$E,$E84,Inp_BO!$F:$F,$F84,Inp_BO!$G:$G,$G84,Inp_BO!$H:$H,$H84)</f>
        <v>0</v>
      </c>
      <c r="AJ84" s="15">
        <f>-SUMIFS(Inp_BO!AJ:AJ,Inp_BO!$E:$E,$E84,Inp_BO!$F:$F,$F84,Inp_BO!$G:$G,$G84,Inp_BO!$H:$H,$H84)</f>
        <v>0</v>
      </c>
      <c r="AK84" s="15">
        <f>-SUMIFS(Inp_BO!AK:AK,Inp_BO!$E:$E,$E84,Inp_BO!$F:$F,$F84,Inp_BO!$G:$G,$G84,Inp_BO!$H:$H,$H84)</f>
        <v>0</v>
      </c>
      <c r="AM84" s="55"/>
      <c r="AN84" s="55"/>
      <c r="AO84" s="55"/>
      <c r="AP84" s="55"/>
      <c r="AQ84" s="55"/>
      <c r="AR84" s="55"/>
    </row>
    <row r="85" spans="5:44">
      <c r="E85" s="51" t="s">
        <v>26</v>
      </c>
      <c r="F85" s="137">
        <f>IFERROR(Inp_BO!F82,0)</f>
        <v>0</v>
      </c>
      <c r="G85" s="137">
        <f>IFERROR(Inp_BO!G82,0)</f>
        <v>0</v>
      </c>
      <c r="H85" s="137">
        <f>IFERROR(Inp_BO!H82,0)</f>
        <v>0</v>
      </c>
      <c r="L85" s="51" t="s">
        <v>108</v>
      </c>
      <c r="M85" s="138">
        <f>SUMIFS(Inp_BO!$I:$I,Inp_BO!$E:$E,$E85,Inp_BO!$G:$G,$G85,Inp_BO!$H:$H,$H85)</f>
        <v>0</v>
      </c>
      <c r="R85" s="55"/>
      <c r="T85" s="15">
        <f>-SUMIFS(Inp_BO!T:T,Inp_BO!$E:$E,$E85,Inp_BO!$F:$F,$F85,Inp_BO!$G:$G,$G85,Inp_BO!$H:$H,$H85)</f>
        <v>0</v>
      </c>
      <c r="U85" s="15">
        <f>-SUMIFS(Inp_BO!U:U,Inp_BO!$E:$E,$E85,Inp_BO!$F:$F,$F85,Inp_BO!$G:$G,$G85,Inp_BO!$H:$H,$H85)</f>
        <v>0</v>
      </c>
      <c r="V85" s="15">
        <f>-SUMIFS(Inp_BO!V:V,Inp_BO!$E:$E,$E85,Inp_BO!$F:$F,$F85,Inp_BO!$G:$G,$G85,Inp_BO!$H:$H,$H85)</f>
        <v>0</v>
      </c>
      <c r="W85" s="15">
        <f>-SUMIFS(Inp_BO!W:W,Inp_BO!$E:$E,$E85,Inp_BO!$F:$F,$F85,Inp_BO!$G:$G,$G85,Inp_BO!$H:$H,$H85)</f>
        <v>0</v>
      </c>
      <c r="X85" s="15">
        <f>-SUMIFS(Inp_BO!X:X,Inp_BO!$E:$E,$E85,Inp_BO!$F:$F,$F85,Inp_BO!$G:$G,$G85,Inp_BO!$H:$H,$H85)</f>
        <v>0</v>
      </c>
      <c r="Y85" s="15">
        <f>-SUMIFS(Inp_BO!Y:Y,Inp_BO!$E:$E,$E85,Inp_BO!$F:$F,$F85,Inp_BO!$G:$G,$G85,Inp_BO!$H:$H,$H85)</f>
        <v>0</v>
      </c>
      <c r="Z85" s="15">
        <f>-SUMIFS(Inp_BO!Z:Z,Inp_BO!$E:$E,$E85,Inp_BO!$F:$F,$F85,Inp_BO!$G:$G,$G85,Inp_BO!$H:$H,$H85)</f>
        <v>0</v>
      </c>
      <c r="AA85" s="15">
        <f>-SUMIFS(Inp_BO!AA:AA,Inp_BO!$E:$E,$E85,Inp_BO!$F:$F,$F85,Inp_BO!$G:$G,$G85,Inp_BO!$H:$H,$H85)</f>
        <v>0</v>
      </c>
      <c r="AB85" s="15">
        <f>-SUMIFS(Inp_BO!AB:AB,Inp_BO!$E:$E,$E85,Inp_BO!$F:$F,$F85,Inp_BO!$G:$G,$G85,Inp_BO!$H:$H,$H85)</f>
        <v>0</v>
      </c>
      <c r="AC85" s="15">
        <f>-SUMIFS(Inp_BO!AC:AC,Inp_BO!$E:$E,$E85,Inp_BO!$F:$F,$F85,Inp_BO!$G:$G,$G85,Inp_BO!$H:$H,$H85)</f>
        <v>0</v>
      </c>
      <c r="AD85" s="15">
        <f>-SUMIFS(Inp_BO!AD:AD,Inp_BO!$E:$E,$E85,Inp_BO!$F:$F,$F85,Inp_BO!$G:$G,$G85,Inp_BO!$H:$H,$H85)</f>
        <v>0</v>
      </c>
      <c r="AE85" s="15">
        <f>-SUMIFS(Inp_BO!AE:AE,Inp_BO!$E:$E,$E85,Inp_BO!$F:$F,$F85,Inp_BO!$G:$G,$G85,Inp_BO!$H:$H,$H85)</f>
        <v>0</v>
      </c>
      <c r="AF85" s="15">
        <f>-SUMIFS(Inp_BO!AF:AF,Inp_BO!$E:$E,$E85,Inp_BO!$F:$F,$F85,Inp_BO!$G:$G,$G85,Inp_BO!$H:$H,$H85)</f>
        <v>0</v>
      </c>
      <c r="AG85" s="15">
        <f>-SUMIFS(Inp_BO!AG:AG,Inp_BO!$E:$E,$E85,Inp_BO!$F:$F,$F85,Inp_BO!$G:$G,$G85,Inp_BO!$H:$H,$H85)</f>
        <v>0</v>
      </c>
      <c r="AH85" s="15">
        <f>-SUMIFS(Inp_BO!AH:AH,Inp_BO!$E:$E,$E85,Inp_BO!$F:$F,$F85,Inp_BO!$G:$G,$G85,Inp_BO!$H:$H,$H85)</f>
        <v>0</v>
      </c>
      <c r="AI85" s="15">
        <f>-SUMIFS(Inp_BO!AI:AI,Inp_BO!$E:$E,$E85,Inp_BO!$F:$F,$F85,Inp_BO!$G:$G,$G85,Inp_BO!$H:$H,$H85)</f>
        <v>0</v>
      </c>
      <c r="AJ85" s="15">
        <f>-SUMIFS(Inp_BO!AJ:AJ,Inp_BO!$E:$E,$E85,Inp_BO!$F:$F,$F85,Inp_BO!$G:$G,$G85,Inp_BO!$H:$H,$H85)</f>
        <v>0</v>
      </c>
      <c r="AK85" s="15">
        <f>-SUMIFS(Inp_BO!AK:AK,Inp_BO!$E:$E,$E85,Inp_BO!$F:$F,$F85,Inp_BO!$G:$G,$G85,Inp_BO!$H:$H,$H85)</f>
        <v>0</v>
      </c>
      <c r="AM85" s="55"/>
      <c r="AN85" s="55"/>
      <c r="AO85" s="55"/>
      <c r="AP85" s="55"/>
      <c r="AQ85" s="55"/>
      <c r="AR85" s="55"/>
    </row>
    <row r="86" spans="5:44">
      <c r="E86" s="51" t="s">
        <v>26</v>
      </c>
      <c r="F86" s="137">
        <f>IFERROR(Inp_BO!F83,0)</f>
        <v>0</v>
      </c>
      <c r="G86" s="137">
        <f>IFERROR(Inp_BO!G83,0)</f>
        <v>0</v>
      </c>
      <c r="H86" s="137">
        <f>IFERROR(Inp_BO!H83,0)</f>
        <v>0</v>
      </c>
      <c r="L86" s="51" t="s">
        <v>108</v>
      </c>
      <c r="M86" s="138">
        <f>SUMIFS(Inp_BO!$I:$I,Inp_BO!$E:$E,$E86,Inp_BO!$G:$G,$G86,Inp_BO!$H:$H,$H86)</f>
        <v>0</v>
      </c>
      <c r="R86" s="55"/>
      <c r="T86" s="15">
        <f>-SUMIFS(Inp_BO!T:T,Inp_BO!$E:$E,$E86,Inp_BO!$F:$F,$F86,Inp_BO!$G:$G,$G86,Inp_BO!$H:$H,$H86)</f>
        <v>0</v>
      </c>
      <c r="U86" s="15">
        <f>-SUMIFS(Inp_BO!U:U,Inp_BO!$E:$E,$E86,Inp_BO!$F:$F,$F86,Inp_BO!$G:$G,$G86,Inp_BO!$H:$H,$H86)</f>
        <v>0</v>
      </c>
      <c r="V86" s="15">
        <f>-SUMIFS(Inp_BO!V:V,Inp_BO!$E:$E,$E86,Inp_BO!$F:$F,$F86,Inp_BO!$G:$G,$G86,Inp_BO!$H:$H,$H86)</f>
        <v>0</v>
      </c>
      <c r="W86" s="15">
        <f>-SUMIFS(Inp_BO!W:W,Inp_BO!$E:$E,$E86,Inp_BO!$F:$F,$F86,Inp_BO!$G:$G,$G86,Inp_BO!$H:$H,$H86)</f>
        <v>0</v>
      </c>
      <c r="X86" s="15">
        <f>-SUMIFS(Inp_BO!X:X,Inp_BO!$E:$E,$E86,Inp_BO!$F:$F,$F86,Inp_BO!$G:$G,$G86,Inp_BO!$H:$H,$H86)</f>
        <v>0</v>
      </c>
      <c r="Y86" s="15">
        <f>-SUMIFS(Inp_BO!Y:Y,Inp_BO!$E:$E,$E86,Inp_BO!$F:$F,$F86,Inp_BO!$G:$G,$G86,Inp_BO!$H:$H,$H86)</f>
        <v>0</v>
      </c>
      <c r="Z86" s="15">
        <f>-SUMIFS(Inp_BO!Z:Z,Inp_BO!$E:$E,$E86,Inp_BO!$F:$F,$F86,Inp_BO!$G:$G,$G86,Inp_BO!$H:$H,$H86)</f>
        <v>0</v>
      </c>
      <c r="AA86" s="15">
        <f>-SUMIFS(Inp_BO!AA:AA,Inp_BO!$E:$E,$E86,Inp_BO!$F:$F,$F86,Inp_BO!$G:$G,$G86,Inp_BO!$H:$H,$H86)</f>
        <v>0</v>
      </c>
      <c r="AB86" s="15">
        <f>-SUMIFS(Inp_BO!AB:AB,Inp_BO!$E:$E,$E86,Inp_BO!$F:$F,$F86,Inp_BO!$G:$G,$G86,Inp_BO!$H:$H,$H86)</f>
        <v>0</v>
      </c>
      <c r="AC86" s="15">
        <f>-SUMIFS(Inp_BO!AC:AC,Inp_BO!$E:$E,$E86,Inp_BO!$F:$F,$F86,Inp_BO!$G:$G,$G86,Inp_BO!$H:$H,$H86)</f>
        <v>0</v>
      </c>
      <c r="AD86" s="15">
        <f>-SUMIFS(Inp_BO!AD:AD,Inp_BO!$E:$E,$E86,Inp_BO!$F:$F,$F86,Inp_BO!$G:$G,$G86,Inp_BO!$H:$H,$H86)</f>
        <v>0</v>
      </c>
      <c r="AE86" s="15">
        <f>-SUMIFS(Inp_BO!AE:AE,Inp_BO!$E:$E,$E86,Inp_BO!$F:$F,$F86,Inp_BO!$G:$G,$G86,Inp_BO!$H:$H,$H86)</f>
        <v>0</v>
      </c>
      <c r="AF86" s="15">
        <f>-SUMIFS(Inp_BO!AF:AF,Inp_BO!$E:$E,$E86,Inp_BO!$F:$F,$F86,Inp_BO!$G:$G,$G86,Inp_BO!$H:$H,$H86)</f>
        <v>0</v>
      </c>
      <c r="AG86" s="15">
        <f>-SUMIFS(Inp_BO!AG:AG,Inp_BO!$E:$E,$E86,Inp_BO!$F:$F,$F86,Inp_BO!$G:$G,$G86,Inp_BO!$H:$H,$H86)</f>
        <v>0</v>
      </c>
      <c r="AH86" s="15">
        <f>-SUMIFS(Inp_BO!AH:AH,Inp_BO!$E:$E,$E86,Inp_BO!$F:$F,$F86,Inp_BO!$G:$G,$G86,Inp_BO!$H:$H,$H86)</f>
        <v>0</v>
      </c>
      <c r="AI86" s="15">
        <f>-SUMIFS(Inp_BO!AI:AI,Inp_BO!$E:$E,$E86,Inp_BO!$F:$F,$F86,Inp_BO!$G:$G,$G86,Inp_BO!$H:$H,$H86)</f>
        <v>0</v>
      </c>
      <c r="AJ86" s="15">
        <f>-SUMIFS(Inp_BO!AJ:AJ,Inp_BO!$E:$E,$E86,Inp_BO!$F:$F,$F86,Inp_BO!$G:$G,$G86,Inp_BO!$H:$H,$H86)</f>
        <v>0</v>
      </c>
      <c r="AK86" s="15">
        <f>-SUMIFS(Inp_BO!AK:AK,Inp_BO!$E:$E,$E86,Inp_BO!$F:$F,$F86,Inp_BO!$G:$G,$G86,Inp_BO!$H:$H,$H86)</f>
        <v>0</v>
      </c>
      <c r="AM86" s="55"/>
      <c r="AN86" s="69"/>
      <c r="AO86" s="69"/>
      <c r="AP86" s="55"/>
      <c r="AQ86" s="69"/>
      <c r="AR86" s="69"/>
    </row>
    <row r="87" spans="5:44">
      <c r="E87" s="51" t="s">
        <v>26</v>
      </c>
      <c r="F87" s="137">
        <f>IFERROR(Inp_BO!F84,0)</f>
        <v>0</v>
      </c>
      <c r="G87" s="137">
        <f>IFERROR(Inp_BO!G84,0)</f>
        <v>0</v>
      </c>
      <c r="H87" s="137">
        <f>IFERROR(Inp_BO!H84,0)</f>
        <v>0</v>
      </c>
      <c r="L87" s="51" t="s">
        <v>108</v>
      </c>
      <c r="M87" s="138">
        <f>SUMIFS(Inp_BO!$I:$I,Inp_BO!$E:$E,$E87,Inp_BO!$G:$G,$G87,Inp_BO!$H:$H,$H87)</f>
        <v>0</v>
      </c>
      <c r="R87" s="55"/>
      <c r="T87" s="15">
        <f>-SUMIFS(Inp_BO!T:T,Inp_BO!$E:$E,$E87,Inp_BO!$F:$F,$F87,Inp_BO!$G:$G,$G87,Inp_BO!$H:$H,$H87)</f>
        <v>0</v>
      </c>
      <c r="U87" s="15">
        <f>-SUMIFS(Inp_BO!U:U,Inp_BO!$E:$E,$E87,Inp_BO!$F:$F,$F87,Inp_BO!$G:$G,$G87,Inp_BO!$H:$H,$H87)</f>
        <v>0</v>
      </c>
      <c r="V87" s="15">
        <f>-SUMIFS(Inp_BO!V:V,Inp_BO!$E:$E,$E87,Inp_BO!$F:$F,$F87,Inp_BO!$G:$G,$G87,Inp_BO!$H:$H,$H87)</f>
        <v>0</v>
      </c>
      <c r="W87" s="15">
        <f>-SUMIFS(Inp_BO!W:W,Inp_BO!$E:$E,$E87,Inp_BO!$F:$F,$F87,Inp_BO!$G:$G,$G87,Inp_BO!$H:$H,$H87)</f>
        <v>0</v>
      </c>
      <c r="X87" s="15">
        <f>-SUMIFS(Inp_BO!X:X,Inp_BO!$E:$E,$E87,Inp_BO!$F:$F,$F87,Inp_BO!$G:$G,$G87,Inp_BO!$H:$H,$H87)</f>
        <v>0</v>
      </c>
      <c r="Y87" s="15">
        <f>-SUMIFS(Inp_BO!Y:Y,Inp_BO!$E:$E,$E87,Inp_BO!$F:$F,$F87,Inp_BO!$G:$G,$G87,Inp_BO!$H:$H,$H87)</f>
        <v>0</v>
      </c>
      <c r="Z87" s="15">
        <f>-SUMIFS(Inp_BO!Z:Z,Inp_BO!$E:$E,$E87,Inp_BO!$F:$F,$F87,Inp_BO!$G:$G,$G87,Inp_BO!$H:$H,$H87)</f>
        <v>0</v>
      </c>
      <c r="AA87" s="15">
        <f>-SUMIFS(Inp_BO!AA:AA,Inp_BO!$E:$E,$E87,Inp_BO!$F:$F,$F87,Inp_BO!$G:$G,$G87,Inp_BO!$H:$H,$H87)</f>
        <v>0</v>
      </c>
      <c r="AB87" s="15">
        <f>-SUMIFS(Inp_BO!AB:AB,Inp_BO!$E:$E,$E87,Inp_BO!$F:$F,$F87,Inp_BO!$G:$G,$G87,Inp_BO!$H:$H,$H87)</f>
        <v>0</v>
      </c>
      <c r="AC87" s="15">
        <f>-SUMIFS(Inp_BO!AC:AC,Inp_BO!$E:$E,$E87,Inp_BO!$F:$F,$F87,Inp_BO!$G:$G,$G87,Inp_BO!$H:$H,$H87)</f>
        <v>0</v>
      </c>
      <c r="AD87" s="15">
        <f>-SUMIFS(Inp_BO!AD:AD,Inp_BO!$E:$E,$E87,Inp_BO!$F:$F,$F87,Inp_BO!$G:$G,$G87,Inp_BO!$H:$H,$H87)</f>
        <v>0</v>
      </c>
      <c r="AE87" s="15">
        <f>-SUMIFS(Inp_BO!AE:AE,Inp_BO!$E:$E,$E87,Inp_BO!$F:$F,$F87,Inp_BO!$G:$G,$G87,Inp_BO!$H:$H,$H87)</f>
        <v>0</v>
      </c>
      <c r="AF87" s="15">
        <f>-SUMIFS(Inp_BO!AF:AF,Inp_BO!$E:$E,$E87,Inp_BO!$F:$F,$F87,Inp_BO!$G:$G,$G87,Inp_BO!$H:$H,$H87)</f>
        <v>0</v>
      </c>
      <c r="AG87" s="15">
        <f>-SUMIFS(Inp_BO!AG:AG,Inp_BO!$E:$E,$E87,Inp_BO!$F:$F,$F87,Inp_BO!$G:$G,$G87,Inp_BO!$H:$H,$H87)</f>
        <v>0</v>
      </c>
      <c r="AH87" s="15">
        <f>-SUMIFS(Inp_BO!AH:AH,Inp_BO!$E:$E,$E87,Inp_BO!$F:$F,$F87,Inp_BO!$G:$G,$G87,Inp_BO!$H:$H,$H87)</f>
        <v>0</v>
      </c>
      <c r="AI87" s="15">
        <f>-SUMIFS(Inp_BO!AI:AI,Inp_BO!$E:$E,$E87,Inp_BO!$F:$F,$F87,Inp_BO!$G:$G,$G87,Inp_BO!$H:$H,$H87)</f>
        <v>0</v>
      </c>
      <c r="AJ87" s="15">
        <f>-SUMIFS(Inp_BO!AJ:AJ,Inp_BO!$E:$E,$E87,Inp_BO!$F:$F,$F87,Inp_BO!$G:$G,$G87,Inp_BO!$H:$H,$H87)</f>
        <v>0</v>
      </c>
      <c r="AK87" s="15">
        <f>-SUMIFS(Inp_BO!AK:AK,Inp_BO!$E:$E,$E87,Inp_BO!$F:$F,$F87,Inp_BO!$G:$G,$G87,Inp_BO!$H:$H,$H87)</f>
        <v>0</v>
      </c>
      <c r="AM87" s="55"/>
      <c r="AN87" s="69"/>
      <c r="AO87" s="69"/>
      <c r="AP87" s="55"/>
      <c r="AQ87" s="69"/>
      <c r="AR87" s="69"/>
    </row>
    <row r="88" spans="5:44">
      <c r="E88" s="51" t="s">
        <v>26</v>
      </c>
      <c r="F88" s="137">
        <f>IFERROR(Inp_BO!F85,0)</f>
        <v>0</v>
      </c>
      <c r="G88" s="137">
        <f>IFERROR(Inp_BO!G85,0)</f>
        <v>0</v>
      </c>
      <c r="H88" s="137">
        <f>IFERROR(Inp_BO!H85,0)</f>
        <v>0</v>
      </c>
      <c r="L88" s="51" t="s">
        <v>108</v>
      </c>
      <c r="M88" s="138">
        <f>SUMIFS(Inp_BO!$I:$I,Inp_BO!$E:$E,$E88,Inp_BO!$G:$G,$G88,Inp_BO!$H:$H,$H88)</f>
        <v>0</v>
      </c>
      <c r="R88" s="55"/>
      <c r="T88" s="15">
        <f>-SUMIFS(Inp_BO!T:T,Inp_BO!$E:$E,$E88,Inp_BO!$F:$F,$F88,Inp_BO!$G:$G,$G88,Inp_BO!$H:$H,$H88)</f>
        <v>0</v>
      </c>
      <c r="U88" s="15">
        <f>-SUMIFS(Inp_BO!U:U,Inp_BO!$E:$E,$E88,Inp_BO!$F:$F,$F88,Inp_BO!$G:$G,$G88,Inp_BO!$H:$H,$H88)</f>
        <v>0</v>
      </c>
      <c r="V88" s="15">
        <f>-SUMIFS(Inp_BO!V:V,Inp_BO!$E:$E,$E88,Inp_BO!$F:$F,$F88,Inp_BO!$G:$G,$G88,Inp_BO!$H:$H,$H88)</f>
        <v>0</v>
      </c>
      <c r="W88" s="15">
        <f>-SUMIFS(Inp_BO!W:W,Inp_BO!$E:$E,$E88,Inp_BO!$F:$F,$F88,Inp_BO!$G:$G,$G88,Inp_BO!$H:$H,$H88)</f>
        <v>0</v>
      </c>
      <c r="X88" s="15">
        <f>-SUMIFS(Inp_BO!X:X,Inp_BO!$E:$E,$E88,Inp_BO!$F:$F,$F88,Inp_BO!$G:$G,$G88,Inp_BO!$H:$H,$H88)</f>
        <v>0</v>
      </c>
      <c r="Y88" s="15">
        <f>-SUMIFS(Inp_BO!Y:Y,Inp_BO!$E:$E,$E88,Inp_BO!$F:$F,$F88,Inp_BO!$G:$G,$G88,Inp_BO!$H:$H,$H88)</f>
        <v>0</v>
      </c>
      <c r="Z88" s="15">
        <f>-SUMIFS(Inp_BO!Z:Z,Inp_BO!$E:$E,$E88,Inp_BO!$F:$F,$F88,Inp_BO!$G:$G,$G88,Inp_BO!$H:$H,$H88)</f>
        <v>0</v>
      </c>
      <c r="AA88" s="15">
        <f>-SUMIFS(Inp_BO!AA:AA,Inp_BO!$E:$E,$E88,Inp_BO!$F:$F,$F88,Inp_BO!$G:$G,$G88,Inp_BO!$H:$H,$H88)</f>
        <v>0</v>
      </c>
      <c r="AB88" s="15">
        <f>-SUMIFS(Inp_BO!AB:AB,Inp_BO!$E:$E,$E88,Inp_BO!$F:$F,$F88,Inp_BO!$G:$G,$G88,Inp_BO!$H:$H,$H88)</f>
        <v>0</v>
      </c>
      <c r="AC88" s="15">
        <f>-SUMIFS(Inp_BO!AC:AC,Inp_BO!$E:$E,$E88,Inp_BO!$F:$F,$F88,Inp_BO!$G:$G,$G88,Inp_BO!$H:$H,$H88)</f>
        <v>0</v>
      </c>
      <c r="AD88" s="15">
        <f>-SUMIFS(Inp_BO!AD:AD,Inp_BO!$E:$E,$E88,Inp_BO!$F:$F,$F88,Inp_BO!$G:$G,$G88,Inp_BO!$H:$H,$H88)</f>
        <v>0</v>
      </c>
      <c r="AE88" s="15">
        <f>-SUMIFS(Inp_BO!AE:AE,Inp_BO!$E:$E,$E88,Inp_BO!$F:$F,$F88,Inp_BO!$G:$G,$G88,Inp_BO!$H:$H,$H88)</f>
        <v>0</v>
      </c>
      <c r="AF88" s="15">
        <f>-SUMIFS(Inp_BO!AF:AF,Inp_BO!$E:$E,$E88,Inp_BO!$F:$F,$F88,Inp_BO!$G:$G,$G88,Inp_BO!$H:$H,$H88)</f>
        <v>0</v>
      </c>
      <c r="AG88" s="15">
        <f>-SUMIFS(Inp_BO!AG:AG,Inp_BO!$E:$E,$E88,Inp_BO!$F:$F,$F88,Inp_BO!$G:$G,$G88,Inp_BO!$H:$H,$H88)</f>
        <v>0</v>
      </c>
      <c r="AH88" s="15">
        <f>-SUMIFS(Inp_BO!AH:AH,Inp_BO!$E:$E,$E88,Inp_BO!$F:$F,$F88,Inp_BO!$G:$G,$G88,Inp_BO!$H:$H,$H88)</f>
        <v>0</v>
      </c>
      <c r="AI88" s="15">
        <f>-SUMIFS(Inp_BO!AI:AI,Inp_BO!$E:$E,$E88,Inp_BO!$F:$F,$F88,Inp_BO!$G:$G,$G88,Inp_BO!$H:$H,$H88)</f>
        <v>0</v>
      </c>
      <c r="AJ88" s="15">
        <f>-SUMIFS(Inp_BO!AJ:AJ,Inp_BO!$E:$E,$E88,Inp_BO!$F:$F,$F88,Inp_BO!$G:$G,$G88,Inp_BO!$H:$H,$H88)</f>
        <v>0</v>
      </c>
      <c r="AK88" s="15">
        <f>-SUMIFS(Inp_BO!AK:AK,Inp_BO!$E:$E,$E88,Inp_BO!$F:$F,$F88,Inp_BO!$G:$G,$G88,Inp_BO!$H:$H,$H88)</f>
        <v>0</v>
      </c>
      <c r="AM88" s="55"/>
      <c r="AN88" s="69"/>
      <c r="AO88" s="69"/>
      <c r="AP88" s="55"/>
      <c r="AQ88" s="69"/>
      <c r="AR88" s="69"/>
    </row>
    <row r="89" spans="5:44">
      <c r="E89" s="51" t="s">
        <v>26</v>
      </c>
      <c r="F89" s="137">
        <f>IFERROR(Inp_BO!F86,0)</f>
        <v>0</v>
      </c>
      <c r="G89" s="137">
        <f>IFERROR(Inp_BO!G86,0)</f>
        <v>0</v>
      </c>
      <c r="H89" s="137">
        <f>IFERROR(Inp_BO!H86,0)</f>
        <v>0</v>
      </c>
      <c r="L89" s="51" t="s">
        <v>108</v>
      </c>
      <c r="M89" s="138">
        <f>SUMIFS(Inp_BO!$I:$I,Inp_BO!$E:$E,$E89,Inp_BO!$G:$G,$G89,Inp_BO!$H:$H,$H89)</f>
        <v>0</v>
      </c>
      <c r="R89" s="55"/>
      <c r="T89" s="15">
        <f>-SUMIFS(Inp_BO!T:T,Inp_BO!$E:$E,$E89,Inp_BO!$F:$F,$F89,Inp_BO!$G:$G,$G89,Inp_BO!$H:$H,$H89)</f>
        <v>0</v>
      </c>
      <c r="U89" s="15">
        <f>-SUMIFS(Inp_BO!U:U,Inp_BO!$E:$E,$E89,Inp_BO!$F:$F,$F89,Inp_BO!$G:$G,$G89,Inp_BO!$H:$H,$H89)</f>
        <v>0</v>
      </c>
      <c r="V89" s="15">
        <f>-SUMIFS(Inp_BO!V:V,Inp_BO!$E:$E,$E89,Inp_BO!$F:$F,$F89,Inp_BO!$G:$G,$G89,Inp_BO!$H:$H,$H89)</f>
        <v>0</v>
      </c>
      <c r="W89" s="15">
        <f>-SUMIFS(Inp_BO!W:W,Inp_BO!$E:$E,$E89,Inp_BO!$F:$F,$F89,Inp_BO!$G:$G,$G89,Inp_BO!$H:$H,$H89)</f>
        <v>0</v>
      </c>
      <c r="X89" s="15">
        <f>-SUMIFS(Inp_BO!X:X,Inp_BO!$E:$E,$E89,Inp_BO!$F:$F,$F89,Inp_BO!$G:$G,$G89,Inp_BO!$H:$H,$H89)</f>
        <v>0</v>
      </c>
      <c r="Y89" s="15">
        <f>-SUMIFS(Inp_BO!Y:Y,Inp_BO!$E:$E,$E89,Inp_BO!$F:$F,$F89,Inp_BO!$G:$G,$G89,Inp_BO!$H:$H,$H89)</f>
        <v>0</v>
      </c>
      <c r="Z89" s="15">
        <f>-SUMIFS(Inp_BO!Z:Z,Inp_BO!$E:$E,$E89,Inp_BO!$F:$F,$F89,Inp_BO!$G:$G,$G89,Inp_BO!$H:$H,$H89)</f>
        <v>0</v>
      </c>
      <c r="AA89" s="15">
        <f>-SUMIFS(Inp_BO!AA:AA,Inp_BO!$E:$E,$E89,Inp_BO!$F:$F,$F89,Inp_BO!$G:$G,$G89,Inp_BO!$H:$H,$H89)</f>
        <v>0</v>
      </c>
      <c r="AB89" s="15">
        <f>-SUMIFS(Inp_BO!AB:AB,Inp_BO!$E:$E,$E89,Inp_BO!$F:$F,$F89,Inp_BO!$G:$G,$G89,Inp_BO!$H:$H,$H89)</f>
        <v>0</v>
      </c>
      <c r="AC89" s="15">
        <f>-SUMIFS(Inp_BO!AC:AC,Inp_BO!$E:$E,$E89,Inp_BO!$F:$F,$F89,Inp_BO!$G:$G,$G89,Inp_BO!$H:$H,$H89)</f>
        <v>0</v>
      </c>
      <c r="AD89" s="15">
        <f>-SUMIFS(Inp_BO!AD:AD,Inp_BO!$E:$E,$E89,Inp_BO!$F:$F,$F89,Inp_BO!$G:$G,$G89,Inp_BO!$H:$H,$H89)</f>
        <v>0</v>
      </c>
      <c r="AE89" s="15">
        <f>-SUMIFS(Inp_BO!AE:AE,Inp_BO!$E:$E,$E89,Inp_BO!$F:$F,$F89,Inp_BO!$G:$G,$G89,Inp_BO!$H:$H,$H89)</f>
        <v>0</v>
      </c>
      <c r="AF89" s="15">
        <f>-SUMIFS(Inp_BO!AF:AF,Inp_BO!$E:$E,$E89,Inp_BO!$F:$F,$F89,Inp_BO!$G:$G,$G89,Inp_BO!$H:$H,$H89)</f>
        <v>0</v>
      </c>
      <c r="AG89" s="15">
        <f>-SUMIFS(Inp_BO!AG:AG,Inp_BO!$E:$E,$E89,Inp_BO!$F:$F,$F89,Inp_BO!$G:$G,$G89,Inp_BO!$H:$H,$H89)</f>
        <v>0</v>
      </c>
      <c r="AH89" s="15">
        <f>-SUMIFS(Inp_BO!AH:AH,Inp_BO!$E:$E,$E89,Inp_BO!$F:$F,$F89,Inp_BO!$G:$G,$G89,Inp_BO!$H:$H,$H89)</f>
        <v>0</v>
      </c>
      <c r="AI89" s="15">
        <f>-SUMIFS(Inp_BO!AI:AI,Inp_BO!$E:$E,$E89,Inp_BO!$F:$F,$F89,Inp_BO!$G:$G,$G89,Inp_BO!$H:$H,$H89)</f>
        <v>0</v>
      </c>
      <c r="AJ89" s="15">
        <f>-SUMIFS(Inp_BO!AJ:AJ,Inp_BO!$E:$E,$E89,Inp_BO!$F:$F,$F89,Inp_BO!$G:$G,$G89,Inp_BO!$H:$H,$H89)</f>
        <v>0</v>
      </c>
      <c r="AK89" s="15">
        <f>-SUMIFS(Inp_BO!AK:AK,Inp_BO!$E:$E,$E89,Inp_BO!$F:$F,$F89,Inp_BO!$G:$G,$G89,Inp_BO!$H:$H,$H89)</f>
        <v>0</v>
      </c>
      <c r="AM89" s="55"/>
      <c r="AN89" s="69"/>
      <c r="AO89" s="69"/>
      <c r="AP89" s="55"/>
      <c r="AQ89" s="69"/>
      <c r="AR89" s="69"/>
    </row>
    <row r="90" spans="5:44">
      <c r="E90" s="51" t="s">
        <v>26</v>
      </c>
      <c r="F90" s="137">
        <f>IFERROR(Inp_BO!F87,0)</f>
        <v>0</v>
      </c>
      <c r="G90" s="137">
        <f>IFERROR(Inp_BO!G87,0)</f>
        <v>0</v>
      </c>
      <c r="H90" s="137">
        <f>IFERROR(Inp_BO!H87,0)</f>
        <v>0</v>
      </c>
      <c r="L90" s="51" t="s">
        <v>108</v>
      </c>
      <c r="M90" s="138">
        <f>SUMIFS(Inp_BO!$I:$I,Inp_BO!$E:$E,$E90,Inp_BO!$G:$G,$G90,Inp_BO!$H:$H,$H90)</f>
        <v>0</v>
      </c>
      <c r="R90" s="55"/>
      <c r="T90" s="15">
        <f>-SUMIFS(Inp_BO!T:T,Inp_BO!$E:$E,$E90,Inp_BO!$F:$F,$F90,Inp_BO!$G:$G,$G90,Inp_BO!$H:$H,$H90)</f>
        <v>0</v>
      </c>
      <c r="U90" s="15">
        <f>-SUMIFS(Inp_BO!U:U,Inp_BO!$E:$E,$E90,Inp_BO!$F:$F,$F90,Inp_BO!$G:$G,$G90,Inp_BO!$H:$H,$H90)</f>
        <v>0</v>
      </c>
      <c r="V90" s="15">
        <f>-SUMIFS(Inp_BO!V:V,Inp_BO!$E:$E,$E90,Inp_BO!$F:$F,$F90,Inp_BO!$G:$G,$G90,Inp_BO!$H:$H,$H90)</f>
        <v>0</v>
      </c>
      <c r="W90" s="15">
        <f>-SUMIFS(Inp_BO!W:W,Inp_BO!$E:$E,$E90,Inp_BO!$F:$F,$F90,Inp_BO!$G:$G,$G90,Inp_BO!$H:$H,$H90)</f>
        <v>0</v>
      </c>
      <c r="X90" s="15">
        <f>-SUMIFS(Inp_BO!X:X,Inp_BO!$E:$E,$E90,Inp_BO!$F:$F,$F90,Inp_BO!$G:$G,$G90,Inp_BO!$H:$H,$H90)</f>
        <v>0</v>
      </c>
      <c r="Y90" s="15">
        <f>-SUMIFS(Inp_BO!Y:Y,Inp_BO!$E:$E,$E90,Inp_BO!$F:$F,$F90,Inp_BO!$G:$G,$G90,Inp_BO!$H:$H,$H90)</f>
        <v>0</v>
      </c>
      <c r="Z90" s="15">
        <f>-SUMIFS(Inp_BO!Z:Z,Inp_BO!$E:$E,$E90,Inp_BO!$F:$F,$F90,Inp_BO!$G:$G,$G90,Inp_BO!$H:$H,$H90)</f>
        <v>0</v>
      </c>
      <c r="AA90" s="15">
        <f>-SUMIFS(Inp_BO!AA:AA,Inp_BO!$E:$E,$E90,Inp_BO!$F:$F,$F90,Inp_BO!$G:$G,$G90,Inp_BO!$H:$H,$H90)</f>
        <v>0</v>
      </c>
      <c r="AB90" s="15">
        <f>-SUMIFS(Inp_BO!AB:AB,Inp_BO!$E:$E,$E90,Inp_BO!$F:$F,$F90,Inp_BO!$G:$G,$G90,Inp_BO!$H:$H,$H90)</f>
        <v>0</v>
      </c>
      <c r="AC90" s="15">
        <f>-SUMIFS(Inp_BO!AC:AC,Inp_BO!$E:$E,$E90,Inp_BO!$F:$F,$F90,Inp_BO!$G:$G,$G90,Inp_BO!$H:$H,$H90)</f>
        <v>0</v>
      </c>
      <c r="AD90" s="15">
        <f>-SUMIFS(Inp_BO!AD:AD,Inp_BO!$E:$E,$E90,Inp_BO!$F:$F,$F90,Inp_BO!$G:$G,$G90,Inp_BO!$H:$H,$H90)</f>
        <v>0</v>
      </c>
      <c r="AE90" s="15">
        <f>-SUMIFS(Inp_BO!AE:AE,Inp_BO!$E:$E,$E90,Inp_BO!$F:$F,$F90,Inp_BO!$G:$G,$G90,Inp_BO!$H:$H,$H90)</f>
        <v>0</v>
      </c>
      <c r="AF90" s="15">
        <f>-SUMIFS(Inp_BO!AF:AF,Inp_BO!$E:$E,$E90,Inp_BO!$F:$F,$F90,Inp_BO!$G:$G,$G90,Inp_BO!$H:$H,$H90)</f>
        <v>0</v>
      </c>
      <c r="AG90" s="15">
        <f>-SUMIFS(Inp_BO!AG:AG,Inp_BO!$E:$E,$E90,Inp_BO!$F:$F,$F90,Inp_BO!$G:$G,$G90,Inp_BO!$H:$H,$H90)</f>
        <v>0</v>
      </c>
      <c r="AH90" s="15">
        <f>-SUMIFS(Inp_BO!AH:AH,Inp_BO!$E:$E,$E90,Inp_BO!$F:$F,$F90,Inp_BO!$G:$G,$G90,Inp_BO!$H:$H,$H90)</f>
        <v>0</v>
      </c>
      <c r="AI90" s="15">
        <f>-SUMIFS(Inp_BO!AI:AI,Inp_BO!$E:$E,$E90,Inp_BO!$F:$F,$F90,Inp_BO!$G:$G,$G90,Inp_BO!$H:$H,$H90)</f>
        <v>0</v>
      </c>
      <c r="AJ90" s="15">
        <f>-SUMIFS(Inp_BO!AJ:AJ,Inp_BO!$E:$E,$E90,Inp_BO!$F:$F,$F90,Inp_BO!$G:$G,$G90,Inp_BO!$H:$H,$H90)</f>
        <v>0</v>
      </c>
      <c r="AK90" s="15">
        <f>-SUMIFS(Inp_BO!AK:AK,Inp_BO!$E:$E,$E90,Inp_BO!$F:$F,$F90,Inp_BO!$G:$G,$G90,Inp_BO!$H:$H,$H90)</f>
        <v>0</v>
      </c>
      <c r="AM90" s="55"/>
      <c r="AN90" s="69"/>
      <c r="AO90" s="69"/>
      <c r="AP90" s="55"/>
      <c r="AQ90" s="69"/>
      <c r="AR90" s="69"/>
    </row>
    <row r="91" spans="5:44">
      <c r="E91" s="51" t="s">
        <v>26</v>
      </c>
      <c r="F91" s="137">
        <f>IFERROR(Inp_BO!F88,0)</f>
        <v>0</v>
      </c>
      <c r="G91" s="137">
        <f>IFERROR(Inp_BO!G88,0)</f>
        <v>0</v>
      </c>
      <c r="H91" s="137">
        <f>IFERROR(Inp_BO!H88,0)</f>
        <v>0</v>
      </c>
      <c r="L91" s="51" t="s">
        <v>108</v>
      </c>
      <c r="M91" s="138">
        <f>SUMIFS(Inp_BO!$I:$I,Inp_BO!$E:$E,$E91,Inp_BO!$G:$G,$G91,Inp_BO!$H:$H,$H91)</f>
        <v>0</v>
      </c>
      <c r="R91" s="55"/>
      <c r="T91" s="15">
        <f>-SUMIFS(Inp_BO!T:T,Inp_BO!$E:$E,$E91,Inp_BO!$F:$F,$F91,Inp_BO!$G:$G,$G91,Inp_BO!$H:$H,$H91)</f>
        <v>0</v>
      </c>
      <c r="U91" s="15">
        <f>-SUMIFS(Inp_BO!U:U,Inp_BO!$E:$E,$E91,Inp_BO!$F:$F,$F91,Inp_BO!$G:$G,$G91,Inp_BO!$H:$H,$H91)</f>
        <v>0</v>
      </c>
      <c r="V91" s="15">
        <f>-SUMIFS(Inp_BO!V:V,Inp_BO!$E:$E,$E91,Inp_BO!$F:$F,$F91,Inp_BO!$G:$G,$G91,Inp_BO!$H:$H,$H91)</f>
        <v>0</v>
      </c>
      <c r="W91" s="15">
        <f>-SUMIFS(Inp_BO!W:W,Inp_BO!$E:$E,$E91,Inp_BO!$F:$F,$F91,Inp_BO!$G:$G,$G91,Inp_BO!$H:$H,$H91)</f>
        <v>0</v>
      </c>
      <c r="X91" s="15">
        <f>-SUMIFS(Inp_BO!X:X,Inp_BO!$E:$E,$E91,Inp_BO!$F:$F,$F91,Inp_BO!$G:$G,$G91,Inp_BO!$H:$H,$H91)</f>
        <v>0</v>
      </c>
      <c r="Y91" s="15">
        <f>-SUMIFS(Inp_BO!Y:Y,Inp_BO!$E:$E,$E91,Inp_BO!$F:$F,$F91,Inp_BO!$G:$G,$G91,Inp_BO!$H:$H,$H91)</f>
        <v>0</v>
      </c>
      <c r="Z91" s="15">
        <f>-SUMIFS(Inp_BO!Z:Z,Inp_BO!$E:$E,$E91,Inp_BO!$F:$F,$F91,Inp_BO!$G:$G,$G91,Inp_BO!$H:$H,$H91)</f>
        <v>0</v>
      </c>
      <c r="AA91" s="15">
        <f>-SUMIFS(Inp_BO!AA:AA,Inp_BO!$E:$E,$E91,Inp_BO!$F:$F,$F91,Inp_BO!$G:$G,$G91,Inp_BO!$H:$H,$H91)</f>
        <v>0</v>
      </c>
      <c r="AB91" s="15">
        <f>-SUMIFS(Inp_BO!AB:AB,Inp_BO!$E:$E,$E91,Inp_BO!$F:$F,$F91,Inp_BO!$G:$G,$G91,Inp_BO!$H:$H,$H91)</f>
        <v>0</v>
      </c>
      <c r="AC91" s="15">
        <f>-SUMIFS(Inp_BO!AC:AC,Inp_BO!$E:$E,$E91,Inp_BO!$F:$F,$F91,Inp_BO!$G:$G,$G91,Inp_BO!$H:$H,$H91)</f>
        <v>0</v>
      </c>
      <c r="AD91" s="15">
        <f>-SUMIFS(Inp_BO!AD:AD,Inp_BO!$E:$E,$E91,Inp_BO!$F:$F,$F91,Inp_BO!$G:$G,$G91,Inp_BO!$H:$H,$H91)</f>
        <v>0</v>
      </c>
      <c r="AE91" s="15">
        <f>-SUMIFS(Inp_BO!AE:AE,Inp_BO!$E:$E,$E91,Inp_BO!$F:$F,$F91,Inp_BO!$G:$G,$G91,Inp_BO!$H:$H,$H91)</f>
        <v>0</v>
      </c>
      <c r="AF91" s="15">
        <f>-SUMIFS(Inp_BO!AF:AF,Inp_BO!$E:$E,$E91,Inp_BO!$F:$F,$F91,Inp_BO!$G:$G,$G91,Inp_BO!$H:$H,$H91)</f>
        <v>0</v>
      </c>
      <c r="AG91" s="15">
        <f>-SUMIFS(Inp_BO!AG:AG,Inp_BO!$E:$E,$E91,Inp_BO!$F:$F,$F91,Inp_BO!$G:$G,$G91,Inp_BO!$H:$H,$H91)</f>
        <v>0</v>
      </c>
      <c r="AH91" s="15">
        <f>-SUMIFS(Inp_BO!AH:AH,Inp_BO!$E:$E,$E91,Inp_BO!$F:$F,$F91,Inp_BO!$G:$G,$G91,Inp_BO!$H:$H,$H91)</f>
        <v>0</v>
      </c>
      <c r="AI91" s="15">
        <f>-SUMIFS(Inp_BO!AI:AI,Inp_BO!$E:$E,$E91,Inp_BO!$F:$F,$F91,Inp_BO!$G:$G,$G91,Inp_BO!$H:$H,$H91)</f>
        <v>0</v>
      </c>
      <c r="AJ91" s="15">
        <f>-SUMIFS(Inp_BO!AJ:AJ,Inp_BO!$E:$E,$E91,Inp_BO!$F:$F,$F91,Inp_BO!$G:$G,$G91,Inp_BO!$H:$H,$H91)</f>
        <v>0</v>
      </c>
      <c r="AK91" s="15">
        <f>-SUMIFS(Inp_BO!AK:AK,Inp_BO!$E:$E,$E91,Inp_BO!$F:$F,$F91,Inp_BO!$G:$G,$G91,Inp_BO!$H:$H,$H91)</f>
        <v>0</v>
      </c>
      <c r="AM91" s="55"/>
      <c r="AN91" s="69"/>
      <c r="AO91" s="69"/>
      <c r="AP91" s="55"/>
      <c r="AQ91" s="69"/>
      <c r="AR91" s="69"/>
    </row>
    <row r="92" spans="5:44">
      <c r="E92" s="51" t="s">
        <v>26</v>
      </c>
      <c r="F92" s="137">
        <f>IFERROR(Inp_BO!F89,0)</f>
        <v>0</v>
      </c>
      <c r="G92" s="137">
        <f>IFERROR(Inp_BO!G89,0)</f>
        <v>0</v>
      </c>
      <c r="H92" s="137">
        <f>IFERROR(Inp_BO!H89,0)</f>
        <v>0</v>
      </c>
      <c r="L92" s="51" t="s">
        <v>108</v>
      </c>
      <c r="M92" s="138">
        <f>SUMIFS(Inp_BO!$I:$I,Inp_BO!$E:$E,$E92,Inp_BO!$G:$G,$G92,Inp_BO!$H:$H,$H92)</f>
        <v>0</v>
      </c>
      <c r="R92" s="55"/>
      <c r="T92" s="15">
        <f>-SUMIFS(Inp_BO!T:T,Inp_BO!$E:$E,$E92,Inp_BO!$F:$F,$F92,Inp_BO!$G:$G,$G92,Inp_BO!$H:$H,$H92)</f>
        <v>0</v>
      </c>
      <c r="U92" s="15">
        <f>-SUMIFS(Inp_BO!U:U,Inp_BO!$E:$E,$E92,Inp_BO!$F:$F,$F92,Inp_BO!$G:$G,$G92,Inp_BO!$H:$H,$H92)</f>
        <v>0</v>
      </c>
      <c r="V92" s="15">
        <f>-SUMIFS(Inp_BO!V:V,Inp_BO!$E:$E,$E92,Inp_BO!$F:$F,$F92,Inp_BO!$G:$G,$G92,Inp_BO!$H:$H,$H92)</f>
        <v>0</v>
      </c>
      <c r="W92" s="15">
        <f>-SUMIFS(Inp_BO!W:W,Inp_BO!$E:$E,$E92,Inp_BO!$F:$F,$F92,Inp_BO!$G:$G,$G92,Inp_BO!$H:$H,$H92)</f>
        <v>0</v>
      </c>
      <c r="X92" s="15">
        <f>-SUMIFS(Inp_BO!X:X,Inp_BO!$E:$E,$E92,Inp_BO!$F:$F,$F92,Inp_BO!$G:$G,$G92,Inp_BO!$H:$H,$H92)</f>
        <v>0</v>
      </c>
      <c r="Y92" s="15">
        <f>-SUMIFS(Inp_BO!Y:Y,Inp_BO!$E:$E,$E92,Inp_BO!$F:$F,$F92,Inp_BO!$G:$G,$G92,Inp_BO!$H:$H,$H92)</f>
        <v>0</v>
      </c>
      <c r="Z92" s="15">
        <f>-SUMIFS(Inp_BO!Z:Z,Inp_BO!$E:$E,$E92,Inp_BO!$F:$F,$F92,Inp_BO!$G:$G,$G92,Inp_BO!$H:$H,$H92)</f>
        <v>0</v>
      </c>
      <c r="AA92" s="15">
        <f>-SUMIFS(Inp_BO!AA:AA,Inp_BO!$E:$E,$E92,Inp_BO!$F:$F,$F92,Inp_BO!$G:$G,$G92,Inp_BO!$H:$H,$H92)</f>
        <v>0</v>
      </c>
      <c r="AB92" s="15">
        <f>-SUMIFS(Inp_BO!AB:AB,Inp_BO!$E:$E,$E92,Inp_BO!$F:$F,$F92,Inp_BO!$G:$G,$G92,Inp_BO!$H:$H,$H92)</f>
        <v>0</v>
      </c>
      <c r="AC92" s="15">
        <f>-SUMIFS(Inp_BO!AC:AC,Inp_BO!$E:$E,$E92,Inp_BO!$F:$F,$F92,Inp_BO!$G:$G,$G92,Inp_BO!$H:$H,$H92)</f>
        <v>0</v>
      </c>
      <c r="AD92" s="15">
        <f>-SUMIFS(Inp_BO!AD:AD,Inp_BO!$E:$E,$E92,Inp_BO!$F:$F,$F92,Inp_BO!$G:$G,$G92,Inp_BO!$H:$H,$H92)</f>
        <v>0</v>
      </c>
      <c r="AE92" s="15">
        <f>-SUMIFS(Inp_BO!AE:AE,Inp_BO!$E:$E,$E92,Inp_BO!$F:$F,$F92,Inp_BO!$G:$G,$G92,Inp_BO!$H:$H,$H92)</f>
        <v>0</v>
      </c>
      <c r="AF92" s="15">
        <f>-SUMIFS(Inp_BO!AF:AF,Inp_BO!$E:$E,$E92,Inp_BO!$F:$F,$F92,Inp_BO!$G:$G,$G92,Inp_BO!$H:$H,$H92)</f>
        <v>0</v>
      </c>
      <c r="AG92" s="15">
        <f>-SUMIFS(Inp_BO!AG:AG,Inp_BO!$E:$E,$E92,Inp_BO!$F:$F,$F92,Inp_BO!$G:$G,$G92,Inp_BO!$H:$H,$H92)</f>
        <v>0</v>
      </c>
      <c r="AH92" s="15">
        <f>-SUMIFS(Inp_BO!AH:AH,Inp_BO!$E:$E,$E92,Inp_BO!$F:$F,$F92,Inp_BO!$G:$G,$G92,Inp_BO!$H:$H,$H92)</f>
        <v>0</v>
      </c>
      <c r="AI92" s="15">
        <f>-SUMIFS(Inp_BO!AI:AI,Inp_BO!$E:$E,$E92,Inp_BO!$F:$F,$F92,Inp_BO!$G:$G,$G92,Inp_BO!$H:$H,$H92)</f>
        <v>0</v>
      </c>
      <c r="AJ92" s="15">
        <f>-SUMIFS(Inp_BO!AJ:AJ,Inp_BO!$E:$E,$E92,Inp_BO!$F:$F,$F92,Inp_BO!$G:$G,$G92,Inp_BO!$H:$H,$H92)</f>
        <v>0</v>
      </c>
      <c r="AK92" s="15">
        <f>-SUMIFS(Inp_BO!AK:AK,Inp_BO!$E:$E,$E92,Inp_BO!$F:$F,$F92,Inp_BO!$G:$G,$G92,Inp_BO!$H:$H,$H92)</f>
        <v>0</v>
      </c>
      <c r="AM92" s="55"/>
      <c r="AN92" s="69"/>
      <c r="AO92" s="69"/>
      <c r="AP92" s="55"/>
      <c r="AQ92" s="69"/>
      <c r="AR92" s="69"/>
    </row>
    <row r="93" spans="5:44">
      <c r="E93" s="51" t="s">
        <v>26</v>
      </c>
      <c r="F93" s="137">
        <f>IFERROR(Inp_BO!F90,0)</f>
        <v>0</v>
      </c>
      <c r="G93" s="137">
        <f>IFERROR(Inp_BO!G90,0)</f>
        <v>0</v>
      </c>
      <c r="H93" s="137">
        <f>IFERROR(Inp_BO!H90,0)</f>
        <v>0</v>
      </c>
      <c r="L93" s="51" t="s">
        <v>108</v>
      </c>
      <c r="M93" s="138">
        <f>SUMIFS(Inp_BO!$I:$I,Inp_BO!$E:$E,$E93,Inp_BO!$G:$G,$G93,Inp_BO!$H:$H,$H93)</f>
        <v>0</v>
      </c>
      <c r="R93" s="55"/>
      <c r="T93" s="15">
        <f>-SUMIFS(Inp_BO!T:T,Inp_BO!$E:$E,$E93,Inp_BO!$F:$F,$F93,Inp_BO!$G:$G,$G93,Inp_BO!$H:$H,$H93)</f>
        <v>0</v>
      </c>
      <c r="U93" s="15">
        <f>-SUMIFS(Inp_BO!U:U,Inp_BO!$E:$E,$E93,Inp_BO!$F:$F,$F93,Inp_BO!$G:$G,$G93,Inp_BO!$H:$H,$H93)</f>
        <v>0</v>
      </c>
      <c r="V93" s="15">
        <f>-SUMIFS(Inp_BO!V:V,Inp_BO!$E:$E,$E93,Inp_BO!$F:$F,$F93,Inp_BO!$G:$G,$G93,Inp_BO!$H:$H,$H93)</f>
        <v>0</v>
      </c>
      <c r="W93" s="15">
        <f>-SUMIFS(Inp_BO!W:W,Inp_BO!$E:$E,$E93,Inp_BO!$F:$F,$F93,Inp_BO!$G:$G,$G93,Inp_BO!$H:$H,$H93)</f>
        <v>0</v>
      </c>
      <c r="X93" s="15">
        <f>-SUMIFS(Inp_BO!X:X,Inp_BO!$E:$E,$E93,Inp_BO!$F:$F,$F93,Inp_BO!$G:$G,$G93,Inp_BO!$H:$H,$H93)</f>
        <v>0</v>
      </c>
      <c r="Y93" s="15">
        <f>-SUMIFS(Inp_BO!Y:Y,Inp_BO!$E:$E,$E93,Inp_BO!$F:$F,$F93,Inp_BO!$G:$G,$G93,Inp_BO!$H:$H,$H93)</f>
        <v>0</v>
      </c>
      <c r="Z93" s="15">
        <f>-SUMIFS(Inp_BO!Z:Z,Inp_BO!$E:$E,$E93,Inp_BO!$F:$F,$F93,Inp_BO!$G:$G,$G93,Inp_BO!$H:$H,$H93)</f>
        <v>0</v>
      </c>
      <c r="AA93" s="15">
        <f>-SUMIFS(Inp_BO!AA:AA,Inp_BO!$E:$E,$E93,Inp_BO!$F:$F,$F93,Inp_BO!$G:$G,$G93,Inp_BO!$H:$H,$H93)</f>
        <v>0</v>
      </c>
      <c r="AB93" s="15">
        <f>-SUMIFS(Inp_BO!AB:AB,Inp_BO!$E:$E,$E93,Inp_BO!$F:$F,$F93,Inp_BO!$G:$G,$G93,Inp_BO!$H:$H,$H93)</f>
        <v>0</v>
      </c>
      <c r="AC93" s="15">
        <f>-SUMIFS(Inp_BO!AC:AC,Inp_BO!$E:$E,$E93,Inp_BO!$F:$F,$F93,Inp_BO!$G:$G,$G93,Inp_BO!$H:$H,$H93)</f>
        <v>0</v>
      </c>
      <c r="AD93" s="15">
        <f>-SUMIFS(Inp_BO!AD:AD,Inp_BO!$E:$E,$E93,Inp_BO!$F:$F,$F93,Inp_BO!$G:$G,$G93,Inp_BO!$H:$H,$H93)</f>
        <v>0</v>
      </c>
      <c r="AE93" s="15">
        <f>-SUMIFS(Inp_BO!AE:AE,Inp_BO!$E:$E,$E93,Inp_BO!$F:$F,$F93,Inp_BO!$G:$G,$G93,Inp_BO!$H:$H,$H93)</f>
        <v>0</v>
      </c>
      <c r="AF93" s="15">
        <f>-SUMIFS(Inp_BO!AF:AF,Inp_BO!$E:$E,$E93,Inp_BO!$F:$F,$F93,Inp_BO!$G:$G,$G93,Inp_BO!$H:$H,$H93)</f>
        <v>0</v>
      </c>
      <c r="AG93" s="15">
        <f>-SUMIFS(Inp_BO!AG:AG,Inp_BO!$E:$E,$E93,Inp_BO!$F:$F,$F93,Inp_BO!$G:$G,$G93,Inp_BO!$H:$H,$H93)</f>
        <v>0</v>
      </c>
      <c r="AH93" s="15">
        <f>-SUMIFS(Inp_BO!AH:AH,Inp_BO!$E:$E,$E93,Inp_BO!$F:$F,$F93,Inp_BO!$G:$G,$G93,Inp_BO!$H:$H,$H93)</f>
        <v>0</v>
      </c>
      <c r="AI93" s="15">
        <f>-SUMIFS(Inp_BO!AI:AI,Inp_BO!$E:$E,$E93,Inp_BO!$F:$F,$F93,Inp_BO!$G:$G,$G93,Inp_BO!$H:$H,$H93)</f>
        <v>0</v>
      </c>
      <c r="AJ93" s="15">
        <f>-SUMIFS(Inp_BO!AJ:AJ,Inp_BO!$E:$E,$E93,Inp_BO!$F:$F,$F93,Inp_BO!$G:$G,$G93,Inp_BO!$H:$H,$H93)</f>
        <v>0</v>
      </c>
      <c r="AK93" s="15">
        <f>-SUMIFS(Inp_BO!AK:AK,Inp_BO!$E:$E,$E93,Inp_BO!$F:$F,$F93,Inp_BO!$G:$G,$G93,Inp_BO!$H:$H,$H93)</f>
        <v>0</v>
      </c>
      <c r="AM93" s="55"/>
      <c r="AN93" s="69"/>
      <c r="AO93" s="69"/>
      <c r="AP93" s="55"/>
      <c r="AQ93" s="69"/>
      <c r="AR93" s="69"/>
    </row>
    <row r="94" spans="5:44">
      <c r="E94" s="51" t="s">
        <v>26</v>
      </c>
      <c r="F94" s="137">
        <f>IFERROR(Inp_BO!F91,0)</f>
        <v>0</v>
      </c>
      <c r="G94" s="137">
        <f>IFERROR(Inp_BO!G91,0)</f>
        <v>0</v>
      </c>
      <c r="H94" s="137">
        <f>IFERROR(Inp_BO!H91,0)</f>
        <v>0</v>
      </c>
      <c r="L94" s="51" t="s">
        <v>108</v>
      </c>
      <c r="M94" s="138">
        <f>SUMIFS(Inp_BO!$I:$I,Inp_BO!$E:$E,$E94,Inp_BO!$G:$G,$G94,Inp_BO!$H:$H,$H94)</f>
        <v>0</v>
      </c>
      <c r="R94" s="55"/>
      <c r="T94" s="15">
        <f>-SUMIFS(Inp_BO!T:T,Inp_BO!$E:$E,$E94,Inp_BO!$F:$F,$F94,Inp_BO!$G:$G,$G94,Inp_BO!$H:$H,$H94)</f>
        <v>0</v>
      </c>
      <c r="U94" s="15">
        <f>-SUMIFS(Inp_BO!U:U,Inp_BO!$E:$E,$E94,Inp_BO!$F:$F,$F94,Inp_BO!$G:$G,$G94,Inp_BO!$H:$H,$H94)</f>
        <v>0</v>
      </c>
      <c r="V94" s="15">
        <f>-SUMIFS(Inp_BO!V:V,Inp_BO!$E:$E,$E94,Inp_BO!$F:$F,$F94,Inp_BO!$G:$G,$G94,Inp_BO!$H:$H,$H94)</f>
        <v>0</v>
      </c>
      <c r="W94" s="15">
        <f>-SUMIFS(Inp_BO!W:W,Inp_BO!$E:$E,$E94,Inp_BO!$F:$F,$F94,Inp_BO!$G:$G,$G94,Inp_BO!$H:$H,$H94)</f>
        <v>0</v>
      </c>
      <c r="X94" s="15">
        <f>-SUMIFS(Inp_BO!X:X,Inp_BO!$E:$E,$E94,Inp_BO!$F:$F,$F94,Inp_BO!$G:$G,$G94,Inp_BO!$H:$H,$H94)</f>
        <v>0</v>
      </c>
      <c r="Y94" s="15">
        <f>-SUMIFS(Inp_BO!Y:Y,Inp_BO!$E:$E,$E94,Inp_BO!$F:$F,$F94,Inp_BO!$G:$G,$G94,Inp_BO!$H:$H,$H94)</f>
        <v>0</v>
      </c>
      <c r="Z94" s="15">
        <f>-SUMIFS(Inp_BO!Z:Z,Inp_BO!$E:$E,$E94,Inp_BO!$F:$F,$F94,Inp_BO!$G:$G,$G94,Inp_BO!$H:$H,$H94)</f>
        <v>0</v>
      </c>
      <c r="AA94" s="15">
        <f>-SUMIFS(Inp_BO!AA:AA,Inp_BO!$E:$E,$E94,Inp_BO!$F:$F,$F94,Inp_BO!$G:$G,$G94,Inp_BO!$H:$H,$H94)</f>
        <v>0</v>
      </c>
      <c r="AB94" s="15">
        <f>-SUMIFS(Inp_BO!AB:AB,Inp_BO!$E:$E,$E94,Inp_BO!$F:$F,$F94,Inp_BO!$G:$G,$G94,Inp_BO!$H:$H,$H94)</f>
        <v>0</v>
      </c>
      <c r="AC94" s="15">
        <f>-SUMIFS(Inp_BO!AC:AC,Inp_BO!$E:$E,$E94,Inp_BO!$F:$F,$F94,Inp_BO!$G:$G,$G94,Inp_BO!$H:$H,$H94)</f>
        <v>0</v>
      </c>
      <c r="AD94" s="15">
        <f>-SUMIFS(Inp_BO!AD:AD,Inp_BO!$E:$E,$E94,Inp_BO!$F:$F,$F94,Inp_BO!$G:$G,$G94,Inp_BO!$H:$H,$H94)</f>
        <v>0</v>
      </c>
      <c r="AE94" s="15">
        <f>-SUMIFS(Inp_BO!AE:AE,Inp_BO!$E:$E,$E94,Inp_BO!$F:$F,$F94,Inp_BO!$G:$G,$G94,Inp_BO!$H:$H,$H94)</f>
        <v>0</v>
      </c>
      <c r="AF94" s="15">
        <f>-SUMIFS(Inp_BO!AF:AF,Inp_BO!$E:$E,$E94,Inp_BO!$F:$F,$F94,Inp_BO!$G:$G,$G94,Inp_BO!$H:$H,$H94)</f>
        <v>0</v>
      </c>
      <c r="AG94" s="15">
        <f>-SUMIFS(Inp_BO!AG:AG,Inp_BO!$E:$E,$E94,Inp_BO!$F:$F,$F94,Inp_BO!$G:$G,$G94,Inp_BO!$H:$H,$H94)</f>
        <v>0</v>
      </c>
      <c r="AH94" s="15">
        <f>-SUMIFS(Inp_BO!AH:AH,Inp_BO!$E:$E,$E94,Inp_BO!$F:$F,$F94,Inp_BO!$G:$G,$G94,Inp_BO!$H:$H,$H94)</f>
        <v>0</v>
      </c>
      <c r="AI94" s="15">
        <f>-SUMIFS(Inp_BO!AI:AI,Inp_BO!$E:$E,$E94,Inp_BO!$F:$F,$F94,Inp_BO!$G:$G,$G94,Inp_BO!$H:$H,$H94)</f>
        <v>0</v>
      </c>
      <c r="AJ94" s="15">
        <f>-SUMIFS(Inp_BO!AJ:AJ,Inp_BO!$E:$E,$E94,Inp_BO!$F:$F,$F94,Inp_BO!$G:$G,$G94,Inp_BO!$H:$H,$H94)</f>
        <v>0</v>
      </c>
      <c r="AK94" s="15">
        <f>-SUMIFS(Inp_BO!AK:AK,Inp_BO!$E:$E,$E94,Inp_BO!$F:$F,$F94,Inp_BO!$G:$G,$G94,Inp_BO!$H:$H,$H94)</f>
        <v>0</v>
      </c>
      <c r="AM94" s="55"/>
      <c r="AN94" s="69"/>
      <c r="AO94" s="69"/>
      <c r="AP94" s="55"/>
      <c r="AQ94" s="69"/>
      <c r="AR94" s="69"/>
    </row>
    <row r="95" spans="5:44">
      <c r="E95" s="51" t="s">
        <v>26</v>
      </c>
      <c r="F95" s="137">
        <f>IFERROR(Inp_BO!F92,0)</f>
        <v>0</v>
      </c>
      <c r="G95" s="137">
        <f>IFERROR(Inp_BO!G92,0)</f>
        <v>0</v>
      </c>
      <c r="H95" s="137">
        <f>IFERROR(Inp_BO!H92,0)</f>
        <v>0</v>
      </c>
      <c r="L95" s="51" t="s">
        <v>108</v>
      </c>
      <c r="M95" s="138">
        <f>SUMIFS(Inp_BO!$I:$I,Inp_BO!$E:$E,$E95,Inp_BO!$G:$G,$G95,Inp_BO!$H:$H,$H95)</f>
        <v>0</v>
      </c>
      <c r="R95" s="55"/>
      <c r="T95" s="15">
        <f>-SUMIFS(Inp_BO!T:T,Inp_BO!$E:$E,$E95,Inp_BO!$F:$F,$F95,Inp_BO!$G:$G,$G95,Inp_BO!$H:$H,$H95)</f>
        <v>0</v>
      </c>
      <c r="U95" s="15">
        <f>-SUMIFS(Inp_BO!U:U,Inp_BO!$E:$E,$E95,Inp_BO!$F:$F,$F95,Inp_BO!$G:$G,$G95,Inp_BO!$H:$H,$H95)</f>
        <v>0</v>
      </c>
      <c r="V95" s="15">
        <f>-SUMIFS(Inp_BO!V:V,Inp_BO!$E:$E,$E95,Inp_BO!$F:$F,$F95,Inp_BO!$G:$G,$G95,Inp_BO!$H:$H,$H95)</f>
        <v>0</v>
      </c>
      <c r="W95" s="15">
        <f>-SUMIFS(Inp_BO!W:W,Inp_BO!$E:$E,$E95,Inp_BO!$F:$F,$F95,Inp_BO!$G:$G,$G95,Inp_BO!$H:$H,$H95)</f>
        <v>0</v>
      </c>
      <c r="X95" s="15">
        <f>-SUMIFS(Inp_BO!X:X,Inp_BO!$E:$E,$E95,Inp_BO!$F:$F,$F95,Inp_BO!$G:$G,$G95,Inp_BO!$H:$H,$H95)</f>
        <v>0</v>
      </c>
      <c r="Y95" s="15">
        <f>-SUMIFS(Inp_BO!Y:Y,Inp_BO!$E:$E,$E95,Inp_BO!$F:$F,$F95,Inp_BO!$G:$G,$G95,Inp_BO!$H:$H,$H95)</f>
        <v>0</v>
      </c>
      <c r="Z95" s="15">
        <f>-SUMIFS(Inp_BO!Z:Z,Inp_BO!$E:$E,$E95,Inp_BO!$F:$F,$F95,Inp_BO!$G:$G,$G95,Inp_BO!$H:$H,$H95)</f>
        <v>0</v>
      </c>
      <c r="AA95" s="15">
        <f>-SUMIFS(Inp_BO!AA:AA,Inp_BO!$E:$E,$E95,Inp_BO!$F:$F,$F95,Inp_BO!$G:$G,$G95,Inp_BO!$H:$H,$H95)</f>
        <v>0</v>
      </c>
      <c r="AB95" s="15">
        <f>-SUMIFS(Inp_BO!AB:AB,Inp_BO!$E:$E,$E95,Inp_BO!$F:$F,$F95,Inp_BO!$G:$G,$G95,Inp_BO!$H:$H,$H95)</f>
        <v>0</v>
      </c>
      <c r="AC95" s="15">
        <f>-SUMIFS(Inp_BO!AC:AC,Inp_BO!$E:$E,$E95,Inp_BO!$F:$F,$F95,Inp_BO!$G:$G,$G95,Inp_BO!$H:$H,$H95)</f>
        <v>0</v>
      </c>
      <c r="AD95" s="15">
        <f>-SUMIFS(Inp_BO!AD:AD,Inp_BO!$E:$E,$E95,Inp_BO!$F:$F,$F95,Inp_BO!$G:$G,$G95,Inp_BO!$H:$H,$H95)</f>
        <v>0</v>
      </c>
      <c r="AE95" s="15">
        <f>-SUMIFS(Inp_BO!AE:AE,Inp_BO!$E:$E,$E95,Inp_BO!$F:$F,$F95,Inp_BO!$G:$G,$G95,Inp_BO!$H:$H,$H95)</f>
        <v>0</v>
      </c>
      <c r="AF95" s="15">
        <f>-SUMIFS(Inp_BO!AF:AF,Inp_BO!$E:$E,$E95,Inp_BO!$F:$F,$F95,Inp_BO!$G:$G,$G95,Inp_BO!$H:$H,$H95)</f>
        <v>0</v>
      </c>
      <c r="AG95" s="15">
        <f>-SUMIFS(Inp_BO!AG:AG,Inp_BO!$E:$E,$E95,Inp_BO!$F:$F,$F95,Inp_BO!$G:$G,$G95,Inp_BO!$H:$H,$H95)</f>
        <v>0</v>
      </c>
      <c r="AH95" s="15">
        <f>-SUMIFS(Inp_BO!AH:AH,Inp_BO!$E:$E,$E95,Inp_BO!$F:$F,$F95,Inp_BO!$G:$G,$G95,Inp_BO!$H:$H,$H95)</f>
        <v>0</v>
      </c>
      <c r="AI95" s="15">
        <f>-SUMIFS(Inp_BO!AI:AI,Inp_BO!$E:$E,$E95,Inp_BO!$F:$F,$F95,Inp_BO!$G:$G,$G95,Inp_BO!$H:$H,$H95)</f>
        <v>0</v>
      </c>
      <c r="AJ95" s="15">
        <f>-SUMIFS(Inp_BO!AJ:AJ,Inp_BO!$E:$E,$E95,Inp_BO!$F:$F,$F95,Inp_BO!$G:$G,$G95,Inp_BO!$H:$H,$H95)</f>
        <v>0</v>
      </c>
      <c r="AK95" s="15">
        <f>-SUMIFS(Inp_BO!AK:AK,Inp_BO!$E:$E,$E95,Inp_BO!$F:$F,$F95,Inp_BO!$G:$G,$G95,Inp_BO!$H:$H,$H95)</f>
        <v>0</v>
      </c>
      <c r="AM95" s="55"/>
      <c r="AN95" s="69"/>
      <c r="AO95" s="69"/>
      <c r="AP95" s="55"/>
      <c r="AQ95" s="69"/>
      <c r="AR95" s="69"/>
    </row>
    <row r="96" spans="5:44">
      <c r="E96" s="51" t="s">
        <v>26</v>
      </c>
      <c r="F96" s="137">
        <f>IFERROR(Inp_BO!F93,0)</f>
        <v>0</v>
      </c>
      <c r="G96" s="137">
        <f>IFERROR(Inp_BO!G93,0)</f>
        <v>0</v>
      </c>
      <c r="H96" s="137">
        <f>IFERROR(Inp_BO!H93,0)</f>
        <v>0</v>
      </c>
      <c r="L96" s="51" t="s">
        <v>108</v>
      </c>
      <c r="M96" s="138">
        <f>SUMIFS(Inp_BO!$I:$I,Inp_BO!$E:$E,$E96,Inp_BO!$G:$G,$G96,Inp_BO!$H:$H,$H96)</f>
        <v>0</v>
      </c>
      <c r="R96" s="55"/>
      <c r="T96" s="15">
        <f>-SUMIFS(Inp_BO!T:T,Inp_BO!$E:$E,$E96,Inp_BO!$F:$F,$F96,Inp_BO!$G:$G,$G96,Inp_BO!$H:$H,$H96)</f>
        <v>0</v>
      </c>
      <c r="U96" s="15">
        <f>-SUMIFS(Inp_BO!U:U,Inp_BO!$E:$E,$E96,Inp_BO!$F:$F,$F96,Inp_BO!$G:$G,$G96,Inp_BO!$H:$H,$H96)</f>
        <v>0</v>
      </c>
      <c r="V96" s="15">
        <f>-SUMIFS(Inp_BO!V:V,Inp_BO!$E:$E,$E96,Inp_BO!$F:$F,$F96,Inp_BO!$G:$G,$G96,Inp_BO!$H:$H,$H96)</f>
        <v>0</v>
      </c>
      <c r="W96" s="15">
        <f>-SUMIFS(Inp_BO!W:W,Inp_BO!$E:$E,$E96,Inp_BO!$F:$F,$F96,Inp_BO!$G:$G,$G96,Inp_BO!$H:$H,$H96)</f>
        <v>0</v>
      </c>
      <c r="X96" s="15">
        <f>-SUMIFS(Inp_BO!X:X,Inp_BO!$E:$E,$E96,Inp_BO!$F:$F,$F96,Inp_BO!$G:$G,$G96,Inp_BO!$H:$H,$H96)</f>
        <v>0</v>
      </c>
      <c r="Y96" s="15">
        <f>-SUMIFS(Inp_BO!Y:Y,Inp_BO!$E:$E,$E96,Inp_BO!$F:$F,$F96,Inp_BO!$G:$G,$G96,Inp_BO!$H:$H,$H96)</f>
        <v>0</v>
      </c>
      <c r="Z96" s="15">
        <f>-SUMIFS(Inp_BO!Z:Z,Inp_BO!$E:$E,$E96,Inp_BO!$F:$F,$F96,Inp_BO!$G:$G,$G96,Inp_BO!$H:$H,$H96)</f>
        <v>0</v>
      </c>
      <c r="AA96" s="15">
        <f>-SUMIFS(Inp_BO!AA:AA,Inp_BO!$E:$E,$E96,Inp_BO!$F:$F,$F96,Inp_BO!$G:$G,$G96,Inp_BO!$H:$H,$H96)</f>
        <v>0</v>
      </c>
      <c r="AB96" s="15">
        <f>-SUMIFS(Inp_BO!AB:AB,Inp_BO!$E:$E,$E96,Inp_BO!$F:$F,$F96,Inp_BO!$G:$G,$G96,Inp_BO!$H:$H,$H96)</f>
        <v>0</v>
      </c>
      <c r="AC96" s="15">
        <f>-SUMIFS(Inp_BO!AC:AC,Inp_BO!$E:$E,$E96,Inp_BO!$F:$F,$F96,Inp_BO!$G:$G,$G96,Inp_BO!$H:$H,$H96)</f>
        <v>0</v>
      </c>
      <c r="AD96" s="15">
        <f>-SUMIFS(Inp_BO!AD:AD,Inp_BO!$E:$E,$E96,Inp_BO!$F:$F,$F96,Inp_BO!$G:$G,$G96,Inp_BO!$H:$H,$H96)</f>
        <v>0</v>
      </c>
      <c r="AE96" s="15">
        <f>-SUMIFS(Inp_BO!AE:AE,Inp_BO!$E:$E,$E96,Inp_BO!$F:$F,$F96,Inp_BO!$G:$G,$G96,Inp_BO!$H:$H,$H96)</f>
        <v>0</v>
      </c>
      <c r="AF96" s="15">
        <f>-SUMIFS(Inp_BO!AF:AF,Inp_BO!$E:$E,$E96,Inp_BO!$F:$F,$F96,Inp_BO!$G:$G,$G96,Inp_BO!$H:$H,$H96)</f>
        <v>0</v>
      </c>
      <c r="AG96" s="15">
        <f>-SUMIFS(Inp_BO!AG:AG,Inp_BO!$E:$E,$E96,Inp_BO!$F:$F,$F96,Inp_BO!$G:$G,$G96,Inp_BO!$H:$H,$H96)</f>
        <v>0</v>
      </c>
      <c r="AH96" s="15">
        <f>-SUMIFS(Inp_BO!AH:AH,Inp_BO!$E:$E,$E96,Inp_BO!$F:$F,$F96,Inp_BO!$G:$G,$G96,Inp_BO!$H:$H,$H96)</f>
        <v>0</v>
      </c>
      <c r="AI96" s="15">
        <f>-SUMIFS(Inp_BO!AI:AI,Inp_BO!$E:$E,$E96,Inp_BO!$F:$F,$F96,Inp_BO!$G:$G,$G96,Inp_BO!$H:$H,$H96)</f>
        <v>0</v>
      </c>
      <c r="AJ96" s="15">
        <f>-SUMIFS(Inp_BO!AJ:AJ,Inp_BO!$E:$E,$E96,Inp_BO!$F:$F,$F96,Inp_BO!$G:$G,$G96,Inp_BO!$H:$H,$H96)</f>
        <v>0</v>
      </c>
      <c r="AK96" s="15">
        <f>-SUMIFS(Inp_BO!AK:AK,Inp_BO!$E:$E,$E96,Inp_BO!$F:$F,$F96,Inp_BO!$G:$G,$G96,Inp_BO!$H:$H,$H96)</f>
        <v>0</v>
      </c>
      <c r="AM96" s="55"/>
      <c r="AN96" s="69"/>
      <c r="AO96" s="69"/>
      <c r="AP96" s="55"/>
      <c r="AQ96" s="69"/>
      <c r="AR96" s="69"/>
    </row>
    <row r="97" spans="3:60">
      <c r="E97" s="51" t="s">
        <v>26</v>
      </c>
      <c r="F97" s="137">
        <f>IFERROR(Inp_BO!F94,0)</f>
        <v>0</v>
      </c>
      <c r="G97" s="137">
        <f>IFERROR(Inp_BO!G94,0)</f>
        <v>0</v>
      </c>
      <c r="H97" s="137">
        <f>IFERROR(Inp_BO!H94,0)</f>
        <v>0</v>
      </c>
      <c r="L97" s="51" t="s">
        <v>108</v>
      </c>
      <c r="M97" s="138">
        <f>SUMIFS(Inp_BO!$I:$I,Inp_BO!$E:$E,$E97,Inp_BO!$G:$G,$G97,Inp_BO!$H:$H,$H97)</f>
        <v>0</v>
      </c>
      <c r="R97" s="55"/>
      <c r="T97" s="15">
        <f>-SUMIFS(Inp_BO!T:T,Inp_BO!$E:$E,$E97,Inp_BO!$F:$F,$F97,Inp_BO!$G:$G,$G97,Inp_BO!$H:$H,$H97)</f>
        <v>0</v>
      </c>
      <c r="U97" s="15">
        <f>-SUMIFS(Inp_BO!U:U,Inp_BO!$E:$E,$E97,Inp_BO!$F:$F,$F97,Inp_BO!$G:$G,$G97,Inp_BO!$H:$H,$H97)</f>
        <v>0</v>
      </c>
      <c r="V97" s="15">
        <f>-SUMIFS(Inp_BO!V:V,Inp_BO!$E:$E,$E97,Inp_BO!$F:$F,$F97,Inp_BO!$G:$G,$G97,Inp_BO!$H:$H,$H97)</f>
        <v>0</v>
      </c>
      <c r="W97" s="15">
        <f>-SUMIFS(Inp_BO!W:W,Inp_BO!$E:$E,$E97,Inp_BO!$F:$F,$F97,Inp_BO!$G:$G,$G97,Inp_BO!$H:$H,$H97)</f>
        <v>0</v>
      </c>
      <c r="X97" s="15">
        <f>-SUMIFS(Inp_BO!X:X,Inp_BO!$E:$E,$E97,Inp_BO!$F:$F,$F97,Inp_BO!$G:$G,$G97,Inp_BO!$H:$H,$H97)</f>
        <v>0</v>
      </c>
      <c r="Y97" s="15">
        <f>-SUMIFS(Inp_BO!Y:Y,Inp_BO!$E:$E,$E97,Inp_BO!$F:$F,$F97,Inp_BO!$G:$G,$G97,Inp_BO!$H:$H,$H97)</f>
        <v>0</v>
      </c>
      <c r="Z97" s="15">
        <f>-SUMIFS(Inp_BO!Z:Z,Inp_BO!$E:$E,$E97,Inp_BO!$F:$F,$F97,Inp_BO!$G:$G,$G97,Inp_BO!$H:$H,$H97)</f>
        <v>0</v>
      </c>
      <c r="AA97" s="15">
        <f>-SUMIFS(Inp_BO!AA:AA,Inp_BO!$E:$E,$E97,Inp_BO!$F:$F,$F97,Inp_BO!$G:$G,$G97,Inp_BO!$H:$H,$H97)</f>
        <v>0</v>
      </c>
      <c r="AB97" s="15">
        <f>-SUMIFS(Inp_BO!AB:AB,Inp_BO!$E:$E,$E97,Inp_BO!$F:$F,$F97,Inp_BO!$G:$G,$G97,Inp_BO!$H:$H,$H97)</f>
        <v>0</v>
      </c>
      <c r="AC97" s="15">
        <f>-SUMIFS(Inp_BO!AC:AC,Inp_BO!$E:$E,$E97,Inp_BO!$F:$F,$F97,Inp_BO!$G:$G,$G97,Inp_BO!$H:$H,$H97)</f>
        <v>0</v>
      </c>
      <c r="AD97" s="15">
        <f>-SUMIFS(Inp_BO!AD:AD,Inp_BO!$E:$E,$E97,Inp_BO!$F:$F,$F97,Inp_BO!$G:$G,$G97,Inp_BO!$H:$H,$H97)</f>
        <v>0</v>
      </c>
      <c r="AE97" s="15">
        <f>-SUMIFS(Inp_BO!AE:AE,Inp_BO!$E:$E,$E97,Inp_BO!$F:$F,$F97,Inp_BO!$G:$G,$G97,Inp_BO!$H:$H,$H97)</f>
        <v>0</v>
      </c>
      <c r="AF97" s="15">
        <f>-SUMIFS(Inp_BO!AF:AF,Inp_BO!$E:$E,$E97,Inp_BO!$F:$F,$F97,Inp_BO!$G:$G,$G97,Inp_BO!$H:$H,$H97)</f>
        <v>0</v>
      </c>
      <c r="AG97" s="15">
        <f>-SUMIFS(Inp_BO!AG:AG,Inp_BO!$E:$E,$E97,Inp_BO!$F:$F,$F97,Inp_BO!$G:$G,$G97,Inp_BO!$H:$H,$H97)</f>
        <v>0</v>
      </c>
      <c r="AH97" s="15">
        <f>-SUMIFS(Inp_BO!AH:AH,Inp_BO!$E:$E,$E97,Inp_BO!$F:$F,$F97,Inp_BO!$G:$G,$G97,Inp_BO!$H:$H,$H97)</f>
        <v>0</v>
      </c>
      <c r="AI97" s="15">
        <f>-SUMIFS(Inp_BO!AI:AI,Inp_BO!$E:$E,$E97,Inp_BO!$F:$F,$F97,Inp_BO!$G:$G,$G97,Inp_BO!$H:$H,$H97)</f>
        <v>0</v>
      </c>
      <c r="AJ97" s="15">
        <f>-SUMIFS(Inp_BO!AJ:AJ,Inp_BO!$E:$E,$E97,Inp_BO!$F:$F,$F97,Inp_BO!$G:$G,$G97,Inp_BO!$H:$H,$H97)</f>
        <v>0</v>
      </c>
      <c r="AK97" s="15">
        <f>-SUMIFS(Inp_BO!AK:AK,Inp_BO!$E:$E,$E97,Inp_BO!$F:$F,$F97,Inp_BO!$G:$G,$G97,Inp_BO!$H:$H,$H97)</f>
        <v>0</v>
      </c>
      <c r="AM97" s="55"/>
      <c r="AN97" s="69"/>
      <c r="AO97" s="69"/>
      <c r="AP97" s="55"/>
      <c r="AQ97" s="69"/>
      <c r="AR97" s="69"/>
    </row>
    <row r="98" spans="3:60">
      <c r="E98" s="51" t="s">
        <v>26</v>
      </c>
      <c r="F98" s="137">
        <f>IFERROR(Inp_BO!F95,0)</f>
        <v>0</v>
      </c>
      <c r="G98" s="137">
        <f>IFERROR(Inp_BO!G95,0)</f>
        <v>0</v>
      </c>
      <c r="H98" s="137">
        <f>IFERROR(Inp_BO!H95,0)</f>
        <v>0</v>
      </c>
      <c r="L98" s="51" t="s">
        <v>108</v>
      </c>
      <c r="M98" s="138">
        <f>SUMIFS(Inp_BO!$I:$I,Inp_BO!$E:$E,$E98,Inp_BO!$G:$G,$G98,Inp_BO!$H:$H,$H98)</f>
        <v>0</v>
      </c>
      <c r="R98" s="55"/>
      <c r="T98" s="15">
        <f>-SUMIFS(Inp_BO!T:T,Inp_BO!$E:$E,$E98,Inp_BO!$F:$F,$F98,Inp_BO!$G:$G,$G98,Inp_BO!$H:$H,$H98)</f>
        <v>0</v>
      </c>
      <c r="U98" s="15">
        <f>-SUMIFS(Inp_BO!U:U,Inp_BO!$E:$E,$E98,Inp_BO!$F:$F,$F98,Inp_BO!$G:$G,$G98,Inp_BO!$H:$H,$H98)</f>
        <v>0</v>
      </c>
      <c r="V98" s="15">
        <f>-SUMIFS(Inp_BO!V:V,Inp_BO!$E:$E,$E98,Inp_BO!$F:$F,$F98,Inp_BO!$G:$G,$G98,Inp_BO!$H:$H,$H98)</f>
        <v>0</v>
      </c>
      <c r="W98" s="15">
        <f>-SUMIFS(Inp_BO!W:W,Inp_BO!$E:$E,$E98,Inp_BO!$F:$F,$F98,Inp_BO!$G:$G,$G98,Inp_BO!$H:$H,$H98)</f>
        <v>0</v>
      </c>
      <c r="X98" s="15">
        <f>-SUMIFS(Inp_BO!X:X,Inp_BO!$E:$E,$E98,Inp_BO!$F:$F,$F98,Inp_BO!$G:$G,$G98,Inp_BO!$H:$H,$H98)</f>
        <v>0</v>
      </c>
      <c r="Y98" s="15">
        <f>-SUMIFS(Inp_BO!Y:Y,Inp_BO!$E:$E,$E98,Inp_BO!$F:$F,$F98,Inp_BO!$G:$G,$G98,Inp_BO!$H:$H,$H98)</f>
        <v>0</v>
      </c>
      <c r="Z98" s="15">
        <f>-SUMIFS(Inp_BO!Z:Z,Inp_BO!$E:$E,$E98,Inp_BO!$F:$F,$F98,Inp_BO!$G:$G,$G98,Inp_BO!$H:$H,$H98)</f>
        <v>0</v>
      </c>
      <c r="AA98" s="15">
        <f>-SUMIFS(Inp_BO!AA:AA,Inp_BO!$E:$E,$E98,Inp_BO!$F:$F,$F98,Inp_BO!$G:$G,$G98,Inp_BO!$H:$H,$H98)</f>
        <v>0</v>
      </c>
      <c r="AB98" s="15">
        <f>-SUMIFS(Inp_BO!AB:AB,Inp_BO!$E:$E,$E98,Inp_BO!$F:$F,$F98,Inp_BO!$G:$G,$G98,Inp_BO!$H:$H,$H98)</f>
        <v>0</v>
      </c>
      <c r="AC98" s="15">
        <f>-SUMIFS(Inp_BO!AC:AC,Inp_BO!$E:$E,$E98,Inp_BO!$F:$F,$F98,Inp_BO!$G:$G,$G98,Inp_BO!$H:$H,$H98)</f>
        <v>0</v>
      </c>
      <c r="AD98" s="15">
        <f>-SUMIFS(Inp_BO!AD:AD,Inp_BO!$E:$E,$E98,Inp_BO!$F:$F,$F98,Inp_BO!$G:$G,$G98,Inp_BO!$H:$H,$H98)</f>
        <v>0</v>
      </c>
      <c r="AE98" s="15">
        <f>-SUMIFS(Inp_BO!AE:AE,Inp_BO!$E:$E,$E98,Inp_BO!$F:$F,$F98,Inp_BO!$G:$G,$G98,Inp_BO!$H:$H,$H98)</f>
        <v>0</v>
      </c>
      <c r="AF98" s="15">
        <f>-SUMIFS(Inp_BO!AF:AF,Inp_BO!$E:$E,$E98,Inp_BO!$F:$F,$F98,Inp_BO!$G:$G,$G98,Inp_BO!$H:$H,$H98)</f>
        <v>0</v>
      </c>
      <c r="AG98" s="15">
        <f>-SUMIFS(Inp_BO!AG:AG,Inp_BO!$E:$E,$E98,Inp_BO!$F:$F,$F98,Inp_BO!$G:$G,$G98,Inp_BO!$H:$H,$H98)</f>
        <v>0</v>
      </c>
      <c r="AH98" s="15">
        <f>-SUMIFS(Inp_BO!AH:AH,Inp_BO!$E:$E,$E98,Inp_BO!$F:$F,$F98,Inp_BO!$G:$G,$G98,Inp_BO!$H:$H,$H98)</f>
        <v>0</v>
      </c>
      <c r="AI98" s="15">
        <f>-SUMIFS(Inp_BO!AI:AI,Inp_BO!$E:$E,$E98,Inp_BO!$F:$F,$F98,Inp_BO!$G:$G,$G98,Inp_BO!$H:$H,$H98)</f>
        <v>0</v>
      </c>
      <c r="AJ98" s="15">
        <f>-SUMIFS(Inp_BO!AJ:AJ,Inp_BO!$E:$E,$E98,Inp_BO!$F:$F,$F98,Inp_BO!$G:$G,$G98,Inp_BO!$H:$H,$H98)</f>
        <v>0</v>
      </c>
      <c r="AK98" s="15">
        <f>-SUMIFS(Inp_BO!AK:AK,Inp_BO!$E:$E,$E98,Inp_BO!$F:$F,$F98,Inp_BO!$G:$G,$G98,Inp_BO!$H:$H,$H98)</f>
        <v>0</v>
      </c>
      <c r="AM98" s="55"/>
      <c r="AN98" s="69"/>
      <c r="AO98" s="69"/>
      <c r="AP98" s="55"/>
      <c r="AQ98" s="69"/>
      <c r="AR98" s="69"/>
    </row>
    <row r="99" spans="3:60">
      <c r="E99" s="51" t="s">
        <v>26</v>
      </c>
      <c r="F99" s="137">
        <f>IFERROR(Inp_BO!F96,0)</f>
        <v>0</v>
      </c>
      <c r="G99" s="137">
        <f>IFERROR(Inp_BO!G96,0)</f>
        <v>0</v>
      </c>
      <c r="H99" s="137">
        <f>IFERROR(Inp_BO!H96,0)</f>
        <v>0</v>
      </c>
      <c r="L99" s="51" t="s">
        <v>108</v>
      </c>
      <c r="M99" s="138">
        <f>SUMIFS(Inp_BO!$I:$I,Inp_BO!$E:$E,$E99,Inp_BO!$G:$G,$G99,Inp_BO!$H:$H,$H99)</f>
        <v>0</v>
      </c>
      <c r="R99" s="55"/>
      <c r="T99" s="15">
        <f>-SUMIFS(Inp_BO!T:T,Inp_BO!$E:$E,$E99,Inp_BO!$F:$F,$F99,Inp_BO!$G:$G,$G99,Inp_BO!$H:$H,$H99)</f>
        <v>0</v>
      </c>
      <c r="U99" s="15">
        <f>-SUMIFS(Inp_BO!U:U,Inp_BO!$E:$E,$E99,Inp_BO!$F:$F,$F99,Inp_BO!$G:$G,$G99,Inp_BO!$H:$H,$H99)</f>
        <v>0</v>
      </c>
      <c r="V99" s="15">
        <f>-SUMIFS(Inp_BO!V:V,Inp_BO!$E:$E,$E99,Inp_BO!$F:$F,$F99,Inp_BO!$G:$G,$G99,Inp_BO!$H:$H,$H99)</f>
        <v>0</v>
      </c>
      <c r="W99" s="15">
        <f>-SUMIFS(Inp_BO!W:W,Inp_BO!$E:$E,$E99,Inp_BO!$F:$F,$F99,Inp_BO!$G:$G,$G99,Inp_BO!$H:$H,$H99)</f>
        <v>0</v>
      </c>
      <c r="X99" s="15">
        <f>-SUMIFS(Inp_BO!X:X,Inp_BO!$E:$E,$E99,Inp_BO!$F:$F,$F99,Inp_BO!$G:$G,$G99,Inp_BO!$H:$H,$H99)</f>
        <v>0</v>
      </c>
      <c r="Y99" s="15">
        <f>-SUMIFS(Inp_BO!Y:Y,Inp_BO!$E:$E,$E99,Inp_BO!$F:$F,$F99,Inp_BO!$G:$G,$G99,Inp_BO!$H:$H,$H99)</f>
        <v>0</v>
      </c>
      <c r="Z99" s="15">
        <f>-SUMIFS(Inp_BO!Z:Z,Inp_BO!$E:$E,$E99,Inp_BO!$F:$F,$F99,Inp_BO!$G:$G,$G99,Inp_BO!$H:$H,$H99)</f>
        <v>0</v>
      </c>
      <c r="AA99" s="15">
        <f>-SUMIFS(Inp_BO!AA:AA,Inp_BO!$E:$E,$E99,Inp_BO!$F:$F,$F99,Inp_BO!$G:$G,$G99,Inp_BO!$H:$H,$H99)</f>
        <v>0</v>
      </c>
      <c r="AB99" s="15">
        <f>-SUMIFS(Inp_BO!AB:AB,Inp_BO!$E:$E,$E99,Inp_BO!$F:$F,$F99,Inp_BO!$G:$G,$G99,Inp_BO!$H:$H,$H99)</f>
        <v>0</v>
      </c>
      <c r="AC99" s="15">
        <f>-SUMIFS(Inp_BO!AC:AC,Inp_BO!$E:$E,$E99,Inp_BO!$F:$F,$F99,Inp_BO!$G:$G,$G99,Inp_BO!$H:$H,$H99)</f>
        <v>0</v>
      </c>
      <c r="AD99" s="15">
        <f>-SUMIFS(Inp_BO!AD:AD,Inp_BO!$E:$E,$E99,Inp_BO!$F:$F,$F99,Inp_BO!$G:$G,$G99,Inp_BO!$H:$H,$H99)</f>
        <v>0</v>
      </c>
      <c r="AE99" s="15">
        <f>-SUMIFS(Inp_BO!AE:AE,Inp_BO!$E:$E,$E99,Inp_BO!$F:$F,$F99,Inp_BO!$G:$G,$G99,Inp_BO!$H:$H,$H99)</f>
        <v>0</v>
      </c>
      <c r="AF99" s="15">
        <f>-SUMIFS(Inp_BO!AF:AF,Inp_BO!$E:$E,$E99,Inp_BO!$F:$F,$F99,Inp_BO!$G:$G,$G99,Inp_BO!$H:$H,$H99)</f>
        <v>0</v>
      </c>
      <c r="AG99" s="15">
        <f>-SUMIFS(Inp_BO!AG:AG,Inp_BO!$E:$E,$E99,Inp_BO!$F:$F,$F99,Inp_BO!$G:$G,$G99,Inp_BO!$H:$H,$H99)</f>
        <v>0</v>
      </c>
      <c r="AH99" s="15">
        <f>-SUMIFS(Inp_BO!AH:AH,Inp_BO!$E:$E,$E99,Inp_BO!$F:$F,$F99,Inp_BO!$G:$G,$G99,Inp_BO!$H:$H,$H99)</f>
        <v>0</v>
      </c>
      <c r="AI99" s="15">
        <f>-SUMIFS(Inp_BO!AI:AI,Inp_BO!$E:$E,$E99,Inp_BO!$F:$F,$F99,Inp_BO!$G:$G,$G99,Inp_BO!$H:$H,$H99)</f>
        <v>0</v>
      </c>
      <c r="AJ99" s="15">
        <f>-SUMIFS(Inp_BO!AJ:AJ,Inp_BO!$E:$E,$E99,Inp_BO!$F:$F,$F99,Inp_BO!$G:$G,$G99,Inp_BO!$H:$H,$H99)</f>
        <v>0</v>
      </c>
      <c r="AK99" s="15">
        <f>-SUMIFS(Inp_BO!AK:AK,Inp_BO!$E:$E,$E99,Inp_BO!$F:$F,$F99,Inp_BO!$G:$G,$G99,Inp_BO!$H:$H,$H99)</f>
        <v>0</v>
      </c>
      <c r="AM99" s="55"/>
      <c r="AN99" s="69"/>
      <c r="AO99" s="69"/>
      <c r="AP99" s="55"/>
      <c r="AQ99" s="69"/>
      <c r="AR99" s="69"/>
    </row>
    <row r="100" spans="3:60">
      <c r="E100" s="51" t="s">
        <v>26</v>
      </c>
      <c r="F100" s="137">
        <f>IFERROR(Inp_BO!F97,0)</f>
        <v>0</v>
      </c>
      <c r="G100" s="137">
        <f>IFERROR(Inp_BO!G97,0)</f>
        <v>0</v>
      </c>
      <c r="H100" s="137">
        <f>IFERROR(Inp_BO!H97,0)</f>
        <v>0</v>
      </c>
      <c r="L100" s="51" t="s">
        <v>108</v>
      </c>
      <c r="M100" s="138">
        <f>SUMIFS(Inp_BO!$I:$I,Inp_BO!$E:$E,$E100,Inp_BO!$G:$G,$G100,Inp_BO!$H:$H,$H100)</f>
        <v>0</v>
      </c>
      <c r="R100" s="55"/>
      <c r="T100" s="15">
        <f>-SUMIFS(Inp_BO!T:T,Inp_BO!$E:$E,$E100,Inp_BO!$F:$F,$F100,Inp_BO!$G:$G,$G100,Inp_BO!$H:$H,$H100)</f>
        <v>0</v>
      </c>
      <c r="U100" s="15">
        <f>-SUMIFS(Inp_BO!U:U,Inp_BO!$E:$E,$E100,Inp_BO!$F:$F,$F100,Inp_BO!$G:$G,$G100,Inp_BO!$H:$H,$H100)</f>
        <v>0</v>
      </c>
      <c r="V100" s="15">
        <f>-SUMIFS(Inp_BO!V:V,Inp_BO!$E:$E,$E100,Inp_BO!$F:$F,$F100,Inp_BO!$G:$G,$G100,Inp_BO!$H:$H,$H100)</f>
        <v>0</v>
      </c>
      <c r="W100" s="15">
        <f>-SUMIFS(Inp_BO!W:W,Inp_BO!$E:$E,$E100,Inp_BO!$F:$F,$F100,Inp_BO!$G:$G,$G100,Inp_BO!$H:$H,$H100)</f>
        <v>0</v>
      </c>
      <c r="X100" s="15">
        <f>-SUMIFS(Inp_BO!X:X,Inp_BO!$E:$E,$E100,Inp_BO!$F:$F,$F100,Inp_BO!$G:$G,$G100,Inp_BO!$H:$H,$H100)</f>
        <v>0</v>
      </c>
      <c r="Y100" s="15">
        <f>-SUMIFS(Inp_BO!Y:Y,Inp_BO!$E:$E,$E100,Inp_BO!$F:$F,$F100,Inp_BO!$G:$G,$G100,Inp_BO!$H:$H,$H100)</f>
        <v>0</v>
      </c>
      <c r="Z100" s="15">
        <f>-SUMIFS(Inp_BO!Z:Z,Inp_BO!$E:$E,$E100,Inp_BO!$F:$F,$F100,Inp_BO!$G:$G,$G100,Inp_BO!$H:$H,$H100)</f>
        <v>0</v>
      </c>
      <c r="AA100" s="15">
        <f>-SUMIFS(Inp_BO!AA:AA,Inp_BO!$E:$E,$E100,Inp_BO!$F:$F,$F100,Inp_BO!$G:$G,$G100,Inp_BO!$H:$H,$H100)</f>
        <v>0</v>
      </c>
      <c r="AB100" s="15">
        <f>-SUMIFS(Inp_BO!AB:AB,Inp_BO!$E:$E,$E100,Inp_BO!$F:$F,$F100,Inp_BO!$G:$G,$G100,Inp_BO!$H:$H,$H100)</f>
        <v>0</v>
      </c>
      <c r="AC100" s="15">
        <f>-SUMIFS(Inp_BO!AC:AC,Inp_BO!$E:$E,$E100,Inp_BO!$F:$F,$F100,Inp_BO!$G:$G,$G100,Inp_BO!$H:$H,$H100)</f>
        <v>0</v>
      </c>
      <c r="AD100" s="15">
        <f>-SUMIFS(Inp_BO!AD:AD,Inp_BO!$E:$E,$E100,Inp_BO!$F:$F,$F100,Inp_BO!$G:$G,$G100,Inp_BO!$H:$H,$H100)</f>
        <v>0</v>
      </c>
      <c r="AE100" s="15">
        <f>-SUMIFS(Inp_BO!AE:AE,Inp_BO!$E:$E,$E100,Inp_BO!$F:$F,$F100,Inp_BO!$G:$G,$G100,Inp_BO!$H:$H,$H100)</f>
        <v>0</v>
      </c>
      <c r="AF100" s="15">
        <f>-SUMIFS(Inp_BO!AF:AF,Inp_BO!$E:$E,$E100,Inp_BO!$F:$F,$F100,Inp_BO!$G:$G,$G100,Inp_BO!$H:$H,$H100)</f>
        <v>0</v>
      </c>
      <c r="AG100" s="15">
        <f>-SUMIFS(Inp_BO!AG:AG,Inp_BO!$E:$E,$E100,Inp_BO!$F:$F,$F100,Inp_BO!$G:$G,$G100,Inp_BO!$H:$H,$H100)</f>
        <v>0</v>
      </c>
      <c r="AH100" s="15">
        <f>-SUMIFS(Inp_BO!AH:AH,Inp_BO!$E:$E,$E100,Inp_BO!$F:$F,$F100,Inp_BO!$G:$G,$G100,Inp_BO!$H:$H,$H100)</f>
        <v>0</v>
      </c>
      <c r="AI100" s="15">
        <f>-SUMIFS(Inp_BO!AI:AI,Inp_BO!$E:$E,$E100,Inp_BO!$F:$F,$F100,Inp_BO!$G:$G,$G100,Inp_BO!$H:$H,$H100)</f>
        <v>0</v>
      </c>
      <c r="AJ100" s="15">
        <f>-SUMIFS(Inp_BO!AJ:AJ,Inp_BO!$E:$E,$E100,Inp_BO!$F:$F,$F100,Inp_BO!$G:$G,$G100,Inp_BO!$H:$H,$H100)</f>
        <v>0</v>
      </c>
      <c r="AK100" s="15">
        <f>-SUMIFS(Inp_BO!AK:AK,Inp_BO!$E:$E,$E100,Inp_BO!$F:$F,$F100,Inp_BO!$G:$G,$G100,Inp_BO!$H:$H,$H100)</f>
        <v>0</v>
      </c>
      <c r="AM100" s="55"/>
      <c r="AN100" s="69"/>
      <c r="AO100" s="69"/>
      <c r="AP100" s="55"/>
      <c r="AQ100" s="69"/>
      <c r="AR100" s="69"/>
    </row>
    <row r="101" spans="3:60">
      <c r="E101" s="51" t="s">
        <v>26</v>
      </c>
      <c r="F101" s="137">
        <f>IFERROR(Inp_BO!F98,0)</f>
        <v>0</v>
      </c>
      <c r="G101" s="137">
        <f>IFERROR(Inp_BO!G98,0)</f>
        <v>0</v>
      </c>
      <c r="H101" s="137">
        <f>IFERROR(Inp_BO!H98,0)</f>
        <v>0</v>
      </c>
      <c r="L101" s="51" t="s">
        <v>108</v>
      </c>
      <c r="M101" s="138">
        <f>SUMIFS(Inp_BO!$I:$I,Inp_BO!$E:$E,$E101,Inp_BO!$G:$G,$G101,Inp_BO!$H:$H,$H101)</f>
        <v>0</v>
      </c>
      <c r="R101" s="55"/>
      <c r="T101" s="15">
        <f>-SUMIFS(Inp_BO!T:T,Inp_BO!$E:$E,$E101,Inp_BO!$F:$F,$F101,Inp_BO!$G:$G,$G101,Inp_BO!$H:$H,$H101)</f>
        <v>0</v>
      </c>
      <c r="U101" s="15">
        <f>-SUMIFS(Inp_BO!U:U,Inp_BO!$E:$E,$E101,Inp_BO!$F:$F,$F101,Inp_BO!$G:$G,$G101,Inp_BO!$H:$H,$H101)</f>
        <v>0</v>
      </c>
      <c r="V101" s="15">
        <f>-SUMIFS(Inp_BO!V:V,Inp_BO!$E:$E,$E101,Inp_BO!$F:$F,$F101,Inp_BO!$G:$G,$G101,Inp_BO!$H:$H,$H101)</f>
        <v>0</v>
      </c>
      <c r="W101" s="15">
        <f>-SUMIFS(Inp_BO!W:W,Inp_BO!$E:$E,$E101,Inp_BO!$F:$F,$F101,Inp_BO!$G:$G,$G101,Inp_BO!$H:$H,$H101)</f>
        <v>0</v>
      </c>
      <c r="X101" s="15">
        <f>-SUMIFS(Inp_BO!X:X,Inp_BO!$E:$E,$E101,Inp_BO!$F:$F,$F101,Inp_BO!$G:$G,$G101,Inp_BO!$H:$H,$H101)</f>
        <v>0</v>
      </c>
      <c r="Y101" s="15">
        <f>-SUMIFS(Inp_BO!Y:Y,Inp_BO!$E:$E,$E101,Inp_BO!$F:$F,$F101,Inp_BO!$G:$G,$G101,Inp_BO!$H:$H,$H101)</f>
        <v>0</v>
      </c>
      <c r="Z101" s="15">
        <f>-SUMIFS(Inp_BO!Z:Z,Inp_BO!$E:$E,$E101,Inp_BO!$F:$F,$F101,Inp_BO!$G:$G,$G101,Inp_BO!$H:$H,$H101)</f>
        <v>0</v>
      </c>
      <c r="AA101" s="15">
        <f>-SUMIFS(Inp_BO!AA:AA,Inp_BO!$E:$E,$E101,Inp_BO!$F:$F,$F101,Inp_BO!$G:$G,$G101,Inp_BO!$H:$H,$H101)</f>
        <v>0</v>
      </c>
      <c r="AB101" s="15">
        <f>-SUMIFS(Inp_BO!AB:AB,Inp_BO!$E:$E,$E101,Inp_BO!$F:$F,$F101,Inp_BO!$G:$G,$G101,Inp_BO!$H:$H,$H101)</f>
        <v>0</v>
      </c>
      <c r="AC101" s="15">
        <f>-SUMIFS(Inp_BO!AC:AC,Inp_BO!$E:$E,$E101,Inp_BO!$F:$F,$F101,Inp_BO!$G:$G,$G101,Inp_BO!$H:$H,$H101)</f>
        <v>0</v>
      </c>
      <c r="AD101" s="15">
        <f>-SUMIFS(Inp_BO!AD:AD,Inp_BO!$E:$E,$E101,Inp_BO!$F:$F,$F101,Inp_BO!$G:$G,$G101,Inp_BO!$H:$H,$H101)</f>
        <v>0</v>
      </c>
      <c r="AE101" s="15">
        <f>-SUMIFS(Inp_BO!AE:AE,Inp_BO!$E:$E,$E101,Inp_BO!$F:$F,$F101,Inp_BO!$G:$G,$G101,Inp_BO!$H:$H,$H101)</f>
        <v>0</v>
      </c>
      <c r="AF101" s="15">
        <f>-SUMIFS(Inp_BO!AF:AF,Inp_BO!$E:$E,$E101,Inp_BO!$F:$F,$F101,Inp_BO!$G:$G,$G101,Inp_BO!$H:$H,$H101)</f>
        <v>0</v>
      </c>
      <c r="AG101" s="15">
        <f>-SUMIFS(Inp_BO!AG:AG,Inp_BO!$E:$E,$E101,Inp_BO!$F:$F,$F101,Inp_BO!$G:$G,$G101,Inp_BO!$H:$H,$H101)</f>
        <v>0</v>
      </c>
      <c r="AH101" s="15">
        <f>-SUMIFS(Inp_BO!AH:AH,Inp_BO!$E:$E,$E101,Inp_BO!$F:$F,$F101,Inp_BO!$G:$G,$G101,Inp_BO!$H:$H,$H101)</f>
        <v>0</v>
      </c>
      <c r="AI101" s="15">
        <f>-SUMIFS(Inp_BO!AI:AI,Inp_BO!$E:$E,$E101,Inp_BO!$F:$F,$F101,Inp_BO!$G:$G,$G101,Inp_BO!$H:$H,$H101)</f>
        <v>0</v>
      </c>
      <c r="AJ101" s="15">
        <f>-SUMIFS(Inp_BO!AJ:AJ,Inp_BO!$E:$E,$E101,Inp_BO!$F:$F,$F101,Inp_BO!$G:$G,$G101,Inp_BO!$H:$H,$H101)</f>
        <v>0</v>
      </c>
      <c r="AK101" s="15">
        <f>-SUMIFS(Inp_BO!AK:AK,Inp_BO!$E:$E,$E101,Inp_BO!$F:$F,$F101,Inp_BO!$G:$G,$G101,Inp_BO!$H:$H,$H101)</f>
        <v>0</v>
      </c>
      <c r="AM101" s="55"/>
      <c r="AN101" s="69"/>
      <c r="AO101" s="69"/>
      <c r="AP101" s="55"/>
      <c r="AQ101" s="69"/>
      <c r="AR101" s="69"/>
    </row>
    <row r="102" spans="3:60">
      <c r="E102" s="51" t="s">
        <v>26</v>
      </c>
      <c r="F102" s="137">
        <f>IFERROR(Inp_BO!F99,0)</f>
        <v>0</v>
      </c>
      <c r="G102" s="137">
        <f>IFERROR(Inp_BO!G99,0)</f>
        <v>0</v>
      </c>
      <c r="H102" s="137">
        <f>IFERROR(Inp_BO!H99,0)</f>
        <v>0</v>
      </c>
      <c r="L102" s="51" t="s">
        <v>108</v>
      </c>
      <c r="M102" s="138">
        <f>SUMIFS(Inp_BO!$I:$I,Inp_BO!$E:$E,$E102,Inp_BO!$G:$G,$G102,Inp_BO!$H:$H,$H102)</f>
        <v>0</v>
      </c>
      <c r="R102" s="55"/>
      <c r="T102" s="15">
        <f>-SUMIFS(Inp_BO!T:T,Inp_BO!$E:$E,$E102,Inp_BO!$F:$F,$F102,Inp_BO!$G:$G,$G102,Inp_BO!$H:$H,$H102)</f>
        <v>0</v>
      </c>
      <c r="U102" s="15">
        <f>-SUMIFS(Inp_BO!U:U,Inp_BO!$E:$E,$E102,Inp_BO!$F:$F,$F102,Inp_BO!$G:$G,$G102,Inp_BO!$H:$H,$H102)</f>
        <v>0</v>
      </c>
      <c r="V102" s="15">
        <f>-SUMIFS(Inp_BO!V:V,Inp_BO!$E:$E,$E102,Inp_BO!$F:$F,$F102,Inp_BO!$G:$G,$G102,Inp_BO!$H:$H,$H102)</f>
        <v>0</v>
      </c>
      <c r="W102" s="15">
        <f>-SUMIFS(Inp_BO!W:W,Inp_BO!$E:$E,$E102,Inp_BO!$F:$F,$F102,Inp_BO!$G:$G,$G102,Inp_BO!$H:$H,$H102)</f>
        <v>0</v>
      </c>
      <c r="X102" s="15">
        <f>-SUMIFS(Inp_BO!X:X,Inp_BO!$E:$E,$E102,Inp_BO!$F:$F,$F102,Inp_BO!$G:$G,$G102,Inp_BO!$H:$H,$H102)</f>
        <v>0</v>
      </c>
      <c r="Y102" s="15">
        <f>-SUMIFS(Inp_BO!Y:Y,Inp_BO!$E:$E,$E102,Inp_BO!$F:$F,$F102,Inp_BO!$G:$G,$G102,Inp_BO!$H:$H,$H102)</f>
        <v>0</v>
      </c>
      <c r="Z102" s="15">
        <f>-SUMIFS(Inp_BO!Z:Z,Inp_BO!$E:$E,$E102,Inp_BO!$F:$F,$F102,Inp_BO!$G:$G,$G102,Inp_BO!$H:$H,$H102)</f>
        <v>0</v>
      </c>
      <c r="AA102" s="15">
        <f>-SUMIFS(Inp_BO!AA:AA,Inp_BO!$E:$E,$E102,Inp_BO!$F:$F,$F102,Inp_BO!$G:$G,$G102,Inp_BO!$H:$H,$H102)</f>
        <v>0</v>
      </c>
      <c r="AB102" s="15">
        <f>-SUMIFS(Inp_BO!AB:AB,Inp_BO!$E:$E,$E102,Inp_BO!$F:$F,$F102,Inp_BO!$G:$G,$G102,Inp_BO!$H:$H,$H102)</f>
        <v>0</v>
      </c>
      <c r="AC102" s="15">
        <f>-SUMIFS(Inp_BO!AC:AC,Inp_BO!$E:$E,$E102,Inp_BO!$F:$F,$F102,Inp_BO!$G:$G,$G102,Inp_BO!$H:$H,$H102)</f>
        <v>0</v>
      </c>
      <c r="AD102" s="15">
        <f>-SUMIFS(Inp_BO!AD:AD,Inp_BO!$E:$E,$E102,Inp_BO!$F:$F,$F102,Inp_BO!$G:$G,$G102,Inp_BO!$H:$H,$H102)</f>
        <v>0</v>
      </c>
      <c r="AE102" s="15">
        <f>-SUMIFS(Inp_BO!AE:AE,Inp_BO!$E:$E,$E102,Inp_BO!$F:$F,$F102,Inp_BO!$G:$G,$G102,Inp_BO!$H:$H,$H102)</f>
        <v>0</v>
      </c>
      <c r="AF102" s="15">
        <f>-SUMIFS(Inp_BO!AF:AF,Inp_BO!$E:$E,$E102,Inp_BO!$F:$F,$F102,Inp_BO!$G:$G,$G102,Inp_BO!$H:$H,$H102)</f>
        <v>0</v>
      </c>
      <c r="AG102" s="15">
        <f>-SUMIFS(Inp_BO!AG:AG,Inp_BO!$E:$E,$E102,Inp_BO!$F:$F,$F102,Inp_BO!$G:$G,$G102,Inp_BO!$H:$H,$H102)</f>
        <v>0</v>
      </c>
      <c r="AH102" s="15">
        <f>-SUMIFS(Inp_BO!AH:AH,Inp_BO!$E:$E,$E102,Inp_BO!$F:$F,$F102,Inp_BO!$G:$G,$G102,Inp_BO!$H:$H,$H102)</f>
        <v>0</v>
      </c>
      <c r="AI102" s="15">
        <f>-SUMIFS(Inp_BO!AI:AI,Inp_BO!$E:$E,$E102,Inp_BO!$F:$F,$F102,Inp_BO!$G:$G,$G102,Inp_BO!$H:$H,$H102)</f>
        <v>0</v>
      </c>
      <c r="AJ102" s="15">
        <f>-SUMIFS(Inp_BO!AJ:AJ,Inp_BO!$E:$E,$E102,Inp_BO!$F:$F,$F102,Inp_BO!$G:$G,$G102,Inp_BO!$H:$H,$H102)</f>
        <v>0</v>
      </c>
      <c r="AK102" s="15">
        <f>-SUMIFS(Inp_BO!AK:AK,Inp_BO!$E:$E,$E102,Inp_BO!$F:$F,$F102,Inp_BO!$G:$G,$G102,Inp_BO!$H:$H,$H102)</f>
        <v>0</v>
      </c>
      <c r="AM102" s="55"/>
      <c r="AN102" s="69"/>
      <c r="AO102" s="69"/>
      <c r="AP102" s="55"/>
      <c r="AQ102" s="69"/>
      <c r="AR102" s="69"/>
    </row>
    <row r="103" spans="3:60">
      <c r="E103" s="51" t="s">
        <v>26</v>
      </c>
      <c r="F103" s="137">
        <f>IFERROR(Inp_BO!F100,0)</f>
        <v>0</v>
      </c>
      <c r="G103" s="137">
        <f>IFERROR(Inp_BO!G100,0)</f>
        <v>0</v>
      </c>
      <c r="H103" s="137">
        <f>IFERROR(Inp_BO!H100,0)</f>
        <v>0</v>
      </c>
      <c r="L103" s="51" t="s">
        <v>108</v>
      </c>
      <c r="M103" s="138">
        <f>SUMIFS(Inp_BO!$I:$I,Inp_BO!$E:$E,$E103,Inp_BO!$G:$G,$G103,Inp_BO!$H:$H,$H103)</f>
        <v>0</v>
      </c>
      <c r="R103" s="55"/>
      <c r="T103" s="15">
        <f>-SUMIFS(Inp_BO!T:T,Inp_BO!$E:$E,$E103,Inp_BO!$F:$F,$F103,Inp_BO!$G:$G,$G103,Inp_BO!$H:$H,$H103)</f>
        <v>0</v>
      </c>
      <c r="U103" s="15">
        <f>-SUMIFS(Inp_BO!U:U,Inp_BO!$E:$E,$E103,Inp_BO!$F:$F,$F103,Inp_BO!$G:$G,$G103,Inp_BO!$H:$H,$H103)</f>
        <v>0</v>
      </c>
      <c r="V103" s="15">
        <f>-SUMIFS(Inp_BO!V:V,Inp_BO!$E:$E,$E103,Inp_BO!$F:$F,$F103,Inp_BO!$G:$G,$G103,Inp_BO!$H:$H,$H103)</f>
        <v>0</v>
      </c>
      <c r="W103" s="15">
        <f>-SUMIFS(Inp_BO!W:W,Inp_BO!$E:$E,$E103,Inp_BO!$F:$F,$F103,Inp_BO!$G:$G,$G103,Inp_BO!$H:$H,$H103)</f>
        <v>0</v>
      </c>
      <c r="X103" s="15">
        <f>-SUMIFS(Inp_BO!X:X,Inp_BO!$E:$E,$E103,Inp_BO!$F:$F,$F103,Inp_BO!$G:$G,$G103,Inp_BO!$H:$H,$H103)</f>
        <v>0</v>
      </c>
      <c r="Y103" s="15">
        <f>-SUMIFS(Inp_BO!Y:Y,Inp_BO!$E:$E,$E103,Inp_BO!$F:$F,$F103,Inp_BO!$G:$G,$G103,Inp_BO!$H:$H,$H103)</f>
        <v>0</v>
      </c>
      <c r="Z103" s="15">
        <f>-SUMIFS(Inp_BO!Z:Z,Inp_BO!$E:$E,$E103,Inp_BO!$F:$F,$F103,Inp_BO!$G:$G,$G103,Inp_BO!$H:$H,$H103)</f>
        <v>0</v>
      </c>
      <c r="AA103" s="15">
        <f>-SUMIFS(Inp_BO!AA:AA,Inp_BO!$E:$E,$E103,Inp_BO!$F:$F,$F103,Inp_BO!$G:$G,$G103,Inp_BO!$H:$H,$H103)</f>
        <v>0</v>
      </c>
      <c r="AB103" s="15">
        <f>-SUMIFS(Inp_BO!AB:AB,Inp_BO!$E:$E,$E103,Inp_BO!$F:$F,$F103,Inp_BO!$G:$G,$G103,Inp_BO!$H:$H,$H103)</f>
        <v>0</v>
      </c>
      <c r="AC103" s="15">
        <f>-SUMIFS(Inp_BO!AC:AC,Inp_BO!$E:$E,$E103,Inp_BO!$F:$F,$F103,Inp_BO!$G:$G,$G103,Inp_BO!$H:$H,$H103)</f>
        <v>0</v>
      </c>
      <c r="AD103" s="15">
        <f>-SUMIFS(Inp_BO!AD:AD,Inp_BO!$E:$E,$E103,Inp_BO!$F:$F,$F103,Inp_BO!$G:$G,$G103,Inp_BO!$H:$H,$H103)</f>
        <v>0</v>
      </c>
      <c r="AE103" s="15">
        <f>-SUMIFS(Inp_BO!AE:AE,Inp_BO!$E:$E,$E103,Inp_BO!$F:$F,$F103,Inp_BO!$G:$G,$G103,Inp_BO!$H:$H,$H103)</f>
        <v>0</v>
      </c>
      <c r="AF103" s="15">
        <f>-SUMIFS(Inp_BO!AF:AF,Inp_BO!$E:$E,$E103,Inp_BO!$F:$F,$F103,Inp_BO!$G:$G,$G103,Inp_BO!$H:$H,$H103)</f>
        <v>0</v>
      </c>
      <c r="AG103" s="15">
        <f>-SUMIFS(Inp_BO!AG:AG,Inp_BO!$E:$E,$E103,Inp_BO!$F:$F,$F103,Inp_BO!$G:$G,$G103,Inp_BO!$H:$H,$H103)</f>
        <v>0</v>
      </c>
      <c r="AH103" s="15">
        <f>-SUMIFS(Inp_BO!AH:AH,Inp_BO!$E:$E,$E103,Inp_BO!$F:$F,$F103,Inp_BO!$G:$G,$G103,Inp_BO!$H:$H,$H103)</f>
        <v>0</v>
      </c>
      <c r="AI103" s="15">
        <f>-SUMIFS(Inp_BO!AI:AI,Inp_BO!$E:$E,$E103,Inp_BO!$F:$F,$F103,Inp_BO!$G:$G,$G103,Inp_BO!$H:$H,$H103)</f>
        <v>0</v>
      </c>
      <c r="AJ103" s="15">
        <f>-SUMIFS(Inp_BO!AJ:AJ,Inp_BO!$E:$E,$E103,Inp_BO!$F:$F,$F103,Inp_BO!$G:$G,$G103,Inp_BO!$H:$H,$H103)</f>
        <v>0</v>
      </c>
      <c r="AK103" s="15">
        <f>-SUMIFS(Inp_BO!AK:AK,Inp_BO!$E:$E,$E103,Inp_BO!$F:$F,$F103,Inp_BO!$G:$G,$G103,Inp_BO!$H:$H,$H103)</f>
        <v>0</v>
      </c>
      <c r="AM103" s="55"/>
      <c r="AN103" s="69"/>
      <c r="AO103" s="69"/>
      <c r="AP103" s="55"/>
      <c r="AQ103" s="69"/>
      <c r="AR103" s="69"/>
    </row>
    <row r="104" spans="3:60">
      <c r="E104" s="51" t="s">
        <v>26</v>
      </c>
      <c r="F104" s="137">
        <f>IFERROR(Inp_BO!F101,0)</f>
        <v>0</v>
      </c>
      <c r="G104" s="137">
        <f>IFERROR(Inp_BO!G101,0)</f>
        <v>0</v>
      </c>
      <c r="H104" s="137">
        <f>IFERROR(Inp_BO!H101,0)</f>
        <v>0</v>
      </c>
      <c r="L104" s="51" t="s">
        <v>108</v>
      </c>
      <c r="M104" s="138">
        <f>SUMIFS(Inp_BO!$I:$I,Inp_BO!$E:$E,$E104,Inp_BO!$G:$G,$G104,Inp_BO!$H:$H,$H104)</f>
        <v>0</v>
      </c>
      <c r="R104" s="55"/>
      <c r="T104" s="15">
        <f>-SUMIFS(Inp_BO!T:T,Inp_BO!$E:$E,$E104,Inp_BO!$F:$F,$F104,Inp_BO!$G:$G,$G104,Inp_BO!$H:$H,$H104)</f>
        <v>0</v>
      </c>
      <c r="U104" s="15">
        <f>-SUMIFS(Inp_BO!U:U,Inp_BO!$E:$E,$E104,Inp_BO!$F:$F,$F104,Inp_BO!$G:$G,$G104,Inp_BO!$H:$H,$H104)</f>
        <v>0</v>
      </c>
      <c r="V104" s="15">
        <f>-SUMIFS(Inp_BO!V:V,Inp_BO!$E:$E,$E104,Inp_BO!$F:$F,$F104,Inp_BO!$G:$G,$G104,Inp_BO!$H:$H,$H104)</f>
        <v>0</v>
      </c>
      <c r="W104" s="15">
        <f>-SUMIFS(Inp_BO!W:W,Inp_BO!$E:$E,$E104,Inp_BO!$F:$F,$F104,Inp_BO!$G:$G,$G104,Inp_BO!$H:$H,$H104)</f>
        <v>0</v>
      </c>
      <c r="X104" s="15">
        <f>-SUMIFS(Inp_BO!X:X,Inp_BO!$E:$E,$E104,Inp_BO!$F:$F,$F104,Inp_BO!$G:$G,$G104,Inp_BO!$H:$H,$H104)</f>
        <v>0</v>
      </c>
      <c r="Y104" s="15">
        <f>-SUMIFS(Inp_BO!Y:Y,Inp_BO!$E:$E,$E104,Inp_BO!$F:$F,$F104,Inp_BO!$G:$G,$G104,Inp_BO!$H:$H,$H104)</f>
        <v>0</v>
      </c>
      <c r="Z104" s="15">
        <f>-SUMIFS(Inp_BO!Z:Z,Inp_BO!$E:$E,$E104,Inp_BO!$F:$F,$F104,Inp_BO!$G:$G,$G104,Inp_BO!$H:$H,$H104)</f>
        <v>0</v>
      </c>
      <c r="AA104" s="15">
        <f>-SUMIFS(Inp_BO!AA:AA,Inp_BO!$E:$E,$E104,Inp_BO!$F:$F,$F104,Inp_BO!$G:$G,$G104,Inp_BO!$H:$H,$H104)</f>
        <v>0</v>
      </c>
      <c r="AB104" s="15">
        <f>-SUMIFS(Inp_BO!AB:AB,Inp_BO!$E:$E,$E104,Inp_BO!$F:$F,$F104,Inp_BO!$G:$G,$G104,Inp_BO!$H:$H,$H104)</f>
        <v>0</v>
      </c>
      <c r="AC104" s="15">
        <f>-SUMIFS(Inp_BO!AC:AC,Inp_BO!$E:$E,$E104,Inp_BO!$F:$F,$F104,Inp_BO!$G:$G,$G104,Inp_BO!$H:$H,$H104)</f>
        <v>0</v>
      </c>
      <c r="AD104" s="15">
        <f>-SUMIFS(Inp_BO!AD:AD,Inp_BO!$E:$E,$E104,Inp_BO!$F:$F,$F104,Inp_BO!$G:$G,$G104,Inp_BO!$H:$H,$H104)</f>
        <v>0</v>
      </c>
      <c r="AE104" s="15">
        <f>-SUMIFS(Inp_BO!AE:AE,Inp_BO!$E:$E,$E104,Inp_BO!$F:$F,$F104,Inp_BO!$G:$G,$G104,Inp_BO!$H:$H,$H104)</f>
        <v>0</v>
      </c>
      <c r="AF104" s="15">
        <f>-SUMIFS(Inp_BO!AF:AF,Inp_BO!$E:$E,$E104,Inp_BO!$F:$F,$F104,Inp_BO!$G:$G,$G104,Inp_BO!$H:$H,$H104)</f>
        <v>0</v>
      </c>
      <c r="AG104" s="15">
        <f>-SUMIFS(Inp_BO!AG:AG,Inp_BO!$E:$E,$E104,Inp_BO!$F:$F,$F104,Inp_BO!$G:$G,$G104,Inp_BO!$H:$H,$H104)</f>
        <v>0</v>
      </c>
      <c r="AH104" s="15">
        <f>-SUMIFS(Inp_BO!AH:AH,Inp_BO!$E:$E,$E104,Inp_BO!$F:$F,$F104,Inp_BO!$G:$G,$G104,Inp_BO!$H:$H,$H104)</f>
        <v>0</v>
      </c>
      <c r="AI104" s="15">
        <f>-SUMIFS(Inp_BO!AI:AI,Inp_BO!$E:$E,$E104,Inp_BO!$F:$F,$F104,Inp_BO!$G:$G,$G104,Inp_BO!$H:$H,$H104)</f>
        <v>0</v>
      </c>
      <c r="AJ104" s="15">
        <f>-SUMIFS(Inp_BO!AJ:AJ,Inp_BO!$E:$E,$E104,Inp_BO!$F:$F,$F104,Inp_BO!$G:$G,$G104,Inp_BO!$H:$H,$H104)</f>
        <v>0</v>
      </c>
      <c r="AK104" s="15">
        <f>-SUMIFS(Inp_BO!AK:AK,Inp_BO!$E:$E,$E104,Inp_BO!$F:$F,$F104,Inp_BO!$G:$G,$G104,Inp_BO!$H:$H,$H104)</f>
        <v>0</v>
      </c>
      <c r="AM104" s="55"/>
      <c r="AN104" s="69"/>
      <c r="AO104" s="69"/>
      <c r="AP104" s="55"/>
      <c r="AQ104" s="69"/>
      <c r="AR104" s="69"/>
    </row>
    <row r="105" spans="3:60">
      <c r="E105" s="51" t="s">
        <v>26</v>
      </c>
      <c r="F105" s="137">
        <f>IFERROR(Inp_BO!F102,0)</f>
        <v>0</v>
      </c>
      <c r="G105" s="137">
        <f>IFERROR(Inp_BO!G102,0)</f>
        <v>0</v>
      </c>
      <c r="H105" s="137">
        <f>IFERROR(Inp_BO!H102,0)</f>
        <v>0</v>
      </c>
      <c r="L105" s="51" t="s">
        <v>108</v>
      </c>
      <c r="M105" s="138">
        <f>SUMIFS(Inp_BO!$I:$I,Inp_BO!$E:$E,$E105,Inp_BO!$G:$G,$G105,Inp_BO!$H:$H,$H105)</f>
        <v>0</v>
      </c>
      <c r="R105" s="55"/>
      <c r="T105" s="15">
        <f>-SUMIFS(Inp_BO!T:T,Inp_BO!$E:$E,$E105,Inp_BO!$F:$F,$F105,Inp_BO!$G:$G,$G105,Inp_BO!$H:$H,$H105)</f>
        <v>0</v>
      </c>
      <c r="U105" s="15">
        <f>-SUMIFS(Inp_BO!U:U,Inp_BO!$E:$E,$E105,Inp_BO!$F:$F,$F105,Inp_BO!$G:$G,$G105,Inp_BO!$H:$H,$H105)</f>
        <v>0</v>
      </c>
      <c r="V105" s="15">
        <f>-SUMIFS(Inp_BO!V:V,Inp_BO!$E:$E,$E105,Inp_BO!$F:$F,$F105,Inp_BO!$G:$G,$G105,Inp_BO!$H:$H,$H105)</f>
        <v>0</v>
      </c>
      <c r="W105" s="15">
        <f>-SUMIFS(Inp_BO!W:W,Inp_BO!$E:$E,$E105,Inp_BO!$F:$F,$F105,Inp_BO!$G:$G,$G105,Inp_BO!$H:$H,$H105)</f>
        <v>0</v>
      </c>
      <c r="X105" s="15">
        <f>-SUMIFS(Inp_BO!X:X,Inp_BO!$E:$E,$E105,Inp_BO!$F:$F,$F105,Inp_BO!$G:$G,$G105,Inp_BO!$H:$H,$H105)</f>
        <v>0</v>
      </c>
      <c r="Y105" s="15">
        <f>-SUMIFS(Inp_BO!Y:Y,Inp_BO!$E:$E,$E105,Inp_BO!$F:$F,$F105,Inp_BO!$G:$G,$G105,Inp_BO!$H:$H,$H105)</f>
        <v>0</v>
      </c>
      <c r="Z105" s="15">
        <f>-SUMIFS(Inp_BO!Z:Z,Inp_BO!$E:$E,$E105,Inp_BO!$F:$F,$F105,Inp_BO!$G:$G,$G105,Inp_BO!$H:$H,$H105)</f>
        <v>0</v>
      </c>
      <c r="AA105" s="15">
        <f>-SUMIFS(Inp_BO!AA:AA,Inp_BO!$E:$E,$E105,Inp_BO!$F:$F,$F105,Inp_BO!$G:$G,$G105,Inp_BO!$H:$H,$H105)</f>
        <v>0</v>
      </c>
      <c r="AB105" s="15">
        <f>-SUMIFS(Inp_BO!AB:AB,Inp_BO!$E:$E,$E105,Inp_BO!$F:$F,$F105,Inp_BO!$G:$G,$G105,Inp_BO!$H:$H,$H105)</f>
        <v>0</v>
      </c>
      <c r="AC105" s="15">
        <f>-SUMIFS(Inp_BO!AC:AC,Inp_BO!$E:$E,$E105,Inp_BO!$F:$F,$F105,Inp_BO!$G:$G,$G105,Inp_BO!$H:$H,$H105)</f>
        <v>0</v>
      </c>
      <c r="AD105" s="15">
        <f>-SUMIFS(Inp_BO!AD:AD,Inp_BO!$E:$E,$E105,Inp_BO!$F:$F,$F105,Inp_BO!$G:$G,$G105,Inp_BO!$H:$H,$H105)</f>
        <v>0</v>
      </c>
      <c r="AE105" s="15">
        <f>-SUMIFS(Inp_BO!AE:AE,Inp_BO!$E:$E,$E105,Inp_BO!$F:$F,$F105,Inp_BO!$G:$G,$G105,Inp_BO!$H:$H,$H105)</f>
        <v>0</v>
      </c>
      <c r="AF105" s="15">
        <f>-SUMIFS(Inp_BO!AF:AF,Inp_BO!$E:$E,$E105,Inp_BO!$F:$F,$F105,Inp_BO!$G:$G,$G105,Inp_BO!$H:$H,$H105)</f>
        <v>0</v>
      </c>
      <c r="AG105" s="15">
        <f>-SUMIFS(Inp_BO!AG:AG,Inp_BO!$E:$E,$E105,Inp_BO!$F:$F,$F105,Inp_BO!$G:$G,$G105,Inp_BO!$H:$H,$H105)</f>
        <v>0</v>
      </c>
      <c r="AH105" s="15">
        <f>-SUMIFS(Inp_BO!AH:AH,Inp_BO!$E:$E,$E105,Inp_BO!$F:$F,$F105,Inp_BO!$G:$G,$G105,Inp_BO!$H:$H,$H105)</f>
        <v>0</v>
      </c>
      <c r="AI105" s="15">
        <f>-SUMIFS(Inp_BO!AI:AI,Inp_BO!$E:$E,$E105,Inp_BO!$F:$F,$F105,Inp_BO!$G:$G,$G105,Inp_BO!$H:$H,$H105)</f>
        <v>0</v>
      </c>
      <c r="AJ105" s="15">
        <f>-SUMIFS(Inp_BO!AJ:AJ,Inp_BO!$E:$E,$E105,Inp_BO!$F:$F,$F105,Inp_BO!$G:$G,$G105,Inp_BO!$H:$H,$H105)</f>
        <v>0</v>
      </c>
      <c r="AK105" s="15">
        <f>-SUMIFS(Inp_BO!AK:AK,Inp_BO!$E:$E,$E105,Inp_BO!$F:$F,$F105,Inp_BO!$G:$G,$G105,Inp_BO!$H:$H,$H105)</f>
        <v>0</v>
      </c>
      <c r="AM105" s="55"/>
      <c r="AN105" s="69"/>
      <c r="AO105" s="69"/>
      <c r="AP105" s="55"/>
      <c r="AQ105" s="69"/>
      <c r="AR105" s="69"/>
    </row>
    <row r="106" spans="3:60">
      <c r="E106" s="51" t="s">
        <v>26</v>
      </c>
      <c r="F106" s="137">
        <f>IFERROR(Inp_BO!F103,0)</f>
        <v>0</v>
      </c>
      <c r="G106" s="137">
        <f>IFERROR(Inp_BO!G103,0)</f>
        <v>0</v>
      </c>
      <c r="H106" s="137">
        <f>IFERROR(Inp_BO!H103,0)</f>
        <v>0</v>
      </c>
      <c r="L106" s="51" t="s">
        <v>108</v>
      </c>
      <c r="M106" s="138">
        <f>SUMIFS(Inp_BO!$I:$I,Inp_BO!$E:$E,$E106,Inp_BO!$G:$G,$G106,Inp_BO!$H:$H,$H106)</f>
        <v>0</v>
      </c>
      <c r="R106" s="55"/>
      <c r="T106" s="15">
        <f>-SUMIFS(Inp_BO!T:T,Inp_BO!$E:$E,$E106,Inp_BO!$F:$F,$F106,Inp_BO!$G:$G,$G106,Inp_BO!$H:$H,$H106)</f>
        <v>0</v>
      </c>
      <c r="U106" s="15">
        <f>-SUMIFS(Inp_BO!U:U,Inp_BO!$E:$E,$E106,Inp_BO!$F:$F,$F106,Inp_BO!$G:$G,$G106,Inp_BO!$H:$H,$H106)</f>
        <v>0</v>
      </c>
      <c r="V106" s="15">
        <f>-SUMIFS(Inp_BO!V:V,Inp_BO!$E:$E,$E106,Inp_BO!$F:$F,$F106,Inp_BO!$G:$G,$G106,Inp_BO!$H:$H,$H106)</f>
        <v>0</v>
      </c>
      <c r="W106" s="15">
        <f>-SUMIFS(Inp_BO!W:W,Inp_BO!$E:$E,$E106,Inp_BO!$F:$F,$F106,Inp_BO!$G:$G,$G106,Inp_BO!$H:$H,$H106)</f>
        <v>0</v>
      </c>
      <c r="X106" s="15">
        <f>-SUMIFS(Inp_BO!X:X,Inp_BO!$E:$E,$E106,Inp_BO!$F:$F,$F106,Inp_BO!$G:$G,$G106,Inp_BO!$H:$H,$H106)</f>
        <v>0</v>
      </c>
      <c r="Y106" s="15">
        <f>-SUMIFS(Inp_BO!Y:Y,Inp_BO!$E:$E,$E106,Inp_BO!$F:$F,$F106,Inp_BO!$G:$G,$G106,Inp_BO!$H:$H,$H106)</f>
        <v>0</v>
      </c>
      <c r="Z106" s="15">
        <f>-SUMIFS(Inp_BO!Z:Z,Inp_BO!$E:$E,$E106,Inp_BO!$F:$F,$F106,Inp_BO!$G:$G,$G106,Inp_BO!$H:$H,$H106)</f>
        <v>0</v>
      </c>
      <c r="AA106" s="15">
        <f>-SUMIFS(Inp_BO!AA:AA,Inp_BO!$E:$E,$E106,Inp_BO!$F:$F,$F106,Inp_BO!$G:$G,$G106,Inp_BO!$H:$H,$H106)</f>
        <v>0</v>
      </c>
      <c r="AB106" s="15">
        <f>-SUMIFS(Inp_BO!AB:AB,Inp_BO!$E:$E,$E106,Inp_BO!$F:$F,$F106,Inp_BO!$G:$G,$G106,Inp_BO!$H:$H,$H106)</f>
        <v>0</v>
      </c>
      <c r="AC106" s="15">
        <f>-SUMIFS(Inp_BO!AC:AC,Inp_BO!$E:$E,$E106,Inp_BO!$F:$F,$F106,Inp_BO!$G:$G,$G106,Inp_BO!$H:$H,$H106)</f>
        <v>0</v>
      </c>
      <c r="AD106" s="15">
        <f>-SUMIFS(Inp_BO!AD:AD,Inp_BO!$E:$E,$E106,Inp_BO!$F:$F,$F106,Inp_BO!$G:$G,$G106,Inp_BO!$H:$H,$H106)</f>
        <v>0</v>
      </c>
      <c r="AE106" s="15">
        <f>-SUMIFS(Inp_BO!AE:AE,Inp_BO!$E:$E,$E106,Inp_BO!$F:$F,$F106,Inp_BO!$G:$G,$G106,Inp_BO!$H:$H,$H106)</f>
        <v>0</v>
      </c>
      <c r="AF106" s="15">
        <f>-SUMIFS(Inp_BO!AF:AF,Inp_BO!$E:$E,$E106,Inp_BO!$F:$F,$F106,Inp_BO!$G:$G,$G106,Inp_BO!$H:$H,$H106)</f>
        <v>0</v>
      </c>
      <c r="AG106" s="15">
        <f>-SUMIFS(Inp_BO!AG:AG,Inp_BO!$E:$E,$E106,Inp_BO!$F:$F,$F106,Inp_BO!$G:$G,$G106,Inp_BO!$H:$H,$H106)</f>
        <v>0</v>
      </c>
      <c r="AH106" s="15">
        <f>-SUMIFS(Inp_BO!AH:AH,Inp_BO!$E:$E,$E106,Inp_BO!$F:$F,$F106,Inp_BO!$G:$G,$G106,Inp_BO!$H:$H,$H106)</f>
        <v>0</v>
      </c>
      <c r="AI106" s="15">
        <f>-SUMIFS(Inp_BO!AI:AI,Inp_BO!$E:$E,$E106,Inp_BO!$F:$F,$F106,Inp_BO!$G:$G,$G106,Inp_BO!$H:$H,$H106)</f>
        <v>0</v>
      </c>
      <c r="AJ106" s="15">
        <f>-SUMIFS(Inp_BO!AJ:AJ,Inp_BO!$E:$E,$E106,Inp_BO!$F:$F,$F106,Inp_BO!$G:$G,$G106,Inp_BO!$H:$H,$H106)</f>
        <v>0</v>
      </c>
      <c r="AK106" s="15">
        <f>-SUMIFS(Inp_BO!AK:AK,Inp_BO!$E:$E,$E106,Inp_BO!$F:$F,$F106,Inp_BO!$G:$G,$G106,Inp_BO!$H:$H,$H106)</f>
        <v>0</v>
      </c>
      <c r="AM106" s="55"/>
      <c r="AN106" s="69"/>
      <c r="AO106" s="69"/>
      <c r="AP106" s="55"/>
      <c r="AQ106" s="69"/>
      <c r="AR106" s="69"/>
    </row>
    <row r="107" spans="3:60">
      <c r="E107" s="51" t="s">
        <v>26</v>
      </c>
      <c r="F107" s="137">
        <f>IFERROR(Inp_BO!F104,0)</f>
        <v>0</v>
      </c>
      <c r="G107" s="137">
        <f>IFERROR(Inp_BO!G104,0)</f>
        <v>0</v>
      </c>
      <c r="H107" s="137">
        <f>IFERROR(Inp_BO!H104,0)</f>
        <v>0</v>
      </c>
      <c r="L107" s="51" t="s">
        <v>108</v>
      </c>
      <c r="M107" s="138">
        <f>SUMIFS(Inp_BO!$I:$I,Inp_BO!$E:$E,$E107,Inp_BO!$G:$G,$G107,Inp_BO!$H:$H,$H107)</f>
        <v>0</v>
      </c>
      <c r="R107" s="55"/>
      <c r="T107" s="15">
        <f>-SUMIFS(Inp_BO!T:T,Inp_BO!$E:$E,$E107,Inp_BO!$F:$F,$F107,Inp_BO!$G:$G,$G107,Inp_BO!$H:$H,$H107)</f>
        <v>0</v>
      </c>
      <c r="U107" s="15">
        <f>-SUMIFS(Inp_BO!U:U,Inp_BO!$E:$E,$E107,Inp_BO!$F:$F,$F107,Inp_BO!$G:$G,$G107,Inp_BO!$H:$H,$H107)</f>
        <v>0</v>
      </c>
      <c r="V107" s="15">
        <f>-SUMIFS(Inp_BO!V:V,Inp_BO!$E:$E,$E107,Inp_BO!$F:$F,$F107,Inp_BO!$G:$G,$G107,Inp_BO!$H:$H,$H107)</f>
        <v>0</v>
      </c>
      <c r="W107" s="15">
        <f>-SUMIFS(Inp_BO!W:W,Inp_BO!$E:$E,$E107,Inp_BO!$F:$F,$F107,Inp_BO!$G:$G,$G107,Inp_BO!$H:$H,$H107)</f>
        <v>0</v>
      </c>
      <c r="X107" s="15">
        <f>-SUMIFS(Inp_BO!X:X,Inp_BO!$E:$E,$E107,Inp_BO!$F:$F,$F107,Inp_BO!$G:$G,$G107,Inp_BO!$H:$H,$H107)</f>
        <v>0</v>
      </c>
      <c r="Y107" s="15">
        <f>-SUMIFS(Inp_BO!Y:Y,Inp_BO!$E:$E,$E107,Inp_BO!$F:$F,$F107,Inp_BO!$G:$G,$G107,Inp_BO!$H:$H,$H107)</f>
        <v>0</v>
      </c>
      <c r="Z107" s="15">
        <f>-SUMIFS(Inp_BO!Z:Z,Inp_BO!$E:$E,$E107,Inp_BO!$F:$F,$F107,Inp_BO!$G:$G,$G107,Inp_BO!$H:$H,$H107)</f>
        <v>0</v>
      </c>
      <c r="AA107" s="15">
        <f>-SUMIFS(Inp_BO!AA:AA,Inp_BO!$E:$E,$E107,Inp_BO!$F:$F,$F107,Inp_BO!$G:$G,$G107,Inp_BO!$H:$H,$H107)</f>
        <v>0</v>
      </c>
      <c r="AB107" s="15">
        <f>-SUMIFS(Inp_BO!AB:AB,Inp_BO!$E:$E,$E107,Inp_BO!$F:$F,$F107,Inp_BO!$G:$G,$G107,Inp_BO!$H:$H,$H107)</f>
        <v>0</v>
      </c>
      <c r="AC107" s="15">
        <f>-SUMIFS(Inp_BO!AC:AC,Inp_BO!$E:$E,$E107,Inp_BO!$F:$F,$F107,Inp_BO!$G:$G,$G107,Inp_BO!$H:$H,$H107)</f>
        <v>0</v>
      </c>
      <c r="AD107" s="15">
        <f>-SUMIFS(Inp_BO!AD:AD,Inp_BO!$E:$E,$E107,Inp_BO!$F:$F,$F107,Inp_BO!$G:$G,$G107,Inp_BO!$H:$H,$H107)</f>
        <v>0</v>
      </c>
      <c r="AE107" s="15">
        <f>-SUMIFS(Inp_BO!AE:AE,Inp_BO!$E:$E,$E107,Inp_BO!$F:$F,$F107,Inp_BO!$G:$G,$G107,Inp_BO!$H:$H,$H107)</f>
        <v>0</v>
      </c>
      <c r="AF107" s="15">
        <f>-SUMIFS(Inp_BO!AF:AF,Inp_BO!$E:$E,$E107,Inp_BO!$F:$F,$F107,Inp_BO!$G:$G,$G107,Inp_BO!$H:$H,$H107)</f>
        <v>0</v>
      </c>
      <c r="AG107" s="15">
        <f>-SUMIFS(Inp_BO!AG:AG,Inp_BO!$E:$E,$E107,Inp_BO!$F:$F,$F107,Inp_BO!$G:$G,$G107,Inp_BO!$H:$H,$H107)</f>
        <v>0</v>
      </c>
      <c r="AH107" s="15">
        <f>-SUMIFS(Inp_BO!AH:AH,Inp_BO!$E:$E,$E107,Inp_BO!$F:$F,$F107,Inp_BO!$G:$G,$G107,Inp_BO!$H:$H,$H107)</f>
        <v>0</v>
      </c>
      <c r="AI107" s="15">
        <f>-SUMIFS(Inp_BO!AI:AI,Inp_BO!$E:$E,$E107,Inp_BO!$F:$F,$F107,Inp_BO!$G:$G,$G107,Inp_BO!$H:$H,$H107)</f>
        <v>0</v>
      </c>
      <c r="AJ107" s="15">
        <f>-SUMIFS(Inp_BO!AJ:AJ,Inp_BO!$E:$E,$E107,Inp_BO!$F:$F,$F107,Inp_BO!$G:$G,$G107,Inp_BO!$H:$H,$H107)</f>
        <v>0</v>
      </c>
      <c r="AK107" s="15">
        <f>-SUMIFS(Inp_BO!AK:AK,Inp_BO!$E:$E,$E107,Inp_BO!$F:$F,$F107,Inp_BO!$G:$G,$G107,Inp_BO!$H:$H,$H107)</f>
        <v>0</v>
      </c>
      <c r="AM107" s="55"/>
      <c r="AN107" s="69"/>
      <c r="AO107" s="69"/>
      <c r="AP107" s="55"/>
      <c r="AQ107" s="69"/>
      <c r="AR107" s="69"/>
    </row>
    <row r="108" spans="3:60">
      <c r="E108" s="51" t="s">
        <v>26</v>
      </c>
      <c r="F108" s="137">
        <f>IFERROR(Inp_BO!F105,0)</f>
        <v>0</v>
      </c>
      <c r="G108" s="137">
        <f>IFERROR(Inp_BO!G105,0)</f>
        <v>0</v>
      </c>
      <c r="H108" s="137">
        <f>IFERROR(Inp_BO!H105,0)</f>
        <v>0</v>
      </c>
      <c r="L108" s="51" t="s">
        <v>108</v>
      </c>
      <c r="M108" s="138">
        <f>SUMIFS(Inp_BO!$I:$I,Inp_BO!$E:$E,$E108,Inp_BO!$G:$G,$G108,Inp_BO!$H:$H,$H108)</f>
        <v>0</v>
      </c>
      <c r="R108" s="55"/>
      <c r="T108" s="15">
        <f>-SUMIFS(Inp_BO!T:T,Inp_BO!$E:$E,$E108,Inp_BO!$F:$F,$F108,Inp_BO!$G:$G,$G108,Inp_BO!$H:$H,$H108)</f>
        <v>0</v>
      </c>
      <c r="U108" s="15">
        <f>-SUMIFS(Inp_BO!U:U,Inp_BO!$E:$E,$E108,Inp_BO!$F:$F,$F108,Inp_BO!$G:$G,$G108,Inp_BO!$H:$H,$H108)</f>
        <v>0</v>
      </c>
      <c r="V108" s="15">
        <f>-SUMIFS(Inp_BO!V:V,Inp_BO!$E:$E,$E108,Inp_BO!$F:$F,$F108,Inp_BO!$G:$G,$G108,Inp_BO!$H:$H,$H108)</f>
        <v>0</v>
      </c>
      <c r="W108" s="15">
        <f>-SUMIFS(Inp_BO!W:W,Inp_BO!$E:$E,$E108,Inp_BO!$F:$F,$F108,Inp_BO!$G:$G,$G108,Inp_BO!$H:$H,$H108)</f>
        <v>0</v>
      </c>
      <c r="X108" s="15">
        <f>-SUMIFS(Inp_BO!X:X,Inp_BO!$E:$E,$E108,Inp_BO!$F:$F,$F108,Inp_BO!$G:$G,$G108,Inp_BO!$H:$H,$H108)</f>
        <v>0</v>
      </c>
      <c r="Y108" s="15">
        <f>-SUMIFS(Inp_BO!Y:Y,Inp_BO!$E:$E,$E108,Inp_BO!$F:$F,$F108,Inp_BO!$G:$G,$G108,Inp_BO!$H:$H,$H108)</f>
        <v>0</v>
      </c>
      <c r="Z108" s="15">
        <f>-SUMIFS(Inp_BO!Z:Z,Inp_BO!$E:$E,$E108,Inp_BO!$F:$F,$F108,Inp_BO!$G:$G,$G108,Inp_BO!$H:$H,$H108)</f>
        <v>0</v>
      </c>
      <c r="AA108" s="15">
        <f>-SUMIFS(Inp_BO!AA:AA,Inp_BO!$E:$E,$E108,Inp_BO!$F:$F,$F108,Inp_BO!$G:$G,$G108,Inp_BO!$H:$H,$H108)</f>
        <v>0</v>
      </c>
      <c r="AB108" s="15">
        <f>-SUMIFS(Inp_BO!AB:AB,Inp_BO!$E:$E,$E108,Inp_BO!$F:$F,$F108,Inp_BO!$G:$G,$G108,Inp_BO!$H:$H,$H108)</f>
        <v>0</v>
      </c>
      <c r="AC108" s="15">
        <f>-SUMIFS(Inp_BO!AC:AC,Inp_BO!$E:$E,$E108,Inp_BO!$F:$F,$F108,Inp_BO!$G:$G,$G108,Inp_BO!$H:$H,$H108)</f>
        <v>0</v>
      </c>
      <c r="AD108" s="15">
        <f>-SUMIFS(Inp_BO!AD:AD,Inp_BO!$E:$E,$E108,Inp_BO!$F:$F,$F108,Inp_BO!$G:$G,$G108,Inp_BO!$H:$H,$H108)</f>
        <v>0</v>
      </c>
      <c r="AE108" s="15">
        <f>-SUMIFS(Inp_BO!AE:AE,Inp_BO!$E:$E,$E108,Inp_BO!$F:$F,$F108,Inp_BO!$G:$G,$G108,Inp_BO!$H:$H,$H108)</f>
        <v>0</v>
      </c>
      <c r="AF108" s="15">
        <f>-SUMIFS(Inp_BO!AF:AF,Inp_BO!$E:$E,$E108,Inp_BO!$F:$F,$F108,Inp_BO!$G:$G,$G108,Inp_BO!$H:$H,$H108)</f>
        <v>0</v>
      </c>
      <c r="AG108" s="15">
        <f>-SUMIFS(Inp_BO!AG:AG,Inp_BO!$E:$E,$E108,Inp_BO!$F:$F,$F108,Inp_BO!$G:$G,$G108,Inp_BO!$H:$H,$H108)</f>
        <v>0</v>
      </c>
      <c r="AH108" s="15">
        <f>-SUMIFS(Inp_BO!AH:AH,Inp_BO!$E:$E,$E108,Inp_BO!$F:$F,$F108,Inp_BO!$G:$G,$G108,Inp_BO!$H:$H,$H108)</f>
        <v>0</v>
      </c>
      <c r="AI108" s="15">
        <f>-SUMIFS(Inp_BO!AI:AI,Inp_BO!$E:$E,$E108,Inp_BO!$F:$F,$F108,Inp_BO!$G:$G,$G108,Inp_BO!$H:$H,$H108)</f>
        <v>0</v>
      </c>
      <c r="AJ108" s="15">
        <f>-SUMIFS(Inp_BO!AJ:AJ,Inp_BO!$E:$E,$E108,Inp_BO!$F:$F,$F108,Inp_BO!$G:$G,$G108,Inp_BO!$H:$H,$H108)</f>
        <v>0</v>
      </c>
      <c r="AK108" s="15">
        <f>-SUMIFS(Inp_BO!AK:AK,Inp_BO!$E:$E,$E108,Inp_BO!$F:$F,$F108,Inp_BO!$G:$G,$G108,Inp_BO!$H:$H,$H108)</f>
        <v>0</v>
      </c>
      <c r="AM108" s="55"/>
      <c r="AN108" s="69"/>
      <c r="AO108" s="69"/>
      <c r="AP108" s="55"/>
      <c r="AQ108" s="69"/>
      <c r="AR108" s="69"/>
    </row>
    <row r="110" spans="3:60">
      <c r="C110" s="10" t="s">
        <v>28</v>
      </c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</row>
    <row r="112" spans="3:60">
      <c r="E112" s="51" t="s">
        <v>28</v>
      </c>
      <c r="F112" s="137" t="str">
        <f>IFERROR(Inp_BO!F108,0)</f>
        <v>Opex</v>
      </c>
      <c r="G112" s="137" t="str">
        <f>IFERROR(Inp_BO!G108,0)</f>
        <v>Total Work Management</v>
      </c>
      <c r="H112" s="137" t="str">
        <f>IFERROR(Inp_BO!H108,0)</f>
        <v>BO - High rise building plans</v>
      </c>
      <c r="L112" s="51" t="s">
        <v>108</v>
      </c>
      <c r="M112" s="138">
        <f>SUMIFS(Inp_BO!$I:$I,Inp_BO!$E:$E,$E112,Inp_BO!$G:$G,$G112,Inp_BO!$H:$H,$H112)</f>
        <v>1</v>
      </c>
      <c r="R112" s="55"/>
      <c r="T112" s="15">
        <f>-SUMIFS(Inp_BO!T:T,Inp_BO!$E:$E,$E112,Inp_BO!$F:$F,$F112,Inp_BO!$G:$G,$G112,Inp_BO!$H:$H,$H112)</f>
        <v>0</v>
      </c>
      <c r="U112" s="15">
        <f>-SUMIFS(Inp_BO!U:U,Inp_BO!$E:$E,$E112,Inp_BO!$F:$F,$F112,Inp_BO!$G:$G,$G112,Inp_BO!$H:$H,$H112)</f>
        <v>0</v>
      </c>
      <c r="V112" s="15">
        <f>-SUMIFS(Inp_BO!V:V,Inp_BO!$E:$E,$E112,Inp_BO!$F:$F,$F112,Inp_BO!$G:$G,$G112,Inp_BO!$H:$H,$H112)</f>
        <v>0</v>
      </c>
      <c r="W112" s="15">
        <f>-SUMIFS(Inp_BO!W:W,Inp_BO!$E:$E,$E112,Inp_BO!$F:$F,$F112,Inp_BO!$G:$G,$G112,Inp_BO!$H:$H,$H112)</f>
        <v>0</v>
      </c>
      <c r="X112" s="15">
        <f>-SUMIFS(Inp_BO!X:X,Inp_BO!$E:$E,$E112,Inp_BO!$F:$F,$F112,Inp_BO!$G:$G,$G112,Inp_BO!$H:$H,$H112)</f>
        <v>0</v>
      </c>
      <c r="Y112" s="15">
        <f>-SUMIFS(Inp_BO!Y:Y,Inp_BO!$E:$E,$E112,Inp_BO!$F:$F,$F112,Inp_BO!$G:$G,$G112,Inp_BO!$H:$H,$H112)</f>
        <v>0</v>
      </c>
      <c r="Z112" s="15">
        <f>-SUMIFS(Inp_BO!Z:Z,Inp_BO!$E:$E,$E112,Inp_BO!$F:$F,$F112,Inp_BO!$G:$G,$G112,Inp_BO!$H:$H,$H112)</f>
        <v>0</v>
      </c>
      <c r="AA112" s="15">
        <f>-SUMIFS(Inp_BO!AA:AA,Inp_BO!$E:$E,$E112,Inp_BO!$F:$F,$F112,Inp_BO!$G:$G,$G112,Inp_BO!$H:$H,$H112)</f>
        <v>0</v>
      </c>
      <c r="AB112" s="15">
        <f>-SUMIFS(Inp_BO!AB:AB,Inp_BO!$E:$E,$E112,Inp_BO!$F:$F,$F112,Inp_BO!$G:$G,$G112,Inp_BO!$H:$H,$H112)</f>
        <v>0</v>
      </c>
      <c r="AC112" s="15">
        <f>-SUMIFS(Inp_BO!AC:AC,Inp_BO!$E:$E,$E112,Inp_BO!$F:$F,$F112,Inp_BO!$G:$G,$G112,Inp_BO!$H:$H,$H112)</f>
        <v>0</v>
      </c>
      <c r="AD112" s="15">
        <f>-SUMIFS(Inp_BO!AD:AD,Inp_BO!$E:$E,$E112,Inp_BO!$F:$F,$F112,Inp_BO!$G:$G,$G112,Inp_BO!$H:$H,$H112)</f>
        <v>0</v>
      </c>
      <c r="AE112" s="15">
        <f>-SUMIFS(Inp_BO!AE:AE,Inp_BO!$E:$E,$E112,Inp_BO!$F:$F,$F112,Inp_BO!$G:$G,$G112,Inp_BO!$H:$H,$H112)</f>
        <v>0</v>
      </c>
      <c r="AF112" s="15">
        <f>-SUMIFS(Inp_BO!AF:AF,Inp_BO!$E:$E,$E112,Inp_BO!$F:$F,$F112,Inp_BO!$G:$G,$G112,Inp_BO!$H:$H,$H112)</f>
        <v>0</v>
      </c>
      <c r="AG112" s="15">
        <f>-SUMIFS(Inp_BO!AG:AG,Inp_BO!$E:$E,$E112,Inp_BO!$F:$F,$F112,Inp_BO!$G:$G,$G112,Inp_BO!$H:$H,$H112)</f>
        <v>0.20100502512562815</v>
      </c>
      <c r="AH112" s="15">
        <f>-SUMIFS(Inp_BO!AH:AH,Inp_BO!$E:$E,$E112,Inp_BO!$F:$F,$F112,Inp_BO!$G:$G,$G112,Inp_BO!$H:$H,$H112)</f>
        <v>0.20201510062877201</v>
      </c>
      <c r="AI112" s="15">
        <f>-SUMIFS(Inp_BO!AI:AI,Inp_BO!$E:$E,$E112,Inp_BO!$F:$F,$F112,Inp_BO!$G:$G,$G112,Inp_BO!$H:$H,$H112)</f>
        <v>0.20303025188821305</v>
      </c>
      <c r="AJ112" s="15">
        <f>-SUMIFS(Inp_BO!AJ:AJ,Inp_BO!$E:$E,$E112,Inp_BO!$F:$F,$F112,Inp_BO!$G:$G,$G112,Inp_BO!$H:$H,$H112)</f>
        <v>0.20405050441026437</v>
      </c>
      <c r="AK112" s="15">
        <f>-SUMIFS(Inp_BO!AK:AK,Inp_BO!$E:$E,$E112,Inp_BO!$F:$F,$F112,Inp_BO!$G:$G,$G112,Inp_BO!$H:$H,$H112)</f>
        <v>0.20507588382941144</v>
      </c>
      <c r="AM112" s="55"/>
      <c r="AN112" s="55"/>
      <c r="AO112" s="55"/>
      <c r="AP112" s="55"/>
      <c r="AQ112" s="55"/>
      <c r="AR112" s="55"/>
    </row>
    <row r="113" spans="5:44">
      <c r="E113" s="51" t="s">
        <v>28</v>
      </c>
      <c r="F113" s="137" t="str">
        <f>IFERROR(Inp_BO!F109,0)</f>
        <v>Opex</v>
      </c>
      <c r="G113" s="137" t="str">
        <f>IFERROR(Inp_BO!G109,0)</f>
        <v>Total Work Management</v>
      </c>
      <c r="H113" s="137" t="str">
        <f>IFERROR(Inp_BO!H109,0)</f>
        <v>BO - Vulnerability (needs identification)</v>
      </c>
      <c r="L113" s="51" t="s">
        <v>108</v>
      </c>
      <c r="M113" s="138">
        <f>SUMIFS(Inp_BO!$I:$I,Inp_BO!$E:$E,$E113,Inp_BO!$G:$G,$G113,Inp_BO!$H:$H,$H113)</f>
        <v>1</v>
      </c>
      <c r="R113" s="55"/>
      <c r="T113" s="15">
        <f>-SUMIFS(Inp_BO!T:T,Inp_BO!$E:$E,$E113,Inp_BO!$F:$F,$F113,Inp_BO!$G:$G,$G113,Inp_BO!$H:$H,$H113)</f>
        <v>0</v>
      </c>
      <c r="U113" s="15">
        <f>-SUMIFS(Inp_BO!U:U,Inp_BO!$E:$E,$E113,Inp_BO!$F:$F,$F113,Inp_BO!$G:$G,$G113,Inp_BO!$H:$H,$H113)</f>
        <v>0</v>
      </c>
      <c r="V113" s="15">
        <f>-SUMIFS(Inp_BO!V:V,Inp_BO!$E:$E,$E113,Inp_BO!$F:$F,$F113,Inp_BO!$G:$G,$G113,Inp_BO!$H:$H,$H113)</f>
        <v>0</v>
      </c>
      <c r="W113" s="15">
        <f>-SUMIFS(Inp_BO!W:W,Inp_BO!$E:$E,$E113,Inp_BO!$F:$F,$F113,Inp_BO!$G:$G,$G113,Inp_BO!$H:$H,$H113)</f>
        <v>0</v>
      </c>
      <c r="X113" s="15">
        <f>-SUMIFS(Inp_BO!X:X,Inp_BO!$E:$E,$E113,Inp_BO!$F:$F,$F113,Inp_BO!$G:$G,$G113,Inp_BO!$H:$H,$H113)</f>
        <v>0</v>
      </c>
      <c r="Y113" s="15">
        <f>-SUMIFS(Inp_BO!Y:Y,Inp_BO!$E:$E,$E113,Inp_BO!$F:$F,$F113,Inp_BO!$G:$G,$G113,Inp_BO!$H:$H,$H113)</f>
        <v>0</v>
      </c>
      <c r="Z113" s="15">
        <f>-SUMIFS(Inp_BO!Z:Z,Inp_BO!$E:$E,$E113,Inp_BO!$F:$F,$F113,Inp_BO!$G:$G,$G113,Inp_BO!$H:$H,$H113)</f>
        <v>0</v>
      </c>
      <c r="AA113" s="15">
        <f>-SUMIFS(Inp_BO!AA:AA,Inp_BO!$E:$E,$E113,Inp_BO!$F:$F,$F113,Inp_BO!$G:$G,$G113,Inp_BO!$H:$H,$H113)</f>
        <v>0</v>
      </c>
      <c r="AB113" s="15">
        <f>-SUMIFS(Inp_BO!AB:AB,Inp_BO!$E:$E,$E113,Inp_BO!$F:$F,$F113,Inp_BO!$G:$G,$G113,Inp_BO!$H:$H,$H113)</f>
        <v>0</v>
      </c>
      <c r="AC113" s="15">
        <f>-SUMIFS(Inp_BO!AC:AC,Inp_BO!$E:$E,$E113,Inp_BO!$F:$F,$F113,Inp_BO!$G:$G,$G113,Inp_BO!$H:$H,$H113)</f>
        <v>0</v>
      </c>
      <c r="AD113" s="15">
        <f>-SUMIFS(Inp_BO!AD:AD,Inp_BO!$E:$E,$E113,Inp_BO!$F:$F,$F113,Inp_BO!$G:$G,$G113,Inp_BO!$H:$H,$H113)</f>
        <v>0</v>
      </c>
      <c r="AE113" s="15">
        <f>-SUMIFS(Inp_BO!AE:AE,Inp_BO!$E:$E,$E113,Inp_BO!$F:$F,$F113,Inp_BO!$G:$G,$G113,Inp_BO!$H:$H,$H113)</f>
        <v>0</v>
      </c>
      <c r="AF113" s="15">
        <f>-SUMIFS(Inp_BO!AF:AF,Inp_BO!$E:$E,$E113,Inp_BO!$F:$F,$F113,Inp_BO!$G:$G,$G113,Inp_BO!$H:$H,$H113)</f>
        <v>0</v>
      </c>
      <c r="AG113" s="15">
        <f>-SUMIFS(Inp_BO!AG:AG,Inp_BO!$E:$E,$E113,Inp_BO!$F:$F,$F113,Inp_BO!$G:$G,$G113,Inp_BO!$H:$H,$H113)</f>
        <v>0.28189679808995122</v>
      </c>
      <c r="AH113" s="15">
        <f>-SUMIFS(Inp_BO!AH:AH,Inp_BO!$E:$E,$E113,Inp_BO!$F:$F,$F113,Inp_BO!$G:$G,$G113,Inp_BO!$H:$H,$H113)</f>
        <v>0.28093564718689151</v>
      </c>
      <c r="AI113" s="15">
        <f>-SUMIFS(Inp_BO!AI:AI,Inp_BO!$E:$E,$E113,Inp_BO!$F:$F,$F113,Inp_BO!$G:$G,$G113,Inp_BO!$H:$H,$H113)</f>
        <v>0.2812251293479513</v>
      </c>
      <c r="AJ113" s="15">
        <f>-SUMIFS(Inp_BO!AJ:AJ,Inp_BO!$E:$E,$E113,Inp_BO!$F:$F,$F113,Inp_BO!$G:$G,$G113,Inp_BO!$H:$H,$H113)</f>
        <v>0.28179050129760885</v>
      </c>
      <c r="AK113" s="15">
        <f>-SUMIFS(Inp_BO!AK:AK,Inp_BO!$E:$E,$E113,Inp_BO!$F:$F,$F113,Inp_BO!$G:$G,$G113,Inp_BO!$H:$H,$H113)</f>
        <v>0.2821387212976551</v>
      </c>
      <c r="AM113" s="55"/>
      <c r="AN113" s="55"/>
      <c r="AO113" s="55"/>
      <c r="AP113" s="55"/>
      <c r="AQ113" s="55"/>
      <c r="AR113" s="55"/>
    </row>
    <row r="114" spans="5:44">
      <c r="E114" s="51" t="s">
        <v>28</v>
      </c>
      <c r="F114" s="137" t="str">
        <f>IFERROR(Inp_BO!F110,0)</f>
        <v>Opex</v>
      </c>
      <c r="G114" s="137" t="str">
        <f>IFERROR(Inp_BO!G110,0)</f>
        <v>Total Work Management</v>
      </c>
      <c r="H114" s="137" t="str">
        <f>IFERROR(Inp_BO!H110,0)</f>
        <v>BOs - Fuel poor</v>
      </c>
      <c r="L114" s="51" t="s">
        <v>108</v>
      </c>
      <c r="M114" s="138">
        <f>SUMIFS(Inp_BO!$I:$I,Inp_BO!$E:$E,$E114,Inp_BO!$G:$G,$G114,Inp_BO!$H:$H,$H114)</f>
        <v>1</v>
      </c>
      <c r="R114" s="55"/>
      <c r="T114" s="15">
        <f>-SUMIFS(Inp_BO!T:T,Inp_BO!$E:$E,$E114,Inp_BO!$F:$F,$F114,Inp_BO!$G:$G,$G114,Inp_BO!$H:$H,$H114)</f>
        <v>0</v>
      </c>
      <c r="U114" s="15">
        <f>-SUMIFS(Inp_BO!U:U,Inp_BO!$E:$E,$E114,Inp_BO!$F:$F,$F114,Inp_BO!$G:$G,$G114,Inp_BO!$H:$H,$H114)</f>
        <v>0</v>
      </c>
      <c r="V114" s="15">
        <f>-SUMIFS(Inp_BO!V:V,Inp_BO!$E:$E,$E114,Inp_BO!$F:$F,$F114,Inp_BO!$G:$G,$G114,Inp_BO!$H:$H,$H114)</f>
        <v>0</v>
      </c>
      <c r="W114" s="15">
        <f>-SUMIFS(Inp_BO!W:W,Inp_BO!$E:$E,$E114,Inp_BO!$F:$F,$F114,Inp_BO!$G:$G,$G114,Inp_BO!$H:$H,$H114)</f>
        <v>0</v>
      </c>
      <c r="X114" s="15">
        <f>-SUMIFS(Inp_BO!X:X,Inp_BO!$E:$E,$E114,Inp_BO!$F:$F,$F114,Inp_BO!$G:$G,$G114,Inp_BO!$H:$H,$H114)</f>
        <v>0</v>
      </c>
      <c r="Y114" s="15">
        <f>-SUMIFS(Inp_BO!Y:Y,Inp_BO!$E:$E,$E114,Inp_BO!$F:$F,$F114,Inp_BO!$G:$G,$G114,Inp_BO!$H:$H,$H114)</f>
        <v>0</v>
      </c>
      <c r="Z114" s="15">
        <f>-SUMIFS(Inp_BO!Z:Z,Inp_BO!$E:$E,$E114,Inp_BO!$F:$F,$F114,Inp_BO!$G:$G,$G114,Inp_BO!$H:$H,$H114)</f>
        <v>0</v>
      </c>
      <c r="AA114" s="15">
        <f>-SUMIFS(Inp_BO!AA:AA,Inp_BO!$E:$E,$E114,Inp_BO!$F:$F,$F114,Inp_BO!$G:$G,$G114,Inp_BO!$H:$H,$H114)</f>
        <v>0</v>
      </c>
      <c r="AB114" s="15">
        <f>-SUMIFS(Inp_BO!AB:AB,Inp_BO!$E:$E,$E114,Inp_BO!$F:$F,$F114,Inp_BO!$G:$G,$G114,Inp_BO!$H:$H,$H114)</f>
        <v>0</v>
      </c>
      <c r="AC114" s="15">
        <f>-SUMIFS(Inp_BO!AC:AC,Inp_BO!$E:$E,$E114,Inp_BO!$F:$F,$F114,Inp_BO!$G:$G,$G114,Inp_BO!$H:$H,$H114)</f>
        <v>0</v>
      </c>
      <c r="AD114" s="15">
        <f>-SUMIFS(Inp_BO!AD:AD,Inp_BO!$E:$E,$E114,Inp_BO!$F:$F,$F114,Inp_BO!$G:$G,$G114,Inp_BO!$H:$H,$H114)</f>
        <v>0</v>
      </c>
      <c r="AE114" s="15">
        <f>-SUMIFS(Inp_BO!AE:AE,Inp_BO!$E:$E,$E114,Inp_BO!$F:$F,$F114,Inp_BO!$G:$G,$G114,Inp_BO!$H:$H,$H114)</f>
        <v>0</v>
      </c>
      <c r="AF114" s="15">
        <f>-SUMIFS(Inp_BO!AF:AF,Inp_BO!$E:$E,$E114,Inp_BO!$F:$F,$F114,Inp_BO!$G:$G,$G114,Inp_BO!$H:$H,$H114)</f>
        <v>0</v>
      </c>
      <c r="AG114" s="15">
        <f>-SUMIFS(Inp_BO!AG:AG,Inp_BO!$E:$E,$E114,Inp_BO!$F:$F,$F114,Inp_BO!$G:$G,$G114,Inp_BO!$H:$H,$H114)</f>
        <v>2.1572906234310061</v>
      </c>
      <c r="AH114" s="15">
        <f>-SUMIFS(Inp_BO!AH:AH,Inp_BO!$E:$E,$E114,Inp_BO!$F:$F,$F114,Inp_BO!$G:$G,$G114,Inp_BO!$H:$H,$H114)</f>
        <v>2.1681312798301566</v>
      </c>
      <c r="AI114" s="15">
        <f>-SUMIFS(Inp_BO!AI:AI,Inp_BO!$E:$E,$E114,Inp_BO!$F:$F,$F114,Inp_BO!$G:$G,$G114,Inp_BO!$H:$H,$H114)</f>
        <v>2.179026411889605</v>
      </c>
      <c r="AJ114" s="15">
        <f>-SUMIFS(Inp_BO!AJ:AJ,Inp_BO!$E:$E,$E114,Inp_BO!$F:$F,$F114,Inp_BO!$G:$G,$G114,Inp_BO!$H:$H,$H114)</f>
        <v>2.1899762933563864</v>
      </c>
      <c r="AK114" s="15">
        <f>-SUMIFS(Inp_BO!AK:AK,Inp_BO!$E:$E,$E114,Inp_BO!$F:$F,$F114,Inp_BO!$G:$G,$G114,Inp_BO!$H:$H,$H114)</f>
        <v>2.2009811993531523</v>
      </c>
      <c r="AM114" s="55"/>
      <c r="AN114" s="55"/>
      <c r="AO114" s="55"/>
      <c r="AP114" s="55"/>
      <c r="AQ114" s="55"/>
      <c r="AR114" s="55"/>
    </row>
    <row r="115" spans="5:44">
      <c r="E115" s="51" t="s">
        <v>28</v>
      </c>
      <c r="F115" s="137" t="str">
        <f>IFERROR(Inp_BO!F111,0)</f>
        <v>Opex</v>
      </c>
      <c r="G115" s="137" t="str">
        <f>IFERROR(Inp_BO!G111,0)</f>
        <v>Emergency</v>
      </c>
      <c r="H115" s="137" t="str">
        <f>IFERROR(Inp_BO!H111,0)</f>
        <v>BOs - Carbon monoxide awareness</v>
      </c>
      <c r="L115" s="51" t="s">
        <v>108</v>
      </c>
      <c r="M115" s="138">
        <f>SUMIFS(Inp_BO!$I:$I,Inp_BO!$E:$E,$E115,Inp_BO!$G:$G,$G115,Inp_BO!$H:$H,$H115)</f>
        <v>1</v>
      </c>
      <c r="R115" s="55"/>
      <c r="T115" s="15">
        <f>-SUMIFS(Inp_BO!T:T,Inp_BO!$E:$E,$E115,Inp_BO!$F:$F,$F115,Inp_BO!$G:$G,$G115,Inp_BO!$H:$H,$H115)</f>
        <v>0</v>
      </c>
      <c r="U115" s="15">
        <f>-SUMIFS(Inp_BO!U:U,Inp_BO!$E:$E,$E115,Inp_BO!$F:$F,$F115,Inp_BO!$G:$G,$G115,Inp_BO!$H:$H,$H115)</f>
        <v>0</v>
      </c>
      <c r="V115" s="15">
        <f>-SUMIFS(Inp_BO!V:V,Inp_BO!$E:$E,$E115,Inp_BO!$F:$F,$F115,Inp_BO!$G:$G,$G115,Inp_BO!$H:$H,$H115)</f>
        <v>0</v>
      </c>
      <c r="W115" s="15">
        <f>-SUMIFS(Inp_BO!W:W,Inp_BO!$E:$E,$E115,Inp_BO!$F:$F,$F115,Inp_BO!$G:$G,$G115,Inp_BO!$H:$H,$H115)</f>
        <v>0</v>
      </c>
      <c r="X115" s="15">
        <f>-SUMIFS(Inp_BO!X:X,Inp_BO!$E:$E,$E115,Inp_BO!$F:$F,$F115,Inp_BO!$G:$G,$G115,Inp_BO!$H:$H,$H115)</f>
        <v>0</v>
      </c>
      <c r="Y115" s="15">
        <f>-SUMIFS(Inp_BO!Y:Y,Inp_BO!$E:$E,$E115,Inp_BO!$F:$F,$F115,Inp_BO!$G:$G,$G115,Inp_BO!$H:$H,$H115)</f>
        <v>0</v>
      </c>
      <c r="Z115" s="15">
        <f>-SUMIFS(Inp_BO!Z:Z,Inp_BO!$E:$E,$E115,Inp_BO!$F:$F,$F115,Inp_BO!$G:$G,$G115,Inp_BO!$H:$H,$H115)</f>
        <v>0</v>
      </c>
      <c r="AA115" s="15">
        <f>-SUMIFS(Inp_BO!AA:AA,Inp_BO!$E:$E,$E115,Inp_BO!$F:$F,$F115,Inp_BO!$G:$G,$G115,Inp_BO!$H:$H,$H115)</f>
        <v>0</v>
      </c>
      <c r="AB115" s="15">
        <f>-SUMIFS(Inp_BO!AB:AB,Inp_BO!$E:$E,$E115,Inp_BO!$F:$F,$F115,Inp_BO!$G:$G,$G115,Inp_BO!$H:$H,$H115)</f>
        <v>0</v>
      </c>
      <c r="AC115" s="15">
        <f>-SUMIFS(Inp_BO!AC:AC,Inp_BO!$E:$E,$E115,Inp_BO!$F:$F,$F115,Inp_BO!$G:$G,$G115,Inp_BO!$H:$H,$H115)</f>
        <v>0</v>
      </c>
      <c r="AD115" s="15">
        <f>-SUMIFS(Inp_BO!AD:AD,Inp_BO!$E:$E,$E115,Inp_BO!$F:$F,$F115,Inp_BO!$G:$G,$G115,Inp_BO!$H:$H,$H115)</f>
        <v>0</v>
      </c>
      <c r="AE115" s="15">
        <f>-SUMIFS(Inp_BO!AE:AE,Inp_BO!$E:$E,$E115,Inp_BO!$F:$F,$F115,Inp_BO!$G:$G,$G115,Inp_BO!$H:$H,$H115)</f>
        <v>0</v>
      </c>
      <c r="AF115" s="15">
        <f>-SUMIFS(Inp_BO!AF:AF,Inp_BO!$E:$E,$E115,Inp_BO!$F:$F,$F115,Inp_BO!$G:$G,$G115,Inp_BO!$H:$H,$H115)</f>
        <v>0</v>
      </c>
      <c r="AG115" s="15">
        <f>-SUMIFS(Inp_BO!AG:AG,Inp_BO!$E:$E,$E115,Inp_BO!$F:$F,$F115,Inp_BO!$G:$G,$G115,Inp_BO!$H:$H,$H115)</f>
        <v>1.1337867922308145</v>
      </c>
      <c r="AH115" s="15">
        <f>-SUMIFS(Inp_BO!AH:AH,Inp_BO!$E:$E,$E115,Inp_BO!$F:$F,$F115,Inp_BO!$G:$G,$G115,Inp_BO!$H:$H,$H115)</f>
        <v>1.3727747166136905</v>
      </c>
      <c r="AI115" s="15">
        <f>-SUMIFS(Inp_BO!AI:AI,Inp_BO!$E:$E,$E115,Inp_BO!$F:$F,$F115,Inp_BO!$G:$G,$G115,Inp_BO!$H:$H,$H115)</f>
        <v>1.5359460523091968</v>
      </c>
      <c r="AJ115" s="15">
        <f>-SUMIFS(Inp_BO!AJ:AJ,Inp_BO!$E:$E,$E115,Inp_BO!$F:$F,$F115,Inp_BO!$G:$G,$G115,Inp_BO!$H:$H,$H115)</f>
        <v>1.7006282581397196</v>
      </c>
      <c r="AK115" s="15">
        <f>-SUMIFS(Inp_BO!AK:AK,Inp_BO!$E:$E,$E115,Inp_BO!$F:$F,$F115,Inp_BO!$G:$G,$G115,Inp_BO!$H:$H,$H115)</f>
        <v>1.9455707399919044</v>
      </c>
      <c r="AM115" s="55"/>
      <c r="AN115" s="55"/>
      <c r="AO115" s="55"/>
      <c r="AP115" s="55"/>
      <c r="AQ115" s="55"/>
      <c r="AR115" s="55"/>
    </row>
    <row r="116" spans="5:44">
      <c r="E116" s="51" t="s">
        <v>28</v>
      </c>
      <c r="F116" s="137">
        <f>IFERROR(Inp_BO!F112,0)</f>
        <v>0</v>
      </c>
      <c r="G116" s="137">
        <f>IFERROR(Inp_BO!G112,0)</f>
        <v>0</v>
      </c>
      <c r="H116" s="137">
        <f>IFERROR(Inp_BO!H112,0)</f>
        <v>0</v>
      </c>
      <c r="L116" s="51" t="s">
        <v>108</v>
      </c>
      <c r="M116" s="138">
        <f>SUMIFS(Inp_BO!$I:$I,Inp_BO!$E:$E,$E116,Inp_BO!$G:$G,$G116,Inp_BO!$H:$H,$H116)</f>
        <v>0</v>
      </c>
      <c r="R116" s="55"/>
      <c r="T116" s="15">
        <f>-SUMIFS(Inp_BO!T:T,Inp_BO!$E:$E,$E116,Inp_BO!$F:$F,$F116,Inp_BO!$G:$G,$G116,Inp_BO!$H:$H,$H116)</f>
        <v>0</v>
      </c>
      <c r="U116" s="15">
        <f>-SUMIFS(Inp_BO!U:U,Inp_BO!$E:$E,$E116,Inp_BO!$F:$F,$F116,Inp_BO!$G:$G,$G116,Inp_BO!$H:$H,$H116)</f>
        <v>0</v>
      </c>
      <c r="V116" s="15">
        <f>-SUMIFS(Inp_BO!V:V,Inp_BO!$E:$E,$E116,Inp_BO!$F:$F,$F116,Inp_BO!$G:$G,$G116,Inp_BO!$H:$H,$H116)</f>
        <v>0</v>
      </c>
      <c r="W116" s="15">
        <f>-SUMIFS(Inp_BO!W:W,Inp_BO!$E:$E,$E116,Inp_BO!$F:$F,$F116,Inp_BO!$G:$G,$G116,Inp_BO!$H:$H,$H116)</f>
        <v>0</v>
      </c>
      <c r="X116" s="15">
        <f>-SUMIFS(Inp_BO!X:X,Inp_BO!$E:$E,$E116,Inp_BO!$F:$F,$F116,Inp_BO!$G:$G,$G116,Inp_BO!$H:$H,$H116)</f>
        <v>0</v>
      </c>
      <c r="Y116" s="15">
        <f>-SUMIFS(Inp_BO!Y:Y,Inp_BO!$E:$E,$E116,Inp_BO!$F:$F,$F116,Inp_BO!$G:$G,$G116,Inp_BO!$H:$H,$H116)</f>
        <v>0</v>
      </c>
      <c r="Z116" s="15">
        <f>-SUMIFS(Inp_BO!Z:Z,Inp_BO!$E:$E,$E116,Inp_BO!$F:$F,$F116,Inp_BO!$G:$G,$G116,Inp_BO!$H:$H,$H116)</f>
        <v>0</v>
      </c>
      <c r="AA116" s="15">
        <f>-SUMIFS(Inp_BO!AA:AA,Inp_BO!$E:$E,$E116,Inp_BO!$F:$F,$F116,Inp_BO!$G:$G,$G116,Inp_BO!$H:$H,$H116)</f>
        <v>0</v>
      </c>
      <c r="AB116" s="15">
        <f>-SUMIFS(Inp_BO!AB:AB,Inp_BO!$E:$E,$E116,Inp_BO!$F:$F,$F116,Inp_BO!$G:$G,$G116,Inp_BO!$H:$H,$H116)</f>
        <v>0</v>
      </c>
      <c r="AC116" s="15">
        <f>-SUMIFS(Inp_BO!AC:AC,Inp_BO!$E:$E,$E116,Inp_BO!$F:$F,$F116,Inp_BO!$G:$G,$G116,Inp_BO!$H:$H,$H116)</f>
        <v>0</v>
      </c>
      <c r="AD116" s="15">
        <f>-SUMIFS(Inp_BO!AD:AD,Inp_BO!$E:$E,$E116,Inp_BO!$F:$F,$F116,Inp_BO!$G:$G,$G116,Inp_BO!$H:$H,$H116)</f>
        <v>0</v>
      </c>
      <c r="AE116" s="15">
        <f>-SUMIFS(Inp_BO!AE:AE,Inp_BO!$E:$E,$E116,Inp_BO!$F:$F,$F116,Inp_BO!$G:$G,$G116,Inp_BO!$H:$H,$H116)</f>
        <v>0</v>
      </c>
      <c r="AF116" s="15">
        <f>-SUMIFS(Inp_BO!AF:AF,Inp_BO!$E:$E,$E116,Inp_BO!$F:$F,$F116,Inp_BO!$G:$G,$G116,Inp_BO!$H:$H,$H116)</f>
        <v>0</v>
      </c>
      <c r="AG116" s="15">
        <f>-SUMIFS(Inp_BO!AG:AG,Inp_BO!$E:$E,$E116,Inp_BO!$F:$F,$F116,Inp_BO!$G:$G,$G116,Inp_BO!$H:$H,$H116)</f>
        <v>0</v>
      </c>
      <c r="AH116" s="15">
        <f>-SUMIFS(Inp_BO!AH:AH,Inp_BO!$E:$E,$E116,Inp_BO!$F:$F,$F116,Inp_BO!$G:$G,$G116,Inp_BO!$H:$H,$H116)</f>
        <v>0</v>
      </c>
      <c r="AI116" s="15">
        <f>-SUMIFS(Inp_BO!AI:AI,Inp_BO!$E:$E,$E116,Inp_BO!$F:$F,$F116,Inp_BO!$G:$G,$G116,Inp_BO!$H:$H,$H116)</f>
        <v>0</v>
      </c>
      <c r="AJ116" s="15">
        <f>-SUMIFS(Inp_BO!AJ:AJ,Inp_BO!$E:$E,$E116,Inp_BO!$F:$F,$F116,Inp_BO!$G:$G,$G116,Inp_BO!$H:$H,$H116)</f>
        <v>0</v>
      </c>
      <c r="AK116" s="15">
        <f>-SUMIFS(Inp_BO!AK:AK,Inp_BO!$E:$E,$E116,Inp_BO!$F:$F,$F116,Inp_BO!$G:$G,$G116,Inp_BO!$H:$H,$H116)</f>
        <v>0</v>
      </c>
      <c r="AM116" s="55"/>
      <c r="AN116" s="55"/>
      <c r="AO116" s="55"/>
      <c r="AP116" s="55"/>
      <c r="AQ116" s="55"/>
      <c r="AR116" s="55"/>
    </row>
    <row r="117" spans="5:44">
      <c r="E117" s="51" t="s">
        <v>28</v>
      </c>
      <c r="F117" s="137">
        <f>IFERROR(Inp_BO!F113,0)</f>
        <v>0</v>
      </c>
      <c r="G117" s="137">
        <f>IFERROR(Inp_BO!G113,0)</f>
        <v>0</v>
      </c>
      <c r="H117" s="137">
        <f>IFERROR(Inp_BO!H113,0)</f>
        <v>0</v>
      </c>
      <c r="L117" s="51" t="s">
        <v>108</v>
      </c>
      <c r="M117" s="138">
        <f>SUMIFS(Inp_BO!$I:$I,Inp_BO!$E:$E,$E117,Inp_BO!$G:$G,$G117,Inp_BO!$H:$H,$H117)</f>
        <v>0</v>
      </c>
      <c r="R117" s="55"/>
      <c r="T117" s="15">
        <f>-SUMIFS(Inp_BO!T:T,Inp_BO!$E:$E,$E117,Inp_BO!$F:$F,$F117,Inp_BO!$G:$G,$G117,Inp_BO!$H:$H,$H117)</f>
        <v>0</v>
      </c>
      <c r="U117" s="15">
        <f>-SUMIFS(Inp_BO!U:U,Inp_BO!$E:$E,$E117,Inp_BO!$F:$F,$F117,Inp_BO!$G:$G,$G117,Inp_BO!$H:$H,$H117)</f>
        <v>0</v>
      </c>
      <c r="V117" s="15">
        <f>-SUMIFS(Inp_BO!V:V,Inp_BO!$E:$E,$E117,Inp_BO!$F:$F,$F117,Inp_BO!$G:$G,$G117,Inp_BO!$H:$H,$H117)</f>
        <v>0</v>
      </c>
      <c r="W117" s="15">
        <f>-SUMIFS(Inp_BO!W:W,Inp_BO!$E:$E,$E117,Inp_BO!$F:$F,$F117,Inp_BO!$G:$G,$G117,Inp_BO!$H:$H,$H117)</f>
        <v>0</v>
      </c>
      <c r="X117" s="15">
        <f>-SUMIFS(Inp_BO!X:X,Inp_BO!$E:$E,$E117,Inp_BO!$F:$F,$F117,Inp_BO!$G:$G,$G117,Inp_BO!$H:$H,$H117)</f>
        <v>0</v>
      </c>
      <c r="Y117" s="15">
        <f>-SUMIFS(Inp_BO!Y:Y,Inp_BO!$E:$E,$E117,Inp_BO!$F:$F,$F117,Inp_BO!$G:$G,$G117,Inp_BO!$H:$H,$H117)</f>
        <v>0</v>
      </c>
      <c r="Z117" s="15">
        <f>-SUMIFS(Inp_BO!Z:Z,Inp_BO!$E:$E,$E117,Inp_BO!$F:$F,$F117,Inp_BO!$G:$G,$G117,Inp_BO!$H:$H,$H117)</f>
        <v>0</v>
      </c>
      <c r="AA117" s="15">
        <f>-SUMIFS(Inp_BO!AA:AA,Inp_BO!$E:$E,$E117,Inp_BO!$F:$F,$F117,Inp_BO!$G:$G,$G117,Inp_BO!$H:$H,$H117)</f>
        <v>0</v>
      </c>
      <c r="AB117" s="15">
        <f>-SUMIFS(Inp_BO!AB:AB,Inp_BO!$E:$E,$E117,Inp_BO!$F:$F,$F117,Inp_BO!$G:$G,$G117,Inp_BO!$H:$H,$H117)</f>
        <v>0</v>
      </c>
      <c r="AC117" s="15">
        <f>-SUMIFS(Inp_BO!AC:AC,Inp_BO!$E:$E,$E117,Inp_BO!$F:$F,$F117,Inp_BO!$G:$G,$G117,Inp_BO!$H:$H,$H117)</f>
        <v>0</v>
      </c>
      <c r="AD117" s="15">
        <f>-SUMIFS(Inp_BO!AD:AD,Inp_BO!$E:$E,$E117,Inp_BO!$F:$F,$F117,Inp_BO!$G:$G,$G117,Inp_BO!$H:$H,$H117)</f>
        <v>0</v>
      </c>
      <c r="AE117" s="15">
        <f>-SUMIFS(Inp_BO!AE:AE,Inp_BO!$E:$E,$E117,Inp_BO!$F:$F,$F117,Inp_BO!$G:$G,$G117,Inp_BO!$H:$H,$H117)</f>
        <v>0</v>
      </c>
      <c r="AF117" s="15">
        <f>-SUMIFS(Inp_BO!AF:AF,Inp_BO!$E:$E,$E117,Inp_BO!$F:$F,$F117,Inp_BO!$G:$G,$G117,Inp_BO!$H:$H,$H117)</f>
        <v>0</v>
      </c>
      <c r="AG117" s="15">
        <f>-SUMIFS(Inp_BO!AG:AG,Inp_BO!$E:$E,$E117,Inp_BO!$F:$F,$F117,Inp_BO!$G:$G,$G117,Inp_BO!$H:$H,$H117)</f>
        <v>0</v>
      </c>
      <c r="AH117" s="15">
        <f>-SUMIFS(Inp_BO!AH:AH,Inp_BO!$E:$E,$E117,Inp_BO!$F:$F,$F117,Inp_BO!$G:$G,$G117,Inp_BO!$H:$H,$H117)</f>
        <v>0</v>
      </c>
      <c r="AI117" s="15">
        <f>-SUMIFS(Inp_BO!AI:AI,Inp_BO!$E:$E,$E117,Inp_BO!$F:$F,$F117,Inp_BO!$G:$G,$G117,Inp_BO!$H:$H,$H117)</f>
        <v>0</v>
      </c>
      <c r="AJ117" s="15">
        <f>-SUMIFS(Inp_BO!AJ:AJ,Inp_BO!$E:$E,$E117,Inp_BO!$F:$F,$F117,Inp_BO!$G:$G,$G117,Inp_BO!$H:$H,$H117)</f>
        <v>0</v>
      </c>
      <c r="AK117" s="15">
        <f>-SUMIFS(Inp_BO!AK:AK,Inp_BO!$E:$E,$E117,Inp_BO!$F:$F,$F117,Inp_BO!$G:$G,$G117,Inp_BO!$H:$H,$H117)</f>
        <v>0</v>
      </c>
      <c r="AM117" s="55"/>
      <c r="AN117" s="55"/>
      <c r="AO117" s="55"/>
      <c r="AP117" s="55"/>
      <c r="AQ117" s="55"/>
      <c r="AR117" s="55"/>
    </row>
    <row r="118" spans="5:44">
      <c r="E118" s="51" t="s">
        <v>28</v>
      </c>
      <c r="F118" s="137">
        <f>IFERROR(Inp_BO!F114,0)</f>
        <v>0</v>
      </c>
      <c r="G118" s="137">
        <f>IFERROR(Inp_BO!G114,0)</f>
        <v>0</v>
      </c>
      <c r="H118" s="137">
        <f>IFERROR(Inp_BO!H114,0)</f>
        <v>0</v>
      </c>
      <c r="L118" s="51" t="s">
        <v>108</v>
      </c>
      <c r="M118" s="138">
        <f>SUMIFS(Inp_BO!$I:$I,Inp_BO!$E:$E,$E118,Inp_BO!$G:$G,$G118,Inp_BO!$H:$H,$H118)</f>
        <v>0</v>
      </c>
      <c r="R118" s="55"/>
      <c r="T118" s="15">
        <f>-SUMIFS(Inp_BO!T:T,Inp_BO!$E:$E,$E118,Inp_BO!$F:$F,$F118,Inp_BO!$G:$G,$G118,Inp_BO!$H:$H,$H118)</f>
        <v>0</v>
      </c>
      <c r="U118" s="15">
        <f>-SUMIFS(Inp_BO!U:U,Inp_BO!$E:$E,$E118,Inp_BO!$F:$F,$F118,Inp_BO!$G:$G,$G118,Inp_BO!$H:$H,$H118)</f>
        <v>0</v>
      </c>
      <c r="V118" s="15">
        <f>-SUMIFS(Inp_BO!V:V,Inp_BO!$E:$E,$E118,Inp_BO!$F:$F,$F118,Inp_BO!$G:$G,$G118,Inp_BO!$H:$H,$H118)</f>
        <v>0</v>
      </c>
      <c r="W118" s="15">
        <f>-SUMIFS(Inp_BO!W:W,Inp_BO!$E:$E,$E118,Inp_BO!$F:$F,$F118,Inp_BO!$G:$G,$G118,Inp_BO!$H:$H,$H118)</f>
        <v>0</v>
      </c>
      <c r="X118" s="15">
        <f>-SUMIFS(Inp_BO!X:X,Inp_BO!$E:$E,$E118,Inp_BO!$F:$F,$F118,Inp_BO!$G:$G,$G118,Inp_BO!$H:$H,$H118)</f>
        <v>0</v>
      </c>
      <c r="Y118" s="15">
        <f>-SUMIFS(Inp_BO!Y:Y,Inp_BO!$E:$E,$E118,Inp_BO!$F:$F,$F118,Inp_BO!$G:$G,$G118,Inp_BO!$H:$H,$H118)</f>
        <v>0</v>
      </c>
      <c r="Z118" s="15">
        <f>-SUMIFS(Inp_BO!Z:Z,Inp_BO!$E:$E,$E118,Inp_BO!$F:$F,$F118,Inp_BO!$G:$G,$G118,Inp_BO!$H:$H,$H118)</f>
        <v>0</v>
      </c>
      <c r="AA118" s="15">
        <f>-SUMIFS(Inp_BO!AA:AA,Inp_BO!$E:$E,$E118,Inp_BO!$F:$F,$F118,Inp_BO!$G:$G,$G118,Inp_BO!$H:$H,$H118)</f>
        <v>0</v>
      </c>
      <c r="AB118" s="15">
        <f>-SUMIFS(Inp_BO!AB:AB,Inp_BO!$E:$E,$E118,Inp_BO!$F:$F,$F118,Inp_BO!$G:$G,$G118,Inp_BO!$H:$H,$H118)</f>
        <v>0</v>
      </c>
      <c r="AC118" s="15">
        <f>-SUMIFS(Inp_BO!AC:AC,Inp_BO!$E:$E,$E118,Inp_BO!$F:$F,$F118,Inp_BO!$G:$G,$G118,Inp_BO!$H:$H,$H118)</f>
        <v>0</v>
      </c>
      <c r="AD118" s="15">
        <f>-SUMIFS(Inp_BO!AD:AD,Inp_BO!$E:$E,$E118,Inp_BO!$F:$F,$F118,Inp_BO!$G:$G,$G118,Inp_BO!$H:$H,$H118)</f>
        <v>0</v>
      </c>
      <c r="AE118" s="15">
        <f>-SUMIFS(Inp_BO!AE:AE,Inp_BO!$E:$E,$E118,Inp_BO!$F:$F,$F118,Inp_BO!$G:$G,$G118,Inp_BO!$H:$H,$H118)</f>
        <v>0</v>
      </c>
      <c r="AF118" s="15">
        <f>-SUMIFS(Inp_BO!AF:AF,Inp_BO!$E:$E,$E118,Inp_BO!$F:$F,$F118,Inp_BO!$G:$G,$G118,Inp_BO!$H:$H,$H118)</f>
        <v>0</v>
      </c>
      <c r="AG118" s="15">
        <f>-SUMIFS(Inp_BO!AG:AG,Inp_BO!$E:$E,$E118,Inp_BO!$F:$F,$F118,Inp_BO!$G:$G,$G118,Inp_BO!$H:$H,$H118)</f>
        <v>0</v>
      </c>
      <c r="AH118" s="15">
        <f>-SUMIFS(Inp_BO!AH:AH,Inp_BO!$E:$E,$E118,Inp_BO!$F:$F,$F118,Inp_BO!$G:$G,$G118,Inp_BO!$H:$H,$H118)</f>
        <v>0</v>
      </c>
      <c r="AI118" s="15">
        <f>-SUMIFS(Inp_BO!AI:AI,Inp_BO!$E:$E,$E118,Inp_BO!$F:$F,$F118,Inp_BO!$G:$G,$G118,Inp_BO!$H:$H,$H118)</f>
        <v>0</v>
      </c>
      <c r="AJ118" s="15">
        <f>-SUMIFS(Inp_BO!AJ:AJ,Inp_BO!$E:$E,$E118,Inp_BO!$F:$F,$F118,Inp_BO!$G:$G,$G118,Inp_BO!$H:$H,$H118)</f>
        <v>0</v>
      </c>
      <c r="AK118" s="15">
        <f>-SUMIFS(Inp_BO!AK:AK,Inp_BO!$E:$E,$E118,Inp_BO!$F:$F,$F118,Inp_BO!$G:$G,$G118,Inp_BO!$H:$H,$H118)</f>
        <v>0</v>
      </c>
      <c r="AM118" s="55"/>
      <c r="AN118" s="55"/>
      <c r="AO118" s="55"/>
      <c r="AP118" s="55"/>
      <c r="AQ118" s="55"/>
      <c r="AR118" s="55"/>
    </row>
    <row r="119" spans="5:44">
      <c r="E119" s="51" t="s">
        <v>28</v>
      </c>
      <c r="F119" s="137">
        <f>IFERROR(Inp_BO!F115,0)</f>
        <v>0</v>
      </c>
      <c r="G119" s="137">
        <f>IFERROR(Inp_BO!G115,0)</f>
        <v>0</v>
      </c>
      <c r="H119" s="137">
        <f>IFERROR(Inp_BO!H115,0)</f>
        <v>0</v>
      </c>
      <c r="L119" s="51" t="s">
        <v>108</v>
      </c>
      <c r="M119" s="138">
        <f>SUMIFS(Inp_BO!$I:$I,Inp_BO!$E:$E,$E119,Inp_BO!$G:$G,$G119,Inp_BO!$H:$H,$H119)</f>
        <v>0</v>
      </c>
      <c r="R119" s="55"/>
      <c r="T119" s="15">
        <f>-SUMIFS(Inp_BO!T:T,Inp_BO!$E:$E,$E119,Inp_BO!$F:$F,$F119,Inp_BO!$G:$G,$G119,Inp_BO!$H:$H,$H119)</f>
        <v>0</v>
      </c>
      <c r="U119" s="15">
        <f>-SUMIFS(Inp_BO!U:U,Inp_BO!$E:$E,$E119,Inp_BO!$F:$F,$F119,Inp_BO!$G:$G,$G119,Inp_BO!$H:$H,$H119)</f>
        <v>0</v>
      </c>
      <c r="V119" s="15">
        <f>-SUMIFS(Inp_BO!V:V,Inp_BO!$E:$E,$E119,Inp_BO!$F:$F,$F119,Inp_BO!$G:$G,$G119,Inp_BO!$H:$H,$H119)</f>
        <v>0</v>
      </c>
      <c r="W119" s="15">
        <f>-SUMIFS(Inp_BO!W:W,Inp_BO!$E:$E,$E119,Inp_BO!$F:$F,$F119,Inp_BO!$G:$G,$G119,Inp_BO!$H:$H,$H119)</f>
        <v>0</v>
      </c>
      <c r="X119" s="15">
        <f>-SUMIFS(Inp_BO!X:X,Inp_BO!$E:$E,$E119,Inp_BO!$F:$F,$F119,Inp_BO!$G:$G,$G119,Inp_BO!$H:$H,$H119)</f>
        <v>0</v>
      </c>
      <c r="Y119" s="15">
        <f>-SUMIFS(Inp_BO!Y:Y,Inp_BO!$E:$E,$E119,Inp_BO!$F:$F,$F119,Inp_BO!$G:$G,$G119,Inp_BO!$H:$H,$H119)</f>
        <v>0</v>
      </c>
      <c r="Z119" s="15">
        <f>-SUMIFS(Inp_BO!Z:Z,Inp_BO!$E:$E,$E119,Inp_BO!$F:$F,$F119,Inp_BO!$G:$G,$G119,Inp_BO!$H:$H,$H119)</f>
        <v>0</v>
      </c>
      <c r="AA119" s="15">
        <f>-SUMIFS(Inp_BO!AA:AA,Inp_BO!$E:$E,$E119,Inp_BO!$F:$F,$F119,Inp_BO!$G:$G,$G119,Inp_BO!$H:$H,$H119)</f>
        <v>0</v>
      </c>
      <c r="AB119" s="15">
        <f>-SUMIFS(Inp_BO!AB:AB,Inp_BO!$E:$E,$E119,Inp_BO!$F:$F,$F119,Inp_BO!$G:$G,$G119,Inp_BO!$H:$H,$H119)</f>
        <v>0</v>
      </c>
      <c r="AC119" s="15">
        <f>-SUMIFS(Inp_BO!AC:AC,Inp_BO!$E:$E,$E119,Inp_BO!$F:$F,$F119,Inp_BO!$G:$G,$G119,Inp_BO!$H:$H,$H119)</f>
        <v>0</v>
      </c>
      <c r="AD119" s="15">
        <f>-SUMIFS(Inp_BO!AD:AD,Inp_BO!$E:$E,$E119,Inp_BO!$F:$F,$F119,Inp_BO!$G:$G,$G119,Inp_BO!$H:$H,$H119)</f>
        <v>0</v>
      </c>
      <c r="AE119" s="15">
        <f>-SUMIFS(Inp_BO!AE:AE,Inp_BO!$E:$E,$E119,Inp_BO!$F:$F,$F119,Inp_BO!$G:$G,$G119,Inp_BO!$H:$H,$H119)</f>
        <v>0</v>
      </c>
      <c r="AF119" s="15">
        <f>-SUMIFS(Inp_BO!AF:AF,Inp_BO!$E:$E,$E119,Inp_BO!$F:$F,$F119,Inp_BO!$G:$G,$G119,Inp_BO!$H:$H,$H119)</f>
        <v>0</v>
      </c>
      <c r="AG119" s="15">
        <f>-SUMIFS(Inp_BO!AG:AG,Inp_BO!$E:$E,$E119,Inp_BO!$F:$F,$F119,Inp_BO!$G:$G,$G119,Inp_BO!$H:$H,$H119)</f>
        <v>0</v>
      </c>
      <c r="AH119" s="15">
        <f>-SUMIFS(Inp_BO!AH:AH,Inp_BO!$E:$E,$E119,Inp_BO!$F:$F,$F119,Inp_BO!$G:$G,$G119,Inp_BO!$H:$H,$H119)</f>
        <v>0</v>
      </c>
      <c r="AI119" s="15">
        <f>-SUMIFS(Inp_BO!AI:AI,Inp_BO!$E:$E,$E119,Inp_BO!$F:$F,$F119,Inp_BO!$G:$G,$G119,Inp_BO!$H:$H,$H119)</f>
        <v>0</v>
      </c>
      <c r="AJ119" s="15">
        <f>-SUMIFS(Inp_BO!AJ:AJ,Inp_BO!$E:$E,$E119,Inp_BO!$F:$F,$F119,Inp_BO!$G:$G,$G119,Inp_BO!$H:$H,$H119)</f>
        <v>0</v>
      </c>
      <c r="AK119" s="15">
        <f>-SUMIFS(Inp_BO!AK:AK,Inp_BO!$E:$E,$E119,Inp_BO!$F:$F,$F119,Inp_BO!$G:$G,$G119,Inp_BO!$H:$H,$H119)</f>
        <v>0</v>
      </c>
      <c r="AM119" s="55"/>
      <c r="AN119" s="69"/>
      <c r="AO119" s="69"/>
      <c r="AP119" s="55"/>
      <c r="AQ119" s="69"/>
      <c r="AR119" s="69"/>
    </row>
    <row r="120" spans="5:44">
      <c r="E120" s="51" t="s">
        <v>28</v>
      </c>
      <c r="F120" s="137">
        <f>IFERROR(Inp_BO!F116,0)</f>
        <v>0</v>
      </c>
      <c r="G120" s="137">
        <f>IFERROR(Inp_BO!G116,0)</f>
        <v>0</v>
      </c>
      <c r="H120" s="137">
        <f>IFERROR(Inp_BO!H116,0)</f>
        <v>0</v>
      </c>
      <c r="L120" s="51" t="s">
        <v>108</v>
      </c>
      <c r="M120" s="138">
        <f>SUMIFS(Inp_BO!$I:$I,Inp_BO!$E:$E,$E120,Inp_BO!$G:$G,$G120,Inp_BO!$H:$H,$H120)</f>
        <v>0</v>
      </c>
      <c r="R120" s="55"/>
      <c r="T120" s="15">
        <f>-SUMIFS(Inp_BO!T:T,Inp_BO!$E:$E,$E120,Inp_BO!$F:$F,$F120,Inp_BO!$G:$G,$G120,Inp_BO!$H:$H,$H120)</f>
        <v>0</v>
      </c>
      <c r="U120" s="15">
        <f>-SUMIFS(Inp_BO!U:U,Inp_BO!$E:$E,$E120,Inp_BO!$F:$F,$F120,Inp_BO!$G:$G,$G120,Inp_BO!$H:$H,$H120)</f>
        <v>0</v>
      </c>
      <c r="V120" s="15">
        <f>-SUMIFS(Inp_BO!V:V,Inp_BO!$E:$E,$E120,Inp_BO!$F:$F,$F120,Inp_BO!$G:$G,$G120,Inp_BO!$H:$H,$H120)</f>
        <v>0</v>
      </c>
      <c r="W120" s="15">
        <f>-SUMIFS(Inp_BO!W:W,Inp_BO!$E:$E,$E120,Inp_BO!$F:$F,$F120,Inp_BO!$G:$G,$G120,Inp_BO!$H:$H,$H120)</f>
        <v>0</v>
      </c>
      <c r="X120" s="15">
        <f>-SUMIFS(Inp_BO!X:X,Inp_BO!$E:$E,$E120,Inp_BO!$F:$F,$F120,Inp_BO!$G:$G,$G120,Inp_BO!$H:$H,$H120)</f>
        <v>0</v>
      </c>
      <c r="Y120" s="15">
        <f>-SUMIFS(Inp_BO!Y:Y,Inp_BO!$E:$E,$E120,Inp_BO!$F:$F,$F120,Inp_BO!$G:$G,$G120,Inp_BO!$H:$H,$H120)</f>
        <v>0</v>
      </c>
      <c r="Z120" s="15">
        <f>-SUMIFS(Inp_BO!Z:Z,Inp_BO!$E:$E,$E120,Inp_BO!$F:$F,$F120,Inp_BO!$G:$G,$G120,Inp_BO!$H:$H,$H120)</f>
        <v>0</v>
      </c>
      <c r="AA120" s="15">
        <f>-SUMIFS(Inp_BO!AA:AA,Inp_BO!$E:$E,$E120,Inp_BO!$F:$F,$F120,Inp_BO!$G:$G,$G120,Inp_BO!$H:$H,$H120)</f>
        <v>0</v>
      </c>
      <c r="AB120" s="15">
        <f>-SUMIFS(Inp_BO!AB:AB,Inp_BO!$E:$E,$E120,Inp_BO!$F:$F,$F120,Inp_BO!$G:$G,$G120,Inp_BO!$H:$H,$H120)</f>
        <v>0</v>
      </c>
      <c r="AC120" s="15">
        <f>-SUMIFS(Inp_BO!AC:AC,Inp_BO!$E:$E,$E120,Inp_BO!$F:$F,$F120,Inp_BO!$G:$G,$G120,Inp_BO!$H:$H,$H120)</f>
        <v>0</v>
      </c>
      <c r="AD120" s="15">
        <f>-SUMIFS(Inp_BO!AD:AD,Inp_BO!$E:$E,$E120,Inp_BO!$F:$F,$F120,Inp_BO!$G:$G,$G120,Inp_BO!$H:$H,$H120)</f>
        <v>0</v>
      </c>
      <c r="AE120" s="15">
        <f>-SUMIFS(Inp_BO!AE:AE,Inp_BO!$E:$E,$E120,Inp_BO!$F:$F,$F120,Inp_BO!$G:$G,$G120,Inp_BO!$H:$H,$H120)</f>
        <v>0</v>
      </c>
      <c r="AF120" s="15">
        <f>-SUMIFS(Inp_BO!AF:AF,Inp_BO!$E:$E,$E120,Inp_BO!$F:$F,$F120,Inp_BO!$G:$G,$G120,Inp_BO!$H:$H,$H120)</f>
        <v>0</v>
      </c>
      <c r="AG120" s="15">
        <f>-SUMIFS(Inp_BO!AG:AG,Inp_BO!$E:$E,$E120,Inp_BO!$F:$F,$F120,Inp_BO!$G:$G,$G120,Inp_BO!$H:$H,$H120)</f>
        <v>0</v>
      </c>
      <c r="AH120" s="15">
        <f>-SUMIFS(Inp_BO!AH:AH,Inp_BO!$E:$E,$E120,Inp_BO!$F:$F,$F120,Inp_BO!$G:$G,$G120,Inp_BO!$H:$H,$H120)</f>
        <v>0</v>
      </c>
      <c r="AI120" s="15">
        <f>-SUMIFS(Inp_BO!AI:AI,Inp_BO!$E:$E,$E120,Inp_BO!$F:$F,$F120,Inp_BO!$G:$G,$G120,Inp_BO!$H:$H,$H120)</f>
        <v>0</v>
      </c>
      <c r="AJ120" s="15">
        <f>-SUMIFS(Inp_BO!AJ:AJ,Inp_BO!$E:$E,$E120,Inp_BO!$F:$F,$F120,Inp_BO!$G:$G,$G120,Inp_BO!$H:$H,$H120)</f>
        <v>0</v>
      </c>
      <c r="AK120" s="15">
        <f>-SUMIFS(Inp_BO!AK:AK,Inp_BO!$E:$E,$E120,Inp_BO!$F:$F,$F120,Inp_BO!$G:$G,$G120,Inp_BO!$H:$H,$H120)</f>
        <v>0</v>
      </c>
      <c r="AM120" s="55"/>
      <c r="AN120" s="69"/>
      <c r="AO120" s="69"/>
      <c r="AP120" s="55"/>
      <c r="AQ120" s="69"/>
      <c r="AR120" s="69"/>
    </row>
    <row r="121" spans="5:44">
      <c r="E121" s="51" t="s">
        <v>28</v>
      </c>
      <c r="F121" s="137">
        <f>IFERROR(Inp_BO!F117,0)</f>
        <v>0</v>
      </c>
      <c r="G121" s="137">
        <f>IFERROR(Inp_BO!G117,0)</f>
        <v>0</v>
      </c>
      <c r="H121" s="137">
        <f>IFERROR(Inp_BO!H117,0)</f>
        <v>0</v>
      </c>
      <c r="L121" s="51" t="s">
        <v>108</v>
      </c>
      <c r="M121" s="138">
        <f>SUMIFS(Inp_BO!$I:$I,Inp_BO!$E:$E,$E121,Inp_BO!$G:$G,$G121,Inp_BO!$H:$H,$H121)</f>
        <v>0</v>
      </c>
      <c r="R121" s="55"/>
      <c r="T121" s="15">
        <f>-SUMIFS(Inp_BO!T:T,Inp_BO!$E:$E,$E121,Inp_BO!$F:$F,$F121,Inp_BO!$G:$G,$G121,Inp_BO!$H:$H,$H121)</f>
        <v>0</v>
      </c>
      <c r="U121" s="15">
        <f>-SUMIFS(Inp_BO!U:U,Inp_BO!$E:$E,$E121,Inp_BO!$F:$F,$F121,Inp_BO!$G:$G,$G121,Inp_BO!$H:$H,$H121)</f>
        <v>0</v>
      </c>
      <c r="V121" s="15">
        <f>-SUMIFS(Inp_BO!V:V,Inp_BO!$E:$E,$E121,Inp_BO!$F:$F,$F121,Inp_BO!$G:$G,$G121,Inp_BO!$H:$H,$H121)</f>
        <v>0</v>
      </c>
      <c r="W121" s="15">
        <f>-SUMIFS(Inp_BO!W:W,Inp_BO!$E:$E,$E121,Inp_BO!$F:$F,$F121,Inp_BO!$G:$G,$G121,Inp_BO!$H:$H,$H121)</f>
        <v>0</v>
      </c>
      <c r="X121" s="15">
        <f>-SUMIFS(Inp_BO!X:X,Inp_BO!$E:$E,$E121,Inp_BO!$F:$F,$F121,Inp_BO!$G:$G,$G121,Inp_BO!$H:$H,$H121)</f>
        <v>0</v>
      </c>
      <c r="Y121" s="15">
        <f>-SUMIFS(Inp_BO!Y:Y,Inp_BO!$E:$E,$E121,Inp_BO!$F:$F,$F121,Inp_BO!$G:$G,$G121,Inp_BO!$H:$H,$H121)</f>
        <v>0</v>
      </c>
      <c r="Z121" s="15">
        <f>-SUMIFS(Inp_BO!Z:Z,Inp_BO!$E:$E,$E121,Inp_BO!$F:$F,$F121,Inp_BO!$G:$G,$G121,Inp_BO!$H:$H,$H121)</f>
        <v>0</v>
      </c>
      <c r="AA121" s="15">
        <f>-SUMIFS(Inp_BO!AA:AA,Inp_BO!$E:$E,$E121,Inp_BO!$F:$F,$F121,Inp_BO!$G:$G,$G121,Inp_BO!$H:$H,$H121)</f>
        <v>0</v>
      </c>
      <c r="AB121" s="15">
        <f>-SUMIFS(Inp_BO!AB:AB,Inp_BO!$E:$E,$E121,Inp_BO!$F:$F,$F121,Inp_BO!$G:$G,$G121,Inp_BO!$H:$H,$H121)</f>
        <v>0</v>
      </c>
      <c r="AC121" s="15">
        <f>-SUMIFS(Inp_BO!AC:AC,Inp_BO!$E:$E,$E121,Inp_BO!$F:$F,$F121,Inp_BO!$G:$G,$G121,Inp_BO!$H:$H,$H121)</f>
        <v>0</v>
      </c>
      <c r="AD121" s="15">
        <f>-SUMIFS(Inp_BO!AD:AD,Inp_BO!$E:$E,$E121,Inp_BO!$F:$F,$F121,Inp_BO!$G:$G,$G121,Inp_BO!$H:$H,$H121)</f>
        <v>0</v>
      </c>
      <c r="AE121" s="15">
        <f>-SUMIFS(Inp_BO!AE:AE,Inp_BO!$E:$E,$E121,Inp_BO!$F:$F,$F121,Inp_BO!$G:$G,$G121,Inp_BO!$H:$H,$H121)</f>
        <v>0</v>
      </c>
      <c r="AF121" s="15">
        <f>-SUMIFS(Inp_BO!AF:AF,Inp_BO!$E:$E,$E121,Inp_BO!$F:$F,$F121,Inp_BO!$G:$G,$G121,Inp_BO!$H:$H,$H121)</f>
        <v>0</v>
      </c>
      <c r="AG121" s="15">
        <f>-SUMIFS(Inp_BO!AG:AG,Inp_BO!$E:$E,$E121,Inp_BO!$F:$F,$F121,Inp_BO!$G:$G,$G121,Inp_BO!$H:$H,$H121)</f>
        <v>0</v>
      </c>
      <c r="AH121" s="15">
        <f>-SUMIFS(Inp_BO!AH:AH,Inp_BO!$E:$E,$E121,Inp_BO!$F:$F,$F121,Inp_BO!$G:$G,$G121,Inp_BO!$H:$H,$H121)</f>
        <v>0</v>
      </c>
      <c r="AI121" s="15">
        <f>-SUMIFS(Inp_BO!AI:AI,Inp_BO!$E:$E,$E121,Inp_BO!$F:$F,$F121,Inp_BO!$G:$G,$G121,Inp_BO!$H:$H,$H121)</f>
        <v>0</v>
      </c>
      <c r="AJ121" s="15">
        <f>-SUMIFS(Inp_BO!AJ:AJ,Inp_BO!$E:$E,$E121,Inp_BO!$F:$F,$F121,Inp_BO!$G:$G,$G121,Inp_BO!$H:$H,$H121)</f>
        <v>0</v>
      </c>
      <c r="AK121" s="15">
        <f>-SUMIFS(Inp_BO!AK:AK,Inp_BO!$E:$E,$E121,Inp_BO!$F:$F,$F121,Inp_BO!$G:$G,$G121,Inp_BO!$H:$H,$H121)</f>
        <v>0</v>
      </c>
      <c r="AM121" s="55"/>
      <c r="AN121" s="69"/>
      <c r="AO121" s="69"/>
      <c r="AP121" s="55"/>
      <c r="AQ121" s="69"/>
      <c r="AR121" s="69"/>
    </row>
    <row r="122" spans="5:44">
      <c r="E122" s="51" t="s">
        <v>28</v>
      </c>
      <c r="F122" s="137">
        <f>IFERROR(Inp_BO!F118,0)</f>
        <v>0</v>
      </c>
      <c r="G122" s="137">
        <f>IFERROR(Inp_BO!G118,0)</f>
        <v>0</v>
      </c>
      <c r="H122" s="137">
        <f>IFERROR(Inp_BO!H118,0)</f>
        <v>0</v>
      </c>
      <c r="L122" s="51" t="s">
        <v>108</v>
      </c>
      <c r="M122" s="138">
        <f>SUMIFS(Inp_BO!$I:$I,Inp_BO!$E:$E,$E122,Inp_BO!$G:$G,$G122,Inp_BO!$H:$H,$H122)</f>
        <v>0</v>
      </c>
      <c r="R122" s="55"/>
      <c r="T122" s="15">
        <f>-SUMIFS(Inp_BO!T:T,Inp_BO!$E:$E,$E122,Inp_BO!$F:$F,$F122,Inp_BO!$G:$G,$G122,Inp_BO!$H:$H,$H122)</f>
        <v>0</v>
      </c>
      <c r="U122" s="15">
        <f>-SUMIFS(Inp_BO!U:U,Inp_BO!$E:$E,$E122,Inp_BO!$F:$F,$F122,Inp_BO!$G:$G,$G122,Inp_BO!$H:$H,$H122)</f>
        <v>0</v>
      </c>
      <c r="V122" s="15">
        <f>-SUMIFS(Inp_BO!V:V,Inp_BO!$E:$E,$E122,Inp_BO!$F:$F,$F122,Inp_BO!$G:$G,$G122,Inp_BO!$H:$H,$H122)</f>
        <v>0</v>
      </c>
      <c r="W122" s="15">
        <f>-SUMIFS(Inp_BO!W:W,Inp_BO!$E:$E,$E122,Inp_BO!$F:$F,$F122,Inp_BO!$G:$G,$G122,Inp_BO!$H:$H,$H122)</f>
        <v>0</v>
      </c>
      <c r="X122" s="15">
        <f>-SUMIFS(Inp_BO!X:X,Inp_BO!$E:$E,$E122,Inp_BO!$F:$F,$F122,Inp_BO!$G:$G,$G122,Inp_BO!$H:$H,$H122)</f>
        <v>0</v>
      </c>
      <c r="Y122" s="15">
        <f>-SUMIFS(Inp_BO!Y:Y,Inp_BO!$E:$E,$E122,Inp_BO!$F:$F,$F122,Inp_BO!$G:$G,$G122,Inp_BO!$H:$H,$H122)</f>
        <v>0</v>
      </c>
      <c r="Z122" s="15">
        <f>-SUMIFS(Inp_BO!Z:Z,Inp_BO!$E:$E,$E122,Inp_BO!$F:$F,$F122,Inp_BO!$G:$G,$G122,Inp_BO!$H:$H,$H122)</f>
        <v>0</v>
      </c>
      <c r="AA122" s="15">
        <f>-SUMIFS(Inp_BO!AA:AA,Inp_BO!$E:$E,$E122,Inp_BO!$F:$F,$F122,Inp_BO!$G:$G,$G122,Inp_BO!$H:$H,$H122)</f>
        <v>0</v>
      </c>
      <c r="AB122" s="15">
        <f>-SUMIFS(Inp_BO!AB:AB,Inp_BO!$E:$E,$E122,Inp_BO!$F:$F,$F122,Inp_BO!$G:$G,$G122,Inp_BO!$H:$H,$H122)</f>
        <v>0</v>
      </c>
      <c r="AC122" s="15">
        <f>-SUMIFS(Inp_BO!AC:AC,Inp_BO!$E:$E,$E122,Inp_BO!$F:$F,$F122,Inp_BO!$G:$G,$G122,Inp_BO!$H:$H,$H122)</f>
        <v>0</v>
      </c>
      <c r="AD122" s="15">
        <f>-SUMIFS(Inp_BO!AD:AD,Inp_BO!$E:$E,$E122,Inp_BO!$F:$F,$F122,Inp_BO!$G:$G,$G122,Inp_BO!$H:$H,$H122)</f>
        <v>0</v>
      </c>
      <c r="AE122" s="15">
        <f>-SUMIFS(Inp_BO!AE:AE,Inp_BO!$E:$E,$E122,Inp_BO!$F:$F,$F122,Inp_BO!$G:$G,$G122,Inp_BO!$H:$H,$H122)</f>
        <v>0</v>
      </c>
      <c r="AF122" s="15">
        <f>-SUMIFS(Inp_BO!AF:AF,Inp_BO!$E:$E,$E122,Inp_BO!$F:$F,$F122,Inp_BO!$G:$G,$G122,Inp_BO!$H:$H,$H122)</f>
        <v>0</v>
      </c>
      <c r="AG122" s="15">
        <f>-SUMIFS(Inp_BO!AG:AG,Inp_BO!$E:$E,$E122,Inp_BO!$F:$F,$F122,Inp_BO!$G:$G,$G122,Inp_BO!$H:$H,$H122)</f>
        <v>0</v>
      </c>
      <c r="AH122" s="15">
        <f>-SUMIFS(Inp_BO!AH:AH,Inp_BO!$E:$E,$E122,Inp_BO!$F:$F,$F122,Inp_BO!$G:$G,$G122,Inp_BO!$H:$H,$H122)</f>
        <v>0</v>
      </c>
      <c r="AI122" s="15">
        <f>-SUMIFS(Inp_BO!AI:AI,Inp_BO!$E:$E,$E122,Inp_BO!$F:$F,$F122,Inp_BO!$G:$G,$G122,Inp_BO!$H:$H,$H122)</f>
        <v>0</v>
      </c>
      <c r="AJ122" s="15">
        <f>-SUMIFS(Inp_BO!AJ:AJ,Inp_BO!$E:$E,$E122,Inp_BO!$F:$F,$F122,Inp_BO!$G:$G,$G122,Inp_BO!$H:$H,$H122)</f>
        <v>0</v>
      </c>
      <c r="AK122" s="15">
        <f>-SUMIFS(Inp_BO!AK:AK,Inp_BO!$E:$E,$E122,Inp_BO!$F:$F,$F122,Inp_BO!$G:$G,$G122,Inp_BO!$H:$H,$H122)</f>
        <v>0</v>
      </c>
      <c r="AM122" s="55"/>
      <c r="AN122" s="69"/>
      <c r="AO122" s="69"/>
      <c r="AP122" s="55"/>
      <c r="AQ122" s="69"/>
      <c r="AR122" s="69"/>
    </row>
    <row r="123" spans="5:44">
      <c r="E123" s="51" t="s">
        <v>28</v>
      </c>
      <c r="F123" s="137">
        <f>IFERROR(Inp_BO!F119,0)</f>
        <v>0</v>
      </c>
      <c r="G123" s="137">
        <f>IFERROR(Inp_BO!G119,0)</f>
        <v>0</v>
      </c>
      <c r="H123" s="137">
        <f>IFERROR(Inp_BO!H119,0)</f>
        <v>0</v>
      </c>
      <c r="L123" s="51" t="s">
        <v>108</v>
      </c>
      <c r="M123" s="138">
        <f>SUMIFS(Inp_BO!$I:$I,Inp_BO!$E:$E,$E123,Inp_BO!$G:$G,$G123,Inp_BO!$H:$H,$H123)</f>
        <v>0</v>
      </c>
      <c r="R123" s="55"/>
      <c r="T123" s="15">
        <f>-SUMIFS(Inp_BO!T:T,Inp_BO!$E:$E,$E123,Inp_BO!$F:$F,$F123,Inp_BO!$G:$G,$G123,Inp_BO!$H:$H,$H123)</f>
        <v>0</v>
      </c>
      <c r="U123" s="15">
        <f>-SUMIFS(Inp_BO!U:U,Inp_BO!$E:$E,$E123,Inp_BO!$F:$F,$F123,Inp_BO!$G:$G,$G123,Inp_BO!$H:$H,$H123)</f>
        <v>0</v>
      </c>
      <c r="V123" s="15">
        <f>-SUMIFS(Inp_BO!V:V,Inp_BO!$E:$E,$E123,Inp_BO!$F:$F,$F123,Inp_BO!$G:$G,$G123,Inp_BO!$H:$H,$H123)</f>
        <v>0</v>
      </c>
      <c r="W123" s="15">
        <f>-SUMIFS(Inp_BO!W:W,Inp_BO!$E:$E,$E123,Inp_BO!$F:$F,$F123,Inp_BO!$G:$G,$G123,Inp_BO!$H:$H,$H123)</f>
        <v>0</v>
      </c>
      <c r="X123" s="15">
        <f>-SUMIFS(Inp_BO!X:X,Inp_BO!$E:$E,$E123,Inp_BO!$F:$F,$F123,Inp_BO!$G:$G,$G123,Inp_BO!$H:$H,$H123)</f>
        <v>0</v>
      </c>
      <c r="Y123" s="15">
        <f>-SUMIFS(Inp_BO!Y:Y,Inp_BO!$E:$E,$E123,Inp_BO!$F:$F,$F123,Inp_BO!$G:$G,$G123,Inp_BO!$H:$H,$H123)</f>
        <v>0</v>
      </c>
      <c r="Z123" s="15">
        <f>-SUMIFS(Inp_BO!Z:Z,Inp_BO!$E:$E,$E123,Inp_BO!$F:$F,$F123,Inp_BO!$G:$G,$G123,Inp_BO!$H:$H,$H123)</f>
        <v>0</v>
      </c>
      <c r="AA123" s="15">
        <f>-SUMIFS(Inp_BO!AA:AA,Inp_BO!$E:$E,$E123,Inp_BO!$F:$F,$F123,Inp_BO!$G:$G,$G123,Inp_BO!$H:$H,$H123)</f>
        <v>0</v>
      </c>
      <c r="AB123" s="15">
        <f>-SUMIFS(Inp_BO!AB:AB,Inp_BO!$E:$E,$E123,Inp_BO!$F:$F,$F123,Inp_BO!$G:$G,$G123,Inp_BO!$H:$H,$H123)</f>
        <v>0</v>
      </c>
      <c r="AC123" s="15">
        <f>-SUMIFS(Inp_BO!AC:AC,Inp_BO!$E:$E,$E123,Inp_BO!$F:$F,$F123,Inp_BO!$G:$G,$G123,Inp_BO!$H:$H,$H123)</f>
        <v>0</v>
      </c>
      <c r="AD123" s="15">
        <f>-SUMIFS(Inp_BO!AD:AD,Inp_BO!$E:$E,$E123,Inp_BO!$F:$F,$F123,Inp_BO!$G:$G,$G123,Inp_BO!$H:$H,$H123)</f>
        <v>0</v>
      </c>
      <c r="AE123" s="15">
        <f>-SUMIFS(Inp_BO!AE:AE,Inp_BO!$E:$E,$E123,Inp_BO!$F:$F,$F123,Inp_BO!$G:$G,$G123,Inp_BO!$H:$H,$H123)</f>
        <v>0</v>
      </c>
      <c r="AF123" s="15">
        <f>-SUMIFS(Inp_BO!AF:AF,Inp_BO!$E:$E,$E123,Inp_BO!$F:$F,$F123,Inp_BO!$G:$G,$G123,Inp_BO!$H:$H,$H123)</f>
        <v>0</v>
      </c>
      <c r="AG123" s="15">
        <f>-SUMIFS(Inp_BO!AG:AG,Inp_BO!$E:$E,$E123,Inp_BO!$F:$F,$F123,Inp_BO!$G:$G,$G123,Inp_BO!$H:$H,$H123)</f>
        <v>0</v>
      </c>
      <c r="AH123" s="15">
        <f>-SUMIFS(Inp_BO!AH:AH,Inp_BO!$E:$E,$E123,Inp_BO!$F:$F,$F123,Inp_BO!$G:$G,$G123,Inp_BO!$H:$H,$H123)</f>
        <v>0</v>
      </c>
      <c r="AI123" s="15">
        <f>-SUMIFS(Inp_BO!AI:AI,Inp_BO!$E:$E,$E123,Inp_BO!$F:$F,$F123,Inp_BO!$G:$G,$G123,Inp_BO!$H:$H,$H123)</f>
        <v>0</v>
      </c>
      <c r="AJ123" s="15">
        <f>-SUMIFS(Inp_BO!AJ:AJ,Inp_BO!$E:$E,$E123,Inp_BO!$F:$F,$F123,Inp_BO!$G:$G,$G123,Inp_BO!$H:$H,$H123)</f>
        <v>0</v>
      </c>
      <c r="AK123" s="15">
        <f>-SUMIFS(Inp_BO!AK:AK,Inp_BO!$E:$E,$E123,Inp_BO!$F:$F,$F123,Inp_BO!$G:$G,$G123,Inp_BO!$H:$H,$H123)</f>
        <v>0</v>
      </c>
      <c r="AM123" s="55"/>
      <c r="AN123" s="69"/>
      <c r="AO123" s="69"/>
      <c r="AP123" s="55"/>
      <c r="AQ123" s="69"/>
      <c r="AR123" s="69"/>
    </row>
    <row r="124" spans="5:44">
      <c r="E124" s="51" t="s">
        <v>28</v>
      </c>
      <c r="F124" s="137">
        <f>IFERROR(Inp_BO!F120,0)</f>
        <v>0</v>
      </c>
      <c r="G124" s="137">
        <f>IFERROR(Inp_BO!G120,0)</f>
        <v>0</v>
      </c>
      <c r="H124" s="137">
        <f>IFERROR(Inp_BO!H120,0)</f>
        <v>0</v>
      </c>
      <c r="L124" s="51" t="s">
        <v>108</v>
      </c>
      <c r="M124" s="138">
        <f>SUMIFS(Inp_BO!$I:$I,Inp_BO!$E:$E,$E124,Inp_BO!$G:$G,$G124,Inp_BO!$H:$H,$H124)</f>
        <v>0</v>
      </c>
      <c r="R124" s="55"/>
      <c r="T124" s="15">
        <f>-SUMIFS(Inp_BO!T:T,Inp_BO!$E:$E,$E124,Inp_BO!$F:$F,$F124,Inp_BO!$G:$G,$G124,Inp_BO!$H:$H,$H124)</f>
        <v>0</v>
      </c>
      <c r="U124" s="15">
        <f>-SUMIFS(Inp_BO!U:U,Inp_BO!$E:$E,$E124,Inp_BO!$F:$F,$F124,Inp_BO!$G:$G,$G124,Inp_BO!$H:$H,$H124)</f>
        <v>0</v>
      </c>
      <c r="V124" s="15">
        <f>-SUMIFS(Inp_BO!V:V,Inp_BO!$E:$E,$E124,Inp_BO!$F:$F,$F124,Inp_BO!$G:$G,$G124,Inp_BO!$H:$H,$H124)</f>
        <v>0</v>
      </c>
      <c r="W124" s="15">
        <f>-SUMIFS(Inp_BO!W:W,Inp_BO!$E:$E,$E124,Inp_BO!$F:$F,$F124,Inp_BO!$G:$G,$G124,Inp_BO!$H:$H,$H124)</f>
        <v>0</v>
      </c>
      <c r="X124" s="15">
        <f>-SUMIFS(Inp_BO!X:X,Inp_BO!$E:$E,$E124,Inp_BO!$F:$F,$F124,Inp_BO!$G:$G,$G124,Inp_BO!$H:$H,$H124)</f>
        <v>0</v>
      </c>
      <c r="Y124" s="15">
        <f>-SUMIFS(Inp_BO!Y:Y,Inp_BO!$E:$E,$E124,Inp_BO!$F:$F,$F124,Inp_BO!$G:$G,$G124,Inp_BO!$H:$H,$H124)</f>
        <v>0</v>
      </c>
      <c r="Z124" s="15">
        <f>-SUMIFS(Inp_BO!Z:Z,Inp_BO!$E:$E,$E124,Inp_BO!$F:$F,$F124,Inp_BO!$G:$G,$G124,Inp_BO!$H:$H,$H124)</f>
        <v>0</v>
      </c>
      <c r="AA124" s="15">
        <f>-SUMIFS(Inp_BO!AA:AA,Inp_BO!$E:$E,$E124,Inp_BO!$F:$F,$F124,Inp_BO!$G:$G,$G124,Inp_BO!$H:$H,$H124)</f>
        <v>0</v>
      </c>
      <c r="AB124" s="15">
        <f>-SUMIFS(Inp_BO!AB:AB,Inp_BO!$E:$E,$E124,Inp_BO!$F:$F,$F124,Inp_BO!$G:$G,$G124,Inp_BO!$H:$H,$H124)</f>
        <v>0</v>
      </c>
      <c r="AC124" s="15">
        <f>-SUMIFS(Inp_BO!AC:AC,Inp_BO!$E:$E,$E124,Inp_BO!$F:$F,$F124,Inp_BO!$G:$G,$G124,Inp_BO!$H:$H,$H124)</f>
        <v>0</v>
      </c>
      <c r="AD124" s="15">
        <f>-SUMIFS(Inp_BO!AD:AD,Inp_BO!$E:$E,$E124,Inp_BO!$F:$F,$F124,Inp_BO!$G:$G,$G124,Inp_BO!$H:$H,$H124)</f>
        <v>0</v>
      </c>
      <c r="AE124" s="15">
        <f>-SUMIFS(Inp_BO!AE:AE,Inp_BO!$E:$E,$E124,Inp_BO!$F:$F,$F124,Inp_BO!$G:$G,$G124,Inp_BO!$H:$H,$H124)</f>
        <v>0</v>
      </c>
      <c r="AF124" s="15">
        <f>-SUMIFS(Inp_BO!AF:AF,Inp_BO!$E:$E,$E124,Inp_BO!$F:$F,$F124,Inp_BO!$G:$G,$G124,Inp_BO!$H:$H,$H124)</f>
        <v>0</v>
      </c>
      <c r="AG124" s="15">
        <f>-SUMIFS(Inp_BO!AG:AG,Inp_BO!$E:$E,$E124,Inp_BO!$F:$F,$F124,Inp_BO!$G:$G,$G124,Inp_BO!$H:$H,$H124)</f>
        <v>0</v>
      </c>
      <c r="AH124" s="15">
        <f>-SUMIFS(Inp_BO!AH:AH,Inp_BO!$E:$E,$E124,Inp_BO!$F:$F,$F124,Inp_BO!$G:$G,$G124,Inp_BO!$H:$H,$H124)</f>
        <v>0</v>
      </c>
      <c r="AI124" s="15">
        <f>-SUMIFS(Inp_BO!AI:AI,Inp_BO!$E:$E,$E124,Inp_BO!$F:$F,$F124,Inp_BO!$G:$G,$G124,Inp_BO!$H:$H,$H124)</f>
        <v>0</v>
      </c>
      <c r="AJ124" s="15">
        <f>-SUMIFS(Inp_BO!AJ:AJ,Inp_BO!$E:$E,$E124,Inp_BO!$F:$F,$F124,Inp_BO!$G:$G,$G124,Inp_BO!$H:$H,$H124)</f>
        <v>0</v>
      </c>
      <c r="AK124" s="15">
        <f>-SUMIFS(Inp_BO!AK:AK,Inp_BO!$E:$E,$E124,Inp_BO!$F:$F,$F124,Inp_BO!$G:$G,$G124,Inp_BO!$H:$H,$H124)</f>
        <v>0</v>
      </c>
      <c r="AM124" s="55"/>
      <c r="AN124" s="69"/>
      <c r="AO124" s="69"/>
      <c r="AP124" s="55"/>
      <c r="AQ124" s="69"/>
      <c r="AR124" s="69"/>
    </row>
    <row r="125" spans="5:44">
      <c r="E125" s="51" t="s">
        <v>28</v>
      </c>
      <c r="F125" s="137">
        <f>IFERROR(Inp_BO!F121,0)</f>
        <v>0</v>
      </c>
      <c r="G125" s="137">
        <f>IFERROR(Inp_BO!G121,0)</f>
        <v>0</v>
      </c>
      <c r="H125" s="137">
        <f>IFERROR(Inp_BO!H121,0)</f>
        <v>0</v>
      </c>
      <c r="L125" s="51" t="s">
        <v>108</v>
      </c>
      <c r="M125" s="138">
        <f>SUMIFS(Inp_BO!$I:$I,Inp_BO!$E:$E,$E125,Inp_BO!$G:$G,$G125,Inp_BO!$H:$H,$H125)</f>
        <v>0</v>
      </c>
      <c r="R125" s="55"/>
      <c r="T125" s="15">
        <f>-SUMIFS(Inp_BO!T:T,Inp_BO!$E:$E,$E125,Inp_BO!$F:$F,$F125,Inp_BO!$G:$G,$G125,Inp_BO!$H:$H,$H125)</f>
        <v>0</v>
      </c>
      <c r="U125" s="15">
        <f>-SUMIFS(Inp_BO!U:U,Inp_BO!$E:$E,$E125,Inp_BO!$F:$F,$F125,Inp_BO!$G:$G,$G125,Inp_BO!$H:$H,$H125)</f>
        <v>0</v>
      </c>
      <c r="V125" s="15">
        <f>-SUMIFS(Inp_BO!V:V,Inp_BO!$E:$E,$E125,Inp_BO!$F:$F,$F125,Inp_BO!$G:$G,$G125,Inp_BO!$H:$H,$H125)</f>
        <v>0</v>
      </c>
      <c r="W125" s="15">
        <f>-SUMIFS(Inp_BO!W:W,Inp_BO!$E:$E,$E125,Inp_BO!$F:$F,$F125,Inp_BO!$G:$G,$G125,Inp_BO!$H:$H,$H125)</f>
        <v>0</v>
      </c>
      <c r="X125" s="15">
        <f>-SUMIFS(Inp_BO!X:X,Inp_BO!$E:$E,$E125,Inp_BO!$F:$F,$F125,Inp_BO!$G:$G,$G125,Inp_BO!$H:$H,$H125)</f>
        <v>0</v>
      </c>
      <c r="Y125" s="15">
        <f>-SUMIFS(Inp_BO!Y:Y,Inp_BO!$E:$E,$E125,Inp_BO!$F:$F,$F125,Inp_BO!$G:$G,$G125,Inp_BO!$H:$H,$H125)</f>
        <v>0</v>
      </c>
      <c r="Z125" s="15">
        <f>-SUMIFS(Inp_BO!Z:Z,Inp_BO!$E:$E,$E125,Inp_BO!$F:$F,$F125,Inp_BO!$G:$G,$G125,Inp_BO!$H:$H,$H125)</f>
        <v>0</v>
      </c>
      <c r="AA125" s="15">
        <f>-SUMIFS(Inp_BO!AA:AA,Inp_BO!$E:$E,$E125,Inp_BO!$F:$F,$F125,Inp_BO!$G:$G,$G125,Inp_BO!$H:$H,$H125)</f>
        <v>0</v>
      </c>
      <c r="AB125" s="15">
        <f>-SUMIFS(Inp_BO!AB:AB,Inp_BO!$E:$E,$E125,Inp_BO!$F:$F,$F125,Inp_BO!$G:$G,$G125,Inp_BO!$H:$H,$H125)</f>
        <v>0</v>
      </c>
      <c r="AC125" s="15">
        <f>-SUMIFS(Inp_BO!AC:AC,Inp_BO!$E:$E,$E125,Inp_BO!$F:$F,$F125,Inp_BO!$G:$G,$G125,Inp_BO!$H:$H,$H125)</f>
        <v>0</v>
      </c>
      <c r="AD125" s="15">
        <f>-SUMIFS(Inp_BO!AD:AD,Inp_BO!$E:$E,$E125,Inp_BO!$F:$F,$F125,Inp_BO!$G:$G,$G125,Inp_BO!$H:$H,$H125)</f>
        <v>0</v>
      </c>
      <c r="AE125" s="15">
        <f>-SUMIFS(Inp_BO!AE:AE,Inp_BO!$E:$E,$E125,Inp_BO!$F:$F,$F125,Inp_BO!$G:$G,$G125,Inp_BO!$H:$H,$H125)</f>
        <v>0</v>
      </c>
      <c r="AF125" s="15">
        <f>-SUMIFS(Inp_BO!AF:AF,Inp_BO!$E:$E,$E125,Inp_BO!$F:$F,$F125,Inp_BO!$G:$G,$G125,Inp_BO!$H:$H,$H125)</f>
        <v>0</v>
      </c>
      <c r="AG125" s="15">
        <f>-SUMIFS(Inp_BO!AG:AG,Inp_BO!$E:$E,$E125,Inp_BO!$F:$F,$F125,Inp_BO!$G:$G,$G125,Inp_BO!$H:$H,$H125)</f>
        <v>0</v>
      </c>
      <c r="AH125" s="15">
        <f>-SUMIFS(Inp_BO!AH:AH,Inp_BO!$E:$E,$E125,Inp_BO!$F:$F,$F125,Inp_BO!$G:$G,$G125,Inp_BO!$H:$H,$H125)</f>
        <v>0</v>
      </c>
      <c r="AI125" s="15">
        <f>-SUMIFS(Inp_BO!AI:AI,Inp_BO!$E:$E,$E125,Inp_BO!$F:$F,$F125,Inp_BO!$G:$G,$G125,Inp_BO!$H:$H,$H125)</f>
        <v>0</v>
      </c>
      <c r="AJ125" s="15">
        <f>-SUMIFS(Inp_BO!AJ:AJ,Inp_BO!$E:$E,$E125,Inp_BO!$F:$F,$F125,Inp_BO!$G:$G,$G125,Inp_BO!$H:$H,$H125)</f>
        <v>0</v>
      </c>
      <c r="AK125" s="15">
        <f>-SUMIFS(Inp_BO!AK:AK,Inp_BO!$E:$E,$E125,Inp_BO!$F:$F,$F125,Inp_BO!$G:$G,$G125,Inp_BO!$H:$H,$H125)</f>
        <v>0</v>
      </c>
      <c r="AM125" s="55"/>
      <c r="AN125" s="69"/>
      <c r="AO125" s="69"/>
      <c r="AP125" s="55"/>
      <c r="AQ125" s="69"/>
      <c r="AR125" s="69"/>
    </row>
    <row r="126" spans="5:44">
      <c r="E126" s="51" t="s">
        <v>28</v>
      </c>
      <c r="F126" s="137">
        <f>IFERROR(Inp_BO!F122,0)</f>
        <v>0</v>
      </c>
      <c r="G126" s="137">
        <f>IFERROR(Inp_BO!G122,0)</f>
        <v>0</v>
      </c>
      <c r="H126" s="137">
        <f>IFERROR(Inp_BO!H122,0)</f>
        <v>0</v>
      </c>
      <c r="L126" s="51" t="s">
        <v>108</v>
      </c>
      <c r="M126" s="138">
        <f>SUMIFS(Inp_BO!$I:$I,Inp_BO!$E:$E,$E126,Inp_BO!$G:$G,$G126,Inp_BO!$H:$H,$H126)</f>
        <v>0</v>
      </c>
      <c r="R126" s="55"/>
      <c r="T126" s="15">
        <f>-SUMIFS(Inp_BO!T:T,Inp_BO!$E:$E,$E126,Inp_BO!$F:$F,$F126,Inp_BO!$G:$G,$G126,Inp_BO!$H:$H,$H126)</f>
        <v>0</v>
      </c>
      <c r="U126" s="15">
        <f>-SUMIFS(Inp_BO!U:U,Inp_BO!$E:$E,$E126,Inp_BO!$F:$F,$F126,Inp_BO!$G:$G,$G126,Inp_BO!$H:$H,$H126)</f>
        <v>0</v>
      </c>
      <c r="V126" s="15">
        <f>-SUMIFS(Inp_BO!V:V,Inp_BO!$E:$E,$E126,Inp_BO!$F:$F,$F126,Inp_BO!$G:$G,$G126,Inp_BO!$H:$H,$H126)</f>
        <v>0</v>
      </c>
      <c r="W126" s="15">
        <f>-SUMIFS(Inp_BO!W:W,Inp_BO!$E:$E,$E126,Inp_BO!$F:$F,$F126,Inp_BO!$G:$G,$G126,Inp_BO!$H:$H,$H126)</f>
        <v>0</v>
      </c>
      <c r="X126" s="15">
        <f>-SUMIFS(Inp_BO!X:X,Inp_BO!$E:$E,$E126,Inp_BO!$F:$F,$F126,Inp_BO!$G:$G,$G126,Inp_BO!$H:$H,$H126)</f>
        <v>0</v>
      </c>
      <c r="Y126" s="15">
        <f>-SUMIFS(Inp_BO!Y:Y,Inp_BO!$E:$E,$E126,Inp_BO!$F:$F,$F126,Inp_BO!$G:$G,$G126,Inp_BO!$H:$H,$H126)</f>
        <v>0</v>
      </c>
      <c r="Z126" s="15">
        <f>-SUMIFS(Inp_BO!Z:Z,Inp_BO!$E:$E,$E126,Inp_BO!$F:$F,$F126,Inp_BO!$G:$G,$G126,Inp_BO!$H:$H,$H126)</f>
        <v>0</v>
      </c>
      <c r="AA126" s="15">
        <f>-SUMIFS(Inp_BO!AA:AA,Inp_BO!$E:$E,$E126,Inp_BO!$F:$F,$F126,Inp_BO!$G:$G,$G126,Inp_BO!$H:$H,$H126)</f>
        <v>0</v>
      </c>
      <c r="AB126" s="15">
        <f>-SUMIFS(Inp_BO!AB:AB,Inp_BO!$E:$E,$E126,Inp_BO!$F:$F,$F126,Inp_BO!$G:$G,$G126,Inp_BO!$H:$H,$H126)</f>
        <v>0</v>
      </c>
      <c r="AC126" s="15">
        <f>-SUMIFS(Inp_BO!AC:AC,Inp_BO!$E:$E,$E126,Inp_BO!$F:$F,$F126,Inp_BO!$G:$G,$G126,Inp_BO!$H:$H,$H126)</f>
        <v>0</v>
      </c>
      <c r="AD126" s="15">
        <f>-SUMIFS(Inp_BO!AD:AD,Inp_BO!$E:$E,$E126,Inp_BO!$F:$F,$F126,Inp_BO!$G:$G,$G126,Inp_BO!$H:$H,$H126)</f>
        <v>0</v>
      </c>
      <c r="AE126" s="15">
        <f>-SUMIFS(Inp_BO!AE:AE,Inp_BO!$E:$E,$E126,Inp_BO!$F:$F,$F126,Inp_BO!$G:$G,$G126,Inp_BO!$H:$H,$H126)</f>
        <v>0</v>
      </c>
      <c r="AF126" s="15">
        <f>-SUMIFS(Inp_BO!AF:AF,Inp_BO!$E:$E,$E126,Inp_BO!$F:$F,$F126,Inp_BO!$G:$G,$G126,Inp_BO!$H:$H,$H126)</f>
        <v>0</v>
      </c>
      <c r="AG126" s="15">
        <f>-SUMIFS(Inp_BO!AG:AG,Inp_BO!$E:$E,$E126,Inp_BO!$F:$F,$F126,Inp_BO!$G:$G,$G126,Inp_BO!$H:$H,$H126)</f>
        <v>0</v>
      </c>
      <c r="AH126" s="15">
        <f>-SUMIFS(Inp_BO!AH:AH,Inp_BO!$E:$E,$E126,Inp_BO!$F:$F,$F126,Inp_BO!$G:$G,$G126,Inp_BO!$H:$H,$H126)</f>
        <v>0</v>
      </c>
      <c r="AI126" s="15">
        <f>-SUMIFS(Inp_BO!AI:AI,Inp_BO!$E:$E,$E126,Inp_BO!$F:$F,$F126,Inp_BO!$G:$G,$G126,Inp_BO!$H:$H,$H126)</f>
        <v>0</v>
      </c>
      <c r="AJ126" s="15">
        <f>-SUMIFS(Inp_BO!AJ:AJ,Inp_BO!$E:$E,$E126,Inp_BO!$F:$F,$F126,Inp_BO!$G:$G,$G126,Inp_BO!$H:$H,$H126)</f>
        <v>0</v>
      </c>
      <c r="AK126" s="15">
        <f>-SUMIFS(Inp_BO!AK:AK,Inp_BO!$E:$E,$E126,Inp_BO!$F:$F,$F126,Inp_BO!$G:$G,$G126,Inp_BO!$H:$H,$H126)</f>
        <v>0</v>
      </c>
      <c r="AM126" s="55"/>
      <c r="AN126" s="69"/>
      <c r="AO126" s="69"/>
      <c r="AP126" s="55"/>
      <c r="AQ126" s="69"/>
      <c r="AR126" s="69"/>
    </row>
    <row r="127" spans="5:44">
      <c r="E127" s="51" t="s">
        <v>28</v>
      </c>
      <c r="F127" s="137">
        <f>IFERROR(Inp_BO!F123,0)</f>
        <v>0</v>
      </c>
      <c r="G127" s="137">
        <f>IFERROR(Inp_BO!G123,0)</f>
        <v>0</v>
      </c>
      <c r="H127" s="137">
        <f>IFERROR(Inp_BO!H123,0)</f>
        <v>0</v>
      </c>
      <c r="L127" s="51" t="s">
        <v>108</v>
      </c>
      <c r="M127" s="138">
        <f>SUMIFS(Inp_BO!$I:$I,Inp_BO!$E:$E,$E127,Inp_BO!$G:$G,$G127,Inp_BO!$H:$H,$H127)</f>
        <v>0</v>
      </c>
      <c r="R127" s="55"/>
      <c r="T127" s="15">
        <f>-SUMIFS(Inp_BO!T:T,Inp_BO!$E:$E,$E127,Inp_BO!$F:$F,$F127,Inp_BO!$G:$G,$G127,Inp_BO!$H:$H,$H127)</f>
        <v>0</v>
      </c>
      <c r="U127" s="15">
        <f>-SUMIFS(Inp_BO!U:U,Inp_BO!$E:$E,$E127,Inp_BO!$F:$F,$F127,Inp_BO!$G:$G,$G127,Inp_BO!$H:$H,$H127)</f>
        <v>0</v>
      </c>
      <c r="V127" s="15">
        <f>-SUMIFS(Inp_BO!V:V,Inp_BO!$E:$E,$E127,Inp_BO!$F:$F,$F127,Inp_BO!$G:$G,$G127,Inp_BO!$H:$H,$H127)</f>
        <v>0</v>
      </c>
      <c r="W127" s="15">
        <f>-SUMIFS(Inp_BO!W:W,Inp_BO!$E:$E,$E127,Inp_BO!$F:$F,$F127,Inp_BO!$G:$G,$G127,Inp_BO!$H:$H,$H127)</f>
        <v>0</v>
      </c>
      <c r="X127" s="15">
        <f>-SUMIFS(Inp_BO!X:X,Inp_BO!$E:$E,$E127,Inp_BO!$F:$F,$F127,Inp_BO!$G:$G,$G127,Inp_BO!$H:$H,$H127)</f>
        <v>0</v>
      </c>
      <c r="Y127" s="15">
        <f>-SUMIFS(Inp_BO!Y:Y,Inp_BO!$E:$E,$E127,Inp_BO!$F:$F,$F127,Inp_BO!$G:$G,$G127,Inp_BO!$H:$H,$H127)</f>
        <v>0</v>
      </c>
      <c r="Z127" s="15">
        <f>-SUMIFS(Inp_BO!Z:Z,Inp_BO!$E:$E,$E127,Inp_BO!$F:$F,$F127,Inp_BO!$G:$G,$G127,Inp_BO!$H:$H,$H127)</f>
        <v>0</v>
      </c>
      <c r="AA127" s="15">
        <f>-SUMIFS(Inp_BO!AA:AA,Inp_BO!$E:$E,$E127,Inp_BO!$F:$F,$F127,Inp_BO!$G:$G,$G127,Inp_BO!$H:$H,$H127)</f>
        <v>0</v>
      </c>
      <c r="AB127" s="15">
        <f>-SUMIFS(Inp_BO!AB:AB,Inp_BO!$E:$E,$E127,Inp_BO!$F:$F,$F127,Inp_BO!$G:$G,$G127,Inp_BO!$H:$H,$H127)</f>
        <v>0</v>
      </c>
      <c r="AC127" s="15">
        <f>-SUMIFS(Inp_BO!AC:AC,Inp_BO!$E:$E,$E127,Inp_BO!$F:$F,$F127,Inp_BO!$G:$G,$G127,Inp_BO!$H:$H,$H127)</f>
        <v>0</v>
      </c>
      <c r="AD127" s="15">
        <f>-SUMIFS(Inp_BO!AD:AD,Inp_BO!$E:$E,$E127,Inp_BO!$F:$F,$F127,Inp_BO!$G:$G,$G127,Inp_BO!$H:$H,$H127)</f>
        <v>0</v>
      </c>
      <c r="AE127" s="15">
        <f>-SUMIFS(Inp_BO!AE:AE,Inp_BO!$E:$E,$E127,Inp_BO!$F:$F,$F127,Inp_BO!$G:$G,$G127,Inp_BO!$H:$H,$H127)</f>
        <v>0</v>
      </c>
      <c r="AF127" s="15">
        <f>-SUMIFS(Inp_BO!AF:AF,Inp_BO!$E:$E,$E127,Inp_BO!$F:$F,$F127,Inp_BO!$G:$G,$G127,Inp_BO!$H:$H,$H127)</f>
        <v>0</v>
      </c>
      <c r="AG127" s="15">
        <f>-SUMIFS(Inp_BO!AG:AG,Inp_BO!$E:$E,$E127,Inp_BO!$F:$F,$F127,Inp_BO!$G:$G,$G127,Inp_BO!$H:$H,$H127)</f>
        <v>0</v>
      </c>
      <c r="AH127" s="15">
        <f>-SUMIFS(Inp_BO!AH:AH,Inp_BO!$E:$E,$E127,Inp_BO!$F:$F,$F127,Inp_BO!$G:$G,$G127,Inp_BO!$H:$H,$H127)</f>
        <v>0</v>
      </c>
      <c r="AI127" s="15">
        <f>-SUMIFS(Inp_BO!AI:AI,Inp_BO!$E:$E,$E127,Inp_BO!$F:$F,$F127,Inp_BO!$G:$G,$G127,Inp_BO!$H:$H,$H127)</f>
        <v>0</v>
      </c>
      <c r="AJ127" s="15">
        <f>-SUMIFS(Inp_BO!AJ:AJ,Inp_BO!$E:$E,$E127,Inp_BO!$F:$F,$F127,Inp_BO!$G:$G,$G127,Inp_BO!$H:$H,$H127)</f>
        <v>0</v>
      </c>
      <c r="AK127" s="15">
        <f>-SUMIFS(Inp_BO!AK:AK,Inp_BO!$E:$E,$E127,Inp_BO!$F:$F,$F127,Inp_BO!$G:$G,$G127,Inp_BO!$H:$H,$H127)</f>
        <v>0</v>
      </c>
      <c r="AM127" s="55"/>
      <c r="AN127" s="69"/>
      <c r="AO127" s="69"/>
      <c r="AP127" s="55"/>
      <c r="AQ127" s="69"/>
      <c r="AR127" s="69"/>
    </row>
    <row r="128" spans="5:44">
      <c r="E128" s="51" t="s">
        <v>28</v>
      </c>
      <c r="F128" s="137">
        <f>IFERROR(Inp_BO!F124,0)</f>
        <v>0</v>
      </c>
      <c r="G128" s="137">
        <f>IFERROR(Inp_BO!G124,0)</f>
        <v>0</v>
      </c>
      <c r="H128" s="137">
        <f>IFERROR(Inp_BO!H124,0)</f>
        <v>0</v>
      </c>
      <c r="L128" s="51" t="s">
        <v>108</v>
      </c>
      <c r="M128" s="138">
        <f>SUMIFS(Inp_BO!$I:$I,Inp_BO!$E:$E,$E128,Inp_BO!$G:$G,$G128,Inp_BO!$H:$H,$H128)</f>
        <v>0</v>
      </c>
      <c r="R128" s="55"/>
      <c r="T128" s="15">
        <f>-SUMIFS(Inp_BO!T:T,Inp_BO!$E:$E,$E128,Inp_BO!$F:$F,$F128,Inp_BO!$G:$G,$G128,Inp_BO!$H:$H,$H128)</f>
        <v>0</v>
      </c>
      <c r="U128" s="15">
        <f>-SUMIFS(Inp_BO!U:U,Inp_BO!$E:$E,$E128,Inp_BO!$F:$F,$F128,Inp_BO!$G:$G,$G128,Inp_BO!$H:$H,$H128)</f>
        <v>0</v>
      </c>
      <c r="V128" s="15">
        <f>-SUMIFS(Inp_BO!V:V,Inp_BO!$E:$E,$E128,Inp_BO!$F:$F,$F128,Inp_BO!$G:$G,$G128,Inp_BO!$H:$H,$H128)</f>
        <v>0</v>
      </c>
      <c r="W128" s="15">
        <f>-SUMIFS(Inp_BO!W:W,Inp_BO!$E:$E,$E128,Inp_BO!$F:$F,$F128,Inp_BO!$G:$G,$G128,Inp_BO!$H:$H,$H128)</f>
        <v>0</v>
      </c>
      <c r="X128" s="15">
        <f>-SUMIFS(Inp_BO!X:X,Inp_BO!$E:$E,$E128,Inp_BO!$F:$F,$F128,Inp_BO!$G:$G,$G128,Inp_BO!$H:$H,$H128)</f>
        <v>0</v>
      </c>
      <c r="Y128" s="15">
        <f>-SUMIFS(Inp_BO!Y:Y,Inp_BO!$E:$E,$E128,Inp_BO!$F:$F,$F128,Inp_BO!$G:$G,$G128,Inp_BO!$H:$H,$H128)</f>
        <v>0</v>
      </c>
      <c r="Z128" s="15">
        <f>-SUMIFS(Inp_BO!Z:Z,Inp_BO!$E:$E,$E128,Inp_BO!$F:$F,$F128,Inp_BO!$G:$G,$G128,Inp_BO!$H:$H,$H128)</f>
        <v>0</v>
      </c>
      <c r="AA128" s="15">
        <f>-SUMIFS(Inp_BO!AA:AA,Inp_BO!$E:$E,$E128,Inp_BO!$F:$F,$F128,Inp_BO!$G:$G,$G128,Inp_BO!$H:$H,$H128)</f>
        <v>0</v>
      </c>
      <c r="AB128" s="15">
        <f>-SUMIFS(Inp_BO!AB:AB,Inp_BO!$E:$E,$E128,Inp_BO!$F:$F,$F128,Inp_BO!$G:$G,$G128,Inp_BO!$H:$H,$H128)</f>
        <v>0</v>
      </c>
      <c r="AC128" s="15">
        <f>-SUMIFS(Inp_BO!AC:AC,Inp_BO!$E:$E,$E128,Inp_BO!$F:$F,$F128,Inp_BO!$G:$G,$G128,Inp_BO!$H:$H,$H128)</f>
        <v>0</v>
      </c>
      <c r="AD128" s="15">
        <f>-SUMIFS(Inp_BO!AD:AD,Inp_BO!$E:$E,$E128,Inp_BO!$F:$F,$F128,Inp_BO!$G:$G,$G128,Inp_BO!$H:$H,$H128)</f>
        <v>0</v>
      </c>
      <c r="AE128" s="15">
        <f>-SUMIFS(Inp_BO!AE:AE,Inp_BO!$E:$E,$E128,Inp_BO!$F:$F,$F128,Inp_BO!$G:$G,$G128,Inp_BO!$H:$H,$H128)</f>
        <v>0</v>
      </c>
      <c r="AF128" s="15">
        <f>-SUMIFS(Inp_BO!AF:AF,Inp_BO!$E:$E,$E128,Inp_BO!$F:$F,$F128,Inp_BO!$G:$G,$G128,Inp_BO!$H:$H,$H128)</f>
        <v>0</v>
      </c>
      <c r="AG128" s="15">
        <f>-SUMIFS(Inp_BO!AG:AG,Inp_BO!$E:$E,$E128,Inp_BO!$F:$F,$F128,Inp_BO!$G:$G,$G128,Inp_BO!$H:$H,$H128)</f>
        <v>0</v>
      </c>
      <c r="AH128" s="15">
        <f>-SUMIFS(Inp_BO!AH:AH,Inp_BO!$E:$E,$E128,Inp_BO!$F:$F,$F128,Inp_BO!$G:$G,$G128,Inp_BO!$H:$H,$H128)</f>
        <v>0</v>
      </c>
      <c r="AI128" s="15">
        <f>-SUMIFS(Inp_BO!AI:AI,Inp_BO!$E:$E,$E128,Inp_BO!$F:$F,$F128,Inp_BO!$G:$G,$G128,Inp_BO!$H:$H,$H128)</f>
        <v>0</v>
      </c>
      <c r="AJ128" s="15">
        <f>-SUMIFS(Inp_BO!AJ:AJ,Inp_BO!$E:$E,$E128,Inp_BO!$F:$F,$F128,Inp_BO!$G:$G,$G128,Inp_BO!$H:$H,$H128)</f>
        <v>0</v>
      </c>
      <c r="AK128" s="15">
        <f>-SUMIFS(Inp_BO!AK:AK,Inp_BO!$E:$E,$E128,Inp_BO!$F:$F,$F128,Inp_BO!$G:$G,$G128,Inp_BO!$H:$H,$H128)</f>
        <v>0</v>
      </c>
      <c r="AM128" s="55"/>
      <c r="AN128" s="69"/>
      <c r="AO128" s="69"/>
      <c r="AP128" s="55"/>
      <c r="AQ128" s="69"/>
      <c r="AR128" s="69"/>
    </row>
    <row r="129" spans="3:60">
      <c r="E129" s="51" t="s">
        <v>28</v>
      </c>
      <c r="F129" s="137">
        <f>IFERROR(Inp_BO!F125,0)</f>
        <v>0</v>
      </c>
      <c r="G129" s="137">
        <f>IFERROR(Inp_BO!G125,0)</f>
        <v>0</v>
      </c>
      <c r="H129" s="137">
        <f>IFERROR(Inp_BO!H125,0)</f>
        <v>0</v>
      </c>
      <c r="L129" s="51" t="s">
        <v>108</v>
      </c>
      <c r="M129" s="138">
        <f>SUMIFS(Inp_BO!$I:$I,Inp_BO!$E:$E,$E129,Inp_BO!$G:$G,$G129,Inp_BO!$H:$H,$H129)</f>
        <v>0</v>
      </c>
      <c r="R129" s="55"/>
      <c r="T129" s="15">
        <f>-SUMIFS(Inp_BO!T:T,Inp_BO!$E:$E,$E129,Inp_BO!$F:$F,$F129,Inp_BO!$G:$G,$G129,Inp_BO!$H:$H,$H129)</f>
        <v>0</v>
      </c>
      <c r="U129" s="15">
        <f>-SUMIFS(Inp_BO!U:U,Inp_BO!$E:$E,$E129,Inp_BO!$F:$F,$F129,Inp_BO!$G:$G,$G129,Inp_BO!$H:$H,$H129)</f>
        <v>0</v>
      </c>
      <c r="V129" s="15">
        <f>-SUMIFS(Inp_BO!V:V,Inp_BO!$E:$E,$E129,Inp_BO!$F:$F,$F129,Inp_BO!$G:$G,$G129,Inp_BO!$H:$H,$H129)</f>
        <v>0</v>
      </c>
      <c r="W129" s="15">
        <f>-SUMIFS(Inp_BO!W:W,Inp_BO!$E:$E,$E129,Inp_BO!$F:$F,$F129,Inp_BO!$G:$G,$G129,Inp_BO!$H:$H,$H129)</f>
        <v>0</v>
      </c>
      <c r="X129" s="15">
        <f>-SUMIFS(Inp_BO!X:X,Inp_BO!$E:$E,$E129,Inp_BO!$F:$F,$F129,Inp_BO!$G:$G,$G129,Inp_BO!$H:$H,$H129)</f>
        <v>0</v>
      </c>
      <c r="Y129" s="15">
        <f>-SUMIFS(Inp_BO!Y:Y,Inp_BO!$E:$E,$E129,Inp_BO!$F:$F,$F129,Inp_BO!$G:$G,$G129,Inp_BO!$H:$H,$H129)</f>
        <v>0</v>
      </c>
      <c r="Z129" s="15">
        <f>-SUMIFS(Inp_BO!Z:Z,Inp_BO!$E:$E,$E129,Inp_BO!$F:$F,$F129,Inp_BO!$G:$G,$G129,Inp_BO!$H:$H,$H129)</f>
        <v>0</v>
      </c>
      <c r="AA129" s="15">
        <f>-SUMIFS(Inp_BO!AA:AA,Inp_BO!$E:$E,$E129,Inp_BO!$F:$F,$F129,Inp_BO!$G:$G,$G129,Inp_BO!$H:$H,$H129)</f>
        <v>0</v>
      </c>
      <c r="AB129" s="15">
        <f>-SUMIFS(Inp_BO!AB:AB,Inp_BO!$E:$E,$E129,Inp_BO!$F:$F,$F129,Inp_BO!$G:$G,$G129,Inp_BO!$H:$H,$H129)</f>
        <v>0</v>
      </c>
      <c r="AC129" s="15">
        <f>-SUMIFS(Inp_BO!AC:AC,Inp_BO!$E:$E,$E129,Inp_BO!$F:$F,$F129,Inp_BO!$G:$G,$G129,Inp_BO!$H:$H,$H129)</f>
        <v>0</v>
      </c>
      <c r="AD129" s="15">
        <f>-SUMIFS(Inp_BO!AD:AD,Inp_BO!$E:$E,$E129,Inp_BO!$F:$F,$F129,Inp_BO!$G:$G,$G129,Inp_BO!$H:$H,$H129)</f>
        <v>0</v>
      </c>
      <c r="AE129" s="15">
        <f>-SUMIFS(Inp_BO!AE:AE,Inp_BO!$E:$E,$E129,Inp_BO!$F:$F,$F129,Inp_BO!$G:$G,$G129,Inp_BO!$H:$H,$H129)</f>
        <v>0</v>
      </c>
      <c r="AF129" s="15">
        <f>-SUMIFS(Inp_BO!AF:AF,Inp_BO!$E:$E,$E129,Inp_BO!$F:$F,$F129,Inp_BO!$G:$G,$G129,Inp_BO!$H:$H,$H129)</f>
        <v>0</v>
      </c>
      <c r="AG129" s="15">
        <f>-SUMIFS(Inp_BO!AG:AG,Inp_BO!$E:$E,$E129,Inp_BO!$F:$F,$F129,Inp_BO!$G:$G,$G129,Inp_BO!$H:$H,$H129)</f>
        <v>0</v>
      </c>
      <c r="AH129" s="15">
        <f>-SUMIFS(Inp_BO!AH:AH,Inp_BO!$E:$E,$E129,Inp_BO!$F:$F,$F129,Inp_BO!$G:$G,$G129,Inp_BO!$H:$H,$H129)</f>
        <v>0</v>
      </c>
      <c r="AI129" s="15">
        <f>-SUMIFS(Inp_BO!AI:AI,Inp_BO!$E:$E,$E129,Inp_BO!$F:$F,$F129,Inp_BO!$G:$G,$G129,Inp_BO!$H:$H,$H129)</f>
        <v>0</v>
      </c>
      <c r="AJ129" s="15">
        <f>-SUMIFS(Inp_BO!AJ:AJ,Inp_BO!$E:$E,$E129,Inp_BO!$F:$F,$F129,Inp_BO!$G:$G,$G129,Inp_BO!$H:$H,$H129)</f>
        <v>0</v>
      </c>
      <c r="AK129" s="15">
        <f>-SUMIFS(Inp_BO!AK:AK,Inp_BO!$E:$E,$E129,Inp_BO!$F:$F,$F129,Inp_BO!$G:$G,$G129,Inp_BO!$H:$H,$H129)</f>
        <v>0</v>
      </c>
      <c r="AM129" s="55"/>
      <c r="AN129" s="69"/>
      <c r="AO129" s="69"/>
      <c r="AP129" s="55"/>
      <c r="AQ129" s="69"/>
      <c r="AR129" s="69"/>
    </row>
    <row r="130" spans="3:60">
      <c r="E130" s="51" t="s">
        <v>28</v>
      </c>
      <c r="F130" s="137">
        <f>IFERROR(Inp_BO!F126,0)</f>
        <v>0</v>
      </c>
      <c r="G130" s="137">
        <f>IFERROR(Inp_BO!G126,0)</f>
        <v>0</v>
      </c>
      <c r="H130" s="137">
        <f>IFERROR(Inp_BO!H126,0)</f>
        <v>0</v>
      </c>
      <c r="L130" s="51" t="s">
        <v>108</v>
      </c>
      <c r="M130" s="138">
        <f>SUMIFS(Inp_BO!$I:$I,Inp_BO!$E:$E,$E130,Inp_BO!$G:$G,$G130,Inp_BO!$H:$H,$H130)</f>
        <v>0</v>
      </c>
      <c r="R130" s="55"/>
      <c r="T130" s="15">
        <f>-SUMIFS(Inp_BO!T:T,Inp_BO!$E:$E,$E130,Inp_BO!$F:$F,$F130,Inp_BO!$G:$G,$G130,Inp_BO!$H:$H,$H130)</f>
        <v>0</v>
      </c>
      <c r="U130" s="15">
        <f>-SUMIFS(Inp_BO!U:U,Inp_BO!$E:$E,$E130,Inp_BO!$F:$F,$F130,Inp_BO!$G:$G,$G130,Inp_BO!$H:$H,$H130)</f>
        <v>0</v>
      </c>
      <c r="V130" s="15">
        <f>-SUMIFS(Inp_BO!V:V,Inp_BO!$E:$E,$E130,Inp_BO!$F:$F,$F130,Inp_BO!$G:$G,$G130,Inp_BO!$H:$H,$H130)</f>
        <v>0</v>
      </c>
      <c r="W130" s="15">
        <f>-SUMIFS(Inp_BO!W:W,Inp_BO!$E:$E,$E130,Inp_BO!$F:$F,$F130,Inp_BO!$G:$G,$G130,Inp_BO!$H:$H,$H130)</f>
        <v>0</v>
      </c>
      <c r="X130" s="15">
        <f>-SUMIFS(Inp_BO!X:X,Inp_BO!$E:$E,$E130,Inp_BO!$F:$F,$F130,Inp_BO!$G:$G,$G130,Inp_BO!$H:$H,$H130)</f>
        <v>0</v>
      </c>
      <c r="Y130" s="15">
        <f>-SUMIFS(Inp_BO!Y:Y,Inp_BO!$E:$E,$E130,Inp_BO!$F:$F,$F130,Inp_BO!$G:$G,$G130,Inp_BO!$H:$H,$H130)</f>
        <v>0</v>
      </c>
      <c r="Z130" s="15">
        <f>-SUMIFS(Inp_BO!Z:Z,Inp_BO!$E:$E,$E130,Inp_BO!$F:$F,$F130,Inp_BO!$G:$G,$G130,Inp_BO!$H:$H,$H130)</f>
        <v>0</v>
      </c>
      <c r="AA130" s="15">
        <f>-SUMIFS(Inp_BO!AA:AA,Inp_BO!$E:$E,$E130,Inp_BO!$F:$F,$F130,Inp_BO!$G:$G,$G130,Inp_BO!$H:$H,$H130)</f>
        <v>0</v>
      </c>
      <c r="AB130" s="15">
        <f>-SUMIFS(Inp_BO!AB:AB,Inp_BO!$E:$E,$E130,Inp_BO!$F:$F,$F130,Inp_BO!$G:$G,$G130,Inp_BO!$H:$H,$H130)</f>
        <v>0</v>
      </c>
      <c r="AC130" s="15">
        <f>-SUMIFS(Inp_BO!AC:AC,Inp_BO!$E:$E,$E130,Inp_BO!$F:$F,$F130,Inp_BO!$G:$G,$G130,Inp_BO!$H:$H,$H130)</f>
        <v>0</v>
      </c>
      <c r="AD130" s="15">
        <f>-SUMIFS(Inp_BO!AD:AD,Inp_BO!$E:$E,$E130,Inp_BO!$F:$F,$F130,Inp_BO!$G:$G,$G130,Inp_BO!$H:$H,$H130)</f>
        <v>0</v>
      </c>
      <c r="AE130" s="15">
        <f>-SUMIFS(Inp_BO!AE:AE,Inp_BO!$E:$E,$E130,Inp_BO!$F:$F,$F130,Inp_BO!$G:$G,$G130,Inp_BO!$H:$H,$H130)</f>
        <v>0</v>
      </c>
      <c r="AF130" s="15">
        <f>-SUMIFS(Inp_BO!AF:AF,Inp_BO!$E:$E,$E130,Inp_BO!$F:$F,$F130,Inp_BO!$G:$G,$G130,Inp_BO!$H:$H,$H130)</f>
        <v>0</v>
      </c>
      <c r="AG130" s="15">
        <f>-SUMIFS(Inp_BO!AG:AG,Inp_BO!$E:$E,$E130,Inp_BO!$F:$F,$F130,Inp_BO!$G:$G,$G130,Inp_BO!$H:$H,$H130)</f>
        <v>0</v>
      </c>
      <c r="AH130" s="15">
        <f>-SUMIFS(Inp_BO!AH:AH,Inp_BO!$E:$E,$E130,Inp_BO!$F:$F,$F130,Inp_BO!$G:$G,$G130,Inp_BO!$H:$H,$H130)</f>
        <v>0</v>
      </c>
      <c r="AI130" s="15">
        <f>-SUMIFS(Inp_BO!AI:AI,Inp_BO!$E:$E,$E130,Inp_BO!$F:$F,$F130,Inp_BO!$G:$G,$G130,Inp_BO!$H:$H,$H130)</f>
        <v>0</v>
      </c>
      <c r="AJ130" s="15">
        <f>-SUMIFS(Inp_BO!AJ:AJ,Inp_BO!$E:$E,$E130,Inp_BO!$F:$F,$F130,Inp_BO!$G:$G,$G130,Inp_BO!$H:$H,$H130)</f>
        <v>0</v>
      </c>
      <c r="AK130" s="15">
        <f>-SUMIFS(Inp_BO!AK:AK,Inp_BO!$E:$E,$E130,Inp_BO!$F:$F,$F130,Inp_BO!$G:$G,$G130,Inp_BO!$H:$H,$H130)</f>
        <v>0</v>
      </c>
      <c r="AM130" s="55"/>
      <c r="AN130" s="69"/>
      <c r="AO130" s="69"/>
      <c r="AP130" s="55"/>
      <c r="AQ130" s="69"/>
      <c r="AR130" s="69"/>
    </row>
    <row r="131" spans="3:60">
      <c r="E131" s="51" t="s">
        <v>28</v>
      </c>
      <c r="F131" s="137">
        <f>IFERROR(Inp_BO!F127,0)</f>
        <v>0</v>
      </c>
      <c r="G131" s="137">
        <f>IFERROR(Inp_BO!G127,0)</f>
        <v>0</v>
      </c>
      <c r="H131" s="137">
        <f>IFERROR(Inp_BO!H127,0)</f>
        <v>0</v>
      </c>
      <c r="L131" s="51" t="s">
        <v>108</v>
      </c>
      <c r="M131" s="138">
        <f>SUMIFS(Inp_BO!$I:$I,Inp_BO!$E:$E,$E131,Inp_BO!$G:$G,$G131,Inp_BO!$H:$H,$H131)</f>
        <v>0</v>
      </c>
      <c r="R131" s="55"/>
      <c r="T131" s="15">
        <f>-SUMIFS(Inp_BO!T:T,Inp_BO!$E:$E,$E131,Inp_BO!$F:$F,$F131,Inp_BO!$G:$G,$G131,Inp_BO!$H:$H,$H131)</f>
        <v>0</v>
      </c>
      <c r="U131" s="15">
        <f>-SUMIFS(Inp_BO!U:U,Inp_BO!$E:$E,$E131,Inp_BO!$F:$F,$F131,Inp_BO!$G:$G,$G131,Inp_BO!$H:$H,$H131)</f>
        <v>0</v>
      </c>
      <c r="V131" s="15">
        <f>-SUMIFS(Inp_BO!V:V,Inp_BO!$E:$E,$E131,Inp_BO!$F:$F,$F131,Inp_BO!$G:$G,$G131,Inp_BO!$H:$H,$H131)</f>
        <v>0</v>
      </c>
      <c r="W131" s="15">
        <f>-SUMIFS(Inp_BO!W:W,Inp_BO!$E:$E,$E131,Inp_BO!$F:$F,$F131,Inp_BO!$G:$G,$G131,Inp_BO!$H:$H,$H131)</f>
        <v>0</v>
      </c>
      <c r="X131" s="15">
        <f>-SUMIFS(Inp_BO!X:X,Inp_BO!$E:$E,$E131,Inp_BO!$F:$F,$F131,Inp_BO!$G:$G,$G131,Inp_BO!$H:$H,$H131)</f>
        <v>0</v>
      </c>
      <c r="Y131" s="15">
        <f>-SUMIFS(Inp_BO!Y:Y,Inp_BO!$E:$E,$E131,Inp_BO!$F:$F,$F131,Inp_BO!$G:$G,$G131,Inp_BO!$H:$H,$H131)</f>
        <v>0</v>
      </c>
      <c r="Z131" s="15">
        <f>-SUMIFS(Inp_BO!Z:Z,Inp_BO!$E:$E,$E131,Inp_BO!$F:$F,$F131,Inp_BO!$G:$G,$G131,Inp_BO!$H:$H,$H131)</f>
        <v>0</v>
      </c>
      <c r="AA131" s="15">
        <f>-SUMIFS(Inp_BO!AA:AA,Inp_BO!$E:$E,$E131,Inp_BO!$F:$F,$F131,Inp_BO!$G:$G,$G131,Inp_BO!$H:$H,$H131)</f>
        <v>0</v>
      </c>
      <c r="AB131" s="15">
        <f>-SUMIFS(Inp_BO!AB:AB,Inp_BO!$E:$E,$E131,Inp_BO!$F:$F,$F131,Inp_BO!$G:$G,$G131,Inp_BO!$H:$H,$H131)</f>
        <v>0</v>
      </c>
      <c r="AC131" s="15">
        <f>-SUMIFS(Inp_BO!AC:AC,Inp_BO!$E:$E,$E131,Inp_BO!$F:$F,$F131,Inp_BO!$G:$G,$G131,Inp_BO!$H:$H,$H131)</f>
        <v>0</v>
      </c>
      <c r="AD131" s="15">
        <f>-SUMIFS(Inp_BO!AD:AD,Inp_BO!$E:$E,$E131,Inp_BO!$F:$F,$F131,Inp_BO!$G:$G,$G131,Inp_BO!$H:$H,$H131)</f>
        <v>0</v>
      </c>
      <c r="AE131" s="15">
        <f>-SUMIFS(Inp_BO!AE:AE,Inp_BO!$E:$E,$E131,Inp_BO!$F:$F,$F131,Inp_BO!$G:$G,$G131,Inp_BO!$H:$H,$H131)</f>
        <v>0</v>
      </c>
      <c r="AF131" s="15">
        <f>-SUMIFS(Inp_BO!AF:AF,Inp_BO!$E:$E,$E131,Inp_BO!$F:$F,$F131,Inp_BO!$G:$G,$G131,Inp_BO!$H:$H,$H131)</f>
        <v>0</v>
      </c>
      <c r="AG131" s="15">
        <f>-SUMIFS(Inp_BO!AG:AG,Inp_BO!$E:$E,$E131,Inp_BO!$F:$F,$F131,Inp_BO!$G:$G,$G131,Inp_BO!$H:$H,$H131)</f>
        <v>0</v>
      </c>
      <c r="AH131" s="15">
        <f>-SUMIFS(Inp_BO!AH:AH,Inp_BO!$E:$E,$E131,Inp_BO!$F:$F,$F131,Inp_BO!$G:$G,$G131,Inp_BO!$H:$H,$H131)</f>
        <v>0</v>
      </c>
      <c r="AI131" s="15">
        <f>-SUMIFS(Inp_BO!AI:AI,Inp_BO!$E:$E,$E131,Inp_BO!$F:$F,$F131,Inp_BO!$G:$G,$G131,Inp_BO!$H:$H,$H131)</f>
        <v>0</v>
      </c>
      <c r="AJ131" s="15">
        <f>-SUMIFS(Inp_BO!AJ:AJ,Inp_BO!$E:$E,$E131,Inp_BO!$F:$F,$F131,Inp_BO!$G:$G,$G131,Inp_BO!$H:$H,$H131)</f>
        <v>0</v>
      </c>
      <c r="AK131" s="15">
        <f>-SUMIFS(Inp_BO!AK:AK,Inp_BO!$E:$E,$E131,Inp_BO!$F:$F,$F131,Inp_BO!$G:$G,$G131,Inp_BO!$H:$H,$H131)</f>
        <v>0</v>
      </c>
      <c r="AM131" s="55"/>
      <c r="AN131" s="69"/>
      <c r="AO131" s="69"/>
      <c r="AP131" s="55"/>
      <c r="AQ131" s="69"/>
      <c r="AR131" s="69"/>
    </row>
    <row r="132" spans="3:60">
      <c r="E132" s="51" t="s">
        <v>28</v>
      </c>
      <c r="F132" s="137">
        <f>IFERROR(Inp_BO!F128,0)</f>
        <v>0</v>
      </c>
      <c r="G132" s="137">
        <f>IFERROR(Inp_BO!G128,0)</f>
        <v>0</v>
      </c>
      <c r="H132" s="137">
        <f>IFERROR(Inp_BO!H128,0)</f>
        <v>0</v>
      </c>
      <c r="L132" s="51" t="s">
        <v>108</v>
      </c>
      <c r="M132" s="138">
        <f>SUMIFS(Inp_BO!$I:$I,Inp_BO!$E:$E,$E132,Inp_BO!$G:$G,$G132,Inp_BO!$H:$H,$H132)</f>
        <v>0</v>
      </c>
      <c r="R132" s="55"/>
      <c r="T132" s="15">
        <f>-SUMIFS(Inp_BO!T:T,Inp_BO!$E:$E,$E132,Inp_BO!$F:$F,$F132,Inp_BO!$G:$G,$G132,Inp_BO!$H:$H,$H132)</f>
        <v>0</v>
      </c>
      <c r="U132" s="15">
        <f>-SUMIFS(Inp_BO!U:U,Inp_BO!$E:$E,$E132,Inp_BO!$F:$F,$F132,Inp_BO!$G:$G,$G132,Inp_BO!$H:$H,$H132)</f>
        <v>0</v>
      </c>
      <c r="V132" s="15">
        <f>-SUMIFS(Inp_BO!V:V,Inp_BO!$E:$E,$E132,Inp_BO!$F:$F,$F132,Inp_BO!$G:$G,$G132,Inp_BO!$H:$H,$H132)</f>
        <v>0</v>
      </c>
      <c r="W132" s="15">
        <f>-SUMIFS(Inp_BO!W:W,Inp_BO!$E:$E,$E132,Inp_BO!$F:$F,$F132,Inp_BO!$G:$G,$G132,Inp_BO!$H:$H,$H132)</f>
        <v>0</v>
      </c>
      <c r="X132" s="15">
        <f>-SUMIFS(Inp_BO!X:X,Inp_BO!$E:$E,$E132,Inp_BO!$F:$F,$F132,Inp_BO!$G:$G,$G132,Inp_BO!$H:$H,$H132)</f>
        <v>0</v>
      </c>
      <c r="Y132" s="15">
        <f>-SUMIFS(Inp_BO!Y:Y,Inp_BO!$E:$E,$E132,Inp_BO!$F:$F,$F132,Inp_BO!$G:$G,$G132,Inp_BO!$H:$H,$H132)</f>
        <v>0</v>
      </c>
      <c r="Z132" s="15">
        <f>-SUMIFS(Inp_BO!Z:Z,Inp_BO!$E:$E,$E132,Inp_BO!$F:$F,$F132,Inp_BO!$G:$G,$G132,Inp_BO!$H:$H,$H132)</f>
        <v>0</v>
      </c>
      <c r="AA132" s="15">
        <f>-SUMIFS(Inp_BO!AA:AA,Inp_BO!$E:$E,$E132,Inp_BO!$F:$F,$F132,Inp_BO!$G:$G,$G132,Inp_BO!$H:$H,$H132)</f>
        <v>0</v>
      </c>
      <c r="AB132" s="15">
        <f>-SUMIFS(Inp_BO!AB:AB,Inp_BO!$E:$E,$E132,Inp_BO!$F:$F,$F132,Inp_BO!$G:$G,$G132,Inp_BO!$H:$H,$H132)</f>
        <v>0</v>
      </c>
      <c r="AC132" s="15">
        <f>-SUMIFS(Inp_BO!AC:AC,Inp_BO!$E:$E,$E132,Inp_BO!$F:$F,$F132,Inp_BO!$G:$G,$G132,Inp_BO!$H:$H,$H132)</f>
        <v>0</v>
      </c>
      <c r="AD132" s="15">
        <f>-SUMIFS(Inp_BO!AD:AD,Inp_BO!$E:$E,$E132,Inp_BO!$F:$F,$F132,Inp_BO!$G:$G,$G132,Inp_BO!$H:$H,$H132)</f>
        <v>0</v>
      </c>
      <c r="AE132" s="15">
        <f>-SUMIFS(Inp_BO!AE:AE,Inp_BO!$E:$E,$E132,Inp_BO!$F:$F,$F132,Inp_BO!$G:$G,$G132,Inp_BO!$H:$H,$H132)</f>
        <v>0</v>
      </c>
      <c r="AF132" s="15">
        <f>-SUMIFS(Inp_BO!AF:AF,Inp_BO!$E:$E,$E132,Inp_BO!$F:$F,$F132,Inp_BO!$G:$G,$G132,Inp_BO!$H:$H,$H132)</f>
        <v>0</v>
      </c>
      <c r="AG132" s="15">
        <f>-SUMIFS(Inp_BO!AG:AG,Inp_BO!$E:$E,$E132,Inp_BO!$F:$F,$F132,Inp_BO!$G:$G,$G132,Inp_BO!$H:$H,$H132)</f>
        <v>0</v>
      </c>
      <c r="AH132" s="15">
        <f>-SUMIFS(Inp_BO!AH:AH,Inp_BO!$E:$E,$E132,Inp_BO!$F:$F,$F132,Inp_BO!$G:$G,$G132,Inp_BO!$H:$H,$H132)</f>
        <v>0</v>
      </c>
      <c r="AI132" s="15">
        <f>-SUMIFS(Inp_BO!AI:AI,Inp_BO!$E:$E,$E132,Inp_BO!$F:$F,$F132,Inp_BO!$G:$G,$G132,Inp_BO!$H:$H,$H132)</f>
        <v>0</v>
      </c>
      <c r="AJ132" s="15">
        <f>-SUMIFS(Inp_BO!AJ:AJ,Inp_BO!$E:$E,$E132,Inp_BO!$F:$F,$F132,Inp_BO!$G:$G,$G132,Inp_BO!$H:$H,$H132)</f>
        <v>0</v>
      </c>
      <c r="AK132" s="15">
        <f>-SUMIFS(Inp_BO!AK:AK,Inp_BO!$E:$E,$E132,Inp_BO!$F:$F,$F132,Inp_BO!$G:$G,$G132,Inp_BO!$H:$H,$H132)</f>
        <v>0</v>
      </c>
      <c r="AM132" s="55"/>
      <c r="AN132" s="69"/>
      <c r="AO132" s="69"/>
      <c r="AP132" s="55"/>
      <c r="AQ132" s="69"/>
      <c r="AR132" s="69"/>
    </row>
    <row r="133" spans="3:60">
      <c r="E133" s="51" t="s">
        <v>28</v>
      </c>
      <c r="F133" s="137">
        <f>IFERROR(Inp_BO!F129,0)</f>
        <v>0</v>
      </c>
      <c r="G133" s="137">
        <f>IFERROR(Inp_BO!G129,0)</f>
        <v>0</v>
      </c>
      <c r="H133" s="137">
        <f>IFERROR(Inp_BO!H129,0)</f>
        <v>0</v>
      </c>
      <c r="L133" s="51" t="s">
        <v>108</v>
      </c>
      <c r="M133" s="138">
        <f>SUMIFS(Inp_BO!$I:$I,Inp_BO!$E:$E,$E133,Inp_BO!$G:$G,$G133,Inp_BO!$H:$H,$H133)</f>
        <v>0</v>
      </c>
      <c r="R133" s="55"/>
      <c r="T133" s="15">
        <f>-SUMIFS(Inp_BO!T:T,Inp_BO!$E:$E,$E133,Inp_BO!$F:$F,$F133,Inp_BO!$G:$G,$G133,Inp_BO!$H:$H,$H133)</f>
        <v>0</v>
      </c>
      <c r="U133" s="15">
        <f>-SUMIFS(Inp_BO!U:U,Inp_BO!$E:$E,$E133,Inp_BO!$F:$F,$F133,Inp_BO!$G:$G,$G133,Inp_BO!$H:$H,$H133)</f>
        <v>0</v>
      </c>
      <c r="V133" s="15">
        <f>-SUMIFS(Inp_BO!V:V,Inp_BO!$E:$E,$E133,Inp_BO!$F:$F,$F133,Inp_BO!$G:$G,$G133,Inp_BO!$H:$H,$H133)</f>
        <v>0</v>
      </c>
      <c r="W133" s="15">
        <f>-SUMIFS(Inp_BO!W:W,Inp_BO!$E:$E,$E133,Inp_BO!$F:$F,$F133,Inp_BO!$G:$G,$G133,Inp_BO!$H:$H,$H133)</f>
        <v>0</v>
      </c>
      <c r="X133" s="15">
        <f>-SUMIFS(Inp_BO!X:X,Inp_BO!$E:$E,$E133,Inp_BO!$F:$F,$F133,Inp_BO!$G:$G,$G133,Inp_BO!$H:$H,$H133)</f>
        <v>0</v>
      </c>
      <c r="Y133" s="15">
        <f>-SUMIFS(Inp_BO!Y:Y,Inp_BO!$E:$E,$E133,Inp_BO!$F:$F,$F133,Inp_BO!$G:$G,$G133,Inp_BO!$H:$H,$H133)</f>
        <v>0</v>
      </c>
      <c r="Z133" s="15">
        <f>-SUMIFS(Inp_BO!Z:Z,Inp_BO!$E:$E,$E133,Inp_BO!$F:$F,$F133,Inp_BO!$G:$G,$G133,Inp_BO!$H:$H,$H133)</f>
        <v>0</v>
      </c>
      <c r="AA133" s="15">
        <f>-SUMIFS(Inp_BO!AA:AA,Inp_BO!$E:$E,$E133,Inp_BO!$F:$F,$F133,Inp_BO!$G:$G,$G133,Inp_BO!$H:$H,$H133)</f>
        <v>0</v>
      </c>
      <c r="AB133" s="15">
        <f>-SUMIFS(Inp_BO!AB:AB,Inp_BO!$E:$E,$E133,Inp_BO!$F:$F,$F133,Inp_BO!$G:$G,$G133,Inp_BO!$H:$H,$H133)</f>
        <v>0</v>
      </c>
      <c r="AC133" s="15">
        <f>-SUMIFS(Inp_BO!AC:AC,Inp_BO!$E:$E,$E133,Inp_BO!$F:$F,$F133,Inp_BO!$G:$G,$G133,Inp_BO!$H:$H,$H133)</f>
        <v>0</v>
      </c>
      <c r="AD133" s="15">
        <f>-SUMIFS(Inp_BO!AD:AD,Inp_BO!$E:$E,$E133,Inp_BO!$F:$F,$F133,Inp_BO!$G:$G,$G133,Inp_BO!$H:$H,$H133)</f>
        <v>0</v>
      </c>
      <c r="AE133" s="15">
        <f>-SUMIFS(Inp_BO!AE:AE,Inp_BO!$E:$E,$E133,Inp_BO!$F:$F,$F133,Inp_BO!$G:$G,$G133,Inp_BO!$H:$H,$H133)</f>
        <v>0</v>
      </c>
      <c r="AF133" s="15">
        <f>-SUMIFS(Inp_BO!AF:AF,Inp_BO!$E:$E,$E133,Inp_BO!$F:$F,$F133,Inp_BO!$G:$G,$G133,Inp_BO!$H:$H,$H133)</f>
        <v>0</v>
      </c>
      <c r="AG133" s="15">
        <f>-SUMIFS(Inp_BO!AG:AG,Inp_BO!$E:$E,$E133,Inp_BO!$F:$F,$F133,Inp_BO!$G:$G,$G133,Inp_BO!$H:$H,$H133)</f>
        <v>0</v>
      </c>
      <c r="AH133" s="15">
        <f>-SUMIFS(Inp_BO!AH:AH,Inp_BO!$E:$E,$E133,Inp_BO!$F:$F,$F133,Inp_BO!$G:$G,$G133,Inp_BO!$H:$H,$H133)</f>
        <v>0</v>
      </c>
      <c r="AI133" s="15">
        <f>-SUMIFS(Inp_BO!AI:AI,Inp_BO!$E:$E,$E133,Inp_BO!$F:$F,$F133,Inp_BO!$G:$G,$G133,Inp_BO!$H:$H,$H133)</f>
        <v>0</v>
      </c>
      <c r="AJ133" s="15">
        <f>-SUMIFS(Inp_BO!AJ:AJ,Inp_BO!$E:$E,$E133,Inp_BO!$F:$F,$F133,Inp_BO!$G:$G,$G133,Inp_BO!$H:$H,$H133)</f>
        <v>0</v>
      </c>
      <c r="AK133" s="15">
        <f>-SUMIFS(Inp_BO!AK:AK,Inp_BO!$E:$E,$E133,Inp_BO!$F:$F,$F133,Inp_BO!$G:$G,$G133,Inp_BO!$H:$H,$H133)</f>
        <v>0</v>
      </c>
      <c r="AM133" s="55"/>
      <c r="AN133" s="69"/>
      <c r="AO133" s="69"/>
      <c r="AP133" s="55"/>
      <c r="AQ133" s="69"/>
      <c r="AR133" s="69"/>
    </row>
    <row r="134" spans="3:60">
      <c r="E134" s="51" t="s">
        <v>28</v>
      </c>
      <c r="F134" s="137">
        <f>IFERROR(Inp_BO!F130,0)</f>
        <v>0</v>
      </c>
      <c r="G134" s="137">
        <f>IFERROR(Inp_BO!G130,0)</f>
        <v>0</v>
      </c>
      <c r="H134" s="137">
        <f>IFERROR(Inp_BO!H130,0)</f>
        <v>0</v>
      </c>
      <c r="L134" s="51" t="s">
        <v>108</v>
      </c>
      <c r="M134" s="138">
        <f>SUMIFS(Inp_BO!$I:$I,Inp_BO!$E:$E,$E134,Inp_BO!$G:$G,$G134,Inp_BO!$H:$H,$H134)</f>
        <v>0</v>
      </c>
      <c r="R134" s="55"/>
      <c r="T134" s="15">
        <f>-SUMIFS(Inp_BO!T:T,Inp_BO!$E:$E,$E134,Inp_BO!$F:$F,$F134,Inp_BO!$G:$G,$G134,Inp_BO!$H:$H,$H134)</f>
        <v>0</v>
      </c>
      <c r="U134" s="15">
        <f>-SUMIFS(Inp_BO!U:U,Inp_BO!$E:$E,$E134,Inp_BO!$F:$F,$F134,Inp_BO!$G:$G,$G134,Inp_BO!$H:$H,$H134)</f>
        <v>0</v>
      </c>
      <c r="V134" s="15">
        <f>-SUMIFS(Inp_BO!V:V,Inp_BO!$E:$E,$E134,Inp_BO!$F:$F,$F134,Inp_BO!$G:$G,$G134,Inp_BO!$H:$H,$H134)</f>
        <v>0</v>
      </c>
      <c r="W134" s="15">
        <f>-SUMIFS(Inp_BO!W:W,Inp_BO!$E:$E,$E134,Inp_BO!$F:$F,$F134,Inp_BO!$G:$G,$G134,Inp_BO!$H:$H,$H134)</f>
        <v>0</v>
      </c>
      <c r="X134" s="15">
        <f>-SUMIFS(Inp_BO!X:X,Inp_BO!$E:$E,$E134,Inp_BO!$F:$F,$F134,Inp_BO!$G:$G,$G134,Inp_BO!$H:$H,$H134)</f>
        <v>0</v>
      </c>
      <c r="Y134" s="15">
        <f>-SUMIFS(Inp_BO!Y:Y,Inp_BO!$E:$E,$E134,Inp_BO!$F:$F,$F134,Inp_BO!$G:$G,$G134,Inp_BO!$H:$H,$H134)</f>
        <v>0</v>
      </c>
      <c r="Z134" s="15">
        <f>-SUMIFS(Inp_BO!Z:Z,Inp_BO!$E:$E,$E134,Inp_BO!$F:$F,$F134,Inp_BO!$G:$G,$G134,Inp_BO!$H:$H,$H134)</f>
        <v>0</v>
      </c>
      <c r="AA134" s="15">
        <f>-SUMIFS(Inp_BO!AA:AA,Inp_BO!$E:$E,$E134,Inp_BO!$F:$F,$F134,Inp_BO!$G:$G,$G134,Inp_BO!$H:$H,$H134)</f>
        <v>0</v>
      </c>
      <c r="AB134" s="15">
        <f>-SUMIFS(Inp_BO!AB:AB,Inp_BO!$E:$E,$E134,Inp_BO!$F:$F,$F134,Inp_BO!$G:$G,$G134,Inp_BO!$H:$H,$H134)</f>
        <v>0</v>
      </c>
      <c r="AC134" s="15">
        <f>-SUMIFS(Inp_BO!AC:AC,Inp_BO!$E:$E,$E134,Inp_BO!$F:$F,$F134,Inp_BO!$G:$G,$G134,Inp_BO!$H:$H,$H134)</f>
        <v>0</v>
      </c>
      <c r="AD134" s="15">
        <f>-SUMIFS(Inp_BO!AD:AD,Inp_BO!$E:$E,$E134,Inp_BO!$F:$F,$F134,Inp_BO!$G:$G,$G134,Inp_BO!$H:$H,$H134)</f>
        <v>0</v>
      </c>
      <c r="AE134" s="15">
        <f>-SUMIFS(Inp_BO!AE:AE,Inp_BO!$E:$E,$E134,Inp_BO!$F:$F,$F134,Inp_BO!$G:$G,$G134,Inp_BO!$H:$H,$H134)</f>
        <v>0</v>
      </c>
      <c r="AF134" s="15">
        <f>-SUMIFS(Inp_BO!AF:AF,Inp_BO!$E:$E,$E134,Inp_BO!$F:$F,$F134,Inp_BO!$G:$G,$G134,Inp_BO!$H:$H,$H134)</f>
        <v>0</v>
      </c>
      <c r="AG134" s="15">
        <f>-SUMIFS(Inp_BO!AG:AG,Inp_BO!$E:$E,$E134,Inp_BO!$F:$F,$F134,Inp_BO!$G:$G,$G134,Inp_BO!$H:$H,$H134)</f>
        <v>0</v>
      </c>
      <c r="AH134" s="15">
        <f>-SUMIFS(Inp_BO!AH:AH,Inp_BO!$E:$E,$E134,Inp_BO!$F:$F,$F134,Inp_BO!$G:$G,$G134,Inp_BO!$H:$H,$H134)</f>
        <v>0</v>
      </c>
      <c r="AI134" s="15">
        <f>-SUMIFS(Inp_BO!AI:AI,Inp_BO!$E:$E,$E134,Inp_BO!$F:$F,$F134,Inp_BO!$G:$G,$G134,Inp_BO!$H:$H,$H134)</f>
        <v>0</v>
      </c>
      <c r="AJ134" s="15">
        <f>-SUMIFS(Inp_BO!AJ:AJ,Inp_BO!$E:$E,$E134,Inp_BO!$F:$F,$F134,Inp_BO!$G:$G,$G134,Inp_BO!$H:$H,$H134)</f>
        <v>0</v>
      </c>
      <c r="AK134" s="15">
        <f>-SUMIFS(Inp_BO!AK:AK,Inp_BO!$E:$E,$E134,Inp_BO!$F:$F,$F134,Inp_BO!$G:$G,$G134,Inp_BO!$H:$H,$H134)</f>
        <v>0</v>
      </c>
      <c r="AM134" s="55"/>
      <c r="AN134" s="69"/>
      <c r="AO134" s="69"/>
      <c r="AP134" s="55"/>
      <c r="AQ134" s="69"/>
      <c r="AR134" s="69"/>
    </row>
    <row r="135" spans="3:60">
      <c r="E135" s="51" t="s">
        <v>28</v>
      </c>
      <c r="F135" s="137">
        <f>IFERROR(Inp_BO!F131,0)</f>
        <v>0</v>
      </c>
      <c r="G135" s="137">
        <f>IFERROR(Inp_BO!G131,0)</f>
        <v>0</v>
      </c>
      <c r="H135" s="137">
        <f>IFERROR(Inp_BO!H131,0)</f>
        <v>0</v>
      </c>
      <c r="L135" s="51" t="s">
        <v>108</v>
      </c>
      <c r="M135" s="138">
        <f>SUMIFS(Inp_BO!$I:$I,Inp_BO!$E:$E,$E135,Inp_BO!$G:$G,$G135,Inp_BO!$H:$H,$H135)</f>
        <v>0</v>
      </c>
      <c r="R135" s="55"/>
      <c r="T135" s="15">
        <f>-SUMIFS(Inp_BO!T:T,Inp_BO!$E:$E,$E135,Inp_BO!$F:$F,$F135,Inp_BO!$G:$G,$G135,Inp_BO!$H:$H,$H135)</f>
        <v>0</v>
      </c>
      <c r="U135" s="15">
        <f>-SUMIFS(Inp_BO!U:U,Inp_BO!$E:$E,$E135,Inp_BO!$F:$F,$F135,Inp_BO!$G:$G,$G135,Inp_BO!$H:$H,$H135)</f>
        <v>0</v>
      </c>
      <c r="V135" s="15">
        <f>-SUMIFS(Inp_BO!V:V,Inp_BO!$E:$E,$E135,Inp_BO!$F:$F,$F135,Inp_BO!$G:$G,$G135,Inp_BO!$H:$H,$H135)</f>
        <v>0</v>
      </c>
      <c r="W135" s="15">
        <f>-SUMIFS(Inp_BO!W:W,Inp_BO!$E:$E,$E135,Inp_BO!$F:$F,$F135,Inp_BO!$G:$G,$G135,Inp_BO!$H:$H,$H135)</f>
        <v>0</v>
      </c>
      <c r="X135" s="15">
        <f>-SUMIFS(Inp_BO!X:X,Inp_BO!$E:$E,$E135,Inp_BO!$F:$F,$F135,Inp_BO!$G:$G,$G135,Inp_BO!$H:$H,$H135)</f>
        <v>0</v>
      </c>
      <c r="Y135" s="15">
        <f>-SUMIFS(Inp_BO!Y:Y,Inp_BO!$E:$E,$E135,Inp_BO!$F:$F,$F135,Inp_BO!$G:$G,$G135,Inp_BO!$H:$H,$H135)</f>
        <v>0</v>
      </c>
      <c r="Z135" s="15">
        <f>-SUMIFS(Inp_BO!Z:Z,Inp_BO!$E:$E,$E135,Inp_BO!$F:$F,$F135,Inp_BO!$G:$G,$G135,Inp_BO!$H:$H,$H135)</f>
        <v>0</v>
      </c>
      <c r="AA135" s="15">
        <f>-SUMIFS(Inp_BO!AA:AA,Inp_BO!$E:$E,$E135,Inp_BO!$F:$F,$F135,Inp_BO!$G:$G,$G135,Inp_BO!$H:$H,$H135)</f>
        <v>0</v>
      </c>
      <c r="AB135" s="15">
        <f>-SUMIFS(Inp_BO!AB:AB,Inp_BO!$E:$E,$E135,Inp_BO!$F:$F,$F135,Inp_BO!$G:$G,$G135,Inp_BO!$H:$H,$H135)</f>
        <v>0</v>
      </c>
      <c r="AC135" s="15">
        <f>-SUMIFS(Inp_BO!AC:AC,Inp_BO!$E:$E,$E135,Inp_BO!$F:$F,$F135,Inp_BO!$G:$G,$G135,Inp_BO!$H:$H,$H135)</f>
        <v>0</v>
      </c>
      <c r="AD135" s="15">
        <f>-SUMIFS(Inp_BO!AD:AD,Inp_BO!$E:$E,$E135,Inp_BO!$F:$F,$F135,Inp_BO!$G:$G,$G135,Inp_BO!$H:$H,$H135)</f>
        <v>0</v>
      </c>
      <c r="AE135" s="15">
        <f>-SUMIFS(Inp_BO!AE:AE,Inp_BO!$E:$E,$E135,Inp_BO!$F:$F,$F135,Inp_BO!$G:$G,$G135,Inp_BO!$H:$H,$H135)</f>
        <v>0</v>
      </c>
      <c r="AF135" s="15">
        <f>-SUMIFS(Inp_BO!AF:AF,Inp_BO!$E:$E,$E135,Inp_BO!$F:$F,$F135,Inp_BO!$G:$G,$G135,Inp_BO!$H:$H,$H135)</f>
        <v>0</v>
      </c>
      <c r="AG135" s="15">
        <f>-SUMIFS(Inp_BO!AG:AG,Inp_BO!$E:$E,$E135,Inp_BO!$F:$F,$F135,Inp_BO!$G:$G,$G135,Inp_BO!$H:$H,$H135)</f>
        <v>0</v>
      </c>
      <c r="AH135" s="15">
        <f>-SUMIFS(Inp_BO!AH:AH,Inp_BO!$E:$E,$E135,Inp_BO!$F:$F,$F135,Inp_BO!$G:$G,$G135,Inp_BO!$H:$H,$H135)</f>
        <v>0</v>
      </c>
      <c r="AI135" s="15">
        <f>-SUMIFS(Inp_BO!AI:AI,Inp_BO!$E:$E,$E135,Inp_BO!$F:$F,$F135,Inp_BO!$G:$G,$G135,Inp_BO!$H:$H,$H135)</f>
        <v>0</v>
      </c>
      <c r="AJ135" s="15">
        <f>-SUMIFS(Inp_BO!AJ:AJ,Inp_BO!$E:$E,$E135,Inp_BO!$F:$F,$F135,Inp_BO!$G:$G,$G135,Inp_BO!$H:$H,$H135)</f>
        <v>0</v>
      </c>
      <c r="AK135" s="15">
        <f>-SUMIFS(Inp_BO!AK:AK,Inp_BO!$E:$E,$E135,Inp_BO!$F:$F,$F135,Inp_BO!$G:$G,$G135,Inp_BO!$H:$H,$H135)</f>
        <v>0</v>
      </c>
      <c r="AM135" s="55"/>
      <c r="AN135" s="69"/>
      <c r="AO135" s="69"/>
      <c r="AP135" s="55"/>
      <c r="AQ135" s="69"/>
      <c r="AR135" s="69"/>
    </row>
    <row r="136" spans="3:60">
      <c r="E136" s="51" t="s">
        <v>28</v>
      </c>
      <c r="F136" s="137">
        <f>IFERROR(Inp_BO!F132,0)</f>
        <v>0</v>
      </c>
      <c r="G136" s="137">
        <f>IFERROR(Inp_BO!G132,0)</f>
        <v>0</v>
      </c>
      <c r="H136" s="137">
        <f>IFERROR(Inp_BO!H132,0)</f>
        <v>0</v>
      </c>
      <c r="L136" s="51" t="s">
        <v>108</v>
      </c>
      <c r="M136" s="138">
        <f>SUMIFS(Inp_BO!$I:$I,Inp_BO!$E:$E,$E136,Inp_BO!$G:$G,$G136,Inp_BO!$H:$H,$H136)</f>
        <v>0</v>
      </c>
      <c r="R136" s="55"/>
      <c r="T136" s="15">
        <f>-SUMIFS(Inp_BO!T:T,Inp_BO!$E:$E,$E136,Inp_BO!$F:$F,$F136,Inp_BO!$G:$G,$G136,Inp_BO!$H:$H,$H136)</f>
        <v>0</v>
      </c>
      <c r="U136" s="15">
        <f>-SUMIFS(Inp_BO!U:U,Inp_BO!$E:$E,$E136,Inp_BO!$F:$F,$F136,Inp_BO!$G:$G,$G136,Inp_BO!$H:$H,$H136)</f>
        <v>0</v>
      </c>
      <c r="V136" s="15">
        <f>-SUMIFS(Inp_BO!V:V,Inp_BO!$E:$E,$E136,Inp_BO!$F:$F,$F136,Inp_BO!$G:$G,$G136,Inp_BO!$H:$H,$H136)</f>
        <v>0</v>
      </c>
      <c r="W136" s="15">
        <f>-SUMIFS(Inp_BO!W:W,Inp_BO!$E:$E,$E136,Inp_BO!$F:$F,$F136,Inp_BO!$G:$G,$G136,Inp_BO!$H:$H,$H136)</f>
        <v>0</v>
      </c>
      <c r="X136" s="15">
        <f>-SUMIFS(Inp_BO!X:X,Inp_BO!$E:$E,$E136,Inp_BO!$F:$F,$F136,Inp_BO!$G:$G,$G136,Inp_BO!$H:$H,$H136)</f>
        <v>0</v>
      </c>
      <c r="Y136" s="15">
        <f>-SUMIFS(Inp_BO!Y:Y,Inp_BO!$E:$E,$E136,Inp_BO!$F:$F,$F136,Inp_BO!$G:$G,$G136,Inp_BO!$H:$H,$H136)</f>
        <v>0</v>
      </c>
      <c r="Z136" s="15">
        <f>-SUMIFS(Inp_BO!Z:Z,Inp_BO!$E:$E,$E136,Inp_BO!$F:$F,$F136,Inp_BO!$G:$G,$G136,Inp_BO!$H:$H,$H136)</f>
        <v>0</v>
      </c>
      <c r="AA136" s="15">
        <f>-SUMIFS(Inp_BO!AA:AA,Inp_BO!$E:$E,$E136,Inp_BO!$F:$F,$F136,Inp_BO!$G:$G,$G136,Inp_BO!$H:$H,$H136)</f>
        <v>0</v>
      </c>
      <c r="AB136" s="15">
        <f>-SUMIFS(Inp_BO!AB:AB,Inp_BO!$E:$E,$E136,Inp_BO!$F:$F,$F136,Inp_BO!$G:$G,$G136,Inp_BO!$H:$H,$H136)</f>
        <v>0</v>
      </c>
      <c r="AC136" s="15">
        <f>-SUMIFS(Inp_BO!AC:AC,Inp_BO!$E:$E,$E136,Inp_BO!$F:$F,$F136,Inp_BO!$G:$G,$G136,Inp_BO!$H:$H,$H136)</f>
        <v>0</v>
      </c>
      <c r="AD136" s="15">
        <f>-SUMIFS(Inp_BO!AD:AD,Inp_BO!$E:$E,$E136,Inp_BO!$F:$F,$F136,Inp_BO!$G:$G,$G136,Inp_BO!$H:$H,$H136)</f>
        <v>0</v>
      </c>
      <c r="AE136" s="15">
        <f>-SUMIFS(Inp_BO!AE:AE,Inp_BO!$E:$E,$E136,Inp_BO!$F:$F,$F136,Inp_BO!$G:$G,$G136,Inp_BO!$H:$H,$H136)</f>
        <v>0</v>
      </c>
      <c r="AF136" s="15">
        <f>-SUMIFS(Inp_BO!AF:AF,Inp_BO!$E:$E,$E136,Inp_BO!$F:$F,$F136,Inp_BO!$G:$G,$G136,Inp_BO!$H:$H,$H136)</f>
        <v>0</v>
      </c>
      <c r="AG136" s="15">
        <f>-SUMIFS(Inp_BO!AG:AG,Inp_BO!$E:$E,$E136,Inp_BO!$F:$F,$F136,Inp_BO!$G:$G,$G136,Inp_BO!$H:$H,$H136)</f>
        <v>0</v>
      </c>
      <c r="AH136" s="15">
        <f>-SUMIFS(Inp_BO!AH:AH,Inp_BO!$E:$E,$E136,Inp_BO!$F:$F,$F136,Inp_BO!$G:$G,$G136,Inp_BO!$H:$H,$H136)</f>
        <v>0</v>
      </c>
      <c r="AI136" s="15">
        <f>-SUMIFS(Inp_BO!AI:AI,Inp_BO!$E:$E,$E136,Inp_BO!$F:$F,$F136,Inp_BO!$G:$G,$G136,Inp_BO!$H:$H,$H136)</f>
        <v>0</v>
      </c>
      <c r="AJ136" s="15">
        <f>-SUMIFS(Inp_BO!AJ:AJ,Inp_BO!$E:$E,$E136,Inp_BO!$F:$F,$F136,Inp_BO!$G:$G,$G136,Inp_BO!$H:$H,$H136)</f>
        <v>0</v>
      </c>
      <c r="AK136" s="15">
        <f>-SUMIFS(Inp_BO!AK:AK,Inp_BO!$E:$E,$E136,Inp_BO!$F:$F,$F136,Inp_BO!$G:$G,$G136,Inp_BO!$H:$H,$H136)</f>
        <v>0</v>
      </c>
      <c r="AM136" s="55"/>
      <c r="AN136" s="69"/>
      <c r="AO136" s="69"/>
      <c r="AP136" s="55"/>
      <c r="AQ136" s="69"/>
      <c r="AR136" s="69"/>
    </row>
    <row r="137" spans="3:60">
      <c r="E137" s="51" t="s">
        <v>28</v>
      </c>
      <c r="F137" s="137">
        <f>IFERROR(Inp_BO!F133,0)</f>
        <v>0</v>
      </c>
      <c r="G137" s="137">
        <f>IFERROR(Inp_BO!G133,0)</f>
        <v>0</v>
      </c>
      <c r="H137" s="137">
        <f>IFERROR(Inp_BO!H133,0)</f>
        <v>0</v>
      </c>
      <c r="L137" s="51" t="s">
        <v>108</v>
      </c>
      <c r="M137" s="138">
        <f>SUMIFS(Inp_BO!$I:$I,Inp_BO!$E:$E,$E137,Inp_BO!$G:$G,$G137,Inp_BO!$H:$H,$H137)</f>
        <v>0</v>
      </c>
      <c r="R137" s="55"/>
      <c r="T137" s="15">
        <f>-SUMIFS(Inp_BO!T:T,Inp_BO!$E:$E,$E137,Inp_BO!$F:$F,$F137,Inp_BO!$G:$G,$G137,Inp_BO!$H:$H,$H137)</f>
        <v>0</v>
      </c>
      <c r="U137" s="15">
        <f>-SUMIFS(Inp_BO!U:U,Inp_BO!$E:$E,$E137,Inp_BO!$F:$F,$F137,Inp_BO!$G:$G,$G137,Inp_BO!$H:$H,$H137)</f>
        <v>0</v>
      </c>
      <c r="V137" s="15">
        <f>-SUMIFS(Inp_BO!V:V,Inp_BO!$E:$E,$E137,Inp_BO!$F:$F,$F137,Inp_BO!$G:$G,$G137,Inp_BO!$H:$H,$H137)</f>
        <v>0</v>
      </c>
      <c r="W137" s="15">
        <f>-SUMIFS(Inp_BO!W:W,Inp_BO!$E:$E,$E137,Inp_BO!$F:$F,$F137,Inp_BO!$G:$G,$G137,Inp_BO!$H:$H,$H137)</f>
        <v>0</v>
      </c>
      <c r="X137" s="15">
        <f>-SUMIFS(Inp_BO!X:X,Inp_BO!$E:$E,$E137,Inp_BO!$F:$F,$F137,Inp_BO!$G:$G,$G137,Inp_BO!$H:$H,$H137)</f>
        <v>0</v>
      </c>
      <c r="Y137" s="15">
        <f>-SUMIFS(Inp_BO!Y:Y,Inp_BO!$E:$E,$E137,Inp_BO!$F:$F,$F137,Inp_BO!$G:$G,$G137,Inp_BO!$H:$H,$H137)</f>
        <v>0</v>
      </c>
      <c r="Z137" s="15">
        <f>-SUMIFS(Inp_BO!Z:Z,Inp_BO!$E:$E,$E137,Inp_BO!$F:$F,$F137,Inp_BO!$G:$G,$G137,Inp_BO!$H:$H,$H137)</f>
        <v>0</v>
      </c>
      <c r="AA137" s="15">
        <f>-SUMIFS(Inp_BO!AA:AA,Inp_BO!$E:$E,$E137,Inp_BO!$F:$F,$F137,Inp_BO!$G:$G,$G137,Inp_BO!$H:$H,$H137)</f>
        <v>0</v>
      </c>
      <c r="AB137" s="15">
        <f>-SUMIFS(Inp_BO!AB:AB,Inp_BO!$E:$E,$E137,Inp_BO!$F:$F,$F137,Inp_BO!$G:$G,$G137,Inp_BO!$H:$H,$H137)</f>
        <v>0</v>
      </c>
      <c r="AC137" s="15">
        <f>-SUMIFS(Inp_BO!AC:AC,Inp_BO!$E:$E,$E137,Inp_BO!$F:$F,$F137,Inp_BO!$G:$G,$G137,Inp_BO!$H:$H,$H137)</f>
        <v>0</v>
      </c>
      <c r="AD137" s="15">
        <f>-SUMIFS(Inp_BO!AD:AD,Inp_BO!$E:$E,$E137,Inp_BO!$F:$F,$F137,Inp_BO!$G:$G,$G137,Inp_BO!$H:$H,$H137)</f>
        <v>0</v>
      </c>
      <c r="AE137" s="15">
        <f>-SUMIFS(Inp_BO!AE:AE,Inp_BO!$E:$E,$E137,Inp_BO!$F:$F,$F137,Inp_BO!$G:$G,$G137,Inp_BO!$H:$H,$H137)</f>
        <v>0</v>
      </c>
      <c r="AF137" s="15">
        <f>-SUMIFS(Inp_BO!AF:AF,Inp_BO!$E:$E,$E137,Inp_BO!$F:$F,$F137,Inp_BO!$G:$G,$G137,Inp_BO!$H:$H,$H137)</f>
        <v>0</v>
      </c>
      <c r="AG137" s="15">
        <f>-SUMIFS(Inp_BO!AG:AG,Inp_BO!$E:$E,$E137,Inp_BO!$F:$F,$F137,Inp_BO!$G:$G,$G137,Inp_BO!$H:$H,$H137)</f>
        <v>0</v>
      </c>
      <c r="AH137" s="15">
        <f>-SUMIFS(Inp_BO!AH:AH,Inp_BO!$E:$E,$E137,Inp_BO!$F:$F,$F137,Inp_BO!$G:$G,$G137,Inp_BO!$H:$H,$H137)</f>
        <v>0</v>
      </c>
      <c r="AI137" s="15">
        <f>-SUMIFS(Inp_BO!AI:AI,Inp_BO!$E:$E,$E137,Inp_BO!$F:$F,$F137,Inp_BO!$G:$G,$G137,Inp_BO!$H:$H,$H137)</f>
        <v>0</v>
      </c>
      <c r="AJ137" s="15">
        <f>-SUMIFS(Inp_BO!AJ:AJ,Inp_BO!$E:$E,$E137,Inp_BO!$F:$F,$F137,Inp_BO!$G:$G,$G137,Inp_BO!$H:$H,$H137)</f>
        <v>0</v>
      </c>
      <c r="AK137" s="15">
        <f>-SUMIFS(Inp_BO!AK:AK,Inp_BO!$E:$E,$E137,Inp_BO!$F:$F,$F137,Inp_BO!$G:$G,$G137,Inp_BO!$H:$H,$H137)</f>
        <v>0</v>
      </c>
      <c r="AM137" s="55"/>
      <c r="AN137" s="69"/>
      <c r="AO137" s="69"/>
      <c r="AP137" s="55"/>
      <c r="AQ137" s="69"/>
      <c r="AR137" s="69"/>
    </row>
    <row r="138" spans="3:60">
      <c r="E138" s="51" t="s">
        <v>28</v>
      </c>
      <c r="F138" s="137">
        <f>IFERROR(Inp_BO!F134,0)</f>
        <v>0</v>
      </c>
      <c r="G138" s="137">
        <f>IFERROR(Inp_BO!G134,0)</f>
        <v>0</v>
      </c>
      <c r="H138" s="137">
        <f>IFERROR(Inp_BO!H134,0)</f>
        <v>0</v>
      </c>
      <c r="L138" s="51" t="s">
        <v>108</v>
      </c>
      <c r="M138" s="138">
        <f>SUMIFS(Inp_BO!$I:$I,Inp_BO!$E:$E,$E138,Inp_BO!$G:$G,$G138,Inp_BO!$H:$H,$H138)</f>
        <v>0</v>
      </c>
      <c r="R138" s="55"/>
      <c r="T138" s="15">
        <f>-SUMIFS(Inp_BO!T:T,Inp_BO!$E:$E,$E138,Inp_BO!$F:$F,$F138,Inp_BO!$G:$G,$G138,Inp_BO!$H:$H,$H138)</f>
        <v>0</v>
      </c>
      <c r="U138" s="15">
        <f>-SUMIFS(Inp_BO!U:U,Inp_BO!$E:$E,$E138,Inp_BO!$F:$F,$F138,Inp_BO!$G:$G,$G138,Inp_BO!$H:$H,$H138)</f>
        <v>0</v>
      </c>
      <c r="V138" s="15">
        <f>-SUMIFS(Inp_BO!V:V,Inp_BO!$E:$E,$E138,Inp_BO!$F:$F,$F138,Inp_BO!$G:$G,$G138,Inp_BO!$H:$H,$H138)</f>
        <v>0</v>
      </c>
      <c r="W138" s="15">
        <f>-SUMIFS(Inp_BO!W:W,Inp_BO!$E:$E,$E138,Inp_BO!$F:$F,$F138,Inp_BO!$G:$G,$G138,Inp_BO!$H:$H,$H138)</f>
        <v>0</v>
      </c>
      <c r="X138" s="15">
        <f>-SUMIFS(Inp_BO!X:X,Inp_BO!$E:$E,$E138,Inp_BO!$F:$F,$F138,Inp_BO!$G:$G,$G138,Inp_BO!$H:$H,$H138)</f>
        <v>0</v>
      </c>
      <c r="Y138" s="15">
        <f>-SUMIFS(Inp_BO!Y:Y,Inp_BO!$E:$E,$E138,Inp_BO!$F:$F,$F138,Inp_BO!$G:$G,$G138,Inp_BO!$H:$H,$H138)</f>
        <v>0</v>
      </c>
      <c r="Z138" s="15">
        <f>-SUMIFS(Inp_BO!Z:Z,Inp_BO!$E:$E,$E138,Inp_BO!$F:$F,$F138,Inp_BO!$G:$G,$G138,Inp_BO!$H:$H,$H138)</f>
        <v>0</v>
      </c>
      <c r="AA138" s="15">
        <f>-SUMIFS(Inp_BO!AA:AA,Inp_BO!$E:$E,$E138,Inp_BO!$F:$F,$F138,Inp_BO!$G:$G,$G138,Inp_BO!$H:$H,$H138)</f>
        <v>0</v>
      </c>
      <c r="AB138" s="15">
        <f>-SUMIFS(Inp_BO!AB:AB,Inp_BO!$E:$E,$E138,Inp_BO!$F:$F,$F138,Inp_BO!$G:$G,$G138,Inp_BO!$H:$H,$H138)</f>
        <v>0</v>
      </c>
      <c r="AC138" s="15">
        <f>-SUMIFS(Inp_BO!AC:AC,Inp_BO!$E:$E,$E138,Inp_BO!$F:$F,$F138,Inp_BO!$G:$G,$G138,Inp_BO!$H:$H,$H138)</f>
        <v>0</v>
      </c>
      <c r="AD138" s="15">
        <f>-SUMIFS(Inp_BO!AD:AD,Inp_BO!$E:$E,$E138,Inp_BO!$F:$F,$F138,Inp_BO!$G:$G,$G138,Inp_BO!$H:$H,$H138)</f>
        <v>0</v>
      </c>
      <c r="AE138" s="15">
        <f>-SUMIFS(Inp_BO!AE:AE,Inp_BO!$E:$E,$E138,Inp_BO!$F:$F,$F138,Inp_BO!$G:$G,$G138,Inp_BO!$H:$H,$H138)</f>
        <v>0</v>
      </c>
      <c r="AF138" s="15">
        <f>-SUMIFS(Inp_BO!AF:AF,Inp_BO!$E:$E,$E138,Inp_BO!$F:$F,$F138,Inp_BO!$G:$G,$G138,Inp_BO!$H:$H,$H138)</f>
        <v>0</v>
      </c>
      <c r="AG138" s="15">
        <f>-SUMIFS(Inp_BO!AG:AG,Inp_BO!$E:$E,$E138,Inp_BO!$F:$F,$F138,Inp_BO!$G:$G,$G138,Inp_BO!$H:$H,$H138)</f>
        <v>0</v>
      </c>
      <c r="AH138" s="15">
        <f>-SUMIFS(Inp_BO!AH:AH,Inp_BO!$E:$E,$E138,Inp_BO!$F:$F,$F138,Inp_BO!$G:$G,$G138,Inp_BO!$H:$H,$H138)</f>
        <v>0</v>
      </c>
      <c r="AI138" s="15">
        <f>-SUMIFS(Inp_BO!AI:AI,Inp_BO!$E:$E,$E138,Inp_BO!$F:$F,$F138,Inp_BO!$G:$G,$G138,Inp_BO!$H:$H,$H138)</f>
        <v>0</v>
      </c>
      <c r="AJ138" s="15">
        <f>-SUMIFS(Inp_BO!AJ:AJ,Inp_BO!$E:$E,$E138,Inp_BO!$F:$F,$F138,Inp_BO!$G:$G,$G138,Inp_BO!$H:$H,$H138)</f>
        <v>0</v>
      </c>
      <c r="AK138" s="15">
        <f>-SUMIFS(Inp_BO!AK:AK,Inp_BO!$E:$E,$E138,Inp_BO!$F:$F,$F138,Inp_BO!$G:$G,$G138,Inp_BO!$H:$H,$H138)</f>
        <v>0</v>
      </c>
      <c r="AM138" s="55"/>
      <c r="AN138" s="69"/>
      <c r="AO138" s="69"/>
      <c r="AP138" s="55"/>
      <c r="AQ138" s="69"/>
      <c r="AR138" s="69"/>
    </row>
    <row r="139" spans="3:60">
      <c r="E139" s="51" t="s">
        <v>28</v>
      </c>
      <c r="F139" s="137">
        <f>IFERROR(Inp_BO!F135,0)</f>
        <v>0</v>
      </c>
      <c r="G139" s="137">
        <f>IFERROR(Inp_BO!G135,0)</f>
        <v>0</v>
      </c>
      <c r="H139" s="137">
        <f>IFERROR(Inp_BO!H135,0)</f>
        <v>0</v>
      </c>
      <c r="L139" s="51" t="s">
        <v>108</v>
      </c>
      <c r="M139" s="138">
        <f>SUMIFS(Inp_BO!$I:$I,Inp_BO!$E:$E,$E139,Inp_BO!$G:$G,$G139,Inp_BO!$H:$H,$H139)</f>
        <v>0</v>
      </c>
      <c r="R139" s="55"/>
      <c r="T139" s="15">
        <f>-SUMIFS(Inp_BO!T:T,Inp_BO!$E:$E,$E139,Inp_BO!$F:$F,$F139,Inp_BO!$G:$G,$G139,Inp_BO!$H:$H,$H139)</f>
        <v>0</v>
      </c>
      <c r="U139" s="15">
        <f>-SUMIFS(Inp_BO!U:U,Inp_BO!$E:$E,$E139,Inp_BO!$F:$F,$F139,Inp_BO!$G:$G,$G139,Inp_BO!$H:$H,$H139)</f>
        <v>0</v>
      </c>
      <c r="V139" s="15">
        <f>-SUMIFS(Inp_BO!V:V,Inp_BO!$E:$E,$E139,Inp_BO!$F:$F,$F139,Inp_BO!$G:$G,$G139,Inp_BO!$H:$H,$H139)</f>
        <v>0</v>
      </c>
      <c r="W139" s="15">
        <f>-SUMIFS(Inp_BO!W:W,Inp_BO!$E:$E,$E139,Inp_BO!$F:$F,$F139,Inp_BO!$G:$G,$G139,Inp_BO!$H:$H,$H139)</f>
        <v>0</v>
      </c>
      <c r="X139" s="15">
        <f>-SUMIFS(Inp_BO!X:X,Inp_BO!$E:$E,$E139,Inp_BO!$F:$F,$F139,Inp_BO!$G:$G,$G139,Inp_BO!$H:$H,$H139)</f>
        <v>0</v>
      </c>
      <c r="Y139" s="15">
        <f>-SUMIFS(Inp_BO!Y:Y,Inp_BO!$E:$E,$E139,Inp_BO!$F:$F,$F139,Inp_BO!$G:$G,$G139,Inp_BO!$H:$H,$H139)</f>
        <v>0</v>
      </c>
      <c r="Z139" s="15">
        <f>-SUMIFS(Inp_BO!Z:Z,Inp_BO!$E:$E,$E139,Inp_BO!$F:$F,$F139,Inp_BO!$G:$G,$G139,Inp_BO!$H:$H,$H139)</f>
        <v>0</v>
      </c>
      <c r="AA139" s="15">
        <f>-SUMIFS(Inp_BO!AA:AA,Inp_BO!$E:$E,$E139,Inp_BO!$F:$F,$F139,Inp_BO!$G:$G,$G139,Inp_BO!$H:$H,$H139)</f>
        <v>0</v>
      </c>
      <c r="AB139" s="15">
        <f>-SUMIFS(Inp_BO!AB:AB,Inp_BO!$E:$E,$E139,Inp_BO!$F:$F,$F139,Inp_BO!$G:$G,$G139,Inp_BO!$H:$H,$H139)</f>
        <v>0</v>
      </c>
      <c r="AC139" s="15">
        <f>-SUMIFS(Inp_BO!AC:AC,Inp_BO!$E:$E,$E139,Inp_BO!$F:$F,$F139,Inp_BO!$G:$G,$G139,Inp_BO!$H:$H,$H139)</f>
        <v>0</v>
      </c>
      <c r="AD139" s="15">
        <f>-SUMIFS(Inp_BO!AD:AD,Inp_BO!$E:$E,$E139,Inp_BO!$F:$F,$F139,Inp_BO!$G:$G,$G139,Inp_BO!$H:$H,$H139)</f>
        <v>0</v>
      </c>
      <c r="AE139" s="15">
        <f>-SUMIFS(Inp_BO!AE:AE,Inp_BO!$E:$E,$E139,Inp_BO!$F:$F,$F139,Inp_BO!$G:$G,$G139,Inp_BO!$H:$H,$H139)</f>
        <v>0</v>
      </c>
      <c r="AF139" s="15">
        <f>-SUMIFS(Inp_BO!AF:AF,Inp_BO!$E:$E,$E139,Inp_BO!$F:$F,$F139,Inp_BO!$G:$G,$G139,Inp_BO!$H:$H,$H139)</f>
        <v>0</v>
      </c>
      <c r="AG139" s="15">
        <f>-SUMIFS(Inp_BO!AG:AG,Inp_BO!$E:$E,$E139,Inp_BO!$F:$F,$F139,Inp_BO!$G:$G,$G139,Inp_BO!$H:$H,$H139)</f>
        <v>0</v>
      </c>
      <c r="AH139" s="15">
        <f>-SUMIFS(Inp_BO!AH:AH,Inp_BO!$E:$E,$E139,Inp_BO!$F:$F,$F139,Inp_BO!$G:$G,$G139,Inp_BO!$H:$H,$H139)</f>
        <v>0</v>
      </c>
      <c r="AI139" s="15">
        <f>-SUMIFS(Inp_BO!AI:AI,Inp_BO!$E:$E,$E139,Inp_BO!$F:$F,$F139,Inp_BO!$G:$G,$G139,Inp_BO!$H:$H,$H139)</f>
        <v>0</v>
      </c>
      <c r="AJ139" s="15">
        <f>-SUMIFS(Inp_BO!AJ:AJ,Inp_BO!$E:$E,$E139,Inp_BO!$F:$F,$F139,Inp_BO!$G:$G,$G139,Inp_BO!$H:$H,$H139)</f>
        <v>0</v>
      </c>
      <c r="AK139" s="15">
        <f>-SUMIFS(Inp_BO!AK:AK,Inp_BO!$E:$E,$E139,Inp_BO!$F:$F,$F139,Inp_BO!$G:$G,$G139,Inp_BO!$H:$H,$H139)</f>
        <v>0</v>
      </c>
      <c r="AM139" s="55"/>
      <c r="AN139" s="69"/>
      <c r="AO139" s="69"/>
      <c r="AP139" s="55"/>
      <c r="AQ139" s="69"/>
      <c r="AR139" s="69"/>
    </row>
    <row r="140" spans="3:60">
      <c r="E140" s="51" t="s">
        <v>28</v>
      </c>
      <c r="F140" s="137">
        <f>IFERROR(Inp_BO!F136,0)</f>
        <v>0</v>
      </c>
      <c r="G140" s="137">
        <f>IFERROR(Inp_BO!G136,0)</f>
        <v>0</v>
      </c>
      <c r="H140" s="137">
        <f>IFERROR(Inp_BO!H136,0)</f>
        <v>0</v>
      </c>
      <c r="L140" s="51" t="s">
        <v>108</v>
      </c>
      <c r="M140" s="138">
        <f>SUMIFS(Inp_BO!$I:$I,Inp_BO!$E:$E,$E140,Inp_BO!$G:$G,$G140,Inp_BO!$H:$H,$H140)</f>
        <v>0</v>
      </c>
      <c r="R140" s="55"/>
      <c r="T140" s="15">
        <f>-SUMIFS(Inp_BO!T:T,Inp_BO!$E:$E,$E140,Inp_BO!$F:$F,$F140,Inp_BO!$G:$G,$G140,Inp_BO!$H:$H,$H140)</f>
        <v>0</v>
      </c>
      <c r="U140" s="15">
        <f>-SUMIFS(Inp_BO!U:U,Inp_BO!$E:$E,$E140,Inp_BO!$F:$F,$F140,Inp_BO!$G:$G,$G140,Inp_BO!$H:$H,$H140)</f>
        <v>0</v>
      </c>
      <c r="V140" s="15">
        <f>-SUMIFS(Inp_BO!V:V,Inp_BO!$E:$E,$E140,Inp_BO!$F:$F,$F140,Inp_BO!$G:$G,$G140,Inp_BO!$H:$H,$H140)</f>
        <v>0</v>
      </c>
      <c r="W140" s="15">
        <f>-SUMIFS(Inp_BO!W:W,Inp_BO!$E:$E,$E140,Inp_BO!$F:$F,$F140,Inp_BO!$G:$G,$G140,Inp_BO!$H:$H,$H140)</f>
        <v>0</v>
      </c>
      <c r="X140" s="15">
        <f>-SUMIFS(Inp_BO!X:X,Inp_BO!$E:$E,$E140,Inp_BO!$F:$F,$F140,Inp_BO!$G:$G,$G140,Inp_BO!$H:$H,$H140)</f>
        <v>0</v>
      </c>
      <c r="Y140" s="15">
        <f>-SUMIFS(Inp_BO!Y:Y,Inp_BO!$E:$E,$E140,Inp_BO!$F:$F,$F140,Inp_BO!$G:$G,$G140,Inp_BO!$H:$H,$H140)</f>
        <v>0</v>
      </c>
      <c r="Z140" s="15">
        <f>-SUMIFS(Inp_BO!Z:Z,Inp_BO!$E:$E,$E140,Inp_BO!$F:$F,$F140,Inp_BO!$G:$G,$G140,Inp_BO!$H:$H,$H140)</f>
        <v>0</v>
      </c>
      <c r="AA140" s="15">
        <f>-SUMIFS(Inp_BO!AA:AA,Inp_BO!$E:$E,$E140,Inp_BO!$F:$F,$F140,Inp_BO!$G:$G,$G140,Inp_BO!$H:$H,$H140)</f>
        <v>0</v>
      </c>
      <c r="AB140" s="15">
        <f>-SUMIFS(Inp_BO!AB:AB,Inp_BO!$E:$E,$E140,Inp_BO!$F:$F,$F140,Inp_BO!$G:$G,$G140,Inp_BO!$H:$H,$H140)</f>
        <v>0</v>
      </c>
      <c r="AC140" s="15">
        <f>-SUMIFS(Inp_BO!AC:AC,Inp_BO!$E:$E,$E140,Inp_BO!$F:$F,$F140,Inp_BO!$G:$G,$G140,Inp_BO!$H:$H,$H140)</f>
        <v>0</v>
      </c>
      <c r="AD140" s="15">
        <f>-SUMIFS(Inp_BO!AD:AD,Inp_BO!$E:$E,$E140,Inp_BO!$F:$F,$F140,Inp_BO!$G:$G,$G140,Inp_BO!$H:$H,$H140)</f>
        <v>0</v>
      </c>
      <c r="AE140" s="15">
        <f>-SUMIFS(Inp_BO!AE:AE,Inp_BO!$E:$E,$E140,Inp_BO!$F:$F,$F140,Inp_BO!$G:$G,$G140,Inp_BO!$H:$H,$H140)</f>
        <v>0</v>
      </c>
      <c r="AF140" s="15">
        <f>-SUMIFS(Inp_BO!AF:AF,Inp_BO!$E:$E,$E140,Inp_BO!$F:$F,$F140,Inp_BO!$G:$G,$G140,Inp_BO!$H:$H,$H140)</f>
        <v>0</v>
      </c>
      <c r="AG140" s="15">
        <f>-SUMIFS(Inp_BO!AG:AG,Inp_BO!$E:$E,$E140,Inp_BO!$F:$F,$F140,Inp_BO!$G:$G,$G140,Inp_BO!$H:$H,$H140)</f>
        <v>0</v>
      </c>
      <c r="AH140" s="15">
        <f>-SUMIFS(Inp_BO!AH:AH,Inp_BO!$E:$E,$E140,Inp_BO!$F:$F,$F140,Inp_BO!$G:$G,$G140,Inp_BO!$H:$H,$H140)</f>
        <v>0</v>
      </c>
      <c r="AI140" s="15">
        <f>-SUMIFS(Inp_BO!AI:AI,Inp_BO!$E:$E,$E140,Inp_BO!$F:$F,$F140,Inp_BO!$G:$G,$G140,Inp_BO!$H:$H,$H140)</f>
        <v>0</v>
      </c>
      <c r="AJ140" s="15">
        <f>-SUMIFS(Inp_BO!AJ:AJ,Inp_BO!$E:$E,$E140,Inp_BO!$F:$F,$F140,Inp_BO!$G:$G,$G140,Inp_BO!$H:$H,$H140)</f>
        <v>0</v>
      </c>
      <c r="AK140" s="15">
        <f>-SUMIFS(Inp_BO!AK:AK,Inp_BO!$E:$E,$E140,Inp_BO!$F:$F,$F140,Inp_BO!$G:$G,$G140,Inp_BO!$H:$H,$H140)</f>
        <v>0</v>
      </c>
      <c r="AM140" s="55"/>
      <c r="AN140" s="69"/>
      <c r="AO140" s="69"/>
      <c r="AP140" s="55"/>
      <c r="AQ140" s="69"/>
      <c r="AR140" s="69"/>
    </row>
    <row r="141" spans="3:60">
      <c r="E141" s="51" t="s">
        <v>28</v>
      </c>
      <c r="F141" s="137">
        <f>IFERROR(Inp_BO!F137,0)</f>
        <v>0</v>
      </c>
      <c r="G141" s="137">
        <f>IFERROR(Inp_BO!G137,0)</f>
        <v>0</v>
      </c>
      <c r="H141" s="137">
        <f>IFERROR(Inp_BO!H137,0)</f>
        <v>0</v>
      </c>
      <c r="L141" s="51" t="s">
        <v>108</v>
      </c>
      <c r="M141" s="138">
        <f>SUMIFS(Inp_BO!$I:$I,Inp_BO!$E:$E,$E141,Inp_BO!$G:$G,$G141,Inp_BO!$H:$H,$H141)</f>
        <v>0</v>
      </c>
      <c r="R141" s="55"/>
      <c r="T141" s="15">
        <f>-SUMIFS(Inp_BO!T:T,Inp_BO!$E:$E,$E141,Inp_BO!$F:$F,$F141,Inp_BO!$G:$G,$G141,Inp_BO!$H:$H,$H141)</f>
        <v>0</v>
      </c>
      <c r="U141" s="15">
        <f>-SUMIFS(Inp_BO!U:U,Inp_BO!$E:$E,$E141,Inp_BO!$F:$F,$F141,Inp_BO!$G:$G,$G141,Inp_BO!$H:$H,$H141)</f>
        <v>0</v>
      </c>
      <c r="V141" s="15">
        <f>-SUMIFS(Inp_BO!V:V,Inp_BO!$E:$E,$E141,Inp_BO!$F:$F,$F141,Inp_BO!$G:$G,$G141,Inp_BO!$H:$H,$H141)</f>
        <v>0</v>
      </c>
      <c r="W141" s="15">
        <f>-SUMIFS(Inp_BO!W:W,Inp_BO!$E:$E,$E141,Inp_BO!$F:$F,$F141,Inp_BO!$G:$G,$G141,Inp_BO!$H:$H,$H141)</f>
        <v>0</v>
      </c>
      <c r="X141" s="15">
        <f>-SUMIFS(Inp_BO!X:X,Inp_BO!$E:$E,$E141,Inp_BO!$F:$F,$F141,Inp_BO!$G:$G,$G141,Inp_BO!$H:$H,$H141)</f>
        <v>0</v>
      </c>
      <c r="Y141" s="15">
        <f>-SUMIFS(Inp_BO!Y:Y,Inp_BO!$E:$E,$E141,Inp_BO!$F:$F,$F141,Inp_BO!$G:$G,$G141,Inp_BO!$H:$H,$H141)</f>
        <v>0</v>
      </c>
      <c r="Z141" s="15">
        <f>-SUMIFS(Inp_BO!Z:Z,Inp_BO!$E:$E,$E141,Inp_BO!$F:$F,$F141,Inp_BO!$G:$G,$G141,Inp_BO!$H:$H,$H141)</f>
        <v>0</v>
      </c>
      <c r="AA141" s="15">
        <f>-SUMIFS(Inp_BO!AA:AA,Inp_BO!$E:$E,$E141,Inp_BO!$F:$F,$F141,Inp_BO!$G:$G,$G141,Inp_BO!$H:$H,$H141)</f>
        <v>0</v>
      </c>
      <c r="AB141" s="15">
        <f>-SUMIFS(Inp_BO!AB:AB,Inp_BO!$E:$E,$E141,Inp_BO!$F:$F,$F141,Inp_BO!$G:$G,$G141,Inp_BO!$H:$H,$H141)</f>
        <v>0</v>
      </c>
      <c r="AC141" s="15">
        <f>-SUMIFS(Inp_BO!AC:AC,Inp_BO!$E:$E,$E141,Inp_BO!$F:$F,$F141,Inp_BO!$G:$G,$G141,Inp_BO!$H:$H,$H141)</f>
        <v>0</v>
      </c>
      <c r="AD141" s="15">
        <f>-SUMIFS(Inp_BO!AD:AD,Inp_BO!$E:$E,$E141,Inp_BO!$F:$F,$F141,Inp_BO!$G:$G,$G141,Inp_BO!$H:$H,$H141)</f>
        <v>0</v>
      </c>
      <c r="AE141" s="15">
        <f>-SUMIFS(Inp_BO!AE:AE,Inp_BO!$E:$E,$E141,Inp_BO!$F:$F,$F141,Inp_BO!$G:$G,$G141,Inp_BO!$H:$H,$H141)</f>
        <v>0</v>
      </c>
      <c r="AF141" s="15">
        <f>-SUMIFS(Inp_BO!AF:AF,Inp_BO!$E:$E,$E141,Inp_BO!$F:$F,$F141,Inp_BO!$G:$G,$G141,Inp_BO!$H:$H,$H141)</f>
        <v>0</v>
      </c>
      <c r="AG141" s="15">
        <f>-SUMIFS(Inp_BO!AG:AG,Inp_BO!$E:$E,$E141,Inp_BO!$F:$F,$F141,Inp_BO!$G:$G,$G141,Inp_BO!$H:$H,$H141)</f>
        <v>0</v>
      </c>
      <c r="AH141" s="15">
        <f>-SUMIFS(Inp_BO!AH:AH,Inp_BO!$E:$E,$E141,Inp_BO!$F:$F,$F141,Inp_BO!$G:$G,$G141,Inp_BO!$H:$H,$H141)</f>
        <v>0</v>
      </c>
      <c r="AI141" s="15">
        <f>-SUMIFS(Inp_BO!AI:AI,Inp_BO!$E:$E,$E141,Inp_BO!$F:$F,$F141,Inp_BO!$G:$G,$G141,Inp_BO!$H:$H,$H141)</f>
        <v>0</v>
      </c>
      <c r="AJ141" s="15">
        <f>-SUMIFS(Inp_BO!AJ:AJ,Inp_BO!$E:$E,$E141,Inp_BO!$F:$F,$F141,Inp_BO!$G:$G,$G141,Inp_BO!$H:$H,$H141)</f>
        <v>0</v>
      </c>
      <c r="AK141" s="15">
        <f>-SUMIFS(Inp_BO!AK:AK,Inp_BO!$E:$E,$E141,Inp_BO!$F:$F,$F141,Inp_BO!$G:$G,$G141,Inp_BO!$H:$H,$H141)</f>
        <v>0</v>
      </c>
      <c r="AM141" s="55"/>
      <c r="AN141" s="69"/>
      <c r="AO141" s="69"/>
      <c r="AP141" s="55"/>
      <c r="AQ141" s="69"/>
      <c r="AR141" s="69"/>
    </row>
    <row r="143" spans="3:60">
      <c r="C143" s="10" t="s">
        <v>30</v>
      </c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</row>
    <row r="145" spans="5:44">
      <c r="E145" s="51" t="s">
        <v>30</v>
      </c>
      <c r="F145" s="137" t="str">
        <f>IFERROR(Inp_BO!F140,0)</f>
        <v>Opex</v>
      </c>
      <c r="G145" s="137" t="str">
        <f>IFERROR(Inp_BO!G140,0)</f>
        <v>Total Work Management</v>
      </c>
      <c r="H145" s="137" t="str">
        <f>IFERROR(Inp_BO!H140,0)</f>
        <v>BO - Priority services register</v>
      </c>
      <c r="L145" s="51" t="s">
        <v>108</v>
      </c>
      <c r="M145" s="138">
        <f>SUMIFS(Inp_BO!$I:$I,Inp_BO!$E:$E,$E145,Inp_BO!$G:$G,$G145,Inp_BO!$H:$H,$H145)</f>
        <v>1</v>
      </c>
      <c r="R145" s="55"/>
      <c r="T145" s="15">
        <f>-SUMIFS(Inp_BO!T:T,Inp_BO!$E:$E,$E145,Inp_BO!$F:$F,$F145,Inp_BO!$G:$G,$G145,Inp_BO!$H:$H,$H145)</f>
        <v>0</v>
      </c>
      <c r="U145" s="15">
        <f>-SUMIFS(Inp_BO!U:U,Inp_BO!$E:$E,$E145,Inp_BO!$F:$F,$F145,Inp_BO!$G:$G,$G145,Inp_BO!$H:$H,$H145)</f>
        <v>0</v>
      </c>
      <c r="V145" s="15">
        <f>-SUMIFS(Inp_BO!V:V,Inp_BO!$E:$E,$E145,Inp_BO!$F:$F,$F145,Inp_BO!$G:$G,$G145,Inp_BO!$H:$H,$H145)</f>
        <v>0</v>
      </c>
      <c r="W145" s="15">
        <f>-SUMIFS(Inp_BO!W:W,Inp_BO!$E:$E,$E145,Inp_BO!$F:$F,$F145,Inp_BO!$G:$G,$G145,Inp_BO!$H:$H,$H145)</f>
        <v>0</v>
      </c>
      <c r="X145" s="15">
        <f>-SUMIFS(Inp_BO!X:X,Inp_BO!$E:$E,$E145,Inp_BO!$F:$F,$F145,Inp_BO!$G:$G,$G145,Inp_BO!$H:$H,$H145)</f>
        <v>0</v>
      </c>
      <c r="Y145" s="15">
        <f>-SUMIFS(Inp_BO!Y:Y,Inp_BO!$E:$E,$E145,Inp_BO!$F:$F,$F145,Inp_BO!$G:$G,$G145,Inp_BO!$H:$H,$H145)</f>
        <v>0</v>
      </c>
      <c r="Z145" s="15">
        <f>-SUMIFS(Inp_BO!Z:Z,Inp_BO!$E:$E,$E145,Inp_BO!$F:$F,$F145,Inp_BO!$G:$G,$G145,Inp_BO!$H:$H,$H145)</f>
        <v>0</v>
      </c>
      <c r="AA145" s="15">
        <f>-SUMIFS(Inp_BO!AA:AA,Inp_BO!$E:$E,$E145,Inp_BO!$F:$F,$F145,Inp_BO!$G:$G,$G145,Inp_BO!$H:$H,$H145)</f>
        <v>0</v>
      </c>
      <c r="AB145" s="15">
        <f>-SUMIFS(Inp_BO!AB:AB,Inp_BO!$E:$E,$E145,Inp_BO!$F:$F,$F145,Inp_BO!$G:$G,$G145,Inp_BO!$H:$H,$H145)</f>
        <v>0</v>
      </c>
      <c r="AC145" s="15">
        <f>-SUMIFS(Inp_BO!AC:AC,Inp_BO!$E:$E,$E145,Inp_BO!$F:$F,$F145,Inp_BO!$G:$G,$G145,Inp_BO!$H:$H,$H145)</f>
        <v>0</v>
      </c>
      <c r="AD145" s="15">
        <f>-SUMIFS(Inp_BO!AD:AD,Inp_BO!$E:$E,$E145,Inp_BO!$F:$F,$F145,Inp_BO!$G:$G,$G145,Inp_BO!$H:$H,$H145)</f>
        <v>0</v>
      </c>
      <c r="AE145" s="15">
        <f>-SUMIFS(Inp_BO!AE:AE,Inp_BO!$E:$E,$E145,Inp_BO!$F:$F,$F145,Inp_BO!$G:$G,$G145,Inp_BO!$H:$H,$H145)</f>
        <v>0</v>
      </c>
      <c r="AF145" s="15">
        <f>-SUMIFS(Inp_BO!AF:AF,Inp_BO!$E:$E,$E145,Inp_BO!$F:$F,$F145,Inp_BO!$G:$G,$G145,Inp_BO!$H:$H,$H145)</f>
        <v>0</v>
      </c>
      <c r="AG145" s="15">
        <f>-SUMIFS(Inp_BO!AG:AG,Inp_BO!$E:$E,$E145,Inp_BO!$F:$F,$F145,Inp_BO!$G:$G,$G145,Inp_BO!$H:$H,$H145)</f>
        <v>2.2726698820736847E-2</v>
      </c>
      <c r="AH145" s="15">
        <f>-SUMIFS(Inp_BO!AH:AH,Inp_BO!$E:$E,$E145,Inp_BO!$F:$F,$F145,Inp_BO!$G:$G,$G145,Inp_BO!$H:$H,$H145)</f>
        <v>2.284090333742397E-2</v>
      </c>
      <c r="AI145" s="15">
        <f>-SUMIFS(Inp_BO!AI:AI,Inp_BO!$E:$E,$E145,Inp_BO!$F:$F,$F145,Inp_BO!$G:$G,$G145,Inp_BO!$H:$H,$H145)</f>
        <v>2.2955681746154741E-2</v>
      </c>
      <c r="AJ145" s="15">
        <f>-SUMIFS(Inp_BO!AJ:AJ,Inp_BO!$E:$E,$E145,Inp_BO!$F:$F,$F145,Inp_BO!$G:$G,$G145,Inp_BO!$H:$H,$H145)</f>
        <v>2.3071036930808784E-2</v>
      </c>
      <c r="AK145" s="15">
        <f>-SUMIFS(Inp_BO!AK:AK,Inp_BO!$E:$E,$E145,Inp_BO!$F:$F,$F145,Inp_BO!$G:$G,$G145,Inp_BO!$H:$H,$H145)</f>
        <v>2.3186971789757573E-2</v>
      </c>
      <c r="AM145" s="55"/>
      <c r="AN145" s="55"/>
      <c r="AO145" s="55"/>
      <c r="AP145" s="55"/>
      <c r="AQ145" s="55"/>
      <c r="AR145" s="55"/>
    </row>
    <row r="146" spans="5:44">
      <c r="E146" s="51" t="s">
        <v>30</v>
      </c>
      <c r="F146" s="137" t="str">
        <f>IFERROR(Inp_BO!F141,0)</f>
        <v>Opex</v>
      </c>
      <c r="G146" s="137" t="str">
        <f>IFERROR(Inp_BO!G141,0)</f>
        <v>Total Work Management</v>
      </c>
      <c r="H146" s="137" t="str">
        <f>IFERROR(Inp_BO!H141,0)</f>
        <v>BO - Energy efficiency advice</v>
      </c>
      <c r="L146" s="51" t="s">
        <v>108</v>
      </c>
      <c r="M146" s="138">
        <f>SUMIFS(Inp_BO!$I:$I,Inp_BO!$E:$E,$E146,Inp_BO!$G:$G,$G146,Inp_BO!$H:$H,$H146)</f>
        <v>1</v>
      </c>
      <c r="R146" s="55"/>
      <c r="T146" s="15">
        <f>-SUMIFS(Inp_BO!T:T,Inp_BO!$E:$E,$E146,Inp_BO!$F:$F,$F146,Inp_BO!$G:$G,$G146,Inp_BO!$H:$H,$H146)</f>
        <v>0</v>
      </c>
      <c r="U146" s="15">
        <f>-SUMIFS(Inp_BO!U:U,Inp_BO!$E:$E,$E146,Inp_BO!$F:$F,$F146,Inp_BO!$G:$G,$G146,Inp_BO!$H:$H,$H146)</f>
        <v>0</v>
      </c>
      <c r="V146" s="15">
        <f>-SUMIFS(Inp_BO!V:V,Inp_BO!$E:$E,$E146,Inp_BO!$F:$F,$F146,Inp_BO!$G:$G,$G146,Inp_BO!$H:$H,$H146)</f>
        <v>0</v>
      </c>
      <c r="W146" s="15">
        <f>-SUMIFS(Inp_BO!W:W,Inp_BO!$E:$E,$E146,Inp_BO!$F:$F,$F146,Inp_BO!$G:$G,$G146,Inp_BO!$H:$H,$H146)</f>
        <v>0</v>
      </c>
      <c r="X146" s="15">
        <f>-SUMIFS(Inp_BO!X:X,Inp_BO!$E:$E,$E146,Inp_BO!$F:$F,$F146,Inp_BO!$G:$G,$G146,Inp_BO!$H:$H,$H146)</f>
        <v>0</v>
      </c>
      <c r="Y146" s="15">
        <f>-SUMIFS(Inp_BO!Y:Y,Inp_BO!$E:$E,$E146,Inp_BO!$F:$F,$F146,Inp_BO!$G:$G,$G146,Inp_BO!$H:$H,$H146)</f>
        <v>0</v>
      </c>
      <c r="Z146" s="15">
        <f>-SUMIFS(Inp_BO!Z:Z,Inp_BO!$E:$E,$E146,Inp_BO!$F:$F,$F146,Inp_BO!$G:$G,$G146,Inp_BO!$H:$H,$H146)</f>
        <v>0</v>
      </c>
      <c r="AA146" s="15">
        <f>-SUMIFS(Inp_BO!AA:AA,Inp_BO!$E:$E,$E146,Inp_BO!$F:$F,$F146,Inp_BO!$G:$G,$G146,Inp_BO!$H:$H,$H146)</f>
        <v>0</v>
      </c>
      <c r="AB146" s="15">
        <f>-SUMIFS(Inp_BO!AB:AB,Inp_BO!$E:$E,$E146,Inp_BO!$F:$F,$F146,Inp_BO!$G:$G,$G146,Inp_BO!$H:$H,$H146)</f>
        <v>0</v>
      </c>
      <c r="AC146" s="15">
        <f>-SUMIFS(Inp_BO!AC:AC,Inp_BO!$E:$E,$E146,Inp_BO!$F:$F,$F146,Inp_BO!$G:$G,$G146,Inp_BO!$H:$H,$H146)</f>
        <v>0</v>
      </c>
      <c r="AD146" s="15">
        <f>-SUMIFS(Inp_BO!AD:AD,Inp_BO!$E:$E,$E146,Inp_BO!$F:$F,$F146,Inp_BO!$G:$G,$G146,Inp_BO!$H:$H,$H146)</f>
        <v>0</v>
      </c>
      <c r="AE146" s="15">
        <f>-SUMIFS(Inp_BO!AE:AE,Inp_BO!$E:$E,$E146,Inp_BO!$F:$F,$F146,Inp_BO!$G:$G,$G146,Inp_BO!$H:$H,$H146)</f>
        <v>0</v>
      </c>
      <c r="AF146" s="15">
        <f>-SUMIFS(Inp_BO!AF:AF,Inp_BO!$E:$E,$E146,Inp_BO!$F:$F,$F146,Inp_BO!$G:$G,$G146,Inp_BO!$H:$H,$H146)</f>
        <v>0</v>
      </c>
      <c r="AG146" s="15">
        <f>-SUMIFS(Inp_BO!AG:AG,Inp_BO!$E:$E,$E146,Inp_BO!$F:$F,$F146,Inp_BO!$G:$G,$G146,Inp_BO!$H:$H,$H146)</f>
        <v>3.4342567106891243E-2</v>
      </c>
      <c r="AH146" s="15">
        <f>-SUMIFS(Inp_BO!AH:AH,Inp_BO!$E:$E,$E146,Inp_BO!$F:$F,$F146,Inp_BO!$G:$G,$G146,Inp_BO!$H:$H,$H146)</f>
        <v>3.4515142820996221E-2</v>
      </c>
      <c r="AI146" s="15">
        <f>-SUMIFS(Inp_BO!AI:AI,Inp_BO!$E:$E,$E146,Inp_BO!$F:$F,$F146,Inp_BO!$G:$G,$G146,Inp_BO!$H:$H,$H146)</f>
        <v>3.4688585749744948E-2</v>
      </c>
      <c r="AJ146" s="15">
        <f>-SUMIFS(Inp_BO!AJ:AJ,Inp_BO!$E:$E,$E146,Inp_BO!$F:$F,$F146,Inp_BO!$G:$G,$G146,Inp_BO!$H:$H,$H146)</f>
        <v>3.4862900250999945E-2</v>
      </c>
      <c r="AK146" s="15">
        <f>-SUMIFS(Inp_BO!AK:AK,Inp_BO!$E:$E,$E146,Inp_BO!$F:$F,$F146,Inp_BO!$G:$G,$G146,Inp_BO!$H:$H,$H146)</f>
        <v>3.5038090704522559E-2</v>
      </c>
      <c r="AM146" s="55"/>
      <c r="AN146" s="55"/>
      <c r="AO146" s="55"/>
      <c r="AP146" s="55"/>
      <c r="AQ146" s="55"/>
      <c r="AR146" s="55"/>
    </row>
    <row r="147" spans="5:44">
      <c r="E147" s="51" t="s">
        <v>30</v>
      </c>
      <c r="F147" s="137" t="str">
        <f>IFERROR(Inp_BO!F142,0)</f>
        <v>Opex</v>
      </c>
      <c r="G147" s="137" t="str">
        <f>IFERROR(Inp_BO!G142,0)</f>
        <v>Total Work Management</v>
      </c>
      <c r="H147" s="137" t="str">
        <f>IFERROR(Inp_BO!H142,0)</f>
        <v>BO - Dedicated 24/7 PSR hotline</v>
      </c>
      <c r="L147" s="51" t="s">
        <v>108</v>
      </c>
      <c r="M147" s="138">
        <f>SUMIFS(Inp_BO!$I:$I,Inp_BO!$E:$E,$E147,Inp_BO!$G:$G,$G147,Inp_BO!$H:$H,$H147)</f>
        <v>1</v>
      </c>
      <c r="R147" s="55"/>
      <c r="T147" s="15">
        <f>-SUMIFS(Inp_BO!T:T,Inp_BO!$E:$E,$E147,Inp_BO!$F:$F,$F147,Inp_BO!$G:$G,$G147,Inp_BO!$H:$H,$H147)</f>
        <v>0</v>
      </c>
      <c r="U147" s="15">
        <f>-SUMIFS(Inp_BO!U:U,Inp_BO!$E:$E,$E147,Inp_BO!$F:$F,$F147,Inp_BO!$G:$G,$G147,Inp_BO!$H:$H,$H147)</f>
        <v>0</v>
      </c>
      <c r="V147" s="15">
        <f>-SUMIFS(Inp_BO!V:V,Inp_BO!$E:$E,$E147,Inp_BO!$F:$F,$F147,Inp_BO!$G:$G,$G147,Inp_BO!$H:$H,$H147)</f>
        <v>0</v>
      </c>
      <c r="W147" s="15">
        <f>-SUMIFS(Inp_BO!W:W,Inp_BO!$E:$E,$E147,Inp_BO!$F:$F,$F147,Inp_BO!$G:$G,$G147,Inp_BO!$H:$H,$H147)</f>
        <v>0</v>
      </c>
      <c r="X147" s="15">
        <f>-SUMIFS(Inp_BO!X:X,Inp_BO!$E:$E,$E147,Inp_BO!$F:$F,$F147,Inp_BO!$G:$G,$G147,Inp_BO!$H:$H,$H147)</f>
        <v>0</v>
      </c>
      <c r="Y147" s="15">
        <f>-SUMIFS(Inp_BO!Y:Y,Inp_BO!$E:$E,$E147,Inp_BO!$F:$F,$F147,Inp_BO!$G:$G,$G147,Inp_BO!$H:$H,$H147)</f>
        <v>0</v>
      </c>
      <c r="Z147" s="15">
        <f>-SUMIFS(Inp_BO!Z:Z,Inp_BO!$E:$E,$E147,Inp_BO!$F:$F,$F147,Inp_BO!$G:$G,$G147,Inp_BO!$H:$H,$H147)</f>
        <v>0</v>
      </c>
      <c r="AA147" s="15">
        <f>-SUMIFS(Inp_BO!AA:AA,Inp_BO!$E:$E,$E147,Inp_BO!$F:$F,$F147,Inp_BO!$G:$G,$G147,Inp_BO!$H:$H,$H147)</f>
        <v>0</v>
      </c>
      <c r="AB147" s="15">
        <f>-SUMIFS(Inp_BO!AB:AB,Inp_BO!$E:$E,$E147,Inp_BO!$F:$F,$F147,Inp_BO!$G:$G,$G147,Inp_BO!$H:$H,$H147)</f>
        <v>0</v>
      </c>
      <c r="AC147" s="15">
        <f>-SUMIFS(Inp_BO!AC:AC,Inp_BO!$E:$E,$E147,Inp_BO!$F:$F,$F147,Inp_BO!$G:$G,$G147,Inp_BO!$H:$H,$H147)</f>
        <v>0</v>
      </c>
      <c r="AD147" s="15">
        <f>-SUMIFS(Inp_BO!AD:AD,Inp_BO!$E:$E,$E147,Inp_BO!$F:$F,$F147,Inp_BO!$G:$G,$G147,Inp_BO!$H:$H,$H147)</f>
        <v>0</v>
      </c>
      <c r="AE147" s="15">
        <f>-SUMIFS(Inp_BO!AE:AE,Inp_BO!$E:$E,$E147,Inp_BO!$F:$F,$F147,Inp_BO!$G:$G,$G147,Inp_BO!$H:$H,$H147)</f>
        <v>0</v>
      </c>
      <c r="AF147" s="15">
        <f>-SUMIFS(Inp_BO!AF:AF,Inp_BO!$E:$E,$E147,Inp_BO!$F:$F,$F147,Inp_BO!$G:$G,$G147,Inp_BO!$H:$H,$H147)</f>
        <v>0</v>
      </c>
      <c r="AG147" s="15">
        <f>-SUMIFS(Inp_BO!AG:AG,Inp_BO!$E:$E,$E147,Inp_BO!$F:$F,$F147,Inp_BO!$G:$G,$G147,Inp_BO!$H:$H,$H147)</f>
        <v>1.4141057044014039E-2</v>
      </c>
      <c r="AH147" s="15">
        <f>-SUMIFS(Inp_BO!AH:AH,Inp_BO!$E:$E,$E147,Inp_BO!$F:$F,$F147,Inp_BO!$G:$G,$G147,Inp_BO!$H:$H,$H147)</f>
        <v>1.4212117632174915E-2</v>
      </c>
      <c r="AI147" s="15">
        <f>-SUMIFS(Inp_BO!AI:AI,Inp_BO!$E:$E,$E147,Inp_BO!$F:$F,$F147,Inp_BO!$G:$G,$G147,Inp_BO!$H:$H,$H147)</f>
        <v>1.4283535308718507E-2</v>
      </c>
      <c r="AJ147" s="15">
        <f>-SUMIFS(Inp_BO!AJ:AJ,Inp_BO!$E:$E,$E147,Inp_BO!$F:$F,$F147,Inp_BO!$G:$G,$G147,Inp_BO!$H:$H,$H147)</f>
        <v>1.4355311868058801E-2</v>
      </c>
      <c r="AK147" s="15">
        <f>-SUMIFS(Inp_BO!AK:AK,Inp_BO!$E:$E,$E147,Inp_BO!$F:$F,$F147,Inp_BO!$G:$G,$G147,Inp_BO!$H:$H,$H147)</f>
        <v>1.4427449113626934E-2</v>
      </c>
      <c r="AM147" s="55"/>
      <c r="AN147" s="55"/>
      <c r="AO147" s="55"/>
      <c r="AP147" s="55"/>
      <c r="AQ147" s="55"/>
      <c r="AR147" s="55"/>
    </row>
    <row r="148" spans="5:44">
      <c r="E148" s="51" t="s">
        <v>30</v>
      </c>
      <c r="F148" s="137" t="str">
        <f>IFERROR(Inp_BO!F143,0)</f>
        <v>Opex</v>
      </c>
      <c r="G148" s="137" t="str">
        <f>IFERROR(Inp_BO!G143,0)</f>
        <v>Total Work Management</v>
      </c>
      <c r="H148" s="137" t="str">
        <f>IFERROR(Inp_BO!H143,0)</f>
        <v>BO - Community partners</v>
      </c>
      <c r="L148" s="51" t="s">
        <v>108</v>
      </c>
      <c r="M148" s="138">
        <f>SUMIFS(Inp_BO!$I:$I,Inp_BO!$E:$E,$E148,Inp_BO!$G:$G,$G148,Inp_BO!$H:$H,$H148)</f>
        <v>1</v>
      </c>
      <c r="R148" s="55"/>
      <c r="T148" s="15">
        <f>-SUMIFS(Inp_BO!T:T,Inp_BO!$E:$E,$E148,Inp_BO!$F:$F,$F148,Inp_BO!$G:$G,$G148,Inp_BO!$H:$H,$H148)</f>
        <v>0</v>
      </c>
      <c r="U148" s="15">
        <f>-SUMIFS(Inp_BO!U:U,Inp_BO!$E:$E,$E148,Inp_BO!$F:$F,$F148,Inp_BO!$G:$G,$G148,Inp_BO!$H:$H,$H148)</f>
        <v>0</v>
      </c>
      <c r="V148" s="15">
        <f>-SUMIFS(Inp_BO!V:V,Inp_BO!$E:$E,$E148,Inp_BO!$F:$F,$F148,Inp_BO!$G:$G,$G148,Inp_BO!$H:$H,$H148)</f>
        <v>0</v>
      </c>
      <c r="W148" s="15">
        <f>-SUMIFS(Inp_BO!W:W,Inp_BO!$E:$E,$E148,Inp_BO!$F:$F,$F148,Inp_BO!$G:$G,$G148,Inp_BO!$H:$H,$H148)</f>
        <v>0</v>
      </c>
      <c r="X148" s="15">
        <f>-SUMIFS(Inp_BO!X:X,Inp_BO!$E:$E,$E148,Inp_BO!$F:$F,$F148,Inp_BO!$G:$G,$G148,Inp_BO!$H:$H,$H148)</f>
        <v>0</v>
      </c>
      <c r="Y148" s="15">
        <f>-SUMIFS(Inp_BO!Y:Y,Inp_BO!$E:$E,$E148,Inp_BO!$F:$F,$F148,Inp_BO!$G:$G,$G148,Inp_BO!$H:$H,$H148)</f>
        <v>0</v>
      </c>
      <c r="Z148" s="15">
        <f>-SUMIFS(Inp_BO!Z:Z,Inp_BO!$E:$E,$E148,Inp_BO!$F:$F,$F148,Inp_BO!$G:$G,$G148,Inp_BO!$H:$H,$H148)</f>
        <v>0</v>
      </c>
      <c r="AA148" s="15">
        <f>-SUMIFS(Inp_BO!AA:AA,Inp_BO!$E:$E,$E148,Inp_BO!$F:$F,$F148,Inp_BO!$G:$G,$G148,Inp_BO!$H:$H,$H148)</f>
        <v>0</v>
      </c>
      <c r="AB148" s="15">
        <f>-SUMIFS(Inp_BO!AB:AB,Inp_BO!$E:$E,$E148,Inp_BO!$F:$F,$F148,Inp_BO!$G:$G,$G148,Inp_BO!$H:$H,$H148)</f>
        <v>0</v>
      </c>
      <c r="AC148" s="15">
        <f>-SUMIFS(Inp_BO!AC:AC,Inp_BO!$E:$E,$E148,Inp_BO!$F:$F,$F148,Inp_BO!$G:$G,$G148,Inp_BO!$H:$H,$H148)</f>
        <v>0</v>
      </c>
      <c r="AD148" s="15">
        <f>-SUMIFS(Inp_BO!AD:AD,Inp_BO!$E:$E,$E148,Inp_BO!$F:$F,$F148,Inp_BO!$G:$G,$G148,Inp_BO!$H:$H,$H148)</f>
        <v>0</v>
      </c>
      <c r="AE148" s="15">
        <f>-SUMIFS(Inp_BO!AE:AE,Inp_BO!$E:$E,$E148,Inp_BO!$F:$F,$F148,Inp_BO!$G:$G,$G148,Inp_BO!$H:$H,$H148)</f>
        <v>0</v>
      </c>
      <c r="AF148" s="15">
        <f>-SUMIFS(Inp_BO!AF:AF,Inp_BO!$E:$E,$E148,Inp_BO!$F:$F,$F148,Inp_BO!$G:$G,$G148,Inp_BO!$H:$H,$H148)</f>
        <v>0</v>
      </c>
      <c r="AG148" s="15">
        <f>-SUMIFS(Inp_BO!AG:AG,Inp_BO!$E:$E,$E148,Inp_BO!$F:$F,$F148,Inp_BO!$G:$G,$G148,Inp_BO!$H:$H,$H148)</f>
        <v>8.7371531021943876E-3</v>
      </c>
      <c r="AH148" s="15">
        <f>-SUMIFS(Inp_BO!AH:AH,Inp_BO!$E:$E,$E148,Inp_BO!$F:$F,$F148,Inp_BO!$G:$G,$G148,Inp_BO!$H:$H,$H148)</f>
        <v>8.7810583941652139E-3</v>
      </c>
      <c r="AI148" s="15">
        <f>-SUMIFS(Inp_BO!AI:AI,Inp_BO!$E:$E,$E148,Inp_BO!$F:$F,$F148,Inp_BO!$G:$G,$G148,Inp_BO!$H:$H,$H148)</f>
        <v>8.8251843157439343E-3</v>
      </c>
      <c r="AJ148" s="15">
        <f>-SUMIFS(Inp_BO!AJ:AJ,Inp_BO!$E:$E,$E148,Inp_BO!$F:$F,$F148,Inp_BO!$G:$G,$G148,Inp_BO!$H:$H,$H148)</f>
        <v>8.8695319756220432E-3</v>
      </c>
      <c r="AK148" s="15">
        <f>-SUMIFS(Inp_BO!AK:AK,Inp_BO!$E:$E,$E148,Inp_BO!$F:$F,$F148,Inp_BO!$G:$G,$G148,Inp_BO!$H:$H,$H148)</f>
        <v>8.9141024880623563E-3</v>
      </c>
      <c r="AM148" s="55"/>
      <c r="AN148" s="55"/>
      <c r="AO148" s="55"/>
      <c r="AP148" s="55"/>
      <c r="AQ148" s="55"/>
      <c r="AR148" s="55"/>
    </row>
    <row r="149" spans="5:44">
      <c r="E149" s="51" t="s">
        <v>30</v>
      </c>
      <c r="F149" s="137" t="str">
        <f>IFERROR(Inp_BO!F144,0)</f>
        <v>Opex</v>
      </c>
      <c r="G149" s="137" t="str">
        <f>IFERROR(Inp_BO!G144,0)</f>
        <v>Total Work Management</v>
      </c>
      <c r="H149" s="137" t="str">
        <f>IFERROR(Inp_BO!H144,0)</f>
        <v>BO - Biomethane process improvements</v>
      </c>
      <c r="L149" s="51" t="s">
        <v>108</v>
      </c>
      <c r="M149" s="138">
        <f>SUMIFS(Inp_BO!$I:$I,Inp_BO!$E:$E,$E149,Inp_BO!$G:$G,$G149,Inp_BO!$H:$H,$H149)</f>
        <v>1</v>
      </c>
      <c r="R149" s="55"/>
      <c r="T149" s="15">
        <f>-SUMIFS(Inp_BO!T:T,Inp_BO!$E:$E,$E149,Inp_BO!$F:$F,$F149,Inp_BO!$G:$G,$G149,Inp_BO!$H:$H,$H149)</f>
        <v>0</v>
      </c>
      <c r="U149" s="15">
        <f>-SUMIFS(Inp_BO!U:U,Inp_BO!$E:$E,$E149,Inp_BO!$F:$F,$F149,Inp_BO!$G:$G,$G149,Inp_BO!$H:$H,$H149)</f>
        <v>0</v>
      </c>
      <c r="V149" s="15">
        <f>-SUMIFS(Inp_BO!V:V,Inp_BO!$E:$E,$E149,Inp_BO!$F:$F,$F149,Inp_BO!$G:$G,$G149,Inp_BO!$H:$H,$H149)</f>
        <v>0</v>
      </c>
      <c r="W149" s="15">
        <f>-SUMIFS(Inp_BO!W:W,Inp_BO!$E:$E,$E149,Inp_BO!$F:$F,$F149,Inp_BO!$G:$G,$G149,Inp_BO!$H:$H,$H149)</f>
        <v>0</v>
      </c>
      <c r="X149" s="15">
        <f>-SUMIFS(Inp_BO!X:X,Inp_BO!$E:$E,$E149,Inp_BO!$F:$F,$F149,Inp_BO!$G:$G,$G149,Inp_BO!$H:$H,$H149)</f>
        <v>0</v>
      </c>
      <c r="Y149" s="15">
        <f>-SUMIFS(Inp_BO!Y:Y,Inp_BO!$E:$E,$E149,Inp_BO!$F:$F,$F149,Inp_BO!$G:$G,$G149,Inp_BO!$H:$H,$H149)</f>
        <v>0</v>
      </c>
      <c r="Z149" s="15">
        <f>-SUMIFS(Inp_BO!Z:Z,Inp_BO!$E:$E,$E149,Inp_BO!$F:$F,$F149,Inp_BO!$G:$G,$G149,Inp_BO!$H:$H,$H149)</f>
        <v>0</v>
      </c>
      <c r="AA149" s="15">
        <f>-SUMIFS(Inp_BO!AA:AA,Inp_BO!$E:$E,$E149,Inp_BO!$F:$F,$F149,Inp_BO!$G:$G,$G149,Inp_BO!$H:$H,$H149)</f>
        <v>0</v>
      </c>
      <c r="AB149" s="15">
        <f>-SUMIFS(Inp_BO!AB:AB,Inp_BO!$E:$E,$E149,Inp_BO!$F:$F,$F149,Inp_BO!$G:$G,$G149,Inp_BO!$H:$H,$H149)</f>
        <v>0</v>
      </c>
      <c r="AC149" s="15">
        <f>-SUMIFS(Inp_BO!AC:AC,Inp_BO!$E:$E,$E149,Inp_BO!$F:$F,$F149,Inp_BO!$G:$G,$G149,Inp_BO!$H:$H,$H149)</f>
        <v>0</v>
      </c>
      <c r="AD149" s="15">
        <f>-SUMIFS(Inp_BO!AD:AD,Inp_BO!$E:$E,$E149,Inp_BO!$F:$F,$F149,Inp_BO!$G:$G,$G149,Inp_BO!$H:$H,$H149)</f>
        <v>0</v>
      </c>
      <c r="AE149" s="15">
        <f>-SUMIFS(Inp_BO!AE:AE,Inp_BO!$E:$E,$E149,Inp_BO!$F:$F,$F149,Inp_BO!$G:$G,$G149,Inp_BO!$H:$H,$H149)</f>
        <v>0</v>
      </c>
      <c r="AF149" s="15">
        <f>-SUMIFS(Inp_BO!AF:AF,Inp_BO!$E:$E,$E149,Inp_BO!$F:$F,$F149,Inp_BO!$G:$G,$G149,Inp_BO!$H:$H,$H149)</f>
        <v>0</v>
      </c>
      <c r="AG149" s="15">
        <f>-SUMIFS(Inp_BO!AG:AG,Inp_BO!$E:$E,$E149,Inp_BO!$F:$F,$F149,Inp_BO!$G:$G,$G149,Inp_BO!$H:$H,$H149)</f>
        <v>2.0201510062877199E-2</v>
      </c>
      <c r="AH149" s="15">
        <f>-SUMIFS(Inp_BO!AH:AH,Inp_BO!$E:$E,$E149,Inp_BO!$F:$F,$F149,Inp_BO!$G:$G,$G149,Inp_BO!$H:$H,$H149)</f>
        <v>2.0303025188821308E-2</v>
      </c>
      <c r="AI149" s="15">
        <f>-SUMIFS(Inp_BO!AI:AI,Inp_BO!$E:$E,$E149,Inp_BO!$F:$F,$F149,Inp_BO!$G:$G,$G149,Inp_BO!$H:$H,$H149)</f>
        <v>2.0405050441026439E-2</v>
      </c>
      <c r="AJ149" s="15">
        <f>-SUMIFS(Inp_BO!AJ:AJ,Inp_BO!$E:$E,$E149,Inp_BO!$F:$F,$F149,Inp_BO!$G:$G,$G149,Inp_BO!$H:$H,$H149)</f>
        <v>2.0507588382941144E-2</v>
      </c>
      <c r="AK149" s="15">
        <f>-SUMIFS(Inp_BO!AK:AK,Inp_BO!$E:$E,$E149,Inp_BO!$F:$F,$F149,Inp_BO!$G:$G,$G149,Inp_BO!$H:$H,$H149)</f>
        <v>2.061064159089562E-2</v>
      </c>
      <c r="AM149" s="55"/>
      <c r="AN149" s="55"/>
      <c r="AO149" s="55"/>
      <c r="AP149" s="55"/>
      <c r="AQ149" s="55"/>
      <c r="AR149" s="55"/>
    </row>
    <row r="150" spans="5:44">
      <c r="E150" s="51" t="s">
        <v>30</v>
      </c>
      <c r="F150" s="137" t="str">
        <f>IFERROR(Inp_BO!F145,0)</f>
        <v>Opex</v>
      </c>
      <c r="G150" s="137" t="str">
        <f>IFERROR(Inp_BO!G145,0)</f>
        <v>CEO &amp; Group Management</v>
      </c>
      <c r="H150" s="137" t="str">
        <f>IFERROR(Inp_BO!H145,0)</f>
        <v>BO - CO awareness</v>
      </c>
      <c r="L150" s="51" t="s">
        <v>108</v>
      </c>
      <c r="M150" s="138">
        <f>SUMIFS(Inp_BO!$I:$I,Inp_BO!$E:$E,$E150,Inp_BO!$G:$G,$G150,Inp_BO!$H:$H,$H150)</f>
        <v>1</v>
      </c>
      <c r="R150" s="55"/>
      <c r="T150" s="15">
        <f>-SUMIFS(Inp_BO!T:T,Inp_BO!$E:$E,$E150,Inp_BO!$F:$F,$F150,Inp_BO!$G:$G,$G150,Inp_BO!$H:$H,$H150)</f>
        <v>0</v>
      </c>
      <c r="U150" s="15">
        <f>-SUMIFS(Inp_BO!U:U,Inp_BO!$E:$E,$E150,Inp_BO!$F:$F,$F150,Inp_BO!$G:$G,$G150,Inp_BO!$H:$H,$H150)</f>
        <v>0</v>
      </c>
      <c r="V150" s="15">
        <f>-SUMIFS(Inp_BO!V:V,Inp_BO!$E:$E,$E150,Inp_BO!$F:$F,$F150,Inp_BO!$G:$G,$G150,Inp_BO!$H:$H,$H150)</f>
        <v>0</v>
      </c>
      <c r="W150" s="15">
        <f>-SUMIFS(Inp_BO!W:W,Inp_BO!$E:$E,$E150,Inp_BO!$F:$F,$F150,Inp_BO!$G:$G,$G150,Inp_BO!$H:$H,$H150)</f>
        <v>0</v>
      </c>
      <c r="X150" s="15">
        <f>-SUMIFS(Inp_BO!X:X,Inp_BO!$E:$E,$E150,Inp_BO!$F:$F,$F150,Inp_BO!$G:$G,$G150,Inp_BO!$H:$H,$H150)</f>
        <v>0</v>
      </c>
      <c r="Y150" s="15">
        <f>-SUMIFS(Inp_BO!Y:Y,Inp_BO!$E:$E,$E150,Inp_BO!$F:$F,$F150,Inp_BO!$G:$G,$G150,Inp_BO!$H:$H,$H150)</f>
        <v>0</v>
      </c>
      <c r="Z150" s="15">
        <f>-SUMIFS(Inp_BO!Z:Z,Inp_BO!$E:$E,$E150,Inp_BO!$F:$F,$F150,Inp_BO!$G:$G,$G150,Inp_BO!$H:$H,$H150)</f>
        <v>0</v>
      </c>
      <c r="AA150" s="15">
        <f>-SUMIFS(Inp_BO!AA:AA,Inp_BO!$E:$E,$E150,Inp_BO!$F:$F,$F150,Inp_BO!$G:$G,$G150,Inp_BO!$H:$H,$H150)</f>
        <v>0</v>
      </c>
      <c r="AB150" s="15">
        <f>-SUMIFS(Inp_BO!AB:AB,Inp_BO!$E:$E,$E150,Inp_BO!$F:$F,$F150,Inp_BO!$G:$G,$G150,Inp_BO!$H:$H,$H150)</f>
        <v>0</v>
      </c>
      <c r="AC150" s="15">
        <f>-SUMIFS(Inp_BO!AC:AC,Inp_BO!$E:$E,$E150,Inp_BO!$F:$F,$F150,Inp_BO!$G:$G,$G150,Inp_BO!$H:$H,$H150)</f>
        <v>0</v>
      </c>
      <c r="AD150" s="15">
        <f>-SUMIFS(Inp_BO!AD:AD,Inp_BO!$E:$E,$E150,Inp_BO!$F:$F,$F150,Inp_BO!$G:$G,$G150,Inp_BO!$H:$H,$H150)</f>
        <v>0</v>
      </c>
      <c r="AE150" s="15">
        <f>-SUMIFS(Inp_BO!AE:AE,Inp_BO!$E:$E,$E150,Inp_BO!$F:$F,$F150,Inp_BO!$G:$G,$G150,Inp_BO!$H:$H,$H150)</f>
        <v>0</v>
      </c>
      <c r="AF150" s="15">
        <f>-SUMIFS(Inp_BO!AF:AF,Inp_BO!$E:$E,$E150,Inp_BO!$F:$F,$F150,Inp_BO!$G:$G,$G150,Inp_BO!$H:$H,$H150)</f>
        <v>0</v>
      </c>
      <c r="AG150" s="15">
        <f>-SUMIFS(Inp_BO!AG:AG,Inp_BO!$E:$E,$E150,Inp_BO!$F:$F,$F150,Inp_BO!$G:$G,$G150,Inp_BO!$H:$H,$H150)</f>
        <v>9.0906795282947386E-3</v>
      </c>
      <c r="AH150" s="15">
        <f>-SUMIFS(Inp_BO!AH:AH,Inp_BO!$E:$E,$E150,Inp_BO!$F:$F,$F150,Inp_BO!$G:$G,$G150,Inp_BO!$H:$H,$H150)</f>
        <v>9.1363613349695876E-3</v>
      </c>
      <c r="AI150" s="15">
        <f>-SUMIFS(Inp_BO!AI:AI,Inp_BO!$E:$E,$E150,Inp_BO!$F:$F,$F150,Inp_BO!$G:$G,$G150,Inp_BO!$H:$H,$H150)</f>
        <v>9.182272698461896E-3</v>
      </c>
      <c r="AJ150" s="15">
        <f>-SUMIFS(Inp_BO!AJ:AJ,Inp_BO!$E:$E,$E150,Inp_BO!$F:$F,$F150,Inp_BO!$G:$G,$G150,Inp_BO!$H:$H,$H150)</f>
        <v>9.2284147723235132E-3</v>
      </c>
      <c r="AK150" s="15">
        <f>-SUMIFS(Inp_BO!AK:AK,Inp_BO!$E:$E,$E150,Inp_BO!$F:$F,$F150,Inp_BO!$G:$G,$G150,Inp_BO!$H:$H,$H150)</f>
        <v>9.2747887159030287E-3</v>
      </c>
      <c r="AM150" s="55"/>
      <c r="AN150" s="55"/>
      <c r="AO150" s="55"/>
      <c r="AP150" s="55"/>
      <c r="AQ150" s="55"/>
      <c r="AR150" s="55"/>
    </row>
    <row r="151" spans="5:44">
      <c r="E151" s="51" t="s">
        <v>30</v>
      </c>
      <c r="F151" s="137" t="str">
        <f>IFERROR(Inp_BO!F146,0)</f>
        <v>Opex</v>
      </c>
      <c r="G151" s="137" t="str">
        <f>IFERROR(Inp_BO!G146,0)</f>
        <v>CEO &amp; Group Management</v>
      </c>
      <c r="H151" s="137" t="str">
        <f>IFERROR(Inp_BO!H146,0)</f>
        <v>BO - Social and Customer Competency Framework</v>
      </c>
      <c r="L151" s="51" t="s">
        <v>108</v>
      </c>
      <c r="M151" s="138">
        <f>SUMIFS(Inp_BO!$I:$I,Inp_BO!$E:$E,$E151,Inp_BO!$G:$G,$G151,Inp_BO!$H:$H,$H151)</f>
        <v>1</v>
      </c>
      <c r="R151" s="55"/>
      <c r="T151" s="15">
        <f>-SUMIFS(Inp_BO!T:T,Inp_BO!$E:$E,$E151,Inp_BO!$F:$F,$F151,Inp_BO!$G:$G,$G151,Inp_BO!$H:$H,$H151)</f>
        <v>0</v>
      </c>
      <c r="U151" s="15">
        <f>-SUMIFS(Inp_BO!U:U,Inp_BO!$E:$E,$E151,Inp_BO!$F:$F,$F151,Inp_BO!$G:$G,$G151,Inp_BO!$H:$H,$H151)</f>
        <v>0</v>
      </c>
      <c r="V151" s="15">
        <f>-SUMIFS(Inp_BO!V:V,Inp_BO!$E:$E,$E151,Inp_BO!$F:$F,$F151,Inp_BO!$G:$G,$G151,Inp_BO!$H:$H,$H151)</f>
        <v>0</v>
      </c>
      <c r="W151" s="15">
        <f>-SUMIFS(Inp_BO!W:W,Inp_BO!$E:$E,$E151,Inp_BO!$F:$F,$F151,Inp_BO!$G:$G,$G151,Inp_BO!$H:$H,$H151)</f>
        <v>0</v>
      </c>
      <c r="X151" s="15">
        <f>-SUMIFS(Inp_BO!X:X,Inp_BO!$E:$E,$E151,Inp_BO!$F:$F,$F151,Inp_BO!$G:$G,$G151,Inp_BO!$H:$H,$H151)</f>
        <v>0</v>
      </c>
      <c r="Y151" s="15">
        <f>-SUMIFS(Inp_BO!Y:Y,Inp_BO!$E:$E,$E151,Inp_BO!$F:$F,$F151,Inp_BO!$G:$G,$G151,Inp_BO!$H:$H,$H151)</f>
        <v>0</v>
      </c>
      <c r="Z151" s="15">
        <f>-SUMIFS(Inp_BO!Z:Z,Inp_BO!$E:$E,$E151,Inp_BO!$F:$F,$F151,Inp_BO!$G:$G,$G151,Inp_BO!$H:$H,$H151)</f>
        <v>0</v>
      </c>
      <c r="AA151" s="15">
        <f>-SUMIFS(Inp_BO!AA:AA,Inp_BO!$E:$E,$E151,Inp_BO!$F:$F,$F151,Inp_BO!$G:$G,$G151,Inp_BO!$H:$H,$H151)</f>
        <v>0</v>
      </c>
      <c r="AB151" s="15">
        <f>-SUMIFS(Inp_BO!AB:AB,Inp_BO!$E:$E,$E151,Inp_BO!$F:$F,$F151,Inp_BO!$G:$G,$G151,Inp_BO!$H:$H,$H151)</f>
        <v>0</v>
      </c>
      <c r="AC151" s="15">
        <f>-SUMIFS(Inp_BO!AC:AC,Inp_BO!$E:$E,$E151,Inp_BO!$F:$F,$F151,Inp_BO!$G:$G,$G151,Inp_BO!$H:$H,$H151)</f>
        <v>0</v>
      </c>
      <c r="AD151" s="15">
        <f>-SUMIFS(Inp_BO!AD:AD,Inp_BO!$E:$E,$E151,Inp_BO!$F:$F,$F151,Inp_BO!$G:$G,$G151,Inp_BO!$H:$H,$H151)</f>
        <v>0</v>
      </c>
      <c r="AE151" s="15">
        <f>-SUMIFS(Inp_BO!AE:AE,Inp_BO!$E:$E,$E151,Inp_BO!$F:$F,$F151,Inp_BO!$G:$G,$G151,Inp_BO!$H:$H,$H151)</f>
        <v>0</v>
      </c>
      <c r="AF151" s="15">
        <f>-SUMIFS(Inp_BO!AF:AF,Inp_BO!$E:$E,$E151,Inp_BO!$F:$F,$F151,Inp_BO!$G:$G,$G151,Inp_BO!$H:$H,$H151)</f>
        <v>0</v>
      </c>
      <c r="AG151" s="15">
        <f>-SUMIFS(Inp_BO!AG:AG,Inp_BO!$E:$E,$E151,Inp_BO!$F:$F,$F151,Inp_BO!$G:$G,$G151,Inp_BO!$H:$H,$H151)</f>
        <v>2.0201510062877199E-2</v>
      </c>
      <c r="AH151" s="15">
        <f>-SUMIFS(Inp_BO!AH:AH,Inp_BO!$E:$E,$E151,Inp_BO!$F:$F,$F151,Inp_BO!$G:$G,$G151,Inp_BO!$H:$H,$H151)</f>
        <v>2.0303025188821308E-2</v>
      </c>
      <c r="AI151" s="15">
        <f>-SUMIFS(Inp_BO!AI:AI,Inp_BO!$E:$E,$E151,Inp_BO!$F:$F,$F151,Inp_BO!$G:$G,$G151,Inp_BO!$H:$H,$H151)</f>
        <v>2.0405050441026439E-2</v>
      </c>
      <c r="AJ151" s="15">
        <f>-SUMIFS(Inp_BO!AJ:AJ,Inp_BO!$E:$E,$E151,Inp_BO!$F:$F,$F151,Inp_BO!$G:$G,$G151,Inp_BO!$H:$H,$H151)</f>
        <v>2.0507588382941144E-2</v>
      </c>
      <c r="AK151" s="15">
        <f>-SUMIFS(Inp_BO!AK:AK,Inp_BO!$E:$E,$E151,Inp_BO!$F:$F,$F151,Inp_BO!$G:$G,$G151,Inp_BO!$H:$H,$H151)</f>
        <v>2.061064159089562E-2</v>
      </c>
      <c r="AM151" s="55"/>
      <c r="AN151" s="55"/>
      <c r="AO151" s="55"/>
      <c r="AP151" s="55"/>
      <c r="AQ151" s="55"/>
      <c r="AR151" s="55"/>
    </row>
    <row r="152" spans="5:44">
      <c r="E152" s="51" t="s">
        <v>30</v>
      </c>
      <c r="F152" s="137" t="str">
        <f>IFERROR(Inp_BO!F147,0)</f>
        <v>Capex</v>
      </c>
      <c r="G152" s="137" t="str">
        <f>IFERROR(Inp_BO!G147,0)</f>
        <v>LTS Pipelines, Storage &amp; Entry</v>
      </c>
      <c r="H152" s="137" t="str">
        <f>IFERROR(Inp_BO!H147,0)</f>
        <v>BO - NGN_LTS_01</v>
      </c>
      <c r="L152" s="51" t="s">
        <v>108</v>
      </c>
      <c r="M152" s="138">
        <f>SUMIFS(Inp_BO!$I:$I,Inp_BO!$E:$E,$E152,Inp_BO!$G:$G,$G152,Inp_BO!$H:$H,$H152)</f>
        <v>1</v>
      </c>
      <c r="R152" s="55"/>
      <c r="T152" s="15">
        <f>-SUMIFS(Inp_BO!T:T,Inp_BO!$E:$E,$E152,Inp_BO!$F:$F,$F152,Inp_BO!$G:$G,$G152,Inp_BO!$H:$H,$H152)</f>
        <v>0</v>
      </c>
      <c r="U152" s="15">
        <f>-SUMIFS(Inp_BO!U:U,Inp_BO!$E:$E,$E152,Inp_BO!$F:$F,$F152,Inp_BO!$G:$G,$G152,Inp_BO!$H:$H,$H152)</f>
        <v>0</v>
      </c>
      <c r="V152" s="15">
        <f>-SUMIFS(Inp_BO!V:V,Inp_BO!$E:$E,$E152,Inp_BO!$F:$F,$F152,Inp_BO!$G:$G,$G152,Inp_BO!$H:$H,$H152)</f>
        <v>0</v>
      </c>
      <c r="W152" s="15">
        <f>-SUMIFS(Inp_BO!W:W,Inp_BO!$E:$E,$E152,Inp_BO!$F:$F,$F152,Inp_BO!$G:$G,$G152,Inp_BO!$H:$H,$H152)</f>
        <v>0</v>
      </c>
      <c r="X152" s="15">
        <f>-SUMIFS(Inp_BO!X:X,Inp_BO!$E:$E,$E152,Inp_BO!$F:$F,$F152,Inp_BO!$G:$G,$G152,Inp_BO!$H:$H,$H152)</f>
        <v>0</v>
      </c>
      <c r="Y152" s="15">
        <f>-SUMIFS(Inp_BO!Y:Y,Inp_BO!$E:$E,$E152,Inp_BO!$F:$F,$F152,Inp_BO!$G:$G,$G152,Inp_BO!$H:$H,$H152)</f>
        <v>0</v>
      </c>
      <c r="Z152" s="15">
        <f>-SUMIFS(Inp_BO!Z:Z,Inp_BO!$E:$E,$E152,Inp_BO!$F:$F,$F152,Inp_BO!$G:$G,$G152,Inp_BO!$H:$H,$H152)</f>
        <v>0</v>
      </c>
      <c r="AA152" s="15">
        <f>-SUMIFS(Inp_BO!AA:AA,Inp_BO!$E:$E,$E152,Inp_BO!$F:$F,$F152,Inp_BO!$G:$G,$G152,Inp_BO!$H:$H,$H152)</f>
        <v>0</v>
      </c>
      <c r="AB152" s="15">
        <f>-SUMIFS(Inp_BO!AB:AB,Inp_BO!$E:$E,$E152,Inp_BO!$F:$F,$F152,Inp_BO!$G:$G,$G152,Inp_BO!$H:$H,$H152)</f>
        <v>0</v>
      </c>
      <c r="AC152" s="15">
        <f>-SUMIFS(Inp_BO!AC:AC,Inp_BO!$E:$E,$E152,Inp_BO!$F:$F,$F152,Inp_BO!$G:$G,$G152,Inp_BO!$H:$H,$H152)</f>
        <v>0</v>
      </c>
      <c r="AD152" s="15">
        <f>-SUMIFS(Inp_BO!AD:AD,Inp_BO!$E:$E,$E152,Inp_BO!$F:$F,$F152,Inp_BO!$G:$G,$G152,Inp_BO!$H:$H,$H152)</f>
        <v>0</v>
      </c>
      <c r="AE152" s="15">
        <f>-SUMIFS(Inp_BO!AE:AE,Inp_BO!$E:$E,$E152,Inp_BO!$F:$F,$F152,Inp_BO!$G:$G,$G152,Inp_BO!$H:$H,$H152)</f>
        <v>0</v>
      </c>
      <c r="AF152" s="15">
        <f>-SUMIFS(Inp_BO!AF:AF,Inp_BO!$E:$E,$E152,Inp_BO!$F:$F,$F152,Inp_BO!$G:$G,$G152,Inp_BO!$H:$H,$H152)</f>
        <v>0</v>
      </c>
      <c r="AG152" s="15">
        <f>-SUMIFS(Inp_BO!AG:AG,Inp_BO!$E:$E,$E152,Inp_BO!$F:$F,$F152,Inp_BO!$G:$G,$G152,Inp_BO!$H:$H,$H152)</f>
        <v>2.4198361677735409</v>
      </c>
      <c r="AH152" s="15">
        <f>-SUMIFS(Inp_BO!AH:AH,Inp_BO!$E:$E,$E152,Inp_BO!$F:$F,$F152,Inp_BO!$G:$G,$G152,Inp_BO!$H:$H,$H152)</f>
        <v>5.5733245069315167</v>
      </c>
      <c r="AI152" s="15">
        <f>-SUMIFS(Inp_BO!AI:AI,Inp_BO!$E:$E,$E152,Inp_BO!$F:$F,$F152,Inp_BO!$G:$G,$G152,Inp_BO!$H:$H,$H152)</f>
        <v>7.0271245494774481</v>
      </c>
      <c r="AJ152" s="15">
        <f>-SUMIFS(Inp_BO!AJ:AJ,Inp_BO!$E:$E,$E152,Inp_BO!$F:$F,$F152,Inp_BO!$G:$G,$G152,Inp_BO!$H:$H,$H152)</f>
        <v>3.8894579109766592</v>
      </c>
      <c r="AK152" s="15">
        <f>-SUMIFS(Inp_BO!AK:AK,Inp_BO!$E:$E,$E152,Inp_BO!$F:$F,$F152,Inp_BO!$G:$G,$G152,Inp_BO!$H:$H,$H152)</f>
        <v>0.92581648216310231</v>
      </c>
      <c r="AM152" s="55"/>
      <c r="AN152" s="69"/>
      <c r="AO152" s="69"/>
      <c r="AP152" s="55"/>
      <c r="AQ152" s="69"/>
      <c r="AR152" s="69"/>
    </row>
    <row r="153" spans="5:44">
      <c r="E153" s="51" t="s">
        <v>30</v>
      </c>
      <c r="F153" s="137">
        <f>IFERROR(Inp_BO!F148,0)</f>
        <v>0</v>
      </c>
      <c r="G153" s="137">
        <f>IFERROR(Inp_BO!G148,0)</f>
        <v>0</v>
      </c>
      <c r="H153" s="137">
        <f>IFERROR(Inp_BO!H148,0)</f>
        <v>0</v>
      </c>
      <c r="L153" s="51" t="s">
        <v>108</v>
      </c>
      <c r="M153" s="138">
        <f>SUMIFS(Inp_BO!$I:$I,Inp_BO!$E:$E,$E153,Inp_BO!$G:$G,$G153,Inp_BO!$H:$H,$H153)</f>
        <v>0</v>
      </c>
      <c r="R153" s="55"/>
      <c r="T153" s="15">
        <f>-SUMIFS(Inp_BO!T:T,Inp_BO!$E:$E,$E153,Inp_BO!$F:$F,$F153,Inp_BO!$G:$G,$G153,Inp_BO!$H:$H,$H153)</f>
        <v>0</v>
      </c>
      <c r="U153" s="15">
        <f>-SUMIFS(Inp_BO!U:U,Inp_BO!$E:$E,$E153,Inp_BO!$F:$F,$F153,Inp_BO!$G:$G,$G153,Inp_BO!$H:$H,$H153)</f>
        <v>0</v>
      </c>
      <c r="V153" s="15">
        <f>-SUMIFS(Inp_BO!V:V,Inp_BO!$E:$E,$E153,Inp_BO!$F:$F,$F153,Inp_BO!$G:$G,$G153,Inp_BO!$H:$H,$H153)</f>
        <v>0</v>
      </c>
      <c r="W153" s="15">
        <f>-SUMIFS(Inp_BO!W:W,Inp_BO!$E:$E,$E153,Inp_BO!$F:$F,$F153,Inp_BO!$G:$G,$G153,Inp_BO!$H:$H,$H153)</f>
        <v>0</v>
      </c>
      <c r="X153" s="15">
        <f>-SUMIFS(Inp_BO!X:X,Inp_BO!$E:$E,$E153,Inp_BO!$F:$F,$F153,Inp_BO!$G:$G,$G153,Inp_BO!$H:$H,$H153)</f>
        <v>0</v>
      </c>
      <c r="Y153" s="15">
        <f>-SUMIFS(Inp_BO!Y:Y,Inp_BO!$E:$E,$E153,Inp_BO!$F:$F,$F153,Inp_BO!$G:$G,$G153,Inp_BO!$H:$H,$H153)</f>
        <v>0</v>
      </c>
      <c r="Z153" s="15">
        <f>-SUMIFS(Inp_BO!Z:Z,Inp_BO!$E:$E,$E153,Inp_BO!$F:$F,$F153,Inp_BO!$G:$G,$G153,Inp_BO!$H:$H,$H153)</f>
        <v>0</v>
      </c>
      <c r="AA153" s="15">
        <f>-SUMIFS(Inp_BO!AA:AA,Inp_BO!$E:$E,$E153,Inp_BO!$F:$F,$F153,Inp_BO!$G:$G,$G153,Inp_BO!$H:$H,$H153)</f>
        <v>0</v>
      </c>
      <c r="AB153" s="15">
        <f>-SUMIFS(Inp_BO!AB:AB,Inp_BO!$E:$E,$E153,Inp_BO!$F:$F,$F153,Inp_BO!$G:$G,$G153,Inp_BO!$H:$H,$H153)</f>
        <v>0</v>
      </c>
      <c r="AC153" s="15">
        <f>-SUMIFS(Inp_BO!AC:AC,Inp_BO!$E:$E,$E153,Inp_BO!$F:$F,$F153,Inp_BO!$G:$G,$G153,Inp_BO!$H:$H,$H153)</f>
        <v>0</v>
      </c>
      <c r="AD153" s="15">
        <f>-SUMIFS(Inp_BO!AD:AD,Inp_BO!$E:$E,$E153,Inp_BO!$F:$F,$F153,Inp_BO!$G:$G,$G153,Inp_BO!$H:$H,$H153)</f>
        <v>0</v>
      </c>
      <c r="AE153" s="15">
        <f>-SUMIFS(Inp_BO!AE:AE,Inp_BO!$E:$E,$E153,Inp_BO!$F:$F,$F153,Inp_BO!$G:$G,$G153,Inp_BO!$H:$H,$H153)</f>
        <v>0</v>
      </c>
      <c r="AF153" s="15">
        <f>-SUMIFS(Inp_BO!AF:AF,Inp_BO!$E:$E,$E153,Inp_BO!$F:$F,$F153,Inp_BO!$G:$G,$G153,Inp_BO!$H:$H,$H153)</f>
        <v>0</v>
      </c>
      <c r="AG153" s="15">
        <f>-SUMIFS(Inp_BO!AG:AG,Inp_BO!$E:$E,$E153,Inp_BO!$F:$F,$F153,Inp_BO!$G:$G,$G153,Inp_BO!$H:$H,$H153)</f>
        <v>0</v>
      </c>
      <c r="AH153" s="15">
        <f>-SUMIFS(Inp_BO!AH:AH,Inp_BO!$E:$E,$E153,Inp_BO!$F:$F,$F153,Inp_BO!$G:$G,$G153,Inp_BO!$H:$H,$H153)</f>
        <v>0</v>
      </c>
      <c r="AI153" s="15">
        <f>-SUMIFS(Inp_BO!AI:AI,Inp_BO!$E:$E,$E153,Inp_BO!$F:$F,$F153,Inp_BO!$G:$G,$G153,Inp_BO!$H:$H,$H153)</f>
        <v>0</v>
      </c>
      <c r="AJ153" s="15">
        <f>-SUMIFS(Inp_BO!AJ:AJ,Inp_BO!$E:$E,$E153,Inp_BO!$F:$F,$F153,Inp_BO!$G:$G,$G153,Inp_BO!$H:$H,$H153)</f>
        <v>0</v>
      </c>
      <c r="AK153" s="15">
        <f>-SUMIFS(Inp_BO!AK:AK,Inp_BO!$E:$E,$E153,Inp_BO!$F:$F,$F153,Inp_BO!$G:$G,$G153,Inp_BO!$H:$H,$H153)</f>
        <v>0</v>
      </c>
      <c r="AM153" s="55"/>
      <c r="AN153" s="69"/>
      <c r="AO153" s="69"/>
      <c r="AP153" s="55"/>
      <c r="AQ153" s="69"/>
      <c r="AR153" s="69"/>
    </row>
    <row r="154" spans="5:44">
      <c r="E154" s="51" t="s">
        <v>30</v>
      </c>
      <c r="F154" s="137">
        <f>IFERROR(Inp_BO!F149,0)</f>
        <v>0</v>
      </c>
      <c r="G154" s="137">
        <f>IFERROR(Inp_BO!G149,0)</f>
        <v>0</v>
      </c>
      <c r="H154" s="137">
        <f>IFERROR(Inp_BO!H149,0)</f>
        <v>0</v>
      </c>
      <c r="L154" s="51" t="s">
        <v>108</v>
      </c>
      <c r="M154" s="138">
        <f>SUMIFS(Inp_BO!$I:$I,Inp_BO!$E:$E,$E154,Inp_BO!$G:$G,$G154,Inp_BO!$H:$H,$H154)</f>
        <v>0</v>
      </c>
      <c r="R154" s="55"/>
      <c r="T154" s="15">
        <f>-SUMIFS(Inp_BO!T:T,Inp_BO!$E:$E,$E154,Inp_BO!$F:$F,$F154,Inp_BO!$G:$G,$G154,Inp_BO!$H:$H,$H154)</f>
        <v>0</v>
      </c>
      <c r="U154" s="15">
        <f>-SUMIFS(Inp_BO!U:U,Inp_BO!$E:$E,$E154,Inp_BO!$F:$F,$F154,Inp_BO!$G:$G,$G154,Inp_BO!$H:$H,$H154)</f>
        <v>0</v>
      </c>
      <c r="V154" s="15">
        <f>-SUMIFS(Inp_BO!V:V,Inp_BO!$E:$E,$E154,Inp_BO!$F:$F,$F154,Inp_BO!$G:$G,$G154,Inp_BO!$H:$H,$H154)</f>
        <v>0</v>
      </c>
      <c r="W154" s="15">
        <f>-SUMIFS(Inp_BO!W:W,Inp_BO!$E:$E,$E154,Inp_BO!$F:$F,$F154,Inp_BO!$G:$G,$G154,Inp_BO!$H:$H,$H154)</f>
        <v>0</v>
      </c>
      <c r="X154" s="15">
        <f>-SUMIFS(Inp_BO!X:X,Inp_BO!$E:$E,$E154,Inp_BO!$F:$F,$F154,Inp_BO!$G:$G,$G154,Inp_BO!$H:$H,$H154)</f>
        <v>0</v>
      </c>
      <c r="Y154" s="15">
        <f>-SUMIFS(Inp_BO!Y:Y,Inp_BO!$E:$E,$E154,Inp_BO!$F:$F,$F154,Inp_BO!$G:$G,$G154,Inp_BO!$H:$H,$H154)</f>
        <v>0</v>
      </c>
      <c r="Z154" s="15">
        <f>-SUMIFS(Inp_BO!Z:Z,Inp_BO!$E:$E,$E154,Inp_BO!$F:$F,$F154,Inp_BO!$G:$G,$G154,Inp_BO!$H:$H,$H154)</f>
        <v>0</v>
      </c>
      <c r="AA154" s="15">
        <f>-SUMIFS(Inp_BO!AA:AA,Inp_BO!$E:$E,$E154,Inp_BO!$F:$F,$F154,Inp_BO!$G:$G,$G154,Inp_BO!$H:$H,$H154)</f>
        <v>0</v>
      </c>
      <c r="AB154" s="15">
        <f>-SUMIFS(Inp_BO!AB:AB,Inp_BO!$E:$E,$E154,Inp_BO!$F:$F,$F154,Inp_BO!$G:$G,$G154,Inp_BO!$H:$H,$H154)</f>
        <v>0</v>
      </c>
      <c r="AC154" s="15">
        <f>-SUMIFS(Inp_BO!AC:AC,Inp_BO!$E:$E,$E154,Inp_BO!$F:$F,$F154,Inp_BO!$G:$G,$G154,Inp_BO!$H:$H,$H154)</f>
        <v>0</v>
      </c>
      <c r="AD154" s="15">
        <f>-SUMIFS(Inp_BO!AD:AD,Inp_BO!$E:$E,$E154,Inp_BO!$F:$F,$F154,Inp_BO!$G:$G,$G154,Inp_BO!$H:$H,$H154)</f>
        <v>0</v>
      </c>
      <c r="AE154" s="15">
        <f>-SUMIFS(Inp_BO!AE:AE,Inp_BO!$E:$E,$E154,Inp_BO!$F:$F,$F154,Inp_BO!$G:$G,$G154,Inp_BO!$H:$H,$H154)</f>
        <v>0</v>
      </c>
      <c r="AF154" s="15">
        <f>-SUMIFS(Inp_BO!AF:AF,Inp_BO!$E:$E,$E154,Inp_BO!$F:$F,$F154,Inp_BO!$G:$G,$G154,Inp_BO!$H:$H,$H154)</f>
        <v>0</v>
      </c>
      <c r="AG154" s="15">
        <f>-SUMIFS(Inp_BO!AG:AG,Inp_BO!$E:$E,$E154,Inp_BO!$F:$F,$F154,Inp_BO!$G:$G,$G154,Inp_BO!$H:$H,$H154)</f>
        <v>0</v>
      </c>
      <c r="AH154" s="15">
        <f>-SUMIFS(Inp_BO!AH:AH,Inp_BO!$E:$E,$E154,Inp_BO!$F:$F,$F154,Inp_BO!$G:$G,$G154,Inp_BO!$H:$H,$H154)</f>
        <v>0</v>
      </c>
      <c r="AI154" s="15">
        <f>-SUMIFS(Inp_BO!AI:AI,Inp_BO!$E:$E,$E154,Inp_BO!$F:$F,$F154,Inp_BO!$G:$G,$G154,Inp_BO!$H:$H,$H154)</f>
        <v>0</v>
      </c>
      <c r="AJ154" s="15">
        <f>-SUMIFS(Inp_BO!AJ:AJ,Inp_BO!$E:$E,$E154,Inp_BO!$F:$F,$F154,Inp_BO!$G:$G,$G154,Inp_BO!$H:$H,$H154)</f>
        <v>0</v>
      </c>
      <c r="AK154" s="15">
        <f>-SUMIFS(Inp_BO!AK:AK,Inp_BO!$E:$E,$E154,Inp_BO!$F:$F,$F154,Inp_BO!$G:$G,$G154,Inp_BO!$H:$H,$H154)</f>
        <v>0</v>
      </c>
      <c r="AM154" s="55"/>
      <c r="AN154" s="69"/>
      <c r="AO154" s="69"/>
      <c r="AP154" s="55"/>
      <c r="AQ154" s="69"/>
      <c r="AR154" s="69"/>
    </row>
    <row r="155" spans="5:44">
      <c r="E155" s="51" t="s">
        <v>30</v>
      </c>
      <c r="F155" s="137">
        <f>IFERROR(Inp_BO!F150,0)</f>
        <v>0</v>
      </c>
      <c r="G155" s="137">
        <f>IFERROR(Inp_BO!G150,0)</f>
        <v>0</v>
      </c>
      <c r="H155" s="137">
        <f>IFERROR(Inp_BO!H150,0)</f>
        <v>0</v>
      </c>
      <c r="L155" s="51" t="s">
        <v>108</v>
      </c>
      <c r="M155" s="138">
        <f>SUMIFS(Inp_BO!$I:$I,Inp_BO!$E:$E,$E155,Inp_BO!$G:$G,$G155,Inp_BO!$H:$H,$H155)</f>
        <v>0</v>
      </c>
      <c r="R155" s="55"/>
      <c r="T155" s="15">
        <f>-SUMIFS(Inp_BO!T:T,Inp_BO!$E:$E,$E155,Inp_BO!$F:$F,$F155,Inp_BO!$G:$G,$G155,Inp_BO!$H:$H,$H155)</f>
        <v>0</v>
      </c>
      <c r="U155" s="15">
        <f>-SUMIFS(Inp_BO!U:U,Inp_BO!$E:$E,$E155,Inp_BO!$F:$F,$F155,Inp_BO!$G:$G,$G155,Inp_BO!$H:$H,$H155)</f>
        <v>0</v>
      </c>
      <c r="V155" s="15">
        <f>-SUMIFS(Inp_BO!V:V,Inp_BO!$E:$E,$E155,Inp_BO!$F:$F,$F155,Inp_BO!$G:$G,$G155,Inp_BO!$H:$H,$H155)</f>
        <v>0</v>
      </c>
      <c r="W155" s="15">
        <f>-SUMIFS(Inp_BO!W:W,Inp_BO!$E:$E,$E155,Inp_BO!$F:$F,$F155,Inp_BO!$G:$G,$G155,Inp_BO!$H:$H,$H155)</f>
        <v>0</v>
      </c>
      <c r="X155" s="15">
        <f>-SUMIFS(Inp_BO!X:X,Inp_BO!$E:$E,$E155,Inp_BO!$F:$F,$F155,Inp_BO!$G:$G,$G155,Inp_BO!$H:$H,$H155)</f>
        <v>0</v>
      </c>
      <c r="Y155" s="15">
        <f>-SUMIFS(Inp_BO!Y:Y,Inp_BO!$E:$E,$E155,Inp_BO!$F:$F,$F155,Inp_BO!$G:$G,$G155,Inp_BO!$H:$H,$H155)</f>
        <v>0</v>
      </c>
      <c r="Z155" s="15">
        <f>-SUMIFS(Inp_BO!Z:Z,Inp_BO!$E:$E,$E155,Inp_BO!$F:$F,$F155,Inp_BO!$G:$G,$G155,Inp_BO!$H:$H,$H155)</f>
        <v>0</v>
      </c>
      <c r="AA155" s="15">
        <f>-SUMIFS(Inp_BO!AA:AA,Inp_BO!$E:$E,$E155,Inp_BO!$F:$F,$F155,Inp_BO!$G:$G,$G155,Inp_BO!$H:$H,$H155)</f>
        <v>0</v>
      </c>
      <c r="AB155" s="15">
        <f>-SUMIFS(Inp_BO!AB:AB,Inp_BO!$E:$E,$E155,Inp_BO!$F:$F,$F155,Inp_BO!$G:$G,$G155,Inp_BO!$H:$H,$H155)</f>
        <v>0</v>
      </c>
      <c r="AC155" s="15">
        <f>-SUMIFS(Inp_BO!AC:AC,Inp_BO!$E:$E,$E155,Inp_BO!$F:$F,$F155,Inp_BO!$G:$G,$G155,Inp_BO!$H:$H,$H155)</f>
        <v>0</v>
      </c>
      <c r="AD155" s="15">
        <f>-SUMIFS(Inp_BO!AD:AD,Inp_BO!$E:$E,$E155,Inp_BO!$F:$F,$F155,Inp_BO!$G:$G,$G155,Inp_BO!$H:$H,$H155)</f>
        <v>0</v>
      </c>
      <c r="AE155" s="15">
        <f>-SUMIFS(Inp_BO!AE:AE,Inp_BO!$E:$E,$E155,Inp_BO!$F:$F,$F155,Inp_BO!$G:$G,$G155,Inp_BO!$H:$H,$H155)</f>
        <v>0</v>
      </c>
      <c r="AF155" s="15">
        <f>-SUMIFS(Inp_BO!AF:AF,Inp_BO!$E:$E,$E155,Inp_BO!$F:$F,$F155,Inp_BO!$G:$G,$G155,Inp_BO!$H:$H,$H155)</f>
        <v>0</v>
      </c>
      <c r="AG155" s="15">
        <f>-SUMIFS(Inp_BO!AG:AG,Inp_BO!$E:$E,$E155,Inp_BO!$F:$F,$F155,Inp_BO!$G:$G,$G155,Inp_BO!$H:$H,$H155)</f>
        <v>0</v>
      </c>
      <c r="AH155" s="15">
        <f>-SUMIFS(Inp_BO!AH:AH,Inp_BO!$E:$E,$E155,Inp_BO!$F:$F,$F155,Inp_BO!$G:$G,$G155,Inp_BO!$H:$H,$H155)</f>
        <v>0</v>
      </c>
      <c r="AI155" s="15">
        <f>-SUMIFS(Inp_BO!AI:AI,Inp_BO!$E:$E,$E155,Inp_BO!$F:$F,$F155,Inp_BO!$G:$G,$G155,Inp_BO!$H:$H,$H155)</f>
        <v>0</v>
      </c>
      <c r="AJ155" s="15">
        <f>-SUMIFS(Inp_BO!AJ:AJ,Inp_BO!$E:$E,$E155,Inp_BO!$F:$F,$F155,Inp_BO!$G:$G,$G155,Inp_BO!$H:$H,$H155)</f>
        <v>0</v>
      </c>
      <c r="AK155" s="15">
        <f>-SUMIFS(Inp_BO!AK:AK,Inp_BO!$E:$E,$E155,Inp_BO!$F:$F,$F155,Inp_BO!$G:$G,$G155,Inp_BO!$H:$H,$H155)</f>
        <v>0</v>
      </c>
      <c r="AM155" s="55"/>
      <c r="AN155" s="69"/>
      <c r="AO155" s="69"/>
      <c r="AP155" s="55"/>
      <c r="AQ155" s="69"/>
      <c r="AR155" s="69"/>
    </row>
    <row r="156" spans="5:44">
      <c r="E156" s="51" t="s">
        <v>30</v>
      </c>
      <c r="F156" s="137">
        <f>IFERROR(Inp_BO!F151,0)</f>
        <v>0</v>
      </c>
      <c r="G156" s="137">
        <f>IFERROR(Inp_BO!G151,0)</f>
        <v>0</v>
      </c>
      <c r="H156" s="137">
        <f>IFERROR(Inp_BO!H151,0)</f>
        <v>0</v>
      </c>
      <c r="L156" s="51" t="s">
        <v>108</v>
      </c>
      <c r="M156" s="138">
        <f>SUMIFS(Inp_BO!$I:$I,Inp_BO!$E:$E,$E156,Inp_BO!$G:$G,$G156,Inp_BO!$H:$H,$H156)</f>
        <v>0</v>
      </c>
      <c r="R156" s="55"/>
      <c r="T156" s="15">
        <f>-SUMIFS(Inp_BO!T:T,Inp_BO!$E:$E,$E156,Inp_BO!$F:$F,$F156,Inp_BO!$G:$G,$G156,Inp_BO!$H:$H,$H156)</f>
        <v>0</v>
      </c>
      <c r="U156" s="15">
        <f>-SUMIFS(Inp_BO!U:U,Inp_BO!$E:$E,$E156,Inp_BO!$F:$F,$F156,Inp_BO!$G:$G,$G156,Inp_BO!$H:$H,$H156)</f>
        <v>0</v>
      </c>
      <c r="V156" s="15">
        <f>-SUMIFS(Inp_BO!V:V,Inp_BO!$E:$E,$E156,Inp_BO!$F:$F,$F156,Inp_BO!$G:$G,$G156,Inp_BO!$H:$H,$H156)</f>
        <v>0</v>
      </c>
      <c r="W156" s="15">
        <f>-SUMIFS(Inp_BO!W:W,Inp_BO!$E:$E,$E156,Inp_BO!$F:$F,$F156,Inp_BO!$G:$G,$G156,Inp_BO!$H:$H,$H156)</f>
        <v>0</v>
      </c>
      <c r="X156" s="15">
        <f>-SUMIFS(Inp_BO!X:X,Inp_BO!$E:$E,$E156,Inp_BO!$F:$F,$F156,Inp_BO!$G:$G,$G156,Inp_BO!$H:$H,$H156)</f>
        <v>0</v>
      </c>
      <c r="Y156" s="15">
        <f>-SUMIFS(Inp_BO!Y:Y,Inp_BO!$E:$E,$E156,Inp_BO!$F:$F,$F156,Inp_BO!$G:$G,$G156,Inp_BO!$H:$H,$H156)</f>
        <v>0</v>
      </c>
      <c r="Z156" s="15">
        <f>-SUMIFS(Inp_BO!Z:Z,Inp_BO!$E:$E,$E156,Inp_BO!$F:$F,$F156,Inp_BO!$G:$G,$G156,Inp_BO!$H:$H,$H156)</f>
        <v>0</v>
      </c>
      <c r="AA156" s="15">
        <f>-SUMIFS(Inp_BO!AA:AA,Inp_BO!$E:$E,$E156,Inp_BO!$F:$F,$F156,Inp_BO!$G:$G,$G156,Inp_BO!$H:$H,$H156)</f>
        <v>0</v>
      </c>
      <c r="AB156" s="15">
        <f>-SUMIFS(Inp_BO!AB:AB,Inp_BO!$E:$E,$E156,Inp_BO!$F:$F,$F156,Inp_BO!$G:$G,$G156,Inp_BO!$H:$H,$H156)</f>
        <v>0</v>
      </c>
      <c r="AC156" s="15">
        <f>-SUMIFS(Inp_BO!AC:AC,Inp_BO!$E:$E,$E156,Inp_BO!$F:$F,$F156,Inp_BO!$G:$G,$G156,Inp_BO!$H:$H,$H156)</f>
        <v>0</v>
      </c>
      <c r="AD156" s="15">
        <f>-SUMIFS(Inp_BO!AD:AD,Inp_BO!$E:$E,$E156,Inp_BO!$F:$F,$F156,Inp_BO!$G:$G,$G156,Inp_BO!$H:$H,$H156)</f>
        <v>0</v>
      </c>
      <c r="AE156" s="15">
        <f>-SUMIFS(Inp_BO!AE:AE,Inp_BO!$E:$E,$E156,Inp_BO!$F:$F,$F156,Inp_BO!$G:$G,$G156,Inp_BO!$H:$H,$H156)</f>
        <v>0</v>
      </c>
      <c r="AF156" s="15">
        <f>-SUMIFS(Inp_BO!AF:AF,Inp_BO!$E:$E,$E156,Inp_BO!$F:$F,$F156,Inp_BO!$G:$G,$G156,Inp_BO!$H:$H,$H156)</f>
        <v>0</v>
      </c>
      <c r="AG156" s="15">
        <f>-SUMIFS(Inp_BO!AG:AG,Inp_BO!$E:$E,$E156,Inp_BO!$F:$F,$F156,Inp_BO!$G:$G,$G156,Inp_BO!$H:$H,$H156)</f>
        <v>0</v>
      </c>
      <c r="AH156" s="15">
        <f>-SUMIFS(Inp_BO!AH:AH,Inp_BO!$E:$E,$E156,Inp_BO!$F:$F,$F156,Inp_BO!$G:$G,$G156,Inp_BO!$H:$H,$H156)</f>
        <v>0</v>
      </c>
      <c r="AI156" s="15">
        <f>-SUMIFS(Inp_BO!AI:AI,Inp_BO!$E:$E,$E156,Inp_BO!$F:$F,$F156,Inp_BO!$G:$G,$G156,Inp_BO!$H:$H,$H156)</f>
        <v>0</v>
      </c>
      <c r="AJ156" s="15">
        <f>-SUMIFS(Inp_BO!AJ:AJ,Inp_BO!$E:$E,$E156,Inp_BO!$F:$F,$F156,Inp_BO!$G:$G,$G156,Inp_BO!$H:$H,$H156)</f>
        <v>0</v>
      </c>
      <c r="AK156" s="15">
        <f>-SUMIFS(Inp_BO!AK:AK,Inp_BO!$E:$E,$E156,Inp_BO!$F:$F,$F156,Inp_BO!$G:$G,$G156,Inp_BO!$H:$H,$H156)</f>
        <v>0</v>
      </c>
      <c r="AM156" s="55"/>
      <c r="AN156" s="69"/>
      <c r="AO156" s="69"/>
      <c r="AP156" s="55"/>
      <c r="AQ156" s="69"/>
      <c r="AR156" s="69"/>
    </row>
    <row r="157" spans="5:44">
      <c r="E157" s="51" t="s">
        <v>30</v>
      </c>
      <c r="F157" s="137">
        <f>IFERROR(Inp_BO!F152,0)</f>
        <v>0</v>
      </c>
      <c r="G157" s="137">
        <f>IFERROR(Inp_BO!G152,0)</f>
        <v>0</v>
      </c>
      <c r="H157" s="137">
        <f>IFERROR(Inp_BO!H152,0)</f>
        <v>0</v>
      </c>
      <c r="L157" s="51" t="s">
        <v>108</v>
      </c>
      <c r="M157" s="138">
        <f>SUMIFS(Inp_BO!$I:$I,Inp_BO!$E:$E,$E157,Inp_BO!$G:$G,$G157,Inp_BO!$H:$H,$H157)</f>
        <v>0</v>
      </c>
      <c r="R157" s="55"/>
      <c r="T157" s="15">
        <f>-SUMIFS(Inp_BO!T:T,Inp_BO!$E:$E,$E157,Inp_BO!$F:$F,$F157,Inp_BO!$G:$G,$G157,Inp_BO!$H:$H,$H157)</f>
        <v>0</v>
      </c>
      <c r="U157" s="15">
        <f>-SUMIFS(Inp_BO!U:U,Inp_BO!$E:$E,$E157,Inp_BO!$F:$F,$F157,Inp_BO!$G:$G,$G157,Inp_BO!$H:$H,$H157)</f>
        <v>0</v>
      </c>
      <c r="V157" s="15">
        <f>-SUMIFS(Inp_BO!V:V,Inp_BO!$E:$E,$E157,Inp_BO!$F:$F,$F157,Inp_BO!$G:$G,$G157,Inp_BO!$H:$H,$H157)</f>
        <v>0</v>
      </c>
      <c r="W157" s="15">
        <f>-SUMIFS(Inp_BO!W:W,Inp_BO!$E:$E,$E157,Inp_BO!$F:$F,$F157,Inp_BO!$G:$G,$G157,Inp_BO!$H:$H,$H157)</f>
        <v>0</v>
      </c>
      <c r="X157" s="15">
        <f>-SUMIFS(Inp_BO!X:X,Inp_BO!$E:$E,$E157,Inp_BO!$F:$F,$F157,Inp_BO!$G:$G,$G157,Inp_BO!$H:$H,$H157)</f>
        <v>0</v>
      </c>
      <c r="Y157" s="15">
        <f>-SUMIFS(Inp_BO!Y:Y,Inp_BO!$E:$E,$E157,Inp_BO!$F:$F,$F157,Inp_BO!$G:$G,$G157,Inp_BO!$H:$H,$H157)</f>
        <v>0</v>
      </c>
      <c r="Z157" s="15">
        <f>-SUMIFS(Inp_BO!Z:Z,Inp_BO!$E:$E,$E157,Inp_BO!$F:$F,$F157,Inp_BO!$G:$G,$G157,Inp_BO!$H:$H,$H157)</f>
        <v>0</v>
      </c>
      <c r="AA157" s="15">
        <f>-SUMIFS(Inp_BO!AA:AA,Inp_BO!$E:$E,$E157,Inp_BO!$F:$F,$F157,Inp_BO!$G:$G,$G157,Inp_BO!$H:$H,$H157)</f>
        <v>0</v>
      </c>
      <c r="AB157" s="15">
        <f>-SUMIFS(Inp_BO!AB:AB,Inp_BO!$E:$E,$E157,Inp_BO!$F:$F,$F157,Inp_BO!$G:$G,$G157,Inp_BO!$H:$H,$H157)</f>
        <v>0</v>
      </c>
      <c r="AC157" s="15">
        <f>-SUMIFS(Inp_BO!AC:AC,Inp_BO!$E:$E,$E157,Inp_BO!$F:$F,$F157,Inp_BO!$G:$G,$G157,Inp_BO!$H:$H,$H157)</f>
        <v>0</v>
      </c>
      <c r="AD157" s="15">
        <f>-SUMIFS(Inp_BO!AD:AD,Inp_BO!$E:$E,$E157,Inp_BO!$F:$F,$F157,Inp_BO!$G:$G,$G157,Inp_BO!$H:$H,$H157)</f>
        <v>0</v>
      </c>
      <c r="AE157" s="15">
        <f>-SUMIFS(Inp_BO!AE:AE,Inp_BO!$E:$E,$E157,Inp_BO!$F:$F,$F157,Inp_BO!$G:$G,$G157,Inp_BO!$H:$H,$H157)</f>
        <v>0</v>
      </c>
      <c r="AF157" s="15">
        <f>-SUMIFS(Inp_BO!AF:AF,Inp_BO!$E:$E,$E157,Inp_BO!$F:$F,$F157,Inp_BO!$G:$G,$G157,Inp_BO!$H:$H,$H157)</f>
        <v>0</v>
      </c>
      <c r="AG157" s="15">
        <f>-SUMIFS(Inp_BO!AG:AG,Inp_BO!$E:$E,$E157,Inp_BO!$F:$F,$F157,Inp_BO!$G:$G,$G157,Inp_BO!$H:$H,$H157)</f>
        <v>0</v>
      </c>
      <c r="AH157" s="15">
        <f>-SUMIFS(Inp_BO!AH:AH,Inp_BO!$E:$E,$E157,Inp_BO!$F:$F,$F157,Inp_BO!$G:$G,$G157,Inp_BO!$H:$H,$H157)</f>
        <v>0</v>
      </c>
      <c r="AI157" s="15">
        <f>-SUMIFS(Inp_BO!AI:AI,Inp_BO!$E:$E,$E157,Inp_BO!$F:$F,$F157,Inp_BO!$G:$G,$G157,Inp_BO!$H:$H,$H157)</f>
        <v>0</v>
      </c>
      <c r="AJ157" s="15">
        <f>-SUMIFS(Inp_BO!AJ:AJ,Inp_BO!$E:$E,$E157,Inp_BO!$F:$F,$F157,Inp_BO!$G:$G,$G157,Inp_BO!$H:$H,$H157)</f>
        <v>0</v>
      </c>
      <c r="AK157" s="15">
        <f>-SUMIFS(Inp_BO!AK:AK,Inp_BO!$E:$E,$E157,Inp_BO!$F:$F,$F157,Inp_BO!$G:$G,$G157,Inp_BO!$H:$H,$H157)</f>
        <v>0</v>
      </c>
      <c r="AM157" s="55"/>
      <c r="AN157" s="69"/>
      <c r="AO157" s="69"/>
      <c r="AP157" s="55"/>
      <c r="AQ157" s="69"/>
      <c r="AR157" s="69"/>
    </row>
    <row r="158" spans="5:44">
      <c r="E158" s="51" t="s">
        <v>30</v>
      </c>
      <c r="F158" s="137">
        <f>IFERROR(Inp_BO!F153,0)</f>
        <v>0</v>
      </c>
      <c r="G158" s="137">
        <f>IFERROR(Inp_BO!G153,0)</f>
        <v>0</v>
      </c>
      <c r="H158" s="137">
        <f>IFERROR(Inp_BO!H153,0)</f>
        <v>0</v>
      </c>
      <c r="L158" s="51" t="s">
        <v>108</v>
      </c>
      <c r="M158" s="138">
        <f>SUMIFS(Inp_BO!$I:$I,Inp_BO!$E:$E,$E158,Inp_BO!$G:$G,$G158,Inp_BO!$H:$H,$H158)</f>
        <v>0</v>
      </c>
      <c r="R158" s="55"/>
      <c r="T158" s="15">
        <f>-SUMIFS(Inp_BO!T:T,Inp_BO!$E:$E,$E158,Inp_BO!$F:$F,$F158,Inp_BO!$G:$G,$G158,Inp_BO!$H:$H,$H158)</f>
        <v>0</v>
      </c>
      <c r="U158" s="15">
        <f>-SUMIFS(Inp_BO!U:U,Inp_BO!$E:$E,$E158,Inp_BO!$F:$F,$F158,Inp_BO!$G:$G,$G158,Inp_BO!$H:$H,$H158)</f>
        <v>0</v>
      </c>
      <c r="V158" s="15">
        <f>-SUMIFS(Inp_BO!V:V,Inp_BO!$E:$E,$E158,Inp_BO!$F:$F,$F158,Inp_BO!$G:$G,$G158,Inp_BO!$H:$H,$H158)</f>
        <v>0</v>
      </c>
      <c r="W158" s="15">
        <f>-SUMIFS(Inp_BO!W:W,Inp_BO!$E:$E,$E158,Inp_BO!$F:$F,$F158,Inp_BO!$G:$G,$G158,Inp_BO!$H:$H,$H158)</f>
        <v>0</v>
      </c>
      <c r="X158" s="15">
        <f>-SUMIFS(Inp_BO!X:X,Inp_BO!$E:$E,$E158,Inp_BO!$F:$F,$F158,Inp_BO!$G:$G,$G158,Inp_BO!$H:$H,$H158)</f>
        <v>0</v>
      </c>
      <c r="Y158" s="15">
        <f>-SUMIFS(Inp_BO!Y:Y,Inp_BO!$E:$E,$E158,Inp_BO!$F:$F,$F158,Inp_BO!$G:$G,$G158,Inp_BO!$H:$H,$H158)</f>
        <v>0</v>
      </c>
      <c r="Z158" s="15">
        <f>-SUMIFS(Inp_BO!Z:Z,Inp_BO!$E:$E,$E158,Inp_BO!$F:$F,$F158,Inp_BO!$G:$G,$G158,Inp_BO!$H:$H,$H158)</f>
        <v>0</v>
      </c>
      <c r="AA158" s="15">
        <f>-SUMIFS(Inp_BO!AA:AA,Inp_BO!$E:$E,$E158,Inp_BO!$F:$F,$F158,Inp_BO!$G:$G,$G158,Inp_BO!$H:$H,$H158)</f>
        <v>0</v>
      </c>
      <c r="AB158" s="15">
        <f>-SUMIFS(Inp_BO!AB:AB,Inp_BO!$E:$E,$E158,Inp_BO!$F:$F,$F158,Inp_BO!$G:$G,$G158,Inp_BO!$H:$H,$H158)</f>
        <v>0</v>
      </c>
      <c r="AC158" s="15">
        <f>-SUMIFS(Inp_BO!AC:AC,Inp_BO!$E:$E,$E158,Inp_BO!$F:$F,$F158,Inp_BO!$G:$G,$G158,Inp_BO!$H:$H,$H158)</f>
        <v>0</v>
      </c>
      <c r="AD158" s="15">
        <f>-SUMIFS(Inp_BO!AD:AD,Inp_BO!$E:$E,$E158,Inp_BO!$F:$F,$F158,Inp_BO!$G:$G,$G158,Inp_BO!$H:$H,$H158)</f>
        <v>0</v>
      </c>
      <c r="AE158" s="15">
        <f>-SUMIFS(Inp_BO!AE:AE,Inp_BO!$E:$E,$E158,Inp_BO!$F:$F,$F158,Inp_BO!$G:$G,$G158,Inp_BO!$H:$H,$H158)</f>
        <v>0</v>
      </c>
      <c r="AF158" s="15">
        <f>-SUMIFS(Inp_BO!AF:AF,Inp_BO!$E:$E,$E158,Inp_BO!$F:$F,$F158,Inp_BO!$G:$G,$G158,Inp_BO!$H:$H,$H158)</f>
        <v>0</v>
      </c>
      <c r="AG158" s="15">
        <f>-SUMIFS(Inp_BO!AG:AG,Inp_BO!$E:$E,$E158,Inp_BO!$F:$F,$F158,Inp_BO!$G:$G,$G158,Inp_BO!$H:$H,$H158)</f>
        <v>0</v>
      </c>
      <c r="AH158" s="15">
        <f>-SUMIFS(Inp_BO!AH:AH,Inp_BO!$E:$E,$E158,Inp_BO!$F:$F,$F158,Inp_BO!$G:$G,$G158,Inp_BO!$H:$H,$H158)</f>
        <v>0</v>
      </c>
      <c r="AI158" s="15">
        <f>-SUMIFS(Inp_BO!AI:AI,Inp_BO!$E:$E,$E158,Inp_BO!$F:$F,$F158,Inp_BO!$G:$G,$G158,Inp_BO!$H:$H,$H158)</f>
        <v>0</v>
      </c>
      <c r="AJ158" s="15">
        <f>-SUMIFS(Inp_BO!AJ:AJ,Inp_BO!$E:$E,$E158,Inp_BO!$F:$F,$F158,Inp_BO!$G:$G,$G158,Inp_BO!$H:$H,$H158)</f>
        <v>0</v>
      </c>
      <c r="AK158" s="15">
        <f>-SUMIFS(Inp_BO!AK:AK,Inp_BO!$E:$E,$E158,Inp_BO!$F:$F,$F158,Inp_BO!$G:$G,$G158,Inp_BO!$H:$H,$H158)</f>
        <v>0</v>
      </c>
      <c r="AM158" s="55"/>
      <c r="AN158" s="69"/>
      <c r="AO158" s="69"/>
      <c r="AP158" s="55"/>
      <c r="AQ158" s="69"/>
      <c r="AR158" s="69"/>
    </row>
    <row r="159" spans="5:44">
      <c r="E159" s="51" t="s">
        <v>30</v>
      </c>
      <c r="F159" s="137">
        <f>IFERROR(Inp_BO!F154,0)</f>
        <v>0</v>
      </c>
      <c r="G159" s="137">
        <f>IFERROR(Inp_BO!G154,0)</f>
        <v>0</v>
      </c>
      <c r="H159" s="137">
        <f>IFERROR(Inp_BO!H154,0)</f>
        <v>0</v>
      </c>
      <c r="L159" s="51" t="s">
        <v>108</v>
      </c>
      <c r="M159" s="138">
        <f>SUMIFS(Inp_BO!$I:$I,Inp_BO!$E:$E,$E159,Inp_BO!$G:$G,$G159,Inp_BO!$H:$H,$H159)</f>
        <v>0</v>
      </c>
      <c r="R159" s="55"/>
      <c r="T159" s="15">
        <f>-SUMIFS(Inp_BO!T:T,Inp_BO!$E:$E,$E159,Inp_BO!$F:$F,$F159,Inp_BO!$G:$G,$G159,Inp_BO!$H:$H,$H159)</f>
        <v>0</v>
      </c>
      <c r="U159" s="15">
        <f>-SUMIFS(Inp_BO!U:U,Inp_BO!$E:$E,$E159,Inp_BO!$F:$F,$F159,Inp_BO!$G:$G,$G159,Inp_BO!$H:$H,$H159)</f>
        <v>0</v>
      </c>
      <c r="V159" s="15">
        <f>-SUMIFS(Inp_BO!V:V,Inp_BO!$E:$E,$E159,Inp_BO!$F:$F,$F159,Inp_BO!$G:$G,$G159,Inp_BO!$H:$H,$H159)</f>
        <v>0</v>
      </c>
      <c r="W159" s="15">
        <f>-SUMIFS(Inp_BO!W:W,Inp_BO!$E:$E,$E159,Inp_BO!$F:$F,$F159,Inp_BO!$G:$G,$G159,Inp_BO!$H:$H,$H159)</f>
        <v>0</v>
      </c>
      <c r="X159" s="15">
        <f>-SUMIFS(Inp_BO!X:X,Inp_BO!$E:$E,$E159,Inp_BO!$F:$F,$F159,Inp_BO!$G:$G,$G159,Inp_BO!$H:$H,$H159)</f>
        <v>0</v>
      </c>
      <c r="Y159" s="15">
        <f>-SUMIFS(Inp_BO!Y:Y,Inp_BO!$E:$E,$E159,Inp_BO!$F:$F,$F159,Inp_BO!$G:$G,$G159,Inp_BO!$H:$H,$H159)</f>
        <v>0</v>
      </c>
      <c r="Z159" s="15">
        <f>-SUMIFS(Inp_BO!Z:Z,Inp_BO!$E:$E,$E159,Inp_BO!$F:$F,$F159,Inp_BO!$G:$G,$G159,Inp_BO!$H:$H,$H159)</f>
        <v>0</v>
      </c>
      <c r="AA159" s="15">
        <f>-SUMIFS(Inp_BO!AA:AA,Inp_BO!$E:$E,$E159,Inp_BO!$F:$F,$F159,Inp_BO!$G:$G,$G159,Inp_BO!$H:$H,$H159)</f>
        <v>0</v>
      </c>
      <c r="AB159" s="15">
        <f>-SUMIFS(Inp_BO!AB:AB,Inp_BO!$E:$E,$E159,Inp_BO!$F:$F,$F159,Inp_BO!$G:$G,$G159,Inp_BO!$H:$H,$H159)</f>
        <v>0</v>
      </c>
      <c r="AC159" s="15">
        <f>-SUMIFS(Inp_BO!AC:AC,Inp_BO!$E:$E,$E159,Inp_BO!$F:$F,$F159,Inp_BO!$G:$G,$G159,Inp_BO!$H:$H,$H159)</f>
        <v>0</v>
      </c>
      <c r="AD159" s="15">
        <f>-SUMIFS(Inp_BO!AD:AD,Inp_BO!$E:$E,$E159,Inp_BO!$F:$F,$F159,Inp_BO!$G:$G,$G159,Inp_BO!$H:$H,$H159)</f>
        <v>0</v>
      </c>
      <c r="AE159" s="15">
        <f>-SUMIFS(Inp_BO!AE:AE,Inp_BO!$E:$E,$E159,Inp_BO!$F:$F,$F159,Inp_BO!$G:$G,$G159,Inp_BO!$H:$H,$H159)</f>
        <v>0</v>
      </c>
      <c r="AF159" s="15">
        <f>-SUMIFS(Inp_BO!AF:AF,Inp_BO!$E:$E,$E159,Inp_BO!$F:$F,$F159,Inp_BO!$G:$G,$G159,Inp_BO!$H:$H,$H159)</f>
        <v>0</v>
      </c>
      <c r="AG159" s="15">
        <f>-SUMIFS(Inp_BO!AG:AG,Inp_BO!$E:$E,$E159,Inp_BO!$F:$F,$F159,Inp_BO!$G:$G,$G159,Inp_BO!$H:$H,$H159)</f>
        <v>0</v>
      </c>
      <c r="AH159" s="15">
        <f>-SUMIFS(Inp_BO!AH:AH,Inp_BO!$E:$E,$E159,Inp_BO!$F:$F,$F159,Inp_BO!$G:$G,$G159,Inp_BO!$H:$H,$H159)</f>
        <v>0</v>
      </c>
      <c r="AI159" s="15">
        <f>-SUMIFS(Inp_BO!AI:AI,Inp_BO!$E:$E,$E159,Inp_BO!$F:$F,$F159,Inp_BO!$G:$G,$G159,Inp_BO!$H:$H,$H159)</f>
        <v>0</v>
      </c>
      <c r="AJ159" s="15">
        <f>-SUMIFS(Inp_BO!AJ:AJ,Inp_BO!$E:$E,$E159,Inp_BO!$F:$F,$F159,Inp_BO!$G:$G,$G159,Inp_BO!$H:$H,$H159)</f>
        <v>0</v>
      </c>
      <c r="AK159" s="15">
        <f>-SUMIFS(Inp_BO!AK:AK,Inp_BO!$E:$E,$E159,Inp_BO!$F:$F,$F159,Inp_BO!$G:$G,$G159,Inp_BO!$H:$H,$H159)</f>
        <v>0</v>
      </c>
      <c r="AM159" s="55"/>
      <c r="AN159" s="69"/>
      <c r="AO159" s="69"/>
      <c r="AP159" s="55"/>
      <c r="AQ159" s="69"/>
      <c r="AR159" s="69"/>
    </row>
    <row r="160" spans="5:44">
      <c r="E160" s="51" t="s">
        <v>30</v>
      </c>
      <c r="F160" s="137">
        <f>IFERROR(Inp_BO!F155,0)</f>
        <v>0</v>
      </c>
      <c r="G160" s="137">
        <f>IFERROR(Inp_BO!G155,0)</f>
        <v>0</v>
      </c>
      <c r="H160" s="137">
        <f>IFERROR(Inp_BO!H155,0)</f>
        <v>0</v>
      </c>
      <c r="L160" s="51" t="s">
        <v>108</v>
      </c>
      <c r="M160" s="138">
        <f>SUMIFS(Inp_BO!$I:$I,Inp_BO!$E:$E,$E160,Inp_BO!$G:$G,$G160,Inp_BO!$H:$H,$H160)</f>
        <v>0</v>
      </c>
      <c r="R160" s="55"/>
      <c r="T160" s="15">
        <f>-SUMIFS(Inp_BO!T:T,Inp_BO!$E:$E,$E160,Inp_BO!$F:$F,$F160,Inp_BO!$G:$G,$G160,Inp_BO!$H:$H,$H160)</f>
        <v>0</v>
      </c>
      <c r="U160" s="15">
        <f>-SUMIFS(Inp_BO!U:U,Inp_BO!$E:$E,$E160,Inp_BO!$F:$F,$F160,Inp_BO!$G:$G,$G160,Inp_BO!$H:$H,$H160)</f>
        <v>0</v>
      </c>
      <c r="V160" s="15">
        <f>-SUMIFS(Inp_BO!V:V,Inp_BO!$E:$E,$E160,Inp_BO!$F:$F,$F160,Inp_BO!$G:$G,$G160,Inp_BO!$H:$H,$H160)</f>
        <v>0</v>
      </c>
      <c r="W160" s="15">
        <f>-SUMIFS(Inp_BO!W:W,Inp_BO!$E:$E,$E160,Inp_BO!$F:$F,$F160,Inp_BO!$G:$G,$G160,Inp_BO!$H:$H,$H160)</f>
        <v>0</v>
      </c>
      <c r="X160" s="15">
        <f>-SUMIFS(Inp_BO!X:X,Inp_BO!$E:$E,$E160,Inp_BO!$F:$F,$F160,Inp_BO!$G:$G,$G160,Inp_BO!$H:$H,$H160)</f>
        <v>0</v>
      </c>
      <c r="Y160" s="15">
        <f>-SUMIFS(Inp_BO!Y:Y,Inp_BO!$E:$E,$E160,Inp_BO!$F:$F,$F160,Inp_BO!$G:$G,$G160,Inp_BO!$H:$H,$H160)</f>
        <v>0</v>
      </c>
      <c r="Z160" s="15">
        <f>-SUMIFS(Inp_BO!Z:Z,Inp_BO!$E:$E,$E160,Inp_BO!$F:$F,$F160,Inp_BO!$G:$G,$G160,Inp_BO!$H:$H,$H160)</f>
        <v>0</v>
      </c>
      <c r="AA160" s="15">
        <f>-SUMIFS(Inp_BO!AA:AA,Inp_BO!$E:$E,$E160,Inp_BO!$F:$F,$F160,Inp_BO!$G:$G,$G160,Inp_BO!$H:$H,$H160)</f>
        <v>0</v>
      </c>
      <c r="AB160" s="15">
        <f>-SUMIFS(Inp_BO!AB:AB,Inp_BO!$E:$E,$E160,Inp_BO!$F:$F,$F160,Inp_BO!$G:$G,$G160,Inp_BO!$H:$H,$H160)</f>
        <v>0</v>
      </c>
      <c r="AC160" s="15">
        <f>-SUMIFS(Inp_BO!AC:AC,Inp_BO!$E:$E,$E160,Inp_BO!$F:$F,$F160,Inp_BO!$G:$G,$G160,Inp_BO!$H:$H,$H160)</f>
        <v>0</v>
      </c>
      <c r="AD160" s="15">
        <f>-SUMIFS(Inp_BO!AD:AD,Inp_BO!$E:$E,$E160,Inp_BO!$F:$F,$F160,Inp_BO!$G:$G,$G160,Inp_BO!$H:$H,$H160)</f>
        <v>0</v>
      </c>
      <c r="AE160" s="15">
        <f>-SUMIFS(Inp_BO!AE:AE,Inp_BO!$E:$E,$E160,Inp_BO!$F:$F,$F160,Inp_BO!$G:$G,$G160,Inp_BO!$H:$H,$H160)</f>
        <v>0</v>
      </c>
      <c r="AF160" s="15">
        <f>-SUMIFS(Inp_BO!AF:AF,Inp_BO!$E:$E,$E160,Inp_BO!$F:$F,$F160,Inp_BO!$G:$G,$G160,Inp_BO!$H:$H,$H160)</f>
        <v>0</v>
      </c>
      <c r="AG160" s="15">
        <f>-SUMIFS(Inp_BO!AG:AG,Inp_BO!$E:$E,$E160,Inp_BO!$F:$F,$F160,Inp_BO!$G:$G,$G160,Inp_BO!$H:$H,$H160)</f>
        <v>0</v>
      </c>
      <c r="AH160" s="15">
        <f>-SUMIFS(Inp_BO!AH:AH,Inp_BO!$E:$E,$E160,Inp_BO!$F:$F,$F160,Inp_BO!$G:$G,$G160,Inp_BO!$H:$H,$H160)</f>
        <v>0</v>
      </c>
      <c r="AI160" s="15">
        <f>-SUMIFS(Inp_BO!AI:AI,Inp_BO!$E:$E,$E160,Inp_BO!$F:$F,$F160,Inp_BO!$G:$G,$G160,Inp_BO!$H:$H,$H160)</f>
        <v>0</v>
      </c>
      <c r="AJ160" s="15">
        <f>-SUMIFS(Inp_BO!AJ:AJ,Inp_BO!$E:$E,$E160,Inp_BO!$F:$F,$F160,Inp_BO!$G:$G,$G160,Inp_BO!$H:$H,$H160)</f>
        <v>0</v>
      </c>
      <c r="AK160" s="15">
        <f>-SUMIFS(Inp_BO!AK:AK,Inp_BO!$E:$E,$E160,Inp_BO!$F:$F,$F160,Inp_BO!$G:$G,$G160,Inp_BO!$H:$H,$H160)</f>
        <v>0</v>
      </c>
      <c r="AM160" s="55"/>
      <c r="AN160" s="69"/>
      <c r="AO160" s="69"/>
      <c r="AP160" s="55"/>
      <c r="AQ160" s="69"/>
      <c r="AR160" s="69"/>
    </row>
    <row r="161" spans="3:60">
      <c r="E161" s="51" t="s">
        <v>30</v>
      </c>
      <c r="F161" s="137">
        <f>IFERROR(Inp_BO!F156,0)</f>
        <v>0</v>
      </c>
      <c r="G161" s="137">
        <f>IFERROR(Inp_BO!G156,0)</f>
        <v>0</v>
      </c>
      <c r="H161" s="137">
        <f>IFERROR(Inp_BO!H156,0)</f>
        <v>0</v>
      </c>
      <c r="L161" s="51" t="s">
        <v>108</v>
      </c>
      <c r="M161" s="138">
        <f>SUMIFS(Inp_BO!$I:$I,Inp_BO!$E:$E,$E161,Inp_BO!$G:$G,$G161,Inp_BO!$H:$H,$H161)</f>
        <v>0</v>
      </c>
      <c r="R161" s="55"/>
      <c r="T161" s="15">
        <f>-SUMIFS(Inp_BO!T:T,Inp_BO!$E:$E,$E161,Inp_BO!$F:$F,$F161,Inp_BO!$G:$G,$G161,Inp_BO!$H:$H,$H161)</f>
        <v>0</v>
      </c>
      <c r="U161" s="15">
        <f>-SUMIFS(Inp_BO!U:U,Inp_BO!$E:$E,$E161,Inp_BO!$F:$F,$F161,Inp_BO!$G:$G,$G161,Inp_BO!$H:$H,$H161)</f>
        <v>0</v>
      </c>
      <c r="V161" s="15">
        <f>-SUMIFS(Inp_BO!V:V,Inp_BO!$E:$E,$E161,Inp_BO!$F:$F,$F161,Inp_BO!$G:$G,$G161,Inp_BO!$H:$H,$H161)</f>
        <v>0</v>
      </c>
      <c r="W161" s="15">
        <f>-SUMIFS(Inp_BO!W:W,Inp_BO!$E:$E,$E161,Inp_BO!$F:$F,$F161,Inp_BO!$G:$G,$G161,Inp_BO!$H:$H,$H161)</f>
        <v>0</v>
      </c>
      <c r="X161" s="15">
        <f>-SUMIFS(Inp_BO!X:X,Inp_BO!$E:$E,$E161,Inp_BO!$F:$F,$F161,Inp_BO!$G:$G,$G161,Inp_BO!$H:$H,$H161)</f>
        <v>0</v>
      </c>
      <c r="Y161" s="15">
        <f>-SUMIFS(Inp_BO!Y:Y,Inp_BO!$E:$E,$E161,Inp_BO!$F:$F,$F161,Inp_BO!$G:$G,$G161,Inp_BO!$H:$H,$H161)</f>
        <v>0</v>
      </c>
      <c r="Z161" s="15">
        <f>-SUMIFS(Inp_BO!Z:Z,Inp_BO!$E:$E,$E161,Inp_BO!$F:$F,$F161,Inp_BO!$G:$G,$G161,Inp_BO!$H:$H,$H161)</f>
        <v>0</v>
      </c>
      <c r="AA161" s="15">
        <f>-SUMIFS(Inp_BO!AA:AA,Inp_BO!$E:$E,$E161,Inp_BO!$F:$F,$F161,Inp_BO!$G:$G,$G161,Inp_BO!$H:$H,$H161)</f>
        <v>0</v>
      </c>
      <c r="AB161" s="15">
        <f>-SUMIFS(Inp_BO!AB:AB,Inp_BO!$E:$E,$E161,Inp_BO!$F:$F,$F161,Inp_BO!$G:$G,$G161,Inp_BO!$H:$H,$H161)</f>
        <v>0</v>
      </c>
      <c r="AC161" s="15">
        <f>-SUMIFS(Inp_BO!AC:AC,Inp_BO!$E:$E,$E161,Inp_BO!$F:$F,$F161,Inp_BO!$G:$G,$G161,Inp_BO!$H:$H,$H161)</f>
        <v>0</v>
      </c>
      <c r="AD161" s="15">
        <f>-SUMIFS(Inp_BO!AD:AD,Inp_BO!$E:$E,$E161,Inp_BO!$F:$F,$F161,Inp_BO!$G:$G,$G161,Inp_BO!$H:$H,$H161)</f>
        <v>0</v>
      </c>
      <c r="AE161" s="15">
        <f>-SUMIFS(Inp_BO!AE:AE,Inp_BO!$E:$E,$E161,Inp_BO!$F:$F,$F161,Inp_BO!$G:$G,$G161,Inp_BO!$H:$H,$H161)</f>
        <v>0</v>
      </c>
      <c r="AF161" s="15">
        <f>-SUMIFS(Inp_BO!AF:AF,Inp_BO!$E:$E,$E161,Inp_BO!$F:$F,$F161,Inp_BO!$G:$G,$G161,Inp_BO!$H:$H,$H161)</f>
        <v>0</v>
      </c>
      <c r="AG161" s="15">
        <f>-SUMIFS(Inp_BO!AG:AG,Inp_BO!$E:$E,$E161,Inp_BO!$F:$F,$F161,Inp_BO!$G:$G,$G161,Inp_BO!$H:$H,$H161)</f>
        <v>0</v>
      </c>
      <c r="AH161" s="15">
        <f>-SUMIFS(Inp_BO!AH:AH,Inp_BO!$E:$E,$E161,Inp_BO!$F:$F,$F161,Inp_BO!$G:$G,$G161,Inp_BO!$H:$H,$H161)</f>
        <v>0</v>
      </c>
      <c r="AI161" s="15">
        <f>-SUMIFS(Inp_BO!AI:AI,Inp_BO!$E:$E,$E161,Inp_BO!$F:$F,$F161,Inp_BO!$G:$G,$G161,Inp_BO!$H:$H,$H161)</f>
        <v>0</v>
      </c>
      <c r="AJ161" s="15">
        <f>-SUMIFS(Inp_BO!AJ:AJ,Inp_BO!$E:$E,$E161,Inp_BO!$F:$F,$F161,Inp_BO!$G:$G,$G161,Inp_BO!$H:$H,$H161)</f>
        <v>0</v>
      </c>
      <c r="AK161" s="15">
        <f>-SUMIFS(Inp_BO!AK:AK,Inp_BO!$E:$E,$E161,Inp_BO!$F:$F,$F161,Inp_BO!$G:$G,$G161,Inp_BO!$H:$H,$H161)</f>
        <v>0</v>
      </c>
      <c r="AM161" s="55"/>
      <c r="AN161" s="69"/>
      <c r="AO161" s="69"/>
      <c r="AP161" s="55"/>
      <c r="AQ161" s="69"/>
      <c r="AR161" s="69"/>
    </row>
    <row r="162" spans="3:60">
      <c r="E162" s="51" t="s">
        <v>30</v>
      </c>
      <c r="F162" s="137">
        <f>IFERROR(Inp_BO!F157,0)</f>
        <v>0</v>
      </c>
      <c r="G162" s="137">
        <f>IFERROR(Inp_BO!G157,0)</f>
        <v>0</v>
      </c>
      <c r="H162" s="137">
        <f>IFERROR(Inp_BO!H157,0)</f>
        <v>0</v>
      </c>
      <c r="L162" s="51" t="s">
        <v>108</v>
      </c>
      <c r="M162" s="138">
        <f>SUMIFS(Inp_BO!$I:$I,Inp_BO!$E:$E,$E162,Inp_BO!$G:$G,$G162,Inp_BO!$H:$H,$H162)</f>
        <v>0</v>
      </c>
      <c r="R162" s="55"/>
      <c r="T162" s="15">
        <f>-SUMIFS(Inp_BO!T:T,Inp_BO!$E:$E,$E162,Inp_BO!$F:$F,$F162,Inp_BO!$G:$G,$G162,Inp_BO!$H:$H,$H162)</f>
        <v>0</v>
      </c>
      <c r="U162" s="15">
        <f>-SUMIFS(Inp_BO!U:U,Inp_BO!$E:$E,$E162,Inp_BO!$F:$F,$F162,Inp_BO!$G:$G,$G162,Inp_BO!$H:$H,$H162)</f>
        <v>0</v>
      </c>
      <c r="V162" s="15">
        <f>-SUMIFS(Inp_BO!V:V,Inp_BO!$E:$E,$E162,Inp_BO!$F:$F,$F162,Inp_BO!$G:$G,$G162,Inp_BO!$H:$H,$H162)</f>
        <v>0</v>
      </c>
      <c r="W162" s="15">
        <f>-SUMIFS(Inp_BO!W:W,Inp_BO!$E:$E,$E162,Inp_BO!$F:$F,$F162,Inp_BO!$G:$G,$G162,Inp_BO!$H:$H,$H162)</f>
        <v>0</v>
      </c>
      <c r="X162" s="15">
        <f>-SUMIFS(Inp_BO!X:X,Inp_BO!$E:$E,$E162,Inp_BO!$F:$F,$F162,Inp_BO!$G:$G,$G162,Inp_BO!$H:$H,$H162)</f>
        <v>0</v>
      </c>
      <c r="Y162" s="15">
        <f>-SUMIFS(Inp_BO!Y:Y,Inp_BO!$E:$E,$E162,Inp_BO!$F:$F,$F162,Inp_BO!$G:$G,$G162,Inp_BO!$H:$H,$H162)</f>
        <v>0</v>
      </c>
      <c r="Z162" s="15">
        <f>-SUMIFS(Inp_BO!Z:Z,Inp_BO!$E:$E,$E162,Inp_BO!$F:$F,$F162,Inp_BO!$G:$G,$G162,Inp_BO!$H:$H,$H162)</f>
        <v>0</v>
      </c>
      <c r="AA162" s="15">
        <f>-SUMIFS(Inp_BO!AA:AA,Inp_BO!$E:$E,$E162,Inp_BO!$F:$F,$F162,Inp_BO!$G:$G,$G162,Inp_BO!$H:$H,$H162)</f>
        <v>0</v>
      </c>
      <c r="AB162" s="15">
        <f>-SUMIFS(Inp_BO!AB:AB,Inp_BO!$E:$E,$E162,Inp_BO!$F:$F,$F162,Inp_BO!$G:$G,$G162,Inp_BO!$H:$H,$H162)</f>
        <v>0</v>
      </c>
      <c r="AC162" s="15">
        <f>-SUMIFS(Inp_BO!AC:AC,Inp_BO!$E:$E,$E162,Inp_BO!$F:$F,$F162,Inp_BO!$G:$G,$G162,Inp_BO!$H:$H,$H162)</f>
        <v>0</v>
      </c>
      <c r="AD162" s="15">
        <f>-SUMIFS(Inp_BO!AD:AD,Inp_BO!$E:$E,$E162,Inp_BO!$F:$F,$F162,Inp_BO!$G:$G,$G162,Inp_BO!$H:$H,$H162)</f>
        <v>0</v>
      </c>
      <c r="AE162" s="15">
        <f>-SUMIFS(Inp_BO!AE:AE,Inp_BO!$E:$E,$E162,Inp_BO!$F:$F,$F162,Inp_BO!$G:$G,$G162,Inp_BO!$H:$H,$H162)</f>
        <v>0</v>
      </c>
      <c r="AF162" s="15">
        <f>-SUMIFS(Inp_BO!AF:AF,Inp_BO!$E:$E,$E162,Inp_BO!$F:$F,$F162,Inp_BO!$G:$G,$G162,Inp_BO!$H:$H,$H162)</f>
        <v>0</v>
      </c>
      <c r="AG162" s="15">
        <f>-SUMIFS(Inp_BO!AG:AG,Inp_BO!$E:$E,$E162,Inp_BO!$F:$F,$F162,Inp_BO!$G:$G,$G162,Inp_BO!$H:$H,$H162)</f>
        <v>0</v>
      </c>
      <c r="AH162" s="15">
        <f>-SUMIFS(Inp_BO!AH:AH,Inp_BO!$E:$E,$E162,Inp_BO!$F:$F,$F162,Inp_BO!$G:$G,$G162,Inp_BO!$H:$H,$H162)</f>
        <v>0</v>
      </c>
      <c r="AI162" s="15">
        <f>-SUMIFS(Inp_BO!AI:AI,Inp_BO!$E:$E,$E162,Inp_BO!$F:$F,$F162,Inp_BO!$G:$G,$G162,Inp_BO!$H:$H,$H162)</f>
        <v>0</v>
      </c>
      <c r="AJ162" s="15">
        <f>-SUMIFS(Inp_BO!AJ:AJ,Inp_BO!$E:$E,$E162,Inp_BO!$F:$F,$F162,Inp_BO!$G:$G,$G162,Inp_BO!$H:$H,$H162)</f>
        <v>0</v>
      </c>
      <c r="AK162" s="15">
        <f>-SUMIFS(Inp_BO!AK:AK,Inp_BO!$E:$E,$E162,Inp_BO!$F:$F,$F162,Inp_BO!$G:$G,$G162,Inp_BO!$H:$H,$H162)</f>
        <v>0</v>
      </c>
      <c r="AM162" s="55"/>
      <c r="AN162" s="69"/>
      <c r="AO162" s="69"/>
      <c r="AP162" s="55"/>
      <c r="AQ162" s="69"/>
      <c r="AR162" s="69"/>
    </row>
    <row r="163" spans="3:60">
      <c r="E163" s="51" t="s">
        <v>30</v>
      </c>
      <c r="F163" s="137">
        <f>IFERROR(Inp_BO!F158,0)</f>
        <v>0</v>
      </c>
      <c r="G163" s="137">
        <f>IFERROR(Inp_BO!G158,0)</f>
        <v>0</v>
      </c>
      <c r="H163" s="137">
        <f>IFERROR(Inp_BO!H158,0)</f>
        <v>0</v>
      </c>
      <c r="L163" s="51" t="s">
        <v>108</v>
      </c>
      <c r="M163" s="138">
        <f>SUMIFS(Inp_BO!$I:$I,Inp_BO!$E:$E,$E163,Inp_BO!$G:$G,$G163,Inp_BO!$H:$H,$H163)</f>
        <v>0</v>
      </c>
      <c r="R163" s="55"/>
      <c r="T163" s="15">
        <f>-SUMIFS(Inp_BO!T:T,Inp_BO!$E:$E,$E163,Inp_BO!$F:$F,$F163,Inp_BO!$G:$G,$G163,Inp_BO!$H:$H,$H163)</f>
        <v>0</v>
      </c>
      <c r="U163" s="15">
        <f>-SUMIFS(Inp_BO!U:U,Inp_BO!$E:$E,$E163,Inp_BO!$F:$F,$F163,Inp_BO!$G:$G,$G163,Inp_BO!$H:$H,$H163)</f>
        <v>0</v>
      </c>
      <c r="V163" s="15">
        <f>-SUMIFS(Inp_BO!V:V,Inp_BO!$E:$E,$E163,Inp_BO!$F:$F,$F163,Inp_BO!$G:$G,$G163,Inp_BO!$H:$H,$H163)</f>
        <v>0</v>
      </c>
      <c r="W163" s="15">
        <f>-SUMIFS(Inp_BO!W:W,Inp_BO!$E:$E,$E163,Inp_BO!$F:$F,$F163,Inp_BO!$G:$G,$G163,Inp_BO!$H:$H,$H163)</f>
        <v>0</v>
      </c>
      <c r="X163" s="15">
        <f>-SUMIFS(Inp_BO!X:X,Inp_BO!$E:$E,$E163,Inp_BO!$F:$F,$F163,Inp_BO!$G:$G,$G163,Inp_BO!$H:$H,$H163)</f>
        <v>0</v>
      </c>
      <c r="Y163" s="15">
        <f>-SUMIFS(Inp_BO!Y:Y,Inp_BO!$E:$E,$E163,Inp_BO!$F:$F,$F163,Inp_BO!$G:$G,$G163,Inp_BO!$H:$H,$H163)</f>
        <v>0</v>
      </c>
      <c r="Z163" s="15">
        <f>-SUMIFS(Inp_BO!Z:Z,Inp_BO!$E:$E,$E163,Inp_BO!$F:$F,$F163,Inp_BO!$G:$G,$G163,Inp_BO!$H:$H,$H163)</f>
        <v>0</v>
      </c>
      <c r="AA163" s="15">
        <f>-SUMIFS(Inp_BO!AA:AA,Inp_BO!$E:$E,$E163,Inp_BO!$F:$F,$F163,Inp_BO!$G:$G,$G163,Inp_BO!$H:$H,$H163)</f>
        <v>0</v>
      </c>
      <c r="AB163" s="15">
        <f>-SUMIFS(Inp_BO!AB:AB,Inp_BO!$E:$E,$E163,Inp_BO!$F:$F,$F163,Inp_BO!$G:$G,$G163,Inp_BO!$H:$H,$H163)</f>
        <v>0</v>
      </c>
      <c r="AC163" s="15">
        <f>-SUMIFS(Inp_BO!AC:AC,Inp_BO!$E:$E,$E163,Inp_BO!$F:$F,$F163,Inp_BO!$G:$G,$G163,Inp_BO!$H:$H,$H163)</f>
        <v>0</v>
      </c>
      <c r="AD163" s="15">
        <f>-SUMIFS(Inp_BO!AD:AD,Inp_BO!$E:$E,$E163,Inp_BO!$F:$F,$F163,Inp_BO!$G:$G,$G163,Inp_BO!$H:$H,$H163)</f>
        <v>0</v>
      </c>
      <c r="AE163" s="15">
        <f>-SUMIFS(Inp_BO!AE:AE,Inp_BO!$E:$E,$E163,Inp_BO!$F:$F,$F163,Inp_BO!$G:$G,$G163,Inp_BO!$H:$H,$H163)</f>
        <v>0</v>
      </c>
      <c r="AF163" s="15">
        <f>-SUMIFS(Inp_BO!AF:AF,Inp_BO!$E:$E,$E163,Inp_BO!$F:$F,$F163,Inp_BO!$G:$G,$G163,Inp_BO!$H:$H,$H163)</f>
        <v>0</v>
      </c>
      <c r="AG163" s="15">
        <f>-SUMIFS(Inp_BO!AG:AG,Inp_BO!$E:$E,$E163,Inp_BO!$F:$F,$F163,Inp_BO!$G:$G,$G163,Inp_BO!$H:$H,$H163)</f>
        <v>0</v>
      </c>
      <c r="AH163" s="15">
        <f>-SUMIFS(Inp_BO!AH:AH,Inp_BO!$E:$E,$E163,Inp_BO!$F:$F,$F163,Inp_BO!$G:$G,$G163,Inp_BO!$H:$H,$H163)</f>
        <v>0</v>
      </c>
      <c r="AI163" s="15">
        <f>-SUMIFS(Inp_BO!AI:AI,Inp_BO!$E:$E,$E163,Inp_BO!$F:$F,$F163,Inp_BO!$G:$G,$G163,Inp_BO!$H:$H,$H163)</f>
        <v>0</v>
      </c>
      <c r="AJ163" s="15">
        <f>-SUMIFS(Inp_BO!AJ:AJ,Inp_BO!$E:$E,$E163,Inp_BO!$F:$F,$F163,Inp_BO!$G:$G,$G163,Inp_BO!$H:$H,$H163)</f>
        <v>0</v>
      </c>
      <c r="AK163" s="15">
        <f>-SUMIFS(Inp_BO!AK:AK,Inp_BO!$E:$E,$E163,Inp_BO!$F:$F,$F163,Inp_BO!$G:$G,$G163,Inp_BO!$H:$H,$H163)</f>
        <v>0</v>
      </c>
      <c r="AM163" s="55"/>
      <c r="AN163" s="69"/>
      <c r="AO163" s="69"/>
      <c r="AP163" s="55"/>
      <c r="AQ163" s="69"/>
      <c r="AR163" s="69"/>
    </row>
    <row r="164" spans="3:60">
      <c r="E164" s="51" t="s">
        <v>30</v>
      </c>
      <c r="F164" s="137">
        <f>IFERROR(Inp_BO!F159,0)</f>
        <v>0</v>
      </c>
      <c r="G164" s="137">
        <f>IFERROR(Inp_BO!G159,0)</f>
        <v>0</v>
      </c>
      <c r="H164" s="137">
        <f>IFERROR(Inp_BO!H159,0)</f>
        <v>0</v>
      </c>
      <c r="L164" s="51" t="s">
        <v>108</v>
      </c>
      <c r="M164" s="138">
        <f>SUMIFS(Inp_BO!$I:$I,Inp_BO!$E:$E,$E164,Inp_BO!$G:$G,$G164,Inp_BO!$H:$H,$H164)</f>
        <v>0</v>
      </c>
      <c r="R164" s="55"/>
      <c r="T164" s="15">
        <f>-SUMIFS(Inp_BO!T:T,Inp_BO!$E:$E,$E164,Inp_BO!$F:$F,$F164,Inp_BO!$G:$G,$G164,Inp_BO!$H:$H,$H164)</f>
        <v>0</v>
      </c>
      <c r="U164" s="15">
        <f>-SUMIFS(Inp_BO!U:U,Inp_BO!$E:$E,$E164,Inp_BO!$F:$F,$F164,Inp_BO!$G:$G,$G164,Inp_BO!$H:$H,$H164)</f>
        <v>0</v>
      </c>
      <c r="V164" s="15">
        <f>-SUMIFS(Inp_BO!V:V,Inp_BO!$E:$E,$E164,Inp_BO!$F:$F,$F164,Inp_BO!$G:$G,$G164,Inp_BO!$H:$H,$H164)</f>
        <v>0</v>
      </c>
      <c r="W164" s="15">
        <f>-SUMIFS(Inp_BO!W:W,Inp_BO!$E:$E,$E164,Inp_BO!$F:$F,$F164,Inp_BO!$G:$G,$G164,Inp_BO!$H:$H,$H164)</f>
        <v>0</v>
      </c>
      <c r="X164" s="15">
        <f>-SUMIFS(Inp_BO!X:X,Inp_BO!$E:$E,$E164,Inp_BO!$F:$F,$F164,Inp_BO!$G:$G,$G164,Inp_BO!$H:$H,$H164)</f>
        <v>0</v>
      </c>
      <c r="Y164" s="15">
        <f>-SUMIFS(Inp_BO!Y:Y,Inp_BO!$E:$E,$E164,Inp_BO!$F:$F,$F164,Inp_BO!$G:$G,$G164,Inp_BO!$H:$H,$H164)</f>
        <v>0</v>
      </c>
      <c r="Z164" s="15">
        <f>-SUMIFS(Inp_BO!Z:Z,Inp_BO!$E:$E,$E164,Inp_BO!$F:$F,$F164,Inp_BO!$G:$G,$G164,Inp_BO!$H:$H,$H164)</f>
        <v>0</v>
      </c>
      <c r="AA164" s="15">
        <f>-SUMIFS(Inp_BO!AA:AA,Inp_BO!$E:$E,$E164,Inp_BO!$F:$F,$F164,Inp_BO!$G:$G,$G164,Inp_BO!$H:$H,$H164)</f>
        <v>0</v>
      </c>
      <c r="AB164" s="15">
        <f>-SUMIFS(Inp_BO!AB:AB,Inp_BO!$E:$E,$E164,Inp_BO!$F:$F,$F164,Inp_BO!$G:$G,$G164,Inp_BO!$H:$H,$H164)</f>
        <v>0</v>
      </c>
      <c r="AC164" s="15">
        <f>-SUMIFS(Inp_BO!AC:AC,Inp_BO!$E:$E,$E164,Inp_BO!$F:$F,$F164,Inp_BO!$G:$G,$G164,Inp_BO!$H:$H,$H164)</f>
        <v>0</v>
      </c>
      <c r="AD164" s="15">
        <f>-SUMIFS(Inp_BO!AD:AD,Inp_BO!$E:$E,$E164,Inp_BO!$F:$F,$F164,Inp_BO!$G:$G,$G164,Inp_BO!$H:$H,$H164)</f>
        <v>0</v>
      </c>
      <c r="AE164" s="15">
        <f>-SUMIFS(Inp_BO!AE:AE,Inp_BO!$E:$E,$E164,Inp_BO!$F:$F,$F164,Inp_BO!$G:$G,$G164,Inp_BO!$H:$H,$H164)</f>
        <v>0</v>
      </c>
      <c r="AF164" s="15">
        <f>-SUMIFS(Inp_BO!AF:AF,Inp_BO!$E:$E,$E164,Inp_BO!$F:$F,$F164,Inp_BO!$G:$G,$G164,Inp_BO!$H:$H,$H164)</f>
        <v>0</v>
      </c>
      <c r="AG164" s="15">
        <f>-SUMIFS(Inp_BO!AG:AG,Inp_BO!$E:$E,$E164,Inp_BO!$F:$F,$F164,Inp_BO!$G:$G,$G164,Inp_BO!$H:$H,$H164)</f>
        <v>0</v>
      </c>
      <c r="AH164" s="15">
        <f>-SUMIFS(Inp_BO!AH:AH,Inp_BO!$E:$E,$E164,Inp_BO!$F:$F,$F164,Inp_BO!$G:$G,$G164,Inp_BO!$H:$H,$H164)</f>
        <v>0</v>
      </c>
      <c r="AI164" s="15">
        <f>-SUMIFS(Inp_BO!AI:AI,Inp_BO!$E:$E,$E164,Inp_BO!$F:$F,$F164,Inp_BO!$G:$G,$G164,Inp_BO!$H:$H,$H164)</f>
        <v>0</v>
      </c>
      <c r="AJ164" s="15">
        <f>-SUMIFS(Inp_BO!AJ:AJ,Inp_BO!$E:$E,$E164,Inp_BO!$F:$F,$F164,Inp_BO!$G:$G,$G164,Inp_BO!$H:$H,$H164)</f>
        <v>0</v>
      </c>
      <c r="AK164" s="15">
        <f>-SUMIFS(Inp_BO!AK:AK,Inp_BO!$E:$E,$E164,Inp_BO!$F:$F,$F164,Inp_BO!$G:$G,$G164,Inp_BO!$H:$H,$H164)</f>
        <v>0</v>
      </c>
      <c r="AM164" s="55"/>
      <c r="AN164" s="69"/>
      <c r="AO164" s="69"/>
      <c r="AP164" s="55"/>
      <c r="AQ164" s="69"/>
      <c r="AR164" s="69"/>
    </row>
    <row r="165" spans="3:60">
      <c r="E165" s="51" t="s">
        <v>30</v>
      </c>
      <c r="F165" s="137">
        <f>IFERROR(Inp_BO!F160,0)</f>
        <v>0</v>
      </c>
      <c r="G165" s="137">
        <f>IFERROR(Inp_BO!G160,0)</f>
        <v>0</v>
      </c>
      <c r="H165" s="137">
        <f>IFERROR(Inp_BO!H160,0)</f>
        <v>0</v>
      </c>
      <c r="L165" s="51" t="s">
        <v>108</v>
      </c>
      <c r="M165" s="138">
        <f>SUMIFS(Inp_BO!$I:$I,Inp_BO!$E:$E,$E165,Inp_BO!$G:$G,$G165,Inp_BO!$H:$H,$H165)</f>
        <v>0</v>
      </c>
      <c r="R165" s="55"/>
      <c r="T165" s="15">
        <f>-SUMIFS(Inp_BO!T:T,Inp_BO!$E:$E,$E165,Inp_BO!$F:$F,$F165,Inp_BO!$G:$G,$G165,Inp_BO!$H:$H,$H165)</f>
        <v>0</v>
      </c>
      <c r="U165" s="15">
        <f>-SUMIFS(Inp_BO!U:U,Inp_BO!$E:$E,$E165,Inp_BO!$F:$F,$F165,Inp_BO!$G:$G,$G165,Inp_BO!$H:$H,$H165)</f>
        <v>0</v>
      </c>
      <c r="V165" s="15">
        <f>-SUMIFS(Inp_BO!V:V,Inp_BO!$E:$E,$E165,Inp_BO!$F:$F,$F165,Inp_BO!$G:$G,$G165,Inp_BO!$H:$H,$H165)</f>
        <v>0</v>
      </c>
      <c r="W165" s="15">
        <f>-SUMIFS(Inp_BO!W:W,Inp_BO!$E:$E,$E165,Inp_BO!$F:$F,$F165,Inp_BO!$G:$G,$G165,Inp_BO!$H:$H,$H165)</f>
        <v>0</v>
      </c>
      <c r="X165" s="15">
        <f>-SUMIFS(Inp_BO!X:X,Inp_BO!$E:$E,$E165,Inp_BO!$F:$F,$F165,Inp_BO!$G:$G,$G165,Inp_BO!$H:$H,$H165)</f>
        <v>0</v>
      </c>
      <c r="Y165" s="15">
        <f>-SUMIFS(Inp_BO!Y:Y,Inp_BO!$E:$E,$E165,Inp_BO!$F:$F,$F165,Inp_BO!$G:$G,$G165,Inp_BO!$H:$H,$H165)</f>
        <v>0</v>
      </c>
      <c r="Z165" s="15">
        <f>-SUMIFS(Inp_BO!Z:Z,Inp_BO!$E:$E,$E165,Inp_BO!$F:$F,$F165,Inp_BO!$G:$G,$G165,Inp_BO!$H:$H,$H165)</f>
        <v>0</v>
      </c>
      <c r="AA165" s="15">
        <f>-SUMIFS(Inp_BO!AA:AA,Inp_BO!$E:$E,$E165,Inp_BO!$F:$F,$F165,Inp_BO!$G:$G,$G165,Inp_BO!$H:$H,$H165)</f>
        <v>0</v>
      </c>
      <c r="AB165" s="15">
        <f>-SUMIFS(Inp_BO!AB:AB,Inp_BO!$E:$E,$E165,Inp_BO!$F:$F,$F165,Inp_BO!$G:$G,$G165,Inp_BO!$H:$H,$H165)</f>
        <v>0</v>
      </c>
      <c r="AC165" s="15">
        <f>-SUMIFS(Inp_BO!AC:AC,Inp_BO!$E:$E,$E165,Inp_BO!$F:$F,$F165,Inp_BO!$G:$G,$G165,Inp_BO!$H:$H,$H165)</f>
        <v>0</v>
      </c>
      <c r="AD165" s="15">
        <f>-SUMIFS(Inp_BO!AD:AD,Inp_BO!$E:$E,$E165,Inp_BO!$F:$F,$F165,Inp_BO!$G:$G,$G165,Inp_BO!$H:$H,$H165)</f>
        <v>0</v>
      </c>
      <c r="AE165" s="15">
        <f>-SUMIFS(Inp_BO!AE:AE,Inp_BO!$E:$E,$E165,Inp_BO!$F:$F,$F165,Inp_BO!$G:$G,$G165,Inp_BO!$H:$H,$H165)</f>
        <v>0</v>
      </c>
      <c r="AF165" s="15">
        <f>-SUMIFS(Inp_BO!AF:AF,Inp_BO!$E:$E,$E165,Inp_BO!$F:$F,$F165,Inp_BO!$G:$G,$G165,Inp_BO!$H:$H,$H165)</f>
        <v>0</v>
      </c>
      <c r="AG165" s="15">
        <f>-SUMIFS(Inp_BO!AG:AG,Inp_BO!$E:$E,$E165,Inp_BO!$F:$F,$F165,Inp_BO!$G:$G,$G165,Inp_BO!$H:$H,$H165)</f>
        <v>0</v>
      </c>
      <c r="AH165" s="15">
        <f>-SUMIFS(Inp_BO!AH:AH,Inp_BO!$E:$E,$E165,Inp_BO!$F:$F,$F165,Inp_BO!$G:$G,$G165,Inp_BO!$H:$H,$H165)</f>
        <v>0</v>
      </c>
      <c r="AI165" s="15">
        <f>-SUMIFS(Inp_BO!AI:AI,Inp_BO!$E:$E,$E165,Inp_BO!$F:$F,$F165,Inp_BO!$G:$G,$G165,Inp_BO!$H:$H,$H165)</f>
        <v>0</v>
      </c>
      <c r="AJ165" s="15">
        <f>-SUMIFS(Inp_BO!AJ:AJ,Inp_BO!$E:$E,$E165,Inp_BO!$F:$F,$F165,Inp_BO!$G:$G,$G165,Inp_BO!$H:$H,$H165)</f>
        <v>0</v>
      </c>
      <c r="AK165" s="15">
        <f>-SUMIFS(Inp_BO!AK:AK,Inp_BO!$E:$E,$E165,Inp_BO!$F:$F,$F165,Inp_BO!$G:$G,$G165,Inp_BO!$H:$H,$H165)</f>
        <v>0</v>
      </c>
      <c r="AM165" s="55"/>
      <c r="AN165" s="69"/>
      <c r="AO165" s="69"/>
      <c r="AP165" s="55"/>
      <c r="AQ165" s="69"/>
      <c r="AR165" s="69"/>
    </row>
    <row r="166" spans="3:60">
      <c r="E166" s="51" t="s">
        <v>30</v>
      </c>
      <c r="F166" s="137">
        <f>IFERROR(Inp_BO!F161,0)</f>
        <v>0</v>
      </c>
      <c r="G166" s="137">
        <f>IFERROR(Inp_BO!G161,0)</f>
        <v>0</v>
      </c>
      <c r="H166" s="137">
        <f>IFERROR(Inp_BO!H161,0)</f>
        <v>0</v>
      </c>
      <c r="L166" s="51" t="s">
        <v>108</v>
      </c>
      <c r="M166" s="138">
        <f>SUMIFS(Inp_BO!$I:$I,Inp_BO!$E:$E,$E166,Inp_BO!$G:$G,$G166,Inp_BO!$H:$H,$H166)</f>
        <v>0</v>
      </c>
      <c r="R166" s="55"/>
      <c r="T166" s="15">
        <f>-SUMIFS(Inp_BO!T:T,Inp_BO!$E:$E,$E166,Inp_BO!$F:$F,$F166,Inp_BO!$G:$G,$G166,Inp_BO!$H:$H,$H166)</f>
        <v>0</v>
      </c>
      <c r="U166" s="15">
        <f>-SUMIFS(Inp_BO!U:U,Inp_BO!$E:$E,$E166,Inp_BO!$F:$F,$F166,Inp_BO!$G:$G,$G166,Inp_BO!$H:$H,$H166)</f>
        <v>0</v>
      </c>
      <c r="V166" s="15">
        <f>-SUMIFS(Inp_BO!V:V,Inp_BO!$E:$E,$E166,Inp_BO!$F:$F,$F166,Inp_BO!$G:$G,$G166,Inp_BO!$H:$H,$H166)</f>
        <v>0</v>
      </c>
      <c r="W166" s="15">
        <f>-SUMIFS(Inp_BO!W:W,Inp_BO!$E:$E,$E166,Inp_BO!$F:$F,$F166,Inp_BO!$G:$G,$G166,Inp_BO!$H:$H,$H166)</f>
        <v>0</v>
      </c>
      <c r="X166" s="15">
        <f>-SUMIFS(Inp_BO!X:X,Inp_BO!$E:$E,$E166,Inp_BO!$F:$F,$F166,Inp_BO!$G:$G,$G166,Inp_BO!$H:$H,$H166)</f>
        <v>0</v>
      </c>
      <c r="Y166" s="15">
        <f>-SUMIFS(Inp_BO!Y:Y,Inp_BO!$E:$E,$E166,Inp_BO!$F:$F,$F166,Inp_BO!$G:$G,$G166,Inp_BO!$H:$H,$H166)</f>
        <v>0</v>
      </c>
      <c r="Z166" s="15">
        <f>-SUMIFS(Inp_BO!Z:Z,Inp_BO!$E:$E,$E166,Inp_BO!$F:$F,$F166,Inp_BO!$G:$G,$G166,Inp_BO!$H:$H,$H166)</f>
        <v>0</v>
      </c>
      <c r="AA166" s="15">
        <f>-SUMIFS(Inp_BO!AA:AA,Inp_BO!$E:$E,$E166,Inp_BO!$F:$F,$F166,Inp_BO!$G:$G,$G166,Inp_BO!$H:$H,$H166)</f>
        <v>0</v>
      </c>
      <c r="AB166" s="15">
        <f>-SUMIFS(Inp_BO!AB:AB,Inp_BO!$E:$E,$E166,Inp_BO!$F:$F,$F166,Inp_BO!$G:$G,$G166,Inp_BO!$H:$H,$H166)</f>
        <v>0</v>
      </c>
      <c r="AC166" s="15">
        <f>-SUMIFS(Inp_BO!AC:AC,Inp_BO!$E:$E,$E166,Inp_BO!$F:$F,$F166,Inp_BO!$G:$G,$G166,Inp_BO!$H:$H,$H166)</f>
        <v>0</v>
      </c>
      <c r="AD166" s="15">
        <f>-SUMIFS(Inp_BO!AD:AD,Inp_BO!$E:$E,$E166,Inp_BO!$F:$F,$F166,Inp_BO!$G:$G,$G166,Inp_BO!$H:$H,$H166)</f>
        <v>0</v>
      </c>
      <c r="AE166" s="15">
        <f>-SUMIFS(Inp_BO!AE:AE,Inp_BO!$E:$E,$E166,Inp_BO!$F:$F,$F166,Inp_BO!$G:$G,$G166,Inp_BO!$H:$H,$H166)</f>
        <v>0</v>
      </c>
      <c r="AF166" s="15">
        <f>-SUMIFS(Inp_BO!AF:AF,Inp_BO!$E:$E,$E166,Inp_BO!$F:$F,$F166,Inp_BO!$G:$G,$G166,Inp_BO!$H:$H,$H166)</f>
        <v>0</v>
      </c>
      <c r="AG166" s="15">
        <f>-SUMIFS(Inp_BO!AG:AG,Inp_BO!$E:$E,$E166,Inp_BO!$F:$F,$F166,Inp_BO!$G:$G,$G166,Inp_BO!$H:$H,$H166)</f>
        <v>0</v>
      </c>
      <c r="AH166" s="15">
        <f>-SUMIFS(Inp_BO!AH:AH,Inp_BO!$E:$E,$E166,Inp_BO!$F:$F,$F166,Inp_BO!$G:$G,$G166,Inp_BO!$H:$H,$H166)</f>
        <v>0</v>
      </c>
      <c r="AI166" s="15">
        <f>-SUMIFS(Inp_BO!AI:AI,Inp_BO!$E:$E,$E166,Inp_BO!$F:$F,$F166,Inp_BO!$G:$G,$G166,Inp_BO!$H:$H,$H166)</f>
        <v>0</v>
      </c>
      <c r="AJ166" s="15">
        <f>-SUMIFS(Inp_BO!AJ:AJ,Inp_BO!$E:$E,$E166,Inp_BO!$F:$F,$F166,Inp_BO!$G:$G,$G166,Inp_BO!$H:$H,$H166)</f>
        <v>0</v>
      </c>
      <c r="AK166" s="15">
        <f>-SUMIFS(Inp_BO!AK:AK,Inp_BO!$E:$E,$E166,Inp_BO!$F:$F,$F166,Inp_BO!$G:$G,$G166,Inp_BO!$H:$H,$H166)</f>
        <v>0</v>
      </c>
      <c r="AM166" s="55"/>
      <c r="AN166" s="69"/>
      <c r="AO166" s="69"/>
      <c r="AP166" s="55"/>
      <c r="AQ166" s="69"/>
      <c r="AR166" s="69"/>
    </row>
    <row r="167" spans="3:60">
      <c r="E167" s="51" t="s">
        <v>30</v>
      </c>
      <c r="F167" s="137">
        <f>IFERROR(Inp_BO!F162,0)</f>
        <v>0</v>
      </c>
      <c r="G167" s="137">
        <f>IFERROR(Inp_BO!G162,0)</f>
        <v>0</v>
      </c>
      <c r="H167" s="137">
        <f>IFERROR(Inp_BO!H162,0)</f>
        <v>0</v>
      </c>
      <c r="L167" s="51" t="s">
        <v>108</v>
      </c>
      <c r="M167" s="138">
        <f>SUMIFS(Inp_BO!$I:$I,Inp_BO!$E:$E,$E167,Inp_BO!$G:$G,$G167,Inp_BO!$H:$H,$H167)</f>
        <v>0</v>
      </c>
      <c r="R167" s="55"/>
      <c r="T167" s="15">
        <f>-SUMIFS(Inp_BO!T:T,Inp_BO!$E:$E,$E167,Inp_BO!$F:$F,$F167,Inp_BO!$G:$G,$G167,Inp_BO!$H:$H,$H167)</f>
        <v>0</v>
      </c>
      <c r="U167" s="15">
        <f>-SUMIFS(Inp_BO!U:U,Inp_BO!$E:$E,$E167,Inp_BO!$F:$F,$F167,Inp_BO!$G:$G,$G167,Inp_BO!$H:$H,$H167)</f>
        <v>0</v>
      </c>
      <c r="V167" s="15">
        <f>-SUMIFS(Inp_BO!V:V,Inp_BO!$E:$E,$E167,Inp_BO!$F:$F,$F167,Inp_BO!$G:$G,$G167,Inp_BO!$H:$H,$H167)</f>
        <v>0</v>
      </c>
      <c r="W167" s="15">
        <f>-SUMIFS(Inp_BO!W:W,Inp_BO!$E:$E,$E167,Inp_BO!$F:$F,$F167,Inp_BO!$G:$G,$G167,Inp_BO!$H:$H,$H167)</f>
        <v>0</v>
      </c>
      <c r="X167" s="15">
        <f>-SUMIFS(Inp_BO!X:X,Inp_BO!$E:$E,$E167,Inp_BO!$F:$F,$F167,Inp_BO!$G:$G,$G167,Inp_BO!$H:$H,$H167)</f>
        <v>0</v>
      </c>
      <c r="Y167" s="15">
        <f>-SUMIFS(Inp_BO!Y:Y,Inp_BO!$E:$E,$E167,Inp_BO!$F:$F,$F167,Inp_BO!$G:$G,$G167,Inp_BO!$H:$H,$H167)</f>
        <v>0</v>
      </c>
      <c r="Z167" s="15">
        <f>-SUMIFS(Inp_BO!Z:Z,Inp_BO!$E:$E,$E167,Inp_BO!$F:$F,$F167,Inp_BO!$G:$G,$G167,Inp_BO!$H:$H,$H167)</f>
        <v>0</v>
      </c>
      <c r="AA167" s="15">
        <f>-SUMIFS(Inp_BO!AA:AA,Inp_BO!$E:$E,$E167,Inp_BO!$F:$F,$F167,Inp_BO!$G:$G,$G167,Inp_BO!$H:$H,$H167)</f>
        <v>0</v>
      </c>
      <c r="AB167" s="15">
        <f>-SUMIFS(Inp_BO!AB:AB,Inp_BO!$E:$E,$E167,Inp_BO!$F:$F,$F167,Inp_BO!$G:$G,$G167,Inp_BO!$H:$H,$H167)</f>
        <v>0</v>
      </c>
      <c r="AC167" s="15">
        <f>-SUMIFS(Inp_BO!AC:AC,Inp_BO!$E:$E,$E167,Inp_BO!$F:$F,$F167,Inp_BO!$G:$G,$G167,Inp_BO!$H:$H,$H167)</f>
        <v>0</v>
      </c>
      <c r="AD167" s="15">
        <f>-SUMIFS(Inp_BO!AD:AD,Inp_BO!$E:$E,$E167,Inp_BO!$F:$F,$F167,Inp_BO!$G:$G,$G167,Inp_BO!$H:$H,$H167)</f>
        <v>0</v>
      </c>
      <c r="AE167" s="15">
        <f>-SUMIFS(Inp_BO!AE:AE,Inp_BO!$E:$E,$E167,Inp_BO!$F:$F,$F167,Inp_BO!$G:$G,$G167,Inp_BO!$H:$H,$H167)</f>
        <v>0</v>
      </c>
      <c r="AF167" s="15">
        <f>-SUMIFS(Inp_BO!AF:AF,Inp_BO!$E:$E,$E167,Inp_BO!$F:$F,$F167,Inp_BO!$G:$G,$G167,Inp_BO!$H:$H,$H167)</f>
        <v>0</v>
      </c>
      <c r="AG167" s="15">
        <f>-SUMIFS(Inp_BO!AG:AG,Inp_BO!$E:$E,$E167,Inp_BO!$F:$F,$F167,Inp_BO!$G:$G,$G167,Inp_BO!$H:$H,$H167)</f>
        <v>0</v>
      </c>
      <c r="AH167" s="15">
        <f>-SUMIFS(Inp_BO!AH:AH,Inp_BO!$E:$E,$E167,Inp_BO!$F:$F,$F167,Inp_BO!$G:$G,$G167,Inp_BO!$H:$H,$H167)</f>
        <v>0</v>
      </c>
      <c r="AI167" s="15">
        <f>-SUMIFS(Inp_BO!AI:AI,Inp_BO!$E:$E,$E167,Inp_BO!$F:$F,$F167,Inp_BO!$G:$G,$G167,Inp_BO!$H:$H,$H167)</f>
        <v>0</v>
      </c>
      <c r="AJ167" s="15">
        <f>-SUMIFS(Inp_BO!AJ:AJ,Inp_BO!$E:$E,$E167,Inp_BO!$F:$F,$F167,Inp_BO!$G:$G,$G167,Inp_BO!$H:$H,$H167)</f>
        <v>0</v>
      </c>
      <c r="AK167" s="15">
        <f>-SUMIFS(Inp_BO!AK:AK,Inp_BO!$E:$E,$E167,Inp_BO!$F:$F,$F167,Inp_BO!$G:$G,$G167,Inp_BO!$H:$H,$H167)</f>
        <v>0</v>
      </c>
      <c r="AM167" s="55"/>
      <c r="AN167" s="69"/>
      <c r="AO167" s="69"/>
      <c r="AP167" s="55"/>
      <c r="AQ167" s="69"/>
      <c r="AR167" s="69"/>
    </row>
    <row r="168" spans="3:60">
      <c r="E168" s="51" t="s">
        <v>30</v>
      </c>
      <c r="F168" s="137">
        <f>IFERROR(Inp_BO!F163,0)</f>
        <v>0</v>
      </c>
      <c r="G168" s="137">
        <f>IFERROR(Inp_BO!G163,0)</f>
        <v>0</v>
      </c>
      <c r="H168" s="137">
        <f>IFERROR(Inp_BO!H163,0)</f>
        <v>0</v>
      </c>
      <c r="L168" s="51" t="s">
        <v>108</v>
      </c>
      <c r="M168" s="138">
        <f>SUMIFS(Inp_BO!$I:$I,Inp_BO!$E:$E,$E168,Inp_BO!$G:$G,$G168,Inp_BO!$H:$H,$H168)</f>
        <v>0</v>
      </c>
      <c r="R168" s="55"/>
      <c r="T168" s="15">
        <f>-SUMIFS(Inp_BO!T:T,Inp_BO!$E:$E,$E168,Inp_BO!$F:$F,$F168,Inp_BO!$G:$G,$G168,Inp_BO!$H:$H,$H168)</f>
        <v>0</v>
      </c>
      <c r="U168" s="15">
        <f>-SUMIFS(Inp_BO!U:U,Inp_BO!$E:$E,$E168,Inp_BO!$F:$F,$F168,Inp_BO!$G:$G,$G168,Inp_BO!$H:$H,$H168)</f>
        <v>0</v>
      </c>
      <c r="V168" s="15">
        <f>-SUMIFS(Inp_BO!V:V,Inp_BO!$E:$E,$E168,Inp_BO!$F:$F,$F168,Inp_BO!$G:$G,$G168,Inp_BO!$H:$H,$H168)</f>
        <v>0</v>
      </c>
      <c r="W168" s="15">
        <f>-SUMIFS(Inp_BO!W:W,Inp_BO!$E:$E,$E168,Inp_BO!$F:$F,$F168,Inp_BO!$G:$G,$G168,Inp_BO!$H:$H,$H168)</f>
        <v>0</v>
      </c>
      <c r="X168" s="15">
        <f>-SUMIFS(Inp_BO!X:X,Inp_BO!$E:$E,$E168,Inp_BO!$F:$F,$F168,Inp_BO!$G:$G,$G168,Inp_BO!$H:$H,$H168)</f>
        <v>0</v>
      </c>
      <c r="Y168" s="15">
        <f>-SUMIFS(Inp_BO!Y:Y,Inp_BO!$E:$E,$E168,Inp_BO!$F:$F,$F168,Inp_BO!$G:$G,$G168,Inp_BO!$H:$H,$H168)</f>
        <v>0</v>
      </c>
      <c r="Z168" s="15">
        <f>-SUMIFS(Inp_BO!Z:Z,Inp_BO!$E:$E,$E168,Inp_BO!$F:$F,$F168,Inp_BO!$G:$G,$G168,Inp_BO!$H:$H,$H168)</f>
        <v>0</v>
      </c>
      <c r="AA168" s="15">
        <f>-SUMIFS(Inp_BO!AA:AA,Inp_BO!$E:$E,$E168,Inp_BO!$F:$F,$F168,Inp_BO!$G:$G,$G168,Inp_BO!$H:$H,$H168)</f>
        <v>0</v>
      </c>
      <c r="AB168" s="15">
        <f>-SUMIFS(Inp_BO!AB:AB,Inp_BO!$E:$E,$E168,Inp_BO!$F:$F,$F168,Inp_BO!$G:$G,$G168,Inp_BO!$H:$H,$H168)</f>
        <v>0</v>
      </c>
      <c r="AC168" s="15">
        <f>-SUMIFS(Inp_BO!AC:AC,Inp_BO!$E:$E,$E168,Inp_BO!$F:$F,$F168,Inp_BO!$G:$G,$G168,Inp_BO!$H:$H,$H168)</f>
        <v>0</v>
      </c>
      <c r="AD168" s="15">
        <f>-SUMIFS(Inp_BO!AD:AD,Inp_BO!$E:$E,$E168,Inp_BO!$F:$F,$F168,Inp_BO!$G:$G,$G168,Inp_BO!$H:$H,$H168)</f>
        <v>0</v>
      </c>
      <c r="AE168" s="15">
        <f>-SUMIFS(Inp_BO!AE:AE,Inp_BO!$E:$E,$E168,Inp_BO!$F:$F,$F168,Inp_BO!$G:$G,$G168,Inp_BO!$H:$H,$H168)</f>
        <v>0</v>
      </c>
      <c r="AF168" s="15">
        <f>-SUMIFS(Inp_BO!AF:AF,Inp_BO!$E:$E,$E168,Inp_BO!$F:$F,$F168,Inp_BO!$G:$G,$G168,Inp_BO!$H:$H,$H168)</f>
        <v>0</v>
      </c>
      <c r="AG168" s="15">
        <f>-SUMIFS(Inp_BO!AG:AG,Inp_BO!$E:$E,$E168,Inp_BO!$F:$F,$F168,Inp_BO!$G:$G,$G168,Inp_BO!$H:$H,$H168)</f>
        <v>0</v>
      </c>
      <c r="AH168" s="15">
        <f>-SUMIFS(Inp_BO!AH:AH,Inp_BO!$E:$E,$E168,Inp_BO!$F:$F,$F168,Inp_BO!$G:$G,$G168,Inp_BO!$H:$H,$H168)</f>
        <v>0</v>
      </c>
      <c r="AI168" s="15">
        <f>-SUMIFS(Inp_BO!AI:AI,Inp_BO!$E:$E,$E168,Inp_BO!$F:$F,$F168,Inp_BO!$G:$G,$G168,Inp_BO!$H:$H,$H168)</f>
        <v>0</v>
      </c>
      <c r="AJ168" s="15">
        <f>-SUMIFS(Inp_BO!AJ:AJ,Inp_BO!$E:$E,$E168,Inp_BO!$F:$F,$F168,Inp_BO!$G:$G,$G168,Inp_BO!$H:$H,$H168)</f>
        <v>0</v>
      </c>
      <c r="AK168" s="15">
        <f>-SUMIFS(Inp_BO!AK:AK,Inp_BO!$E:$E,$E168,Inp_BO!$F:$F,$F168,Inp_BO!$G:$G,$G168,Inp_BO!$H:$H,$H168)</f>
        <v>0</v>
      </c>
      <c r="AM168" s="55"/>
      <c r="AN168" s="69"/>
      <c r="AO168" s="69"/>
      <c r="AP168" s="55"/>
      <c r="AQ168" s="69"/>
      <c r="AR168" s="69"/>
    </row>
    <row r="169" spans="3:60">
      <c r="E169" s="51" t="s">
        <v>30</v>
      </c>
      <c r="F169" s="137">
        <f>IFERROR(Inp_BO!F164,0)</f>
        <v>0</v>
      </c>
      <c r="G169" s="137">
        <f>IFERROR(Inp_BO!G164,0)</f>
        <v>0</v>
      </c>
      <c r="H169" s="137">
        <f>IFERROR(Inp_BO!H164,0)</f>
        <v>0</v>
      </c>
      <c r="L169" s="51" t="s">
        <v>108</v>
      </c>
      <c r="M169" s="138">
        <f>SUMIFS(Inp_BO!$I:$I,Inp_BO!$E:$E,$E169,Inp_BO!$G:$G,$G169,Inp_BO!$H:$H,$H169)</f>
        <v>0</v>
      </c>
      <c r="R169" s="55"/>
      <c r="T169" s="15">
        <f>-SUMIFS(Inp_BO!T:T,Inp_BO!$E:$E,$E169,Inp_BO!$F:$F,$F169,Inp_BO!$G:$G,$G169,Inp_BO!$H:$H,$H169)</f>
        <v>0</v>
      </c>
      <c r="U169" s="15">
        <f>-SUMIFS(Inp_BO!U:U,Inp_BO!$E:$E,$E169,Inp_BO!$F:$F,$F169,Inp_BO!$G:$G,$G169,Inp_BO!$H:$H,$H169)</f>
        <v>0</v>
      </c>
      <c r="V169" s="15">
        <f>-SUMIFS(Inp_BO!V:V,Inp_BO!$E:$E,$E169,Inp_BO!$F:$F,$F169,Inp_BO!$G:$G,$G169,Inp_BO!$H:$H,$H169)</f>
        <v>0</v>
      </c>
      <c r="W169" s="15">
        <f>-SUMIFS(Inp_BO!W:W,Inp_BO!$E:$E,$E169,Inp_BO!$F:$F,$F169,Inp_BO!$G:$G,$G169,Inp_BO!$H:$H,$H169)</f>
        <v>0</v>
      </c>
      <c r="X169" s="15">
        <f>-SUMIFS(Inp_BO!X:X,Inp_BO!$E:$E,$E169,Inp_BO!$F:$F,$F169,Inp_BO!$G:$G,$G169,Inp_BO!$H:$H,$H169)</f>
        <v>0</v>
      </c>
      <c r="Y169" s="15">
        <f>-SUMIFS(Inp_BO!Y:Y,Inp_BO!$E:$E,$E169,Inp_BO!$F:$F,$F169,Inp_BO!$G:$G,$G169,Inp_BO!$H:$H,$H169)</f>
        <v>0</v>
      </c>
      <c r="Z169" s="15">
        <f>-SUMIFS(Inp_BO!Z:Z,Inp_BO!$E:$E,$E169,Inp_BO!$F:$F,$F169,Inp_BO!$G:$G,$G169,Inp_BO!$H:$H,$H169)</f>
        <v>0</v>
      </c>
      <c r="AA169" s="15">
        <f>-SUMIFS(Inp_BO!AA:AA,Inp_BO!$E:$E,$E169,Inp_BO!$F:$F,$F169,Inp_BO!$G:$G,$G169,Inp_BO!$H:$H,$H169)</f>
        <v>0</v>
      </c>
      <c r="AB169" s="15">
        <f>-SUMIFS(Inp_BO!AB:AB,Inp_BO!$E:$E,$E169,Inp_BO!$F:$F,$F169,Inp_BO!$G:$G,$G169,Inp_BO!$H:$H,$H169)</f>
        <v>0</v>
      </c>
      <c r="AC169" s="15">
        <f>-SUMIFS(Inp_BO!AC:AC,Inp_BO!$E:$E,$E169,Inp_BO!$F:$F,$F169,Inp_BO!$G:$G,$G169,Inp_BO!$H:$H,$H169)</f>
        <v>0</v>
      </c>
      <c r="AD169" s="15">
        <f>-SUMIFS(Inp_BO!AD:AD,Inp_BO!$E:$E,$E169,Inp_BO!$F:$F,$F169,Inp_BO!$G:$G,$G169,Inp_BO!$H:$H,$H169)</f>
        <v>0</v>
      </c>
      <c r="AE169" s="15">
        <f>-SUMIFS(Inp_BO!AE:AE,Inp_BO!$E:$E,$E169,Inp_BO!$F:$F,$F169,Inp_BO!$G:$G,$G169,Inp_BO!$H:$H,$H169)</f>
        <v>0</v>
      </c>
      <c r="AF169" s="15">
        <f>-SUMIFS(Inp_BO!AF:AF,Inp_BO!$E:$E,$E169,Inp_BO!$F:$F,$F169,Inp_BO!$G:$G,$G169,Inp_BO!$H:$H,$H169)</f>
        <v>0</v>
      </c>
      <c r="AG169" s="15">
        <f>-SUMIFS(Inp_BO!AG:AG,Inp_BO!$E:$E,$E169,Inp_BO!$F:$F,$F169,Inp_BO!$G:$G,$G169,Inp_BO!$H:$H,$H169)</f>
        <v>0</v>
      </c>
      <c r="AH169" s="15">
        <f>-SUMIFS(Inp_BO!AH:AH,Inp_BO!$E:$E,$E169,Inp_BO!$F:$F,$F169,Inp_BO!$G:$G,$G169,Inp_BO!$H:$H,$H169)</f>
        <v>0</v>
      </c>
      <c r="AI169" s="15">
        <f>-SUMIFS(Inp_BO!AI:AI,Inp_BO!$E:$E,$E169,Inp_BO!$F:$F,$F169,Inp_BO!$G:$G,$G169,Inp_BO!$H:$H,$H169)</f>
        <v>0</v>
      </c>
      <c r="AJ169" s="15">
        <f>-SUMIFS(Inp_BO!AJ:AJ,Inp_BO!$E:$E,$E169,Inp_BO!$F:$F,$F169,Inp_BO!$G:$G,$G169,Inp_BO!$H:$H,$H169)</f>
        <v>0</v>
      </c>
      <c r="AK169" s="15">
        <f>-SUMIFS(Inp_BO!AK:AK,Inp_BO!$E:$E,$E169,Inp_BO!$F:$F,$F169,Inp_BO!$G:$G,$G169,Inp_BO!$H:$H,$H169)</f>
        <v>0</v>
      </c>
      <c r="AM169" s="55"/>
      <c r="AN169" s="69"/>
      <c r="AO169" s="69"/>
      <c r="AP169" s="55"/>
      <c r="AQ169" s="69"/>
      <c r="AR169" s="69"/>
    </row>
    <row r="170" spans="3:60">
      <c r="E170" s="51" t="s">
        <v>30</v>
      </c>
      <c r="F170" s="137">
        <f>IFERROR(Inp_BO!F165,0)</f>
        <v>0</v>
      </c>
      <c r="G170" s="137">
        <f>IFERROR(Inp_BO!G165,0)</f>
        <v>0</v>
      </c>
      <c r="H170" s="137">
        <f>IFERROR(Inp_BO!H165,0)</f>
        <v>0</v>
      </c>
      <c r="L170" s="51" t="s">
        <v>108</v>
      </c>
      <c r="M170" s="138">
        <f>SUMIFS(Inp_BO!$I:$I,Inp_BO!$E:$E,$E170,Inp_BO!$G:$G,$G170,Inp_BO!$H:$H,$H170)</f>
        <v>0</v>
      </c>
      <c r="R170" s="55"/>
      <c r="T170" s="15">
        <f>-SUMIFS(Inp_BO!T:T,Inp_BO!$E:$E,$E170,Inp_BO!$F:$F,$F170,Inp_BO!$G:$G,$G170,Inp_BO!$H:$H,$H170)</f>
        <v>0</v>
      </c>
      <c r="U170" s="15">
        <f>-SUMIFS(Inp_BO!U:U,Inp_BO!$E:$E,$E170,Inp_BO!$F:$F,$F170,Inp_BO!$G:$G,$G170,Inp_BO!$H:$H,$H170)</f>
        <v>0</v>
      </c>
      <c r="V170" s="15">
        <f>-SUMIFS(Inp_BO!V:V,Inp_BO!$E:$E,$E170,Inp_BO!$F:$F,$F170,Inp_BO!$G:$G,$G170,Inp_BO!$H:$H,$H170)</f>
        <v>0</v>
      </c>
      <c r="W170" s="15">
        <f>-SUMIFS(Inp_BO!W:W,Inp_BO!$E:$E,$E170,Inp_BO!$F:$F,$F170,Inp_BO!$G:$G,$G170,Inp_BO!$H:$H,$H170)</f>
        <v>0</v>
      </c>
      <c r="X170" s="15">
        <f>-SUMIFS(Inp_BO!X:X,Inp_BO!$E:$E,$E170,Inp_BO!$F:$F,$F170,Inp_BO!$G:$G,$G170,Inp_BO!$H:$H,$H170)</f>
        <v>0</v>
      </c>
      <c r="Y170" s="15">
        <f>-SUMIFS(Inp_BO!Y:Y,Inp_BO!$E:$E,$E170,Inp_BO!$F:$F,$F170,Inp_BO!$G:$G,$G170,Inp_BO!$H:$H,$H170)</f>
        <v>0</v>
      </c>
      <c r="Z170" s="15">
        <f>-SUMIFS(Inp_BO!Z:Z,Inp_BO!$E:$E,$E170,Inp_BO!$F:$F,$F170,Inp_BO!$G:$G,$G170,Inp_BO!$H:$H,$H170)</f>
        <v>0</v>
      </c>
      <c r="AA170" s="15">
        <f>-SUMIFS(Inp_BO!AA:AA,Inp_BO!$E:$E,$E170,Inp_BO!$F:$F,$F170,Inp_BO!$G:$G,$G170,Inp_BO!$H:$H,$H170)</f>
        <v>0</v>
      </c>
      <c r="AB170" s="15">
        <f>-SUMIFS(Inp_BO!AB:AB,Inp_BO!$E:$E,$E170,Inp_BO!$F:$F,$F170,Inp_BO!$G:$G,$G170,Inp_BO!$H:$H,$H170)</f>
        <v>0</v>
      </c>
      <c r="AC170" s="15">
        <f>-SUMIFS(Inp_BO!AC:AC,Inp_BO!$E:$E,$E170,Inp_BO!$F:$F,$F170,Inp_BO!$G:$G,$G170,Inp_BO!$H:$H,$H170)</f>
        <v>0</v>
      </c>
      <c r="AD170" s="15">
        <f>-SUMIFS(Inp_BO!AD:AD,Inp_BO!$E:$E,$E170,Inp_BO!$F:$F,$F170,Inp_BO!$G:$G,$G170,Inp_BO!$H:$H,$H170)</f>
        <v>0</v>
      </c>
      <c r="AE170" s="15">
        <f>-SUMIFS(Inp_BO!AE:AE,Inp_BO!$E:$E,$E170,Inp_BO!$F:$F,$F170,Inp_BO!$G:$G,$G170,Inp_BO!$H:$H,$H170)</f>
        <v>0</v>
      </c>
      <c r="AF170" s="15">
        <f>-SUMIFS(Inp_BO!AF:AF,Inp_BO!$E:$E,$E170,Inp_BO!$F:$F,$F170,Inp_BO!$G:$G,$G170,Inp_BO!$H:$H,$H170)</f>
        <v>0</v>
      </c>
      <c r="AG170" s="15">
        <f>-SUMIFS(Inp_BO!AG:AG,Inp_BO!$E:$E,$E170,Inp_BO!$F:$F,$F170,Inp_BO!$G:$G,$G170,Inp_BO!$H:$H,$H170)</f>
        <v>0</v>
      </c>
      <c r="AH170" s="15">
        <f>-SUMIFS(Inp_BO!AH:AH,Inp_BO!$E:$E,$E170,Inp_BO!$F:$F,$F170,Inp_BO!$G:$G,$G170,Inp_BO!$H:$H,$H170)</f>
        <v>0</v>
      </c>
      <c r="AI170" s="15">
        <f>-SUMIFS(Inp_BO!AI:AI,Inp_BO!$E:$E,$E170,Inp_BO!$F:$F,$F170,Inp_BO!$G:$G,$G170,Inp_BO!$H:$H,$H170)</f>
        <v>0</v>
      </c>
      <c r="AJ170" s="15">
        <f>-SUMIFS(Inp_BO!AJ:AJ,Inp_BO!$E:$E,$E170,Inp_BO!$F:$F,$F170,Inp_BO!$G:$G,$G170,Inp_BO!$H:$H,$H170)</f>
        <v>0</v>
      </c>
      <c r="AK170" s="15">
        <f>-SUMIFS(Inp_BO!AK:AK,Inp_BO!$E:$E,$E170,Inp_BO!$F:$F,$F170,Inp_BO!$G:$G,$G170,Inp_BO!$H:$H,$H170)</f>
        <v>0</v>
      </c>
      <c r="AM170" s="55"/>
      <c r="AN170" s="69"/>
      <c r="AO170" s="69"/>
      <c r="AP170" s="55"/>
      <c r="AQ170" s="69"/>
      <c r="AR170" s="69"/>
    </row>
    <row r="171" spans="3:60">
      <c r="E171" s="51" t="s">
        <v>30</v>
      </c>
      <c r="F171" s="137">
        <f>IFERROR(Inp_BO!F166,0)</f>
        <v>0</v>
      </c>
      <c r="G171" s="137">
        <f>IFERROR(Inp_BO!G166,0)</f>
        <v>0</v>
      </c>
      <c r="H171" s="137">
        <f>IFERROR(Inp_BO!H166,0)</f>
        <v>0</v>
      </c>
      <c r="L171" s="51" t="s">
        <v>108</v>
      </c>
      <c r="M171" s="138">
        <f>SUMIFS(Inp_BO!$I:$I,Inp_BO!$E:$E,$E171,Inp_BO!$G:$G,$G171,Inp_BO!$H:$H,$H171)</f>
        <v>0</v>
      </c>
      <c r="R171" s="55"/>
      <c r="T171" s="15">
        <f>-SUMIFS(Inp_BO!T:T,Inp_BO!$E:$E,$E171,Inp_BO!$F:$F,$F171,Inp_BO!$G:$G,$G171,Inp_BO!$H:$H,$H171)</f>
        <v>0</v>
      </c>
      <c r="U171" s="15">
        <f>-SUMIFS(Inp_BO!U:U,Inp_BO!$E:$E,$E171,Inp_BO!$F:$F,$F171,Inp_BO!$G:$G,$G171,Inp_BO!$H:$H,$H171)</f>
        <v>0</v>
      </c>
      <c r="V171" s="15">
        <f>-SUMIFS(Inp_BO!V:V,Inp_BO!$E:$E,$E171,Inp_BO!$F:$F,$F171,Inp_BO!$G:$G,$G171,Inp_BO!$H:$H,$H171)</f>
        <v>0</v>
      </c>
      <c r="W171" s="15">
        <f>-SUMIFS(Inp_BO!W:W,Inp_BO!$E:$E,$E171,Inp_BO!$F:$F,$F171,Inp_BO!$G:$G,$G171,Inp_BO!$H:$H,$H171)</f>
        <v>0</v>
      </c>
      <c r="X171" s="15">
        <f>-SUMIFS(Inp_BO!X:X,Inp_BO!$E:$E,$E171,Inp_BO!$F:$F,$F171,Inp_BO!$G:$G,$G171,Inp_BO!$H:$H,$H171)</f>
        <v>0</v>
      </c>
      <c r="Y171" s="15">
        <f>-SUMIFS(Inp_BO!Y:Y,Inp_BO!$E:$E,$E171,Inp_BO!$F:$F,$F171,Inp_BO!$G:$G,$G171,Inp_BO!$H:$H,$H171)</f>
        <v>0</v>
      </c>
      <c r="Z171" s="15">
        <f>-SUMIFS(Inp_BO!Z:Z,Inp_BO!$E:$E,$E171,Inp_BO!$F:$F,$F171,Inp_BO!$G:$G,$G171,Inp_BO!$H:$H,$H171)</f>
        <v>0</v>
      </c>
      <c r="AA171" s="15">
        <f>-SUMIFS(Inp_BO!AA:AA,Inp_BO!$E:$E,$E171,Inp_BO!$F:$F,$F171,Inp_BO!$G:$G,$G171,Inp_BO!$H:$H,$H171)</f>
        <v>0</v>
      </c>
      <c r="AB171" s="15">
        <f>-SUMIFS(Inp_BO!AB:AB,Inp_BO!$E:$E,$E171,Inp_BO!$F:$F,$F171,Inp_BO!$G:$G,$G171,Inp_BO!$H:$H,$H171)</f>
        <v>0</v>
      </c>
      <c r="AC171" s="15">
        <f>-SUMIFS(Inp_BO!AC:AC,Inp_BO!$E:$E,$E171,Inp_BO!$F:$F,$F171,Inp_BO!$G:$G,$G171,Inp_BO!$H:$H,$H171)</f>
        <v>0</v>
      </c>
      <c r="AD171" s="15">
        <f>-SUMIFS(Inp_BO!AD:AD,Inp_BO!$E:$E,$E171,Inp_BO!$F:$F,$F171,Inp_BO!$G:$G,$G171,Inp_BO!$H:$H,$H171)</f>
        <v>0</v>
      </c>
      <c r="AE171" s="15">
        <f>-SUMIFS(Inp_BO!AE:AE,Inp_BO!$E:$E,$E171,Inp_BO!$F:$F,$F171,Inp_BO!$G:$G,$G171,Inp_BO!$H:$H,$H171)</f>
        <v>0</v>
      </c>
      <c r="AF171" s="15">
        <f>-SUMIFS(Inp_BO!AF:AF,Inp_BO!$E:$E,$E171,Inp_BO!$F:$F,$F171,Inp_BO!$G:$G,$G171,Inp_BO!$H:$H,$H171)</f>
        <v>0</v>
      </c>
      <c r="AG171" s="15">
        <f>-SUMIFS(Inp_BO!AG:AG,Inp_BO!$E:$E,$E171,Inp_BO!$F:$F,$F171,Inp_BO!$G:$G,$G171,Inp_BO!$H:$H,$H171)</f>
        <v>0</v>
      </c>
      <c r="AH171" s="15">
        <f>-SUMIFS(Inp_BO!AH:AH,Inp_BO!$E:$E,$E171,Inp_BO!$F:$F,$F171,Inp_BO!$G:$G,$G171,Inp_BO!$H:$H,$H171)</f>
        <v>0</v>
      </c>
      <c r="AI171" s="15">
        <f>-SUMIFS(Inp_BO!AI:AI,Inp_BO!$E:$E,$E171,Inp_BO!$F:$F,$F171,Inp_BO!$G:$G,$G171,Inp_BO!$H:$H,$H171)</f>
        <v>0</v>
      </c>
      <c r="AJ171" s="15">
        <f>-SUMIFS(Inp_BO!AJ:AJ,Inp_BO!$E:$E,$E171,Inp_BO!$F:$F,$F171,Inp_BO!$G:$G,$G171,Inp_BO!$H:$H,$H171)</f>
        <v>0</v>
      </c>
      <c r="AK171" s="15">
        <f>-SUMIFS(Inp_BO!AK:AK,Inp_BO!$E:$E,$E171,Inp_BO!$F:$F,$F171,Inp_BO!$G:$G,$G171,Inp_BO!$H:$H,$H171)</f>
        <v>0</v>
      </c>
      <c r="AM171" s="55"/>
      <c r="AN171" s="69"/>
      <c r="AO171" s="69"/>
      <c r="AP171" s="55"/>
      <c r="AQ171" s="69"/>
      <c r="AR171" s="69"/>
    </row>
    <row r="172" spans="3:60">
      <c r="E172" s="51" t="s">
        <v>30</v>
      </c>
      <c r="F172" s="137">
        <f>IFERROR(Inp_BO!F167,0)</f>
        <v>0</v>
      </c>
      <c r="G172" s="137">
        <f>IFERROR(Inp_BO!G167,0)</f>
        <v>0</v>
      </c>
      <c r="H172" s="137">
        <f>IFERROR(Inp_BO!H167,0)</f>
        <v>0</v>
      </c>
      <c r="L172" s="51" t="s">
        <v>108</v>
      </c>
      <c r="M172" s="138">
        <f>SUMIFS(Inp_BO!$I:$I,Inp_BO!$E:$E,$E172,Inp_BO!$G:$G,$G172,Inp_BO!$H:$H,$H172)</f>
        <v>0</v>
      </c>
      <c r="R172" s="55"/>
      <c r="T172" s="15">
        <f>-SUMIFS(Inp_BO!T:T,Inp_BO!$E:$E,$E172,Inp_BO!$F:$F,$F172,Inp_BO!$G:$G,$G172,Inp_BO!$H:$H,$H172)</f>
        <v>0</v>
      </c>
      <c r="U172" s="15">
        <f>-SUMIFS(Inp_BO!U:U,Inp_BO!$E:$E,$E172,Inp_BO!$F:$F,$F172,Inp_BO!$G:$G,$G172,Inp_BO!$H:$H,$H172)</f>
        <v>0</v>
      </c>
      <c r="V172" s="15">
        <f>-SUMIFS(Inp_BO!V:V,Inp_BO!$E:$E,$E172,Inp_BO!$F:$F,$F172,Inp_BO!$G:$G,$G172,Inp_BO!$H:$H,$H172)</f>
        <v>0</v>
      </c>
      <c r="W172" s="15">
        <f>-SUMIFS(Inp_BO!W:W,Inp_BO!$E:$E,$E172,Inp_BO!$F:$F,$F172,Inp_BO!$G:$G,$G172,Inp_BO!$H:$H,$H172)</f>
        <v>0</v>
      </c>
      <c r="X172" s="15">
        <f>-SUMIFS(Inp_BO!X:X,Inp_BO!$E:$E,$E172,Inp_BO!$F:$F,$F172,Inp_BO!$G:$G,$G172,Inp_BO!$H:$H,$H172)</f>
        <v>0</v>
      </c>
      <c r="Y172" s="15">
        <f>-SUMIFS(Inp_BO!Y:Y,Inp_BO!$E:$E,$E172,Inp_BO!$F:$F,$F172,Inp_BO!$G:$G,$G172,Inp_BO!$H:$H,$H172)</f>
        <v>0</v>
      </c>
      <c r="Z172" s="15">
        <f>-SUMIFS(Inp_BO!Z:Z,Inp_BO!$E:$E,$E172,Inp_BO!$F:$F,$F172,Inp_BO!$G:$G,$G172,Inp_BO!$H:$H,$H172)</f>
        <v>0</v>
      </c>
      <c r="AA172" s="15">
        <f>-SUMIFS(Inp_BO!AA:AA,Inp_BO!$E:$E,$E172,Inp_BO!$F:$F,$F172,Inp_BO!$G:$G,$G172,Inp_BO!$H:$H,$H172)</f>
        <v>0</v>
      </c>
      <c r="AB172" s="15">
        <f>-SUMIFS(Inp_BO!AB:AB,Inp_BO!$E:$E,$E172,Inp_BO!$F:$F,$F172,Inp_BO!$G:$G,$G172,Inp_BO!$H:$H,$H172)</f>
        <v>0</v>
      </c>
      <c r="AC172" s="15">
        <f>-SUMIFS(Inp_BO!AC:AC,Inp_BO!$E:$E,$E172,Inp_BO!$F:$F,$F172,Inp_BO!$G:$G,$G172,Inp_BO!$H:$H,$H172)</f>
        <v>0</v>
      </c>
      <c r="AD172" s="15">
        <f>-SUMIFS(Inp_BO!AD:AD,Inp_BO!$E:$E,$E172,Inp_BO!$F:$F,$F172,Inp_BO!$G:$G,$G172,Inp_BO!$H:$H,$H172)</f>
        <v>0</v>
      </c>
      <c r="AE172" s="15">
        <f>-SUMIFS(Inp_BO!AE:AE,Inp_BO!$E:$E,$E172,Inp_BO!$F:$F,$F172,Inp_BO!$G:$G,$G172,Inp_BO!$H:$H,$H172)</f>
        <v>0</v>
      </c>
      <c r="AF172" s="15">
        <f>-SUMIFS(Inp_BO!AF:AF,Inp_BO!$E:$E,$E172,Inp_BO!$F:$F,$F172,Inp_BO!$G:$G,$G172,Inp_BO!$H:$H,$H172)</f>
        <v>0</v>
      </c>
      <c r="AG172" s="15">
        <f>-SUMIFS(Inp_BO!AG:AG,Inp_BO!$E:$E,$E172,Inp_BO!$F:$F,$F172,Inp_BO!$G:$G,$G172,Inp_BO!$H:$H,$H172)</f>
        <v>0</v>
      </c>
      <c r="AH172" s="15">
        <f>-SUMIFS(Inp_BO!AH:AH,Inp_BO!$E:$E,$E172,Inp_BO!$F:$F,$F172,Inp_BO!$G:$G,$G172,Inp_BO!$H:$H,$H172)</f>
        <v>0</v>
      </c>
      <c r="AI172" s="15">
        <f>-SUMIFS(Inp_BO!AI:AI,Inp_BO!$E:$E,$E172,Inp_BO!$F:$F,$F172,Inp_BO!$G:$G,$G172,Inp_BO!$H:$H,$H172)</f>
        <v>0</v>
      </c>
      <c r="AJ172" s="15">
        <f>-SUMIFS(Inp_BO!AJ:AJ,Inp_BO!$E:$E,$E172,Inp_BO!$F:$F,$F172,Inp_BO!$G:$G,$G172,Inp_BO!$H:$H,$H172)</f>
        <v>0</v>
      </c>
      <c r="AK172" s="15">
        <f>-SUMIFS(Inp_BO!AK:AK,Inp_BO!$E:$E,$E172,Inp_BO!$F:$F,$F172,Inp_BO!$G:$G,$G172,Inp_BO!$H:$H,$H172)</f>
        <v>0</v>
      </c>
      <c r="AM172" s="55"/>
      <c r="AN172" s="69"/>
      <c r="AO172" s="69"/>
      <c r="AP172" s="55"/>
      <c r="AQ172" s="69"/>
      <c r="AR172" s="69"/>
    </row>
    <row r="173" spans="3:60">
      <c r="E173" s="51" t="s">
        <v>30</v>
      </c>
      <c r="F173" s="137">
        <f>IFERROR(Inp_BO!F168,0)</f>
        <v>0</v>
      </c>
      <c r="G173" s="137">
        <f>IFERROR(Inp_BO!G168,0)</f>
        <v>0</v>
      </c>
      <c r="H173" s="137">
        <f>IFERROR(Inp_BO!H168,0)</f>
        <v>0</v>
      </c>
      <c r="L173" s="51" t="s">
        <v>108</v>
      </c>
      <c r="M173" s="138">
        <f>SUMIFS(Inp_BO!$I:$I,Inp_BO!$E:$E,$E173,Inp_BO!$G:$G,$G173,Inp_BO!$H:$H,$H173)</f>
        <v>0</v>
      </c>
      <c r="R173" s="55"/>
      <c r="T173" s="15">
        <f>-SUMIFS(Inp_BO!T:T,Inp_BO!$E:$E,$E173,Inp_BO!$F:$F,$F173,Inp_BO!$G:$G,$G173,Inp_BO!$H:$H,$H173)</f>
        <v>0</v>
      </c>
      <c r="U173" s="15">
        <f>-SUMIFS(Inp_BO!U:U,Inp_BO!$E:$E,$E173,Inp_BO!$F:$F,$F173,Inp_BO!$G:$G,$G173,Inp_BO!$H:$H,$H173)</f>
        <v>0</v>
      </c>
      <c r="V173" s="15">
        <f>-SUMIFS(Inp_BO!V:V,Inp_BO!$E:$E,$E173,Inp_BO!$F:$F,$F173,Inp_BO!$G:$G,$G173,Inp_BO!$H:$H,$H173)</f>
        <v>0</v>
      </c>
      <c r="W173" s="15">
        <f>-SUMIFS(Inp_BO!W:W,Inp_BO!$E:$E,$E173,Inp_BO!$F:$F,$F173,Inp_BO!$G:$G,$G173,Inp_BO!$H:$H,$H173)</f>
        <v>0</v>
      </c>
      <c r="X173" s="15">
        <f>-SUMIFS(Inp_BO!X:X,Inp_BO!$E:$E,$E173,Inp_BO!$F:$F,$F173,Inp_BO!$G:$G,$G173,Inp_BO!$H:$H,$H173)</f>
        <v>0</v>
      </c>
      <c r="Y173" s="15">
        <f>-SUMIFS(Inp_BO!Y:Y,Inp_BO!$E:$E,$E173,Inp_BO!$F:$F,$F173,Inp_BO!$G:$G,$G173,Inp_BO!$H:$H,$H173)</f>
        <v>0</v>
      </c>
      <c r="Z173" s="15">
        <f>-SUMIFS(Inp_BO!Z:Z,Inp_BO!$E:$E,$E173,Inp_BO!$F:$F,$F173,Inp_BO!$G:$G,$G173,Inp_BO!$H:$H,$H173)</f>
        <v>0</v>
      </c>
      <c r="AA173" s="15">
        <f>-SUMIFS(Inp_BO!AA:AA,Inp_BO!$E:$E,$E173,Inp_BO!$F:$F,$F173,Inp_BO!$G:$G,$G173,Inp_BO!$H:$H,$H173)</f>
        <v>0</v>
      </c>
      <c r="AB173" s="15">
        <f>-SUMIFS(Inp_BO!AB:AB,Inp_BO!$E:$E,$E173,Inp_BO!$F:$F,$F173,Inp_BO!$G:$G,$G173,Inp_BO!$H:$H,$H173)</f>
        <v>0</v>
      </c>
      <c r="AC173" s="15">
        <f>-SUMIFS(Inp_BO!AC:AC,Inp_BO!$E:$E,$E173,Inp_BO!$F:$F,$F173,Inp_BO!$G:$G,$G173,Inp_BO!$H:$H,$H173)</f>
        <v>0</v>
      </c>
      <c r="AD173" s="15">
        <f>-SUMIFS(Inp_BO!AD:AD,Inp_BO!$E:$E,$E173,Inp_BO!$F:$F,$F173,Inp_BO!$G:$G,$G173,Inp_BO!$H:$H,$H173)</f>
        <v>0</v>
      </c>
      <c r="AE173" s="15">
        <f>-SUMIFS(Inp_BO!AE:AE,Inp_BO!$E:$E,$E173,Inp_BO!$F:$F,$F173,Inp_BO!$G:$G,$G173,Inp_BO!$H:$H,$H173)</f>
        <v>0</v>
      </c>
      <c r="AF173" s="15">
        <f>-SUMIFS(Inp_BO!AF:AF,Inp_BO!$E:$E,$E173,Inp_BO!$F:$F,$F173,Inp_BO!$G:$G,$G173,Inp_BO!$H:$H,$H173)</f>
        <v>0</v>
      </c>
      <c r="AG173" s="15">
        <f>-SUMIFS(Inp_BO!AG:AG,Inp_BO!$E:$E,$E173,Inp_BO!$F:$F,$F173,Inp_BO!$G:$G,$G173,Inp_BO!$H:$H,$H173)</f>
        <v>0</v>
      </c>
      <c r="AH173" s="15">
        <f>-SUMIFS(Inp_BO!AH:AH,Inp_BO!$E:$E,$E173,Inp_BO!$F:$F,$F173,Inp_BO!$G:$G,$G173,Inp_BO!$H:$H,$H173)</f>
        <v>0</v>
      </c>
      <c r="AI173" s="15">
        <f>-SUMIFS(Inp_BO!AI:AI,Inp_BO!$E:$E,$E173,Inp_BO!$F:$F,$F173,Inp_BO!$G:$G,$G173,Inp_BO!$H:$H,$H173)</f>
        <v>0</v>
      </c>
      <c r="AJ173" s="15">
        <f>-SUMIFS(Inp_BO!AJ:AJ,Inp_BO!$E:$E,$E173,Inp_BO!$F:$F,$F173,Inp_BO!$G:$G,$G173,Inp_BO!$H:$H,$H173)</f>
        <v>0</v>
      </c>
      <c r="AK173" s="15">
        <f>-SUMIFS(Inp_BO!AK:AK,Inp_BO!$E:$E,$E173,Inp_BO!$F:$F,$F173,Inp_BO!$G:$G,$G173,Inp_BO!$H:$H,$H173)</f>
        <v>0</v>
      </c>
      <c r="AM173" s="55"/>
      <c r="AN173" s="69"/>
      <c r="AO173" s="69"/>
      <c r="AP173" s="55"/>
      <c r="AQ173" s="69"/>
      <c r="AR173" s="69"/>
    </row>
    <row r="174" spans="3:60">
      <c r="E174" s="51" t="s">
        <v>30</v>
      </c>
      <c r="F174" s="137">
        <f>IFERROR(Inp_BO!F169,0)</f>
        <v>0</v>
      </c>
      <c r="G174" s="137">
        <f>IFERROR(Inp_BO!G169,0)</f>
        <v>0</v>
      </c>
      <c r="H174" s="137">
        <f>IFERROR(Inp_BO!H169,0)</f>
        <v>0</v>
      </c>
      <c r="L174" s="51" t="s">
        <v>108</v>
      </c>
      <c r="M174" s="138">
        <f>SUMIFS(Inp_BO!$I:$I,Inp_BO!$E:$E,$E174,Inp_BO!$G:$G,$G174,Inp_BO!$H:$H,$H174)</f>
        <v>0</v>
      </c>
      <c r="R174" s="55"/>
      <c r="T174" s="15">
        <f>-SUMIFS(Inp_BO!T:T,Inp_BO!$E:$E,$E174,Inp_BO!$F:$F,$F174,Inp_BO!$G:$G,$G174,Inp_BO!$H:$H,$H174)</f>
        <v>0</v>
      </c>
      <c r="U174" s="15">
        <f>-SUMIFS(Inp_BO!U:U,Inp_BO!$E:$E,$E174,Inp_BO!$F:$F,$F174,Inp_BO!$G:$G,$G174,Inp_BO!$H:$H,$H174)</f>
        <v>0</v>
      </c>
      <c r="V174" s="15">
        <f>-SUMIFS(Inp_BO!V:V,Inp_BO!$E:$E,$E174,Inp_BO!$F:$F,$F174,Inp_BO!$G:$G,$G174,Inp_BO!$H:$H,$H174)</f>
        <v>0</v>
      </c>
      <c r="W174" s="15">
        <f>-SUMIFS(Inp_BO!W:W,Inp_BO!$E:$E,$E174,Inp_BO!$F:$F,$F174,Inp_BO!$G:$G,$G174,Inp_BO!$H:$H,$H174)</f>
        <v>0</v>
      </c>
      <c r="X174" s="15">
        <f>-SUMIFS(Inp_BO!X:X,Inp_BO!$E:$E,$E174,Inp_BO!$F:$F,$F174,Inp_BO!$G:$G,$G174,Inp_BO!$H:$H,$H174)</f>
        <v>0</v>
      </c>
      <c r="Y174" s="15">
        <f>-SUMIFS(Inp_BO!Y:Y,Inp_BO!$E:$E,$E174,Inp_BO!$F:$F,$F174,Inp_BO!$G:$G,$G174,Inp_BO!$H:$H,$H174)</f>
        <v>0</v>
      </c>
      <c r="Z174" s="15">
        <f>-SUMIFS(Inp_BO!Z:Z,Inp_BO!$E:$E,$E174,Inp_BO!$F:$F,$F174,Inp_BO!$G:$G,$G174,Inp_BO!$H:$H,$H174)</f>
        <v>0</v>
      </c>
      <c r="AA174" s="15">
        <f>-SUMIFS(Inp_BO!AA:AA,Inp_BO!$E:$E,$E174,Inp_BO!$F:$F,$F174,Inp_BO!$G:$G,$G174,Inp_BO!$H:$H,$H174)</f>
        <v>0</v>
      </c>
      <c r="AB174" s="15">
        <f>-SUMIFS(Inp_BO!AB:AB,Inp_BO!$E:$E,$E174,Inp_BO!$F:$F,$F174,Inp_BO!$G:$G,$G174,Inp_BO!$H:$H,$H174)</f>
        <v>0</v>
      </c>
      <c r="AC174" s="15">
        <f>-SUMIFS(Inp_BO!AC:AC,Inp_BO!$E:$E,$E174,Inp_BO!$F:$F,$F174,Inp_BO!$G:$G,$G174,Inp_BO!$H:$H,$H174)</f>
        <v>0</v>
      </c>
      <c r="AD174" s="15">
        <f>-SUMIFS(Inp_BO!AD:AD,Inp_BO!$E:$E,$E174,Inp_BO!$F:$F,$F174,Inp_BO!$G:$G,$G174,Inp_BO!$H:$H,$H174)</f>
        <v>0</v>
      </c>
      <c r="AE174" s="15">
        <f>-SUMIFS(Inp_BO!AE:AE,Inp_BO!$E:$E,$E174,Inp_BO!$F:$F,$F174,Inp_BO!$G:$G,$G174,Inp_BO!$H:$H,$H174)</f>
        <v>0</v>
      </c>
      <c r="AF174" s="15">
        <f>-SUMIFS(Inp_BO!AF:AF,Inp_BO!$E:$E,$E174,Inp_BO!$F:$F,$F174,Inp_BO!$G:$G,$G174,Inp_BO!$H:$H,$H174)</f>
        <v>0</v>
      </c>
      <c r="AG174" s="15">
        <f>-SUMIFS(Inp_BO!AG:AG,Inp_BO!$E:$E,$E174,Inp_BO!$F:$F,$F174,Inp_BO!$G:$G,$G174,Inp_BO!$H:$H,$H174)</f>
        <v>0</v>
      </c>
      <c r="AH174" s="15">
        <f>-SUMIFS(Inp_BO!AH:AH,Inp_BO!$E:$E,$E174,Inp_BO!$F:$F,$F174,Inp_BO!$G:$G,$G174,Inp_BO!$H:$H,$H174)</f>
        <v>0</v>
      </c>
      <c r="AI174" s="15">
        <f>-SUMIFS(Inp_BO!AI:AI,Inp_BO!$E:$E,$E174,Inp_BO!$F:$F,$F174,Inp_BO!$G:$G,$G174,Inp_BO!$H:$H,$H174)</f>
        <v>0</v>
      </c>
      <c r="AJ174" s="15">
        <f>-SUMIFS(Inp_BO!AJ:AJ,Inp_BO!$E:$E,$E174,Inp_BO!$F:$F,$F174,Inp_BO!$G:$G,$G174,Inp_BO!$H:$H,$H174)</f>
        <v>0</v>
      </c>
      <c r="AK174" s="15">
        <f>-SUMIFS(Inp_BO!AK:AK,Inp_BO!$E:$E,$E174,Inp_BO!$F:$F,$F174,Inp_BO!$G:$G,$G174,Inp_BO!$H:$H,$H174)</f>
        <v>0</v>
      </c>
      <c r="AM174" s="55"/>
      <c r="AN174" s="69"/>
      <c r="AO174" s="69"/>
      <c r="AP174" s="55"/>
      <c r="AQ174" s="69"/>
      <c r="AR174" s="69"/>
    </row>
    <row r="176" spans="3:60">
      <c r="C176" s="10" t="s">
        <v>32</v>
      </c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</row>
    <row r="178" spans="5:44">
      <c r="E178" s="51" t="s">
        <v>32</v>
      </c>
      <c r="F178" s="137" t="str">
        <f>IFERROR(Inp_BO!F172,0)</f>
        <v>Opex</v>
      </c>
      <c r="G178" s="137" t="str">
        <f>IFERROR(Inp_BO!G172,0)</f>
        <v>Total Work Management</v>
      </c>
      <c r="H178" s="137" t="str">
        <f>IFERROR(Inp_BO!H172,0)</f>
        <v>BO - Record keeping (audit and assurance)</v>
      </c>
      <c r="L178" s="51" t="s">
        <v>108</v>
      </c>
      <c r="M178" s="138">
        <f>SUMIFS(Inp_BO!$I:$I,Inp_BO!$E:$E,$E178,Inp_BO!$G:$G,$G178,Inp_BO!$H:$H,$H178)</f>
        <v>1</v>
      </c>
      <c r="R178" s="55"/>
      <c r="T178" s="15">
        <f>-SUMIFS(Inp_BO!T:T,Inp_BO!$E:$E,$E178,Inp_BO!$F:$F,$F178,Inp_BO!$G:$G,$G178,Inp_BO!$H:$H,$H178)</f>
        <v>0</v>
      </c>
      <c r="U178" s="15">
        <f>-SUMIFS(Inp_BO!U:U,Inp_BO!$E:$E,$E178,Inp_BO!$F:$F,$F178,Inp_BO!$G:$G,$G178,Inp_BO!$H:$H,$H178)</f>
        <v>0</v>
      </c>
      <c r="V178" s="15">
        <f>-SUMIFS(Inp_BO!V:V,Inp_BO!$E:$E,$E178,Inp_BO!$F:$F,$F178,Inp_BO!$G:$G,$G178,Inp_BO!$H:$H,$H178)</f>
        <v>0</v>
      </c>
      <c r="W178" s="15">
        <f>-SUMIFS(Inp_BO!W:W,Inp_BO!$E:$E,$E178,Inp_BO!$F:$F,$F178,Inp_BO!$G:$G,$G178,Inp_BO!$H:$H,$H178)</f>
        <v>0</v>
      </c>
      <c r="X178" s="15">
        <f>-SUMIFS(Inp_BO!X:X,Inp_BO!$E:$E,$E178,Inp_BO!$F:$F,$F178,Inp_BO!$G:$G,$G178,Inp_BO!$H:$H,$H178)</f>
        <v>0</v>
      </c>
      <c r="Y178" s="15">
        <f>-SUMIFS(Inp_BO!Y:Y,Inp_BO!$E:$E,$E178,Inp_BO!$F:$F,$F178,Inp_BO!$G:$G,$G178,Inp_BO!$H:$H,$H178)</f>
        <v>0</v>
      </c>
      <c r="Z178" s="15">
        <f>-SUMIFS(Inp_BO!Z:Z,Inp_BO!$E:$E,$E178,Inp_BO!$F:$F,$F178,Inp_BO!$G:$G,$G178,Inp_BO!$H:$H,$H178)</f>
        <v>0</v>
      </c>
      <c r="AA178" s="15">
        <f>-SUMIFS(Inp_BO!AA:AA,Inp_BO!$E:$E,$E178,Inp_BO!$F:$F,$F178,Inp_BO!$G:$G,$G178,Inp_BO!$H:$H,$H178)</f>
        <v>0</v>
      </c>
      <c r="AB178" s="15">
        <f>-SUMIFS(Inp_BO!AB:AB,Inp_BO!$E:$E,$E178,Inp_BO!$F:$F,$F178,Inp_BO!$G:$G,$G178,Inp_BO!$H:$H,$H178)</f>
        <v>0</v>
      </c>
      <c r="AC178" s="15">
        <f>-SUMIFS(Inp_BO!AC:AC,Inp_BO!$E:$E,$E178,Inp_BO!$F:$F,$F178,Inp_BO!$G:$G,$G178,Inp_BO!$H:$H,$H178)</f>
        <v>0</v>
      </c>
      <c r="AD178" s="15">
        <f>-SUMIFS(Inp_BO!AD:AD,Inp_BO!$E:$E,$E178,Inp_BO!$F:$F,$F178,Inp_BO!$G:$G,$G178,Inp_BO!$H:$H,$H178)</f>
        <v>0</v>
      </c>
      <c r="AE178" s="15">
        <f>-SUMIFS(Inp_BO!AE:AE,Inp_BO!$E:$E,$E178,Inp_BO!$F:$F,$F178,Inp_BO!$G:$G,$G178,Inp_BO!$H:$H,$H178)</f>
        <v>0</v>
      </c>
      <c r="AF178" s="15">
        <f>-SUMIFS(Inp_BO!AF:AF,Inp_BO!$E:$E,$E178,Inp_BO!$F:$F,$F178,Inp_BO!$G:$G,$G178,Inp_BO!$H:$H,$H178)</f>
        <v>0</v>
      </c>
      <c r="AG178" s="15">
        <f>-SUMIFS(Inp_BO!AG:AG,Inp_BO!$E:$E,$E178,Inp_BO!$F:$F,$F178,Inp_BO!$G:$G,$G178,Inp_BO!$H:$H,$H178)</f>
        <v>7.5941181585185494E-3</v>
      </c>
      <c r="AH178" s="15">
        <f>-SUMIFS(Inp_BO!AH:AH,Inp_BO!$E:$E,$E178,Inp_BO!$F:$F,$F178,Inp_BO!$G:$G,$G178,Inp_BO!$H:$H,$H178)</f>
        <v>7.6124244971047311E-3</v>
      </c>
      <c r="AI178" s="15">
        <f>-SUMIFS(Inp_BO!AI:AI,Inp_BO!$E:$E,$E178,Inp_BO!$F:$F,$F178,Inp_BO!$G:$G,$G178,Inp_BO!$H:$H,$H178)</f>
        <v>7.6780080564311619E-3</v>
      </c>
      <c r="AJ178" s="15">
        <f>-SUMIFS(Inp_BO!AJ:AJ,Inp_BO!$E:$E,$E178,Inp_BO!$F:$F,$F178,Inp_BO!$G:$G,$G178,Inp_BO!$H:$H,$H178)</f>
        <v>7.8677501846488862E-3</v>
      </c>
      <c r="AK178" s="15">
        <f>-SUMIFS(Inp_BO!AK:AK,Inp_BO!$E:$E,$E178,Inp_BO!$F:$F,$F178,Inp_BO!$G:$G,$G178,Inp_BO!$H:$H,$H178)</f>
        <v>7.8254722703305114E-3</v>
      </c>
      <c r="AM178" s="55"/>
      <c r="AN178" s="55"/>
      <c r="AO178" s="55"/>
      <c r="AP178" s="55"/>
      <c r="AQ178" s="55"/>
      <c r="AR178" s="55"/>
    </row>
    <row r="179" spans="5:44">
      <c r="E179" s="51" t="s">
        <v>32</v>
      </c>
      <c r="F179" s="137" t="str">
        <f>IFERROR(Inp_BO!F173,0)</f>
        <v>Opex</v>
      </c>
      <c r="G179" s="137" t="str">
        <f>IFERROR(Inp_BO!G173,0)</f>
        <v>Emergency</v>
      </c>
      <c r="H179" s="137" t="str">
        <f>IFERROR(Inp_BO!H173,0)</f>
        <v>BO - Smart Meter Roll-out additional call outs</v>
      </c>
      <c r="L179" s="51" t="s">
        <v>108</v>
      </c>
      <c r="M179" s="138">
        <f>SUMIFS(Inp_BO!$I:$I,Inp_BO!$E:$E,$E179,Inp_BO!$G:$G,$G179,Inp_BO!$H:$H,$H179)</f>
        <v>1</v>
      </c>
      <c r="R179" s="55"/>
      <c r="T179" s="15">
        <f>-SUMIFS(Inp_BO!T:T,Inp_BO!$E:$E,$E179,Inp_BO!$F:$F,$F179,Inp_BO!$G:$G,$G179,Inp_BO!$H:$H,$H179)</f>
        <v>0</v>
      </c>
      <c r="U179" s="15">
        <f>-SUMIFS(Inp_BO!U:U,Inp_BO!$E:$E,$E179,Inp_BO!$F:$F,$F179,Inp_BO!$G:$G,$G179,Inp_BO!$H:$H,$H179)</f>
        <v>0</v>
      </c>
      <c r="V179" s="15">
        <f>-SUMIFS(Inp_BO!V:V,Inp_BO!$E:$E,$E179,Inp_BO!$F:$F,$F179,Inp_BO!$G:$G,$G179,Inp_BO!$H:$H,$H179)</f>
        <v>0</v>
      </c>
      <c r="W179" s="15">
        <f>-SUMIFS(Inp_BO!W:W,Inp_BO!$E:$E,$E179,Inp_BO!$F:$F,$F179,Inp_BO!$G:$G,$G179,Inp_BO!$H:$H,$H179)</f>
        <v>0</v>
      </c>
      <c r="X179" s="15">
        <f>-SUMIFS(Inp_BO!X:X,Inp_BO!$E:$E,$E179,Inp_BO!$F:$F,$F179,Inp_BO!$G:$G,$G179,Inp_BO!$H:$H,$H179)</f>
        <v>0</v>
      </c>
      <c r="Y179" s="15">
        <f>-SUMIFS(Inp_BO!Y:Y,Inp_BO!$E:$E,$E179,Inp_BO!$F:$F,$F179,Inp_BO!$G:$G,$G179,Inp_BO!$H:$H,$H179)</f>
        <v>0</v>
      </c>
      <c r="Z179" s="15">
        <f>-SUMIFS(Inp_BO!Z:Z,Inp_BO!$E:$E,$E179,Inp_BO!$F:$F,$F179,Inp_BO!$G:$G,$G179,Inp_BO!$H:$H,$H179)</f>
        <v>0</v>
      </c>
      <c r="AA179" s="15">
        <f>-SUMIFS(Inp_BO!AA:AA,Inp_BO!$E:$E,$E179,Inp_BO!$F:$F,$F179,Inp_BO!$G:$G,$G179,Inp_BO!$H:$H,$H179)</f>
        <v>0</v>
      </c>
      <c r="AB179" s="15">
        <f>-SUMIFS(Inp_BO!AB:AB,Inp_BO!$E:$E,$E179,Inp_BO!$F:$F,$F179,Inp_BO!$G:$G,$G179,Inp_BO!$H:$H,$H179)</f>
        <v>0</v>
      </c>
      <c r="AC179" s="15">
        <f>-SUMIFS(Inp_BO!AC:AC,Inp_BO!$E:$E,$E179,Inp_BO!$F:$F,$F179,Inp_BO!$G:$G,$G179,Inp_BO!$H:$H,$H179)</f>
        <v>0</v>
      </c>
      <c r="AD179" s="15">
        <f>-SUMIFS(Inp_BO!AD:AD,Inp_BO!$E:$E,$E179,Inp_BO!$F:$F,$F179,Inp_BO!$G:$G,$G179,Inp_BO!$H:$H,$H179)</f>
        <v>0</v>
      </c>
      <c r="AE179" s="15">
        <f>-SUMIFS(Inp_BO!AE:AE,Inp_BO!$E:$E,$E179,Inp_BO!$F:$F,$F179,Inp_BO!$G:$G,$G179,Inp_BO!$H:$H,$H179)</f>
        <v>0</v>
      </c>
      <c r="AF179" s="15">
        <f>-SUMIFS(Inp_BO!AF:AF,Inp_BO!$E:$E,$E179,Inp_BO!$F:$F,$F179,Inp_BO!$G:$G,$G179,Inp_BO!$H:$H,$H179)</f>
        <v>0</v>
      </c>
      <c r="AG179" s="15">
        <f>-SUMIFS(Inp_BO!AG:AG,Inp_BO!$E:$E,$E179,Inp_BO!$F:$F,$F179,Inp_BO!$G:$G,$G179,Inp_BO!$H:$H,$H179)</f>
        <v>0.47178605996300038</v>
      </c>
      <c r="AH179" s="15">
        <f>-SUMIFS(Inp_BO!AH:AH,Inp_BO!$E:$E,$E179,Inp_BO!$F:$F,$F179,Inp_BO!$G:$G,$G179,Inp_BO!$H:$H,$H179)</f>
        <v>0.51615976849898138</v>
      </c>
      <c r="AI179" s="15">
        <f>-SUMIFS(Inp_BO!AI:AI,Inp_BO!$E:$E,$E179,Inp_BO!$F:$F,$F179,Inp_BO!$G:$G,$G179,Inp_BO!$H:$H,$H179)</f>
        <v>0.56489221290576219</v>
      </c>
      <c r="AJ179" s="15">
        <f>-SUMIFS(Inp_BO!AJ:AJ,Inp_BO!$E:$E,$E179,Inp_BO!$F:$F,$F179,Inp_BO!$G:$G,$G179,Inp_BO!$H:$H,$H179)</f>
        <v>1.1873973767737624</v>
      </c>
      <c r="AK179" s="15">
        <f>-SUMIFS(Inp_BO!AK:AK,Inp_BO!$E:$E,$E179,Inp_BO!$F:$F,$F179,Inp_BO!$G:$G,$G179,Inp_BO!$H:$H,$H179)</f>
        <v>0.78886493423237458</v>
      </c>
      <c r="AM179" s="55"/>
      <c r="AN179" s="55"/>
      <c r="AO179" s="55"/>
      <c r="AP179" s="55"/>
      <c r="AQ179" s="55"/>
      <c r="AR179" s="55"/>
    </row>
    <row r="180" spans="5:44">
      <c r="E180" s="51" t="s">
        <v>32</v>
      </c>
      <c r="F180" s="137" t="str">
        <f>IFERROR(Inp_BO!F174,0)</f>
        <v>Opex</v>
      </c>
      <c r="G180" s="137" t="str">
        <f>IFERROR(Inp_BO!G174,0)</f>
        <v>Maintenance</v>
      </c>
      <c r="H180" s="137" t="str">
        <f>IFERROR(Inp_BO!H174,0)</f>
        <v>BO - Biomethane: Additional maintenance (OPEX)</v>
      </c>
      <c r="L180" s="51" t="s">
        <v>108</v>
      </c>
      <c r="M180" s="138">
        <f>SUMIFS(Inp_BO!$I:$I,Inp_BO!$E:$E,$E180,Inp_BO!$G:$G,$G180,Inp_BO!$H:$H,$H180)</f>
        <v>1</v>
      </c>
      <c r="R180" s="55"/>
      <c r="T180" s="15">
        <f>-SUMIFS(Inp_BO!T:T,Inp_BO!$E:$E,$E180,Inp_BO!$F:$F,$F180,Inp_BO!$G:$G,$G180,Inp_BO!$H:$H,$H180)</f>
        <v>0</v>
      </c>
      <c r="U180" s="15">
        <f>-SUMIFS(Inp_BO!U:U,Inp_BO!$E:$E,$E180,Inp_BO!$F:$F,$F180,Inp_BO!$G:$G,$G180,Inp_BO!$H:$H,$H180)</f>
        <v>0</v>
      </c>
      <c r="V180" s="15">
        <f>-SUMIFS(Inp_BO!V:V,Inp_BO!$E:$E,$E180,Inp_BO!$F:$F,$F180,Inp_BO!$G:$G,$G180,Inp_BO!$H:$H,$H180)</f>
        <v>0</v>
      </c>
      <c r="W180" s="15">
        <f>-SUMIFS(Inp_BO!W:W,Inp_BO!$E:$E,$E180,Inp_BO!$F:$F,$F180,Inp_BO!$G:$G,$G180,Inp_BO!$H:$H,$H180)</f>
        <v>0</v>
      </c>
      <c r="X180" s="15">
        <f>-SUMIFS(Inp_BO!X:X,Inp_BO!$E:$E,$E180,Inp_BO!$F:$F,$F180,Inp_BO!$G:$G,$G180,Inp_BO!$H:$H,$H180)</f>
        <v>0</v>
      </c>
      <c r="Y180" s="15">
        <f>-SUMIFS(Inp_BO!Y:Y,Inp_BO!$E:$E,$E180,Inp_BO!$F:$F,$F180,Inp_BO!$G:$G,$G180,Inp_BO!$H:$H,$H180)</f>
        <v>0</v>
      </c>
      <c r="Z180" s="15">
        <f>-SUMIFS(Inp_BO!Z:Z,Inp_BO!$E:$E,$E180,Inp_BO!$F:$F,$F180,Inp_BO!$G:$G,$G180,Inp_BO!$H:$H,$H180)</f>
        <v>0</v>
      </c>
      <c r="AA180" s="15">
        <f>-SUMIFS(Inp_BO!AA:AA,Inp_BO!$E:$E,$E180,Inp_BO!$F:$F,$F180,Inp_BO!$G:$G,$G180,Inp_BO!$H:$H,$H180)</f>
        <v>0</v>
      </c>
      <c r="AB180" s="15">
        <f>-SUMIFS(Inp_BO!AB:AB,Inp_BO!$E:$E,$E180,Inp_BO!$F:$F,$F180,Inp_BO!$G:$G,$G180,Inp_BO!$H:$H,$H180)</f>
        <v>0</v>
      </c>
      <c r="AC180" s="15">
        <f>-SUMIFS(Inp_BO!AC:AC,Inp_BO!$E:$E,$E180,Inp_BO!$F:$F,$F180,Inp_BO!$G:$G,$G180,Inp_BO!$H:$H,$H180)</f>
        <v>0</v>
      </c>
      <c r="AD180" s="15">
        <f>-SUMIFS(Inp_BO!AD:AD,Inp_BO!$E:$E,$E180,Inp_BO!$F:$F,$F180,Inp_BO!$G:$G,$G180,Inp_BO!$H:$H,$H180)</f>
        <v>0</v>
      </c>
      <c r="AE180" s="15">
        <f>-SUMIFS(Inp_BO!AE:AE,Inp_BO!$E:$E,$E180,Inp_BO!$F:$F,$F180,Inp_BO!$G:$G,$G180,Inp_BO!$H:$H,$H180)</f>
        <v>0</v>
      </c>
      <c r="AF180" s="15">
        <f>-SUMIFS(Inp_BO!AF:AF,Inp_BO!$E:$E,$E180,Inp_BO!$F:$F,$F180,Inp_BO!$G:$G,$G180,Inp_BO!$H:$H,$H180)</f>
        <v>0</v>
      </c>
      <c r="AG180" s="15">
        <f>-SUMIFS(Inp_BO!AG:AG,Inp_BO!$E:$E,$E180,Inp_BO!$F:$F,$F180,Inp_BO!$G:$G,$G180,Inp_BO!$H:$H,$H180)</f>
        <v>6.6361304151432696E-2</v>
      </c>
      <c r="AH180" s="15">
        <f>-SUMIFS(Inp_BO!AH:AH,Inp_BO!$E:$E,$E180,Inp_BO!$F:$F,$F180,Inp_BO!$G:$G,$G180,Inp_BO!$H:$H,$H180)</f>
        <v>6.6263069129257307E-2</v>
      </c>
      <c r="AI180" s="15">
        <f>-SUMIFS(Inp_BO!AI:AI,Inp_BO!$E:$E,$E180,Inp_BO!$F:$F,$F180,Inp_BO!$G:$G,$G180,Inp_BO!$H:$H,$H180)</f>
        <v>6.6346290156815424E-2</v>
      </c>
      <c r="AJ180" s="15">
        <f>-SUMIFS(Inp_BO!AJ:AJ,Inp_BO!$E:$E,$E180,Inp_BO!$F:$F,$F180,Inp_BO!$G:$G,$G180,Inp_BO!$H:$H,$H180)</f>
        <v>6.7985867271241673E-2</v>
      </c>
      <c r="AK180" s="15">
        <f>-SUMIFS(Inp_BO!AK:AK,Inp_BO!$E:$E,$E180,Inp_BO!$F:$F,$F180,Inp_BO!$G:$G,$G180,Inp_BO!$H:$H,$H180)</f>
        <v>6.7620540385677594E-2</v>
      </c>
      <c r="AM180" s="55"/>
      <c r="AN180" s="55"/>
      <c r="AO180" s="55"/>
      <c r="AP180" s="55"/>
      <c r="AQ180" s="55"/>
      <c r="AR180" s="55"/>
    </row>
    <row r="181" spans="5:44">
      <c r="E181" s="51" t="s">
        <v>32</v>
      </c>
      <c r="F181" s="137" t="str">
        <f>IFERROR(Inp_BO!F175,0)</f>
        <v>Opex</v>
      </c>
      <c r="G181" s="137" t="str">
        <f>IFERROR(Inp_BO!G175,0)</f>
        <v>Maintenance</v>
      </c>
      <c r="H181" s="137" t="str">
        <f>IFERROR(Inp_BO!H175,0)</f>
        <v>BO - Riser Inspection Surveys &lt; 6 Storey Buildings</v>
      </c>
      <c r="L181" s="51" t="s">
        <v>108</v>
      </c>
      <c r="M181" s="138">
        <f>SUMIFS(Inp_BO!$I:$I,Inp_BO!$E:$E,$E181,Inp_BO!$G:$G,$G181,Inp_BO!$H:$H,$H181)</f>
        <v>1</v>
      </c>
      <c r="R181" s="55"/>
      <c r="T181" s="15">
        <f>-SUMIFS(Inp_BO!T:T,Inp_BO!$E:$E,$E181,Inp_BO!$F:$F,$F181,Inp_BO!$G:$G,$G181,Inp_BO!$H:$H,$H181)</f>
        <v>0</v>
      </c>
      <c r="U181" s="15">
        <f>-SUMIFS(Inp_BO!U:U,Inp_BO!$E:$E,$E181,Inp_BO!$F:$F,$F181,Inp_BO!$G:$G,$G181,Inp_BO!$H:$H,$H181)</f>
        <v>0</v>
      </c>
      <c r="V181" s="15">
        <f>-SUMIFS(Inp_BO!V:V,Inp_BO!$E:$E,$E181,Inp_BO!$F:$F,$F181,Inp_BO!$G:$G,$G181,Inp_BO!$H:$H,$H181)</f>
        <v>0</v>
      </c>
      <c r="W181" s="15">
        <f>-SUMIFS(Inp_BO!W:W,Inp_BO!$E:$E,$E181,Inp_BO!$F:$F,$F181,Inp_BO!$G:$G,$G181,Inp_BO!$H:$H,$H181)</f>
        <v>0</v>
      </c>
      <c r="X181" s="15">
        <f>-SUMIFS(Inp_BO!X:X,Inp_BO!$E:$E,$E181,Inp_BO!$F:$F,$F181,Inp_BO!$G:$G,$G181,Inp_BO!$H:$H,$H181)</f>
        <v>0</v>
      </c>
      <c r="Y181" s="15">
        <f>-SUMIFS(Inp_BO!Y:Y,Inp_BO!$E:$E,$E181,Inp_BO!$F:$F,$F181,Inp_BO!$G:$G,$G181,Inp_BO!$H:$H,$H181)</f>
        <v>0</v>
      </c>
      <c r="Z181" s="15">
        <f>-SUMIFS(Inp_BO!Z:Z,Inp_BO!$E:$E,$E181,Inp_BO!$F:$F,$F181,Inp_BO!$G:$G,$G181,Inp_BO!$H:$H,$H181)</f>
        <v>0</v>
      </c>
      <c r="AA181" s="15">
        <f>-SUMIFS(Inp_BO!AA:AA,Inp_BO!$E:$E,$E181,Inp_BO!$F:$F,$F181,Inp_BO!$G:$G,$G181,Inp_BO!$H:$H,$H181)</f>
        <v>0</v>
      </c>
      <c r="AB181" s="15">
        <f>-SUMIFS(Inp_BO!AB:AB,Inp_BO!$E:$E,$E181,Inp_BO!$F:$F,$F181,Inp_BO!$G:$G,$G181,Inp_BO!$H:$H,$H181)</f>
        <v>0</v>
      </c>
      <c r="AC181" s="15">
        <f>-SUMIFS(Inp_BO!AC:AC,Inp_BO!$E:$E,$E181,Inp_BO!$F:$F,$F181,Inp_BO!$G:$G,$G181,Inp_BO!$H:$H,$H181)</f>
        <v>0</v>
      </c>
      <c r="AD181" s="15">
        <f>-SUMIFS(Inp_BO!AD:AD,Inp_BO!$E:$E,$E181,Inp_BO!$F:$F,$F181,Inp_BO!$G:$G,$G181,Inp_BO!$H:$H,$H181)</f>
        <v>0</v>
      </c>
      <c r="AE181" s="15">
        <f>-SUMIFS(Inp_BO!AE:AE,Inp_BO!$E:$E,$E181,Inp_BO!$F:$F,$F181,Inp_BO!$G:$G,$G181,Inp_BO!$H:$H,$H181)</f>
        <v>0</v>
      </c>
      <c r="AF181" s="15">
        <f>-SUMIFS(Inp_BO!AF:AF,Inp_BO!$E:$E,$E181,Inp_BO!$F:$F,$F181,Inp_BO!$G:$G,$G181,Inp_BO!$H:$H,$H181)</f>
        <v>0</v>
      </c>
      <c r="AG181" s="15">
        <f>-SUMIFS(Inp_BO!AG:AG,Inp_BO!$E:$E,$E181,Inp_BO!$F:$F,$F181,Inp_BO!$G:$G,$G181,Inp_BO!$H:$H,$H181)</f>
        <v>1.9272640407699779</v>
      </c>
      <c r="AH181" s="15">
        <f>-SUMIFS(Inp_BO!AH:AH,Inp_BO!$E:$E,$E181,Inp_BO!$F:$F,$F181,Inp_BO!$G:$G,$G181,Inp_BO!$H:$H,$H181)</f>
        <v>1.931909892643606</v>
      </c>
      <c r="AI181" s="15">
        <f>-SUMIFS(Inp_BO!AI:AI,Inp_BO!$E:$E,$E181,Inp_BO!$F:$F,$F181,Inp_BO!$G:$G,$G181,Inp_BO!$H:$H,$H181)</f>
        <v>1.9485539364834759</v>
      </c>
      <c r="AJ181" s="15">
        <f>-SUMIFS(Inp_BO!AJ:AJ,Inp_BO!$E:$E,$E181,Inp_BO!$F:$F,$F181,Inp_BO!$G:$G,$G181,Inp_BO!$H:$H,$H181)</f>
        <v>1.9967074117257579</v>
      </c>
      <c r="AK181" s="15">
        <f>-SUMIFS(Inp_BO!AK:AK,Inp_BO!$E:$E,$E181,Inp_BO!$F:$F,$F181,Inp_BO!$G:$G,$G181,Inp_BO!$H:$H,$H181)</f>
        <v>1.9859779626595542</v>
      </c>
      <c r="AM181" s="55"/>
      <c r="AN181" s="55"/>
      <c r="AO181" s="55"/>
      <c r="AP181" s="55"/>
      <c r="AQ181" s="55"/>
      <c r="AR181" s="55"/>
    </row>
    <row r="182" spans="5:44">
      <c r="E182" s="51" t="s">
        <v>32</v>
      </c>
      <c r="F182" s="137" t="str">
        <f>IFERROR(Inp_BO!F176,0)</f>
        <v>Opex</v>
      </c>
      <c r="G182" s="137" t="str">
        <f>IFERROR(Inp_BO!G176,0)</f>
        <v>IT &amp; Telecoms</v>
      </c>
      <c r="H182" s="137" t="str">
        <f>IFERROR(Inp_BO!H176,0)</f>
        <v>BO - DCC Membership</v>
      </c>
      <c r="L182" s="51" t="s">
        <v>108</v>
      </c>
      <c r="M182" s="138">
        <f>SUMIFS(Inp_BO!$I:$I,Inp_BO!$E:$E,$E182,Inp_BO!$G:$G,$G182,Inp_BO!$H:$H,$H182)</f>
        <v>1</v>
      </c>
      <c r="R182" s="55"/>
      <c r="T182" s="15">
        <f>-SUMIFS(Inp_BO!T:T,Inp_BO!$E:$E,$E182,Inp_BO!$F:$F,$F182,Inp_BO!$G:$G,$G182,Inp_BO!$H:$H,$H182)</f>
        <v>0</v>
      </c>
      <c r="U182" s="15">
        <f>-SUMIFS(Inp_BO!U:U,Inp_BO!$E:$E,$E182,Inp_BO!$F:$F,$F182,Inp_BO!$G:$G,$G182,Inp_BO!$H:$H,$H182)</f>
        <v>0</v>
      </c>
      <c r="V182" s="15">
        <f>-SUMIFS(Inp_BO!V:V,Inp_BO!$E:$E,$E182,Inp_BO!$F:$F,$F182,Inp_BO!$G:$G,$G182,Inp_BO!$H:$H,$H182)</f>
        <v>0</v>
      </c>
      <c r="W182" s="15">
        <f>-SUMIFS(Inp_BO!W:W,Inp_BO!$E:$E,$E182,Inp_BO!$F:$F,$F182,Inp_BO!$G:$G,$G182,Inp_BO!$H:$H,$H182)</f>
        <v>0</v>
      </c>
      <c r="X182" s="15">
        <f>-SUMIFS(Inp_BO!X:X,Inp_BO!$E:$E,$E182,Inp_BO!$F:$F,$F182,Inp_BO!$G:$G,$G182,Inp_BO!$H:$H,$H182)</f>
        <v>0</v>
      </c>
      <c r="Y182" s="15">
        <f>-SUMIFS(Inp_BO!Y:Y,Inp_BO!$E:$E,$E182,Inp_BO!$F:$F,$F182,Inp_BO!$G:$G,$G182,Inp_BO!$H:$H,$H182)</f>
        <v>0</v>
      </c>
      <c r="Z182" s="15">
        <f>-SUMIFS(Inp_BO!Z:Z,Inp_BO!$E:$E,$E182,Inp_BO!$F:$F,$F182,Inp_BO!$G:$G,$G182,Inp_BO!$H:$H,$H182)</f>
        <v>0</v>
      </c>
      <c r="AA182" s="15">
        <f>-SUMIFS(Inp_BO!AA:AA,Inp_BO!$E:$E,$E182,Inp_BO!$F:$F,$F182,Inp_BO!$G:$G,$G182,Inp_BO!$H:$H,$H182)</f>
        <v>0</v>
      </c>
      <c r="AB182" s="15">
        <f>-SUMIFS(Inp_BO!AB:AB,Inp_BO!$E:$E,$E182,Inp_BO!$F:$F,$F182,Inp_BO!$G:$G,$G182,Inp_BO!$H:$H,$H182)</f>
        <v>0</v>
      </c>
      <c r="AC182" s="15">
        <f>-SUMIFS(Inp_BO!AC:AC,Inp_BO!$E:$E,$E182,Inp_BO!$F:$F,$F182,Inp_BO!$G:$G,$G182,Inp_BO!$H:$H,$H182)</f>
        <v>0</v>
      </c>
      <c r="AD182" s="15">
        <f>-SUMIFS(Inp_BO!AD:AD,Inp_BO!$E:$E,$E182,Inp_BO!$F:$F,$F182,Inp_BO!$G:$G,$G182,Inp_BO!$H:$H,$H182)</f>
        <v>0</v>
      </c>
      <c r="AE182" s="15">
        <f>-SUMIFS(Inp_BO!AE:AE,Inp_BO!$E:$E,$E182,Inp_BO!$F:$F,$F182,Inp_BO!$G:$G,$G182,Inp_BO!$H:$H,$H182)</f>
        <v>0</v>
      </c>
      <c r="AF182" s="15">
        <f>-SUMIFS(Inp_BO!AF:AF,Inp_BO!$E:$E,$E182,Inp_BO!$F:$F,$F182,Inp_BO!$G:$G,$G182,Inp_BO!$H:$H,$H182)</f>
        <v>0</v>
      </c>
      <c r="AG182" s="15">
        <f>-SUMIFS(Inp_BO!AG:AG,Inp_BO!$E:$E,$E182,Inp_BO!$F:$F,$F182,Inp_BO!$G:$G,$G182,Inp_BO!$H:$H,$H182)</f>
        <v>3.7442622287889075E-2</v>
      </c>
      <c r="AH182" s="15">
        <f>-SUMIFS(Inp_BO!AH:AH,Inp_BO!$E:$E,$E182,Inp_BO!$F:$F,$F182,Inp_BO!$G:$G,$G182,Inp_BO!$H:$H,$H182)</f>
        <v>3.7750090960444273E-2</v>
      </c>
      <c r="AI182" s="15">
        <f>-SUMIFS(Inp_BO!AI:AI,Inp_BO!$E:$E,$E182,Inp_BO!$F:$F,$F182,Inp_BO!$G:$G,$G182,Inp_BO!$H:$H,$H182)</f>
        <v>3.8106246252594601E-2</v>
      </c>
      <c r="AJ182" s="15">
        <f>-SUMIFS(Inp_BO!AJ:AJ,Inp_BO!$E:$E,$E182,Inp_BO!$F:$F,$F182,Inp_BO!$G:$G,$G182,Inp_BO!$H:$H,$H182)</f>
        <v>3.8608330038785783E-2</v>
      </c>
      <c r="AK182" s="15">
        <f>-SUMIFS(Inp_BO!AK:AK,Inp_BO!$E:$E,$E182,Inp_BO!$F:$F,$F182,Inp_BO!$G:$G,$G182,Inp_BO!$H:$H,$H182)</f>
        <v>3.8909317495056495E-2</v>
      </c>
      <c r="AM182" s="55"/>
      <c r="AN182" s="55"/>
      <c r="AO182" s="55"/>
      <c r="AP182" s="55"/>
      <c r="AQ182" s="55"/>
      <c r="AR182" s="55"/>
    </row>
    <row r="183" spans="5:44">
      <c r="E183" s="51" t="s">
        <v>32</v>
      </c>
      <c r="F183" s="137" t="str">
        <f>IFERROR(Inp_BO!F177,0)</f>
        <v>Capex</v>
      </c>
      <c r="G183" s="137" t="str">
        <f>IFERROR(Inp_BO!G177,0)</f>
        <v>Transport &amp; Plant</v>
      </c>
      <c r="H183" s="137" t="str">
        <f>IFERROR(Inp_BO!H177,0)</f>
        <v>BO - Low emission vehicles</v>
      </c>
      <c r="L183" s="51" t="s">
        <v>108</v>
      </c>
      <c r="M183" s="138">
        <f>SUMIFS(Inp_BO!$I:$I,Inp_BO!$E:$E,$E183,Inp_BO!$G:$G,$G183,Inp_BO!$H:$H,$H183)</f>
        <v>1</v>
      </c>
      <c r="R183" s="55"/>
      <c r="T183" s="15">
        <f>-SUMIFS(Inp_BO!T:T,Inp_BO!$E:$E,$E183,Inp_BO!$F:$F,$F183,Inp_BO!$G:$G,$G183,Inp_BO!$H:$H,$H183)</f>
        <v>0</v>
      </c>
      <c r="U183" s="15">
        <f>-SUMIFS(Inp_BO!U:U,Inp_BO!$E:$E,$E183,Inp_BO!$F:$F,$F183,Inp_BO!$G:$G,$G183,Inp_BO!$H:$H,$H183)</f>
        <v>0</v>
      </c>
      <c r="V183" s="15">
        <f>-SUMIFS(Inp_BO!V:V,Inp_BO!$E:$E,$E183,Inp_BO!$F:$F,$F183,Inp_BO!$G:$G,$G183,Inp_BO!$H:$H,$H183)</f>
        <v>0</v>
      </c>
      <c r="W183" s="15">
        <f>-SUMIFS(Inp_BO!W:W,Inp_BO!$E:$E,$E183,Inp_BO!$F:$F,$F183,Inp_BO!$G:$G,$G183,Inp_BO!$H:$H,$H183)</f>
        <v>0</v>
      </c>
      <c r="X183" s="15">
        <f>-SUMIFS(Inp_BO!X:X,Inp_BO!$E:$E,$E183,Inp_BO!$F:$F,$F183,Inp_BO!$G:$G,$G183,Inp_BO!$H:$H,$H183)</f>
        <v>0</v>
      </c>
      <c r="Y183" s="15">
        <f>-SUMIFS(Inp_BO!Y:Y,Inp_BO!$E:$E,$E183,Inp_BO!$F:$F,$F183,Inp_BO!$G:$G,$G183,Inp_BO!$H:$H,$H183)</f>
        <v>0</v>
      </c>
      <c r="Z183" s="15">
        <f>-SUMIFS(Inp_BO!Z:Z,Inp_BO!$E:$E,$E183,Inp_BO!$F:$F,$F183,Inp_BO!$G:$G,$G183,Inp_BO!$H:$H,$H183)</f>
        <v>0</v>
      </c>
      <c r="AA183" s="15">
        <f>-SUMIFS(Inp_BO!AA:AA,Inp_BO!$E:$E,$E183,Inp_BO!$F:$F,$F183,Inp_BO!$G:$G,$G183,Inp_BO!$H:$H,$H183)</f>
        <v>0</v>
      </c>
      <c r="AB183" s="15">
        <f>-SUMIFS(Inp_BO!AB:AB,Inp_BO!$E:$E,$E183,Inp_BO!$F:$F,$F183,Inp_BO!$G:$G,$G183,Inp_BO!$H:$H,$H183)</f>
        <v>0</v>
      </c>
      <c r="AC183" s="15">
        <f>-SUMIFS(Inp_BO!AC:AC,Inp_BO!$E:$E,$E183,Inp_BO!$F:$F,$F183,Inp_BO!$G:$G,$G183,Inp_BO!$H:$H,$H183)</f>
        <v>0</v>
      </c>
      <c r="AD183" s="15">
        <f>-SUMIFS(Inp_BO!AD:AD,Inp_BO!$E:$E,$E183,Inp_BO!$F:$F,$F183,Inp_BO!$G:$G,$G183,Inp_BO!$H:$H,$H183)</f>
        <v>0</v>
      </c>
      <c r="AE183" s="15">
        <f>-SUMIFS(Inp_BO!AE:AE,Inp_BO!$E:$E,$E183,Inp_BO!$F:$F,$F183,Inp_BO!$G:$G,$G183,Inp_BO!$H:$H,$H183)</f>
        <v>0</v>
      </c>
      <c r="AF183" s="15">
        <f>-SUMIFS(Inp_BO!AF:AF,Inp_BO!$E:$E,$E183,Inp_BO!$F:$F,$F183,Inp_BO!$G:$G,$G183,Inp_BO!$H:$H,$H183)</f>
        <v>0</v>
      </c>
      <c r="AG183" s="15">
        <f>-SUMIFS(Inp_BO!AG:AG,Inp_BO!$E:$E,$E183,Inp_BO!$F:$F,$F183,Inp_BO!$G:$G,$G183,Inp_BO!$H:$H,$H183)</f>
        <v>1.0659235546285157</v>
      </c>
      <c r="AH183" s="15">
        <f>-SUMIFS(Inp_BO!AH:AH,Inp_BO!$E:$E,$E183,Inp_BO!$F:$F,$F183,Inp_BO!$G:$G,$G183,Inp_BO!$H:$H,$H183)</f>
        <v>0.73604494914775354</v>
      </c>
      <c r="AI183" s="15">
        <f>-SUMIFS(Inp_BO!AI:AI,Inp_BO!$E:$E,$E183,Inp_BO!$F:$F,$F183,Inp_BO!$G:$G,$G183,Inp_BO!$H:$H,$H183)</f>
        <v>0.69579785658418991</v>
      </c>
      <c r="AJ183" s="15">
        <f>-SUMIFS(Inp_BO!AJ:AJ,Inp_BO!$E:$E,$E183,Inp_BO!$F:$F,$F183,Inp_BO!$G:$G,$G183,Inp_BO!$H:$H,$H183)</f>
        <v>0.62998200985879915</v>
      </c>
      <c r="AK183" s="15">
        <f>-SUMIFS(Inp_BO!AK:AK,Inp_BO!$E:$E,$E183,Inp_BO!$F:$F,$F183,Inp_BO!$G:$G,$G183,Inp_BO!$H:$H,$H183)</f>
        <v>0.49851567845453287</v>
      </c>
      <c r="AM183" s="55"/>
      <c r="AN183" s="55"/>
      <c r="AO183" s="55"/>
      <c r="AP183" s="55"/>
      <c r="AQ183" s="55"/>
      <c r="AR183" s="55"/>
    </row>
    <row r="184" spans="5:44">
      <c r="E184" s="51" t="s">
        <v>32</v>
      </c>
      <c r="F184" s="137" t="str">
        <f>IFERROR(Inp_BO!F178,0)</f>
        <v>Capex</v>
      </c>
      <c r="G184" s="137" t="str">
        <f>IFERROR(Inp_BO!G178,0)</f>
        <v>Transport &amp; Plant</v>
      </c>
      <c r="H184" s="137" t="str">
        <f>IFERROR(Inp_BO!H178,0)</f>
        <v>BO - Increased fleet replacement rate (8yr to 6yrs)</v>
      </c>
      <c r="L184" s="51" t="s">
        <v>108</v>
      </c>
      <c r="M184" s="138">
        <f>SUMIFS(Inp_BO!$I:$I,Inp_BO!$E:$E,$E184,Inp_BO!$G:$G,$G184,Inp_BO!$H:$H,$H184)</f>
        <v>1</v>
      </c>
      <c r="R184" s="55"/>
      <c r="T184" s="15">
        <f>-SUMIFS(Inp_BO!T:T,Inp_BO!$E:$E,$E184,Inp_BO!$F:$F,$F184,Inp_BO!$G:$G,$G184,Inp_BO!$H:$H,$H184)</f>
        <v>0</v>
      </c>
      <c r="U184" s="15">
        <f>-SUMIFS(Inp_BO!U:U,Inp_BO!$E:$E,$E184,Inp_BO!$F:$F,$F184,Inp_BO!$G:$G,$G184,Inp_BO!$H:$H,$H184)</f>
        <v>0</v>
      </c>
      <c r="V184" s="15">
        <f>-SUMIFS(Inp_BO!V:V,Inp_BO!$E:$E,$E184,Inp_BO!$F:$F,$F184,Inp_BO!$G:$G,$G184,Inp_BO!$H:$H,$H184)</f>
        <v>0</v>
      </c>
      <c r="W184" s="15">
        <f>-SUMIFS(Inp_BO!W:W,Inp_BO!$E:$E,$E184,Inp_BO!$F:$F,$F184,Inp_BO!$G:$G,$G184,Inp_BO!$H:$H,$H184)</f>
        <v>0</v>
      </c>
      <c r="X184" s="15">
        <f>-SUMIFS(Inp_BO!X:X,Inp_BO!$E:$E,$E184,Inp_BO!$F:$F,$F184,Inp_BO!$G:$G,$G184,Inp_BO!$H:$H,$H184)</f>
        <v>0</v>
      </c>
      <c r="Y184" s="15">
        <f>-SUMIFS(Inp_BO!Y:Y,Inp_BO!$E:$E,$E184,Inp_BO!$F:$F,$F184,Inp_BO!$G:$G,$G184,Inp_BO!$H:$H,$H184)</f>
        <v>0</v>
      </c>
      <c r="Z184" s="15">
        <f>-SUMIFS(Inp_BO!Z:Z,Inp_BO!$E:$E,$E184,Inp_BO!$F:$F,$F184,Inp_BO!$G:$G,$G184,Inp_BO!$H:$H,$H184)</f>
        <v>0</v>
      </c>
      <c r="AA184" s="15">
        <f>-SUMIFS(Inp_BO!AA:AA,Inp_BO!$E:$E,$E184,Inp_BO!$F:$F,$F184,Inp_BO!$G:$G,$G184,Inp_BO!$H:$H,$H184)</f>
        <v>0</v>
      </c>
      <c r="AB184" s="15">
        <f>-SUMIFS(Inp_BO!AB:AB,Inp_BO!$E:$E,$E184,Inp_BO!$F:$F,$F184,Inp_BO!$G:$G,$G184,Inp_BO!$H:$H,$H184)</f>
        <v>0</v>
      </c>
      <c r="AC184" s="15">
        <f>-SUMIFS(Inp_BO!AC:AC,Inp_BO!$E:$E,$E184,Inp_BO!$F:$F,$F184,Inp_BO!$G:$G,$G184,Inp_BO!$H:$H,$H184)</f>
        <v>0</v>
      </c>
      <c r="AD184" s="15">
        <f>-SUMIFS(Inp_BO!AD:AD,Inp_BO!$E:$E,$E184,Inp_BO!$F:$F,$F184,Inp_BO!$G:$G,$G184,Inp_BO!$H:$H,$H184)</f>
        <v>0</v>
      </c>
      <c r="AE184" s="15">
        <f>-SUMIFS(Inp_BO!AE:AE,Inp_BO!$E:$E,$E184,Inp_BO!$F:$F,$F184,Inp_BO!$G:$G,$G184,Inp_BO!$H:$H,$H184)</f>
        <v>0</v>
      </c>
      <c r="AF184" s="15">
        <f>-SUMIFS(Inp_BO!AF:AF,Inp_BO!$E:$E,$E184,Inp_BO!$F:$F,$F184,Inp_BO!$G:$G,$G184,Inp_BO!$H:$H,$H184)</f>
        <v>0</v>
      </c>
      <c r="AG184" s="15">
        <f>-SUMIFS(Inp_BO!AG:AG,Inp_BO!$E:$E,$E184,Inp_BO!$F:$F,$F184,Inp_BO!$G:$G,$G184,Inp_BO!$H:$H,$H184)</f>
        <v>1.9320337470639466</v>
      </c>
      <c r="AH184" s="15">
        <f>-SUMIFS(Inp_BO!AH:AH,Inp_BO!$E:$E,$E184,Inp_BO!$F:$F,$F184,Inp_BO!$G:$G,$G184,Inp_BO!$H:$H,$H184)</f>
        <v>-0.21319922664969412</v>
      </c>
      <c r="AI184" s="15">
        <f>-SUMIFS(Inp_BO!AI:AI,Inp_BO!$E:$E,$E184,Inp_BO!$F:$F,$F184,Inp_BO!$G:$G,$G184,Inp_BO!$H:$H,$H184)</f>
        <v>0.31810090632388394</v>
      </c>
      <c r="AJ184" s="15">
        <f>-SUMIFS(Inp_BO!AJ:AJ,Inp_BO!$E:$E,$E184,Inp_BO!$F:$F,$F184,Inp_BO!$G:$G,$G184,Inp_BO!$H:$H,$H184)</f>
        <v>1.1792748953528263</v>
      </c>
      <c r="AK184" s="15">
        <f>-SUMIFS(Inp_BO!AK:AK,Inp_BO!$E:$E,$E184,Inp_BO!$F:$F,$F184,Inp_BO!$G:$G,$G184,Inp_BO!$H:$H,$H184)</f>
        <v>0.23669783382204834</v>
      </c>
      <c r="AM184" s="55"/>
      <c r="AN184" s="55"/>
      <c r="AO184" s="55"/>
      <c r="AP184" s="55"/>
      <c r="AQ184" s="55"/>
      <c r="AR184" s="55"/>
    </row>
    <row r="185" spans="5:44">
      <c r="E185" s="51" t="s">
        <v>32</v>
      </c>
      <c r="F185" s="137" t="str">
        <f>IFERROR(Inp_BO!F179,0)</f>
        <v>Capex</v>
      </c>
      <c r="G185" s="137" t="str">
        <f>IFERROR(Inp_BO!G179,0)</f>
        <v>Other Capex</v>
      </c>
      <c r="H185" s="137" t="str">
        <f>IFERROR(Inp_BO!H179,0)</f>
        <v>BO - DCC Membership</v>
      </c>
      <c r="L185" s="51" t="s">
        <v>108</v>
      </c>
      <c r="M185" s="138">
        <f>SUMIFS(Inp_BO!$I:$I,Inp_BO!$E:$E,$E185,Inp_BO!$G:$G,$G185,Inp_BO!$H:$H,$H185)</f>
        <v>1</v>
      </c>
      <c r="R185" s="55"/>
      <c r="T185" s="15">
        <f>-SUMIFS(Inp_BO!T:T,Inp_BO!$E:$E,$E185,Inp_BO!$F:$F,$F185,Inp_BO!$G:$G,$G185,Inp_BO!$H:$H,$H185)</f>
        <v>0</v>
      </c>
      <c r="U185" s="15">
        <f>-SUMIFS(Inp_BO!U:U,Inp_BO!$E:$E,$E185,Inp_BO!$F:$F,$F185,Inp_BO!$G:$G,$G185,Inp_BO!$H:$H,$H185)</f>
        <v>0</v>
      </c>
      <c r="V185" s="15">
        <f>-SUMIFS(Inp_BO!V:V,Inp_BO!$E:$E,$E185,Inp_BO!$F:$F,$F185,Inp_BO!$G:$G,$G185,Inp_BO!$H:$H,$H185)</f>
        <v>0</v>
      </c>
      <c r="W185" s="15">
        <f>-SUMIFS(Inp_BO!W:W,Inp_BO!$E:$E,$E185,Inp_BO!$F:$F,$F185,Inp_BO!$G:$G,$G185,Inp_BO!$H:$H,$H185)</f>
        <v>0</v>
      </c>
      <c r="X185" s="15">
        <f>-SUMIFS(Inp_BO!X:X,Inp_BO!$E:$E,$E185,Inp_BO!$F:$F,$F185,Inp_BO!$G:$G,$G185,Inp_BO!$H:$H,$H185)</f>
        <v>0</v>
      </c>
      <c r="Y185" s="15">
        <f>-SUMIFS(Inp_BO!Y:Y,Inp_BO!$E:$E,$E185,Inp_BO!$F:$F,$F185,Inp_BO!$G:$G,$G185,Inp_BO!$H:$H,$H185)</f>
        <v>0</v>
      </c>
      <c r="Z185" s="15">
        <f>-SUMIFS(Inp_BO!Z:Z,Inp_BO!$E:$E,$E185,Inp_BO!$F:$F,$F185,Inp_BO!$G:$G,$G185,Inp_BO!$H:$H,$H185)</f>
        <v>0</v>
      </c>
      <c r="AA185" s="15">
        <f>-SUMIFS(Inp_BO!AA:AA,Inp_BO!$E:$E,$E185,Inp_BO!$F:$F,$F185,Inp_BO!$G:$G,$G185,Inp_BO!$H:$H,$H185)</f>
        <v>0</v>
      </c>
      <c r="AB185" s="15">
        <f>-SUMIFS(Inp_BO!AB:AB,Inp_BO!$E:$E,$E185,Inp_BO!$F:$F,$F185,Inp_BO!$G:$G,$G185,Inp_BO!$H:$H,$H185)</f>
        <v>0</v>
      </c>
      <c r="AC185" s="15">
        <f>-SUMIFS(Inp_BO!AC:AC,Inp_BO!$E:$E,$E185,Inp_BO!$F:$F,$F185,Inp_BO!$G:$G,$G185,Inp_BO!$H:$H,$H185)</f>
        <v>0</v>
      </c>
      <c r="AD185" s="15">
        <f>-SUMIFS(Inp_BO!AD:AD,Inp_BO!$E:$E,$E185,Inp_BO!$F:$F,$F185,Inp_BO!$G:$G,$G185,Inp_BO!$H:$H,$H185)</f>
        <v>0</v>
      </c>
      <c r="AE185" s="15">
        <f>-SUMIFS(Inp_BO!AE:AE,Inp_BO!$E:$E,$E185,Inp_BO!$F:$F,$F185,Inp_BO!$G:$G,$G185,Inp_BO!$H:$H,$H185)</f>
        <v>0</v>
      </c>
      <c r="AF185" s="15">
        <f>-SUMIFS(Inp_BO!AF:AF,Inp_BO!$E:$E,$E185,Inp_BO!$F:$F,$F185,Inp_BO!$G:$G,$G185,Inp_BO!$H:$H,$H185)</f>
        <v>0</v>
      </c>
      <c r="AG185" s="15">
        <f>-SUMIFS(Inp_BO!AG:AG,Inp_BO!$E:$E,$E185,Inp_BO!$F:$F,$F185,Inp_BO!$G:$G,$G185,Inp_BO!$H:$H,$H185)</f>
        <v>0.18669430305919568</v>
      </c>
      <c r="AH185" s="15">
        <f>-SUMIFS(Inp_BO!AH:AH,Inp_BO!$E:$E,$E185,Inp_BO!$F:$F,$F185,Inp_BO!$G:$G,$G185,Inp_BO!$H:$H,$H185)</f>
        <v>0.18781836633425436</v>
      </c>
      <c r="AI185" s="15">
        <f>-SUMIFS(Inp_BO!AI:AI,Inp_BO!$E:$E,$E185,Inp_BO!$F:$F,$F185,Inp_BO!$G:$G,$G185,Inp_BO!$H:$H,$H185)</f>
        <v>0.56685183178601894</v>
      </c>
      <c r="AJ185" s="15">
        <f>-SUMIFS(Inp_BO!AJ:AJ,Inp_BO!$E:$E,$E185,Inp_BO!$F:$F,$F185,Inp_BO!$G:$G,$G185,Inp_BO!$H:$H,$H185)</f>
        <v>0.57084084158634041</v>
      </c>
      <c r="AK185" s="15">
        <f>-SUMIFS(Inp_BO!AK:AK,Inp_BO!$E:$E,$E185,Inp_BO!$F:$F,$F185,Inp_BO!$G:$G,$G185,Inp_BO!$H:$H,$H185)</f>
        <v>0.38327439174686162</v>
      </c>
      <c r="AM185" s="55"/>
      <c r="AN185" s="69"/>
      <c r="AO185" s="69"/>
      <c r="AP185" s="55"/>
      <c r="AQ185" s="69"/>
      <c r="AR185" s="69"/>
    </row>
    <row r="186" spans="5:44">
      <c r="E186" s="51" t="s">
        <v>32</v>
      </c>
      <c r="F186" s="137" t="str">
        <f>IFERROR(Inp_BO!F180,0)</f>
        <v>Capex</v>
      </c>
      <c r="G186" s="137" t="str">
        <f>IFERROR(Inp_BO!G180,0)</f>
        <v>Other Capex</v>
      </c>
      <c r="H186" s="137" t="str">
        <f>IFERROR(Inp_BO!H180,0)</f>
        <v>BOs - Biomethane - improved access trials, roll out, SIUs</v>
      </c>
      <c r="L186" s="51" t="s">
        <v>108</v>
      </c>
      <c r="M186" s="138">
        <f>SUMIFS(Inp_BO!$I:$I,Inp_BO!$E:$E,$E186,Inp_BO!$G:$G,$G186,Inp_BO!$H:$H,$H186)</f>
        <v>1</v>
      </c>
      <c r="R186" s="55"/>
      <c r="T186" s="15">
        <f>-SUMIFS(Inp_BO!T:T,Inp_BO!$E:$E,$E186,Inp_BO!$F:$F,$F186,Inp_BO!$G:$G,$G186,Inp_BO!$H:$H,$H186)</f>
        <v>0</v>
      </c>
      <c r="U186" s="15">
        <f>-SUMIFS(Inp_BO!U:U,Inp_BO!$E:$E,$E186,Inp_BO!$F:$F,$F186,Inp_BO!$G:$G,$G186,Inp_BO!$H:$H,$H186)</f>
        <v>0</v>
      </c>
      <c r="V186" s="15">
        <f>-SUMIFS(Inp_BO!V:V,Inp_BO!$E:$E,$E186,Inp_BO!$F:$F,$F186,Inp_BO!$G:$G,$G186,Inp_BO!$H:$H,$H186)</f>
        <v>0</v>
      </c>
      <c r="W186" s="15">
        <f>-SUMIFS(Inp_BO!W:W,Inp_BO!$E:$E,$E186,Inp_BO!$F:$F,$F186,Inp_BO!$G:$G,$G186,Inp_BO!$H:$H,$H186)</f>
        <v>0</v>
      </c>
      <c r="X186" s="15">
        <f>-SUMIFS(Inp_BO!X:X,Inp_BO!$E:$E,$E186,Inp_BO!$F:$F,$F186,Inp_BO!$G:$G,$G186,Inp_BO!$H:$H,$H186)</f>
        <v>0</v>
      </c>
      <c r="Y186" s="15">
        <f>-SUMIFS(Inp_BO!Y:Y,Inp_BO!$E:$E,$E186,Inp_BO!$F:$F,$F186,Inp_BO!$G:$G,$G186,Inp_BO!$H:$H,$H186)</f>
        <v>0</v>
      </c>
      <c r="Z186" s="15">
        <f>-SUMIFS(Inp_BO!Z:Z,Inp_BO!$E:$E,$E186,Inp_BO!$F:$F,$F186,Inp_BO!$G:$G,$G186,Inp_BO!$H:$H,$H186)</f>
        <v>0</v>
      </c>
      <c r="AA186" s="15">
        <f>-SUMIFS(Inp_BO!AA:AA,Inp_BO!$E:$E,$E186,Inp_BO!$F:$F,$F186,Inp_BO!$G:$G,$G186,Inp_BO!$H:$H,$H186)</f>
        <v>0</v>
      </c>
      <c r="AB186" s="15">
        <f>-SUMIFS(Inp_BO!AB:AB,Inp_BO!$E:$E,$E186,Inp_BO!$F:$F,$F186,Inp_BO!$G:$G,$G186,Inp_BO!$H:$H,$H186)</f>
        <v>0</v>
      </c>
      <c r="AC186" s="15">
        <f>-SUMIFS(Inp_BO!AC:AC,Inp_BO!$E:$E,$E186,Inp_BO!$F:$F,$F186,Inp_BO!$G:$G,$G186,Inp_BO!$H:$H,$H186)</f>
        <v>0</v>
      </c>
      <c r="AD186" s="15">
        <f>-SUMIFS(Inp_BO!AD:AD,Inp_BO!$E:$E,$E186,Inp_BO!$F:$F,$F186,Inp_BO!$G:$G,$G186,Inp_BO!$H:$H,$H186)</f>
        <v>0</v>
      </c>
      <c r="AE186" s="15">
        <f>-SUMIFS(Inp_BO!AE:AE,Inp_BO!$E:$E,$E186,Inp_BO!$F:$F,$F186,Inp_BO!$G:$G,$G186,Inp_BO!$H:$H,$H186)</f>
        <v>0</v>
      </c>
      <c r="AF186" s="15">
        <f>-SUMIFS(Inp_BO!AF:AF,Inp_BO!$E:$E,$E186,Inp_BO!$F:$F,$F186,Inp_BO!$G:$G,$G186,Inp_BO!$H:$H,$H186)</f>
        <v>0</v>
      </c>
      <c r="AG186" s="15">
        <f>-SUMIFS(Inp_BO!AG:AG,Inp_BO!$E:$E,$E186,Inp_BO!$F:$F,$F186,Inp_BO!$G:$G,$G186,Inp_BO!$H:$H,$H186)</f>
        <v>0.80530839914182784</v>
      </c>
      <c r="AH186" s="15">
        <f>-SUMIFS(Inp_BO!AH:AH,Inp_BO!$E:$E,$E186,Inp_BO!$F:$F,$F186,Inp_BO!$G:$G,$G186,Inp_BO!$H:$H,$H186)</f>
        <v>0</v>
      </c>
      <c r="AI186" s="15">
        <f>-SUMIFS(Inp_BO!AI:AI,Inp_BO!$E:$E,$E186,Inp_BO!$F:$F,$F186,Inp_BO!$G:$G,$G186,Inp_BO!$H:$H,$H186)</f>
        <v>0.74446540574563824</v>
      </c>
      <c r="AJ186" s="15">
        <f>-SUMIFS(Inp_BO!AJ:AJ,Inp_BO!$E:$E,$E186,Inp_BO!$F:$F,$F186,Inp_BO!$G:$G,$G186,Inp_BO!$H:$H,$H186)</f>
        <v>1.118848049509227</v>
      </c>
      <c r="AK186" s="15">
        <f>-SUMIFS(Inp_BO!AK:AK,Inp_BO!$E:$E,$E186,Inp_BO!$F:$F,$F186,Inp_BO!$G:$G,$G186,Inp_BO!$H:$H,$H186)</f>
        <v>1.8684626597659504</v>
      </c>
      <c r="AM186" s="55"/>
      <c r="AN186" s="69"/>
      <c r="AO186" s="69"/>
      <c r="AP186" s="55"/>
      <c r="AQ186" s="69"/>
      <c r="AR186" s="69"/>
    </row>
    <row r="187" spans="5:44">
      <c r="E187" s="51" t="s">
        <v>32</v>
      </c>
      <c r="F187" s="137" t="str">
        <f>IFERROR(Inp_BO!F181,0)</f>
        <v>Capex</v>
      </c>
      <c r="G187" s="137" t="str">
        <f>IFERROR(Inp_BO!G181,0)</f>
        <v>Other Capex</v>
      </c>
      <c r="H187" s="137" t="str">
        <f>IFERROR(Inp_BO!H181,0)</f>
        <v>BO - Sc_Inn_01</v>
      </c>
      <c r="L187" s="51" t="s">
        <v>108</v>
      </c>
      <c r="M187" s="138">
        <f>SUMIFS(Inp_BO!$I:$I,Inp_BO!$E:$E,$E187,Inp_BO!$G:$G,$G187,Inp_BO!$H:$H,$H187)</f>
        <v>1</v>
      </c>
      <c r="R187" s="55"/>
      <c r="T187" s="15">
        <f>-SUMIFS(Inp_BO!T:T,Inp_BO!$E:$E,$E187,Inp_BO!$F:$F,$F187,Inp_BO!$G:$G,$G187,Inp_BO!$H:$H,$H187)</f>
        <v>0</v>
      </c>
      <c r="U187" s="15">
        <f>-SUMIFS(Inp_BO!U:U,Inp_BO!$E:$E,$E187,Inp_BO!$F:$F,$F187,Inp_BO!$G:$G,$G187,Inp_BO!$H:$H,$H187)</f>
        <v>0</v>
      </c>
      <c r="V187" s="15">
        <f>-SUMIFS(Inp_BO!V:V,Inp_BO!$E:$E,$E187,Inp_BO!$F:$F,$F187,Inp_BO!$G:$G,$G187,Inp_BO!$H:$H,$H187)</f>
        <v>0</v>
      </c>
      <c r="W187" s="15">
        <f>-SUMIFS(Inp_BO!W:W,Inp_BO!$E:$E,$E187,Inp_BO!$F:$F,$F187,Inp_BO!$G:$G,$G187,Inp_BO!$H:$H,$H187)</f>
        <v>0</v>
      </c>
      <c r="X187" s="15">
        <f>-SUMIFS(Inp_BO!X:X,Inp_BO!$E:$E,$E187,Inp_BO!$F:$F,$F187,Inp_BO!$G:$G,$G187,Inp_BO!$H:$H,$H187)</f>
        <v>0</v>
      </c>
      <c r="Y187" s="15">
        <f>-SUMIFS(Inp_BO!Y:Y,Inp_BO!$E:$E,$E187,Inp_BO!$F:$F,$F187,Inp_BO!$G:$G,$G187,Inp_BO!$H:$H,$H187)</f>
        <v>0</v>
      </c>
      <c r="Z187" s="15">
        <f>-SUMIFS(Inp_BO!Z:Z,Inp_BO!$E:$E,$E187,Inp_BO!$F:$F,$F187,Inp_BO!$G:$G,$G187,Inp_BO!$H:$H,$H187)</f>
        <v>0</v>
      </c>
      <c r="AA187" s="15">
        <f>-SUMIFS(Inp_BO!AA:AA,Inp_BO!$E:$E,$E187,Inp_BO!$F:$F,$F187,Inp_BO!$G:$G,$G187,Inp_BO!$H:$H,$H187)</f>
        <v>0</v>
      </c>
      <c r="AB187" s="15">
        <f>-SUMIFS(Inp_BO!AB:AB,Inp_BO!$E:$E,$E187,Inp_BO!$F:$F,$F187,Inp_BO!$G:$G,$G187,Inp_BO!$H:$H,$H187)</f>
        <v>0</v>
      </c>
      <c r="AC187" s="15">
        <f>-SUMIFS(Inp_BO!AC:AC,Inp_BO!$E:$E,$E187,Inp_BO!$F:$F,$F187,Inp_BO!$G:$G,$G187,Inp_BO!$H:$H,$H187)</f>
        <v>0</v>
      </c>
      <c r="AD187" s="15">
        <f>-SUMIFS(Inp_BO!AD:AD,Inp_BO!$E:$E,$E187,Inp_BO!$F:$F,$F187,Inp_BO!$G:$G,$G187,Inp_BO!$H:$H,$H187)</f>
        <v>0</v>
      </c>
      <c r="AE187" s="15">
        <f>-SUMIFS(Inp_BO!AE:AE,Inp_BO!$E:$E,$E187,Inp_BO!$F:$F,$F187,Inp_BO!$G:$G,$G187,Inp_BO!$H:$H,$H187)</f>
        <v>0</v>
      </c>
      <c r="AF187" s="15">
        <f>-SUMIFS(Inp_BO!AF:AF,Inp_BO!$E:$E,$E187,Inp_BO!$F:$F,$F187,Inp_BO!$G:$G,$G187,Inp_BO!$H:$H,$H187)</f>
        <v>0</v>
      </c>
      <c r="AG187" s="15">
        <f>-SUMIFS(Inp_BO!AG:AG,Inp_BO!$E:$E,$E187,Inp_BO!$F:$F,$F187,Inp_BO!$G:$G,$G187,Inp_BO!$H:$H,$H187)</f>
        <v>0.74304332617559876</v>
      </c>
      <c r="AH187" s="15">
        <f>-SUMIFS(Inp_BO!AH:AH,Inp_BO!$E:$E,$E187,Inp_BO!$F:$F,$F187,Inp_BO!$G:$G,$G187,Inp_BO!$H:$H,$H187)</f>
        <v>0</v>
      </c>
      <c r="AI187" s="15">
        <f>-SUMIFS(Inp_BO!AI:AI,Inp_BO!$E:$E,$E187,Inp_BO!$F:$F,$F187,Inp_BO!$G:$G,$G187,Inp_BO!$H:$H,$H187)</f>
        <v>0</v>
      </c>
      <c r="AJ187" s="15">
        <f>-SUMIFS(Inp_BO!AJ:AJ,Inp_BO!$E:$E,$E187,Inp_BO!$F:$F,$F187,Inp_BO!$G:$G,$G187,Inp_BO!$H:$H,$H187)</f>
        <v>0</v>
      </c>
      <c r="AK187" s="15">
        <f>-SUMIFS(Inp_BO!AK:AK,Inp_BO!$E:$E,$E187,Inp_BO!$F:$F,$F187,Inp_BO!$G:$G,$G187,Inp_BO!$H:$H,$H187)</f>
        <v>0</v>
      </c>
      <c r="AM187" s="55"/>
      <c r="AN187" s="69"/>
      <c r="AO187" s="69"/>
      <c r="AP187" s="55"/>
      <c r="AQ187" s="69"/>
      <c r="AR187" s="69"/>
    </row>
    <row r="188" spans="5:44">
      <c r="E188" s="51" t="s">
        <v>32</v>
      </c>
      <c r="F188" s="137" t="str">
        <f>IFERROR(Inp_BO!F182,0)</f>
        <v>Repex</v>
      </c>
      <c r="G188" s="137" t="str">
        <f>IFERROR(Inp_BO!G182,0)</f>
        <v>Repex</v>
      </c>
      <c r="H188" s="137" t="str">
        <f>IFERROR(Inp_BO!H182,0)</f>
        <v>BO - Hazardous Waste</v>
      </c>
      <c r="L188" s="51" t="s">
        <v>108</v>
      </c>
      <c r="M188" s="138">
        <f>SUMIFS(Inp_BO!$I:$I,Inp_BO!$E:$E,$E188,Inp_BO!$G:$G,$G188,Inp_BO!$H:$H,$H188)</f>
        <v>1</v>
      </c>
      <c r="R188" s="55"/>
      <c r="T188" s="15">
        <f>-SUMIFS(Inp_BO!T:T,Inp_BO!$E:$E,$E188,Inp_BO!$F:$F,$F188,Inp_BO!$G:$G,$G188,Inp_BO!$H:$H,$H188)</f>
        <v>0</v>
      </c>
      <c r="U188" s="15">
        <f>-SUMIFS(Inp_BO!U:U,Inp_BO!$E:$E,$E188,Inp_BO!$F:$F,$F188,Inp_BO!$G:$G,$G188,Inp_BO!$H:$H,$H188)</f>
        <v>0</v>
      </c>
      <c r="V188" s="15">
        <f>-SUMIFS(Inp_BO!V:V,Inp_BO!$E:$E,$E188,Inp_BO!$F:$F,$F188,Inp_BO!$G:$G,$G188,Inp_BO!$H:$H,$H188)</f>
        <v>0</v>
      </c>
      <c r="W188" s="15">
        <f>-SUMIFS(Inp_BO!W:W,Inp_BO!$E:$E,$E188,Inp_BO!$F:$F,$F188,Inp_BO!$G:$G,$G188,Inp_BO!$H:$H,$H188)</f>
        <v>0</v>
      </c>
      <c r="X188" s="15">
        <f>-SUMIFS(Inp_BO!X:X,Inp_BO!$E:$E,$E188,Inp_BO!$F:$F,$F188,Inp_BO!$G:$G,$G188,Inp_BO!$H:$H,$H188)</f>
        <v>0</v>
      </c>
      <c r="Y188" s="15">
        <f>-SUMIFS(Inp_BO!Y:Y,Inp_BO!$E:$E,$E188,Inp_BO!$F:$F,$F188,Inp_BO!$G:$G,$G188,Inp_BO!$H:$H,$H188)</f>
        <v>0</v>
      </c>
      <c r="Z188" s="15">
        <f>-SUMIFS(Inp_BO!Z:Z,Inp_BO!$E:$E,$E188,Inp_BO!$F:$F,$F188,Inp_BO!$G:$G,$G188,Inp_BO!$H:$H,$H188)</f>
        <v>0</v>
      </c>
      <c r="AA188" s="15">
        <f>-SUMIFS(Inp_BO!AA:AA,Inp_BO!$E:$E,$E188,Inp_BO!$F:$F,$F188,Inp_BO!$G:$G,$G188,Inp_BO!$H:$H,$H188)</f>
        <v>0</v>
      </c>
      <c r="AB188" s="15">
        <f>-SUMIFS(Inp_BO!AB:AB,Inp_BO!$E:$E,$E188,Inp_BO!$F:$F,$F188,Inp_BO!$G:$G,$G188,Inp_BO!$H:$H,$H188)</f>
        <v>0</v>
      </c>
      <c r="AC188" s="15">
        <f>-SUMIFS(Inp_BO!AC:AC,Inp_BO!$E:$E,$E188,Inp_BO!$F:$F,$F188,Inp_BO!$G:$G,$G188,Inp_BO!$H:$H,$H188)</f>
        <v>0</v>
      </c>
      <c r="AD188" s="15">
        <f>-SUMIFS(Inp_BO!AD:AD,Inp_BO!$E:$E,$E188,Inp_BO!$F:$F,$F188,Inp_BO!$G:$G,$G188,Inp_BO!$H:$H,$H188)</f>
        <v>0</v>
      </c>
      <c r="AE188" s="15">
        <f>-SUMIFS(Inp_BO!AE:AE,Inp_BO!$E:$E,$E188,Inp_BO!$F:$F,$F188,Inp_BO!$G:$G,$G188,Inp_BO!$H:$H,$H188)</f>
        <v>0</v>
      </c>
      <c r="AF188" s="15">
        <f>-SUMIFS(Inp_BO!AF:AF,Inp_BO!$E:$E,$E188,Inp_BO!$F:$F,$F188,Inp_BO!$G:$G,$G188,Inp_BO!$H:$H,$H188)</f>
        <v>0</v>
      </c>
      <c r="AG188" s="15">
        <f>-SUMIFS(Inp_BO!AG:AG,Inp_BO!$E:$E,$E188,Inp_BO!$F:$F,$F188,Inp_BO!$G:$G,$G188,Inp_BO!$H:$H,$H188)</f>
        <v>0.48168763694664962</v>
      </c>
      <c r="AH188" s="15">
        <f>-SUMIFS(Inp_BO!AH:AH,Inp_BO!$E:$E,$E188,Inp_BO!$F:$F,$F188,Inp_BO!$G:$G,$G188,Inp_BO!$H:$H,$H188)</f>
        <v>0.48245451173676418</v>
      </c>
      <c r="AI188" s="15">
        <f>-SUMIFS(Inp_BO!AI:AI,Inp_BO!$E:$E,$E188,Inp_BO!$F:$F,$F188,Inp_BO!$G:$G,$G188,Inp_BO!$H:$H,$H188)</f>
        <v>0.48320131281989315</v>
      </c>
      <c r="AJ188" s="15">
        <f>-SUMIFS(Inp_BO!AJ:AJ,Inp_BO!$E:$E,$E188,Inp_BO!$F:$F,$F188,Inp_BO!$G:$G,$G188,Inp_BO!$H:$H,$H188)</f>
        <v>0.48399653590290609</v>
      </c>
      <c r="AK188" s="15">
        <f>-SUMIFS(Inp_BO!AK:AK,Inp_BO!$E:$E,$E188,Inp_BO!$F:$F,$F188,Inp_BO!$G:$G,$G188,Inp_BO!$H:$H,$H188)</f>
        <v>0.48492048696454149</v>
      </c>
      <c r="AM188" s="55"/>
      <c r="AN188" s="69"/>
      <c r="AO188" s="69"/>
      <c r="AP188" s="55"/>
      <c r="AQ188" s="69"/>
      <c r="AR188" s="69"/>
    </row>
    <row r="189" spans="5:44">
      <c r="E189" s="51" t="s">
        <v>32</v>
      </c>
      <c r="F189" s="137" t="str">
        <f>IFERROR(Inp_BO!F183,0)</f>
        <v>Repex</v>
      </c>
      <c r="G189" s="137" t="str">
        <f>IFERROR(Inp_BO!G183,0)</f>
        <v>Repex</v>
      </c>
      <c r="H189" s="137" t="str">
        <f>IFERROR(Inp_BO!H183,0)</f>
        <v>BO - Intermediate Pressure Reconfiguration</v>
      </c>
      <c r="L189" s="51" t="s">
        <v>108</v>
      </c>
      <c r="M189" s="138">
        <f>SUMIFS(Inp_BO!$I:$I,Inp_BO!$E:$E,$E189,Inp_BO!$G:$G,$G189,Inp_BO!$H:$H,$H189)</f>
        <v>0</v>
      </c>
      <c r="R189" s="55"/>
      <c r="T189" s="15">
        <f>-SUMIFS(Inp_BO!T:T,Inp_BO!$E:$E,$E189,Inp_BO!$F:$F,$F189,Inp_BO!$G:$G,$G189,Inp_BO!$H:$H,$H189)</f>
        <v>0</v>
      </c>
      <c r="U189" s="15">
        <f>-SUMIFS(Inp_BO!U:U,Inp_BO!$E:$E,$E189,Inp_BO!$F:$F,$F189,Inp_BO!$G:$G,$G189,Inp_BO!$H:$H,$H189)</f>
        <v>0</v>
      </c>
      <c r="V189" s="15">
        <f>-SUMIFS(Inp_BO!V:V,Inp_BO!$E:$E,$E189,Inp_BO!$F:$F,$F189,Inp_BO!$G:$G,$G189,Inp_BO!$H:$H,$H189)</f>
        <v>0</v>
      </c>
      <c r="W189" s="15">
        <f>-SUMIFS(Inp_BO!W:W,Inp_BO!$E:$E,$E189,Inp_BO!$F:$F,$F189,Inp_BO!$G:$G,$G189,Inp_BO!$H:$H,$H189)</f>
        <v>0</v>
      </c>
      <c r="X189" s="15">
        <f>-SUMIFS(Inp_BO!X:X,Inp_BO!$E:$E,$E189,Inp_BO!$F:$F,$F189,Inp_BO!$G:$G,$G189,Inp_BO!$H:$H,$H189)</f>
        <v>0</v>
      </c>
      <c r="Y189" s="15">
        <f>-SUMIFS(Inp_BO!Y:Y,Inp_BO!$E:$E,$E189,Inp_BO!$F:$F,$F189,Inp_BO!$G:$G,$G189,Inp_BO!$H:$H,$H189)</f>
        <v>0</v>
      </c>
      <c r="Z189" s="15">
        <f>-SUMIFS(Inp_BO!Z:Z,Inp_BO!$E:$E,$E189,Inp_BO!$F:$F,$F189,Inp_BO!$G:$G,$G189,Inp_BO!$H:$H,$H189)</f>
        <v>0</v>
      </c>
      <c r="AA189" s="15">
        <f>-SUMIFS(Inp_BO!AA:AA,Inp_BO!$E:$E,$E189,Inp_BO!$F:$F,$F189,Inp_BO!$G:$G,$G189,Inp_BO!$H:$H,$H189)</f>
        <v>0</v>
      </c>
      <c r="AB189" s="15">
        <f>-SUMIFS(Inp_BO!AB:AB,Inp_BO!$E:$E,$E189,Inp_BO!$F:$F,$F189,Inp_BO!$G:$G,$G189,Inp_BO!$H:$H,$H189)</f>
        <v>0</v>
      </c>
      <c r="AC189" s="15">
        <f>-SUMIFS(Inp_BO!AC:AC,Inp_BO!$E:$E,$E189,Inp_BO!$F:$F,$F189,Inp_BO!$G:$G,$G189,Inp_BO!$H:$H,$H189)</f>
        <v>0</v>
      </c>
      <c r="AD189" s="15">
        <f>-SUMIFS(Inp_BO!AD:AD,Inp_BO!$E:$E,$E189,Inp_BO!$F:$F,$F189,Inp_BO!$G:$G,$G189,Inp_BO!$H:$H,$H189)</f>
        <v>0</v>
      </c>
      <c r="AE189" s="15">
        <f>-SUMIFS(Inp_BO!AE:AE,Inp_BO!$E:$E,$E189,Inp_BO!$F:$F,$F189,Inp_BO!$G:$G,$G189,Inp_BO!$H:$H,$H189)</f>
        <v>0</v>
      </c>
      <c r="AF189" s="15">
        <f>-SUMIFS(Inp_BO!AF:AF,Inp_BO!$E:$E,$E189,Inp_BO!$F:$F,$F189,Inp_BO!$G:$G,$G189,Inp_BO!$H:$H,$H189)</f>
        <v>0</v>
      </c>
      <c r="AG189" s="15">
        <f>-SUMIFS(Inp_BO!AG:AG,Inp_BO!$E:$E,$E189,Inp_BO!$F:$F,$F189,Inp_BO!$G:$G,$G189,Inp_BO!$H:$H,$H189)</f>
        <v>0.74428154086227083</v>
      </c>
      <c r="AH189" s="15">
        <f>-SUMIFS(Inp_BO!AH:AH,Inp_BO!$E:$E,$E189,Inp_BO!$F:$F,$F189,Inp_BO!$G:$G,$G189,Inp_BO!$H:$H,$H189)</f>
        <v>0.75269044502043703</v>
      </c>
      <c r="AI189" s="15">
        <f>-SUMIFS(Inp_BO!AI:AI,Inp_BO!$E:$E,$E189,Inp_BO!$F:$F,$F189,Inp_BO!$G:$G,$G189,Inp_BO!$H:$H,$H189)</f>
        <v>0.75036719563753596</v>
      </c>
      <c r="AJ189" s="15">
        <f>-SUMIFS(Inp_BO!AJ:AJ,Inp_BO!$E:$E,$E189,Inp_BO!$F:$F,$F189,Inp_BO!$G:$G,$G189,Inp_BO!$H:$H,$H189)</f>
        <v>0.75390147292540421</v>
      </c>
      <c r="AK189" s="15">
        <f>-SUMIFS(Inp_BO!AK:AK,Inp_BO!$E:$E,$E189,Inp_BO!$F:$F,$F189,Inp_BO!$G:$G,$G189,Inp_BO!$H:$H,$H189)</f>
        <v>0.76812558374090811</v>
      </c>
      <c r="AM189" s="55"/>
      <c r="AN189" s="69"/>
      <c r="AO189" s="69"/>
      <c r="AP189" s="55"/>
      <c r="AQ189" s="69"/>
      <c r="AR189" s="69"/>
    </row>
    <row r="190" spans="5:44">
      <c r="E190" s="51" t="s">
        <v>32</v>
      </c>
      <c r="F190" s="137">
        <f>IFERROR(Inp_BO!F184,0)</f>
        <v>0</v>
      </c>
      <c r="G190" s="137">
        <f>IFERROR(Inp_BO!G184,0)</f>
        <v>0</v>
      </c>
      <c r="H190" s="137">
        <f>IFERROR(Inp_BO!H184,0)</f>
        <v>0</v>
      </c>
      <c r="L190" s="51" t="s">
        <v>108</v>
      </c>
      <c r="M190" s="138">
        <f>SUMIFS(Inp_BO!$I:$I,Inp_BO!$E:$E,$E190,Inp_BO!$G:$G,$G190,Inp_BO!$H:$H,$H190)</f>
        <v>0</v>
      </c>
      <c r="R190" s="55"/>
      <c r="T190" s="15">
        <f>-SUMIFS(Inp_BO!T:T,Inp_BO!$E:$E,$E190,Inp_BO!$F:$F,$F190,Inp_BO!$G:$G,$G190,Inp_BO!$H:$H,$H190)</f>
        <v>0</v>
      </c>
      <c r="U190" s="15">
        <f>-SUMIFS(Inp_BO!U:U,Inp_BO!$E:$E,$E190,Inp_BO!$F:$F,$F190,Inp_BO!$G:$G,$G190,Inp_BO!$H:$H,$H190)</f>
        <v>0</v>
      </c>
      <c r="V190" s="15">
        <f>-SUMIFS(Inp_BO!V:V,Inp_BO!$E:$E,$E190,Inp_BO!$F:$F,$F190,Inp_BO!$G:$G,$G190,Inp_BO!$H:$H,$H190)</f>
        <v>0</v>
      </c>
      <c r="W190" s="15">
        <f>-SUMIFS(Inp_BO!W:W,Inp_BO!$E:$E,$E190,Inp_BO!$F:$F,$F190,Inp_BO!$G:$G,$G190,Inp_BO!$H:$H,$H190)</f>
        <v>0</v>
      </c>
      <c r="X190" s="15">
        <f>-SUMIFS(Inp_BO!X:X,Inp_BO!$E:$E,$E190,Inp_BO!$F:$F,$F190,Inp_BO!$G:$G,$G190,Inp_BO!$H:$H,$H190)</f>
        <v>0</v>
      </c>
      <c r="Y190" s="15">
        <f>-SUMIFS(Inp_BO!Y:Y,Inp_BO!$E:$E,$E190,Inp_BO!$F:$F,$F190,Inp_BO!$G:$G,$G190,Inp_BO!$H:$H,$H190)</f>
        <v>0</v>
      </c>
      <c r="Z190" s="15">
        <f>-SUMIFS(Inp_BO!Z:Z,Inp_BO!$E:$E,$E190,Inp_BO!$F:$F,$F190,Inp_BO!$G:$G,$G190,Inp_BO!$H:$H,$H190)</f>
        <v>0</v>
      </c>
      <c r="AA190" s="15">
        <f>-SUMIFS(Inp_BO!AA:AA,Inp_BO!$E:$E,$E190,Inp_BO!$F:$F,$F190,Inp_BO!$G:$G,$G190,Inp_BO!$H:$H,$H190)</f>
        <v>0</v>
      </c>
      <c r="AB190" s="15">
        <f>-SUMIFS(Inp_BO!AB:AB,Inp_BO!$E:$E,$E190,Inp_BO!$F:$F,$F190,Inp_BO!$G:$G,$G190,Inp_BO!$H:$H,$H190)</f>
        <v>0</v>
      </c>
      <c r="AC190" s="15">
        <f>-SUMIFS(Inp_BO!AC:AC,Inp_BO!$E:$E,$E190,Inp_BO!$F:$F,$F190,Inp_BO!$G:$G,$G190,Inp_BO!$H:$H,$H190)</f>
        <v>0</v>
      </c>
      <c r="AD190" s="15">
        <f>-SUMIFS(Inp_BO!AD:AD,Inp_BO!$E:$E,$E190,Inp_BO!$F:$F,$F190,Inp_BO!$G:$G,$G190,Inp_BO!$H:$H,$H190)</f>
        <v>0</v>
      </c>
      <c r="AE190" s="15">
        <f>-SUMIFS(Inp_BO!AE:AE,Inp_BO!$E:$E,$E190,Inp_BO!$F:$F,$F190,Inp_BO!$G:$G,$G190,Inp_BO!$H:$H,$H190)</f>
        <v>0</v>
      </c>
      <c r="AF190" s="15">
        <f>-SUMIFS(Inp_BO!AF:AF,Inp_BO!$E:$E,$E190,Inp_BO!$F:$F,$F190,Inp_BO!$G:$G,$G190,Inp_BO!$H:$H,$H190)</f>
        <v>0</v>
      </c>
      <c r="AG190" s="15">
        <f>-SUMIFS(Inp_BO!AG:AG,Inp_BO!$E:$E,$E190,Inp_BO!$F:$F,$F190,Inp_BO!$G:$G,$G190,Inp_BO!$H:$H,$H190)</f>
        <v>0</v>
      </c>
      <c r="AH190" s="15">
        <f>-SUMIFS(Inp_BO!AH:AH,Inp_BO!$E:$E,$E190,Inp_BO!$F:$F,$F190,Inp_BO!$G:$G,$G190,Inp_BO!$H:$H,$H190)</f>
        <v>0</v>
      </c>
      <c r="AI190" s="15">
        <f>-SUMIFS(Inp_BO!AI:AI,Inp_BO!$E:$E,$E190,Inp_BO!$F:$F,$F190,Inp_BO!$G:$G,$G190,Inp_BO!$H:$H,$H190)</f>
        <v>0</v>
      </c>
      <c r="AJ190" s="15">
        <f>-SUMIFS(Inp_BO!AJ:AJ,Inp_BO!$E:$E,$E190,Inp_BO!$F:$F,$F190,Inp_BO!$G:$G,$G190,Inp_BO!$H:$H,$H190)</f>
        <v>0</v>
      </c>
      <c r="AK190" s="15">
        <f>-SUMIFS(Inp_BO!AK:AK,Inp_BO!$E:$E,$E190,Inp_BO!$F:$F,$F190,Inp_BO!$G:$G,$G190,Inp_BO!$H:$H,$H190)</f>
        <v>0</v>
      </c>
      <c r="AM190" s="55"/>
      <c r="AN190" s="69"/>
      <c r="AO190" s="69"/>
      <c r="AP190" s="55"/>
      <c r="AQ190" s="69"/>
      <c r="AR190" s="69"/>
    </row>
    <row r="191" spans="5:44">
      <c r="E191" s="51" t="s">
        <v>32</v>
      </c>
      <c r="F191" s="137">
        <f>IFERROR(Inp_BO!F185,0)</f>
        <v>0</v>
      </c>
      <c r="G191" s="137">
        <f>IFERROR(Inp_BO!G185,0)</f>
        <v>0</v>
      </c>
      <c r="H191" s="137">
        <f>IFERROR(Inp_BO!H185,0)</f>
        <v>0</v>
      </c>
      <c r="L191" s="51" t="s">
        <v>108</v>
      </c>
      <c r="M191" s="138">
        <f>SUMIFS(Inp_BO!$I:$I,Inp_BO!$E:$E,$E191,Inp_BO!$G:$G,$G191,Inp_BO!$H:$H,$H191)</f>
        <v>0</v>
      </c>
      <c r="R191" s="55"/>
      <c r="T191" s="15">
        <f>-SUMIFS(Inp_BO!T:T,Inp_BO!$E:$E,$E191,Inp_BO!$F:$F,$F191,Inp_BO!$G:$G,$G191,Inp_BO!$H:$H,$H191)</f>
        <v>0</v>
      </c>
      <c r="U191" s="15">
        <f>-SUMIFS(Inp_BO!U:U,Inp_BO!$E:$E,$E191,Inp_BO!$F:$F,$F191,Inp_BO!$G:$G,$G191,Inp_BO!$H:$H,$H191)</f>
        <v>0</v>
      </c>
      <c r="V191" s="15">
        <f>-SUMIFS(Inp_BO!V:V,Inp_BO!$E:$E,$E191,Inp_BO!$F:$F,$F191,Inp_BO!$G:$G,$G191,Inp_BO!$H:$H,$H191)</f>
        <v>0</v>
      </c>
      <c r="W191" s="15">
        <f>-SUMIFS(Inp_BO!W:W,Inp_BO!$E:$E,$E191,Inp_BO!$F:$F,$F191,Inp_BO!$G:$G,$G191,Inp_BO!$H:$H,$H191)</f>
        <v>0</v>
      </c>
      <c r="X191" s="15">
        <f>-SUMIFS(Inp_BO!X:X,Inp_BO!$E:$E,$E191,Inp_BO!$F:$F,$F191,Inp_BO!$G:$G,$G191,Inp_BO!$H:$H,$H191)</f>
        <v>0</v>
      </c>
      <c r="Y191" s="15">
        <f>-SUMIFS(Inp_BO!Y:Y,Inp_BO!$E:$E,$E191,Inp_BO!$F:$F,$F191,Inp_BO!$G:$G,$G191,Inp_BO!$H:$H,$H191)</f>
        <v>0</v>
      </c>
      <c r="Z191" s="15">
        <f>-SUMIFS(Inp_BO!Z:Z,Inp_BO!$E:$E,$E191,Inp_BO!$F:$F,$F191,Inp_BO!$G:$G,$G191,Inp_BO!$H:$H,$H191)</f>
        <v>0</v>
      </c>
      <c r="AA191" s="15">
        <f>-SUMIFS(Inp_BO!AA:AA,Inp_BO!$E:$E,$E191,Inp_BO!$F:$F,$F191,Inp_BO!$G:$G,$G191,Inp_BO!$H:$H,$H191)</f>
        <v>0</v>
      </c>
      <c r="AB191" s="15">
        <f>-SUMIFS(Inp_BO!AB:AB,Inp_BO!$E:$E,$E191,Inp_BO!$F:$F,$F191,Inp_BO!$G:$G,$G191,Inp_BO!$H:$H,$H191)</f>
        <v>0</v>
      </c>
      <c r="AC191" s="15">
        <f>-SUMIFS(Inp_BO!AC:AC,Inp_BO!$E:$E,$E191,Inp_BO!$F:$F,$F191,Inp_BO!$G:$G,$G191,Inp_BO!$H:$H,$H191)</f>
        <v>0</v>
      </c>
      <c r="AD191" s="15">
        <f>-SUMIFS(Inp_BO!AD:AD,Inp_BO!$E:$E,$E191,Inp_BO!$F:$F,$F191,Inp_BO!$G:$G,$G191,Inp_BO!$H:$H,$H191)</f>
        <v>0</v>
      </c>
      <c r="AE191" s="15">
        <f>-SUMIFS(Inp_BO!AE:AE,Inp_BO!$E:$E,$E191,Inp_BO!$F:$F,$F191,Inp_BO!$G:$G,$G191,Inp_BO!$H:$H,$H191)</f>
        <v>0</v>
      </c>
      <c r="AF191" s="15">
        <f>-SUMIFS(Inp_BO!AF:AF,Inp_BO!$E:$E,$E191,Inp_BO!$F:$F,$F191,Inp_BO!$G:$G,$G191,Inp_BO!$H:$H,$H191)</f>
        <v>0</v>
      </c>
      <c r="AG191" s="15">
        <f>-SUMIFS(Inp_BO!AG:AG,Inp_BO!$E:$E,$E191,Inp_BO!$F:$F,$F191,Inp_BO!$G:$G,$G191,Inp_BO!$H:$H,$H191)</f>
        <v>0</v>
      </c>
      <c r="AH191" s="15">
        <f>-SUMIFS(Inp_BO!AH:AH,Inp_BO!$E:$E,$E191,Inp_BO!$F:$F,$F191,Inp_BO!$G:$G,$G191,Inp_BO!$H:$H,$H191)</f>
        <v>0</v>
      </c>
      <c r="AI191" s="15">
        <f>-SUMIFS(Inp_BO!AI:AI,Inp_BO!$E:$E,$E191,Inp_BO!$F:$F,$F191,Inp_BO!$G:$G,$G191,Inp_BO!$H:$H,$H191)</f>
        <v>0</v>
      </c>
      <c r="AJ191" s="15">
        <f>-SUMIFS(Inp_BO!AJ:AJ,Inp_BO!$E:$E,$E191,Inp_BO!$F:$F,$F191,Inp_BO!$G:$G,$G191,Inp_BO!$H:$H,$H191)</f>
        <v>0</v>
      </c>
      <c r="AK191" s="15">
        <f>-SUMIFS(Inp_BO!AK:AK,Inp_BO!$E:$E,$E191,Inp_BO!$F:$F,$F191,Inp_BO!$G:$G,$G191,Inp_BO!$H:$H,$H191)</f>
        <v>0</v>
      </c>
      <c r="AM191" s="55"/>
      <c r="AN191" s="69"/>
      <c r="AO191" s="69"/>
      <c r="AP191" s="55"/>
      <c r="AQ191" s="69"/>
      <c r="AR191" s="69"/>
    </row>
    <row r="192" spans="5:44">
      <c r="E192" s="51" t="s">
        <v>32</v>
      </c>
      <c r="F192" s="137">
        <f>IFERROR(Inp_BO!F186,0)</f>
        <v>0</v>
      </c>
      <c r="G192" s="137">
        <f>IFERROR(Inp_BO!G186,0)</f>
        <v>0</v>
      </c>
      <c r="H192" s="137">
        <f>IFERROR(Inp_BO!H186,0)</f>
        <v>0</v>
      </c>
      <c r="L192" s="51" t="s">
        <v>108</v>
      </c>
      <c r="M192" s="138">
        <f>SUMIFS(Inp_BO!$I:$I,Inp_BO!$E:$E,$E192,Inp_BO!$G:$G,$G192,Inp_BO!$H:$H,$H192)</f>
        <v>0</v>
      </c>
      <c r="R192" s="55"/>
      <c r="T192" s="15">
        <f>-SUMIFS(Inp_BO!T:T,Inp_BO!$E:$E,$E192,Inp_BO!$F:$F,$F192,Inp_BO!$G:$G,$G192,Inp_BO!$H:$H,$H192)</f>
        <v>0</v>
      </c>
      <c r="U192" s="15">
        <f>-SUMIFS(Inp_BO!U:U,Inp_BO!$E:$E,$E192,Inp_BO!$F:$F,$F192,Inp_BO!$G:$G,$G192,Inp_BO!$H:$H,$H192)</f>
        <v>0</v>
      </c>
      <c r="V192" s="15">
        <f>-SUMIFS(Inp_BO!V:V,Inp_BO!$E:$E,$E192,Inp_BO!$F:$F,$F192,Inp_BO!$G:$G,$G192,Inp_BO!$H:$H,$H192)</f>
        <v>0</v>
      </c>
      <c r="W192" s="15">
        <f>-SUMIFS(Inp_BO!W:W,Inp_BO!$E:$E,$E192,Inp_BO!$F:$F,$F192,Inp_BO!$G:$G,$G192,Inp_BO!$H:$H,$H192)</f>
        <v>0</v>
      </c>
      <c r="X192" s="15">
        <f>-SUMIFS(Inp_BO!X:X,Inp_BO!$E:$E,$E192,Inp_BO!$F:$F,$F192,Inp_BO!$G:$G,$G192,Inp_BO!$H:$H,$H192)</f>
        <v>0</v>
      </c>
      <c r="Y192" s="15">
        <f>-SUMIFS(Inp_BO!Y:Y,Inp_BO!$E:$E,$E192,Inp_BO!$F:$F,$F192,Inp_BO!$G:$G,$G192,Inp_BO!$H:$H,$H192)</f>
        <v>0</v>
      </c>
      <c r="Z192" s="15">
        <f>-SUMIFS(Inp_BO!Z:Z,Inp_BO!$E:$E,$E192,Inp_BO!$F:$F,$F192,Inp_BO!$G:$G,$G192,Inp_BO!$H:$H,$H192)</f>
        <v>0</v>
      </c>
      <c r="AA192" s="15">
        <f>-SUMIFS(Inp_BO!AA:AA,Inp_BO!$E:$E,$E192,Inp_BO!$F:$F,$F192,Inp_BO!$G:$G,$G192,Inp_BO!$H:$H,$H192)</f>
        <v>0</v>
      </c>
      <c r="AB192" s="15">
        <f>-SUMIFS(Inp_BO!AB:AB,Inp_BO!$E:$E,$E192,Inp_BO!$F:$F,$F192,Inp_BO!$G:$G,$G192,Inp_BO!$H:$H,$H192)</f>
        <v>0</v>
      </c>
      <c r="AC192" s="15">
        <f>-SUMIFS(Inp_BO!AC:AC,Inp_BO!$E:$E,$E192,Inp_BO!$F:$F,$F192,Inp_BO!$G:$G,$G192,Inp_BO!$H:$H,$H192)</f>
        <v>0</v>
      </c>
      <c r="AD192" s="15">
        <f>-SUMIFS(Inp_BO!AD:AD,Inp_BO!$E:$E,$E192,Inp_BO!$F:$F,$F192,Inp_BO!$G:$G,$G192,Inp_BO!$H:$H,$H192)</f>
        <v>0</v>
      </c>
      <c r="AE192" s="15">
        <f>-SUMIFS(Inp_BO!AE:AE,Inp_BO!$E:$E,$E192,Inp_BO!$F:$F,$F192,Inp_BO!$G:$G,$G192,Inp_BO!$H:$H,$H192)</f>
        <v>0</v>
      </c>
      <c r="AF192" s="15">
        <f>-SUMIFS(Inp_BO!AF:AF,Inp_BO!$E:$E,$E192,Inp_BO!$F:$F,$F192,Inp_BO!$G:$G,$G192,Inp_BO!$H:$H,$H192)</f>
        <v>0</v>
      </c>
      <c r="AG192" s="15">
        <f>-SUMIFS(Inp_BO!AG:AG,Inp_BO!$E:$E,$E192,Inp_BO!$F:$F,$F192,Inp_BO!$G:$G,$G192,Inp_BO!$H:$H,$H192)</f>
        <v>0</v>
      </c>
      <c r="AH192" s="15">
        <f>-SUMIFS(Inp_BO!AH:AH,Inp_BO!$E:$E,$E192,Inp_BO!$F:$F,$F192,Inp_BO!$G:$G,$G192,Inp_BO!$H:$H,$H192)</f>
        <v>0</v>
      </c>
      <c r="AI192" s="15">
        <f>-SUMIFS(Inp_BO!AI:AI,Inp_BO!$E:$E,$E192,Inp_BO!$F:$F,$F192,Inp_BO!$G:$G,$G192,Inp_BO!$H:$H,$H192)</f>
        <v>0</v>
      </c>
      <c r="AJ192" s="15">
        <f>-SUMIFS(Inp_BO!AJ:AJ,Inp_BO!$E:$E,$E192,Inp_BO!$F:$F,$F192,Inp_BO!$G:$G,$G192,Inp_BO!$H:$H,$H192)</f>
        <v>0</v>
      </c>
      <c r="AK192" s="15">
        <f>-SUMIFS(Inp_BO!AK:AK,Inp_BO!$E:$E,$E192,Inp_BO!$F:$F,$F192,Inp_BO!$G:$G,$G192,Inp_BO!$H:$H,$H192)</f>
        <v>0</v>
      </c>
      <c r="AM192" s="55"/>
      <c r="AN192" s="69"/>
      <c r="AO192" s="69"/>
      <c r="AP192" s="55"/>
      <c r="AQ192" s="69"/>
      <c r="AR192" s="69"/>
    </row>
    <row r="193" spans="5:44">
      <c r="E193" s="51" t="s">
        <v>32</v>
      </c>
      <c r="F193" s="137">
        <f>IFERROR(Inp_BO!F187,0)</f>
        <v>0</v>
      </c>
      <c r="G193" s="137">
        <f>IFERROR(Inp_BO!G187,0)</f>
        <v>0</v>
      </c>
      <c r="H193" s="137">
        <f>IFERROR(Inp_BO!H187,0)</f>
        <v>0</v>
      </c>
      <c r="L193" s="51" t="s">
        <v>108</v>
      </c>
      <c r="M193" s="138">
        <f>SUMIFS(Inp_BO!$I:$I,Inp_BO!$E:$E,$E193,Inp_BO!$G:$G,$G193,Inp_BO!$H:$H,$H193)</f>
        <v>0</v>
      </c>
      <c r="R193" s="55"/>
      <c r="T193" s="15">
        <f>-SUMIFS(Inp_BO!T:T,Inp_BO!$E:$E,$E193,Inp_BO!$F:$F,$F193,Inp_BO!$G:$G,$G193,Inp_BO!$H:$H,$H193)</f>
        <v>0</v>
      </c>
      <c r="U193" s="15">
        <f>-SUMIFS(Inp_BO!U:U,Inp_BO!$E:$E,$E193,Inp_BO!$F:$F,$F193,Inp_BO!$G:$G,$G193,Inp_BO!$H:$H,$H193)</f>
        <v>0</v>
      </c>
      <c r="V193" s="15">
        <f>-SUMIFS(Inp_BO!V:V,Inp_BO!$E:$E,$E193,Inp_BO!$F:$F,$F193,Inp_BO!$G:$G,$G193,Inp_BO!$H:$H,$H193)</f>
        <v>0</v>
      </c>
      <c r="W193" s="15">
        <f>-SUMIFS(Inp_BO!W:W,Inp_BO!$E:$E,$E193,Inp_BO!$F:$F,$F193,Inp_BO!$G:$G,$G193,Inp_BO!$H:$H,$H193)</f>
        <v>0</v>
      </c>
      <c r="X193" s="15">
        <f>-SUMIFS(Inp_BO!X:X,Inp_BO!$E:$E,$E193,Inp_BO!$F:$F,$F193,Inp_BO!$G:$G,$G193,Inp_BO!$H:$H,$H193)</f>
        <v>0</v>
      </c>
      <c r="Y193" s="15">
        <f>-SUMIFS(Inp_BO!Y:Y,Inp_BO!$E:$E,$E193,Inp_BO!$F:$F,$F193,Inp_BO!$G:$G,$G193,Inp_BO!$H:$H,$H193)</f>
        <v>0</v>
      </c>
      <c r="Z193" s="15">
        <f>-SUMIFS(Inp_BO!Z:Z,Inp_BO!$E:$E,$E193,Inp_BO!$F:$F,$F193,Inp_BO!$G:$G,$G193,Inp_BO!$H:$H,$H193)</f>
        <v>0</v>
      </c>
      <c r="AA193" s="15">
        <f>-SUMIFS(Inp_BO!AA:AA,Inp_BO!$E:$E,$E193,Inp_BO!$F:$F,$F193,Inp_BO!$G:$G,$G193,Inp_BO!$H:$H,$H193)</f>
        <v>0</v>
      </c>
      <c r="AB193" s="15">
        <f>-SUMIFS(Inp_BO!AB:AB,Inp_BO!$E:$E,$E193,Inp_BO!$F:$F,$F193,Inp_BO!$G:$G,$G193,Inp_BO!$H:$H,$H193)</f>
        <v>0</v>
      </c>
      <c r="AC193" s="15">
        <f>-SUMIFS(Inp_BO!AC:AC,Inp_BO!$E:$E,$E193,Inp_BO!$F:$F,$F193,Inp_BO!$G:$G,$G193,Inp_BO!$H:$H,$H193)</f>
        <v>0</v>
      </c>
      <c r="AD193" s="15">
        <f>-SUMIFS(Inp_BO!AD:AD,Inp_BO!$E:$E,$E193,Inp_BO!$F:$F,$F193,Inp_BO!$G:$G,$G193,Inp_BO!$H:$H,$H193)</f>
        <v>0</v>
      </c>
      <c r="AE193" s="15">
        <f>-SUMIFS(Inp_BO!AE:AE,Inp_BO!$E:$E,$E193,Inp_BO!$F:$F,$F193,Inp_BO!$G:$G,$G193,Inp_BO!$H:$H,$H193)</f>
        <v>0</v>
      </c>
      <c r="AF193" s="15">
        <f>-SUMIFS(Inp_BO!AF:AF,Inp_BO!$E:$E,$E193,Inp_BO!$F:$F,$F193,Inp_BO!$G:$G,$G193,Inp_BO!$H:$H,$H193)</f>
        <v>0</v>
      </c>
      <c r="AG193" s="15">
        <f>-SUMIFS(Inp_BO!AG:AG,Inp_BO!$E:$E,$E193,Inp_BO!$F:$F,$F193,Inp_BO!$G:$G,$G193,Inp_BO!$H:$H,$H193)</f>
        <v>0</v>
      </c>
      <c r="AH193" s="15">
        <f>-SUMIFS(Inp_BO!AH:AH,Inp_BO!$E:$E,$E193,Inp_BO!$F:$F,$F193,Inp_BO!$G:$G,$G193,Inp_BO!$H:$H,$H193)</f>
        <v>0</v>
      </c>
      <c r="AI193" s="15">
        <f>-SUMIFS(Inp_BO!AI:AI,Inp_BO!$E:$E,$E193,Inp_BO!$F:$F,$F193,Inp_BO!$G:$G,$G193,Inp_BO!$H:$H,$H193)</f>
        <v>0</v>
      </c>
      <c r="AJ193" s="15">
        <f>-SUMIFS(Inp_BO!AJ:AJ,Inp_BO!$E:$E,$E193,Inp_BO!$F:$F,$F193,Inp_BO!$G:$G,$G193,Inp_BO!$H:$H,$H193)</f>
        <v>0</v>
      </c>
      <c r="AK193" s="15">
        <f>-SUMIFS(Inp_BO!AK:AK,Inp_BO!$E:$E,$E193,Inp_BO!$F:$F,$F193,Inp_BO!$G:$G,$G193,Inp_BO!$H:$H,$H193)</f>
        <v>0</v>
      </c>
      <c r="AM193" s="55"/>
      <c r="AN193" s="69"/>
      <c r="AO193" s="69"/>
      <c r="AP193" s="55"/>
      <c r="AQ193" s="69"/>
      <c r="AR193" s="69"/>
    </row>
    <row r="194" spans="5:44">
      <c r="E194" s="51" t="s">
        <v>32</v>
      </c>
      <c r="F194" s="137">
        <f>IFERROR(Inp_BO!F188,0)</f>
        <v>0</v>
      </c>
      <c r="G194" s="137">
        <f>IFERROR(Inp_BO!G188,0)</f>
        <v>0</v>
      </c>
      <c r="H194" s="137">
        <f>IFERROR(Inp_BO!H188,0)</f>
        <v>0</v>
      </c>
      <c r="L194" s="51" t="s">
        <v>108</v>
      </c>
      <c r="M194" s="138">
        <f>SUMIFS(Inp_BO!$I:$I,Inp_BO!$E:$E,$E194,Inp_BO!$G:$G,$G194,Inp_BO!$H:$H,$H194)</f>
        <v>0</v>
      </c>
      <c r="R194" s="55"/>
      <c r="T194" s="15">
        <f>-SUMIFS(Inp_BO!T:T,Inp_BO!$E:$E,$E194,Inp_BO!$F:$F,$F194,Inp_BO!$G:$G,$G194,Inp_BO!$H:$H,$H194)</f>
        <v>0</v>
      </c>
      <c r="U194" s="15">
        <f>-SUMIFS(Inp_BO!U:U,Inp_BO!$E:$E,$E194,Inp_BO!$F:$F,$F194,Inp_BO!$G:$G,$G194,Inp_BO!$H:$H,$H194)</f>
        <v>0</v>
      </c>
      <c r="V194" s="15">
        <f>-SUMIFS(Inp_BO!V:V,Inp_BO!$E:$E,$E194,Inp_BO!$F:$F,$F194,Inp_BO!$G:$G,$G194,Inp_BO!$H:$H,$H194)</f>
        <v>0</v>
      </c>
      <c r="W194" s="15">
        <f>-SUMIFS(Inp_BO!W:W,Inp_BO!$E:$E,$E194,Inp_BO!$F:$F,$F194,Inp_BO!$G:$G,$G194,Inp_BO!$H:$H,$H194)</f>
        <v>0</v>
      </c>
      <c r="X194" s="15">
        <f>-SUMIFS(Inp_BO!X:X,Inp_BO!$E:$E,$E194,Inp_BO!$F:$F,$F194,Inp_BO!$G:$G,$G194,Inp_BO!$H:$H,$H194)</f>
        <v>0</v>
      </c>
      <c r="Y194" s="15">
        <f>-SUMIFS(Inp_BO!Y:Y,Inp_BO!$E:$E,$E194,Inp_BO!$F:$F,$F194,Inp_BO!$G:$G,$G194,Inp_BO!$H:$H,$H194)</f>
        <v>0</v>
      </c>
      <c r="Z194" s="15">
        <f>-SUMIFS(Inp_BO!Z:Z,Inp_BO!$E:$E,$E194,Inp_BO!$F:$F,$F194,Inp_BO!$G:$G,$G194,Inp_BO!$H:$H,$H194)</f>
        <v>0</v>
      </c>
      <c r="AA194" s="15">
        <f>-SUMIFS(Inp_BO!AA:AA,Inp_BO!$E:$E,$E194,Inp_BO!$F:$F,$F194,Inp_BO!$G:$G,$G194,Inp_BO!$H:$H,$H194)</f>
        <v>0</v>
      </c>
      <c r="AB194" s="15">
        <f>-SUMIFS(Inp_BO!AB:AB,Inp_BO!$E:$E,$E194,Inp_BO!$F:$F,$F194,Inp_BO!$G:$G,$G194,Inp_BO!$H:$H,$H194)</f>
        <v>0</v>
      </c>
      <c r="AC194" s="15">
        <f>-SUMIFS(Inp_BO!AC:AC,Inp_BO!$E:$E,$E194,Inp_BO!$F:$F,$F194,Inp_BO!$G:$G,$G194,Inp_BO!$H:$H,$H194)</f>
        <v>0</v>
      </c>
      <c r="AD194" s="15">
        <f>-SUMIFS(Inp_BO!AD:AD,Inp_BO!$E:$E,$E194,Inp_BO!$F:$F,$F194,Inp_BO!$G:$G,$G194,Inp_BO!$H:$H,$H194)</f>
        <v>0</v>
      </c>
      <c r="AE194" s="15">
        <f>-SUMIFS(Inp_BO!AE:AE,Inp_BO!$E:$E,$E194,Inp_BO!$F:$F,$F194,Inp_BO!$G:$G,$G194,Inp_BO!$H:$H,$H194)</f>
        <v>0</v>
      </c>
      <c r="AF194" s="15">
        <f>-SUMIFS(Inp_BO!AF:AF,Inp_BO!$E:$E,$E194,Inp_BO!$F:$F,$F194,Inp_BO!$G:$G,$G194,Inp_BO!$H:$H,$H194)</f>
        <v>0</v>
      </c>
      <c r="AG194" s="15">
        <f>-SUMIFS(Inp_BO!AG:AG,Inp_BO!$E:$E,$E194,Inp_BO!$F:$F,$F194,Inp_BO!$G:$G,$G194,Inp_BO!$H:$H,$H194)</f>
        <v>0</v>
      </c>
      <c r="AH194" s="15">
        <f>-SUMIFS(Inp_BO!AH:AH,Inp_BO!$E:$E,$E194,Inp_BO!$F:$F,$F194,Inp_BO!$G:$G,$G194,Inp_BO!$H:$H,$H194)</f>
        <v>0</v>
      </c>
      <c r="AI194" s="15">
        <f>-SUMIFS(Inp_BO!AI:AI,Inp_BO!$E:$E,$E194,Inp_BO!$F:$F,$F194,Inp_BO!$G:$G,$G194,Inp_BO!$H:$H,$H194)</f>
        <v>0</v>
      </c>
      <c r="AJ194" s="15">
        <f>-SUMIFS(Inp_BO!AJ:AJ,Inp_BO!$E:$E,$E194,Inp_BO!$F:$F,$F194,Inp_BO!$G:$G,$G194,Inp_BO!$H:$H,$H194)</f>
        <v>0</v>
      </c>
      <c r="AK194" s="15">
        <f>-SUMIFS(Inp_BO!AK:AK,Inp_BO!$E:$E,$E194,Inp_BO!$F:$F,$F194,Inp_BO!$G:$G,$G194,Inp_BO!$H:$H,$H194)</f>
        <v>0</v>
      </c>
      <c r="AM194" s="55"/>
      <c r="AN194" s="69"/>
      <c r="AO194" s="69"/>
      <c r="AP194" s="55"/>
      <c r="AQ194" s="69"/>
      <c r="AR194" s="69"/>
    </row>
    <row r="195" spans="5:44">
      <c r="E195" s="51" t="s">
        <v>32</v>
      </c>
      <c r="F195" s="137">
        <f>IFERROR(Inp_BO!F189,0)</f>
        <v>0</v>
      </c>
      <c r="G195" s="137">
        <f>IFERROR(Inp_BO!G189,0)</f>
        <v>0</v>
      </c>
      <c r="H195" s="137">
        <f>IFERROR(Inp_BO!H189,0)</f>
        <v>0</v>
      </c>
      <c r="L195" s="51" t="s">
        <v>108</v>
      </c>
      <c r="M195" s="138">
        <f>SUMIFS(Inp_BO!$I:$I,Inp_BO!$E:$E,$E195,Inp_BO!$G:$G,$G195,Inp_BO!$H:$H,$H195)</f>
        <v>0</v>
      </c>
      <c r="R195" s="55"/>
      <c r="T195" s="15">
        <f>-SUMIFS(Inp_BO!T:T,Inp_BO!$E:$E,$E195,Inp_BO!$F:$F,$F195,Inp_BO!$G:$G,$G195,Inp_BO!$H:$H,$H195)</f>
        <v>0</v>
      </c>
      <c r="U195" s="15">
        <f>-SUMIFS(Inp_BO!U:U,Inp_BO!$E:$E,$E195,Inp_BO!$F:$F,$F195,Inp_BO!$G:$G,$G195,Inp_BO!$H:$H,$H195)</f>
        <v>0</v>
      </c>
      <c r="V195" s="15">
        <f>-SUMIFS(Inp_BO!V:V,Inp_BO!$E:$E,$E195,Inp_BO!$F:$F,$F195,Inp_BO!$G:$G,$G195,Inp_BO!$H:$H,$H195)</f>
        <v>0</v>
      </c>
      <c r="W195" s="15">
        <f>-SUMIFS(Inp_BO!W:W,Inp_BO!$E:$E,$E195,Inp_BO!$F:$F,$F195,Inp_BO!$G:$G,$G195,Inp_BO!$H:$H,$H195)</f>
        <v>0</v>
      </c>
      <c r="X195" s="15">
        <f>-SUMIFS(Inp_BO!X:X,Inp_BO!$E:$E,$E195,Inp_BO!$F:$F,$F195,Inp_BO!$G:$G,$G195,Inp_BO!$H:$H,$H195)</f>
        <v>0</v>
      </c>
      <c r="Y195" s="15">
        <f>-SUMIFS(Inp_BO!Y:Y,Inp_BO!$E:$E,$E195,Inp_BO!$F:$F,$F195,Inp_BO!$G:$G,$G195,Inp_BO!$H:$H,$H195)</f>
        <v>0</v>
      </c>
      <c r="Z195" s="15">
        <f>-SUMIFS(Inp_BO!Z:Z,Inp_BO!$E:$E,$E195,Inp_BO!$F:$F,$F195,Inp_BO!$G:$G,$G195,Inp_BO!$H:$H,$H195)</f>
        <v>0</v>
      </c>
      <c r="AA195" s="15">
        <f>-SUMIFS(Inp_BO!AA:AA,Inp_BO!$E:$E,$E195,Inp_BO!$F:$F,$F195,Inp_BO!$G:$G,$G195,Inp_BO!$H:$H,$H195)</f>
        <v>0</v>
      </c>
      <c r="AB195" s="15">
        <f>-SUMIFS(Inp_BO!AB:AB,Inp_BO!$E:$E,$E195,Inp_BO!$F:$F,$F195,Inp_BO!$G:$G,$G195,Inp_BO!$H:$H,$H195)</f>
        <v>0</v>
      </c>
      <c r="AC195" s="15">
        <f>-SUMIFS(Inp_BO!AC:AC,Inp_BO!$E:$E,$E195,Inp_BO!$F:$F,$F195,Inp_BO!$G:$G,$G195,Inp_BO!$H:$H,$H195)</f>
        <v>0</v>
      </c>
      <c r="AD195" s="15">
        <f>-SUMIFS(Inp_BO!AD:AD,Inp_BO!$E:$E,$E195,Inp_BO!$F:$F,$F195,Inp_BO!$G:$G,$G195,Inp_BO!$H:$H,$H195)</f>
        <v>0</v>
      </c>
      <c r="AE195" s="15">
        <f>-SUMIFS(Inp_BO!AE:AE,Inp_BO!$E:$E,$E195,Inp_BO!$F:$F,$F195,Inp_BO!$G:$G,$G195,Inp_BO!$H:$H,$H195)</f>
        <v>0</v>
      </c>
      <c r="AF195" s="15">
        <f>-SUMIFS(Inp_BO!AF:AF,Inp_BO!$E:$E,$E195,Inp_BO!$F:$F,$F195,Inp_BO!$G:$G,$G195,Inp_BO!$H:$H,$H195)</f>
        <v>0</v>
      </c>
      <c r="AG195" s="15">
        <f>-SUMIFS(Inp_BO!AG:AG,Inp_BO!$E:$E,$E195,Inp_BO!$F:$F,$F195,Inp_BO!$G:$G,$G195,Inp_BO!$H:$H,$H195)</f>
        <v>0</v>
      </c>
      <c r="AH195" s="15">
        <f>-SUMIFS(Inp_BO!AH:AH,Inp_BO!$E:$E,$E195,Inp_BO!$F:$F,$F195,Inp_BO!$G:$G,$G195,Inp_BO!$H:$H,$H195)</f>
        <v>0</v>
      </c>
      <c r="AI195" s="15">
        <f>-SUMIFS(Inp_BO!AI:AI,Inp_BO!$E:$E,$E195,Inp_BO!$F:$F,$F195,Inp_BO!$G:$G,$G195,Inp_BO!$H:$H,$H195)</f>
        <v>0</v>
      </c>
      <c r="AJ195" s="15">
        <f>-SUMIFS(Inp_BO!AJ:AJ,Inp_BO!$E:$E,$E195,Inp_BO!$F:$F,$F195,Inp_BO!$G:$G,$G195,Inp_BO!$H:$H,$H195)</f>
        <v>0</v>
      </c>
      <c r="AK195" s="15">
        <f>-SUMIFS(Inp_BO!AK:AK,Inp_BO!$E:$E,$E195,Inp_BO!$F:$F,$F195,Inp_BO!$G:$G,$G195,Inp_BO!$H:$H,$H195)</f>
        <v>0</v>
      </c>
      <c r="AM195" s="55"/>
      <c r="AN195" s="69"/>
      <c r="AO195" s="69"/>
      <c r="AP195" s="55"/>
      <c r="AQ195" s="69"/>
      <c r="AR195" s="69"/>
    </row>
    <row r="196" spans="5:44">
      <c r="E196" s="51" t="s">
        <v>32</v>
      </c>
      <c r="F196" s="137">
        <f>IFERROR(Inp_BO!F190,0)</f>
        <v>0</v>
      </c>
      <c r="G196" s="137">
        <f>IFERROR(Inp_BO!G190,0)</f>
        <v>0</v>
      </c>
      <c r="H196" s="137">
        <f>IFERROR(Inp_BO!H190,0)</f>
        <v>0</v>
      </c>
      <c r="L196" s="51" t="s">
        <v>108</v>
      </c>
      <c r="M196" s="138">
        <f>SUMIFS(Inp_BO!$I:$I,Inp_BO!$E:$E,$E196,Inp_BO!$G:$G,$G196,Inp_BO!$H:$H,$H196)</f>
        <v>0</v>
      </c>
      <c r="R196" s="55"/>
      <c r="T196" s="15">
        <f>-SUMIFS(Inp_BO!T:T,Inp_BO!$E:$E,$E196,Inp_BO!$F:$F,$F196,Inp_BO!$G:$G,$G196,Inp_BO!$H:$H,$H196)</f>
        <v>0</v>
      </c>
      <c r="U196" s="15">
        <f>-SUMIFS(Inp_BO!U:U,Inp_BO!$E:$E,$E196,Inp_BO!$F:$F,$F196,Inp_BO!$G:$G,$G196,Inp_BO!$H:$H,$H196)</f>
        <v>0</v>
      </c>
      <c r="V196" s="15">
        <f>-SUMIFS(Inp_BO!V:V,Inp_BO!$E:$E,$E196,Inp_BO!$F:$F,$F196,Inp_BO!$G:$G,$G196,Inp_BO!$H:$H,$H196)</f>
        <v>0</v>
      </c>
      <c r="W196" s="15">
        <f>-SUMIFS(Inp_BO!W:W,Inp_BO!$E:$E,$E196,Inp_BO!$F:$F,$F196,Inp_BO!$G:$G,$G196,Inp_BO!$H:$H,$H196)</f>
        <v>0</v>
      </c>
      <c r="X196" s="15">
        <f>-SUMIFS(Inp_BO!X:X,Inp_BO!$E:$E,$E196,Inp_BO!$F:$F,$F196,Inp_BO!$G:$G,$G196,Inp_BO!$H:$H,$H196)</f>
        <v>0</v>
      </c>
      <c r="Y196" s="15">
        <f>-SUMIFS(Inp_BO!Y:Y,Inp_BO!$E:$E,$E196,Inp_BO!$F:$F,$F196,Inp_BO!$G:$G,$G196,Inp_BO!$H:$H,$H196)</f>
        <v>0</v>
      </c>
      <c r="Z196" s="15">
        <f>-SUMIFS(Inp_BO!Z:Z,Inp_BO!$E:$E,$E196,Inp_BO!$F:$F,$F196,Inp_BO!$G:$G,$G196,Inp_BO!$H:$H,$H196)</f>
        <v>0</v>
      </c>
      <c r="AA196" s="15">
        <f>-SUMIFS(Inp_BO!AA:AA,Inp_BO!$E:$E,$E196,Inp_BO!$F:$F,$F196,Inp_BO!$G:$G,$G196,Inp_BO!$H:$H,$H196)</f>
        <v>0</v>
      </c>
      <c r="AB196" s="15">
        <f>-SUMIFS(Inp_BO!AB:AB,Inp_BO!$E:$E,$E196,Inp_BO!$F:$F,$F196,Inp_BO!$G:$G,$G196,Inp_BO!$H:$H,$H196)</f>
        <v>0</v>
      </c>
      <c r="AC196" s="15">
        <f>-SUMIFS(Inp_BO!AC:AC,Inp_BO!$E:$E,$E196,Inp_BO!$F:$F,$F196,Inp_BO!$G:$G,$G196,Inp_BO!$H:$H,$H196)</f>
        <v>0</v>
      </c>
      <c r="AD196" s="15">
        <f>-SUMIFS(Inp_BO!AD:AD,Inp_BO!$E:$E,$E196,Inp_BO!$F:$F,$F196,Inp_BO!$G:$G,$G196,Inp_BO!$H:$H,$H196)</f>
        <v>0</v>
      </c>
      <c r="AE196" s="15">
        <f>-SUMIFS(Inp_BO!AE:AE,Inp_BO!$E:$E,$E196,Inp_BO!$F:$F,$F196,Inp_BO!$G:$G,$G196,Inp_BO!$H:$H,$H196)</f>
        <v>0</v>
      </c>
      <c r="AF196" s="15">
        <f>-SUMIFS(Inp_BO!AF:AF,Inp_BO!$E:$E,$E196,Inp_BO!$F:$F,$F196,Inp_BO!$G:$G,$G196,Inp_BO!$H:$H,$H196)</f>
        <v>0</v>
      </c>
      <c r="AG196" s="15">
        <f>-SUMIFS(Inp_BO!AG:AG,Inp_BO!$E:$E,$E196,Inp_BO!$F:$F,$F196,Inp_BO!$G:$G,$G196,Inp_BO!$H:$H,$H196)</f>
        <v>0</v>
      </c>
      <c r="AH196" s="15">
        <f>-SUMIFS(Inp_BO!AH:AH,Inp_BO!$E:$E,$E196,Inp_BO!$F:$F,$F196,Inp_BO!$G:$G,$G196,Inp_BO!$H:$H,$H196)</f>
        <v>0</v>
      </c>
      <c r="AI196" s="15">
        <f>-SUMIFS(Inp_BO!AI:AI,Inp_BO!$E:$E,$E196,Inp_BO!$F:$F,$F196,Inp_BO!$G:$G,$G196,Inp_BO!$H:$H,$H196)</f>
        <v>0</v>
      </c>
      <c r="AJ196" s="15">
        <f>-SUMIFS(Inp_BO!AJ:AJ,Inp_BO!$E:$E,$E196,Inp_BO!$F:$F,$F196,Inp_BO!$G:$G,$G196,Inp_BO!$H:$H,$H196)</f>
        <v>0</v>
      </c>
      <c r="AK196" s="15">
        <f>-SUMIFS(Inp_BO!AK:AK,Inp_BO!$E:$E,$E196,Inp_BO!$F:$F,$F196,Inp_BO!$G:$G,$G196,Inp_BO!$H:$H,$H196)</f>
        <v>0</v>
      </c>
      <c r="AM196" s="55"/>
      <c r="AN196" s="69"/>
      <c r="AO196" s="69"/>
      <c r="AP196" s="55"/>
      <c r="AQ196" s="69"/>
      <c r="AR196" s="69"/>
    </row>
    <row r="197" spans="5:44">
      <c r="E197" s="51" t="s">
        <v>32</v>
      </c>
      <c r="F197" s="137">
        <f>IFERROR(Inp_BO!F191,0)</f>
        <v>0</v>
      </c>
      <c r="G197" s="137">
        <f>IFERROR(Inp_BO!G191,0)</f>
        <v>0</v>
      </c>
      <c r="H197" s="137">
        <f>IFERROR(Inp_BO!H191,0)</f>
        <v>0</v>
      </c>
      <c r="L197" s="51" t="s">
        <v>108</v>
      </c>
      <c r="M197" s="138">
        <f>SUMIFS(Inp_BO!$I:$I,Inp_BO!$E:$E,$E197,Inp_BO!$G:$G,$G197,Inp_BO!$H:$H,$H197)</f>
        <v>0</v>
      </c>
      <c r="R197" s="55"/>
      <c r="T197" s="15">
        <f>-SUMIFS(Inp_BO!T:T,Inp_BO!$E:$E,$E197,Inp_BO!$F:$F,$F197,Inp_BO!$G:$G,$G197,Inp_BO!$H:$H,$H197)</f>
        <v>0</v>
      </c>
      <c r="U197" s="15">
        <f>-SUMIFS(Inp_BO!U:U,Inp_BO!$E:$E,$E197,Inp_BO!$F:$F,$F197,Inp_BO!$G:$G,$G197,Inp_BO!$H:$H,$H197)</f>
        <v>0</v>
      </c>
      <c r="V197" s="15">
        <f>-SUMIFS(Inp_BO!V:V,Inp_BO!$E:$E,$E197,Inp_BO!$F:$F,$F197,Inp_BO!$G:$G,$G197,Inp_BO!$H:$H,$H197)</f>
        <v>0</v>
      </c>
      <c r="W197" s="15">
        <f>-SUMIFS(Inp_BO!W:W,Inp_BO!$E:$E,$E197,Inp_BO!$F:$F,$F197,Inp_BO!$G:$G,$G197,Inp_BO!$H:$H,$H197)</f>
        <v>0</v>
      </c>
      <c r="X197" s="15">
        <f>-SUMIFS(Inp_BO!X:X,Inp_BO!$E:$E,$E197,Inp_BO!$F:$F,$F197,Inp_BO!$G:$G,$G197,Inp_BO!$H:$H,$H197)</f>
        <v>0</v>
      </c>
      <c r="Y197" s="15">
        <f>-SUMIFS(Inp_BO!Y:Y,Inp_BO!$E:$E,$E197,Inp_BO!$F:$F,$F197,Inp_BO!$G:$G,$G197,Inp_BO!$H:$H,$H197)</f>
        <v>0</v>
      </c>
      <c r="Z197" s="15">
        <f>-SUMIFS(Inp_BO!Z:Z,Inp_BO!$E:$E,$E197,Inp_BO!$F:$F,$F197,Inp_BO!$G:$G,$G197,Inp_BO!$H:$H,$H197)</f>
        <v>0</v>
      </c>
      <c r="AA197" s="15">
        <f>-SUMIFS(Inp_BO!AA:AA,Inp_BO!$E:$E,$E197,Inp_BO!$F:$F,$F197,Inp_BO!$G:$G,$G197,Inp_BO!$H:$H,$H197)</f>
        <v>0</v>
      </c>
      <c r="AB197" s="15">
        <f>-SUMIFS(Inp_BO!AB:AB,Inp_BO!$E:$E,$E197,Inp_BO!$F:$F,$F197,Inp_BO!$G:$G,$G197,Inp_BO!$H:$H,$H197)</f>
        <v>0</v>
      </c>
      <c r="AC197" s="15">
        <f>-SUMIFS(Inp_BO!AC:AC,Inp_BO!$E:$E,$E197,Inp_BO!$F:$F,$F197,Inp_BO!$G:$G,$G197,Inp_BO!$H:$H,$H197)</f>
        <v>0</v>
      </c>
      <c r="AD197" s="15">
        <f>-SUMIFS(Inp_BO!AD:AD,Inp_BO!$E:$E,$E197,Inp_BO!$F:$F,$F197,Inp_BO!$G:$G,$G197,Inp_BO!$H:$H,$H197)</f>
        <v>0</v>
      </c>
      <c r="AE197" s="15">
        <f>-SUMIFS(Inp_BO!AE:AE,Inp_BO!$E:$E,$E197,Inp_BO!$F:$F,$F197,Inp_BO!$G:$G,$G197,Inp_BO!$H:$H,$H197)</f>
        <v>0</v>
      </c>
      <c r="AF197" s="15">
        <f>-SUMIFS(Inp_BO!AF:AF,Inp_BO!$E:$E,$E197,Inp_BO!$F:$F,$F197,Inp_BO!$G:$G,$G197,Inp_BO!$H:$H,$H197)</f>
        <v>0</v>
      </c>
      <c r="AG197" s="15">
        <f>-SUMIFS(Inp_BO!AG:AG,Inp_BO!$E:$E,$E197,Inp_BO!$F:$F,$F197,Inp_BO!$G:$G,$G197,Inp_BO!$H:$H,$H197)</f>
        <v>0</v>
      </c>
      <c r="AH197" s="15">
        <f>-SUMIFS(Inp_BO!AH:AH,Inp_BO!$E:$E,$E197,Inp_BO!$F:$F,$F197,Inp_BO!$G:$G,$G197,Inp_BO!$H:$H,$H197)</f>
        <v>0</v>
      </c>
      <c r="AI197" s="15">
        <f>-SUMIFS(Inp_BO!AI:AI,Inp_BO!$E:$E,$E197,Inp_BO!$F:$F,$F197,Inp_BO!$G:$G,$G197,Inp_BO!$H:$H,$H197)</f>
        <v>0</v>
      </c>
      <c r="AJ197" s="15">
        <f>-SUMIFS(Inp_BO!AJ:AJ,Inp_BO!$E:$E,$E197,Inp_BO!$F:$F,$F197,Inp_BO!$G:$G,$G197,Inp_BO!$H:$H,$H197)</f>
        <v>0</v>
      </c>
      <c r="AK197" s="15">
        <f>-SUMIFS(Inp_BO!AK:AK,Inp_BO!$E:$E,$E197,Inp_BO!$F:$F,$F197,Inp_BO!$G:$G,$G197,Inp_BO!$H:$H,$H197)</f>
        <v>0</v>
      </c>
      <c r="AM197" s="55"/>
      <c r="AN197" s="69"/>
      <c r="AO197" s="69"/>
      <c r="AP197" s="55"/>
      <c r="AQ197" s="69"/>
      <c r="AR197" s="69"/>
    </row>
    <row r="198" spans="5:44">
      <c r="E198" s="51" t="s">
        <v>32</v>
      </c>
      <c r="F198" s="137">
        <f>IFERROR(Inp_BO!F192,0)</f>
        <v>0</v>
      </c>
      <c r="G198" s="137">
        <f>IFERROR(Inp_BO!G192,0)</f>
        <v>0</v>
      </c>
      <c r="H198" s="137">
        <f>IFERROR(Inp_BO!H192,0)</f>
        <v>0</v>
      </c>
      <c r="L198" s="51" t="s">
        <v>108</v>
      </c>
      <c r="M198" s="138">
        <f>SUMIFS(Inp_BO!$I:$I,Inp_BO!$E:$E,$E198,Inp_BO!$G:$G,$G198,Inp_BO!$H:$H,$H198)</f>
        <v>0</v>
      </c>
      <c r="R198" s="55"/>
      <c r="T198" s="15">
        <f>-SUMIFS(Inp_BO!T:T,Inp_BO!$E:$E,$E198,Inp_BO!$F:$F,$F198,Inp_BO!$G:$G,$G198,Inp_BO!$H:$H,$H198)</f>
        <v>0</v>
      </c>
      <c r="U198" s="15">
        <f>-SUMIFS(Inp_BO!U:U,Inp_BO!$E:$E,$E198,Inp_BO!$F:$F,$F198,Inp_BO!$G:$G,$G198,Inp_BO!$H:$H,$H198)</f>
        <v>0</v>
      </c>
      <c r="V198" s="15">
        <f>-SUMIFS(Inp_BO!V:V,Inp_BO!$E:$E,$E198,Inp_BO!$F:$F,$F198,Inp_BO!$G:$G,$G198,Inp_BO!$H:$H,$H198)</f>
        <v>0</v>
      </c>
      <c r="W198" s="15">
        <f>-SUMIFS(Inp_BO!W:W,Inp_BO!$E:$E,$E198,Inp_BO!$F:$F,$F198,Inp_BO!$G:$G,$G198,Inp_BO!$H:$H,$H198)</f>
        <v>0</v>
      </c>
      <c r="X198" s="15">
        <f>-SUMIFS(Inp_BO!X:X,Inp_BO!$E:$E,$E198,Inp_BO!$F:$F,$F198,Inp_BO!$G:$G,$G198,Inp_BO!$H:$H,$H198)</f>
        <v>0</v>
      </c>
      <c r="Y198" s="15">
        <f>-SUMIFS(Inp_BO!Y:Y,Inp_BO!$E:$E,$E198,Inp_BO!$F:$F,$F198,Inp_BO!$G:$G,$G198,Inp_BO!$H:$H,$H198)</f>
        <v>0</v>
      </c>
      <c r="Z198" s="15">
        <f>-SUMIFS(Inp_BO!Z:Z,Inp_BO!$E:$E,$E198,Inp_BO!$F:$F,$F198,Inp_BO!$G:$G,$G198,Inp_BO!$H:$H,$H198)</f>
        <v>0</v>
      </c>
      <c r="AA198" s="15">
        <f>-SUMIFS(Inp_BO!AA:AA,Inp_BO!$E:$E,$E198,Inp_BO!$F:$F,$F198,Inp_BO!$G:$G,$G198,Inp_BO!$H:$H,$H198)</f>
        <v>0</v>
      </c>
      <c r="AB198" s="15">
        <f>-SUMIFS(Inp_BO!AB:AB,Inp_BO!$E:$E,$E198,Inp_BO!$F:$F,$F198,Inp_BO!$G:$G,$G198,Inp_BO!$H:$H,$H198)</f>
        <v>0</v>
      </c>
      <c r="AC198" s="15">
        <f>-SUMIFS(Inp_BO!AC:AC,Inp_BO!$E:$E,$E198,Inp_BO!$F:$F,$F198,Inp_BO!$G:$G,$G198,Inp_BO!$H:$H,$H198)</f>
        <v>0</v>
      </c>
      <c r="AD198" s="15">
        <f>-SUMIFS(Inp_BO!AD:AD,Inp_BO!$E:$E,$E198,Inp_BO!$F:$F,$F198,Inp_BO!$G:$G,$G198,Inp_BO!$H:$H,$H198)</f>
        <v>0</v>
      </c>
      <c r="AE198" s="15">
        <f>-SUMIFS(Inp_BO!AE:AE,Inp_BO!$E:$E,$E198,Inp_BO!$F:$F,$F198,Inp_BO!$G:$G,$G198,Inp_BO!$H:$H,$H198)</f>
        <v>0</v>
      </c>
      <c r="AF198" s="15">
        <f>-SUMIFS(Inp_BO!AF:AF,Inp_BO!$E:$E,$E198,Inp_BO!$F:$F,$F198,Inp_BO!$G:$G,$G198,Inp_BO!$H:$H,$H198)</f>
        <v>0</v>
      </c>
      <c r="AG198" s="15">
        <f>-SUMIFS(Inp_BO!AG:AG,Inp_BO!$E:$E,$E198,Inp_BO!$F:$F,$F198,Inp_BO!$G:$G,$G198,Inp_BO!$H:$H,$H198)</f>
        <v>0</v>
      </c>
      <c r="AH198" s="15">
        <f>-SUMIFS(Inp_BO!AH:AH,Inp_BO!$E:$E,$E198,Inp_BO!$F:$F,$F198,Inp_BO!$G:$G,$G198,Inp_BO!$H:$H,$H198)</f>
        <v>0</v>
      </c>
      <c r="AI198" s="15">
        <f>-SUMIFS(Inp_BO!AI:AI,Inp_BO!$E:$E,$E198,Inp_BO!$F:$F,$F198,Inp_BO!$G:$G,$G198,Inp_BO!$H:$H,$H198)</f>
        <v>0</v>
      </c>
      <c r="AJ198" s="15">
        <f>-SUMIFS(Inp_BO!AJ:AJ,Inp_BO!$E:$E,$E198,Inp_BO!$F:$F,$F198,Inp_BO!$G:$G,$G198,Inp_BO!$H:$H,$H198)</f>
        <v>0</v>
      </c>
      <c r="AK198" s="15">
        <f>-SUMIFS(Inp_BO!AK:AK,Inp_BO!$E:$E,$E198,Inp_BO!$F:$F,$F198,Inp_BO!$G:$G,$G198,Inp_BO!$H:$H,$H198)</f>
        <v>0</v>
      </c>
      <c r="AM198" s="55"/>
      <c r="AN198" s="69"/>
      <c r="AO198" s="69"/>
      <c r="AP198" s="55"/>
      <c r="AQ198" s="69"/>
      <c r="AR198" s="69"/>
    </row>
    <row r="199" spans="5:44">
      <c r="E199" s="51" t="s">
        <v>32</v>
      </c>
      <c r="F199" s="137">
        <f>IFERROR(Inp_BO!F193,0)</f>
        <v>0</v>
      </c>
      <c r="G199" s="137">
        <f>IFERROR(Inp_BO!G193,0)</f>
        <v>0</v>
      </c>
      <c r="H199" s="137">
        <f>IFERROR(Inp_BO!H193,0)</f>
        <v>0</v>
      </c>
      <c r="L199" s="51" t="s">
        <v>108</v>
      </c>
      <c r="M199" s="138">
        <f>SUMIFS(Inp_BO!$I:$I,Inp_BO!$E:$E,$E199,Inp_BO!$G:$G,$G199,Inp_BO!$H:$H,$H199)</f>
        <v>0</v>
      </c>
      <c r="R199" s="55"/>
      <c r="T199" s="15">
        <f>-SUMIFS(Inp_BO!T:T,Inp_BO!$E:$E,$E199,Inp_BO!$F:$F,$F199,Inp_BO!$G:$G,$G199,Inp_BO!$H:$H,$H199)</f>
        <v>0</v>
      </c>
      <c r="U199" s="15">
        <f>-SUMIFS(Inp_BO!U:U,Inp_BO!$E:$E,$E199,Inp_BO!$F:$F,$F199,Inp_BO!$G:$G,$G199,Inp_BO!$H:$H,$H199)</f>
        <v>0</v>
      </c>
      <c r="V199" s="15">
        <f>-SUMIFS(Inp_BO!V:V,Inp_BO!$E:$E,$E199,Inp_BO!$F:$F,$F199,Inp_BO!$G:$G,$G199,Inp_BO!$H:$H,$H199)</f>
        <v>0</v>
      </c>
      <c r="W199" s="15">
        <f>-SUMIFS(Inp_BO!W:W,Inp_BO!$E:$E,$E199,Inp_BO!$F:$F,$F199,Inp_BO!$G:$G,$G199,Inp_BO!$H:$H,$H199)</f>
        <v>0</v>
      </c>
      <c r="X199" s="15">
        <f>-SUMIFS(Inp_BO!X:X,Inp_BO!$E:$E,$E199,Inp_BO!$F:$F,$F199,Inp_BO!$G:$G,$G199,Inp_BO!$H:$H,$H199)</f>
        <v>0</v>
      </c>
      <c r="Y199" s="15">
        <f>-SUMIFS(Inp_BO!Y:Y,Inp_BO!$E:$E,$E199,Inp_BO!$F:$F,$F199,Inp_BO!$G:$G,$G199,Inp_BO!$H:$H,$H199)</f>
        <v>0</v>
      </c>
      <c r="Z199" s="15">
        <f>-SUMIFS(Inp_BO!Z:Z,Inp_BO!$E:$E,$E199,Inp_BO!$F:$F,$F199,Inp_BO!$G:$G,$G199,Inp_BO!$H:$H,$H199)</f>
        <v>0</v>
      </c>
      <c r="AA199" s="15">
        <f>-SUMIFS(Inp_BO!AA:AA,Inp_BO!$E:$E,$E199,Inp_BO!$F:$F,$F199,Inp_BO!$G:$G,$G199,Inp_BO!$H:$H,$H199)</f>
        <v>0</v>
      </c>
      <c r="AB199" s="15">
        <f>-SUMIFS(Inp_BO!AB:AB,Inp_BO!$E:$E,$E199,Inp_BO!$F:$F,$F199,Inp_BO!$G:$G,$G199,Inp_BO!$H:$H,$H199)</f>
        <v>0</v>
      </c>
      <c r="AC199" s="15">
        <f>-SUMIFS(Inp_BO!AC:AC,Inp_BO!$E:$E,$E199,Inp_BO!$F:$F,$F199,Inp_BO!$G:$G,$G199,Inp_BO!$H:$H,$H199)</f>
        <v>0</v>
      </c>
      <c r="AD199" s="15">
        <f>-SUMIFS(Inp_BO!AD:AD,Inp_BO!$E:$E,$E199,Inp_BO!$F:$F,$F199,Inp_BO!$G:$G,$G199,Inp_BO!$H:$H,$H199)</f>
        <v>0</v>
      </c>
      <c r="AE199" s="15">
        <f>-SUMIFS(Inp_BO!AE:AE,Inp_BO!$E:$E,$E199,Inp_BO!$F:$F,$F199,Inp_BO!$G:$G,$G199,Inp_BO!$H:$H,$H199)</f>
        <v>0</v>
      </c>
      <c r="AF199" s="15">
        <f>-SUMIFS(Inp_BO!AF:AF,Inp_BO!$E:$E,$E199,Inp_BO!$F:$F,$F199,Inp_BO!$G:$G,$G199,Inp_BO!$H:$H,$H199)</f>
        <v>0</v>
      </c>
      <c r="AG199" s="15">
        <f>-SUMIFS(Inp_BO!AG:AG,Inp_BO!$E:$E,$E199,Inp_BO!$F:$F,$F199,Inp_BO!$G:$G,$G199,Inp_BO!$H:$H,$H199)</f>
        <v>0</v>
      </c>
      <c r="AH199" s="15">
        <f>-SUMIFS(Inp_BO!AH:AH,Inp_BO!$E:$E,$E199,Inp_BO!$F:$F,$F199,Inp_BO!$G:$G,$G199,Inp_BO!$H:$H,$H199)</f>
        <v>0</v>
      </c>
      <c r="AI199" s="15">
        <f>-SUMIFS(Inp_BO!AI:AI,Inp_BO!$E:$E,$E199,Inp_BO!$F:$F,$F199,Inp_BO!$G:$G,$G199,Inp_BO!$H:$H,$H199)</f>
        <v>0</v>
      </c>
      <c r="AJ199" s="15">
        <f>-SUMIFS(Inp_BO!AJ:AJ,Inp_BO!$E:$E,$E199,Inp_BO!$F:$F,$F199,Inp_BO!$G:$G,$G199,Inp_BO!$H:$H,$H199)</f>
        <v>0</v>
      </c>
      <c r="AK199" s="15">
        <f>-SUMIFS(Inp_BO!AK:AK,Inp_BO!$E:$E,$E199,Inp_BO!$F:$F,$F199,Inp_BO!$G:$G,$G199,Inp_BO!$H:$H,$H199)</f>
        <v>0</v>
      </c>
      <c r="AM199" s="55"/>
      <c r="AN199" s="69"/>
      <c r="AO199" s="69"/>
      <c r="AP199" s="55"/>
      <c r="AQ199" s="69"/>
      <c r="AR199" s="69"/>
    </row>
    <row r="200" spans="5:44">
      <c r="E200" s="51" t="s">
        <v>32</v>
      </c>
      <c r="F200" s="137">
        <f>IFERROR(Inp_BO!F194,0)</f>
        <v>0</v>
      </c>
      <c r="G200" s="137">
        <f>IFERROR(Inp_BO!G194,0)</f>
        <v>0</v>
      </c>
      <c r="H200" s="137">
        <f>IFERROR(Inp_BO!H194,0)</f>
        <v>0</v>
      </c>
      <c r="L200" s="51" t="s">
        <v>108</v>
      </c>
      <c r="M200" s="138">
        <f>SUMIFS(Inp_BO!$I:$I,Inp_BO!$E:$E,$E200,Inp_BO!$G:$G,$G200,Inp_BO!$H:$H,$H200)</f>
        <v>0</v>
      </c>
      <c r="R200" s="55"/>
      <c r="T200" s="15">
        <f>-SUMIFS(Inp_BO!T:T,Inp_BO!$E:$E,$E200,Inp_BO!$F:$F,$F200,Inp_BO!$G:$G,$G200,Inp_BO!$H:$H,$H200)</f>
        <v>0</v>
      </c>
      <c r="U200" s="15">
        <f>-SUMIFS(Inp_BO!U:U,Inp_BO!$E:$E,$E200,Inp_BO!$F:$F,$F200,Inp_BO!$G:$G,$G200,Inp_BO!$H:$H,$H200)</f>
        <v>0</v>
      </c>
      <c r="V200" s="15">
        <f>-SUMIFS(Inp_BO!V:V,Inp_BO!$E:$E,$E200,Inp_BO!$F:$F,$F200,Inp_BO!$G:$G,$G200,Inp_BO!$H:$H,$H200)</f>
        <v>0</v>
      </c>
      <c r="W200" s="15">
        <f>-SUMIFS(Inp_BO!W:W,Inp_BO!$E:$E,$E200,Inp_BO!$F:$F,$F200,Inp_BO!$G:$G,$G200,Inp_BO!$H:$H,$H200)</f>
        <v>0</v>
      </c>
      <c r="X200" s="15">
        <f>-SUMIFS(Inp_BO!X:X,Inp_BO!$E:$E,$E200,Inp_BO!$F:$F,$F200,Inp_BO!$G:$G,$G200,Inp_BO!$H:$H,$H200)</f>
        <v>0</v>
      </c>
      <c r="Y200" s="15">
        <f>-SUMIFS(Inp_BO!Y:Y,Inp_BO!$E:$E,$E200,Inp_BO!$F:$F,$F200,Inp_BO!$G:$G,$G200,Inp_BO!$H:$H,$H200)</f>
        <v>0</v>
      </c>
      <c r="Z200" s="15">
        <f>-SUMIFS(Inp_BO!Z:Z,Inp_BO!$E:$E,$E200,Inp_BO!$F:$F,$F200,Inp_BO!$G:$G,$G200,Inp_BO!$H:$H,$H200)</f>
        <v>0</v>
      </c>
      <c r="AA200" s="15">
        <f>-SUMIFS(Inp_BO!AA:AA,Inp_BO!$E:$E,$E200,Inp_BO!$F:$F,$F200,Inp_BO!$G:$G,$G200,Inp_BO!$H:$H,$H200)</f>
        <v>0</v>
      </c>
      <c r="AB200" s="15">
        <f>-SUMIFS(Inp_BO!AB:AB,Inp_BO!$E:$E,$E200,Inp_BO!$F:$F,$F200,Inp_BO!$G:$G,$G200,Inp_BO!$H:$H,$H200)</f>
        <v>0</v>
      </c>
      <c r="AC200" s="15">
        <f>-SUMIFS(Inp_BO!AC:AC,Inp_BO!$E:$E,$E200,Inp_BO!$F:$F,$F200,Inp_BO!$G:$G,$G200,Inp_BO!$H:$H,$H200)</f>
        <v>0</v>
      </c>
      <c r="AD200" s="15">
        <f>-SUMIFS(Inp_BO!AD:AD,Inp_BO!$E:$E,$E200,Inp_BO!$F:$F,$F200,Inp_BO!$G:$G,$G200,Inp_BO!$H:$H,$H200)</f>
        <v>0</v>
      </c>
      <c r="AE200" s="15">
        <f>-SUMIFS(Inp_BO!AE:AE,Inp_BO!$E:$E,$E200,Inp_BO!$F:$F,$F200,Inp_BO!$G:$G,$G200,Inp_BO!$H:$H,$H200)</f>
        <v>0</v>
      </c>
      <c r="AF200" s="15">
        <f>-SUMIFS(Inp_BO!AF:AF,Inp_BO!$E:$E,$E200,Inp_BO!$F:$F,$F200,Inp_BO!$G:$G,$G200,Inp_BO!$H:$H,$H200)</f>
        <v>0</v>
      </c>
      <c r="AG200" s="15">
        <f>-SUMIFS(Inp_BO!AG:AG,Inp_BO!$E:$E,$E200,Inp_BO!$F:$F,$F200,Inp_BO!$G:$G,$G200,Inp_BO!$H:$H,$H200)</f>
        <v>0</v>
      </c>
      <c r="AH200" s="15">
        <f>-SUMIFS(Inp_BO!AH:AH,Inp_BO!$E:$E,$E200,Inp_BO!$F:$F,$F200,Inp_BO!$G:$G,$G200,Inp_BO!$H:$H,$H200)</f>
        <v>0</v>
      </c>
      <c r="AI200" s="15">
        <f>-SUMIFS(Inp_BO!AI:AI,Inp_BO!$E:$E,$E200,Inp_BO!$F:$F,$F200,Inp_BO!$G:$G,$G200,Inp_BO!$H:$H,$H200)</f>
        <v>0</v>
      </c>
      <c r="AJ200" s="15">
        <f>-SUMIFS(Inp_BO!AJ:AJ,Inp_BO!$E:$E,$E200,Inp_BO!$F:$F,$F200,Inp_BO!$G:$G,$G200,Inp_BO!$H:$H,$H200)</f>
        <v>0</v>
      </c>
      <c r="AK200" s="15">
        <f>-SUMIFS(Inp_BO!AK:AK,Inp_BO!$E:$E,$E200,Inp_BO!$F:$F,$F200,Inp_BO!$G:$G,$G200,Inp_BO!$H:$H,$H200)</f>
        <v>0</v>
      </c>
      <c r="AM200" s="55"/>
      <c r="AN200" s="69"/>
      <c r="AO200" s="69"/>
      <c r="AP200" s="55"/>
      <c r="AQ200" s="69"/>
      <c r="AR200" s="69"/>
    </row>
    <row r="201" spans="5:44">
      <c r="E201" s="51" t="s">
        <v>32</v>
      </c>
      <c r="F201" s="137">
        <f>IFERROR(Inp_BO!F195,0)</f>
        <v>0</v>
      </c>
      <c r="G201" s="137">
        <f>IFERROR(Inp_BO!G195,0)</f>
        <v>0</v>
      </c>
      <c r="H201" s="137">
        <f>IFERROR(Inp_BO!H195,0)</f>
        <v>0</v>
      </c>
      <c r="L201" s="51" t="s">
        <v>108</v>
      </c>
      <c r="M201" s="138">
        <f>SUMIFS(Inp_BO!$I:$I,Inp_BO!$E:$E,$E201,Inp_BO!$G:$G,$G201,Inp_BO!$H:$H,$H201)</f>
        <v>0</v>
      </c>
      <c r="R201" s="55"/>
      <c r="T201" s="15">
        <f>-SUMIFS(Inp_BO!T:T,Inp_BO!$E:$E,$E201,Inp_BO!$F:$F,$F201,Inp_BO!$G:$G,$G201,Inp_BO!$H:$H,$H201)</f>
        <v>0</v>
      </c>
      <c r="U201" s="15">
        <f>-SUMIFS(Inp_BO!U:U,Inp_BO!$E:$E,$E201,Inp_BO!$F:$F,$F201,Inp_BO!$G:$G,$G201,Inp_BO!$H:$H,$H201)</f>
        <v>0</v>
      </c>
      <c r="V201" s="15">
        <f>-SUMIFS(Inp_BO!V:V,Inp_BO!$E:$E,$E201,Inp_BO!$F:$F,$F201,Inp_BO!$G:$G,$G201,Inp_BO!$H:$H,$H201)</f>
        <v>0</v>
      </c>
      <c r="W201" s="15">
        <f>-SUMIFS(Inp_BO!W:W,Inp_BO!$E:$E,$E201,Inp_BO!$F:$F,$F201,Inp_BO!$G:$G,$G201,Inp_BO!$H:$H,$H201)</f>
        <v>0</v>
      </c>
      <c r="X201" s="15">
        <f>-SUMIFS(Inp_BO!X:X,Inp_BO!$E:$E,$E201,Inp_BO!$F:$F,$F201,Inp_BO!$G:$G,$G201,Inp_BO!$H:$H,$H201)</f>
        <v>0</v>
      </c>
      <c r="Y201" s="15">
        <f>-SUMIFS(Inp_BO!Y:Y,Inp_BO!$E:$E,$E201,Inp_BO!$F:$F,$F201,Inp_BO!$G:$G,$G201,Inp_BO!$H:$H,$H201)</f>
        <v>0</v>
      </c>
      <c r="Z201" s="15">
        <f>-SUMIFS(Inp_BO!Z:Z,Inp_BO!$E:$E,$E201,Inp_BO!$F:$F,$F201,Inp_BO!$G:$G,$G201,Inp_BO!$H:$H,$H201)</f>
        <v>0</v>
      </c>
      <c r="AA201" s="15">
        <f>-SUMIFS(Inp_BO!AA:AA,Inp_BO!$E:$E,$E201,Inp_BO!$F:$F,$F201,Inp_BO!$G:$G,$G201,Inp_BO!$H:$H,$H201)</f>
        <v>0</v>
      </c>
      <c r="AB201" s="15">
        <f>-SUMIFS(Inp_BO!AB:AB,Inp_BO!$E:$E,$E201,Inp_BO!$F:$F,$F201,Inp_BO!$G:$G,$G201,Inp_BO!$H:$H,$H201)</f>
        <v>0</v>
      </c>
      <c r="AC201" s="15">
        <f>-SUMIFS(Inp_BO!AC:AC,Inp_BO!$E:$E,$E201,Inp_BO!$F:$F,$F201,Inp_BO!$G:$G,$G201,Inp_BO!$H:$H,$H201)</f>
        <v>0</v>
      </c>
      <c r="AD201" s="15">
        <f>-SUMIFS(Inp_BO!AD:AD,Inp_BO!$E:$E,$E201,Inp_BO!$F:$F,$F201,Inp_BO!$G:$G,$G201,Inp_BO!$H:$H,$H201)</f>
        <v>0</v>
      </c>
      <c r="AE201" s="15">
        <f>-SUMIFS(Inp_BO!AE:AE,Inp_BO!$E:$E,$E201,Inp_BO!$F:$F,$F201,Inp_BO!$G:$G,$G201,Inp_BO!$H:$H,$H201)</f>
        <v>0</v>
      </c>
      <c r="AF201" s="15">
        <f>-SUMIFS(Inp_BO!AF:AF,Inp_BO!$E:$E,$E201,Inp_BO!$F:$F,$F201,Inp_BO!$G:$G,$G201,Inp_BO!$H:$H,$H201)</f>
        <v>0</v>
      </c>
      <c r="AG201" s="15">
        <f>-SUMIFS(Inp_BO!AG:AG,Inp_BO!$E:$E,$E201,Inp_BO!$F:$F,$F201,Inp_BO!$G:$G,$G201,Inp_BO!$H:$H,$H201)</f>
        <v>0</v>
      </c>
      <c r="AH201" s="15">
        <f>-SUMIFS(Inp_BO!AH:AH,Inp_BO!$E:$E,$E201,Inp_BO!$F:$F,$F201,Inp_BO!$G:$G,$G201,Inp_BO!$H:$H,$H201)</f>
        <v>0</v>
      </c>
      <c r="AI201" s="15">
        <f>-SUMIFS(Inp_BO!AI:AI,Inp_BO!$E:$E,$E201,Inp_BO!$F:$F,$F201,Inp_BO!$G:$G,$G201,Inp_BO!$H:$H,$H201)</f>
        <v>0</v>
      </c>
      <c r="AJ201" s="15">
        <f>-SUMIFS(Inp_BO!AJ:AJ,Inp_BO!$E:$E,$E201,Inp_BO!$F:$F,$F201,Inp_BO!$G:$G,$G201,Inp_BO!$H:$H,$H201)</f>
        <v>0</v>
      </c>
      <c r="AK201" s="15">
        <f>-SUMIFS(Inp_BO!AK:AK,Inp_BO!$E:$E,$E201,Inp_BO!$F:$F,$F201,Inp_BO!$G:$G,$G201,Inp_BO!$H:$H,$H201)</f>
        <v>0</v>
      </c>
      <c r="AM201" s="55"/>
      <c r="AN201" s="69"/>
      <c r="AO201" s="69"/>
      <c r="AP201" s="55"/>
      <c r="AQ201" s="69"/>
      <c r="AR201" s="69"/>
    </row>
    <row r="202" spans="5:44">
      <c r="E202" s="51" t="s">
        <v>32</v>
      </c>
      <c r="F202" s="137">
        <f>IFERROR(Inp_BO!F196,0)</f>
        <v>0</v>
      </c>
      <c r="G202" s="137">
        <f>IFERROR(Inp_BO!G196,0)</f>
        <v>0</v>
      </c>
      <c r="H202" s="137">
        <f>IFERROR(Inp_BO!H196,0)</f>
        <v>0</v>
      </c>
      <c r="L202" s="51" t="s">
        <v>108</v>
      </c>
      <c r="M202" s="138">
        <f>SUMIFS(Inp_BO!$I:$I,Inp_BO!$E:$E,$E202,Inp_BO!$G:$G,$G202,Inp_BO!$H:$H,$H202)</f>
        <v>0</v>
      </c>
      <c r="R202" s="55"/>
      <c r="T202" s="15">
        <f>-SUMIFS(Inp_BO!T:T,Inp_BO!$E:$E,$E202,Inp_BO!$F:$F,$F202,Inp_BO!$G:$G,$G202,Inp_BO!$H:$H,$H202)</f>
        <v>0</v>
      </c>
      <c r="U202" s="15">
        <f>-SUMIFS(Inp_BO!U:U,Inp_BO!$E:$E,$E202,Inp_BO!$F:$F,$F202,Inp_BO!$G:$G,$G202,Inp_BO!$H:$H,$H202)</f>
        <v>0</v>
      </c>
      <c r="V202" s="15">
        <f>-SUMIFS(Inp_BO!V:V,Inp_BO!$E:$E,$E202,Inp_BO!$F:$F,$F202,Inp_BO!$G:$G,$G202,Inp_BO!$H:$H,$H202)</f>
        <v>0</v>
      </c>
      <c r="W202" s="15">
        <f>-SUMIFS(Inp_BO!W:W,Inp_BO!$E:$E,$E202,Inp_BO!$F:$F,$F202,Inp_BO!$G:$G,$G202,Inp_BO!$H:$H,$H202)</f>
        <v>0</v>
      </c>
      <c r="X202" s="15">
        <f>-SUMIFS(Inp_BO!X:X,Inp_BO!$E:$E,$E202,Inp_BO!$F:$F,$F202,Inp_BO!$G:$G,$G202,Inp_BO!$H:$H,$H202)</f>
        <v>0</v>
      </c>
      <c r="Y202" s="15">
        <f>-SUMIFS(Inp_BO!Y:Y,Inp_BO!$E:$E,$E202,Inp_BO!$F:$F,$F202,Inp_BO!$G:$G,$G202,Inp_BO!$H:$H,$H202)</f>
        <v>0</v>
      </c>
      <c r="Z202" s="15">
        <f>-SUMIFS(Inp_BO!Z:Z,Inp_BO!$E:$E,$E202,Inp_BO!$F:$F,$F202,Inp_BO!$G:$G,$G202,Inp_BO!$H:$H,$H202)</f>
        <v>0</v>
      </c>
      <c r="AA202" s="15">
        <f>-SUMIFS(Inp_BO!AA:AA,Inp_BO!$E:$E,$E202,Inp_BO!$F:$F,$F202,Inp_BO!$G:$G,$G202,Inp_BO!$H:$H,$H202)</f>
        <v>0</v>
      </c>
      <c r="AB202" s="15">
        <f>-SUMIFS(Inp_BO!AB:AB,Inp_BO!$E:$E,$E202,Inp_BO!$F:$F,$F202,Inp_BO!$G:$G,$G202,Inp_BO!$H:$H,$H202)</f>
        <v>0</v>
      </c>
      <c r="AC202" s="15">
        <f>-SUMIFS(Inp_BO!AC:AC,Inp_BO!$E:$E,$E202,Inp_BO!$F:$F,$F202,Inp_BO!$G:$G,$G202,Inp_BO!$H:$H,$H202)</f>
        <v>0</v>
      </c>
      <c r="AD202" s="15">
        <f>-SUMIFS(Inp_BO!AD:AD,Inp_BO!$E:$E,$E202,Inp_BO!$F:$F,$F202,Inp_BO!$G:$G,$G202,Inp_BO!$H:$H,$H202)</f>
        <v>0</v>
      </c>
      <c r="AE202" s="15">
        <f>-SUMIFS(Inp_BO!AE:AE,Inp_BO!$E:$E,$E202,Inp_BO!$F:$F,$F202,Inp_BO!$G:$G,$G202,Inp_BO!$H:$H,$H202)</f>
        <v>0</v>
      </c>
      <c r="AF202" s="15">
        <f>-SUMIFS(Inp_BO!AF:AF,Inp_BO!$E:$E,$E202,Inp_BO!$F:$F,$F202,Inp_BO!$G:$G,$G202,Inp_BO!$H:$H,$H202)</f>
        <v>0</v>
      </c>
      <c r="AG202" s="15">
        <f>-SUMIFS(Inp_BO!AG:AG,Inp_BO!$E:$E,$E202,Inp_BO!$F:$F,$F202,Inp_BO!$G:$G,$G202,Inp_BO!$H:$H,$H202)</f>
        <v>0</v>
      </c>
      <c r="AH202" s="15">
        <f>-SUMIFS(Inp_BO!AH:AH,Inp_BO!$E:$E,$E202,Inp_BO!$F:$F,$F202,Inp_BO!$G:$G,$G202,Inp_BO!$H:$H,$H202)</f>
        <v>0</v>
      </c>
      <c r="AI202" s="15">
        <f>-SUMIFS(Inp_BO!AI:AI,Inp_BO!$E:$E,$E202,Inp_BO!$F:$F,$F202,Inp_BO!$G:$G,$G202,Inp_BO!$H:$H,$H202)</f>
        <v>0</v>
      </c>
      <c r="AJ202" s="15">
        <f>-SUMIFS(Inp_BO!AJ:AJ,Inp_BO!$E:$E,$E202,Inp_BO!$F:$F,$F202,Inp_BO!$G:$G,$G202,Inp_BO!$H:$H,$H202)</f>
        <v>0</v>
      </c>
      <c r="AK202" s="15">
        <f>-SUMIFS(Inp_BO!AK:AK,Inp_BO!$E:$E,$E202,Inp_BO!$F:$F,$F202,Inp_BO!$G:$G,$G202,Inp_BO!$H:$H,$H202)</f>
        <v>0</v>
      </c>
      <c r="AM202" s="55"/>
      <c r="AN202" s="69"/>
      <c r="AO202" s="69"/>
      <c r="AP202" s="55"/>
      <c r="AQ202" s="69"/>
      <c r="AR202" s="69"/>
    </row>
    <row r="203" spans="5:44">
      <c r="E203" s="51" t="s">
        <v>32</v>
      </c>
      <c r="F203" s="137">
        <f>IFERROR(Inp_BO!F197,0)</f>
        <v>0</v>
      </c>
      <c r="G203" s="137">
        <f>IFERROR(Inp_BO!G197,0)</f>
        <v>0</v>
      </c>
      <c r="H203" s="137">
        <f>IFERROR(Inp_BO!H197,0)</f>
        <v>0</v>
      </c>
      <c r="L203" s="51" t="s">
        <v>108</v>
      </c>
      <c r="M203" s="138">
        <f>SUMIFS(Inp_BO!$I:$I,Inp_BO!$E:$E,$E203,Inp_BO!$G:$G,$G203,Inp_BO!$H:$H,$H203)</f>
        <v>0</v>
      </c>
      <c r="R203" s="55"/>
      <c r="T203" s="15">
        <f>-SUMIFS(Inp_BO!T:T,Inp_BO!$E:$E,$E203,Inp_BO!$F:$F,$F203,Inp_BO!$G:$G,$G203,Inp_BO!$H:$H,$H203)</f>
        <v>0</v>
      </c>
      <c r="U203" s="15">
        <f>-SUMIFS(Inp_BO!U:U,Inp_BO!$E:$E,$E203,Inp_BO!$F:$F,$F203,Inp_BO!$G:$G,$G203,Inp_BO!$H:$H,$H203)</f>
        <v>0</v>
      </c>
      <c r="V203" s="15">
        <f>-SUMIFS(Inp_BO!V:V,Inp_BO!$E:$E,$E203,Inp_BO!$F:$F,$F203,Inp_BO!$G:$G,$G203,Inp_BO!$H:$H,$H203)</f>
        <v>0</v>
      </c>
      <c r="W203" s="15">
        <f>-SUMIFS(Inp_BO!W:W,Inp_BO!$E:$E,$E203,Inp_BO!$F:$F,$F203,Inp_BO!$G:$G,$G203,Inp_BO!$H:$H,$H203)</f>
        <v>0</v>
      </c>
      <c r="X203" s="15">
        <f>-SUMIFS(Inp_BO!X:X,Inp_BO!$E:$E,$E203,Inp_BO!$F:$F,$F203,Inp_BO!$G:$G,$G203,Inp_BO!$H:$H,$H203)</f>
        <v>0</v>
      </c>
      <c r="Y203" s="15">
        <f>-SUMIFS(Inp_BO!Y:Y,Inp_BO!$E:$E,$E203,Inp_BO!$F:$F,$F203,Inp_BO!$G:$G,$G203,Inp_BO!$H:$H,$H203)</f>
        <v>0</v>
      </c>
      <c r="Z203" s="15">
        <f>-SUMIFS(Inp_BO!Z:Z,Inp_BO!$E:$E,$E203,Inp_BO!$F:$F,$F203,Inp_BO!$G:$G,$G203,Inp_BO!$H:$H,$H203)</f>
        <v>0</v>
      </c>
      <c r="AA203" s="15">
        <f>-SUMIFS(Inp_BO!AA:AA,Inp_BO!$E:$E,$E203,Inp_BO!$F:$F,$F203,Inp_BO!$G:$G,$G203,Inp_BO!$H:$H,$H203)</f>
        <v>0</v>
      </c>
      <c r="AB203" s="15">
        <f>-SUMIFS(Inp_BO!AB:AB,Inp_BO!$E:$E,$E203,Inp_BO!$F:$F,$F203,Inp_BO!$G:$G,$G203,Inp_BO!$H:$H,$H203)</f>
        <v>0</v>
      </c>
      <c r="AC203" s="15">
        <f>-SUMIFS(Inp_BO!AC:AC,Inp_BO!$E:$E,$E203,Inp_BO!$F:$F,$F203,Inp_BO!$G:$G,$G203,Inp_BO!$H:$H,$H203)</f>
        <v>0</v>
      </c>
      <c r="AD203" s="15">
        <f>-SUMIFS(Inp_BO!AD:AD,Inp_BO!$E:$E,$E203,Inp_BO!$F:$F,$F203,Inp_BO!$G:$G,$G203,Inp_BO!$H:$H,$H203)</f>
        <v>0</v>
      </c>
      <c r="AE203" s="15">
        <f>-SUMIFS(Inp_BO!AE:AE,Inp_BO!$E:$E,$E203,Inp_BO!$F:$F,$F203,Inp_BO!$G:$G,$G203,Inp_BO!$H:$H,$H203)</f>
        <v>0</v>
      </c>
      <c r="AF203" s="15">
        <f>-SUMIFS(Inp_BO!AF:AF,Inp_BO!$E:$E,$E203,Inp_BO!$F:$F,$F203,Inp_BO!$G:$G,$G203,Inp_BO!$H:$H,$H203)</f>
        <v>0</v>
      </c>
      <c r="AG203" s="15">
        <f>-SUMIFS(Inp_BO!AG:AG,Inp_BO!$E:$E,$E203,Inp_BO!$F:$F,$F203,Inp_BO!$G:$G,$G203,Inp_BO!$H:$H,$H203)</f>
        <v>0</v>
      </c>
      <c r="AH203" s="15">
        <f>-SUMIFS(Inp_BO!AH:AH,Inp_BO!$E:$E,$E203,Inp_BO!$F:$F,$F203,Inp_BO!$G:$G,$G203,Inp_BO!$H:$H,$H203)</f>
        <v>0</v>
      </c>
      <c r="AI203" s="15">
        <f>-SUMIFS(Inp_BO!AI:AI,Inp_BO!$E:$E,$E203,Inp_BO!$F:$F,$F203,Inp_BO!$G:$G,$G203,Inp_BO!$H:$H,$H203)</f>
        <v>0</v>
      </c>
      <c r="AJ203" s="15">
        <f>-SUMIFS(Inp_BO!AJ:AJ,Inp_BO!$E:$E,$E203,Inp_BO!$F:$F,$F203,Inp_BO!$G:$G,$G203,Inp_BO!$H:$H,$H203)</f>
        <v>0</v>
      </c>
      <c r="AK203" s="15">
        <f>-SUMIFS(Inp_BO!AK:AK,Inp_BO!$E:$E,$E203,Inp_BO!$F:$F,$F203,Inp_BO!$G:$G,$G203,Inp_BO!$H:$H,$H203)</f>
        <v>0</v>
      </c>
      <c r="AM203" s="55"/>
      <c r="AN203" s="69"/>
      <c r="AO203" s="69"/>
      <c r="AP203" s="55"/>
      <c r="AQ203" s="69"/>
      <c r="AR203" s="69"/>
    </row>
    <row r="204" spans="5:44">
      <c r="E204" s="51" t="s">
        <v>32</v>
      </c>
      <c r="F204" s="137">
        <f>IFERROR(Inp_BO!F198,0)</f>
        <v>0</v>
      </c>
      <c r="G204" s="137">
        <f>IFERROR(Inp_BO!G198,0)</f>
        <v>0</v>
      </c>
      <c r="H204" s="137">
        <f>IFERROR(Inp_BO!H198,0)</f>
        <v>0</v>
      </c>
      <c r="L204" s="51" t="s">
        <v>108</v>
      </c>
      <c r="M204" s="138">
        <f>SUMIFS(Inp_BO!$I:$I,Inp_BO!$E:$E,$E204,Inp_BO!$G:$G,$G204,Inp_BO!$H:$H,$H204)</f>
        <v>0</v>
      </c>
      <c r="R204" s="55"/>
      <c r="T204" s="15">
        <f>-SUMIFS(Inp_BO!T:T,Inp_BO!$E:$E,$E204,Inp_BO!$F:$F,$F204,Inp_BO!$G:$G,$G204,Inp_BO!$H:$H,$H204)</f>
        <v>0</v>
      </c>
      <c r="U204" s="15">
        <f>-SUMIFS(Inp_BO!U:U,Inp_BO!$E:$E,$E204,Inp_BO!$F:$F,$F204,Inp_BO!$G:$G,$G204,Inp_BO!$H:$H,$H204)</f>
        <v>0</v>
      </c>
      <c r="V204" s="15">
        <f>-SUMIFS(Inp_BO!V:V,Inp_BO!$E:$E,$E204,Inp_BO!$F:$F,$F204,Inp_BO!$G:$G,$G204,Inp_BO!$H:$H,$H204)</f>
        <v>0</v>
      </c>
      <c r="W204" s="15">
        <f>-SUMIFS(Inp_BO!W:W,Inp_BO!$E:$E,$E204,Inp_BO!$F:$F,$F204,Inp_BO!$G:$G,$G204,Inp_BO!$H:$H,$H204)</f>
        <v>0</v>
      </c>
      <c r="X204" s="15">
        <f>-SUMIFS(Inp_BO!X:X,Inp_BO!$E:$E,$E204,Inp_BO!$F:$F,$F204,Inp_BO!$G:$G,$G204,Inp_BO!$H:$H,$H204)</f>
        <v>0</v>
      </c>
      <c r="Y204" s="15">
        <f>-SUMIFS(Inp_BO!Y:Y,Inp_BO!$E:$E,$E204,Inp_BO!$F:$F,$F204,Inp_BO!$G:$G,$G204,Inp_BO!$H:$H,$H204)</f>
        <v>0</v>
      </c>
      <c r="Z204" s="15">
        <f>-SUMIFS(Inp_BO!Z:Z,Inp_BO!$E:$E,$E204,Inp_BO!$F:$F,$F204,Inp_BO!$G:$G,$G204,Inp_BO!$H:$H,$H204)</f>
        <v>0</v>
      </c>
      <c r="AA204" s="15">
        <f>-SUMIFS(Inp_BO!AA:AA,Inp_BO!$E:$E,$E204,Inp_BO!$F:$F,$F204,Inp_BO!$G:$G,$G204,Inp_BO!$H:$H,$H204)</f>
        <v>0</v>
      </c>
      <c r="AB204" s="15">
        <f>-SUMIFS(Inp_BO!AB:AB,Inp_BO!$E:$E,$E204,Inp_BO!$F:$F,$F204,Inp_BO!$G:$G,$G204,Inp_BO!$H:$H,$H204)</f>
        <v>0</v>
      </c>
      <c r="AC204" s="15">
        <f>-SUMIFS(Inp_BO!AC:AC,Inp_BO!$E:$E,$E204,Inp_BO!$F:$F,$F204,Inp_BO!$G:$G,$G204,Inp_BO!$H:$H,$H204)</f>
        <v>0</v>
      </c>
      <c r="AD204" s="15">
        <f>-SUMIFS(Inp_BO!AD:AD,Inp_BO!$E:$E,$E204,Inp_BO!$F:$F,$F204,Inp_BO!$G:$G,$G204,Inp_BO!$H:$H,$H204)</f>
        <v>0</v>
      </c>
      <c r="AE204" s="15">
        <f>-SUMIFS(Inp_BO!AE:AE,Inp_BO!$E:$E,$E204,Inp_BO!$F:$F,$F204,Inp_BO!$G:$G,$G204,Inp_BO!$H:$H,$H204)</f>
        <v>0</v>
      </c>
      <c r="AF204" s="15">
        <f>-SUMIFS(Inp_BO!AF:AF,Inp_BO!$E:$E,$E204,Inp_BO!$F:$F,$F204,Inp_BO!$G:$G,$G204,Inp_BO!$H:$H,$H204)</f>
        <v>0</v>
      </c>
      <c r="AG204" s="15">
        <f>-SUMIFS(Inp_BO!AG:AG,Inp_BO!$E:$E,$E204,Inp_BO!$F:$F,$F204,Inp_BO!$G:$G,$G204,Inp_BO!$H:$H,$H204)</f>
        <v>0</v>
      </c>
      <c r="AH204" s="15">
        <f>-SUMIFS(Inp_BO!AH:AH,Inp_BO!$E:$E,$E204,Inp_BO!$F:$F,$F204,Inp_BO!$G:$G,$G204,Inp_BO!$H:$H,$H204)</f>
        <v>0</v>
      </c>
      <c r="AI204" s="15">
        <f>-SUMIFS(Inp_BO!AI:AI,Inp_BO!$E:$E,$E204,Inp_BO!$F:$F,$F204,Inp_BO!$G:$G,$G204,Inp_BO!$H:$H,$H204)</f>
        <v>0</v>
      </c>
      <c r="AJ204" s="15">
        <f>-SUMIFS(Inp_BO!AJ:AJ,Inp_BO!$E:$E,$E204,Inp_BO!$F:$F,$F204,Inp_BO!$G:$G,$G204,Inp_BO!$H:$H,$H204)</f>
        <v>0</v>
      </c>
      <c r="AK204" s="15">
        <f>-SUMIFS(Inp_BO!AK:AK,Inp_BO!$E:$E,$E204,Inp_BO!$F:$F,$F204,Inp_BO!$G:$G,$G204,Inp_BO!$H:$H,$H204)</f>
        <v>0</v>
      </c>
      <c r="AM204" s="55"/>
      <c r="AN204" s="69"/>
      <c r="AO204" s="69"/>
      <c r="AP204" s="55"/>
      <c r="AQ204" s="69"/>
      <c r="AR204" s="69"/>
    </row>
    <row r="205" spans="5:44">
      <c r="E205" s="51" t="s">
        <v>32</v>
      </c>
      <c r="F205" s="137">
        <f>IFERROR(Inp_BO!F199,0)</f>
        <v>0</v>
      </c>
      <c r="G205" s="137">
        <f>IFERROR(Inp_BO!G199,0)</f>
        <v>0</v>
      </c>
      <c r="H205" s="137">
        <f>IFERROR(Inp_BO!H199,0)</f>
        <v>0</v>
      </c>
      <c r="L205" s="51" t="s">
        <v>108</v>
      </c>
      <c r="M205" s="138">
        <f>SUMIFS(Inp_BO!$I:$I,Inp_BO!$E:$E,$E205,Inp_BO!$G:$G,$G205,Inp_BO!$H:$H,$H205)</f>
        <v>0</v>
      </c>
      <c r="R205" s="55"/>
      <c r="T205" s="15">
        <f>-SUMIFS(Inp_BO!T:T,Inp_BO!$E:$E,$E205,Inp_BO!$F:$F,$F205,Inp_BO!$G:$G,$G205,Inp_BO!$H:$H,$H205)</f>
        <v>0</v>
      </c>
      <c r="U205" s="15">
        <f>-SUMIFS(Inp_BO!U:U,Inp_BO!$E:$E,$E205,Inp_BO!$F:$F,$F205,Inp_BO!$G:$G,$G205,Inp_BO!$H:$H,$H205)</f>
        <v>0</v>
      </c>
      <c r="V205" s="15">
        <f>-SUMIFS(Inp_BO!V:V,Inp_BO!$E:$E,$E205,Inp_BO!$F:$F,$F205,Inp_BO!$G:$G,$G205,Inp_BO!$H:$H,$H205)</f>
        <v>0</v>
      </c>
      <c r="W205" s="15">
        <f>-SUMIFS(Inp_BO!W:W,Inp_BO!$E:$E,$E205,Inp_BO!$F:$F,$F205,Inp_BO!$G:$G,$G205,Inp_BO!$H:$H,$H205)</f>
        <v>0</v>
      </c>
      <c r="X205" s="15">
        <f>-SUMIFS(Inp_BO!X:X,Inp_BO!$E:$E,$E205,Inp_BO!$F:$F,$F205,Inp_BO!$G:$G,$G205,Inp_BO!$H:$H,$H205)</f>
        <v>0</v>
      </c>
      <c r="Y205" s="15">
        <f>-SUMIFS(Inp_BO!Y:Y,Inp_BO!$E:$E,$E205,Inp_BO!$F:$F,$F205,Inp_BO!$G:$G,$G205,Inp_BO!$H:$H,$H205)</f>
        <v>0</v>
      </c>
      <c r="Z205" s="15">
        <f>-SUMIFS(Inp_BO!Z:Z,Inp_BO!$E:$E,$E205,Inp_BO!$F:$F,$F205,Inp_BO!$G:$G,$G205,Inp_BO!$H:$H,$H205)</f>
        <v>0</v>
      </c>
      <c r="AA205" s="15">
        <f>-SUMIFS(Inp_BO!AA:AA,Inp_BO!$E:$E,$E205,Inp_BO!$F:$F,$F205,Inp_BO!$G:$G,$G205,Inp_BO!$H:$H,$H205)</f>
        <v>0</v>
      </c>
      <c r="AB205" s="15">
        <f>-SUMIFS(Inp_BO!AB:AB,Inp_BO!$E:$E,$E205,Inp_BO!$F:$F,$F205,Inp_BO!$G:$G,$G205,Inp_BO!$H:$H,$H205)</f>
        <v>0</v>
      </c>
      <c r="AC205" s="15">
        <f>-SUMIFS(Inp_BO!AC:AC,Inp_BO!$E:$E,$E205,Inp_BO!$F:$F,$F205,Inp_BO!$G:$G,$G205,Inp_BO!$H:$H,$H205)</f>
        <v>0</v>
      </c>
      <c r="AD205" s="15">
        <f>-SUMIFS(Inp_BO!AD:AD,Inp_BO!$E:$E,$E205,Inp_BO!$F:$F,$F205,Inp_BO!$G:$G,$G205,Inp_BO!$H:$H,$H205)</f>
        <v>0</v>
      </c>
      <c r="AE205" s="15">
        <f>-SUMIFS(Inp_BO!AE:AE,Inp_BO!$E:$E,$E205,Inp_BO!$F:$F,$F205,Inp_BO!$G:$G,$G205,Inp_BO!$H:$H,$H205)</f>
        <v>0</v>
      </c>
      <c r="AF205" s="15">
        <f>-SUMIFS(Inp_BO!AF:AF,Inp_BO!$E:$E,$E205,Inp_BO!$F:$F,$F205,Inp_BO!$G:$G,$G205,Inp_BO!$H:$H,$H205)</f>
        <v>0</v>
      </c>
      <c r="AG205" s="15">
        <f>-SUMIFS(Inp_BO!AG:AG,Inp_BO!$E:$E,$E205,Inp_BO!$F:$F,$F205,Inp_BO!$G:$G,$G205,Inp_BO!$H:$H,$H205)</f>
        <v>0</v>
      </c>
      <c r="AH205" s="15">
        <f>-SUMIFS(Inp_BO!AH:AH,Inp_BO!$E:$E,$E205,Inp_BO!$F:$F,$F205,Inp_BO!$G:$G,$G205,Inp_BO!$H:$H,$H205)</f>
        <v>0</v>
      </c>
      <c r="AI205" s="15">
        <f>-SUMIFS(Inp_BO!AI:AI,Inp_BO!$E:$E,$E205,Inp_BO!$F:$F,$F205,Inp_BO!$G:$G,$G205,Inp_BO!$H:$H,$H205)</f>
        <v>0</v>
      </c>
      <c r="AJ205" s="15">
        <f>-SUMIFS(Inp_BO!AJ:AJ,Inp_BO!$E:$E,$E205,Inp_BO!$F:$F,$F205,Inp_BO!$G:$G,$G205,Inp_BO!$H:$H,$H205)</f>
        <v>0</v>
      </c>
      <c r="AK205" s="15">
        <f>-SUMIFS(Inp_BO!AK:AK,Inp_BO!$E:$E,$E205,Inp_BO!$F:$F,$F205,Inp_BO!$G:$G,$G205,Inp_BO!$H:$H,$H205)</f>
        <v>0</v>
      </c>
      <c r="AM205" s="55"/>
      <c r="AN205" s="69"/>
      <c r="AO205" s="69"/>
      <c r="AP205" s="55"/>
      <c r="AQ205" s="69"/>
      <c r="AR205" s="69"/>
    </row>
    <row r="206" spans="5:44">
      <c r="E206" s="51" t="s">
        <v>32</v>
      </c>
      <c r="F206" s="137">
        <f>IFERROR(Inp_BO!F200,0)</f>
        <v>0</v>
      </c>
      <c r="G206" s="137">
        <f>IFERROR(Inp_BO!G200,0)</f>
        <v>0</v>
      </c>
      <c r="H206" s="137">
        <f>IFERROR(Inp_BO!H200,0)</f>
        <v>0</v>
      </c>
      <c r="L206" s="51" t="s">
        <v>108</v>
      </c>
      <c r="M206" s="138">
        <f>SUMIFS(Inp_BO!$I:$I,Inp_BO!$E:$E,$E206,Inp_BO!$G:$G,$G206,Inp_BO!$H:$H,$H206)</f>
        <v>0</v>
      </c>
      <c r="R206" s="55"/>
      <c r="T206" s="15">
        <f>-SUMIFS(Inp_BO!T:T,Inp_BO!$E:$E,$E206,Inp_BO!$F:$F,$F206,Inp_BO!$G:$G,$G206,Inp_BO!$H:$H,$H206)</f>
        <v>0</v>
      </c>
      <c r="U206" s="15">
        <f>-SUMIFS(Inp_BO!U:U,Inp_BO!$E:$E,$E206,Inp_BO!$F:$F,$F206,Inp_BO!$G:$G,$G206,Inp_BO!$H:$H,$H206)</f>
        <v>0</v>
      </c>
      <c r="V206" s="15">
        <f>-SUMIFS(Inp_BO!V:V,Inp_BO!$E:$E,$E206,Inp_BO!$F:$F,$F206,Inp_BO!$G:$G,$G206,Inp_BO!$H:$H,$H206)</f>
        <v>0</v>
      </c>
      <c r="W206" s="15">
        <f>-SUMIFS(Inp_BO!W:W,Inp_BO!$E:$E,$E206,Inp_BO!$F:$F,$F206,Inp_BO!$G:$G,$G206,Inp_BO!$H:$H,$H206)</f>
        <v>0</v>
      </c>
      <c r="X206" s="15">
        <f>-SUMIFS(Inp_BO!X:X,Inp_BO!$E:$E,$E206,Inp_BO!$F:$F,$F206,Inp_BO!$G:$G,$G206,Inp_BO!$H:$H,$H206)</f>
        <v>0</v>
      </c>
      <c r="Y206" s="15">
        <f>-SUMIFS(Inp_BO!Y:Y,Inp_BO!$E:$E,$E206,Inp_BO!$F:$F,$F206,Inp_BO!$G:$G,$G206,Inp_BO!$H:$H,$H206)</f>
        <v>0</v>
      </c>
      <c r="Z206" s="15">
        <f>-SUMIFS(Inp_BO!Z:Z,Inp_BO!$E:$E,$E206,Inp_BO!$F:$F,$F206,Inp_BO!$G:$G,$G206,Inp_BO!$H:$H,$H206)</f>
        <v>0</v>
      </c>
      <c r="AA206" s="15">
        <f>-SUMIFS(Inp_BO!AA:AA,Inp_BO!$E:$E,$E206,Inp_BO!$F:$F,$F206,Inp_BO!$G:$G,$G206,Inp_BO!$H:$H,$H206)</f>
        <v>0</v>
      </c>
      <c r="AB206" s="15">
        <f>-SUMIFS(Inp_BO!AB:AB,Inp_BO!$E:$E,$E206,Inp_BO!$F:$F,$F206,Inp_BO!$G:$G,$G206,Inp_BO!$H:$H,$H206)</f>
        <v>0</v>
      </c>
      <c r="AC206" s="15">
        <f>-SUMIFS(Inp_BO!AC:AC,Inp_BO!$E:$E,$E206,Inp_BO!$F:$F,$F206,Inp_BO!$G:$G,$G206,Inp_BO!$H:$H,$H206)</f>
        <v>0</v>
      </c>
      <c r="AD206" s="15">
        <f>-SUMIFS(Inp_BO!AD:AD,Inp_BO!$E:$E,$E206,Inp_BO!$F:$F,$F206,Inp_BO!$G:$G,$G206,Inp_BO!$H:$H,$H206)</f>
        <v>0</v>
      </c>
      <c r="AE206" s="15">
        <f>-SUMIFS(Inp_BO!AE:AE,Inp_BO!$E:$E,$E206,Inp_BO!$F:$F,$F206,Inp_BO!$G:$G,$G206,Inp_BO!$H:$H,$H206)</f>
        <v>0</v>
      </c>
      <c r="AF206" s="15">
        <f>-SUMIFS(Inp_BO!AF:AF,Inp_BO!$E:$E,$E206,Inp_BO!$F:$F,$F206,Inp_BO!$G:$G,$G206,Inp_BO!$H:$H,$H206)</f>
        <v>0</v>
      </c>
      <c r="AG206" s="15">
        <f>-SUMIFS(Inp_BO!AG:AG,Inp_BO!$E:$E,$E206,Inp_BO!$F:$F,$F206,Inp_BO!$G:$G,$G206,Inp_BO!$H:$H,$H206)</f>
        <v>0</v>
      </c>
      <c r="AH206" s="15">
        <f>-SUMIFS(Inp_BO!AH:AH,Inp_BO!$E:$E,$E206,Inp_BO!$F:$F,$F206,Inp_BO!$G:$G,$G206,Inp_BO!$H:$H,$H206)</f>
        <v>0</v>
      </c>
      <c r="AI206" s="15">
        <f>-SUMIFS(Inp_BO!AI:AI,Inp_BO!$E:$E,$E206,Inp_BO!$F:$F,$F206,Inp_BO!$G:$G,$G206,Inp_BO!$H:$H,$H206)</f>
        <v>0</v>
      </c>
      <c r="AJ206" s="15">
        <f>-SUMIFS(Inp_BO!AJ:AJ,Inp_BO!$E:$E,$E206,Inp_BO!$F:$F,$F206,Inp_BO!$G:$G,$G206,Inp_BO!$H:$H,$H206)</f>
        <v>0</v>
      </c>
      <c r="AK206" s="15">
        <f>-SUMIFS(Inp_BO!AK:AK,Inp_BO!$E:$E,$E206,Inp_BO!$F:$F,$F206,Inp_BO!$G:$G,$G206,Inp_BO!$H:$H,$H206)</f>
        <v>0</v>
      </c>
      <c r="AM206" s="55"/>
      <c r="AN206" s="69"/>
      <c r="AO206" s="69"/>
      <c r="AP206" s="55"/>
      <c r="AQ206" s="69"/>
      <c r="AR206" s="69"/>
    </row>
    <row r="207" spans="5:44">
      <c r="E207" s="51" t="s">
        <v>32</v>
      </c>
      <c r="F207" s="137">
        <f>IFERROR(Inp_BO!F201,0)</f>
        <v>0</v>
      </c>
      <c r="G207" s="137">
        <f>IFERROR(Inp_BO!G201,0)</f>
        <v>0</v>
      </c>
      <c r="H207" s="137">
        <f>IFERROR(Inp_BO!H201,0)</f>
        <v>0</v>
      </c>
      <c r="L207" s="51" t="s">
        <v>108</v>
      </c>
      <c r="M207" s="138">
        <f>SUMIFS(Inp_BO!$I:$I,Inp_BO!$E:$E,$E207,Inp_BO!$G:$G,$G207,Inp_BO!$H:$H,$H207)</f>
        <v>0</v>
      </c>
      <c r="R207" s="55"/>
      <c r="T207" s="15">
        <f>-SUMIFS(Inp_BO!T:T,Inp_BO!$E:$E,$E207,Inp_BO!$F:$F,$F207,Inp_BO!$G:$G,$G207,Inp_BO!$H:$H,$H207)</f>
        <v>0</v>
      </c>
      <c r="U207" s="15">
        <f>-SUMIFS(Inp_BO!U:U,Inp_BO!$E:$E,$E207,Inp_BO!$F:$F,$F207,Inp_BO!$G:$G,$G207,Inp_BO!$H:$H,$H207)</f>
        <v>0</v>
      </c>
      <c r="V207" s="15">
        <f>-SUMIFS(Inp_BO!V:V,Inp_BO!$E:$E,$E207,Inp_BO!$F:$F,$F207,Inp_BO!$G:$G,$G207,Inp_BO!$H:$H,$H207)</f>
        <v>0</v>
      </c>
      <c r="W207" s="15">
        <f>-SUMIFS(Inp_BO!W:W,Inp_BO!$E:$E,$E207,Inp_BO!$F:$F,$F207,Inp_BO!$G:$G,$G207,Inp_BO!$H:$H,$H207)</f>
        <v>0</v>
      </c>
      <c r="X207" s="15">
        <f>-SUMIFS(Inp_BO!X:X,Inp_BO!$E:$E,$E207,Inp_BO!$F:$F,$F207,Inp_BO!$G:$G,$G207,Inp_BO!$H:$H,$H207)</f>
        <v>0</v>
      </c>
      <c r="Y207" s="15">
        <f>-SUMIFS(Inp_BO!Y:Y,Inp_BO!$E:$E,$E207,Inp_BO!$F:$F,$F207,Inp_BO!$G:$G,$G207,Inp_BO!$H:$H,$H207)</f>
        <v>0</v>
      </c>
      <c r="Z207" s="15">
        <f>-SUMIFS(Inp_BO!Z:Z,Inp_BO!$E:$E,$E207,Inp_BO!$F:$F,$F207,Inp_BO!$G:$G,$G207,Inp_BO!$H:$H,$H207)</f>
        <v>0</v>
      </c>
      <c r="AA207" s="15">
        <f>-SUMIFS(Inp_BO!AA:AA,Inp_BO!$E:$E,$E207,Inp_BO!$F:$F,$F207,Inp_BO!$G:$G,$G207,Inp_BO!$H:$H,$H207)</f>
        <v>0</v>
      </c>
      <c r="AB207" s="15">
        <f>-SUMIFS(Inp_BO!AB:AB,Inp_BO!$E:$E,$E207,Inp_BO!$F:$F,$F207,Inp_BO!$G:$G,$G207,Inp_BO!$H:$H,$H207)</f>
        <v>0</v>
      </c>
      <c r="AC207" s="15">
        <f>-SUMIFS(Inp_BO!AC:AC,Inp_BO!$E:$E,$E207,Inp_BO!$F:$F,$F207,Inp_BO!$G:$G,$G207,Inp_BO!$H:$H,$H207)</f>
        <v>0</v>
      </c>
      <c r="AD207" s="15">
        <f>-SUMIFS(Inp_BO!AD:AD,Inp_BO!$E:$E,$E207,Inp_BO!$F:$F,$F207,Inp_BO!$G:$G,$G207,Inp_BO!$H:$H,$H207)</f>
        <v>0</v>
      </c>
      <c r="AE207" s="15">
        <f>-SUMIFS(Inp_BO!AE:AE,Inp_BO!$E:$E,$E207,Inp_BO!$F:$F,$F207,Inp_BO!$G:$G,$G207,Inp_BO!$H:$H,$H207)</f>
        <v>0</v>
      </c>
      <c r="AF207" s="15">
        <f>-SUMIFS(Inp_BO!AF:AF,Inp_BO!$E:$E,$E207,Inp_BO!$F:$F,$F207,Inp_BO!$G:$G,$G207,Inp_BO!$H:$H,$H207)</f>
        <v>0</v>
      </c>
      <c r="AG207" s="15">
        <f>-SUMIFS(Inp_BO!AG:AG,Inp_BO!$E:$E,$E207,Inp_BO!$F:$F,$F207,Inp_BO!$G:$G,$G207,Inp_BO!$H:$H,$H207)</f>
        <v>0</v>
      </c>
      <c r="AH207" s="15">
        <f>-SUMIFS(Inp_BO!AH:AH,Inp_BO!$E:$E,$E207,Inp_BO!$F:$F,$F207,Inp_BO!$G:$G,$G207,Inp_BO!$H:$H,$H207)</f>
        <v>0</v>
      </c>
      <c r="AI207" s="15">
        <f>-SUMIFS(Inp_BO!AI:AI,Inp_BO!$E:$E,$E207,Inp_BO!$F:$F,$F207,Inp_BO!$G:$G,$G207,Inp_BO!$H:$H,$H207)</f>
        <v>0</v>
      </c>
      <c r="AJ207" s="15">
        <f>-SUMIFS(Inp_BO!AJ:AJ,Inp_BO!$E:$E,$E207,Inp_BO!$F:$F,$F207,Inp_BO!$G:$G,$G207,Inp_BO!$H:$H,$H207)</f>
        <v>0</v>
      </c>
      <c r="AK207" s="15">
        <f>-SUMIFS(Inp_BO!AK:AK,Inp_BO!$E:$E,$E207,Inp_BO!$F:$F,$F207,Inp_BO!$G:$G,$G207,Inp_BO!$H:$H,$H207)</f>
        <v>0</v>
      </c>
      <c r="AM207" s="55"/>
      <c r="AN207" s="69"/>
      <c r="AO207" s="69"/>
      <c r="AP207" s="55"/>
      <c r="AQ207" s="69"/>
      <c r="AR207" s="69"/>
    </row>
    <row r="209" spans="3:60">
      <c r="C209" s="10" t="s">
        <v>34</v>
      </c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</row>
    <row r="211" spans="3:60">
      <c r="E211" s="51" t="s">
        <v>34</v>
      </c>
      <c r="F211" s="137" t="str">
        <f>IFERROR(Inp_BO!F204,0)</f>
        <v>Opex</v>
      </c>
      <c r="G211" s="137" t="str">
        <f>IFERROR(Inp_BO!G204,0)</f>
        <v>Total Work Management</v>
      </c>
      <c r="H211" s="137" t="str">
        <f>IFERROR(Inp_BO!H204,0)</f>
        <v>BO - Record Keeping other records (Audit and assurance)</v>
      </c>
      <c r="L211" s="51" t="s">
        <v>108</v>
      </c>
      <c r="M211" s="138">
        <f>SUMIFS(Inp_BO!$I:$I,Inp_BO!$E:$E,$E211,Inp_BO!$G:$G,$G211,Inp_BO!$H:$H,$H211)</f>
        <v>1</v>
      </c>
      <c r="R211" s="55"/>
      <c r="T211" s="15">
        <f>-SUMIFS(Inp_BO!T:T,Inp_BO!$E:$E,$E211,Inp_BO!$F:$F,$F211,Inp_BO!$G:$G,$G211,Inp_BO!$H:$H,$H211)</f>
        <v>0</v>
      </c>
      <c r="U211" s="15">
        <f>-SUMIFS(Inp_BO!U:U,Inp_BO!$E:$E,$E211,Inp_BO!$F:$F,$F211,Inp_BO!$G:$G,$G211,Inp_BO!$H:$H,$H211)</f>
        <v>0</v>
      </c>
      <c r="V211" s="15">
        <f>-SUMIFS(Inp_BO!V:V,Inp_BO!$E:$E,$E211,Inp_BO!$F:$F,$F211,Inp_BO!$G:$G,$G211,Inp_BO!$H:$H,$H211)</f>
        <v>0</v>
      </c>
      <c r="W211" s="15">
        <f>-SUMIFS(Inp_BO!W:W,Inp_BO!$E:$E,$E211,Inp_BO!$F:$F,$F211,Inp_BO!$G:$G,$G211,Inp_BO!$H:$H,$H211)</f>
        <v>0</v>
      </c>
      <c r="X211" s="15">
        <f>-SUMIFS(Inp_BO!X:X,Inp_BO!$E:$E,$E211,Inp_BO!$F:$F,$F211,Inp_BO!$G:$G,$G211,Inp_BO!$H:$H,$H211)</f>
        <v>0</v>
      </c>
      <c r="Y211" s="15">
        <f>-SUMIFS(Inp_BO!Y:Y,Inp_BO!$E:$E,$E211,Inp_BO!$F:$F,$F211,Inp_BO!$G:$G,$G211,Inp_BO!$H:$H,$H211)</f>
        <v>0</v>
      </c>
      <c r="Z211" s="15">
        <f>-SUMIFS(Inp_BO!Z:Z,Inp_BO!$E:$E,$E211,Inp_BO!$F:$F,$F211,Inp_BO!$G:$G,$G211,Inp_BO!$H:$H,$H211)</f>
        <v>0</v>
      </c>
      <c r="AA211" s="15">
        <f>-SUMIFS(Inp_BO!AA:AA,Inp_BO!$E:$E,$E211,Inp_BO!$F:$F,$F211,Inp_BO!$G:$G,$G211,Inp_BO!$H:$H,$H211)</f>
        <v>0</v>
      </c>
      <c r="AB211" s="15">
        <f>-SUMIFS(Inp_BO!AB:AB,Inp_BO!$E:$E,$E211,Inp_BO!$F:$F,$F211,Inp_BO!$G:$G,$G211,Inp_BO!$H:$H,$H211)</f>
        <v>0</v>
      </c>
      <c r="AC211" s="15">
        <f>-SUMIFS(Inp_BO!AC:AC,Inp_BO!$E:$E,$E211,Inp_BO!$F:$F,$F211,Inp_BO!$G:$G,$G211,Inp_BO!$H:$H,$H211)</f>
        <v>0</v>
      </c>
      <c r="AD211" s="15">
        <f>-SUMIFS(Inp_BO!AD:AD,Inp_BO!$E:$E,$E211,Inp_BO!$F:$F,$F211,Inp_BO!$G:$G,$G211,Inp_BO!$H:$H,$H211)</f>
        <v>0</v>
      </c>
      <c r="AE211" s="15">
        <f>-SUMIFS(Inp_BO!AE:AE,Inp_BO!$E:$E,$E211,Inp_BO!$F:$F,$F211,Inp_BO!$G:$G,$G211,Inp_BO!$H:$H,$H211)</f>
        <v>0</v>
      </c>
      <c r="AF211" s="15">
        <f>-SUMIFS(Inp_BO!AF:AF,Inp_BO!$E:$E,$E211,Inp_BO!$F:$F,$F211,Inp_BO!$G:$G,$G211,Inp_BO!$H:$H,$H211)</f>
        <v>0</v>
      </c>
      <c r="AG211" s="15">
        <f>-SUMIFS(Inp_BO!AG:AG,Inp_BO!$E:$E,$E211,Inp_BO!$F:$F,$F211,Inp_BO!$G:$G,$G211,Inp_BO!$H:$H,$H211)</f>
        <v>1.2978717784533838E-2</v>
      </c>
      <c r="AH211" s="15">
        <f>-SUMIFS(Inp_BO!AH:AH,Inp_BO!$E:$E,$E211,Inp_BO!$F:$F,$F211,Inp_BO!$G:$G,$G211,Inp_BO!$H:$H,$H211)</f>
        <v>1.3045902102108051E-2</v>
      </c>
      <c r="AI211" s="15">
        <f>-SUMIFS(Inp_BO!AI:AI,Inp_BO!$E:$E,$E211,Inp_BO!$F:$F,$F211,Inp_BO!$G:$G,$G211,Inp_BO!$H:$H,$H211)</f>
        <v>1.3121041492369102E-2</v>
      </c>
      <c r="AJ211" s="15">
        <f>-SUMIFS(Inp_BO!AJ:AJ,Inp_BO!$E:$E,$E211,Inp_BO!$F:$F,$F211,Inp_BO!$G:$G,$G211,Inp_BO!$H:$H,$H211)</f>
        <v>1.3387352500372754E-2</v>
      </c>
      <c r="AK211" s="15">
        <f>-SUMIFS(Inp_BO!AK:AK,Inp_BO!$E:$E,$E211,Inp_BO!$F:$F,$F211,Inp_BO!$G:$G,$G211,Inp_BO!$H:$H,$H211)</f>
        <v>1.3359692628803087E-2</v>
      </c>
      <c r="AM211" s="55"/>
      <c r="AN211" s="55"/>
      <c r="AO211" s="55"/>
      <c r="AP211" s="55"/>
      <c r="AQ211" s="55"/>
      <c r="AR211" s="55"/>
    </row>
    <row r="212" spans="3:60">
      <c r="E212" s="51" t="s">
        <v>34</v>
      </c>
      <c r="F212" s="137" t="str">
        <f>IFERROR(Inp_BO!F205,0)</f>
        <v>Opex</v>
      </c>
      <c r="G212" s="137" t="str">
        <f>IFERROR(Inp_BO!G205,0)</f>
        <v>Emergency</v>
      </c>
      <c r="H212" s="137" t="str">
        <f>IFERROR(Inp_BO!H205,0)</f>
        <v>BO - Smart Meter Roll-out additional call outs</v>
      </c>
      <c r="L212" s="51" t="s">
        <v>108</v>
      </c>
      <c r="M212" s="138">
        <f>SUMIFS(Inp_BO!$I:$I,Inp_BO!$E:$E,$E212,Inp_BO!$G:$G,$G212,Inp_BO!$H:$H,$H212)</f>
        <v>1</v>
      </c>
      <c r="R212" s="55"/>
      <c r="T212" s="15">
        <f>-SUMIFS(Inp_BO!T:T,Inp_BO!$E:$E,$E212,Inp_BO!$F:$F,$F212,Inp_BO!$G:$G,$G212,Inp_BO!$H:$H,$H212)</f>
        <v>0</v>
      </c>
      <c r="U212" s="15">
        <f>-SUMIFS(Inp_BO!U:U,Inp_BO!$E:$E,$E212,Inp_BO!$F:$F,$F212,Inp_BO!$G:$G,$G212,Inp_BO!$H:$H,$H212)</f>
        <v>0</v>
      </c>
      <c r="V212" s="15">
        <f>-SUMIFS(Inp_BO!V:V,Inp_BO!$E:$E,$E212,Inp_BO!$F:$F,$F212,Inp_BO!$G:$G,$G212,Inp_BO!$H:$H,$H212)</f>
        <v>0</v>
      </c>
      <c r="W212" s="15">
        <f>-SUMIFS(Inp_BO!W:W,Inp_BO!$E:$E,$E212,Inp_BO!$F:$F,$F212,Inp_BO!$G:$G,$G212,Inp_BO!$H:$H,$H212)</f>
        <v>0</v>
      </c>
      <c r="X212" s="15">
        <f>-SUMIFS(Inp_BO!X:X,Inp_BO!$E:$E,$E212,Inp_BO!$F:$F,$F212,Inp_BO!$G:$G,$G212,Inp_BO!$H:$H,$H212)</f>
        <v>0</v>
      </c>
      <c r="Y212" s="15">
        <f>-SUMIFS(Inp_BO!Y:Y,Inp_BO!$E:$E,$E212,Inp_BO!$F:$F,$F212,Inp_BO!$G:$G,$G212,Inp_BO!$H:$H,$H212)</f>
        <v>0</v>
      </c>
      <c r="Z212" s="15">
        <f>-SUMIFS(Inp_BO!Z:Z,Inp_BO!$E:$E,$E212,Inp_BO!$F:$F,$F212,Inp_BO!$G:$G,$G212,Inp_BO!$H:$H,$H212)</f>
        <v>0</v>
      </c>
      <c r="AA212" s="15">
        <f>-SUMIFS(Inp_BO!AA:AA,Inp_BO!$E:$E,$E212,Inp_BO!$F:$F,$F212,Inp_BO!$G:$G,$G212,Inp_BO!$H:$H,$H212)</f>
        <v>0</v>
      </c>
      <c r="AB212" s="15">
        <f>-SUMIFS(Inp_BO!AB:AB,Inp_BO!$E:$E,$E212,Inp_BO!$F:$F,$F212,Inp_BO!$G:$G,$G212,Inp_BO!$H:$H,$H212)</f>
        <v>0</v>
      </c>
      <c r="AC212" s="15">
        <f>-SUMIFS(Inp_BO!AC:AC,Inp_BO!$E:$E,$E212,Inp_BO!$F:$F,$F212,Inp_BO!$G:$G,$G212,Inp_BO!$H:$H,$H212)</f>
        <v>0</v>
      </c>
      <c r="AD212" s="15">
        <f>-SUMIFS(Inp_BO!AD:AD,Inp_BO!$E:$E,$E212,Inp_BO!$F:$F,$F212,Inp_BO!$G:$G,$G212,Inp_BO!$H:$H,$H212)</f>
        <v>0</v>
      </c>
      <c r="AE212" s="15">
        <f>-SUMIFS(Inp_BO!AE:AE,Inp_BO!$E:$E,$E212,Inp_BO!$F:$F,$F212,Inp_BO!$G:$G,$G212,Inp_BO!$H:$H,$H212)</f>
        <v>0</v>
      </c>
      <c r="AF212" s="15">
        <f>-SUMIFS(Inp_BO!AF:AF,Inp_BO!$E:$E,$E212,Inp_BO!$F:$F,$F212,Inp_BO!$G:$G,$G212,Inp_BO!$H:$H,$H212)</f>
        <v>0</v>
      </c>
      <c r="AG212" s="15">
        <f>-SUMIFS(Inp_BO!AG:AG,Inp_BO!$E:$E,$E212,Inp_BO!$F:$F,$F212,Inp_BO!$G:$G,$G212,Inp_BO!$H:$H,$H212)</f>
        <v>1.1525427255042611</v>
      </c>
      <c r="AH212" s="15">
        <f>-SUMIFS(Inp_BO!AH:AH,Inp_BO!$E:$E,$E212,Inp_BO!$F:$F,$F212,Inp_BO!$G:$G,$G212,Inp_BO!$H:$H,$H212)</f>
        <v>1.2496960047534611</v>
      </c>
      <c r="AI212" s="15">
        <f>-SUMIFS(Inp_BO!AI:AI,Inp_BO!$E:$E,$E212,Inp_BO!$F:$F,$F212,Inp_BO!$G:$G,$G212,Inp_BO!$H:$H,$H212)</f>
        <v>1.343352209279923</v>
      </c>
      <c r="AJ212" s="15">
        <f>-SUMIFS(Inp_BO!AJ:AJ,Inp_BO!$E:$E,$E212,Inp_BO!$F:$F,$F212,Inp_BO!$G:$G,$G212,Inp_BO!$H:$H,$H212)</f>
        <v>2.811229010766426</v>
      </c>
      <c r="AK212" s="15">
        <f>-SUMIFS(Inp_BO!AK:AK,Inp_BO!$E:$E,$E212,Inp_BO!$F:$F,$F212,Inp_BO!$G:$G,$G212,Inp_BO!$H:$H,$H212)</f>
        <v>1.7754529705764426</v>
      </c>
      <c r="AM212" s="55"/>
      <c r="AN212" s="55"/>
      <c r="AO212" s="55"/>
      <c r="AP212" s="55"/>
      <c r="AQ212" s="55"/>
      <c r="AR212" s="55"/>
    </row>
    <row r="213" spans="3:60">
      <c r="E213" s="51" t="s">
        <v>34</v>
      </c>
      <c r="F213" s="137" t="str">
        <f>IFERROR(Inp_BO!F206,0)</f>
        <v>Opex</v>
      </c>
      <c r="G213" s="137" t="str">
        <f>IFERROR(Inp_BO!G206,0)</f>
        <v>Maintenance</v>
      </c>
      <c r="H213" s="137" t="str">
        <f>IFERROR(Inp_BO!H206,0)</f>
        <v>BO - Biomethane: Additional maintenance</v>
      </c>
      <c r="L213" s="51" t="s">
        <v>108</v>
      </c>
      <c r="M213" s="138">
        <f>SUMIFS(Inp_BO!$I:$I,Inp_BO!$E:$E,$E213,Inp_BO!$G:$G,$G213,Inp_BO!$H:$H,$H213)</f>
        <v>1</v>
      </c>
      <c r="R213" s="55"/>
      <c r="T213" s="15">
        <f>-SUMIFS(Inp_BO!T:T,Inp_BO!$E:$E,$E213,Inp_BO!$F:$F,$F213,Inp_BO!$G:$G,$G213,Inp_BO!$H:$H,$H213)</f>
        <v>0</v>
      </c>
      <c r="U213" s="15">
        <f>-SUMIFS(Inp_BO!U:U,Inp_BO!$E:$E,$E213,Inp_BO!$F:$F,$F213,Inp_BO!$G:$G,$G213,Inp_BO!$H:$H,$H213)</f>
        <v>0</v>
      </c>
      <c r="V213" s="15">
        <f>-SUMIFS(Inp_BO!V:V,Inp_BO!$E:$E,$E213,Inp_BO!$F:$F,$F213,Inp_BO!$G:$G,$G213,Inp_BO!$H:$H,$H213)</f>
        <v>0</v>
      </c>
      <c r="W213" s="15">
        <f>-SUMIFS(Inp_BO!W:W,Inp_BO!$E:$E,$E213,Inp_BO!$F:$F,$F213,Inp_BO!$G:$G,$G213,Inp_BO!$H:$H,$H213)</f>
        <v>0</v>
      </c>
      <c r="X213" s="15">
        <f>-SUMIFS(Inp_BO!X:X,Inp_BO!$E:$E,$E213,Inp_BO!$F:$F,$F213,Inp_BO!$G:$G,$G213,Inp_BO!$H:$H,$H213)</f>
        <v>0</v>
      </c>
      <c r="Y213" s="15">
        <f>-SUMIFS(Inp_BO!Y:Y,Inp_BO!$E:$E,$E213,Inp_BO!$F:$F,$F213,Inp_BO!$G:$G,$G213,Inp_BO!$H:$H,$H213)</f>
        <v>0</v>
      </c>
      <c r="Z213" s="15">
        <f>-SUMIFS(Inp_BO!Z:Z,Inp_BO!$E:$E,$E213,Inp_BO!$F:$F,$F213,Inp_BO!$G:$G,$G213,Inp_BO!$H:$H,$H213)</f>
        <v>0</v>
      </c>
      <c r="AA213" s="15">
        <f>-SUMIFS(Inp_BO!AA:AA,Inp_BO!$E:$E,$E213,Inp_BO!$F:$F,$F213,Inp_BO!$G:$G,$G213,Inp_BO!$H:$H,$H213)</f>
        <v>0</v>
      </c>
      <c r="AB213" s="15">
        <f>-SUMIFS(Inp_BO!AB:AB,Inp_BO!$E:$E,$E213,Inp_BO!$F:$F,$F213,Inp_BO!$G:$G,$G213,Inp_BO!$H:$H,$H213)</f>
        <v>0</v>
      </c>
      <c r="AC213" s="15">
        <f>-SUMIFS(Inp_BO!AC:AC,Inp_BO!$E:$E,$E213,Inp_BO!$F:$F,$F213,Inp_BO!$G:$G,$G213,Inp_BO!$H:$H,$H213)</f>
        <v>0</v>
      </c>
      <c r="AD213" s="15">
        <f>-SUMIFS(Inp_BO!AD:AD,Inp_BO!$E:$E,$E213,Inp_BO!$F:$F,$F213,Inp_BO!$G:$G,$G213,Inp_BO!$H:$H,$H213)</f>
        <v>0</v>
      </c>
      <c r="AE213" s="15">
        <f>-SUMIFS(Inp_BO!AE:AE,Inp_BO!$E:$E,$E213,Inp_BO!$F:$F,$F213,Inp_BO!$G:$G,$G213,Inp_BO!$H:$H,$H213)</f>
        <v>0</v>
      </c>
      <c r="AF213" s="15">
        <f>-SUMIFS(Inp_BO!AF:AF,Inp_BO!$E:$E,$E213,Inp_BO!$F:$F,$F213,Inp_BO!$G:$G,$G213,Inp_BO!$H:$H,$H213)</f>
        <v>0</v>
      </c>
      <c r="AG213" s="15">
        <f>-SUMIFS(Inp_BO!AG:AG,Inp_BO!$E:$E,$E213,Inp_BO!$F:$F,$F213,Inp_BO!$G:$G,$G213,Inp_BO!$H:$H,$H213)</f>
        <v>0.13683791778463472</v>
      </c>
      <c r="AH213" s="15">
        <f>-SUMIFS(Inp_BO!AH:AH,Inp_BO!$E:$E,$E213,Inp_BO!$F:$F,$F213,Inp_BO!$G:$G,$G213,Inp_BO!$H:$H,$H213)</f>
        <v>0.13682666371377608</v>
      </c>
      <c r="AI213" s="15">
        <f>-SUMIFS(Inp_BO!AI:AI,Inp_BO!$E:$E,$E213,Inp_BO!$F:$F,$F213,Inp_BO!$G:$G,$G213,Inp_BO!$H:$H,$H213)</f>
        <v>0.13740333823758938</v>
      </c>
      <c r="AJ213" s="15">
        <f>-SUMIFS(Inp_BO!AJ:AJ,Inp_BO!$E:$E,$E213,Inp_BO!$F:$F,$F213,Inp_BO!$G:$G,$G213,Inp_BO!$H:$H,$H213)</f>
        <v>0.13995202053187297</v>
      </c>
      <c r="AK213" s="15">
        <f>-SUMIFS(Inp_BO!AK:AK,Inp_BO!$E:$E,$E213,Inp_BO!$F:$F,$F213,Inp_BO!$G:$G,$G213,Inp_BO!$H:$H,$H213)</f>
        <v>0.13952926599105889</v>
      </c>
      <c r="AM213" s="55"/>
      <c r="AN213" s="55"/>
      <c r="AO213" s="55"/>
      <c r="AP213" s="55"/>
      <c r="AQ213" s="55"/>
      <c r="AR213" s="55"/>
    </row>
    <row r="214" spans="3:60">
      <c r="E214" s="51" t="s">
        <v>34</v>
      </c>
      <c r="F214" s="137" t="str">
        <f>IFERROR(Inp_BO!F207,0)</f>
        <v>Opex</v>
      </c>
      <c r="G214" s="137" t="str">
        <f>IFERROR(Inp_BO!G207,0)</f>
        <v>Maintenance</v>
      </c>
      <c r="H214" s="137" t="str">
        <f>IFERROR(Inp_BO!H207,0)</f>
        <v>BO - Riser Inspection Surveys &lt; 6 Storey Buildings</v>
      </c>
      <c r="L214" s="51" t="s">
        <v>108</v>
      </c>
      <c r="M214" s="138">
        <f>SUMIFS(Inp_BO!$I:$I,Inp_BO!$E:$E,$E214,Inp_BO!$G:$G,$G214,Inp_BO!$H:$H,$H214)</f>
        <v>1</v>
      </c>
      <c r="R214" s="55"/>
      <c r="T214" s="15">
        <f>-SUMIFS(Inp_BO!T:T,Inp_BO!$E:$E,$E214,Inp_BO!$F:$F,$F214,Inp_BO!$G:$G,$G214,Inp_BO!$H:$H,$H214)</f>
        <v>0</v>
      </c>
      <c r="U214" s="15">
        <f>-SUMIFS(Inp_BO!U:U,Inp_BO!$E:$E,$E214,Inp_BO!$F:$F,$F214,Inp_BO!$G:$G,$G214,Inp_BO!$H:$H,$H214)</f>
        <v>0</v>
      </c>
      <c r="V214" s="15">
        <f>-SUMIFS(Inp_BO!V:V,Inp_BO!$E:$E,$E214,Inp_BO!$F:$F,$F214,Inp_BO!$G:$G,$G214,Inp_BO!$H:$H,$H214)</f>
        <v>0</v>
      </c>
      <c r="W214" s="15">
        <f>-SUMIFS(Inp_BO!W:W,Inp_BO!$E:$E,$E214,Inp_BO!$F:$F,$F214,Inp_BO!$G:$G,$G214,Inp_BO!$H:$H,$H214)</f>
        <v>0</v>
      </c>
      <c r="X214" s="15">
        <f>-SUMIFS(Inp_BO!X:X,Inp_BO!$E:$E,$E214,Inp_BO!$F:$F,$F214,Inp_BO!$G:$G,$G214,Inp_BO!$H:$H,$H214)</f>
        <v>0</v>
      </c>
      <c r="Y214" s="15">
        <f>-SUMIFS(Inp_BO!Y:Y,Inp_BO!$E:$E,$E214,Inp_BO!$F:$F,$F214,Inp_BO!$G:$G,$G214,Inp_BO!$H:$H,$H214)</f>
        <v>0</v>
      </c>
      <c r="Z214" s="15">
        <f>-SUMIFS(Inp_BO!Z:Z,Inp_BO!$E:$E,$E214,Inp_BO!$F:$F,$F214,Inp_BO!$G:$G,$G214,Inp_BO!$H:$H,$H214)</f>
        <v>0</v>
      </c>
      <c r="AA214" s="15">
        <f>-SUMIFS(Inp_BO!AA:AA,Inp_BO!$E:$E,$E214,Inp_BO!$F:$F,$F214,Inp_BO!$G:$G,$G214,Inp_BO!$H:$H,$H214)</f>
        <v>0</v>
      </c>
      <c r="AB214" s="15">
        <f>-SUMIFS(Inp_BO!AB:AB,Inp_BO!$E:$E,$E214,Inp_BO!$F:$F,$F214,Inp_BO!$G:$G,$G214,Inp_BO!$H:$H,$H214)</f>
        <v>0</v>
      </c>
      <c r="AC214" s="15">
        <f>-SUMIFS(Inp_BO!AC:AC,Inp_BO!$E:$E,$E214,Inp_BO!$F:$F,$F214,Inp_BO!$G:$G,$G214,Inp_BO!$H:$H,$H214)</f>
        <v>0</v>
      </c>
      <c r="AD214" s="15">
        <f>-SUMIFS(Inp_BO!AD:AD,Inp_BO!$E:$E,$E214,Inp_BO!$F:$F,$F214,Inp_BO!$G:$G,$G214,Inp_BO!$H:$H,$H214)</f>
        <v>0</v>
      </c>
      <c r="AE214" s="15">
        <f>-SUMIFS(Inp_BO!AE:AE,Inp_BO!$E:$E,$E214,Inp_BO!$F:$F,$F214,Inp_BO!$G:$G,$G214,Inp_BO!$H:$H,$H214)</f>
        <v>0</v>
      </c>
      <c r="AF214" s="15">
        <f>-SUMIFS(Inp_BO!AF:AF,Inp_BO!$E:$E,$E214,Inp_BO!$F:$F,$F214,Inp_BO!$G:$G,$G214,Inp_BO!$H:$H,$H214)</f>
        <v>0</v>
      </c>
      <c r="AG214" s="15">
        <f>-SUMIFS(Inp_BO!AG:AG,Inp_BO!$E:$E,$E214,Inp_BO!$F:$F,$F214,Inp_BO!$G:$G,$G214,Inp_BO!$H:$H,$H214)</f>
        <v>2.0209717693059832</v>
      </c>
      <c r="AH214" s="15">
        <f>-SUMIFS(Inp_BO!AH:AH,Inp_BO!$E:$E,$E214,Inp_BO!$F:$F,$F214,Inp_BO!$G:$G,$G214,Inp_BO!$H:$H,$H214)</f>
        <v>2.0314333273282537</v>
      </c>
      <c r="AI214" s="15">
        <f>-SUMIFS(Inp_BO!AI:AI,Inp_BO!$E:$E,$E214,Inp_BO!$F:$F,$F214,Inp_BO!$G:$G,$G214,Inp_BO!$H:$H,$H214)</f>
        <v>2.0431336038117602</v>
      </c>
      <c r="AJ214" s="15">
        <f>-SUMIFS(Inp_BO!AJ:AJ,Inp_BO!$E:$E,$E214,Inp_BO!$F:$F,$F214,Inp_BO!$G:$G,$G214,Inp_BO!$H:$H,$H214)</f>
        <v>2.0846020322009</v>
      </c>
      <c r="AK214" s="15">
        <f>-SUMIFS(Inp_BO!AK:AK,Inp_BO!$E:$E,$E214,Inp_BO!$F:$F,$F214,Inp_BO!$G:$G,$G214,Inp_BO!$H:$H,$H214)</f>
        <v>2.0802949950564806</v>
      </c>
      <c r="AM214" s="55"/>
      <c r="AN214" s="55"/>
      <c r="AO214" s="55"/>
      <c r="AP214" s="55"/>
      <c r="AQ214" s="55"/>
      <c r="AR214" s="55"/>
    </row>
    <row r="215" spans="3:60">
      <c r="E215" s="51" t="s">
        <v>34</v>
      </c>
      <c r="F215" s="137" t="str">
        <f>IFERROR(Inp_BO!F208,0)</f>
        <v>Opex</v>
      </c>
      <c r="G215" s="137" t="str">
        <f>IFERROR(Inp_BO!G208,0)</f>
        <v>Other Direct Activities (ODA)</v>
      </c>
      <c r="H215" s="137" t="str">
        <f>IFERROR(Inp_BO!H208,0)</f>
        <v>BO - Biomethane Improved Access Trials  (3 trials - isle of wight, ebbsfleet, grants of Girvan) Opex</v>
      </c>
      <c r="L215" s="51" t="s">
        <v>108</v>
      </c>
      <c r="M215" s="138">
        <f>SUMIFS(Inp_BO!$I:$I,Inp_BO!$E:$E,$E215,Inp_BO!$G:$G,$G215,Inp_BO!$H:$H,$H215)</f>
        <v>1</v>
      </c>
      <c r="R215" s="55"/>
      <c r="T215" s="15">
        <f>-SUMIFS(Inp_BO!T:T,Inp_BO!$E:$E,$E215,Inp_BO!$F:$F,$F215,Inp_BO!$G:$G,$G215,Inp_BO!$H:$H,$H215)</f>
        <v>0</v>
      </c>
      <c r="U215" s="15">
        <f>-SUMIFS(Inp_BO!U:U,Inp_BO!$E:$E,$E215,Inp_BO!$F:$F,$F215,Inp_BO!$G:$G,$G215,Inp_BO!$H:$H,$H215)</f>
        <v>0</v>
      </c>
      <c r="V215" s="15">
        <f>-SUMIFS(Inp_BO!V:V,Inp_BO!$E:$E,$E215,Inp_BO!$F:$F,$F215,Inp_BO!$G:$G,$G215,Inp_BO!$H:$H,$H215)</f>
        <v>0</v>
      </c>
      <c r="W215" s="15">
        <f>-SUMIFS(Inp_BO!W:W,Inp_BO!$E:$E,$E215,Inp_BO!$F:$F,$F215,Inp_BO!$G:$G,$G215,Inp_BO!$H:$H,$H215)</f>
        <v>0</v>
      </c>
      <c r="X215" s="15">
        <f>-SUMIFS(Inp_BO!X:X,Inp_BO!$E:$E,$E215,Inp_BO!$F:$F,$F215,Inp_BO!$G:$G,$G215,Inp_BO!$H:$H,$H215)</f>
        <v>0</v>
      </c>
      <c r="Y215" s="15">
        <f>-SUMIFS(Inp_BO!Y:Y,Inp_BO!$E:$E,$E215,Inp_BO!$F:$F,$F215,Inp_BO!$G:$G,$G215,Inp_BO!$H:$H,$H215)</f>
        <v>0</v>
      </c>
      <c r="Z215" s="15">
        <f>-SUMIFS(Inp_BO!Z:Z,Inp_BO!$E:$E,$E215,Inp_BO!$F:$F,$F215,Inp_BO!$G:$G,$G215,Inp_BO!$H:$H,$H215)</f>
        <v>0</v>
      </c>
      <c r="AA215" s="15">
        <f>-SUMIFS(Inp_BO!AA:AA,Inp_BO!$E:$E,$E215,Inp_BO!$F:$F,$F215,Inp_BO!$G:$G,$G215,Inp_BO!$H:$H,$H215)</f>
        <v>0</v>
      </c>
      <c r="AB215" s="15">
        <f>-SUMIFS(Inp_BO!AB:AB,Inp_BO!$E:$E,$E215,Inp_BO!$F:$F,$F215,Inp_BO!$G:$G,$G215,Inp_BO!$H:$H,$H215)</f>
        <v>0</v>
      </c>
      <c r="AC215" s="15">
        <f>-SUMIFS(Inp_BO!AC:AC,Inp_BO!$E:$E,$E215,Inp_BO!$F:$F,$F215,Inp_BO!$G:$G,$G215,Inp_BO!$H:$H,$H215)</f>
        <v>0</v>
      </c>
      <c r="AD215" s="15">
        <f>-SUMIFS(Inp_BO!AD:AD,Inp_BO!$E:$E,$E215,Inp_BO!$F:$F,$F215,Inp_BO!$G:$G,$G215,Inp_BO!$H:$H,$H215)</f>
        <v>0</v>
      </c>
      <c r="AE215" s="15">
        <f>-SUMIFS(Inp_BO!AE:AE,Inp_BO!$E:$E,$E215,Inp_BO!$F:$F,$F215,Inp_BO!$G:$G,$G215,Inp_BO!$H:$H,$H215)</f>
        <v>0</v>
      </c>
      <c r="AF215" s="15">
        <f>-SUMIFS(Inp_BO!AF:AF,Inp_BO!$E:$E,$E215,Inp_BO!$F:$F,$F215,Inp_BO!$G:$G,$G215,Inp_BO!$H:$H,$H215)</f>
        <v>0</v>
      </c>
      <c r="AG215" s="15">
        <f>-SUMIFS(Inp_BO!AG:AG,Inp_BO!$E:$E,$E215,Inp_BO!$F:$F,$F215,Inp_BO!$G:$G,$G215,Inp_BO!$H:$H,$H215)</f>
        <v>0.14008774751560332</v>
      </c>
      <c r="AH215" s="15">
        <f>-SUMIFS(Inp_BO!AH:AH,Inp_BO!$E:$E,$E215,Inp_BO!$F:$F,$F215,Inp_BO!$G:$G,$G215,Inp_BO!$H:$H,$H215)</f>
        <v>0.14081291157830914</v>
      </c>
      <c r="AI215" s="15">
        <f>-SUMIFS(Inp_BO!AI:AI,Inp_BO!$E:$E,$E215,Inp_BO!$F:$F,$F215,Inp_BO!$G:$G,$G215,Inp_BO!$H:$H,$H215)</f>
        <v>0.14162393991763478</v>
      </c>
      <c r="AJ215" s="15">
        <f>-SUMIFS(Inp_BO!AJ:AJ,Inp_BO!$E:$E,$E215,Inp_BO!$F:$F,$F215,Inp_BO!$G:$G,$G215,Inp_BO!$H:$H,$H215)</f>
        <v>0.14449840794053131</v>
      </c>
      <c r="AK215" s="15">
        <f>-SUMIFS(Inp_BO!AK:AK,Inp_BO!$E:$E,$E215,Inp_BO!$F:$F,$F215,Inp_BO!$G:$G,$G215,Inp_BO!$H:$H,$H215)</f>
        <v>0.14419985694581111</v>
      </c>
      <c r="AM215" s="55"/>
      <c r="AN215" s="55"/>
      <c r="AO215" s="55"/>
      <c r="AP215" s="55"/>
      <c r="AQ215" s="55"/>
      <c r="AR215" s="55"/>
    </row>
    <row r="216" spans="3:60">
      <c r="E216" s="51" t="s">
        <v>34</v>
      </c>
      <c r="F216" s="137" t="str">
        <f>IFERROR(Inp_BO!F209,0)</f>
        <v>Opex</v>
      </c>
      <c r="G216" s="137" t="str">
        <f>IFERROR(Inp_BO!G209,0)</f>
        <v>IT &amp; Telecoms</v>
      </c>
      <c r="H216" s="137" t="str">
        <f>IFERROR(Inp_BO!H209,0)</f>
        <v>BO - DCC Membership</v>
      </c>
      <c r="L216" s="51" t="s">
        <v>108</v>
      </c>
      <c r="M216" s="138">
        <f>SUMIFS(Inp_BO!$I:$I,Inp_BO!$E:$E,$E216,Inp_BO!$G:$G,$G216,Inp_BO!$H:$H,$H216)</f>
        <v>1</v>
      </c>
      <c r="R216" s="55"/>
      <c r="T216" s="15">
        <f>-SUMIFS(Inp_BO!T:T,Inp_BO!$E:$E,$E216,Inp_BO!$F:$F,$F216,Inp_BO!$G:$G,$G216,Inp_BO!$H:$H,$H216)</f>
        <v>0</v>
      </c>
      <c r="U216" s="15">
        <f>-SUMIFS(Inp_BO!U:U,Inp_BO!$E:$E,$E216,Inp_BO!$F:$F,$F216,Inp_BO!$G:$G,$G216,Inp_BO!$H:$H,$H216)</f>
        <v>0</v>
      </c>
      <c r="V216" s="15">
        <f>-SUMIFS(Inp_BO!V:V,Inp_BO!$E:$E,$E216,Inp_BO!$F:$F,$F216,Inp_BO!$G:$G,$G216,Inp_BO!$H:$H,$H216)</f>
        <v>0</v>
      </c>
      <c r="W216" s="15">
        <f>-SUMIFS(Inp_BO!W:W,Inp_BO!$E:$E,$E216,Inp_BO!$F:$F,$F216,Inp_BO!$G:$G,$G216,Inp_BO!$H:$H,$H216)</f>
        <v>0</v>
      </c>
      <c r="X216" s="15">
        <f>-SUMIFS(Inp_BO!X:X,Inp_BO!$E:$E,$E216,Inp_BO!$F:$F,$F216,Inp_BO!$G:$G,$G216,Inp_BO!$H:$H,$H216)</f>
        <v>0</v>
      </c>
      <c r="Y216" s="15">
        <f>-SUMIFS(Inp_BO!Y:Y,Inp_BO!$E:$E,$E216,Inp_BO!$F:$F,$F216,Inp_BO!$G:$G,$G216,Inp_BO!$H:$H,$H216)</f>
        <v>0</v>
      </c>
      <c r="Z216" s="15">
        <f>-SUMIFS(Inp_BO!Z:Z,Inp_BO!$E:$E,$E216,Inp_BO!$F:$F,$F216,Inp_BO!$G:$G,$G216,Inp_BO!$H:$H,$H216)</f>
        <v>0</v>
      </c>
      <c r="AA216" s="15">
        <f>-SUMIFS(Inp_BO!AA:AA,Inp_BO!$E:$E,$E216,Inp_BO!$F:$F,$F216,Inp_BO!$G:$G,$G216,Inp_BO!$H:$H,$H216)</f>
        <v>0</v>
      </c>
      <c r="AB216" s="15">
        <f>-SUMIFS(Inp_BO!AB:AB,Inp_BO!$E:$E,$E216,Inp_BO!$F:$F,$F216,Inp_BO!$G:$G,$G216,Inp_BO!$H:$H,$H216)</f>
        <v>0</v>
      </c>
      <c r="AC216" s="15">
        <f>-SUMIFS(Inp_BO!AC:AC,Inp_BO!$E:$E,$E216,Inp_BO!$F:$F,$F216,Inp_BO!$G:$G,$G216,Inp_BO!$H:$H,$H216)</f>
        <v>0</v>
      </c>
      <c r="AD216" s="15">
        <f>-SUMIFS(Inp_BO!AD:AD,Inp_BO!$E:$E,$E216,Inp_BO!$F:$F,$F216,Inp_BO!$G:$G,$G216,Inp_BO!$H:$H,$H216)</f>
        <v>0</v>
      </c>
      <c r="AE216" s="15">
        <f>-SUMIFS(Inp_BO!AE:AE,Inp_BO!$E:$E,$E216,Inp_BO!$F:$F,$F216,Inp_BO!$G:$G,$G216,Inp_BO!$H:$H,$H216)</f>
        <v>0</v>
      </c>
      <c r="AF216" s="15">
        <f>-SUMIFS(Inp_BO!AF:AF,Inp_BO!$E:$E,$E216,Inp_BO!$F:$F,$F216,Inp_BO!$G:$G,$G216,Inp_BO!$H:$H,$H216)</f>
        <v>0</v>
      </c>
      <c r="AG216" s="15">
        <f>-SUMIFS(Inp_BO!AG:AG,Inp_BO!$E:$E,$E216,Inp_BO!$F:$F,$F216,Inp_BO!$G:$G,$G216,Inp_BO!$H:$H,$H216)</f>
        <v>6.3747747547088521E-2</v>
      </c>
      <c r="AH216" s="15">
        <f>-SUMIFS(Inp_BO!AH:AH,Inp_BO!$E:$E,$E216,Inp_BO!$F:$F,$F216,Inp_BO!$G:$G,$G216,Inp_BO!$H:$H,$H216)</f>
        <v>6.4299645806516981E-2</v>
      </c>
      <c r="AI216" s="15">
        <f>-SUMIFS(Inp_BO!AI:AI,Inp_BO!$E:$E,$E216,Inp_BO!$F:$F,$F216,Inp_BO!$G:$G,$G216,Inp_BO!$H:$H,$H216)</f>
        <v>6.4897889792136662E-2</v>
      </c>
      <c r="AJ216" s="15">
        <f>-SUMIFS(Inp_BO!AJ:AJ,Inp_BO!$E:$E,$E216,Inp_BO!$F:$F,$F216,Inp_BO!$G:$G,$G216,Inp_BO!$H:$H,$H216)</f>
        <v>6.5717116408299026E-2</v>
      </c>
      <c r="AK216" s="15">
        <f>-SUMIFS(Inp_BO!AK:AK,Inp_BO!$E:$E,$E216,Inp_BO!$F:$F,$F216,Inp_BO!$G:$G,$G216,Inp_BO!$H:$H,$H216)</f>
        <v>6.6227015773445641E-2</v>
      </c>
      <c r="AM216" s="55"/>
      <c r="AN216" s="55"/>
      <c r="AO216" s="55"/>
      <c r="AP216" s="55"/>
      <c r="AQ216" s="55"/>
      <c r="AR216" s="55"/>
    </row>
    <row r="217" spans="3:60">
      <c r="E217" s="51" t="s">
        <v>34</v>
      </c>
      <c r="F217" s="137" t="str">
        <f>IFERROR(Inp_BO!F210,0)</f>
        <v>Capex</v>
      </c>
      <c r="G217" s="137" t="str">
        <f>IFERROR(Inp_BO!G210,0)</f>
        <v>Transport &amp; Plant</v>
      </c>
      <c r="H217" s="137" t="str">
        <f>IFERROR(Inp_BO!H210,0)</f>
        <v>BO - Increased fleet replacement rate (8yr to 6yrs)</v>
      </c>
      <c r="L217" s="51" t="s">
        <v>108</v>
      </c>
      <c r="M217" s="138">
        <f>SUMIFS(Inp_BO!$I:$I,Inp_BO!$E:$E,$E217,Inp_BO!$G:$G,$G217,Inp_BO!$H:$H,$H217)</f>
        <v>1</v>
      </c>
      <c r="R217" s="55"/>
      <c r="T217" s="15">
        <f>-SUMIFS(Inp_BO!T:T,Inp_BO!$E:$E,$E217,Inp_BO!$F:$F,$F217,Inp_BO!$G:$G,$G217,Inp_BO!$H:$H,$H217)</f>
        <v>0</v>
      </c>
      <c r="U217" s="15">
        <f>-SUMIFS(Inp_BO!U:U,Inp_BO!$E:$E,$E217,Inp_BO!$F:$F,$F217,Inp_BO!$G:$G,$G217,Inp_BO!$H:$H,$H217)</f>
        <v>0</v>
      </c>
      <c r="V217" s="15">
        <f>-SUMIFS(Inp_BO!V:V,Inp_BO!$E:$E,$E217,Inp_BO!$F:$F,$F217,Inp_BO!$G:$G,$G217,Inp_BO!$H:$H,$H217)</f>
        <v>0</v>
      </c>
      <c r="W217" s="15">
        <f>-SUMIFS(Inp_BO!W:W,Inp_BO!$E:$E,$E217,Inp_BO!$F:$F,$F217,Inp_BO!$G:$G,$G217,Inp_BO!$H:$H,$H217)</f>
        <v>0</v>
      </c>
      <c r="X217" s="15">
        <f>-SUMIFS(Inp_BO!X:X,Inp_BO!$E:$E,$E217,Inp_BO!$F:$F,$F217,Inp_BO!$G:$G,$G217,Inp_BO!$H:$H,$H217)</f>
        <v>0</v>
      </c>
      <c r="Y217" s="15">
        <f>-SUMIFS(Inp_BO!Y:Y,Inp_BO!$E:$E,$E217,Inp_BO!$F:$F,$F217,Inp_BO!$G:$G,$G217,Inp_BO!$H:$H,$H217)</f>
        <v>0</v>
      </c>
      <c r="Z217" s="15">
        <f>-SUMIFS(Inp_BO!Z:Z,Inp_BO!$E:$E,$E217,Inp_BO!$F:$F,$F217,Inp_BO!$G:$G,$G217,Inp_BO!$H:$H,$H217)</f>
        <v>0</v>
      </c>
      <c r="AA217" s="15">
        <f>-SUMIFS(Inp_BO!AA:AA,Inp_BO!$E:$E,$E217,Inp_BO!$F:$F,$F217,Inp_BO!$G:$G,$G217,Inp_BO!$H:$H,$H217)</f>
        <v>0</v>
      </c>
      <c r="AB217" s="15">
        <f>-SUMIFS(Inp_BO!AB:AB,Inp_BO!$E:$E,$E217,Inp_BO!$F:$F,$F217,Inp_BO!$G:$G,$G217,Inp_BO!$H:$H,$H217)</f>
        <v>0</v>
      </c>
      <c r="AC217" s="15">
        <f>-SUMIFS(Inp_BO!AC:AC,Inp_BO!$E:$E,$E217,Inp_BO!$F:$F,$F217,Inp_BO!$G:$G,$G217,Inp_BO!$H:$H,$H217)</f>
        <v>0</v>
      </c>
      <c r="AD217" s="15">
        <f>-SUMIFS(Inp_BO!AD:AD,Inp_BO!$E:$E,$E217,Inp_BO!$F:$F,$F217,Inp_BO!$G:$G,$G217,Inp_BO!$H:$H,$H217)</f>
        <v>0</v>
      </c>
      <c r="AE217" s="15">
        <f>-SUMIFS(Inp_BO!AE:AE,Inp_BO!$E:$E,$E217,Inp_BO!$F:$F,$F217,Inp_BO!$G:$G,$G217,Inp_BO!$H:$H,$H217)</f>
        <v>0</v>
      </c>
      <c r="AF217" s="15">
        <f>-SUMIFS(Inp_BO!AF:AF,Inp_BO!$E:$E,$E217,Inp_BO!$F:$F,$F217,Inp_BO!$G:$G,$G217,Inp_BO!$H:$H,$H217)</f>
        <v>0</v>
      </c>
      <c r="AG217" s="15">
        <f>-SUMIFS(Inp_BO!AG:AG,Inp_BO!$E:$E,$E217,Inp_BO!$F:$F,$F217,Inp_BO!$G:$G,$G217,Inp_BO!$H:$H,$H217)</f>
        <v>0.78573718433907291</v>
      </c>
      <c r="AH217" s="15">
        <f>-SUMIFS(Inp_BO!AH:AH,Inp_BO!$E:$E,$E217,Inp_BO!$F:$F,$F217,Inp_BO!$G:$G,$G217,Inp_BO!$H:$H,$H217)</f>
        <v>3.0055731161390398</v>
      </c>
      <c r="AI217" s="15">
        <f>-SUMIFS(Inp_BO!AI:AI,Inp_BO!$E:$E,$E217,Inp_BO!$F:$F,$F217,Inp_BO!$G:$G,$G217,Inp_BO!$H:$H,$H217)</f>
        <v>0.45417752366425418</v>
      </c>
      <c r="AJ217" s="15">
        <f>-SUMIFS(Inp_BO!AJ:AJ,Inp_BO!$E:$E,$E217,Inp_BO!$F:$F,$F217,Inp_BO!$G:$G,$G217,Inp_BO!$H:$H,$H217)</f>
        <v>2.5870145274300431</v>
      </c>
      <c r="AK217" s="15">
        <f>-SUMIFS(Inp_BO!AK:AK,Inp_BO!$E:$E,$E217,Inp_BO!$F:$F,$F217,Inp_BO!$G:$G,$G217,Inp_BO!$H:$H,$H217)</f>
        <v>2.0335173221553466</v>
      </c>
      <c r="AM217" s="55"/>
      <c r="AN217" s="55"/>
      <c r="AO217" s="55"/>
      <c r="AP217" s="55"/>
      <c r="AQ217" s="55"/>
      <c r="AR217" s="55"/>
    </row>
    <row r="218" spans="3:60">
      <c r="E218" s="51" t="s">
        <v>34</v>
      </c>
      <c r="F218" s="137" t="str">
        <f>IFERROR(Inp_BO!F211,0)</f>
        <v>Capex</v>
      </c>
      <c r="G218" s="137" t="str">
        <f>IFERROR(Inp_BO!G211,0)</f>
        <v>Transport &amp; Plant</v>
      </c>
      <c r="H218" s="137" t="str">
        <f>IFERROR(Inp_BO!H211,0)</f>
        <v>BO - Low emission vehicles</v>
      </c>
      <c r="L218" s="51" t="s">
        <v>108</v>
      </c>
      <c r="M218" s="138">
        <f>SUMIFS(Inp_BO!$I:$I,Inp_BO!$E:$E,$E218,Inp_BO!$G:$G,$G218,Inp_BO!$H:$H,$H218)</f>
        <v>1</v>
      </c>
      <c r="R218" s="55"/>
      <c r="T218" s="15">
        <f>-SUMIFS(Inp_BO!T:T,Inp_BO!$E:$E,$E218,Inp_BO!$F:$F,$F218,Inp_BO!$G:$G,$G218,Inp_BO!$H:$H,$H218)</f>
        <v>0</v>
      </c>
      <c r="U218" s="15">
        <f>-SUMIFS(Inp_BO!U:U,Inp_BO!$E:$E,$E218,Inp_BO!$F:$F,$F218,Inp_BO!$G:$G,$G218,Inp_BO!$H:$H,$H218)</f>
        <v>0</v>
      </c>
      <c r="V218" s="15">
        <f>-SUMIFS(Inp_BO!V:V,Inp_BO!$E:$E,$E218,Inp_BO!$F:$F,$F218,Inp_BO!$G:$G,$G218,Inp_BO!$H:$H,$H218)</f>
        <v>0</v>
      </c>
      <c r="W218" s="15">
        <f>-SUMIFS(Inp_BO!W:W,Inp_BO!$E:$E,$E218,Inp_BO!$F:$F,$F218,Inp_BO!$G:$G,$G218,Inp_BO!$H:$H,$H218)</f>
        <v>0</v>
      </c>
      <c r="X218" s="15">
        <f>-SUMIFS(Inp_BO!X:X,Inp_BO!$E:$E,$E218,Inp_BO!$F:$F,$F218,Inp_BO!$G:$G,$G218,Inp_BO!$H:$H,$H218)</f>
        <v>0</v>
      </c>
      <c r="Y218" s="15">
        <f>-SUMIFS(Inp_BO!Y:Y,Inp_BO!$E:$E,$E218,Inp_BO!$F:$F,$F218,Inp_BO!$G:$G,$G218,Inp_BO!$H:$H,$H218)</f>
        <v>0</v>
      </c>
      <c r="Z218" s="15">
        <f>-SUMIFS(Inp_BO!Z:Z,Inp_BO!$E:$E,$E218,Inp_BO!$F:$F,$F218,Inp_BO!$G:$G,$G218,Inp_BO!$H:$H,$H218)</f>
        <v>0</v>
      </c>
      <c r="AA218" s="15">
        <f>-SUMIFS(Inp_BO!AA:AA,Inp_BO!$E:$E,$E218,Inp_BO!$F:$F,$F218,Inp_BO!$G:$G,$G218,Inp_BO!$H:$H,$H218)</f>
        <v>0</v>
      </c>
      <c r="AB218" s="15">
        <f>-SUMIFS(Inp_BO!AB:AB,Inp_BO!$E:$E,$E218,Inp_BO!$F:$F,$F218,Inp_BO!$G:$G,$G218,Inp_BO!$H:$H,$H218)</f>
        <v>0</v>
      </c>
      <c r="AC218" s="15">
        <f>-SUMIFS(Inp_BO!AC:AC,Inp_BO!$E:$E,$E218,Inp_BO!$F:$F,$F218,Inp_BO!$G:$G,$G218,Inp_BO!$H:$H,$H218)</f>
        <v>0</v>
      </c>
      <c r="AD218" s="15">
        <f>-SUMIFS(Inp_BO!AD:AD,Inp_BO!$E:$E,$E218,Inp_BO!$F:$F,$F218,Inp_BO!$G:$G,$G218,Inp_BO!$H:$H,$H218)</f>
        <v>0</v>
      </c>
      <c r="AE218" s="15">
        <f>-SUMIFS(Inp_BO!AE:AE,Inp_BO!$E:$E,$E218,Inp_BO!$F:$F,$F218,Inp_BO!$G:$G,$G218,Inp_BO!$H:$H,$H218)</f>
        <v>0</v>
      </c>
      <c r="AF218" s="15">
        <f>-SUMIFS(Inp_BO!AF:AF,Inp_BO!$E:$E,$E218,Inp_BO!$F:$F,$F218,Inp_BO!$G:$G,$G218,Inp_BO!$H:$H,$H218)</f>
        <v>0</v>
      </c>
      <c r="AG218" s="15">
        <f>-SUMIFS(Inp_BO!AG:AG,Inp_BO!$E:$E,$E218,Inp_BO!$F:$F,$F218,Inp_BO!$G:$G,$G218,Inp_BO!$H:$H,$H218)</f>
        <v>0.87682617712854161</v>
      </c>
      <c r="AH218" s="15">
        <f>-SUMIFS(Inp_BO!AH:AH,Inp_BO!$E:$E,$E218,Inp_BO!$F:$F,$F218,Inp_BO!$G:$G,$G218,Inp_BO!$H:$H,$H218)</f>
        <v>1.2121293606050605</v>
      </c>
      <c r="AI218" s="15">
        <f>-SUMIFS(Inp_BO!AI:AI,Inp_BO!$E:$E,$E218,Inp_BO!$F:$F,$F218,Inp_BO!$G:$G,$G218,Inp_BO!$H:$H,$H218)</f>
        <v>1.2515577146909422</v>
      </c>
      <c r="AJ218" s="15">
        <f>-SUMIFS(Inp_BO!AJ:AJ,Inp_BO!$E:$E,$E218,Inp_BO!$F:$F,$F218,Inp_BO!$G:$G,$G218,Inp_BO!$H:$H,$H218)</f>
        <v>1.3235979129674944</v>
      </c>
      <c r="AK218" s="15">
        <f>-SUMIFS(Inp_BO!AK:AK,Inp_BO!$E:$E,$E218,Inp_BO!$F:$F,$F218,Inp_BO!$G:$G,$G218,Inp_BO!$H:$H,$H218)</f>
        <v>1.4555213746162001</v>
      </c>
      <c r="AM218" s="55"/>
      <c r="AN218" s="69"/>
      <c r="AO218" s="69"/>
      <c r="AP218" s="55"/>
      <c r="AQ218" s="69"/>
      <c r="AR218" s="69"/>
    </row>
    <row r="219" spans="3:60">
      <c r="E219" s="51" t="s">
        <v>34</v>
      </c>
      <c r="F219" s="137" t="str">
        <f>IFERROR(Inp_BO!F212,0)</f>
        <v>Capex</v>
      </c>
      <c r="G219" s="137" t="str">
        <f>IFERROR(Inp_BO!G212,0)</f>
        <v>Other Capex</v>
      </c>
      <c r="H219" s="137" t="str">
        <f>IFERROR(Inp_BO!H212,0)</f>
        <v>BO - DCC Membership</v>
      </c>
      <c r="L219" s="51" t="s">
        <v>108</v>
      </c>
      <c r="M219" s="138">
        <f>SUMIFS(Inp_BO!$I:$I,Inp_BO!$E:$E,$E219,Inp_BO!$G:$G,$G219,Inp_BO!$H:$H,$H219)</f>
        <v>1</v>
      </c>
      <c r="R219" s="55"/>
      <c r="T219" s="15">
        <f>-SUMIFS(Inp_BO!T:T,Inp_BO!$E:$E,$E219,Inp_BO!$F:$F,$F219,Inp_BO!$G:$G,$G219,Inp_BO!$H:$H,$H219)</f>
        <v>0</v>
      </c>
      <c r="U219" s="15">
        <f>-SUMIFS(Inp_BO!U:U,Inp_BO!$E:$E,$E219,Inp_BO!$F:$F,$F219,Inp_BO!$G:$G,$G219,Inp_BO!$H:$H,$H219)</f>
        <v>0</v>
      </c>
      <c r="V219" s="15">
        <f>-SUMIFS(Inp_BO!V:V,Inp_BO!$E:$E,$E219,Inp_BO!$F:$F,$F219,Inp_BO!$G:$G,$G219,Inp_BO!$H:$H,$H219)</f>
        <v>0</v>
      </c>
      <c r="W219" s="15">
        <f>-SUMIFS(Inp_BO!W:W,Inp_BO!$E:$E,$E219,Inp_BO!$F:$F,$F219,Inp_BO!$G:$G,$G219,Inp_BO!$H:$H,$H219)</f>
        <v>0</v>
      </c>
      <c r="X219" s="15">
        <f>-SUMIFS(Inp_BO!X:X,Inp_BO!$E:$E,$E219,Inp_BO!$F:$F,$F219,Inp_BO!$G:$G,$G219,Inp_BO!$H:$H,$H219)</f>
        <v>0</v>
      </c>
      <c r="Y219" s="15">
        <f>-SUMIFS(Inp_BO!Y:Y,Inp_BO!$E:$E,$E219,Inp_BO!$F:$F,$F219,Inp_BO!$G:$G,$G219,Inp_BO!$H:$H,$H219)</f>
        <v>0</v>
      </c>
      <c r="Z219" s="15">
        <f>-SUMIFS(Inp_BO!Z:Z,Inp_BO!$E:$E,$E219,Inp_BO!$F:$F,$F219,Inp_BO!$G:$G,$G219,Inp_BO!$H:$H,$H219)</f>
        <v>0</v>
      </c>
      <c r="AA219" s="15">
        <f>-SUMIFS(Inp_BO!AA:AA,Inp_BO!$E:$E,$E219,Inp_BO!$F:$F,$F219,Inp_BO!$G:$G,$G219,Inp_BO!$H:$H,$H219)</f>
        <v>0</v>
      </c>
      <c r="AB219" s="15">
        <f>-SUMIFS(Inp_BO!AB:AB,Inp_BO!$E:$E,$E219,Inp_BO!$F:$F,$F219,Inp_BO!$G:$G,$G219,Inp_BO!$H:$H,$H219)</f>
        <v>0</v>
      </c>
      <c r="AC219" s="15">
        <f>-SUMIFS(Inp_BO!AC:AC,Inp_BO!$E:$E,$E219,Inp_BO!$F:$F,$F219,Inp_BO!$G:$G,$G219,Inp_BO!$H:$H,$H219)</f>
        <v>0</v>
      </c>
      <c r="AD219" s="15">
        <f>-SUMIFS(Inp_BO!AD:AD,Inp_BO!$E:$E,$E219,Inp_BO!$F:$F,$F219,Inp_BO!$G:$G,$G219,Inp_BO!$H:$H,$H219)</f>
        <v>0</v>
      </c>
      <c r="AE219" s="15">
        <f>-SUMIFS(Inp_BO!AE:AE,Inp_BO!$E:$E,$E219,Inp_BO!$F:$F,$F219,Inp_BO!$G:$G,$G219,Inp_BO!$H:$H,$H219)</f>
        <v>0</v>
      </c>
      <c r="AF219" s="15">
        <f>-SUMIFS(Inp_BO!AF:AF,Inp_BO!$E:$E,$E219,Inp_BO!$F:$F,$F219,Inp_BO!$G:$G,$G219,Inp_BO!$H:$H,$H219)</f>
        <v>0</v>
      </c>
      <c r="AG219" s="15">
        <f>-SUMIFS(Inp_BO!AG:AG,Inp_BO!$E:$E,$E219,Inp_BO!$F:$F,$F219,Inp_BO!$G:$G,$G219,Inp_BO!$H:$H,$H219)</f>
        <v>0.31792834048401797</v>
      </c>
      <c r="AH219" s="15">
        <f>-SUMIFS(Inp_BO!AH:AH,Inp_BO!$E:$E,$E219,Inp_BO!$F:$F,$F219,Inp_BO!$G:$G,$G219,Inp_BO!$H:$H,$H219)</f>
        <v>0.31984984175128295</v>
      </c>
      <c r="AI219" s="15">
        <f>-SUMIFS(Inp_BO!AI:AI,Inp_BO!$E:$E,$E219,Inp_BO!$F:$F,$F219,Inp_BO!$G:$G,$G219,Inp_BO!$H:$H,$H219)</f>
        <v>0.96548737990444111</v>
      </c>
      <c r="AJ219" s="15">
        <f>-SUMIFS(Inp_BO!AJ:AJ,Inp_BO!$E:$E,$E219,Inp_BO!$F:$F,$F219,Inp_BO!$G:$G,$G219,Inp_BO!$H:$H,$H219)</f>
        <v>0.97149516718779194</v>
      </c>
      <c r="AK219" s="15">
        <f>-SUMIFS(Inp_BO!AK:AK,Inp_BO!$E:$E,$E219,Inp_BO!$F:$F,$F219,Inp_BO!$G:$G,$G219,Inp_BO!$H:$H,$H219)</f>
        <v>0.65207357582805769</v>
      </c>
      <c r="AM219" s="55"/>
      <c r="AN219" s="69"/>
      <c r="AO219" s="69"/>
      <c r="AP219" s="55"/>
      <c r="AQ219" s="69"/>
      <c r="AR219" s="69"/>
    </row>
    <row r="220" spans="3:60">
      <c r="E220" s="51" t="s">
        <v>34</v>
      </c>
      <c r="F220" s="137" t="str">
        <f>IFERROR(Inp_BO!F213,0)</f>
        <v>Capex</v>
      </c>
      <c r="G220" s="137" t="str">
        <f>IFERROR(Inp_BO!G213,0)</f>
        <v>Other Capex</v>
      </c>
      <c r="H220" s="137" t="str">
        <f>IFERROR(Inp_BO!H213,0)</f>
        <v>BOs - Biomethane - improved access trials, roll out</v>
      </c>
      <c r="L220" s="51" t="s">
        <v>108</v>
      </c>
      <c r="M220" s="138">
        <f>SUMIFS(Inp_BO!$I:$I,Inp_BO!$E:$E,$E220,Inp_BO!$G:$G,$G220,Inp_BO!$H:$H,$H220)</f>
        <v>1</v>
      </c>
      <c r="R220" s="55"/>
      <c r="T220" s="15">
        <f>-SUMIFS(Inp_BO!T:T,Inp_BO!$E:$E,$E220,Inp_BO!$F:$F,$F220,Inp_BO!$G:$G,$G220,Inp_BO!$H:$H,$H220)</f>
        <v>0</v>
      </c>
      <c r="U220" s="15">
        <f>-SUMIFS(Inp_BO!U:U,Inp_BO!$E:$E,$E220,Inp_BO!$F:$F,$F220,Inp_BO!$G:$G,$G220,Inp_BO!$H:$H,$H220)</f>
        <v>0</v>
      </c>
      <c r="V220" s="15">
        <f>-SUMIFS(Inp_BO!V:V,Inp_BO!$E:$E,$E220,Inp_BO!$F:$F,$F220,Inp_BO!$G:$G,$G220,Inp_BO!$H:$H,$H220)</f>
        <v>0</v>
      </c>
      <c r="W220" s="15">
        <f>-SUMIFS(Inp_BO!W:W,Inp_BO!$E:$E,$E220,Inp_BO!$F:$F,$F220,Inp_BO!$G:$G,$G220,Inp_BO!$H:$H,$H220)</f>
        <v>0</v>
      </c>
      <c r="X220" s="15">
        <f>-SUMIFS(Inp_BO!X:X,Inp_BO!$E:$E,$E220,Inp_BO!$F:$F,$F220,Inp_BO!$G:$G,$G220,Inp_BO!$H:$H,$H220)</f>
        <v>0</v>
      </c>
      <c r="Y220" s="15">
        <f>-SUMIFS(Inp_BO!Y:Y,Inp_BO!$E:$E,$E220,Inp_BO!$F:$F,$F220,Inp_BO!$G:$G,$G220,Inp_BO!$H:$H,$H220)</f>
        <v>0</v>
      </c>
      <c r="Z220" s="15">
        <f>-SUMIFS(Inp_BO!Z:Z,Inp_BO!$E:$E,$E220,Inp_BO!$F:$F,$F220,Inp_BO!$G:$G,$G220,Inp_BO!$H:$H,$H220)</f>
        <v>0</v>
      </c>
      <c r="AA220" s="15">
        <f>-SUMIFS(Inp_BO!AA:AA,Inp_BO!$E:$E,$E220,Inp_BO!$F:$F,$F220,Inp_BO!$G:$G,$G220,Inp_BO!$H:$H,$H220)</f>
        <v>0</v>
      </c>
      <c r="AB220" s="15">
        <f>-SUMIFS(Inp_BO!AB:AB,Inp_BO!$E:$E,$E220,Inp_BO!$F:$F,$F220,Inp_BO!$G:$G,$G220,Inp_BO!$H:$H,$H220)</f>
        <v>0</v>
      </c>
      <c r="AC220" s="15">
        <f>-SUMIFS(Inp_BO!AC:AC,Inp_BO!$E:$E,$E220,Inp_BO!$F:$F,$F220,Inp_BO!$G:$G,$G220,Inp_BO!$H:$H,$H220)</f>
        <v>0</v>
      </c>
      <c r="AD220" s="15">
        <f>-SUMIFS(Inp_BO!AD:AD,Inp_BO!$E:$E,$E220,Inp_BO!$F:$F,$F220,Inp_BO!$G:$G,$G220,Inp_BO!$H:$H,$H220)</f>
        <v>0</v>
      </c>
      <c r="AE220" s="15">
        <f>-SUMIFS(Inp_BO!AE:AE,Inp_BO!$E:$E,$E220,Inp_BO!$F:$F,$F220,Inp_BO!$G:$G,$G220,Inp_BO!$H:$H,$H220)</f>
        <v>0</v>
      </c>
      <c r="AF220" s="15">
        <f>-SUMIFS(Inp_BO!AF:AF,Inp_BO!$E:$E,$E220,Inp_BO!$F:$F,$F220,Inp_BO!$G:$G,$G220,Inp_BO!$H:$H,$H220)</f>
        <v>0</v>
      </c>
      <c r="AG220" s="15">
        <f>-SUMIFS(Inp_BO!AG:AG,Inp_BO!$E:$E,$E220,Inp_BO!$F:$F,$F220,Inp_BO!$G:$G,$G220,Inp_BO!$H:$H,$H220)</f>
        <v>1.5533070349362019</v>
      </c>
      <c r="AH220" s="15">
        <f>-SUMIFS(Inp_BO!AH:AH,Inp_BO!$E:$E,$E220,Inp_BO!$F:$F,$F220,Inp_BO!$G:$G,$G220,Inp_BO!$H:$H,$H220)</f>
        <v>0</v>
      </c>
      <c r="AI220" s="15">
        <f>-SUMIFS(Inp_BO!AI:AI,Inp_BO!$E:$E,$E220,Inp_BO!$F:$F,$F220,Inp_BO!$G:$G,$G220,Inp_BO!$H:$H,$H220)</f>
        <v>1.2680067589411661</v>
      </c>
      <c r="AJ220" s="15">
        <f>-SUMIFS(Inp_BO!AJ:AJ,Inp_BO!$E:$E,$E220,Inp_BO!$F:$F,$F220,Inp_BO!$G:$G,$G220,Inp_BO!$H:$H,$H220)</f>
        <v>1.9041305276880722</v>
      </c>
      <c r="AK220" s="15">
        <f>-SUMIFS(Inp_BO!AK:AK,Inp_BO!$E:$E,$E220,Inp_BO!$F:$F,$F220,Inp_BO!$G:$G,$G220,Inp_BO!$H:$H,$H220)</f>
        <v>3.1788586821617812</v>
      </c>
      <c r="AM220" s="55"/>
      <c r="AN220" s="69"/>
      <c r="AO220" s="69"/>
      <c r="AP220" s="55"/>
      <c r="AQ220" s="69"/>
      <c r="AR220" s="69"/>
    </row>
    <row r="221" spans="3:60">
      <c r="E221" s="51" t="s">
        <v>34</v>
      </c>
      <c r="F221" s="137" t="str">
        <f>IFERROR(Inp_BO!F214,0)</f>
        <v>Capex</v>
      </c>
      <c r="G221" s="137" t="str">
        <f>IFERROR(Inp_BO!G214,0)</f>
        <v>Other Capex</v>
      </c>
      <c r="H221" s="137" t="str">
        <f>IFERROR(Inp_BO!H214,0)</f>
        <v>BO - Shrinkage projects</v>
      </c>
      <c r="L221" s="51" t="s">
        <v>108</v>
      </c>
      <c r="M221" s="138">
        <f>SUMIFS(Inp_BO!$I:$I,Inp_BO!$E:$E,$E221,Inp_BO!$G:$G,$G221,Inp_BO!$H:$H,$H221)</f>
        <v>1</v>
      </c>
      <c r="R221" s="55"/>
      <c r="T221" s="15">
        <f>-SUMIFS(Inp_BO!T:T,Inp_BO!$E:$E,$E221,Inp_BO!$F:$F,$F221,Inp_BO!$G:$G,$G221,Inp_BO!$H:$H,$H221)</f>
        <v>0</v>
      </c>
      <c r="U221" s="15">
        <f>-SUMIFS(Inp_BO!U:U,Inp_BO!$E:$E,$E221,Inp_BO!$F:$F,$F221,Inp_BO!$G:$G,$G221,Inp_BO!$H:$H,$H221)</f>
        <v>0</v>
      </c>
      <c r="V221" s="15">
        <f>-SUMIFS(Inp_BO!V:V,Inp_BO!$E:$E,$E221,Inp_BO!$F:$F,$F221,Inp_BO!$G:$G,$G221,Inp_BO!$H:$H,$H221)</f>
        <v>0</v>
      </c>
      <c r="W221" s="15">
        <f>-SUMIFS(Inp_BO!W:W,Inp_BO!$E:$E,$E221,Inp_BO!$F:$F,$F221,Inp_BO!$G:$G,$G221,Inp_BO!$H:$H,$H221)</f>
        <v>0</v>
      </c>
      <c r="X221" s="15">
        <f>-SUMIFS(Inp_BO!X:X,Inp_BO!$E:$E,$E221,Inp_BO!$F:$F,$F221,Inp_BO!$G:$G,$G221,Inp_BO!$H:$H,$H221)</f>
        <v>0</v>
      </c>
      <c r="Y221" s="15">
        <f>-SUMIFS(Inp_BO!Y:Y,Inp_BO!$E:$E,$E221,Inp_BO!$F:$F,$F221,Inp_BO!$G:$G,$G221,Inp_BO!$H:$H,$H221)</f>
        <v>0</v>
      </c>
      <c r="Z221" s="15">
        <f>-SUMIFS(Inp_BO!Z:Z,Inp_BO!$E:$E,$E221,Inp_BO!$F:$F,$F221,Inp_BO!$G:$G,$G221,Inp_BO!$H:$H,$H221)</f>
        <v>0</v>
      </c>
      <c r="AA221" s="15">
        <f>-SUMIFS(Inp_BO!AA:AA,Inp_BO!$E:$E,$E221,Inp_BO!$F:$F,$F221,Inp_BO!$G:$G,$G221,Inp_BO!$H:$H,$H221)</f>
        <v>0</v>
      </c>
      <c r="AB221" s="15">
        <f>-SUMIFS(Inp_BO!AB:AB,Inp_BO!$E:$E,$E221,Inp_BO!$F:$F,$F221,Inp_BO!$G:$G,$G221,Inp_BO!$H:$H,$H221)</f>
        <v>0</v>
      </c>
      <c r="AC221" s="15">
        <f>-SUMIFS(Inp_BO!AC:AC,Inp_BO!$E:$E,$E221,Inp_BO!$F:$F,$F221,Inp_BO!$G:$G,$G221,Inp_BO!$H:$H,$H221)</f>
        <v>0</v>
      </c>
      <c r="AD221" s="15">
        <f>-SUMIFS(Inp_BO!AD:AD,Inp_BO!$E:$E,$E221,Inp_BO!$F:$F,$F221,Inp_BO!$G:$G,$G221,Inp_BO!$H:$H,$H221)</f>
        <v>0</v>
      </c>
      <c r="AE221" s="15">
        <f>-SUMIFS(Inp_BO!AE:AE,Inp_BO!$E:$E,$E221,Inp_BO!$F:$F,$F221,Inp_BO!$G:$G,$G221,Inp_BO!$H:$H,$H221)</f>
        <v>0</v>
      </c>
      <c r="AF221" s="15">
        <f>-SUMIFS(Inp_BO!AF:AF,Inp_BO!$E:$E,$E221,Inp_BO!$F:$F,$F221,Inp_BO!$G:$G,$G221,Inp_BO!$H:$H,$H221)</f>
        <v>0</v>
      </c>
      <c r="AG221" s="15">
        <f>-SUMIFS(Inp_BO!AG:AG,Inp_BO!$E:$E,$E221,Inp_BO!$F:$F,$F221,Inp_BO!$G:$G,$G221,Inp_BO!$H:$H,$H221)</f>
        <v>1.2010626196062899</v>
      </c>
      <c r="AH221" s="15">
        <f>-SUMIFS(Inp_BO!AH:AH,Inp_BO!$E:$E,$E221,Inp_BO!$F:$F,$F221,Inp_BO!$G:$G,$G221,Inp_BO!$H:$H,$H221)</f>
        <v>1.1372438817823394</v>
      </c>
      <c r="AI221" s="15">
        <f>-SUMIFS(Inp_BO!AI:AI,Inp_BO!$E:$E,$E221,Inp_BO!$F:$F,$F221,Inp_BO!$G:$G,$G221,Inp_BO!$H:$H,$H221)</f>
        <v>0.36780471615407279</v>
      </c>
      <c r="AJ221" s="15">
        <f>-SUMIFS(Inp_BO!AJ:AJ,Inp_BO!$E:$E,$E221,Inp_BO!$F:$F,$F221,Inp_BO!$G:$G,$G221,Inp_BO!$H:$H,$H221)</f>
        <v>0.37009339702392069</v>
      </c>
      <c r="AK221" s="15">
        <f>-SUMIFS(Inp_BO!AK:AK,Inp_BO!$E:$E,$E221,Inp_BO!$F:$F,$F221,Inp_BO!$G:$G,$G221,Inp_BO!$H:$H,$H221)</f>
        <v>0.37261347190174721</v>
      </c>
      <c r="AM221" s="55"/>
      <c r="AN221" s="69"/>
      <c r="AO221" s="69"/>
      <c r="AP221" s="55"/>
      <c r="AQ221" s="69"/>
      <c r="AR221" s="69"/>
    </row>
    <row r="222" spans="3:60">
      <c r="E222" s="51" t="s">
        <v>34</v>
      </c>
      <c r="F222" s="137" t="str">
        <f>IFERROR(Inp_BO!F215,0)</f>
        <v>Capex</v>
      </c>
      <c r="G222" s="137" t="str">
        <f>IFERROR(Inp_BO!G215,0)</f>
        <v>Other Capex</v>
      </c>
      <c r="H222" s="137" t="str">
        <f>IFERROR(Inp_BO!H215,0)</f>
        <v>BO - So_Inn_01</v>
      </c>
      <c r="L222" s="51" t="s">
        <v>108</v>
      </c>
      <c r="M222" s="138">
        <f>SUMIFS(Inp_BO!$I:$I,Inp_BO!$E:$E,$E222,Inp_BO!$G:$G,$G222,Inp_BO!$H:$H,$H222)</f>
        <v>1</v>
      </c>
      <c r="R222" s="55"/>
      <c r="T222" s="15">
        <f>-SUMIFS(Inp_BO!T:T,Inp_BO!$E:$E,$E222,Inp_BO!$F:$F,$F222,Inp_BO!$G:$G,$G222,Inp_BO!$H:$H,$H222)</f>
        <v>0</v>
      </c>
      <c r="U222" s="15">
        <f>-SUMIFS(Inp_BO!U:U,Inp_BO!$E:$E,$E222,Inp_BO!$F:$F,$F222,Inp_BO!$G:$G,$G222,Inp_BO!$H:$H,$H222)</f>
        <v>0</v>
      </c>
      <c r="V222" s="15">
        <f>-SUMIFS(Inp_BO!V:V,Inp_BO!$E:$E,$E222,Inp_BO!$F:$F,$F222,Inp_BO!$G:$G,$G222,Inp_BO!$H:$H,$H222)</f>
        <v>0</v>
      </c>
      <c r="W222" s="15">
        <f>-SUMIFS(Inp_BO!W:W,Inp_BO!$E:$E,$E222,Inp_BO!$F:$F,$F222,Inp_BO!$G:$G,$G222,Inp_BO!$H:$H,$H222)</f>
        <v>0</v>
      </c>
      <c r="X222" s="15">
        <f>-SUMIFS(Inp_BO!X:X,Inp_BO!$E:$E,$E222,Inp_BO!$F:$F,$F222,Inp_BO!$G:$G,$G222,Inp_BO!$H:$H,$H222)</f>
        <v>0</v>
      </c>
      <c r="Y222" s="15">
        <f>-SUMIFS(Inp_BO!Y:Y,Inp_BO!$E:$E,$E222,Inp_BO!$F:$F,$F222,Inp_BO!$G:$G,$G222,Inp_BO!$H:$H,$H222)</f>
        <v>0</v>
      </c>
      <c r="Z222" s="15">
        <f>-SUMIFS(Inp_BO!Z:Z,Inp_BO!$E:$E,$E222,Inp_BO!$F:$F,$F222,Inp_BO!$G:$G,$G222,Inp_BO!$H:$H,$H222)</f>
        <v>0</v>
      </c>
      <c r="AA222" s="15">
        <f>-SUMIFS(Inp_BO!AA:AA,Inp_BO!$E:$E,$E222,Inp_BO!$F:$F,$F222,Inp_BO!$G:$G,$G222,Inp_BO!$H:$H,$H222)</f>
        <v>0</v>
      </c>
      <c r="AB222" s="15">
        <f>-SUMIFS(Inp_BO!AB:AB,Inp_BO!$E:$E,$E222,Inp_BO!$F:$F,$F222,Inp_BO!$G:$G,$G222,Inp_BO!$H:$H,$H222)</f>
        <v>0</v>
      </c>
      <c r="AC222" s="15">
        <f>-SUMIFS(Inp_BO!AC:AC,Inp_BO!$E:$E,$E222,Inp_BO!$F:$F,$F222,Inp_BO!$G:$G,$G222,Inp_BO!$H:$H,$H222)</f>
        <v>0</v>
      </c>
      <c r="AD222" s="15">
        <f>-SUMIFS(Inp_BO!AD:AD,Inp_BO!$E:$E,$E222,Inp_BO!$F:$F,$F222,Inp_BO!$G:$G,$G222,Inp_BO!$H:$H,$H222)</f>
        <v>0</v>
      </c>
      <c r="AE222" s="15">
        <f>-SUMIFS(Inp_BO!AE:AE,Inp_BO!$E:$E,$E222,Inp_BO!$F:$F,$F222,Inp_BO!$G:$G,$G222,Inp_BO!$H:$H,$H222)</f>
        <v>0</v>
      </c>
      <c r="AF222" s="15">
        <f>-SUMIFS(Inp_BO!AF:AF,Inp_BO!$E:$E,$E222,Inp_BO!$F:$F,$F222,Inp_BO!$G:$G,$G222,Inp_BO!$H:$H,$H222)</f>
        <v>0</v>
      </c>
      <c r="AG222" s="15">
        <f>-SUMIFS(Inp_BO!AG:AG,Inp_BO!$E:$E,$E222,Inp_BO!$F:$F,$F222,Inp_BO!$G:$G,$G222,Inp_BO!$H:$H,$H222)</f>
        <v>1.2653547951263915</v>
      </c>
      <c r="AH222" s="15">
        <f>-SUMIFS(Inp_BO!AH:AH,Inp_BO!$E:$E,$E222,Inp_BO!$F:$F,$F222,Inp_BO!$G:$G,$G222,Inp_BO!$H:$H,$H222)</f>
        <v>0</v>
      </c>
      <c r="AI222" s="15">
        <f>-SUMIFS(Inp_BO!AI:AI,Inp_BO!$E:$E,$E222,Inp_BO!$F:$F,$F222,Inp_BO!$G:$G,$G222,Inp_BO!$H:$H,$H222)</f>
        <v>0</v>
      </c>
      <c r="AJ222" s="15">
        <f>-SUMIFS(Inp_BO!AJ:AJ,Inp_BO!$E:$E,$E222,Inp_BO!$F:$F,$F222,Inp_BO!$G:$G,$G222,Inp_BO!$H:$H,$H222)</f>
        <v>0</v>
      </c>
      <c r="AK222" s="15">
        <f>-SUMIFS(Inp_BO!AK:AK,Inp_BO!$E:$E,$E222,Inp_BO!$F:$F,$F222,Inp_BO!$G:$G,$G222,Inp_BO!$H:$H,$H222)</f>
        <v>0</v>
      </c>
      <c r="AM222" s="55"/>
      <c r="AN222" s="69"/>
      <c r="AO222" s="69"/>
      <c r="AP222" s="55"/>
      <c r="AQ222" s="69"/>
      <c r="AR222" s="69"/>
    </row>
    <row r="223" spans="3:60">
      <c r="E223" s="51" t="s">
        <v>34</v>
      </c>
      <c r="F223" s="137" t="str">
        <f>IFERROR(Inp_BO!F216,0)</f>
        <v>Repex</v>
      </c>
      <c r="G223" s="137" t="str">
        <f>IFERROR(Inp_BO!G216,0)</f>
        <v>Repex</v>
      </c>
      <c r="H223" s="137" t="str">
        <f>IFERROR(Inp_BO!H216,0)</f>
        <v>BO - Hazardous Waste</v>
      </c>
      <c r="L223" s="51" t="s">
        <v>108</v>
      </c>
      <c r="M223" s="138">
        <f>SUMIFS(Inp_BO!$I:$I,Inp_BO!$E:$E,$E223,Inp_BO!$G:$G,$G223,Inp_BO!$H:$H,$H223)</f>
        <v>1</v>
      </c>
      <c r="R223" s="55"/>
      <c r="T223" s="15">
        <f>-SUMIFS(Inp_BO!T:T,Inp_BO!$E:$E,$E223,Inp_BO!$F:$F,$F223,Inp_BO!$G:$G,$G223,Inp_BO!$H:$H,$H223)</f>
        <v>0</v>
      </c>
      <c r="U223" s="15">
        <f>-SUMIFS(Inp_BO!U:U,Inp_BO!$E:$E,$E223,Inp_BO!$F:$F,$F223,Inp_BO!$G:$G,$G223,Inp_BO!$H:$H,$H223)</f>
        <v>0</v>
      </c>
      <c r="V223" s="15">
        <f>-SUMIFS(Inp_BO!V:V,Inp_BO!$E:$E,$E223,Inp_BO!$F:$F,$F223,Inp_BO!$G:$G,$G223,Inp_BO!$H:$H,$H223)</f>
        <v>0</v>
      </c>
      <c r="W223" s="15">
        <f>-SUMIFS(Inp_BO!W:W,Inp_BO!$E:$E,$E223,Inp_BO!$F:$F,$F223,Inp_BO!$G:$G,$G223,Inp_BO!$H:$H,$H223)</f>
        <v>0</v>
      </c>
      <c r="X223" s="15">
        <f>-SUMIFS(Inp_BO!X:X,Inp_BO!$E:$E,$E223,Inp_BO!$F:$F,$F223,Inp_BO!$G:$G,$G223,Inp_BO!$H:$H,$H223)</f>
        <v>0</v>
      </c>
      <c r="Y223" s="15">
        <f>-SUMIFS(Inp_BO!Y:Y,Inp_BO!$E:$E,$E223,Inp_BO!$F:$F,$F223,Inp_BO!$G:$G,$G223,Inp_BO!$H:$H,$H223)</f>
        <v>0</v>
      </c>
      <c r="Z223" s="15">
        <f>-SUMIFS(Inp_BO!Z:Z,Inp_BO!$E:$E,$E223,Inp_BO!$F:$F,$F223,Inp_BO!$G:$G,$G223,Inp_BO!$H:$H,$H223)</f>
        <v>0</v>
      </c>
      <c r="AA223" s="15">
        <f>-SUMIFS(Inp_BO!AA:AA,Inp_BO!$E:$E,$E223,Inp_BO!$F:$F,$F223,Inp_BO!$G:$G,$G223,Inp_BO!$H:$H,$H223)</f>
        <v>0</v>
      </c>
      <c r="AB223" s="15">
        <f>-SUMIFS(Inp_BO!AB:AB,Inp_BO!$E:$E,$E223,Inp_BO!$F:$F,$F223,Inp_BO!$G:$G,$G223,Inp_BO!$H:$H,$H223)</f>
        <v>0</v>
      </c>
      <c r="AC223" s="15">
        <f>-SUMIFS(Inp_BO!AC:AC,Inp_BO!$E:$E,$E223,Inp_BO!$F:$F,$F223,Inp_BO!$G:$G,$G223,Inp_BO!$H:$H,$H223)</f>
        <v>0</v>
      </c>
      <c r="AD223" s="15">
        <f>-SUMIFS(Inp_BO!AD:AD,Inp_BO!$E:$E,$E223,Inp_BO!$F:$F,$F223,Inp_BO!$G:$G,$G223,Inp_BO!$H:$H,$H223)</f>
        <v>0</v>
      </c>
      <c r="AE223" s="15">
        <f>-SUMIFS(Inp_BO!AE:AE,Inp_BO!$E:$E,$E223,Inp_BO!$F:$F,$F223,Inp_BO!$G:$G,$G223,Inp_BO!$H:$H,$H223)</f>
        <v>0</v>
      </c>
      <c r="AF223" s="15">
        <f>-SUMIFS(Inp_BO!AF:AF,Inp_BO!$E:$E,$E223,Inp_BO!$F:$F,$F223,Inp_BO!$G:$G,$G223,Inp_BO!$H:$H,$H223)</f>
        <v>0</v>
      </c>
      <c r="AG223" s="15">
        <f>-SUMIFS(Inp_BO!AG:AG,Inp_BO!$E:$E,$E223,Inp_BO!$F:$F,$F223,Inp_BO!$G:$G,$G223,Inp_BO!$H:$H,$H223)</f>
        <v>0.81968593172424065</v>
      </c>
      <c r="AH223" s="15">
        <f>-SUMIFS(Inp_BO!AH:AH,Inp_BO!$E:$E,$E223,Inp_BO!$F:$F,$F223,Inp_BO!$G:$G,$G223,Inp_BO!$H:$H,$H223)</f>
        <v>0.82051034886849961</v>
      </c>
      <c r="AI223" s="15">
        <f>-SUMIFS(Inp_BO!AI:AI,Inp_BO!$E:$E,$E223,Inp_BO!$F:$F,$F223,Inp_BO!$G:$G,$G223,Inp_BO!$H:$H,$H223)</f>
        <v>0.82129412485727893</v>
      </c>
      <c r="AJ223" s="15">
        <f>-SUMIFS(Inp_BO!AJ:AJ,Inp_BO!$E:$E,$E223,Inp_BO!$F:$F,$F223,Inp_BO!$G:$G,$G223,Inp_BO!$H:$H,$H223)</f>
        <v>0.82213158784585461</v>
      </c>
      <c r="AK223" s="15">
        <f>-SUMIFS(Inp_BO!AK:AK,Inp_BO!$E:$E,$E223,Inp_BO!$F:$F,$F223,Inp_BO!$G:$G,$G223,Inp_BO!$H:$H,$H223)</f>
        <v>0.82309896523725901</v>
      </c>
      <c r="AM223" s="55"/>
      <c r="AN223" s="69"/>
      <c r="AO223" s="69"/>
      <c r="AP223" s="55"/>
      <c r="AQ223" s="69"/>
      <c r="AR223" s="69"/>
    </row>
    <row r="224" spans="3:60">
      <c r="E224" s="51" t="s">
        <v>34</v>
      </c>
      <c r="F224" s="137">
        <f>IFERROR(Inp_BO!F217,0)</f>
        <v>0</v>
      </c>
      <c r="G224" s="137">
        <f>IFERROR(Inp_BO!G217,0)</f>
        <v>0</v>
      </c>
      <c r="H224" s="137">
        <f>IFERROR(Inp_BO!H217,0)</f>
        <v>0</v>
      </c>
      <c r="L224" s="51" t="s">
        <v>108</v>
      </c>
      <c r="M224" s="138">
        <f>SUMIFS(Inp_BO!$I:$I,Inp_BO!$E:$E,$E224,Inp_BO!$G:$G,$G224,Inp_BO!$H:$H,$H224)</f>
        <v>0</v>
      </c>
      <c r="R224" s="55"/>
      <c r="T224" s="15">
        <f>-SUMIFS(Inp_BO!T:T,Inp_BO!$E:$E,$E224,Inp_BO!$F:$F,$F224,Inp_BO!$G:$G,$G224,Inp_BO!$H:$H,$H224)</f>
        <v>0</v>
      </c>
      <c r="U224" s="15">
        <f>-SUMIFS(Inp_BO!U:U,Inp_BO!$E:$E,$E224,Inp_BO!$F:$F,$F224,Inp_BO!$G:$G,$G224,Inp_BO!$H:$H,$H224)</f>
        <v>0</v>
      </c>
      <c r="V224" s="15">
        <f>-SUMIFS(Inp_BO!V:V,Inp_BO!$E:$E,$E224,Inp_BO!$F:$F,$F224,Inp_BO!$G:$G,$G224,Inp_BO!$H:$H,$H224)</f>
        <v>0</v>
      </c>
      <c r="W224" s="15">
        <f>-SUMIFS(Inp_BO!W:W,Inp_BO!$E:$E,$E224,Inp_BO!$F:$F,$F224,Inp_BO!$G:$G,$G224,Inp_BO!$H:$H,$H224)</f>
        <v>0</v>
      </c>
      <c r="X224" s="15">
        <f>-SUMIFS(Inp_BO!X:X,Inp_BO!$E:$E,$E224,Inp_BO!$F:$F,$F224,Inp_BO!$G:$G,$G224,Inp_BO!$H:$H,$H224)</f>
        <v>0</v>
      </c>
      <c r="Y224" s="15">
        <f>-SUMIFS(Inp_BO!Y:Y,Inp_BO!$E:$E,$E224,Inp_BO!$F:$F,$F224,Inp_BO!$G:$G,$G224,Inp_BO!$H:$H,$H224)</f>
        <v>0</v>
      </c>
      <c r="Z224" s="15">
        <f>-SUMIFS(Inp_BO!Z:Z,Inp_BO!$E:$E,$E224,Inp_BO!$F:$F,$F224,Inp_BO!$G:$G,$G224,Inp_BO!$H:$H,$H224)</f>
        <v>0</v>
      </c>
      <c r="AA224" s="15">
        <f>-SUMIFS(Inp_BO!AA:AA,Inp_BO!$E:$E,$E224,Inp_BO!$F:$F,$F224,Inp_BO!$G:$G,$G224,Inp_BO!$H:$H,$H224)</f>
        <v>0</v>
      </c>
      <c r="AB224" s="15">
        <f>-SUMIFS(Inp_BO!AB:AB,Inp_BO!$E:$E,$E224,Inp_BO!$F:$F,$F224,Inp_BO!$G:$G,$G224,Inp_BO!$H:$H,$H224)</f>
        <v>0</v>
      </c>
      <c r="AC224" s="15">
        <f>-SUMIFS(Inp_BO!AC:AC,Inp_BO!$E:$E,$E224,Inp_BO!$F:$F,$F224,Inp_BO!$G:$G,$G224,Inp_BO!$H:$H,$H224)</f>
        <v>0</v>
      </c>
      <c r="AD224" s="15">
        <f>-SUMIFS(Inp_BO!AD:AD,Inp_BO!$E:$E,$E224,Inp_BO!$F:$F,$F224,Inp_BO!$G:$G,$G224,Inp_BO!$H:$H,$H224)</f>
        <v>0</v>
      </c>
      <c r="AE224" s="15">
        <f>-SUMIFS(Inp_BO!AE:AE,Inp_BO!$E:$E,$E224,Inp_BO!$F:$F,$F224,Inp_BO!$G:$G,$G224,Inp_BO!$H:$H,$H224)</f>
        <v>0</v>
      </c>
      <c r="AF224" s="15">
        <f>-SUMIFS(Inp_BO!AF:AF,Inp_BO!$E:$E,$E224,Inp_BO!$F:$F,$F224,Inp_BO!$G:$G,$G224,Inp_BO!$H:$H,$H224)</f>
        <v>0</v>
      </c>
      <c r="AG224" s="15">
        <f>-SUMIFS(Inp_BO!AG:AG,Inp_BO!$E:$E,$E224,Inp_BO!$F:$F,$F224,Inp_BO!$G:$G,$G224,Inp_BO!$H:$H,$H224)</f>
        <v>0</v>
      </c>
      <c r="AH224" s="15">
        <f>-SUMIFS(Inp_BO!AH:AH,Inp_BO!$E:$E,$E224,Inp_BO!$F:$F,$F224,Inp_BO!$G:$G,$G224,Inp_BO!$H:$H,$H224)</f>
        <v>0</v>
      </c>
      <c r="AI224" s="15">
        <f>-SUMIFS(Inp_BO!AI:AI,Inp_BO!$E:$E,$E224,Inp_BO!$F:$F,$F224,Inp_BO!$G:$G,$G224,Inp_BO!$H:$H,$H224)</f>
        <v>0</v>
      </c>
      <c r="AJ224" s="15">
        <f>-SUMIFS(Inp_BO!AJ:AJ,Inp_BO!$E:$E,$E224,Inp_BO!$F:$F,$F224,Inp_BO!$G:$G,$G224,Inp_BO!$H:$H,$H224)</f>
        <v>0</v>
      </c>
      <c r="AK224" s="15">
        <f>-SUMIFS(Inp_BO!AK:AK,Inp_BO!$E:$E,$E224,Inp_BO!$F:$F,$F224,Inp_BO!$G:$G,$G224,Inp_BO!$H:$H,$H224)</f>
        <v>0</v>
      </c>
      <c r="AM224" s="55"/>
      <c r="AN224" s="69"/>
      <c r="AO224" s="69"/>
      <c r="AP224" s="55"/>
      <c r="AQ224" s="69"/>
      <c r="AR224" s="69"/>
    </row>
    <row r="225" spans="5:44">
      <c r="E225" s="51" t="s">
        <v>34</v>
      </c>
      <c r="F225" s="137">
        <f>IFERROR(Inp_BO!F218,0)</f>
        <v>0</v>
      </c>
      <c r="G225" s="137">
        <f>IFERROR(Inp_BO!G218,0)</f>
        <v>0</v>
      </c>
      <c r="H225" s="137">
        <f>IFERROR(Inp_BO!H218,0)</f>
        <v>0</v>
      </c>
      <c r="L225" s="51" t="s">
        <v>108</v>
      </c>
      <c r="M225" s="138">
        <f>SUMIFS(Inp_BO!$I:$I,Inp_BO!$E:$E,$E225,Inp_BO!$G:$G,$G225,Inp_BO!$H:$H,$H225)</f>
        <v>0</v>
      </c>
      <c r="R225" s="55"/>
      <c r="T225" s="15">
        <f>-SUMIFS(Inp_BO!T:T,Inp_BO!$E:$E,$E225,Inp_BO!$F:$F,$F225,Inp_BO!$G:$G,$G225,Inp_BO!$H:$H,$H225)</f>
        <v>0</v>
      </c>
      <c r="U225" s="15">
        <f>-SUMIFS(Inp_BO!U:U,Inp_BO!$E:$E,$E225,Inp_BO!$F:$F,$F225,Inp_BO!$G:$G,$G225,Inp_BO!$H:$H,$H225)</f>
        <v>0</v>
      </c>
      <c r="V225" s="15">
        <f>-SUMIFS(Inp_BO!V:V,Inp_BO!$E:$E,$E225,Inp_BO!$F:$F,$F225,Inp_BO!$G:$G,$G225,Inp_BO!$H:$H,$H225)</f>
        <v>0</v>
      </c>
      <c r="W225" s="15">
        <f>-SUMIFS(Inp_BO!W:W,Inp_BO!$E:$E,$E225,Inp_BO!$F:$F,$F225,Inp_BO!$G:$G,$G225,Inp_BO!$H:$H,$H225)</f>
        <v>0</v>
      </c>
      <c r="X225" s="15">
        <f>-SUMIFS(Inp_BO!X:X,Inp_BO!$E:$E,$E225,Inp_BO!$F:$F,$F225,Inp_BO!$G:$G,$G225,Inp_BO!$H:$H,$H225)</f>
        <v>0</v>
      </c>
      <c r="Y225" s="15">
        <f>-SUMIFS(Inp_BO!Y:Y,Inp_BO!$E:$E,$E225,Inp_BO!$F:$F,$F225,Inp_BO!$G:$G,$G225,Inp_BO!$H:$H,$H225)</f>
        <v>0</v>
      </c>
      <c r="Z225" s="15">
        <f>-SUMIFS(Inp_BO!Z:Z,Inp_BO!$E:$E,$E225,Inp_BO!$F:$F,$F225,Inp_BO!$G:$G,$G225,Inp_BO!$H:$H,$H225)</f>
        <v>0</v>
      </c>
      <c r="AA225" s="15">
        <f>-SUMIFS(Inp_BO!AA:AA,Inp_BO!$E:$E,$E225,Inp_BO!$F:$F,$F225,Inp_BO!$G:$G,$G225,Inp_BO!$H:$H,$H225)</f>
        <v>0</v>
      </c>
      <c r="AB225" s="15">
        <f>-SUMIFS(Inp_BO!AB:AB,Inp_BO!$E:$E,$E225,Inp_BO!$F:$F,$F225,Inp_BO!$G:$G,$G225,Inp_BO!$H:$H,$H225)</f>
        <v>0</v>
      </c>
      <c r="AC225" s="15">
        <f>-SUMIFS(Inp_BO!AC:AC,Inp_BO!$E:$E,$E225,Inp_BO!$F:$F,$F225,Inp_BO!$G:$G,$G225,Inp_BO!$H:$H,$H225)</f>
        <v>0</v>
      </c>
      <c r="AD225" s="15">
        <f>-SUMIFS(Inp_BO!AD:AD,Inp_BO!$E:$E,$E225,Inp_BO!$F:$F,$F225,Inp_BO!$G:$G,$G225,Inp_BO!$H:$H,$H225)</f>
        <v>0</v>
      </c>
      <c r="AE225" s="15">
        <f>-SUMIFS(Inp_BO!AE:AE,Inp_BO!$E:$E,$E225,Inp_BO!$F:$F,$F225,Inp_BO!$G:$G,$G225,Inp_BO!$H:$H,$H225)</f>
        <v>0</v>
      </c>
      <c r="AF225" s="15">
        <f>-SUMIFS(Inp_BO!AF:AF,Inp_BO!$E:$E,$E225,Inp_BO!$F:$F,$F225,Inp_BO!$G:$G,$G225,Inp_BO!$H:$H,$H225)</f>
        <v>0</v>
      </c>
      <c r="AG225" s="15">
        <f>-SUMIFS(Inp_BO!AG:AG,Inp_BO!$E:$E,$E225,Inp_BO!$F:$F,$F225,Inp_BO!$G:$G,$G225,Inp_BO!$H:$H,$H225)</f>
        <v>0</v>
      </c>
      <c r="AH225" s="15">
        <f>-SUMIFS(Inp_BO!AH:AH,Inp_BO!$E:$E,$E225,Inp_BO!$F:$F,$F225,Inp_BO!$G:$G,$G225,Inp_BO!$H:$H,$H225)</f>
        <v>0</v>
      </c>
      <c r="AI225" s="15">
        <f>-SUMIFS(Inp_BO!AI:AI,Inp_BO!$E:$E,$E225,Inp_BO!$F:$F,$F225,Inp_BO!$G:$G,$G225,Inp_BO!$H:$H,$H225)</f>
        <v>0</v>
      </c>
      <c r="AJ225" s="15">
        <f>-SUMIFS(Inp_BO!AJ:AJ,Inp_BO!$E:$E,$E225,Inp_BO!$F:$F,$F225,Inp_BO!$G:$G,$G225,Inp_BO!$H:$H,$H225)</f>
        <v>0</v>
      </c>
      <c r="AK225" s="15">
        <f>-SUMIFS(Inp_BO!AK:AK,Inp_BO!$E:$E,$E225,Inp_BO!$F:$F,$F225,Inp_BO!$G:$G,$G225,Inp_BO!$H:$H,$H225)</f>
        <v>0</v>
      </c>
      <c r="AM225" s="55"/>
      <c r="AN225" s="69"/>
      <c r="AO225" s="69"/>
      <c r="AP225" s="55"/>
      <c r="AQ225" s="69"/>
      <c r="AR225" s="69"/>
    </row>
    <row r="226" spans="5:44">
      <c r="E226" s="51" t="s">
        <v>34</v>
      </c>
      <c r="F226" s="137">
        <f>IFERROR(Inp_BO!F219,0)</f>
        <v>0</v>
      </c>
      <c r="G226" s="137">
        <f>IFERROR(Inp_BO!G219,0)</f>
        <v>0</v>
      </c>
      <c r="H226" s="137">
        <f>IFERROR(Inp_BO!H219,0)</f>
        <v>0</v>
      </c>
      <c r="L226" s="51" t="s">
        <v>108</v>
      </c>
      <c r="M226" s="138">
        <f>SUMIFS(Inp_BO!$I:$I,Inp_BO!$E:$E,$E226,Inp_BO!$G:$G,$G226,Inp_BO!$H:$H,$H226)</f>
        <v>0</v>
      </c>
      <c r="R226" s="55"/>
      <c r="T226" s="15">
        <f>-SUMIFS(Inp_BO!T:T,Inp_BO!$E:$E,$E226,Inp_BO!$F:$F,$F226,Inp_BO!$G:$G,$G226,Inp_BO!$H:$H,$H226)</f>
        <v>0</v>
      </c>
      <c r="U226" s="15">
        <f>-SUMIFS(Inp_BO!U:U,Inp_BO!$E:$E,$E226,Inp_BO!$F:$F,$F226,Inp_BO!$G:$G,$G226,Inp_BO!$H:$H,$H226)</f>
        <v>0</v>
      </c>
      <c r="V226" s="15">
        <f>-SUMIFS(Inp_BO!V:V,Inp_BO!$E:$E,$E226,Inp_BO!$F:$F,$F226,Inp_BO!$G:$G,$G226,Inp_BO!$H:$H,$H226)</f>
        <v>0</v>
      </c>
      <c r="W226" s="15">
        <f>-SUMIFS(Inp_BO!W:W,Inp_BO!$E:$E,$E226,Inp_BO!$F:$F,$F226,Inp_BO!$G:$G,$G226,Inp_BO!$H:$H,$H226)</f>
        <v>0</v>
      </c>
      <c r="X226" s="15">
        <f>-SUMIFS(Inp_BO!X:X,Inp_BO!$E:$E,$E226,Inp_BO!$F:$F,$F226,Inp_BO!$G:$G,$G226,Inp_BO!$H:$H,$H226)</f>
        <v>0</v>
      </c>
      <c r="Y226" s="15">
        <f>-SUMIFS(Inp_BO!Y:Y,Inp_BO!$E:$E,$E226,Inp_BO!$F:$F,$F226,Inp_BO!$G:$G,$G226,Inp_BO!$H:$H,$H226)</f>
        <v>0</v>
      </c>
      <c r="Z226" s="15">
        <f>-SUMIFS(Inp_BO!Z:Z,Inp_BO!$E:$E,$E226,Inp_BO!$F:$F,$F226,Inp_BO!$G:$G,$G226,Inp_BO!$H:$H,$H226)</f>
        <v>0</v>
      </c>
      <c r="AA226" s="15">
        <f>-SUMIFS(Inp_BO!AA:AA,Inp_BO!$E:$E,$E226,Inp_BO!$F:$F,$F226,Inp_BO!$G:$G,$G226,Inp_BO!$H:$H,$H226)</f>
        <v>0</v>
      </c>
      <c r="AB226" s="15">
        <f>-SUMIFS(Inp_BO!AB:AB,Inp_BO!$E:$E,$E226,Inp_BO!$F:$F,$F226,Inp_BO!$G:$G,$G226,Inp_BO!$H:$H,$H226)</f>
        <v>0</v>
      </c>
      <c r="AC226" s="15">
        <f>-SUMIFS(Inp_BO!AC:AC,Inp_BO!$E:$E,$E226,Inp_BO!$F:$F,$F226,Inp_BO!$G:$G,$G226,Inp_BO!$H:$H,$H226)</f>
        <v>0</v>
      </c>
      <c r="AD226" s="15">
        <f>-SUMIFS(Inp_BO!AD:AD,Inp_BO!$E:$E,$E226,Inp_BO!$F:$F,$F226,Inp_BO!$G:$G,$G226,Inp_BO!$H:$H,$H226)</f>
        <v>0</v>
      </c>
      <c r="AE226" s="15">
        <f>-SUMIFS(Inp_BO!AE:AE,Inp_BO!$E:$E,$E226,Inp_BO!$F:$F,$F226,Inp_BO!$G:$G,$G226,Inp_BO!$H:$H,$H226)</f>
        <v>0</v>
      </c>
      <c r="AF226" s="15">
        <f>-SUMIFS(Inp_BO!AF:AF,Inp_BO!$E:$E,$E226,Inp_BO!$F:$F,$F226,Inp_BO!$G:$G,$G226,Inp_BO!$H:$H,$H226)</f>
        <v>0</v>
      </c>
      <c r="AG226" s="15">
        <f>-SUMIFS(Inp_BO!AG:AG,Inp_BO!$E:$E,$E226,Inp_BO!$F:$F,$F226,Inp_BO!$G:$G,$G226,Inp_BO!$H:$H,$H226)</f>
        <v>0</v>
      </c>
      <c r="AH226" s="15">
        <f>-SUMIFS(Inp_BO!AH:AH,Inp_BO!$E:$E,$E226,Inp_BO!$F:$F,$F226,Inp_BO!$G:$G,$G226,Inp_BO!$H:$H,$H226)</f>
        <v>0</v>
      </c>
      <c r="AI226" s="15">
        <f>-SUMIFS(Inp_BO!AI:AI,Inp_BO!$E:$E,$E226,Inp_BO!$F:$F,$F226,Inp_BO!$G:$G,$G226,Inp_BO!$H:$H,$H226)</f>
        <v>0</v>
      </c>
      <c r="AJ226" s="15">
        <f>-SUMIFS(Inp_BO!AJ:AJ,Inp_BO!$E:$E,$E226,Inp_BO!$F:$F,$F226,Inp_BO!$G:$G,$G226,Inp_BO!$H:$H,$H226)</f>
        <v>0</v>
      </c>
      <c r="AK226" s="15">
        <f>-SUMIFS(Inp_BO!AK:AK,Inp_BO!$E:$E,$E226,Inp_BO!$F:$F,$F226,Inp_BO!$G:$G,$G226,Inp_BO!$H:$H,$H226)</f>
        <v>0</v>
      </c>
      <c r="AM226" s="55"/>
      <c r="AN226" s="69"/>
      <c r="AO226" s="69"/>
      <c r="AP226" s="55"/>
      <c r="AQ226" s="69"/>
      <c r="AR226" s="69"/>
    </row>
    <row r="227" spans="5:44">
      <c r="E227" s="51" t="s">
        <v>34</v>
      </c>
      <c r="F227" s="137">
        <f>IFERROR(Inp_BO!F220,0)</f>
        <v>0</v>
      </c>
      <c r="G227" s="137">
        <f>IFERROR(Inp_BO!G220,0)</f>
        <v>0</v>
      </c>
      <c r="H227" s="137">
        <f>IFERROR(Inp_BO!H220,0)</f>
        <v>0</v>
      </c>
      <c r="L227" s="51" t="s">
        <v>108</v>
      </c>
      <c r="M227" s="138">
        <f>SUMIFS(Inp_BO!$I:$I,Inp_BO!$E:$E,$E227,Inp_BO!$G:$G,$G227,Inp_BO!$H:$H,$H227)</f>
        <v>0</v>
      </c>
      <c r="R227" s="55"/>
      <c r="T227" s="15">
        <f>-SUMIFS(Inp_BO!T:T,Inp_BO!$E:$E,$E227,Inp_BO!$F:$F,$F227,Inp_BO!$G:$G,$G227,Inp_BO!$H:$H,$H227)</f>
        <v>0</v>
      </c>
      <c r="U227" s="15">
        <f>-SUMIFS(Inp_BO!U:U,Inp_BO!$E:$E,$E227,Inp_BO!$F:$F,$F227,Inp_BO!$G:$G,$G227,Inp_BO!$H:$H,$H227)</f>
        <v>0</v>
      </c>
      <c r="V227" s="15">
        <f>-SUMIFS(Inp_BO!V:V,Inp_BO!$E:$E,$E227,Inp_BO!$F:$F,$F227,Inp_BO!$G:$G,$G227,Inp_BO!$H:$H,$H227)</f>
        <v>0</v>
      </c>
      <c r="W227" s="15">
        <f>-SUMIFS(Inp_BO!W:W,Inp_BO!$E:$E,$E227,Inp_BO!$F:$F,$F227,Inp_BO!$G:$G,$G227,Inp_BO!$H:$H,$H227)</f>
        <v>0</v>
      </c>
      <c r="X227" s="15">
        <f>-SUMIFS(Inp_BO!X:X,Inp_BO!$E:$E,$E227,Inp_BO!$F:$F,$F227,Inp_BO!$G:$G,$G227,Inp_BO!$H:$H,$H227)</f>
        <v>0</v>
      </c>
      <c r="Y227" s="15">
        <f>-SUMIFS(Inp_BO!Y:Y,Inp_BO!$E:$E,$E227,Inp_BO!$F:$F,$F227,Inp_BO!$G:$G,$G227,Inp_BO!$H:$H,$H227)</f>
        <v>0</v>
      </c>
      <c r="Z227" s="15">
        <f>-SUMIFS(Inp_BO!Z:Z,Inp_BO!$E:$E,$E227,Inp_BO!$F:$F,$F227,Inp_BO!$G:$G,$G227,Inp_BO!$H:$H,$H227)</f>
        <v>0</v>
      </c>
      <c r="AA227" s="15">
        <f>-SUMIFS(Inp_BO!AA:AA,Inp_BO!$E:$E,$E227,Inp_BO!$F:$F,$F227,Inp_BO!$G:$G,$G227,Inp_BO!$H:$H,$H227)</f>
        <v>0</v>
      </c>
      <c r="AB227" s="15">
        <f>-SUMIFS(Inp_BO!AB:AB,Inp_BO!$E:$E,$E227,Inp_BO!$F:$F,$F227,Inp_BO!$G:$G,$G227,Inp_BO!$H:$H,$H227)</f>
        <v>0</v>
      </c>
      <c r="AC227" s="15">
        <f>-SUMIFS(Inp_BO!AC:AC,Inp_BO!$E:$E,$E227,Inp_BO!$F:$F,$F227,Inp_BO!$G:$G,$G227,Inp_BO!$H:$H,$H227)</f>
        <v>0</v>
      </c>
      <c r="AD227" s="15">
        <f>-SUMIFS(Inp_BO!AD:AD,Inp_BO!$E:$E,$E227,Inp_BO!$F:$F,$F227,Inp_BO!$G:$G,$G227,Inp_BO!$H:$H,$H227)</f>
        <v>0</v>
      </c>
      <c r="AE227" s="15">
        <f>-SUMIFS(Inp_BO!AE:AE,Inp_BO!$E:$E,$E227,Inp_BO!$F:$F,$F227,Inp_BO!$G:$G,$G227,Inp_BO!$H:$H,$H227)</f>
        <v>0</v>
      </c>
      <c r="AF227" s="15">
        <f>-SUMIFS(Inp_BO!AF:AF,Inp_BO!$E:$E,$E227,Inp_BO!$F:$F,$F227,Inp_BO!$G:$G,$G227,Inp_BO!$H:$H,$H227)</f>
        <v>0</v>
      </c>
      <c r="AG227" s="15">
        <f>-SUMIFS(Inp_BO!AG:AG,Inp_BO!$E:$E,$E227,Inp_BO!$F:$F,$F227,Inp_BO!$G:$G,$G227,Inp_BO!$H:$H,$H227)</f>
        <v>0</v>
      </c>
      <c r="AH227" s="15">
        <f>-SUMIFS(Inp_BO!AH:AH,Inp_BO!$E:$E,$E227,Inp_BO!$F:$F,$F227,Inp_BO!$G:$G,$G227,Inp_BO!$H:$H,$H227)</f>
        <v>0</v>
      </c>
      <c r="AI227" s="15">
        <f>-SUMIFS(Inp_BO!AI:AI,Inp_BO!$E:$E,$E227,Inp_BO!$F:$F,$F227,Inp_BO!$G:$G,$G227,Inp_BO!$H:$H,$H227)</f>
        <v>0</v>
      </c>
      <c r="AJ227" s="15">
        <f>-SUMIFS(Inp_BO!AJ:AJ,Inp_BO!$E:$E,$E227,Inp_BO!$F:$F,$F227,Inp_BO!$G:$G,$G227,Inp_BO!$H:$H,$H227)</f>
        <v>0</v>
      </c>
      <c r="AK227" s="15">
        <f>-SUMIFS(Inp_BO!AK:AK,Inp_BO!$E:$E,$E227,Inp_BO!$F:$F,$F227,Inp_BO!$G:$G,$G227,Inp_BO!$H:$H,$H227)</f>
        <v>0</v>
      </c>
      <c r="AM227" s="55"/>
      <c r="AN227" s="69"/>
      <c r="AO227" s="69"/>
      <c r="AP227" s="55"/>
      <c r="AQ227" s="69"/>
      <c r="AR227" s="69"/>
    </row>
    <row r="228" spans="5:44">
      <c r="E228" s="51" t="s">
        <v>34</v>
      </c>
      <c r="F228" s="137">
        <f>IFERROR(Inp_BO!F221,0)</f>
        <v>0</v>
      </c>
      <c r="G228" s="137">
        <f>IFERROR(Inp_BO!G221,0)</f>
        <v>0</v>
      </c>
      <c r="H228" s="137">
        <f>IFERROR(Inp_BO!H221,0)</f>
        <v>0</v>
      </c>
      <c r="L228" s="51" t="s">
        <v>108</v>
      </c>
      <c r="M228" s="138">
        <f>SUMIFS(Inp_BO!$I:$I,Inp_BO!$E:$E,$E228,Inp_BO!$G:$G,$G228,Inp_BO!$H:$H,$H228)</f>
        <v>0</v>
      </c>
      <c r="R228" s="55"/>
      <c r="T228" s="15">
        <f>-SUMIFS(Inp_BO!T:T,Inp_BO!$E:$E,$E228,Inp_BO!$F:$F,$F228,Inp_BO!$G:$G,$G228,Inp_BO!$H:$H,$H228)</f>
        <v>0</v>
      </c>
      <c r="U228" s="15">
        <f>-SUMIFS(Inp_BO!U:U,Inp_BO!$E:$E,$E228,Inp_BO!$F:$F,$F228,Inp_BO!$G:$G,$G228,Inp_BO!$H:$H,$H228)</f>
        <v>0</v>
      </c>
      <c r="V228" s="15">
        <f>-SUMIFS(Inp_BO!V:V,Inp_BO!$E:$E,$E228,Inp_BO!$F:$F,$F228,Inp_BO!$G:$G,$G228,Inp_BO!$H:$H,$H228)</f>
        <v>0</v>
      </c>
      <c r="W228" s="15">
        <f>-SUMIFS(Inp_BO!W:W,Inp_BO!$E:$E,$E228,Inp_BO!$F:$F,$F228,Inp_BO!$G:$G,$G228,Inp_BO!$H:$H,$H228)</f>
        <v>0</v>
      </c>
      <c r="X228" s="15">
        <f>-SUMIFS(Inp_BO!X:X,Inp_BO!$E:$E,$E228,Inp_BO!$F:$F,$F228,Inp_BO!$G:$G,$G228,Inp_BO!$H:$H,$H228)</f>
        <v>0</v>
      </c>
      <c r="Y228" s="15">
        <f>-SUMIFS(Inp_BO!Y:Y,Inp_BO!$E:$E,$E228,Inp_BO!$F:$F,$F228,Inp_BO!$G:$G,$G228,Inp_BO!$H:$H,$H228)</f>
        <v>0</v>
      </c>
      <c r="Z228" s="15">
        <f>-SUMIFS(Inp_BO!Z:Z,Inp_BO!$E:$E,$E228,Inp_BO!$F:$F,$F228,Inp_BO!$G:$G,$G228,Inp_BO!$H:$H,$H228)</f>
        <v>0</v>
      </c>
      <c r="AA228" s="15">
        <f>-SUMIFS(Inp_BO!AA:AA,Inp_BO!$E:$E,$E228,Inp_BO!$F:$F,$F228,Inp_BO!$G:$G,$G228,Inp_BO!$H:$H,$H228)</f>
        <v>0</v>
      </c>
      <c r="AB228" s="15">
        <f>-SUMIFS(Inp_BO!AB:AB,Inp_BO!$E:$E,$E228,Inp_BO!$F:$F,$F228,Inp_BO!$G:$G,$G228,Inp_BO!$H:$H,$H228)</f>
        <v>0</v>
      </c>
      <c r="AC228" s="15">
        <f>-SUMIFS(Inp_BO!AC:AC,Inp_BO!$E:$E,$E228,Inp_BO!$F:$F,$F228,Inp_BO!$G:$G,$G228,Inp_BO!$H:$H,$H228)</f>
        <v>0</v>
      </c>
      <c r="AD228" s="15">
        <f>-SUMIFS(Inp_BO!AD:AD,Inp_BO!$E:$E,$E228,Inp_BO!$F:$F,$F228,Inp_BO!$G:$G,$G228,Inp_BO!$H:$H,$H228)</f>
        <v>0</v>
      </c>
      <c r="AE228" s="15">
        <f>-SUMIFS(Inp_BO!AE:AE,Inp_BO!$E:$E,$E228,Inp_BO!$F:$F,$F228,Inp_BO!$G:$G,$G228,Inp_BO!$H:$H,$H228)</f>
        <v>0</v>
      </c>
      <c r="AF228" s="15">
        <f>-SUMIFS(Inp_BO!AF:AF,Inp_BO!$E:$E,$E228,Inp_BO!$F:$F,$F228,Inp_BO!$G:$G,$G228,Inp_BO!$H:$H,$H228)</f>
        <v>0</v>
      </c>
      <c r="AG228" s="15">
        <f>-SUMIFS(Inp_BO!AG:AG,Inp_BO!$E:$E,$E228,Inp_BO!$F:$F,$F228,Inp_BO!$G:$G,$G228,Inp_BO!$H:$H,$H228)</f>
        <v>0</v>
      </c>
      <c r="AH228" s="15">
        <f>-SUMIFS(Inp_BO!AH:AH,Inp_BO!$E:$E,$E228,Inp_BO!$F:$F,$F228,Inp_BO!$G:$G,$G228,Inp_BO!$H:$H,$H228)</f>
        <v>0</v>
      </c>
      <c r="AI228" s="15">
        <f>-SUMIFS(Inp_BO!AI:AI,Inp_BO!$E:$E,$E228,Inp_BO!$F:$F,$F228,Inp_BO!$G:$G,$G228,Inp_BO!$H:$H,$H228)</f>
        <v>0</v>
      </c>
      <c r="AJ228" s="15">
        <f>-SUMIFS(Inp_BO!AJ:AJ,Inp_BO!$E:$E,$E228,Inp_BO!$F:$F,$F228,Inp_BO!$G:$G,$G228,Inp_BO!$H:$H,$H228)</f>
        <v>0</v>
      </c>
      <c r="AK228" s="15">
        <f>-SUMIFS(Inp_BO!AK:AK,Inp_BO!$E:$E,$E228,Inp_BO!$F:$F,$F228,Inp_BO!$G:$G,$G228,Inp_BO!$H:$H,$H228)</f>
        <v>0</v>
      </c>
      <c r="AM228" s="55"/>
      <c r="AN228" s="69"/>
      <c r="AO228" s="69"/>
      <c r="AP228" s="55"/>
      <c r="AQ228" s="69"/>
      <c r="AR228" s="69"/>
    </row>
    <row r="229" spans="5:44">
      <c r="E229" s="51" t="s">
        <v>34</v>
      </c>
      <c r="F229" s="137">
        <f>IFERROR(Inp_BO!F222,0)</f>
        <v>0</v>
      </c>
      <c r="G229" s="137">
        <f>IFERROR(Inp_BO!G222,0)</f>
        <v>0</v>
      </c>
      <c r="H229" s="137">
        <f>IFERROR(Inp_BO!H222,0)</f>
        <v>0</v>
      </c>
      <c r="L229" s="51" t="s">
        <v>108</v>
      </c>
      <c r="M229" s="138">
        <f>SUMIFS(Inp_BO!$I:$I,Inp_BO!$E:$E,$E229,Inp_BO!$G:$G,$G229,Inp_BO!$H:$H,$H229)</f>
        <v>0</v>
      </c>
      <c r="R229" s="55"/>
      <c r="T229" s="15">
        <f>-SUMIFS(Inp_BO!T:T,Inp_BO!$E:$E,$E229,Inp_BO!$F:$F,$F229,Inp_BO!$G:$G,$G229,Inp_BO!$H:$H,$H229)</f>
        <v>0</v>
      </c>
      <c r="U229" s="15">
        <f>-SUMIFS(Inp_BO!U:U,Inp_BO!$E:$E,$E229,Inp_BO!$F:$F,$F229,Inp_BO!$G:$G,$G229,Inp_BO!$H:$H,$H229)</f>
        <v>0</v>
      </c>
      <c r="V229" s="15">
        <f>-SUMIFS(Inp_BO!V:V,Inp_BO!$E:$E,$E229,Inp_BO!$F:$F,$F229,Inp_BO!$G:$G,$G229,Inp_BO!$H:$H,$H229)</f>
        <v>0</v>
      </c>
      <c r="W229" s="15">
        <f>-SUMIFS(Inp_BO!W:W,Inp_BO!$E:$E,$E229,Inp_BO!$F:$F,$F229,Inp_BO!$G:$G,$G229,Inp_BO!$H:$H,$H229)</f>
        <v>0</v>
      </c>
      <c r="X229" s="15">
        <f>-SUMIFS(Inp_BO!X:X,Inp_BO!$E:$E,$E229,Inp_BO!$F:$F,$F229,Inp_BO!$G:$G,$G229,Inp_BO!$H:$H,$H229)</f>
        <v>0</v>
      </c>
      <c r="Y229" s="15">
        <f>-SUMIFS(Inp_BO!Y:Y,Inp_BO!$E:$E,$E229,Inp_BO!$F:$F,$F229,Inp_BO!$G:$G,$G229,Inp_BO!$H:$H,$H229)</f>
        <v>0</v>
      </c>
      <c r="Z229" s="15">
        <f>-SUMIFS(Inp_BO!Z:Z,Inp_BO!$E:$E,$E229,Inp_BO!$F:$F,$F229,Inp_BO!$G:$G,$G229,Inp_BO!$H:$H,$H229)</f>
        <v>0</v>
      </c>
      <c r="AA229" s="15">
        <f>-SUMIFS(Inp_BO!AA:AA,Inp_BO!$E:$E,$E229,Inp_BO!$F:$F,$F229,Inp_BO!$G:$G,$G229,Inp_BO!$H:$H,$H229)</f>
        <v>0</v>
      </c>
      <c r="AB229" s="15">
        <f>-SUMIFS(Inp_BO!AB:AB,Inp_BO!$E:$E,$E229,Inp_BO!$F:$F,$F229,Inp_BO!$G:$G,$G229,Inp_BO!$H:$H,$H229)</f>
        <v>0</v>
      </c>
      <c r="AC229" s="15">
        <f>-SUMIFS(Inp_BO!AC:AC,Inp_BO!$E:$E,$E229,Inp_BO!$F:$F,$F229,Inp_BO!$G:$G,$G229,Inp_BO!$H:$H,$H229)</f>
        <v>0</v>
      </c>
      <c r="AD229" s="15">
        <f>-SUMIFS(Inp_BO!AD:AD,Inp_BO!$E:$E,$E229,Inp_BO!$F:$F,$F229,Inp_BO!$G:$G,$G229,Inp_BO!$H:$H,$H229)</f>
        <v>0</v>
      </c>
      <c r="AE229" s="15">
        <f>-SUMIFS(Inp_BO!AE:AE,Inp_BO!$E:$E,$E229,Inp_BO!$F:$F,$F229,Inp_BO!$G:$G,$G229,Inp_BO!$H:$H,$H229)</f>
        <v>0</v>
      </c>
      <c r="AF229" s="15">
        <f>-SUMIFS(Inp_BO!AF:AF,Inp_BO!$E:$E,$E229,Inp_BO!$F:$F,$F229,Inp_BO!$G:$G,$G229,Inp_BO!$H:$H,$H229)</f>
        <v>0</v>
      </c>
      <c r="AG229" s="15">
        <f>-SUMIFS(Inp_BO!AG:AG,Inp_BO!$E:$E,$E229,Inp_BO!$F:$F,$F229,Inp_BO!$G:$G,$G229,Inp_BO!$H:$H,$H229)</f>
        <v>0</v>
      </c>
      <c r="AH229" s="15">
        <f>-SUMIFS(Inp_BO!AH:AH,Inp_BO!$E:$E,$E229,Inp_BO!$F:$F,$F229,Inp_BO!$G:$G,$G229,Inp_BO!$H:$H,$H229)</f>
        <v>0</v>
      </c>
      <c r="AI229" s="15">
        <f>-SUMIFS(Inp_BO!AI:AI,Inp_BO!$E:$E,$E229,Inp_BO!$F:$F,$F229,Inp_BO!$G:$G,$G229,Inp_BO!$H:$H,$H229)</f>
        <v>0</v>
      </c>
      <c r="AJ229" s="15">
        <f>-SUMIFS(Inp_BO!AJ:AJ,Inp_BO!$E:$E,$E229,Inp_BO!$F:$F,$F229,Inp_BO!$G:$G,$G229,Inp_BO!$H:$H,$H229)</f>
        <v>0</v>
      </c>
      <c r="AK229" s="15">
        <f>-SUMIFS(Inp_BO!AK:AK,Inp_BO!$E:$E,$E229,Inp_BO!$F:$F,$F229,Inp_BO!$G:$G,$G229,Inp_BO!$H:$H,$H229)</f>
        <v>0</v>
      </c>
      <c r="AM229" s="55"/>
      <c r="AN229" s="69"/>
      <c r="AO229" s="69"/>
      <c r="AP229" s="55"/>
      <c r="AQ229" s="69"/>
      <c r="AR229" s="69"/>
    </row>
    <row r="230" spans="5:44">
      <c r="E230" s="51" t="s">
        <v>34</v>
      </c>
      <c r="F230" s="137">
        <f>IFERROR(Inp_BO!F223,0)</f>
        <v>0</v>
      </c>
      <c r="G230" s="137">
        <f>IFERROR(Inp_BO!G223,0)</f>
        <v>0</v>
      </c>
      <c r="H230" s="137">
        <f>IFERROR(Inp_BO!H223,0)</f>
        <v>0</v>
      </c>
      <c r="L230" s="51" t="s">
        <v>108</v>
      </c>
      <c r="M230" s="138">
        <f>SUMIFS(Inp_BO!$I:$I,Inp_BO!$E:$E,$E230,Inp_BO!$G:$G,$G230,Inp_BO!$H:$H,$H230)</f>
        <v>0</v>
      </c>
      <c r="R230" s="55"/>
      <c r="T230" s="15">
        <f>-SUMIFS(Inp_BO!T:T,Inp_BO!$E:$E,$E230,Inp_BO!$F:$F,$F230,Inp_BO!$G:$G,$G230,Inp_BO!$H:$H,$H230)</f>
        <v>0</v>
      </c>
      <c r="U230" s="15">
        <f>-SUMIFS(Inp_BO!U:U,Inp_BO!$E:$E,$E230,Inp_BO!$F:$F,$F230,Inp_BO!$G:$G,$G230,Inp_BO!$H:$H,$H230)</f>
        <v>0</v>
      </c>
      <c r="V230" s="15">
        <f>-SUMIFS(Inp_BO!V:V,Inp_BO!$E:$E,$E230,Inp_BO!$F:$F,$F230,Inp_BO!$G:$G,$G230,Inp_BO!$H:$H,$H230)</f>
        <v>0</v>
      </c>
      <c r="W230" s="15">
        <f>-SUMIFS(Inp_BO!W:W,Inp_BO!$E:$E,$E230,Inp_BO!$F:$F,$F230,Inp_BO!$G:$G,$G230,Inp_BO!$H:$H,$H230)</f>
        <v>0</v>
      </c>
      <c r="X230" s="15">
        <f>-SUMIFS(Inp_BO!X:X,Inp_BO!$E:$E,$E230,Inp_BO!$F:$F,$F230,Inp_BO!$G:$G,$G230,Inp_BO!$H:$H,$H230)</f>
        <v>0</v>
      </c>
      <c r="Y230" s="15">
        <f>-SUMIFS(Inp_BO!Y:Y,Inp_BO!$E:$E,$E230,Inp_BO!$F:$F,$F230,Inp_BO!$G:$G,$G230,Inp_BO!$H:$H,$H230)</f>
        <v>0</v>
      </c>
      <c r="Z230" s="15">
        <f>-SUMIFS(Inp_BO!Z:Z,Inp_BO!$E:$E,$E230,Inp_BO!$F:$F,$F230,Inp_BO!$G:$G,$G230,Inp_BO!$H:$H,$H230)</f>
        <v>0</v>
      </c>
      <c r="AA230" s="15">
        <f>-SUMIFS(Inp_BO!AA:AA,Inp_BO!$E:$E,$E230,Inp_BO!$F:$F,$F230,Inp_BO!$G:$G,$G230,Inp_BO!$H:$H,$H230)</f>
        <v>0</v>
      </c>
      <c r="AB230" s="15">
        <f>-SUMIFS(Inp_BO!AB:AB,Inp_BO!$E:$E,$E230,Inp_BO!$F:$F,$F230,Inp_BO!$G:$G,$G230,Inp_BO!$H:$H,$H230)</f>
        <v>0</v>
      </c>
      <c r="AC230" s="15">
        <f>-SUMIFS(Inp_BO!AC:AC,Inp_BO!$E:$E,$E230,Inp_BO!$F:$F,$F230,Inp_BO!$G:$G,$G230,Inp_BO!$H:$H,$H230)</f>
        <v>0</v>
      </c>
      <c r="AD230" s="15">
        <f>-SUMIFS(Inp_BO!AD:AD,Inp_BO!$E:$E,$E230,Inp_BO!$F:$F,$F230,Inp_BO!$G:$G,$G230,Inp_BO!$H:$H,$H230)</f>
        <v>0</v>
      </c>
      <c r="AE230" s="15">
        <f>-SUMIFS(Inp_BO!AE:AE,Inp_BO!$E:$E,$E230,Inp_BO!$F:$F,$F230,Inp_BO!$G:$G,$G230,Inp_BO!$H:$H,$H230)</f>
        <v>0</v>
      </c>
      <c r="AF230" s="15">
        <f>-SUMIFS(Inp_BO!AF:AF,Inp_BO!$E:$E,$E230,Inp_BO!$F:$F,$F230,Inp_BO!$G:$G,$G230,Inp_BO!$H:$H,$H230)</f>
        <v>0</v>
      </c>
      <c r="AG230" s="15">
        <f>-SUMIFS(Inp_BO!AG:AG,Inp_BO!$E:$E,$E230,Inp_BO!$F:$F,$F230,Inp_BO!$G:$G,$G230,Inp_BO!$H:$H,$H230)</f>
        <v>0</v>
      </c>
      <c r="AH230" s="15">
        <f>-SUMIFS(Inp_BO!AH:AH,Inp_BO!$E:$E,$E230,Inp_BO!$F:$F,$F230,Inp_BO!$G:$G,$G230,Inp_BO!$H:$H,$H230)</f>
        <v>0</v>
      </c>
      <c r="AI230" s="15">
        <f>-SUMIFS(Inp_BO!AI:AI,Inp_BO!$E:$E,$E230,Inp_BO!$F:$F,$F230,Inp_BO!$G:$G,$G230,Inp_BO!$H:$H,$H230)</f>
        <v>0</v>
      </c>
      <c r="AJ230" s="15">
        <f>-SUMIFS(Inp_BO!AJ:AJ,Inp_BO!$E:$E,$E230,Inp_BO!$F:$F,$F230,Inp_BO!$G:$G,$G230,Inp_BO!$H:$H,$H230)</f>
        <v>0</v>
      </c>
      <c r="AK230" s="15">
        <f>-SUMIFS(Inp_BO!AK:AK,Inp_BO!$E:$E,$E230,Inp_BO!$F:$F,$F230,Inp_BO!$G:$G,$G230,Inp_BO!$H:$H,$H230)</f>
        <v>0</v>
      </c>
      <c r="AM230" s="55"/>
      <c r="AN230" s="69"/>
      <c r="AO230" s="69"/>
      <c r="AP230" s="55"/>
      <c r="AQ230" s="69"/>
      <c r="AR230" s="69"/>
    </row>
    <row r="231" spans="5:44">
      <c r="E231" s="51" t="s">
        <v>34</v>
      </c>
      <c r="F231" s="137">
        <f>IFERROR(Inp_BO!F224,0)</f>
        <v>0</v>
      </c>
      <c r="G231" s="137">
        <f>IFERROR(Inp_BO!G224,0)</f>
        <v>0</v>
      </c>
      <c r="H231" s="137">
        <f>IFERROR(Inp_BO!H224,0)</f>
        <v>0</v>
      </c>
      <c r="L231" s="51" t="s">
        <v>108</v>
      </c>
      <c r="M231" s="138">
        <f>SUMIFS(Inp_BO!$I:$I,Inp_BO!$E:$E,$E231,Inp_BO!$G:$G,$G231,Inp_BO!$H:$H,$H231)</f>
        <v>0</v>
      </c>
      <c r="R231" s="55"/>
      <c r="T231" s="15">
        <f>-SUMIFS(Inp_BO!T:T,Inp_BO!$E:$E,$E231,Inp_BO!$F:$F,$F231,Inp_BO!$G:$G,$G231,Inp_BO!$H:$H,$H231)</f>
        <v>0</v>
      </c>
      <c r="U231" s="15">
        <f>-SUMIFS(Inp_BO!U:U,Inp_BO!$E:$E,$E231,Inp_BO!$F:$F,$F231,Inp_BO!$G:$G,$G231,Inp_BO!$H:$H,$H231)</f>
        <v>0</v>
      </c>
      <c r="V231" s="15">
        <f>-SUMIFS(Inp_BO!V:V,Inp_BO!$E:$E,$E231,Inp_BO!$F:$F,$F231,Inp_BO!$G:$G,$G231,Inp_BO!$H:$H,$H231)</f>
        <v>0</v>
      </c>
      <c r="W231" s="15">
        <f>-SUMIFS(Inp_BO!W:W,Inp_BO!$E:$E,$E231,Inp_BO!$F:$F,$F231,Inp_BO!$G:$G,$G231,Inp_BO!$H:$H,$H231)</f>
        <v>0</v>
      </c>
      <c r="X231" s="15">
        <f>-SUMIFS(Inp_BO!X:X,Inp_BO!$E:$E,$E231,Inp_BO!$F:$F,$F231,Inp_BO!$G:$G,$G231,Inp_BO!$H:$H,$H231)</f>
        <v>0</v>
      </c>
      <c r="Y231" s="15">
        <f>-SUMIFS(Inp_BO!Y:Y,Inp_BO!$E:$E,$E231,Inp_BO!$F:$F,$F231,Inp_BO!$G:$G,$G231,Inp_BO!$H:$H,$H231)</f>
        <v>0</v>
      </c>
      <c r="Z231" s="15">
        <f>-SUMIFS(Inp_BO!Z:Z,Inp_BO!$E:$E,$E231,Inp_BO!$F:$F,$F231,Inp_BO!$G:$G,$G231,Inp_BO!$H:$H,$H231)</f>
        <v>0</v>
      </c>
      <c r="AA231" s="15">
        <f>-SUMIFS(Inp_BO!AA:AA,Inp_BO!$E:$E,$E231,Inp_BO!$F:$F,$F231,Inp_BO!$G:$G,$G231,Inp_BO!$H:$H,$H231)</f>
        <v>0</v>
      </c>
      <c r="AB231" s="15">
        <f>-SUMIFS(Inp_BO!AB:AB,Inp_BO!$E:$E,$E231,Inp_BO!$F:$F,$F231,Inp_BO!$G:$G,$G231,Inp_BO!$H:$H,$H231)</f>
        <v>0</v>
      </c>
      <c r="AC231" s="15">
        <f>-SUMIFS(Inp_BO!AC:AC,Inp_BO!$E:$E,$E231,Inp_BO!$F:$F,$F231,Inp_BO!$G:$G,$G231,Inp_BO!$H:$H,$H231)</f>
        <v>0</v>
      </c>
      <c r="AD231" s="15">
        <f>-SUMIFS(Inp_BO!AD:AD,Inp_BO!$E:$E,$E231,Inp_BO!$F:$F,$F231,Inp_BO!$G:$G,$G231,Inp_BO!$H:$H,$H231)</f>
        <v>0</v>
      </c>
      <c r="AE231" s="15">
        <f>-SUMIFS(Inp_BO!AE:AE,Inp_BO!$E:$E,$E231,Inp_BO!$F:$F,$F231,Inp_BO!$G:$G,$G231,Inp_BO!$H:$H,$H231)</f>
        <v>0</v>
      </c>
      <c r="AF231" s="15">
        <f>-SUMIFS(Inp_BO!AF:AF,Inp_BO!$E:$E,$E231,Inp_BO!$F:$F,$F231,Inp_BO!$G:$G,$G231,Inp_BO!$H:$H,$H231)</f>
        <v>0</v>
      </c>
      <c r="AG231" s="15">
        <f>-SUMIFS(Inp_BO!AG:AG,Inp_BO!$E:$E,$E231,Inp_BO!$F:$F,$F231,Inp_BO!$G:$G,$G231,Inp_BO!$H:$H,$H231)</f>
        <v>0</v>
      </c>
      <c r="AH231" s="15">
        <f>-SUMIFS(Inp_BO!AH:AH,Inp_BO!$E:$E,$E231,Inp_BO!$F:$F,$F231,Inp_BO!$G:$G,$G231,Inp_BO!$H:$H,$H231)</f>
        <v>0</v>
      </c>
      <c r="AI231" s="15">
        <f>-SUMIFS(Inp_BO!AI:AI,Inp_BO!$E:$E,$E231,Inp_BO!$F:$F,$F231,Inp_BO!$G:$G,$G231,Inp_BO!$H:$H,$H231)</f>
        <v>0</v>
      </c>
      <c r="AJ231" s="15">
        <f>-SUMIFS(Inp_BO!AJ:AJ,Inp_BO!$E:$E,$E231,Inp_BO!$F:$F,$F231,Inp_BO!$G:$G,$G231,Inp_BO!$H:$H,$H231)</f>
        <v>0</v>
      </c>
      <c r="AK231" s="15">
        <f>-SUMIFS(Inp_BO!AK:AK,Inp_BO!$E:$E,$E231,Inp_BO!$F:$F,$F231,Inp_BO!$G:$G,$G231,Inp_BO!$H:$H,$H231)</f>
        <v>0</v>
      </c>
      <c r="AM231" s="55"/>
      <c r="AN231" s="69"/>
      <c r="AO231" s="69"/>
      <c r="AP231" s="55"/>
      <c r="AQ231" s="69"/>
      <c r="AR231" s="69"/>
    </row>
    <row r="232" spans="5:44">
      <c r="E232" s="51" t="s">
        <v>34</v>
      </c>
      <c r="F232" s="137">
        <f>IFERROR(Inp_BO!F225,0)</f>
        <v>0</v>
      </c>
      <c r="G232" s="137">
        <f>IFERROR(Inp_BO!G225,0)</f>
        <v>0</v>
      </c>
      <c r="H232" s="137">
        <f>IFERROR(Inp_BO!H225,0)</f>
        <v>0</v>
      </c>
      <c r="L232" s="51" t="s">
        <v>108</v>
      </c>
      <c r="M232" s="138">
        <f>SUMIFS(Inp_BO!$I:$I,Inp_BO!$E:$E,$E232,Inp_BO!$G:$G,$G232,Inp_BO!$H:$H,$H232)</f>
        <v>0</v>
      </c>
      <c r="R232" s="55"/>
      <c r="T232" s="15">
        <f>-SUMIFS(Inp_BO!T:T,Inp_BO!$E:$E,$E232,Inp_BO!$F:$F,$F232,Inp_BO!$G:$G,$G232,Inp_BO!$H:$H,$H232)</f>
        <v>0</v>
      </c>
      <c r="U232" s="15">
        <f>-SUMIFS(Inp_BO!U:U,Inp_BO!$E:$E,$E232,Inp_BO!$F:$F,$F232,Inp_BO!$G:$G,$G232,Inp_BO!$H:$H,$H232)</f>
        <v>0</v>
      </c>
      <c r="V232" s="15">
        <f>-SUMIFS(Inp_BO!V:V,Inp_BO!$E:$E,$E232,Inp_BO!$F:$F,$F232,Inp_BO!$G:$G,$G232,Inp_BO!$H:$H,$H232)</f>
        <v>0</v>
      </c>
      <c r="W232" s="15">
        <f>-SUMIFS(Inp_BO!W:W,Inp_BO!$E:$E,$E232,Inp_BO!$F:$F,$F232,Inp_BO!$G:$G,$G232,Inp_BO!$H:$H,$H232)</f>
        <v>0</v>
      </c>
      <c r="X232" s="15">
        <f>-SUMIFS(Inp_BO!X:X,Inp_BO!$E:$E,$E232,Inp_BO!$F:$F,$F232,Inp_BO!$G:$G,$G232,Inp_BO!$H:$H,$H232)</f>
        <v>0</v>
      </c>
      <c r="Y232" s="15">
        <f>-SUMIFS(Inp_BO!Y:Y,Inp_BO!$E:$E,$E232,Inp_BO!$F:$F,$F232,Inp_BO!$G:$G,$G232,Inp_BO!$H:$H,$H232)</f>
        <v>0</v>
      </c>
      <c r="Z232" s="15">
        <f>-SUMIFS(Inp_BO!Z:Z,Inp_BO!$E:$E,$E232,Inp_BO!$F:$F,$F232,Inp_BO!$G:$G,$G232,Inp_BO!$H:$H,$H232)</f>
        <v>0</v>
      </c>
      <c r="AA232" s="15">
        <f>-SUMIFS(Inp_BO!AA:AA,Inp_BO!$E:$E,$E232,Inp_BO!$F:$F,$F232,Inp_BO!$G:$G,$G232,Inp_BO!$H:$H,$H232)</f>
        <v>0</v>
      </c>
      <c r="AB232" s="15">
        <f>-SUMIFS(Inp_BO!AB:AB,Inp_BO!$E:$E,$E232,Inp_BO!$F:$F,$F232,Inp_BO!$G:$G,$G232,Inp_BO!$H:$H,$H232)</f>
        <v>0</v>
      </c>
      <c r="AC232" s="15">
        <f>-SUMIFS(Inp_BO!AC:AC,Inp_BO!$E:$E,$E232,Inp_BO!$F:$F,$F232,Inp_BO!$G:$G,$G232,Inp_BO!$H:$H,$H232)</f>
        <v>0</v>
      </c>
      <c r="AD232" s="15">
        <f>-SUMIFS(Inp_BO!AD:AD,Inp_BO!$E:$E,$E232,Inp_BO!$F:$F,$F232,Inp_BO!$G:$G,$G232,Inp_BO!$H:$H,$H232)</f>
        <v>0</v>
      </c>
      <c r="AE232" s="15">
        <f>-SUMIFS(Inp_BO!AE:AE,Inp_BO!$E:$E,$E232,Inp_BO!$F:$F,$F232,Inp_BO!$G:$G,$G232,Inp_BO!$H:$H,$H232)</f>
        <v>0</v>
      </c>
      <c r="AF232" s="15">
        <f>-SUMIFS(Inp_BO!AF:AF,Inp_BO!$E:$E,$E232,Inp_BO!$F:$F,$F232,Inp_BO!$G:$G,$G232,Inp_BO!$H:$H,$H232)</f>
        <v>0</v>
      </c>
      <c r="AG232" s="15">
        <f>-SUMIFS(Inp_BO!AG:AG,Inp_BO!$E:$E,$E232,Inp_BO!$F:$F,$F232,Inp_BO!$G:$G,$G232,Inp_BO!$H:$H,$H232)</f>
        <v>0</v>
      </c>
      <c r="AH232" s="15">
        <f>-SUMIFS(Inp_BO!AH:AH,Inp_BO!$E:$E,$E232,Inp_BO!$F:$F,$F232,Inp_BO!$G:$G,$G232,Inp_BO!$H:$H,$H232)</f>
        <v>0</v>
      </c>
      <c r="AI232" s="15">
        <f>-SUMIFS(Inp_BO!AI:AI,Inp_BO!$E:$E,$E232,Inp_BO!$F:$F,$F232,Inp_BO!$G:$G,$G232,Inp_BO!$H:$H,$H232)</f>
        <v>0</v>
      </c>
      <c r="AJ232" s="15">
        <f>-SUMIFS(Inp_BO!AJ:AJ,Inp_BO!$E:$E,$E232,Inp_BO!$F:$F,$F232,Inp_BO!$G:$G,$G232,Inp_BO!$H:$H,$H232)</f>
        <v>0</v>
      </c>
      <c r="AK232" s="15">
        <f>-SUMIFS(Inp_BO!AK:AK,Inp_BO!$E:$E,$E232,Inp_BO!$F:$F,$F232,Inp_BO!$G:$G,$G232,Inp_BO!$H:$H,$H232)</f>
        <v>0</v>
      </c>
      <c r="AM232" s="55"/>
      <c r="AN232" s="69"/>
      <c r="AO232" s="69"/>
      <c r="AP232" s="55"/>
      <c r="AQ232" s="69"/>
      <c r="AR232" s="69"/>
    </row>
    <row r="233" spans="5:44">
      <c r="E233" s="51" t="s">
        <v>34</v>
      </c>
      <c r="F233" s="137">
        <f>IFERROR(Inp_BO!F226,0)</f>
        <v>0</v>
      </c>
      <c r="G233" s="137">
        <f>IFERROR(Inp_BO!G226,0)</f>
        <v>0</v>
      </c>
      <c r="H233" s="137">
        <f>IFERROR(Inp_BO!H226,0)</f>
        <v>0</v>
      </c>
      <c r="L233" s="51" t="s">
        <v>108</v>
      </c>
      <c r="M233" s="138">
        <f>SUMIFS(Inp_BO!$I:$I,Inp_BO!$E:$E,$E233,Inp_BO!$G:$G,$G233,Inp_BO!$H:$H,$H233)</f>
        <v>0</v>
      </c>
      <c r="R233" s="55"/>
      <c r="T233" s="15">
        <f>-SUMIFS(Inp_BO!T:T,Inp_BO!$E:$E,$E233,Inp_BO!$F:$F,$F233,Inp_BO!$G:$G,$G233,Inp_BO!$H:$H,$H233)</f>
        <v>0</v>
      </c>
      <c r="U233" s="15">
        <f>-SUMIFS(Inp_BO!U:U,Inp_BO!$E:$E,$E233,Inp_BO!$F:$F,$F233,Inp_BO!$G:$G,$G233,Inp_BO!$H:$H,$H233)</f>
        <v>0</v>
      </c>
      <c r="V233" s="15">
        <f>-SUMIFS(Inp_BO!V:V,Inp_BO!$E:$E,$E233,Inp_BO!$F:$F,$F233,Inp_BO!$G:$G,$G233,Inp_BO!$H:$H,$H233)</f>
        <v>0</v>
      </c>
      <c r="W233" s="15">
        <f>-SUMIFS(Inp_BO!W:W,Inp_BO!$E:$E,$E233,Inp_BO!$F:$F,$F233,Inp_BO!$G:$G,$G233,Inp_BO!$H:$H,$H233)</f>
        <v>0</v>
      </c>
      <c r="X233" s="15">
        <f>-SUMIFS(Inp_BO!X:X,Inp_BO!$E:$E,$E233,Inp_BO!$F:$F,$F233,Inp_BO!$G:$G,$G233,Inp_BO!$H:$H,$H233)</f>
        <v>0</v>
      </c>
      <c r="Y233" s="15">
        <f>-SUMIFS(Inp_BO!Y:Y,Inp_BO!$E:$E,$E233,Inp_BO!$F:$F,$F233,Inp_BO!$G:$G,$G233,Inp_BO!$H:$H,$H233)</f>
        <v>0</v>
      </c>
      <c r="Z233" s="15">
        <f>-SUMIFS(Inp_BO!Z:Z,Inp_BO!$E:$E,$E233,Inp_BO!$F:$F,$F233,Inp_BO!$G:$G,$G233,Inp_BO!$H:$H,$H233)</f>
        <v>0</v>
      </c>
      <c r="AA233" s="15">
        <f>-SUMIFS(Inp_BO!AA:AA,Inp_BO!$E:$E,$E233,Inp_BO!$F:$F,$F233,Inp_BO!$G:$G,$G233,Inp_BO!$H:$H,$H233)</f>
        <v>0</v>
      </c>
      <c r="AB233" s="15">
        <f>-SUMIFS(Inp_BO!AB:AB,Inp_BO!$E:$E,$E233,Inp_BO!$F:$F,$F233,Inp_BO!$G:$G,$G233,Inp_BO!$H:$H,$H233)</f>
        <v>0</v>
      </c>
      <c r="AC233" s="15">
        <f>-SUMIFS(Inp_BO!AC:AC,Inp_BO!$E:$E,$E233,Inp_BO!$F:$F,$F233,Inp_BO!$G:$G,$G233,Inp_BO!$H:$H,$H233)</f>
        <v>0</v>
      </c>
      <c r="AD233" s="15">
        <f>-SUMIFS(Inp_BO!AD:AD,Inp_BO!$E:$E,$E233,Inp_BO!$F:$F,$F233,Inp_BO!$G:$G,$G233,Inp_BO!$H:$H,$H233)</f>
        <v>0</v>
      </c>
      <c r="AE233" s="15">
        <f>-SUMIFS(Inp_BO!AE:AE,Inp_BO!$E:$E,$E233,Inp_BO!$F:$F,$F233,Inp_BO!$G:$G,$G233,Inp_BO!$H:$H,$H233)</f>
        <v>0</v>
      </c>
      <c r="AF233" s="15">
        <f>-SUMIFS(Inp_BO!AF:AF,Inp_BO!$E:$E,$E233,Inp_BO!$F:$F,$F233,Inp_BO!$G:$G,$G233,Inp_BO!$H:$H,$H233)</f>
        <v>0</v>
      </c>
      <c r="AG233" s="15">
        <f>-SUMIFS(Inp_BO!AG:AG,Inp_BO!$E:$E,$E233,Inp_BO!$F:$F,$F233,Inp_BO!$G:$G,$G233,Inp_BO!$H:$H,$H233)</f>
        <v>0</v>
      </c>
      <c r="AH233" s="15">
        <f>-SUMIFS(Inp_BO!AH:AH,Inp_BO!$E:$E,$E233,Inp_BO!$F:$F,$F233,Inp_BO!$G:$G,$G233,Inp_BO!$H:$H,$H233)</f>
        <v>0</v>
      </c>
      <c r="AI233" s="15">
        <f>-SUMIFS(Inp_BO!AI:AI,Inp_BO!$E:$E,$E233,Inp_BO!$F:$F,$F233,Inp_BO!$G:$G,$G233,Inp_BO!$H:$H,$H233)</f>
        <v>0</v>
      </c>
      <c r="AJ233" s="15">
        <f>-SUMIFS(Inp_BO!AJ:AJ,Inp_BO!$E:$E,$E233,Inp_BO!$F:$F,$F233,Inp_BO!$G:$G,$G233,Inp_BO!$H:$H,$H233)</f>
        <v>0</v>
      </c>
      <c r="AK233" s="15">
        <f>-SUMIFS(Inp_BO!AK:AK,Inp_BO!$E:$E,$E233,Inp_BO!$F:$F,$F233,Inp_BO!$G:$G,$G233,Inp_BO!$H:$H,$H233)</f>
        <v>0</v>
      </c>
      <c r="AM233" s="55"/>
      <c r="AN233" s="69"/>
      <c r="AO233" s="69"/>
      <c r="AP233" s="55"/>
      <c r="AQ233" s="69"/>
      <c r="AR233" s="69"/>
    </row>
    <row r="234" spans="5:44">
      <c r="E234" s="51" t="s">
        <v>34</v>
      </c>
      <c r="F234" s="137">
        <f>IFERROR(Inp_BO!F227,0)</f>
        <v>0</v>
      </c>
      <c r="G234" s="137">
        <f>IFERROR(Inp_BO!G227,0)</f>
        <v>0</v>
      </c>
      <c r="H234" s="137">
        <f>IFERROR(Inp_BO!H227,0)</f>
        <v>0</v>
      </c>
      <c r="L234" s="51" t="s">
        <v>108</v>
      </c>
      <c r="M234" s="138">
        <f>SUMIFS(Inp_BO!$I:$I,Inp_BO!$E:$E,$E234,Inp_BO!$G:$G,$G234,Inp_BO!$H:$H,$H234)</f>
        <v>0</v>
      </c>
      <c r="R234" s="55"/>
      <c r="T234" s="15">
        <f>-SUMIFS(Inp_BO!T:T,Inp_BO!$E:$E,$E234,Inp_BO!$F:$F,$F234,Inp_BO!$G:$G,$G234,Inp_BO!$H:$H,$H234)</f>
        <v>0</v>
      </c>
      <c r="U234" s="15">
        <f>-SUMIFS(Inp_BO!U:U,Inp_BO!$E:$E,$E234,Inp_BO!$F:$F,$F234,Inp_BO!$G:$G,$G234,Inp_BO!$H:$H,$H234)</f>
        <v>0</v>
      </c>
      <c r="V234" s="15">
        <f>-SUMIFS(Inp_BO!V:V,Inp_BO!$E:$E,$E234,Inp_BO!$F:$F,$F234,Inp_BO!$G:$G,$G234,Inp_BO!$H:$H,$H234)</f>
        <v>0</v>
      </c>
      <c r="W234" s="15">
        <f>-SUMIFS(Inp_BO!W:W,Inp_BO!$E:$E,$E234,Inp_BO!$F:$F,$F234,Inp_BO!$G:$G,$G234,Inp_BO!$H:$H,$H234)</f>
        <v>0</v>
      </c>
      <c r="X234" s="15">
        <f>-SUMIFS(Inp_BO!X:X,Inp_BO!$E:$E,$E234,Inp_BO!$F:$F,$F234,Inp_BO!$G:$G,$G234,Inp_BO!$H:$H,$H234)</f>
        <v>0</v>
      </c>
      <c r="Y234" s="15">
        <f>-SUMIFS(Inp_BO!Y:Y,Inp_BO!$E:$E,$E234,Inp_BO!$F:$F,$F234,Inp_BO!$G:$G,$G234,Inp_BO!$H:$H,$H234)</f>
        <v>0</v>
      </c>
      <c r="Z234" s="15">
        <f>-SUMIFS(Inp_BO!Z:Z,Inp_BO!$E:$E,$E234,Inp_BO!$F:$F,$F234,Inp_BO!$G:$G,$G234,Inp_BO!$H:$H,$H234)</f>
        <v>0</v>
      </c>
      <c r="AA234" s="15">
        <f>-SUMIFS(Inp_BO!AA:AA,Inp_BO!$E:$E,$E234,Inp_BO!$F:$F,$F234,Inp_BO!$G:$G,$G234,Inp_BO!$H:$H,$H234)</f>
        <v>0</v>
      </c>
      <c r="AB234" s="15">
        <f>-SUMIFS(Inp_BO!AB:AB,Inp_BO!$E:$E,$E234,Inp_BO!$F:$F,$F234,Inp_BO!$G:$G,$G234,Inp_BO!$H:$H,$H234)</f>
        <v>0</v>
      </c>
      <c r="AC234" s="15">
        <f>-SUMIFS(Inp_BO!AC:AC,Inp_BO!$E:$E,$E234,Inp_BO!$F:$F,$F234,Inp_BO!$G:$G,$G234,Inp_BO!$H:$H,$H234)</f>
        <v>0</v>
      </c>
      <c r="AD234" s="15">
        <f>-SUMIFS(Inp_BO!AD:AD,Inp_BO!$E:$E,$E234,Inp_BO!$F:$F,$F234,Inp_BO!$G:$G,$G234,Inp_BO!$H:$H,$H234)</f>
        <v>0</v>
      </c>
      <c r="AE234" s="15">
        <f>-SUMIFS(Inp_BO!AE:AE,Inp_BO!$E:$E,$E234,Inp_BO!$F:$F,$F234,Inp_BO!$G:$G,$G234,Inp_BO!$H:$H,$H234)</f>
        <v>0</v>
      </c>
      <c r="AF234" s="15">
        <f>-SUMIFS(Inp_BO!AF:AF,Inp_BO!$E:$E,$E234,Inp_BO!$F:$F,$F234,Inp_BO!$G:$G,$G234,Inp_BO!$H:$H,$H234)</f>
        <v>0</v>
      </c>
      <c r="AG234" s="15">
        <f>-SUMIFS(Inp_BO!AG:AG,Inp_BO!$E:$E,$E234,Inp_BO!$F:$F,$F234,Inp_BO!$G:$G,$G234,Inp_BO!$H:$H,$H234)</f>
        <v>0</v>
      </c>
      <c r="AH234" s="15">
        <f>-SUMIFS(Inp_BO!AH:AH,Inp_BO!$E:$E,$E234,Inp_BO!$F:$F,$F234,Inp_BO!$G:$G,$G234,Inp_BO!$H:$H,$H234)</f>
        <v>0</v>
      </c>
      <c r="AI234" s="15">
        <f>-SUMIFS(Inp_BO!AI:AI,Inp_BO!$E:$E,$E234,Inp_BO!$F:$F,$F234,Inp_BO!$G:$G,$G234,Inp_BO!$H:$H,$H234)</f>
        <v>0</v>
      </c>
      <c r="AJ234" s="15">
        <f>-SUMIFS(Inp_BO!AJ:AJ,Inp_BO!$E:$E,$E234,Inp_BO!$F:$F,$F234,Inp_BO!$G:$G,$G234,Inp_BO!$H:$H,$H234)</f>
        <v>0</v>
      </c>
      <c r="AK234" s="15">
        <f>-SUMIFS(Inp_BO!AK:AK,Inp_BO!$E:$E,$E234,Inp_BO!$F:$F,$F234,Inp_BO!$G:$G,$G234,Inp_BO!$H:$H,$H234)</f>
        <v>0</v>
      </c>
      <c r="AM234" s="55"/>
      <c r="AN234" s="69"/>
      <c r="AO234" s="69"/>
      <c r="AP234" s="55"/>
      <c r="AQ234" s="69"/>
      <c r="AR234" s="69"/>
    </row>
    <row r="235" spans="5:44">
      <c r="E235" s="51" t="s">
        <v>34</v>
      </c>
      <c r="F235" s="137">
        <f>IFERROR(Inp_BO!F228,0)</f>
        <v>0</v>
      </c>
      <c r="G235" s="137">
        <f>IFERROR(Inp_BO!G228,0)</f>
        <v>0</v>
      </c>
      <c r="H235" s="137">
        <f>IFERROR(Inp_BO!H228,0)</f>
        <v>0</v>
      </c>
      <c r="L235" s="51" t="s">
        <v>108</v>
      </c>
      <c r="M235" s="138">
        <f>SUMIFS(Inp_BO!$I:$I,Inp_BO!$E:$E,$E235,Inp_BO!$G:$G,$G235,Inp_BO!$H:$H,$H235)</f>
        <v>0</v>
      </c>
      <c r="R235" s="55"/>
      <c r="T235" s="15">
        <f>-SUMIFS(Inp_BO!T:T,Inp_BO!$E:$E,$E235,Inp_BO!$F:$F,$F235,Inp_BO!$G:$G,$G235,Inp_BO!$H:$H,$H235)</f>
        <v>0</v>
      </c>
      <c r="U235" s="15">
        <f>-SUMIFS(Inp_BO!U:U,Inp_BO!$E:$E,$E235,Inp_BO!$F:$F,$F235,Inp_BO!$G:$G,$G235,Inp_BO!$H:$H,$H235)</f>
        <v>0</v>
      </c>
      <c r="V235" s="15">
        <f>-SUMIFS(Inp_BO!V:V,Inp_BO!$E:$E,$E235,Inp_BO!$F:$F,$F235,Inp_BO!$G:$G,$G235,Inp_BO!$H:$H,$H235)</f>
        <v>0</v>
      </c>
      <c r="W235" s="15">
        <f>-SUMIFS(Inp_BO!W:W,Inp_BO!$E:$E,$E235,Inp_BO!$F:$F,$F235,Inp_BO!$G:$G,$G235,Inp_BO!$H:$H,$H235)</f>
        <v>0</v>
      </c>
      <c r="X235" s="15">
        <f>-SUMIFS(Inp_BO!X:X,Inp_BO!$E:$E,$E235,Inp_BO!$F:$F,$F235,Inp_BO!$G:$G,$G235,Inp_BO!$H:$H,$H235)</f>
        <v>0</v>
      </c>
      <c r="Y235" s="15">
        <f>-SUMIFS(Inp_BO!Y:Y,Inp_BO!$E:$E,$E235,Inp_BO!$F:$F,$F235,Inp_BO!$G:$G,$G235,Inp_BO!$H:$H,$H235)</f>
        <v>0</v>
      </c>
      <c r="Z235" s="15">
        <f>-SUMIFS(Inp_BO!Z:Z,Inp_BO!$E:$E,$E235,Inp_BO!$F:$F,$F235,Inp_BO!$G:$G,$G235,Inp_BO!$H:$H,$H235)</f>
        <v>0</v>
      </c>
      <c r="AA235" s="15">
        <f>-SUMIFS(Inp_BO!AA:AA,Inp_BO!$E:$E,$E235,Inp_BO!$F:$F,$F235,Inp_BO!$G:$G,$G235,Inp_BO!$H:$H,$H235)</f>
        <v>0</v>
      </c>
      <c r="AB235" s="15">
        <f>-SUMIFS(Inp_BO!AB:AB,Inp_BO!$E:$E,$E235,Inp_BO!$F:$F,$F235,Inp_BO!$G:$G,$G235,Inp_BO!$H:$H,$H235)</f>
        <v>0</v>
      </c>
      <c r="AC235" s="15">
        <f>-SUMIFS(Inp_BO!AC:AC,Inp_BO!$E:$E,$E235,Inp_BO!$F:$F,$F235,Inp_BO!$G:$G,$G235,Inp_BO!$H:$H,$H235)</f>
        <v>0</v>
      </c>
      <c r="AD235" s="15">
        <f>-SUMIFS(Inp_BO!AD:AD,Inp_BO!$E:$E,$E235,Inp_BO!$F:$F,$F235,Inp_BO!$G:$G,$G235,Inp_BO!$H:$H,$H235)</f>
        <v>0</v>
      </c>
      <c r="AE235" s="15">
        <f>-SUMIFS(Inp_BO!AE:AE,Inp_BO!$E:$E,$E235,Inp_BO!$F:$F,$F235,Inp_BO!$G:$G,$G235,Inp_BO!$H:$H,$H235)</f>
        <v>0</v>
      </c>
      <c r="AF235" s="15">
        <f>-SUMIFS(Inp_BO!AF:AF,Inp_BO!$E:$E,$E235,Inp_BO!$F:$F,$F235,Inp_BO!$G:$G,$G235,Inp_BO!$H:$H,$H235)</f>
        <v>0</v>
      </c>
      <c r="AG235" s="15">
        <f>-SUMIFS(Inp_BO!AG:AG,Inp_BO!$E:$E,$E235,Inp_BO!$F:$F,$F235,Inp_BO!$G:$G,$G235,Inp_BO!$H:$H,$H235)</f>
        <v>0</v>
      </c>
      <c r="AH235" s="15">
        <f>-SUMIFS(Inp_BO!AH:AH,Inp_BO!$E:$E,$E235,Inp_BO!$F:$F,$F235,Inp_BO!$G:$G,$G235,Inp_BO!$H:$H,$H235)</f>
        <v>0</v>
      </c>
      <c r="AI235" s="15">
        <f>-SUMIFS(Inp_BO!AI:AI,Inp_BO!$E:$E,$E235,Inp_BO!$F:$F,$F235,Inp_BO!$G:$G,$G235,Inp_BO!$H:$H,$H235)</f>
        <v>0</v>
      </c>
      <c r="AJ235" s="15">
        <f>-SUMIFS(Inp_BO!AJ:AJ,Inp_BO!$E:$E,$E235,Inp_BO!$F:$F,$F235,Inp_BO!$G:$G,$G235,Inp_BO!$H:$H,$H235)</f>
        <v>0</v>
      </c>
      <c r="AK235" s="15">
        <f>-SUMIFS(Inp_BO!AK:AK,Inp_BO!$E:$E,$E235,Inp_BO!$F:$F,$F235,Inp_BO!$G:$G,$G235,Inp_BO!$H:$H,$H235)</f>
        <v>0</v>
      </c>
      <c r="AM235" s="55"/>
      <c r="AN235" s="69"/>
      <c r="AO235" s="69"/>
      <c r="AP235" s="55"/>
      <c r="AQ235" s="69"/>
      <c r="AR235" s="69"/>
    </row>
    <row r="236" spans="5:44">
      <c r="E236" s="51" t="s">
        <v>34</v>
      </c>
      <c r="F236" s="137">
        <f>IFERROR(Inp_BO!F229,0)</f>
        <v>0</v>
      </c>
      <c r="G236" s="137">
        <f>IFERROR(Inp_BO!G229,0)</f>
        <v>0</v>
      </c>
      <c r="H236" s="137">
        <f>IFERROR(Inp_BO!H229,0)</f>
        <v>0</v>
      </c>
      <c r="L236" s="51" t="s">
        <v>108</v>
      </c>
      <c r="M236" s="138">
        <f>SUMIFS(Inp_BO!$I:$I,Inp_BO!$E:$E,$E236,Inp_BO!$G:$G,$G236,Inp_BO!$H:$H,$H236)</f>
        <v>0</v>
      </c>
      <c r="R236" s="55"/>
      <c r="T236" s="15">
        <f>-SUMIFS(Inp_BO!T:T,Inp_BO!$E:$E,$E236,Inp_BO!$F:$F,$F236,Inp_BO!$G:$G,$G236,Inp_BO!$H:$H,$H236)</f>
        <v>0</v>
      </c>
      <c r="U236" s="15">
        <f>-SUMIFS(Inp_BO!U:U,Inp_BO!$E:$E,$E236,Inp_BO!$F:$F,$F236,Inp_BO!$G:$G,$G236,Inp_BO!$H:$H,$H236)</f>
        <v>0</v>
      </c>
      <c r="V236" s="15">
        <f>-SUMIFS(Inp_BO!V:V,Inp_BO!$E:$E,$E236,Inp_BO!$F:$F,$F236,Inp_BO!$G:$G,$G236,Inp_BO!$H:$H,$H236)</f>
        <v>0</v>
      </c>
      <c r="W236" s="15">
        <f>-SUMIFS(Inp_BO!W:W,Inp_BO!$E:$E,$E236,Inp_BO!$F:$F,$F236,Inp_BO!$G:$G,$G236,Inp_BO!$H:$H,$H236)</f>
        <v>0</v>
      </c>
      <c r="X236" s="15">
        <f>-SUMIFS(Inp_BO!X:X,Inp_BO!$E:$E,$E236,Inp_BO!$F:$F,$F236,Inp_BO!$G:$G,$G236,Inp_BO!$H:$H,$H236)</f>
        <v>0</v>
      </c>
      <c r="Y236" s="15">
        <f>-SUMIFS(Inp_BO!Y:Y,Inp_BO!$E:$E,$E236,Inp_BO!$F:$F,$F236,Inp_BO!$G:$G,$G236,Inp_BO!$H:$H,$H236)</f>
        <v>0</v>
      </c>
      <c r="Z236" s="15">
        <f>-SUMIFS(Inp_BO!Z:Z,Inp_BO!$E:$E,$E236,Inp_BO!$F:$F,$F236,Inp_BO!$G:$G,$G236,Inp_BO!$H:$H,$H236)</f>
        <v>0</v>
      </c>
      <c r="AA236" s="15">
        <f>-SUMIFS(Inp_BO!AA:AA,Inp_BO!$E:$E,$E236,Inp_BO!$F:$F,$F236,Inp_BO!$G:$G,$G236,Inp_BO!$H:$H,$H236)</f>
        <v>0</v>
      </c>
      <c r="AB236" s="15">
        <f>-SUMIFS(Inp_BO!AB:AB,Inp_BO!$E:$E,$E236,Inp_BO!$F:$F,$F236,Inp_BO!$G:$G,$G236,Inp_BO!$H:$H,$H236)</f>
        <v>0</v>
      </c>
      <c r="AC236" s="15">
        <f>-SUMIFS(Inp_BO!AC:AC,Inp_BO!$E:$E,$E236,Inp_BO!$F:$F,$F236,Inp_BO!$G:$G,$G236,Inp_BO!$H:$H,$H236)</f>
        <v>0</v>
      </c>
      <c r="AD236" s="15">
        <f>-SUMIFS(Inp_BO!AD:AD,Inp_BO!$E:$E,$E236,Inp_BO!$F:$F,$F236,Inp_BO!$G:$G,$G236,Inp_BO!$H:$H,$H236)</f>
        <v>0</v>
      </c>
      <c r="AE236" s="15">
        <f>-SUMIFS(Inp_BO!AE:AE,Inp_BO!$E:$E,$E236,Inp_BO!$F:$F,$F236,Inp_BO!$G:$G,$G236,Inp_BO!$H:$H,$H236)</f>
        <v>0</v>
      </c>
      <c r="AF236" s="15">
        <f>-SUMIFS(Inp_BO!AF:AF,Inp_BO!$E:$E,$E236,Inp_BO!$F:$F,$F236,Inp_BO!$G:$G,$G236,Inp_BO!$H:$H,$H236)</f>
        <v>0</v>
      </c>
      <c r="AG236" s="15">
        <f>-SUMIFS(Inp_BO!AG:AG,Inp_BO!$E:$E,$E236,Inp_BO!$F:$F,$F236,Inp_BO!$G:$G,$G236,Inp_BO!$H:$H,$H236)</f>
        <v>0</v>
      </c>
      <c r="AH236" s="15">
        <f>-SUMIFS(Inp_BO!AH:AH,Inp_BO!$E:$E,$E236,Inp_BO!$F:$F,$F236,Inp_BO!$G:$G,$G236,Inp_BO!$H:$H,$H236)</f>
        <v>0</v>
      </c>
      <c r="AI236" s="15">
        <f>-SUMIFS(Inp_BO!AI:AI,Inp_BO!$E:$E,$E236,Inp_BO!$F:$F,$F236,Inp_BO!$G:$G,$G236,Inp_BO!$H:$H,$H236)</f>
        <v>0</v>
      </c>
      <c r="AJ236" s="15">
        <f>-SUMIFS(Inp_BO!AJ:AJ,Inp_BO!$E:$E,$E236,Inp_BO!$F:$F,$F236,Inp_BO!$G:$G,$G236,Inp_BO!$H:$H,$H236)</f>
        <v>0</v>
      </c>
      <c r="AK236" s="15">
        <f>-SUMIFS(Inp_BO!AK:AK,Inp_BO!$E:$E,$E236,Inp_BO!$F:$F,$F236,Inp_BO!$G:$G,$G236,Inp_BO!$H:$H,$H236)</f>
        <v>0</v>
      </c>
      <c r="AM236" s="55"/>
      <c r="AN236" s="69"/>
      <c r="AO236" s="69"/>
      <c r="AP236" s="55"/>
      <c r="AQ236" s="69"/>
      <c r="AR236" s="69"/>
    </row>
    <row r="237" spans="5:44">
      <c r="E237" s="51" t="s">
        <v>34</v>
      </c>
      <c r="F237" s="137">
        <f>IFERROR(Inp_BO!F230,0)</f>
        <v>0</v>
      </c>
      <c r="G237" s="137">
        <f>IFERROR(Inp_BO!G230,0)</f>
        <v>0</v>
      </c>
      <c r="H237" s="137">
        <f>IFERROR(Inp_BO!H230,0)</f>
        <v>0</v>
      </c>
      <c r="L237" s="51" t="s">
        <v>108</v>
      </c>
      <c r="M237" s="138">
        <f>SUMIFS(Inp_BO!$I:$I,Inp_BO!$E:$E,$E237,Inp_BO!$G:$G,$G237,Inp_BO!$H:$H,$H237)</f>
        <v>0</v>
      </c>
      <c r="R237" s="55"/>
      <c r="T237" s="15">
        <f>-SUMIFS(Inp_BO!T:T,Inp_BO!$E:$E,$E237,Inp_BO!$F:$F,$F237,Inp_BO!$G:$G,$G237,Inp_BO!$H:$H,$H237)</f>
        <v>0</v>
      </c>
      <c r="U237" s="15">
        <f>-SUMIFS(Inp_BO!U:U,Inp_BO!$E:$E,$E237,Inp_BO!$F:$F,$F237,Inp_BO!$G:$G,$G237,Inp_BO!$H:$H,$H237)</f>
        <v>0</v>
      </c>
      <c r="V237" s="15">
        <f>-SUMIFS(Inp_BO!V:V,Inp_BO!$E:$E,$E237,Inp_BO!$F:$F,$F237,Inp_BO!$G:$G,$G237,Inp_BO!$H:$H,$H237)</f>
        <v>0</v>
      </c>
      <c r="W237" s="15">
        <f>-SUMIFS(Inp_BO!W:W,Inp_BO!$E:$E,$E237,Inp_BO!$F:$F,$F237,Inp_BO!$G:$G,$G237,Inp_BO!$H:$H,$H237)</f>
        <v>0</v>
      </c>
      <c r="X237" s="15">
        <f>-SUMIFS(Inp_BO!X:X,Inp_BO!$E:$E,$E237,Inp_BO!$F:$F,$F237,Inp_BO!$G:$G,$G237,Inp_BO!$H:$H,$H237)</f>
        <v>0</v>
      </c>
      <c r="Y237" s="15">
        <f>-SUMIFS(Inp_BO!Y:Y,Inp_BO!$E:$E,$E237,Inp_BO!$F:$F,$F237,Inp_BO!$G:$G,$G237,Inp_BO!$H:$H,$H237)</f>
        <v>0</v>
      </c>
      <c r="Z237" s="15">
        <f>-SUMIFS(Inp_BO!Z:Z,Inp_BO!$E:$E,$E237,Inp_BO!$F:$F,$F237,Inp_BO!$G:$G,$G237,Inp_BO!$H:$H,$H237)</f>
        <v>0</v>
      </c>
      <c r="AA237" s="15">
        <f>-SUMIFS(Inp_BO!AA:AA,Inp_BO!$E:$E,$E237,Inp_BO!$F:$F,$F237,Inp_BO!$G:$G,$G237,Inp_BO!$H:$H,$H237)</f>
        <v>0</v>
      </c>
      <c r="AB237" s="15">
        <f>-SUMIFS(Inp_BO!AB:AB,Inp_BO!$E:$E,$E237,Inp_BO!$F:$F,$F237,Inp_BO!$G:$G,$G237,Inp_BO!$H:$H,$H237)</f>
        <v>0</v>
      </c>
      <c r="AC237" s="15">
        <f>-SUMIFS(Inp_BO!AC:AC,Inp_BO!$E:$E,$E237,Inp_BO!$F:$F,$F237,Inp_BO!$G:$G,$G237,Inp_BO!$H:$H,$H237)</f>
        <v>0</v>
      </c>
      <c r="AD237" s="15">
        <f>-SUMIFS(Inp_BO!AD:AD,Inp_BO!$E:$E,$E237,Inp_BO!$F:$F,$F237,Inp_BO!$G:$G,$G237,Inp_BO!$H:$H,$H237)</f>
        <v>0</v>
      </c>
      <c r="AE237" s="15">
        <f>-SUMIFS(Inp_BO!AE:AE,Inp_BO!$E:$E,$E237,Inp_BO!$F:$F,$F237,Inp_BO!$G:$G,$G237,Inp_BO!$H:$H,$H237)</f>
        <v>0</v>
      </c>
      <c r="AF237" s="15">
        <f>-SUMIFS(Inp_BO!AF:AF,Inp_BO!$E:$E,$E237,Inp_BO!$F:$F,$F237,Inp_BO!$G:$G,$G237,Inp_BO!$H:$H,$H237)</f>
        <v>0</v>
      </c>
      <c r="AG237" s="15">
        <f>-SUMIFS(Inp_BO!AG:AG,Inp_BO!$E:$E,$E237,Inp_BO!$F:$F,$F237,Inp_BO!$G:$G,$G237,Inp_BO!$H:$H,$H237)</f>
        <v>0</v>
      </c>
      <c r="AH237" s="15">
        <f>-SUMIFS(Inp_BO!AH:AH,Inp_BO!$E:$E,$E237,Inp_BO!$F:$F,$F237,Inp_BO!$G:$G,$G237,Inp_BO!$H:$H,$H237)</f>
        <v>0</v>
      </c>
      <c r="AI237" s="15">
        <f>-SUMIFS(Inp_BO!AI:AI,Inp_BO!$E:$E,$E237,Inp_BO!$F:$F,$F237,Inp_BO!$G:$G,$G237,Inp_BO!$H:$H,$H237)</f>
        <v>0</v>
      </c>
      <c r="AJ237" s="15">
        <f>-SUMIFS(Inp_BO!AJ:AJ,Inp_BO!$E:$E,$E237,Inp_BO!$F:$F,$F237,Inp_BO!$G:$G,$G237,Inp_BO!$H:$H,$H237)</f>
        <v>0</v>
      </c>
      <c r="AK237" s="15">
        <f>-SUMIFS(Inp_BO!AK:AK,Inp_BO!$E:$E,$E237,Inp_BO!$F:$F,$F237,Inp_BO!$G:$G,$G237,Inp_BO!$H:$H,$H237)</f>
        <v>0</v>
      </c>
      <c r="AM237" s="55"/>
      <c r="AN237" s="69"/>
      <c r="AO237" s="69"/>
      <c r="AP237" s="55"/>
      <c r="AQ237" s="69"/>
      <c r="AR237" s="69"/>
    </row>
    <row r="238" spans="5:44">
      <c r="E238" s="51" t="s">
        <v>34</v>
      </c>
      <c r="F238" s="137">
        <f>IFERROR(Inp_BO!F231,0)</f>
        <v>0</v>
      </c>
      <c r="G238" s="137">
        <f>IFERROR(Inp_BO!G231,0)</f>
        <v>0</v>
      </c>
      <c r="H238" s="137">
        <f>IFERROR(Inp_BO!H231,0)</f>
        <v>0</v>
      </c>
      <c r="L238" s="51" t="s">
        <v>108</v>
      </c>
      <c r="M238" s="138">
        <f>SUMIFS(Inp_BO!$I:$I,Inp_BO!$E:$E,$E238,Inp_BO!$G:$G,$G238,Inp_BO!$H:$H,$H238)</f>
        <v>0</v>
      </c>
      <c r="R238" s="55"/>
      <c r="T238" s="15">
        <f>-SUMIFS(Inp_BO!T:T,Inp_BO!$E:$E,$E238,Inp_BO!$F:$F,$F238,Inp_BO!$G:$G,$G238,Inp_BO!$H:$H,$H238)</f>
        <v>0</v>
      </c>
      <c r="U238" s="15">
        <f>-SUMIFS(Inp_BO!U:U,Inp_BO!$E:$E,$E238,Inp_BO!$F:$F,$F238,Inp_BO!$G:$G,$G238,Inp_BO!$H:$H,$H238)</f>
        <v>0</v>
      </c>
      <c r="V238" s="15">
        <f>-SUMIFS(Inp_BO!V:V,Inp_BO!$E:$E,$E238,Inp_BO!$F:$F,$F238,Inp_BO!$G:$G,$G238,Inp_BO!$H:$H,$H238)</f>
        <v>0</v>
      </c>
      <c r="W238" s="15">
        <f>-SUMIFS(Inp_BO!W:W,Inp_BO!$E:$E,$E238,Inp_BO!$F:$F,$F238,Inp_BO!$G:$G,$G238,Inp_BO!$H:$H,$H238)</f>
        <v>0</v>
      </c>
      <c r="X238" s="15">
        <f>-SUMIFS(Inp_BO!X:X,Inp_BO!$E:$E,$E238,Inp_BO!$F:$F,$F238,Inp_BO!$G:$G,$G238,Inp_BO!$H:$H,$H238)</f>
        <v>0</v>
      </c>
      <c r="Y238" s="15">
        <f>-SUMIFS(Inp_BO!Y:Y,Inp_BO!$E:$E,$E238,Inp_BO!$F:$F,$F238,Inp_BO!$G:$G,$G238,Inp_BO!$H:$H,$H238)</f>
        <v>0</v>
      </c>
      <c r="Z238" s="15">
        <f>-SUMIFS(Inp_BO!Z:Z,Inp_BO!$E:$E,$E238,Inp_BO!$F:$F,$F238,Inp_BO!$G:$G,$G238,Inp_BO!$H:$H,$H238)</f>
        <v>0</v>
      </c>
      <c r="AA238" s="15">
        <f>-SUMIFS(Inp_BO!AA:AA,Inp_BO!$E:$E,$E238,Inp_BO!$F:$F,$F238,Inp_BO!$G:$G,$G238,Inp_BO!$H:$H,$H238)</f>
        <v>0</v>
      </c>
      <c r="AB238" s="15">
        <f>-SUMIFS(Inp_BO!AB:AB,Inp_BO!$E:$E,$E238,Inp_BO!$F:$F,$F238,Inp_BO!$G:$G,$G238,Inp_BO!$H:$H,$H238)</f>
        <v>0</v>
      </c>
      <c r="AC238" s="15">
        <f>-SUMIFS(Inp_BO!AC:AC,Inp_BO!$E:$E,$E238,Inp_BO!$F:$F,$F238,Inp_BO!$G:$G,$G238,Inp_BO!$H:$H,$H238)</f>
        <v>0</v>
      </c>
      <c r="AD238" s="15">
        <f>-SUMIFS(Inp_BO!AD:AD,Inp_BO!$E:$E,$E238,Inp_BO!$F:$F,$F238,Inp_BO!$G:$G,$G238,Inp_BO!$H:$H,$H238)</f>
        <v>0</v>
      </c>
      <c r="AE238" s="15">
        <f>-SUMIFS(Inp_BO!AE:AE,Inp_BO!$E:$E,$E238,Inp_BO!$F:$F,$F238,Inp_BO!$G:$G,$G238,Inp_BO!$H:$H,$H238)</f>
        <v>0</v>
      </c>
      <c r="AF238" s="15">
        <f>-SUMIFS(Inp_BO!AF:AF,Inp_BO!$E:$E,$E238,Inp_BO!$F:$F,$F238,Inp_BO!$G:$G,$G238,Inp_BO!$H:$H,$H238)</f>
        <v>0</v>
      </c>
      <c r="AG238" s="15">
        <f>-SUMIFS(Inp_BO!AG:AG,Inp_BO!$E:$E,$E238,Inp_BO!$F:$F,$F238,Inp_BO!$G:$G,$G238,Inp_BO!$H:$H,$H238)</f>
        <v>0</v>
      </c>
      <c r="AH238" s="15">
        <f>-SUMIFS(Inp_BO!AH:AH,Inp_BO!$E:$E,$E238,Inp_BO!$F:$F,$F238,Inp_BO!$G:$G,$G238,Inp_BO!$H:$H,$H238)</f>
        <v>0</v>
      </c>
      <c r="AI238" s="15">
        <f>-SUMIFS(Inp_BO!AI:AI,Inp_BO!$E:$E,$E238,Inp_BO!$F:$F,$F238,Inp_BO!$G:$G,$G238,Inp_BO!$H:$H,$H238)</f>
        <v>0</v>
      </c>
      <c r="AJ238" s="15">
        <f>-SUMIFS(Inp_BO!AJ:AJ,Inp_BO!$E:$E,$E238,Inp_BO!$F:$F,$F238,Inp_BO!$G:$G,$G238,Inp_BO!$H:$H,$H238)</f>
        <v>0</v>
      </c>
      <c r="AK238" s="15">
        <f>-SUMIFS(Inp_BO!AK:AK,Inp_BO!$E:$E,$E238,Inp_BO!$F:$F,$F238,Inp_BO!$G:$G,$G238,Inp_BO!$H:$H,$H238)</f>
        <v>0</v>
      </c>
      <c r="AM238" s="55"/>
      <c r="AN238" s="69"/>
      <c r="AO238" s="69"/>
      <c r="AP238" s="55"/>
      <c r="AQ238" s="69"/>
      <c r="AR238" s="69"/>
    </row>
    <row r="239" spans="5:44">
      <c r="E239" s="51" t="s">
        <v>34</v>
      </c>
      <c r="F239" s="137">
        <f>IFERROR(Inp_BO!F232,0)</f>
        <v>0</v>
      </c>
      <c r="G239" s="137">
        <f>IFERROR(Inp_BO!G232,0)</f>
        <v>0</v>
      </c>
      <c r="H239" s="137">
        <f>IFERROR(Inp_BO!H232,0)</f>
        <v>0</v>
      </c>
      <c r="L239" s="51" t="s">
        <v>108</v>
      </c>
      <c r="M239" s="138">
        <f>SUMIFS(Inp_BO!$I:$I,Inp_BO!$E:$E,$E239,Inp_BO!$G:$G,$G239,Inp_BO!$H:$H,$H239)</f>
        <v>0</v>
      </c>
      <c r="R239" s="55"/>
      <c r="T239" s="15">
        <f>-SUMIFS(Inp_BO!T:T,Inp_BO!$E:$E,$E239,Inp_BO!$F:$F,$F239,Inp_BO!$G:$G,$G239,Inp_BO!$H:$H,$H239)</f>
        <v>0</v>
      </c>
      <c r="U239" s="15">
        <f>-SUMIFS(Inp_BO!U:U,Inp_BO!$E:$E,$E239,Inp_BO!$F:$F,$F239,Inp_BO!$G:$G,$G239,Inp_BO!$H:$H,$H239)</f>
        <v>0</v>
      </c>
      <c r="V239" s="15">
        <f>-SUMIFS(Inp_BO!V:V,Inp_BO!$E:$E,$E239,Inp_BO!$F:$F,$F239,Inp_BO!$G:$G,$G239,Inp_BO!$H:$H,$H239)</f>
        <v>0</v>
      </c>
      <c r="W239" s="15">
        <f>-SUMIFS(Inp_BO!W:W,Inp_BO!$E:$E,$E239,Inp_BO!$F:$F,$F239,Inp_BO!$G:$G,$G239,Inp_BO!$H:$H,$H239)</f>
        <v>0</v>
      </c>
      <c r="X239" s="15">
        <f>-SUMIFS(Inp_BO!X:X,Inp_BO!$E:$E,$E239,Inp_BO!$F:$F,$F239,Inp_BO!$G:$G,$G239,Inp_BO!$H:$H,$H239)</f>
        <v>0</v>
      </c>
      <c r="Y239" s="15">
        <f>-SUMIFS(Inp_BO!Y:Y,Inp_BO!$E:$E,$E239,Inp_BO!$F:$F,$F239,Inp_BO!$G:$G,$G239,Inp_BO!$H:$H,$H239)</f>
        <v>0</v>
      </c>
      <c r="Z239" s="15">
        <f>-SUMIFS(Inp_BO!Z:Z,Inp_BO!$E:$E,$E239,Inp_BO!$F:$F,$F239,Inp_BO!$G:$G,$G239,Inp_BO!$H:$H,$H239)</f>
        <v>0</v>
      </c>
      <c r="AA239" s="15">
        <f>-SUMIFS(Inp_BO!AA:AA,Inp_BO!$E:$E,$E239,Inp_BO!$F:$F,$F239,Inp_BO!$G:$G,$G239,Inp_BO!$H:$H,$H239)</f>
        <v>0</v>
      </c>
      <c r="AB239" s="15">
        <f>-SUMIFS(Inp_BO!AB:AB,Inp_BO!$E:$E,$E239,Inp_BO!$F:$F,$F239,Inp_BO!$G:$G,$G239,Inp_BO!$H:$H,$H239)</f>
        <v>0</v>
      </c>
      <c r="AC239" s="15">
        <f>-SUMIFS(Inp_BO!AC:AC,Inp_BO!$E:$E,$E239,Inp_BO!$F:$F,$F239,Inp_BO!$G:$G,$G239,Inp_BO!$H:$H,$H239)</f>
        <v>0</v>
      </c>
      <c r="AD239" s="15">
        <f>-SUMIFS(Inp_BO!AD:AD,Inp_BO!$E:$E,$E239,Inp_BO!$F:$F,$F239,Inp_BO!$G:$G,$G239,Inp_BO!$H:$H,$H239)</f>
        <v>0</v>
      </c>
      <c r="AE239" s="15">
        <f>-SUMIFS(Inp_BO!AE:AE,Inp_BO!$E:$E,$E239,Inp_BO!$F:$F,$F239,Inp_BO!$G:$G,$G239,Inp_BO!$H:$H,$H239)</f>
        <v>0</v>
      </c>
      <c r="AF239" s="15">
        <f>-SUMIFS(Inp_BO!AF:AF,Inp_BO!$E:$E,$E239,Inp_BO!$F:$F,$F239,Inp_BO!$G:$G,$G239,Inp_BO!$H:$H,$H239)</f>
        <v>0</v>
      </c>
      <c r="AG239" s="15">
        <f>-SUMIFS(Inp_BO!AG:AG,Inp_BO!$E:$E,$E239,Inp_BO!$F:$F,$F239,Inp_BO!$G:$G,$G239,Inp_BO!$H:$H,$H239)</f>
        <v>0</v>
      </c>
      <c r="AH239" s="15">
        <f>-SUMIFS(Inp_BO!AH:AH,Inp_BO!$E:$E,$E239,Inp_BO!$F:$F,$F239,Inp_BO!$G:$G,$G239,Inp_BO!$H:$H,$H239)</f>
        <v>0</v>
      </c>
      <c r="AI239" s="15">
        <f>-SUMIFS(Inp_BO!AI:AI,Inp_BO!$E:$E,$E239,Inp_BO!$F:$F,$F239,Inp_BO!$G:$G,$G239,Inp_BO!$H:$H,$H239)</f>
        <v>0</v>
      </c>
      <c r="AJ239" s="15">
        <f>-SUMIFS(Inp_BO!AJ:AJ,Inp_BO!$E:$E,$E239,Inp_BO!$F:$F,$F239,Inp_BO!$G:$G,$G239,Inp_BO!$H:$H,$H239)</f>
        <v>0</v>
      </c>
      <c r="AK239" s="15">
        <f>-SUMIFS(Inp_BO!AK:AK,Inp_BO!$E:$E,$E239,Inp_BO!$F:$F,$F239,Inp_BO!$G:$G,$G239,Inp_BO!$H:$H,$H239)</f>
        <v>0</v>
      </c>
      <c r="AM239" s="55"/>
      <c r="AN239" s="69"/>
      <c r="AO239" s="69"/>
      <c r="AP239" s="55"/>
      <c r="AQ239" s="69"/>
      <c r="AR239" s="69"/>
    </row>
    <row r="240" spans="5:44">
      <c r="E240" s="51" t="s">
        <v>34</v>
      </c>
      <c r="F240" s="137">
        <f>IFERROR(Inp_BO!F233,0)</f>
        <v>0</v>
      </c>
      <c r="G240" s="137">
        <f>IFERROR(Inp_BO!G233,0)</f>
        <v>0</v>
      </c>
      <c r="H240" s="137">
        <f>IFERROR(Inp_BO!H233,0)</f>
        <v>0</v>
      </c>
      <c r="L240" s="51" t="s">
        <v>108</v>
      </c>
      <c r="M240" s="138">
        <f>SUMIFS(Inp_BO!$I:$I,Inp_BO!$E:$E,$E240,Inp_BO!$G:$G,$G240,Inp_BO!$H:$H,$H240)</f>
        <v>0</v>
      </c>
      <c r="R240" s="55"/>
      <c r="T240" s="15">
        <f>-SUMIFS(Inp_BO!T:T,Inp_BO!$E:$E,$E240,Inp_BO!$F:$F,$F240,Inp_BO!$G:$G,$G240,Inp_BO!$H:$H,$H240)</f>
        <v>0</v>
      </c>
      <c r="U240" s="15">
        <f>-SUMIFS(Inp_BO!U:U,Inp_BO!$E:$E,$E240,Inp_BO!$F:$F,$F240,Inp_BO!$G:$G,$G240,Inp_BO!$H:$H,$H240)</f>
        <v>0</v>
      </c>
      <c r="V240" s="15">
        <f>-SUMIFS(Inp_BO!V:V,Inp_BO!$E:$E,$E240,Inp_BO!$F:$F,$F240,Inp_BO!$G:$G,$G240,Inp_BO!$H:$H,$H240)</f>
        <v>0</v>
      </c>
      <c r="W240" s="15">
        <f>-SUMIFS(Inp_BO!W:W,Inp_BO!$E:$E,$E240,Inp_BO!$F:$F,$F240,Inp_BO!$G:$G,$G240,Inp_BO!$H:$H,$H240)</f>
        <v>0</v>
      </c>
      <c r="X240" s="15">
        <f>-SUMIFS(Inp_BO!X:X,Inp_BO!$E:$E,$E240,Inp_BO!$F:$F,$F240,Inp_BO!$G:$G,$G240,Inp_BO!$H:$H,$H240)</f>
        <v>0</v>
      </c>
      <c r="Y240" s="15">
        <f>-SUMIFS(Inp_BO!Y:Y,Inp_BO!$E:$E,$E240,Inp_BO!$F:$F,$F240,Inp_BO!$G:$G,$G240,Inp_BO!$H:$H,$H240)</f>
        <v>0</v>
      </c>
      <c r="Z240" s="15">
        <f>-SUMIFS(Inp_BO!Z:Z,Inp_BO!$E:$E,$E240,Inp_BO!$F:$F,$F240,Inp_BO!$G:$G,$G240,Inp_BO!$H:$H,$H240)</f>
        <v>0</v>
      </c>
      <c r="AA240" s="15">
        <f>-SUMIFS(Inp_BO!AA:AA,Inp_BO!$E:$E,$E240,Inp_BO!$F:$F,$F240,Inp_BO!$G:$G,$G240,Inp_BO!$H:$H,$H240)</f>
        <v>0</v>
      </c>
      <c r="AB240" s="15">
        <f>-SUMIFS(Inp_BO!AB:AB,Inp_BO!$E:$E,$E240,Inp_BO!$F:$F,$F240,Inp_BO!$G:$G,$G240,Inp_BO!$H:$H,$H240)</f>
        <v>0</v>
      </c>
      <c r="AC240" s="15">
        <f>-SUMIFS(Inp_BO!AC:AC,Inp_BO!$E:$E,$E240,Inp_BO!$F:$F,$F240,Inp_BO!$G:$G,$G240,Inp_BO!$H:$H,$H240)</f>
        <v>0</v>
      </c>
      <c r="AD240" s="15">
        <f>-SUMIFS(Inp_BO!AD:AD,Inp_BO!$E:$E,$E240,Inp_BO!$F:$F,$F240,Inp_BO!$G:$G,$G240,Inp_BO!$H:$H,$H240)</f>
        <v>0</v>
      </c>
      <c r="AE240" s="15">
        <f>-SUMIFS(Inp_BO!AE:AE,Inp_BO!$E:$E,$E240,Inp_BO!$F:$F,$F240,Inp_BO!$G:$G,$G240,Inp_BO!$H:$H,$H240)</f>
        <v>0</v>
      </c>
      <c r="AF240" s="15">
        <f>-SUMIFS(Inp_BO!AF:AF,Inp_BO!$E:$E,$E240,Inp_BO!$F:$F,$F240,Inp_BO!$G:$G,$G240,Inp_BO!$H:$H,$H240)</f>
        <v>0</v>
      </c>
      <c r="AG240" s="15">
        <f>-SUMIFS(Inp_BO!AG:AG,Inp_BO!$E:$E,$E240,Inp_BO!$F:$F,$F240,Inp_BO!$G:$G,$G240,Inp_BO!$H:$H,$H240)</f>
        <v>0</v>
      </c>
      <c r="AH240" s="15">
        <f>-SUMIFS(Inp_BO!AH:AH,Inp_BO!$E:$E,$E240,Inp_BO!$F:$F,$F240,Inp_BO!$G:$G,$G240,Inp_BO!$H:$H,$H240)</f>
        <v>0</v>
      </c>
      <c r="AI240" s="15">
        <f>-SUMIFS(Inp_BO!AI:AI,Inp_BO!$E:$E,$E240,Inp_BO!$F:$F,$F240,Inp_BO!$G:$G,$G240,Inp_BO!$H:$H,$H240)</f>
        <v>0</v>
      </c>
      <c r="AJ240" s="15">
        <f>-SUMIFS(Inp_BO!AJ:AJ,Inp_BO!$E:$E,$E240,Inp_BO!$F:$F,$F240,Inp_BO!$G:$G,$G240,Inp_BO!$H:$H,$H240)</f>
        <v>0</v>
      </c>
      <c r="AK240" s="15">
        <f>-SUMIFS(Inp_BO!AK:AK,Inp_BO!$E:$E,$E240,Inp_BO!$F:$F,$F240,Inp_BO!$G:$G,$G240,Inp_BO!$H:$H,$H240)</f>
        <v>0</v>
      </c>
      <c r="AM240" s="55"/>
      <c r="AN240" s="69"/>
      <c r="AO240" s="69"/>
      <c r="AP240" s="55"/>
      <c r="AQ240" s="69"/>
      <c r="AR240" s="69"/>
    </row>
    <row r="242" spans="3:60">
      <c r="C242" s="10" t="s">
        <v>36</v>
      </c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</row>
    <row r="244" spans="3:60">
      <c r="E244" s="51" t="s">
        <v>36</v>
      </c>
      <c r="F244" s="137" t="str">
        <f>IFERROR(Inp_BO!F236,0)</f>
        <v>Opex</v>
      </c>
      <c r="G244" s="137" t="str">
        <f>IFERROR(Inp_BO!G236,0)</f>
        <v>Total Work Management</v>
      </c>
      <c r="H244" s="137" t="str">
        <f>IFERROR(Inp_BO!H236,0)</f>
        <v>BO - Theft of gas</v>
      </c>
      <c r="L244" s="51" t="s">
        <v>108</v>
      </c>
      <c r="M244" s="138">
        <f>SUMIFS(Inp_BO!$I:$I,Inp_BO!$E:$E,$E244,Inp_BO!$G:$G,$G244,Inp_BO!$H:$H,$H244)</f>
        <v>1</v>
      </c>
      <c r="R244" s="55"/>
      <c r="T244" s="15">
        <f>-SUMIFS(Inp_BO!T:T,Inp_BO!$E:$E,$E244,Inp_BO!$F:$F,$F244,Inp_BO!$G:$G,$G244,Inp_BO!$H:$H,$H244)</f>
        <v>0</v>
      </c>
      <c r="U244" s="15">
        <f>-SUMIFS(Inp_BO!U:U,Inp_BO!$E:$E,$E244,Inp_BO!$F:$F,$F244,Inp_BO!$G:$G,$G244,Inp_BO!$H:$H,$H244)</f>
        <v>0</v>
      </c>
      <c r="V244" s="15">
        <f>-SUMIFS(Inp_BO!V:V,Inp_BO!$E:$E,$E244,Inp_BO!$F:$F,$F244,Inp_BO!$G:$G,$G244,Inp_BO!$H:$H,$H244)</f>
        <v>0</v>
      </c>
      <c r="W244" s="15">
        <f>-SUMIFS(Inp_BO!W:W,Inp_BO!$E:$E,$E244,Inp_BO!$F:$F,$F244,Inp_BO!$G:$G,$G244,Inp_BO!$H:$H,$H244)</f>
        <v>0</v>
      </c>
      <c r="X244" s="15">
        <f>-SUMIFS(Inp_BO!X:X,Inp_BO!$E:$E,$E244,Inp_BO!$F:$F,$F244,Inp_BO!$G:$G,$G244,Inp_BO!$H:$H,$H244)</f>
        <v>0</v>
      </c>
      <c r="Y244" s="15">
        <f>-SUMIFS(Inp_BO!Y:Y,Inp_BO!$E:$E,$E244,Inp_BO!$F:$F,$F244,Inp_BO!$G:$G,$G244,Inp_BO!$H:$H,$H244)</f>
        <v>0</v>
      </c>
      <c r="Z244" s="15">
        <f>-SUMIFS(Inp_BO!Z:Z,Inp_BO!$E:$E,$E244,Inp_BO!$F:$F,$F244,Inp_BO!$G:$G,$G244,Inp_BO!$H:$H,$H244)</f>
        <v>0</v>
      </c>
      <c r="AA244" s="15">
        <f>-SUMIFS(Inp_BO!AA:AA,Inp_BO!$E:$E,$E244,Inp_BO!$F:$F,$F244,Inp_BO!$G:$G,$G244,Inp_BO!$H:$H,$H244)</f>
        <v>0</v>
      </c>
      <c r="AB244" s="15">
        <f>-SUMIFS(Inp_BO!AB:AB,Inp_BO!$E:$E,$E244,Inp_BO!$F:$F,$F244,Inp_BO!$G:$G,$G244,Inp_BO!$H:$H,$H244)</f>
        <v>0</v>
      </c>
      <c r="AC244" s="15">
        <f>-SUMIFS(Inp_BO!AC:AC,Inp_BO!$E:$E,$E244,Inp_BO!$F:$F,$F244,Inp_BO!$G:$G,$G244,Inp_BO!$H:$H,$H244)</f>
        <v>0</v>
      </c>
      <c r="AD244" s="15">
        <f>-SUMIFS(Inp_BO!AD:AD,Inp_BO!$E:$E,$E244,Inp_BO!$F:$F,$F244,Inp_BO!$G:$G,$G244,Inp_BO!$H:$H,$H244)</f>
        <v>0</v>
      </c>
      <c r="AE244" s="15">
        <f>-SUMIFS(Inp_BO!AE:AE,Inp_BO!$E:$E,$E244,Inp_BO!$F:$F,$F244,Inp_BO!$G:$G,$G244,Inp_BO!$H:$H,$H244)</f>
        <v>0</v>
      </c>
      <c r="AF244" s="15">
        <f>-SUMIFS(Inp_BO!AF:AF,Inp_BO!$E:$E,$E244,Inp_BO!$F:$F,$F244,Inp_BO!$G:$G,$G244,Inp_BO!$H:$H,$H244)</f>
        <v>0</v>
      </c>
      <c r="AG244" s="15">
        <f>-SUMIFS(Inp_BO!AG:AG,Inp_BO!$E:$E,$E244,Inp_BO!$F:$F,$F244,Inp_BO!$G:$G,$G244,Inp_BO!$H:$H,$H244)</f>
        <v>5.0251256281407038E-2</v>
      </c>
      <c r="AH244" s="15">
        <f>-SUMIFS(Inp_BO!AH:AH,Inp_BO!$E:$E,$E244,Inp_BO!$F:$F,$F244,Inp_BO!$G:$G,$G244,Inp_BO!$H:$H,$H244)</f>
        <v>5.0251256281407038E-2</v>
      </c>
      <c r="AI244" s="15">
        <f>-SUMIFS(Inp_BO!AI:AI,Inp_BO!$E:$E,$E244,Inp_BO!$F:$F,$F244,Inp_BO!$G:$G,$G244,Inp_BO!$H:$H,$H244)</f>
        <v>5.0251256281407038E-2</v>
      </c>
      <c r="AJ244" s="15">
        <f>-SUMIFS(Inp_BO!AJ:AJ,Inp_BO!$E:$E,$E244,Inp_BO!$F:$F,$F244,Inp_BO!$G:$G,$G244,Inp_BO!$H:$H,$H244)</f>
        <v>5.0251256281407038E-2</v>
      </c>
      <c r="AK244" s="15">
        <f>-SUMIFS(Inp_BO!AK:AK,Inp_BO!$E:$E,$E244,Inp_BO!$F:$F,$F244,Inp_BO!$G:$G,$G244,Inp_BO!$H:$H,$H244)</f>
        <v>5.0251256281407031E-2</v>
      </c>
      <c r="AM244" s="55"/>
      <c r="AN244" s="55"/>
      <c r="AO244" s="55"/>
      <c r="AP244" s="55"/>
      <c r="AQ244" s="55"/>
      <c r="AR244" s="55"/>
    </row>
    <row r="245" spans="3:60">
      <c r="E245" s="51" t="s">
        <v>36</v>
      </c>
      <c r="F245" s="137" t="str">
        <f>IFERROR(Inp_BO!F237,0)</f>
        <v>Opex</v>
      </c>
      <c r="G245" s="137" t="str">
        <f>IFERROR(Inp_BO!G237,0)</f>
        <v>Other Direct Activities (ODA)</v>
      </c>
      <c r="H245" s="137" t="str">
        <f>IFERROR(Inp_BO!H237,0)</f>
        <v>BO - WWU_ODA_01</v>
      </c>
      <c r="L245" s="51" t="s">
        <v>108</v>
      </c>
      <c r="M245" s="138">
        <f>SUMIFS(Inp_BO!$I:$I,Inp_BO!$E:$E,$E245,Inp_BO!$G:$G,$G245,Inp_BO!$H:$H,$H245)</f>
        <v>1</v>
      </c>
      <c r="R245" s="55"/>
      <c r="T245" s="15">
        <f>-SUMIFS(Inp_BO!T:T,Inp_BO!$E:$E,$E245,Inp_BO!$F:$F,$F245,Inp_BO!$G:$G,$G245,Inp_BO!$H:$H,$H245)</f>
        <v>0</v>
      </c>
      <c r="U245" s="15">
        <f>-SUMIFS(Inp_BO!U:U,Inp_BO!$E:$E,$E245,Inp_BO!$F:$F,$F245,Inp_BO!$G:$G,$G245,Inp_BO!$H:$H,$H245)</f>
        <v>0</v>
      </c>
      <c r="V245" s="15">
        <f>-SUMIFS(Inp_BO!V:V,Inp_BO!$E:$E,$E245,Inp_BO!$F:$F,$F245,Inp_BO!$G:$G,$G245,Inp_BO!$H:$H,$H245)</f>
        <v>0</v>
      </c>
      <c r="W245" s="15">
        <f>-SUMIFS(Inp_BO!W:W,Inp_BO!$E:$E,$E245,Inp_BO!$F:$F,$F245,Inp_BO!$G:$G,$G245,Inp_BO!$H:$H,$H245)</f>
        <v>0</v>
      </c>
      <c r="X245" s="15">
        <f>-SUMIFS(Inp_BO!X:X,Inp_BO!$E:$E,$E245,Inp_BO!$F:$F,$F245,Inp_BO!$G:$G,$G245,Inp_BO!$H:$H,$H245)</f>
        <v>0</v>
      </c>
      <c r="Y245" s="15">
        <f>-SUMIFS(Inp_BO!Y:Y,Inp_BO!$E:$E,$E245,Inp_BO!$F:$F,$F245,Inp_BO!$G:$G,$G245,Inp_BO!$H:$H,$H245)</f>
        <v>0</v>
      </c>
      <c r="Z245" s="15">
        <f>-SUMIFS(Inp_BO!Z:Z,Inp_BO!$E:$E,$E245,Inp_BO!$F:$F,$F245,Inp_BO!$G:$G,$G245,Inp_BO!$H:$H,$H245)</f>
        <v>0</v>
      </c>
      <c r="AA245" s="15">
        <f>-SUMIFS(Inp_BO!AA:AA,Inp_BO!$E:$E,$E245,Inp_BO!$F:$F,$F245,Inp_BO!$G:$G,$G245,Inp_BO!$H:$H,$H245)</f>
        <v>0</v>
      </c>
      <c r="AB245" s="15">
        <f>-SUMIFS(Inp_BO!AB:AB,Inp_BO!$E:$E,$E245,Inp_BO!$F:$F,$F245,Inp_BO!$G:$G,$G245,Inp_BO!$H:$H,$H245)</f>
        <v>0</v>
      </c>
      <c r="AC245" s="15">
        <f>-SUMIFS(Inp_BO!AC:AC,Inp_BO!$E:$E,$E245,Inp_BO!$F:$F,$F245,Inp_BO!$G:$G,$G245,Inp_BO!$H:$H,$H245)</f>
        <v>0</v>
      </c>
      <c r="AD245" s="15">
        <f>-SUMIFS(Inp_BO!AD:AD,Inp_BO!$E:$E,$E245,Inp_BO!$F:$F,$F245,Inp_BO!$G:$G,$G245,Inp_BO!$H:$H,$H245)</f>
        <v>0</v>
      </c>
      <c r="AE245" s="15">
        <f>-SUMIFS(Inp_BO!AE:AE,Inp_BO!$E:$E,$E245,Inp_BO!$F:$F,$F245,Inp_BO!$G:$G,$G245,Inp_BO!$H:$H,$H245)</f>
        <v>0</v>
      </c>
      <c r="AF245" s="15">
        <f>-SUMIFS(Inp_BO!AF:AF,Inp_BO!$E:$E,$E245,Inp_BO!$F:$F,$F245,Inp_BO!$G:$G,$G245,Inp_BO!$H:$H,$H245)</f>
        <v>0</v>
      </c>
      <c r="AG245" s="15">
        <f>-SUMIFS(Inp_BO!AG:AG,Inp_BO!$E:$E,$E245,Inp_BO!$F:$F,$F245,Inp_BO!$G:$G,$G245,Inp_BO!$H:$H,$H245)</f>
        <v>0.80261532233747734</v>
      </c>
      <c r="AH245" s="15">
        <f>-SUMIFS(Inp_BO!AH:AH,Inp_BO!$E:$E,$E245,Inp_BO!$F:$F,$F245,Inp_BO!$G:$G,$G245,Inp_BO!$H:$H,$H245)</f>
        <v>0.654375876247134</v>
      </c>
      <c r="AI245" s="15">
        <f>-SUMIFS(Inp_BO!AI:AI,Inp_BO!$E:$E,$E245,Inp_BO!$F:$F,$F245,Inp_BO!$G:$G,$G245,Inp_BO!$H:$H,$H245)</f>
        <v>0.63725914679227402</v>
      </c>
      <c r="AJ245" s="15">
        <f>-SUMIFS(Inp_BO!AJ:AJ,Inp_BO!$E:$E,$E245,Inp_BO!$F:$F,$F245,Inp_BO!$G:$G,$G245,Inp_BO!$H:$H,$H245)</f>
        <v>0.60970007148817518</v>
      </c>
      <c r="AK245" s="15">
        <f>-SUMIFS(Inp_BO!AK:AK,Inp_BO!$E:$E,$E245,Inp_BO!$F:$F,$F245,Inp_BO!$G:$G,$G245,Inp_BO!$H:$H,$H245)</f>
        <v>0.61276389094288963</v>
      </c>
      <c r="AM245" s="55"/>
      <c r="AN245" s="55"/>
      <c r="AO245" s="55"/>
      <c r="AP245" s="55"/>
      <c r="AQ245" s="55"/>
      <c r="AR245" s="55"/>
    </row>
    <row r="246" spans="3:60">
      <c r="E246" s="51" t="s">
        <v>36</v>
      </c>
      <c r="F246" s="137">
        <f>IFERROR(Inp_BO!F238,0)</f>
        <v>0</v>
      </c>
      <c r="G246" s="137">
        <f>IFERROR(Inp_BO!G238,0)</f>
        <v>0</v>
      </c>
      <c r="H246" s="137">
        <f>IFERROR(Inp_BO!H238,0)</f>
        <v>0</v>
      </c>
      <c r="L246" s="51" t="s">
        <v>108</v>
      </c>
      <c r="M246" s="138">
        <f>SUMIFS(Inp_BO!$I:$I,Inp_BO!$E:$E,$E246,Inp_BO!$G:$G,$G246,Inp_BO!$H:$H,$H246)</f>
        <v>0</v>
      </c>
      <c r="R246" s="55"/>
      <c r="T246" s="15">
        <f>-SUMIFS(Inp_BO!T:T,Inp_BO!$E:$E,$E246,Inp_BO!$F:$F,$F246,Inp_BO!$G:$G,$G246,Inp_BO!$H:$H,$H246)</f>
        <v>0</v>
      </c>
      <c r="U246" s="15">
        <f>-SUMIFS(Inp_BO!U:U,Inp_BO!$E:$E,$E246,Inp_BO!$F:$F,$F246,Inp_BO!$G:$G,$G246,Inp_BO!$H:$H,$H246)</f>
        <v>0</v>
      </c>
      <c r="V246" s="15">
        <f>-SUMIFS(Inp_BO!V:V,Inp_BO!$E:$E,$E246,Inp_BO!$F:$F,$F246,Inp_BO!$G:$G,$G246,Inp_BO!$H:$H,$H246)</f>
        <v>0</v>
      </c>
      <c r="W246" s="15">
        <f>-SUMIFS(Inp_BO!W:W,Inp_BO!$E:$E,$E246,Inp_BO!$F:$F,$F246,Inp_BO!$G:$G,$G246,Inp_BO!$H:$H,$H246)</f>
        <v>0</v>
      </c>
      <c r="X246" s="15">
        <f>-SUMIFS(Inp_BO!X:X,Inp_BO!$E:$E,$E246,Inp_BO!$F:$F,$F246,Inp_BO!$G:$G,$G246,Inp_BO!$H:$H,$H246)</f>
        <v>0</v>
      </c>
      <c r="Y246" s="15">
        <f>-SUMIFS(Inp_BO!Y:Y,Inp_BO!$E:$E,$E246,Inp_BO!$F:$F,$F246,Inp_BO!$G:$G,$G246,Inp_BO!$H:$H,$H246)</f>
        <v>0</v>
      </c>
      <c r="Z246" s="15">
        <f>-SUMIFS(Inp_BO!Z:Z,Inp_BO!$E:$E,$E246,Inp_BO!$F:$F,$F246,Inp_BO!$G:$G,$G246,Inp_BO!$H:$H,$H246)</f>
        <v>0</v>
      </c>
      <c r="AA246" s="15">
        <f>-SUMIFS(Inp_BO!AA:AA,Inp_BO!$E:$E,$E246,Inp_BO!$F:$F,$F246,Inp_BO!$G:$G,$G246,Inp_BO!$H:$H,$H246)</f>
        <v>0</v>
      </c>
      <c r="AB246" s="15">
        <f>-SUMIFS(Inp_BO!AB:AB,Inp_BO!$E:$E,$E246,Inp_BO!$F:$F,$F246,Inp_BO!$G:$G,$G246,Inp_BO!$H:$H,$H246)</f>
        <v>0</v>
      </c>
      <c r="AC246" s="15">
        <f>-SUMIFS(Inp_BO!AC:AC,Inp_BO!$E:$E,$E246,Inp_BO!$F:$F,$F246,Inp_BO!$G:$G,$G246,Inp_BO!$H:$H,$H246)</f>
        <v>0</v>
      </c>
      <c r="AD246" s="15">
        <f>-SUMIFS(Inp_BO!AD:AD,Inp_BO!$E:$E,$E246,Inp_BO!$F:$F,$F246,Inp_BO!$G:$G,$G246,Inp_BO!$H:$H,$H246)</f>
        <v>0</v>
      </c>
      <c r="AE246" s="15">
        <f>-SUMIFS(Inp_BO!AE:AE,Inp_BO!$E:$E,$E246,Inp_BO!$F:$F,$F246,Inp_BO!$G:$G,$G246,Inp_BO!$H:$H,$H246)</f>
        <v>0</v>
      </c>
      <c r="AF246" s="15">
        <f>-SUMIFS(Inp_BO!AF:AF,Inp_BO!$E:$E,$E246,Inp_BO!$F:$F,$F246,Inp_BO!$G:$G,$G246,Inp_BO!$H:$H,$H246)</f>
        <v>0</v>
      </c>
      <c r="AG246" s="15">
        <f>-SUMIFS(Inp_BO!AG:AG,Inp_BO!$E:$E,$E246,Inp_BO!$F:$F,$F246,Inp_BO!$G:$G,$G246,Inp_BO!$H:$H,$H246)</f>
        <v>0</v>
      </c>
      <c r="AH246" s="15">
        <f>-SUMIFS(Inp_BO!AH:AH,Inp_BO!$E:$E,$E246,Inp_BO!$F:$F,$F246,Inp_BO!$G:$G,$G246,Inp_BO!$H:$H,$H246)</f>
        <v>0</v>
      </c>
      <c r="AI246" s="15">
        <f>-SUMIFS(Inp_BO!AI:AI,Inp_BO!$E:$E,$E246,Inp_BO!$F:$F,$F246,Inp_BO!$G:$G,$G246,Inp_BO!$H:$H,$H246)</f>
        <v>0</v>
      </c>
      <c r="AJ246" s="15">
        <f>-SUMIFS(Inp_BO!AJ:AJ,Inp_BO!$E:$E,$E246,Inp_BO!$F:$F,$F246,Inp_BO!$G:$G,$G246,Inp_BO!$H:$H,$H246)</f>
        <v>0</v>
      </c>
      <c r="AK246" s="15">
        <f>-SUMIFS(Inp_BO!AK:AK,Inp_BO!$E:$E,$E246,Inp_BO!$F:$F,$F246,Inp_BO!$G:$G,$G246,Inp_BO!$H:$H,$H246)</f>
        <v>0</v>
      </c>
      <c r="AM246" s="55"/>
      <c r="AN246" s="55"/>
      <c r="AO246" s="55"/>
      <c r="AP246" s="55"/>
      <c r="AQ246" s="55"/>
      <c r="AR246" s="55"/>
    </row>
    <row r="247" spans="3:60">
      <c r="E247" s="51" t="s">
        <v>36</v>
      </c>
      <c r="F247" s="137">
        <f>IFERROR(Inp_BO!F239,0)</f>
        <v>0</v>
      </c>
      <c r="G247" s="137">
        <f>IFERROR(Inp_BO!G239,0)</f>
        <v>0</v>
      </c>
      <c r="H247" s="137">
        <f>IFERROR(Inp_BO!H239,0)</f>
        <v>0</v>
      </c>
      <c r="L247" s="51" t="s">
        <v>108</v>
      </c>
      <c r="M247" s="138">
        <f>SUMIFS(Inp_BO!$I:$I,Inp_BO!$E:$E,$E247,Inp_BO!$G:$G,$G247,Inp_BO!$H:$H,$H247)</f>
        <v>0</v>
      </c>
      <c r="R247" s="55"/>
      <c r="T247" s="15">
        <f>-SUMIFS(Inp_BO!T:T,Inp_BO!$E:$E,$E247,Inp_BO!$F:$F,$F247,Inp_BO!$G:$G,$G247,Inp_BO!$H:$H,$H247)</f>
        <v>0</v>
      </c>
      <c r="U247" s="15">
        <f>-SUMIFS(Inp_BO!U:U,Inp_BO!$E:$E,$E247,Inp_BO!$F:$F,$F247,Inp_BO!$G:$G,$G247,Inp_BO!$H:$H,$H247)</f>
        <v>0</v>
      </c>
      <c r="V247" s="15">
        <f>-SUMIFS(Inp_BO!V:V,Inp_BO!$E:$E,$E247,Inp_BO!$F:$F,$F247,Inp_BO!$G:$G,$G247,Inp_BO!$H:$H,$H247)</f>
        <v>0</v>
      </c>
      <c r="W247" s="15">
        <f>-SUMIFS(Inp_BO!W:W,Inp_BO!$E:$E,$E247,Inp_BO!$F:$F,$F247,Inp_BO!$G:$G,$G247,Inp_BO!$H:$H,$H247)</f>
        <v>0</v>
      </c>
      <c r="X247" s="15">
        <f>-SUMIFS(Inp_BO!X:X,Inp_BO!$E:$E,$E247,Inp_BO!$F:$F,$F247,Inp_BO!$G:$G,$G247,Inp_BO!$H:$H,$H247)</f>
        <v>0</v>
      </c>
      <c r="Y247" s="15">
        <f>-SUMIFS(Inp_BO!Y:Y,Inp_BO!$E:$E,$E247,Inp_BO!$F:$F,$F247,Inp_BO!$G:$G,$G247,Inp_BO!$H:$H,$H247)</f>
        <v>0</v>
      </c>
      <c r="Z247" s="15">
        <f>-SUMIFS(Inp_BO!Z:Z,Inp_BO!$E:$E,$E247,Inp_BO!$F:$F,$F247,Inp_BO!$G:$G,$G247,Inp_BO!$H:$H,$H247)</f>
        <v>0</v>
      </c>
      <c r="AA247" s="15">
        <f>-SUMIFS(Inp_BO!AA:AA,Inp_BO!$E:$E,$E247,Inp_BO!$F:$F,$F247,Inp_BO!$G:$G,$G247,Inp_BO!$H:$H,$H247)</f>
        <v>0</v>
      </c>
      <c r="AB247" s="15">
        <f>-SUMIFS(Inp_BO!AB:AB,Inp_BO!$E:$E,$E247,Inp_BO!$F:$F,$F247,Inp_BO!$G:$G,$G247,Inp_BO!$H:$H,$H247)</f>
        <v>0</v>
      </c>
      <c r="AC247" s="15">
        <f>-SUMIFS(Inp_BO!AC:AC,Inp_BO!$E:$E,$E247,Inp_BO!$F:$F,$F247,Inp_BO!$G:$G,$G247,Inp_BO!$H:$H,$H247)</f>
        <v>0</v>
      </c>
      <c r="AD247" s="15">
        <f>-SUMIFS(Inp_BO!AD:AD,Inp_BO!$E:$E,$E247,Inp_BO!$F:$F,$F247,Inp_BO!$G:$G,$G247,Inp_BO!$H:$H,$H247)</f>
        <v>0</v>
      </c>
      <c r="AE247" s="15">
        <f>-SUMIFS(Inp_BO!AE:AE,Inp_BO!$E:$E,$E247,Inp_BO!$F:$F,$F247,Inp_BO!$G:$G,$G247,Inp_BO!$H:$H,$H247)</f>
        <v>0</v>
      </c>
      <c r="AF247" s="15">
        <f>-SUMIFS(Inp_BO!AF:AF,Inp_BO!$E:$E,$E247,Inp_BO!$F:$F,$F247,Inp_BO!$G:$G,$G247,Inp_BO!$H:$H,$H247)</f>
        <v>0</v>
      </c>
      <c r="AG247" s="15">
        <f>-SUMIFS(Inp_BO!AG:AG,Inp_BO!$E:$E,$E247,Inp_BO!$F:$F,$F247,Inp_BO!$G:$G,$G247,Inp_BO!$H:$H,$H247)</f>
        <v>0</v>
      </c>
      <c r="AH247" s="15">
        <f>-SUMIFS(Inp_BO!AH:AH,Inp_BO!$E:$E,$E247,Inp_BO!$F:$F,$F247,Inp_BO!$G:$G,$G247,Inp_BO!$H:$H,$H247)</f>
        <v>0</v>
      </c>
      <c r="AI247" s="15">
        <f>-SUMIFS(Inp_BO!AI:AI,Inp_BO!$E:$E,$E247,Inp_BO!$F:$F,$F247,Inp_BO!$G:$G,$G247,Inp_BO!$H:$H,$H247)</f>
        <v>0</v>
      </c>
      <c r="AJ247" s="15">
        <f>-SUMIFS(Inp_BO!AJ:AJ,Inp_BO!$E:$E,$E247,Inp_BO!$F:$F,$F247,Inp_BO!$G:$G,$G247,Inp_BO!$H:$H,$H247)</f>
        <v>0</v>
      </c>
      <c r="AK247" s="15">
        <f>-SUMIFS(Inp_BO!AK:AK,Inp_BO!$E:$E,$E247,Inp_BO!$F:$F,$F247,Inp_BO!$G:$G,$G247,Inp_BO!$H:$H,$H247)</f>
        <v>0</v>
      </c>
      <c r="AM247" s="55"/>
      <c r="AN247" s="55"/>
      <c r="AO247" s="55"/>
      <c r="AP247" s="55"/>
      <c r="AQ247" s="55"/>
      <c r="AR247" s="55"/>
    </row>
    <row r="248" spans="3:60">
      <c r="E248" s="51" t="s">
        <v>36</v>
      </c>
      <c r="F248" s="137">
        <f>IFERROR(Inp_BO!F240,0)</f>
        <v>0</v>
      </c>
      <c r="G248" s="137">
        <f>IFERROR(Inp_BO!G240,0)</f>
        <v>0</v>
      </c>
      <c r="H248" s="137">
        <f>IFERROR(Inp_BO!H240,0)</f>
        <v>0</v>
      </c>
      <c r="L248" s="51" t="s">
        <v>108</v>
      </c>
      <c r="M248" s="138">
        <f>SUMIFS(Inp_BO!$I:$I,Inp_BO!$E:$E,$E248,Inp_BO!$G:$G,$G248,Inp_BO!$H:$H,$H248)</f>
        <v>0</v>
      </c>
      <c r="R248" s="55"/>
      <c r="T248" s="15">
        <f>-SUMIFS(Inp_BO!T:T,Inp_BO!$E:$E,$E248,Inp_BO!$F:$F,$F248,Inp_BO!$G:$G,$G248,Inp_BO!$H:$H,$H248)</f>
        <v>0</v>
      </c>
      <c r="U248" s="15">
        <f>-SUMIFS(Inp_BO!U:U,Inp_BO!$E:$E,$E248,Inp_BO!$F:$F,$F248,Inp_BO!$G:$G,$G248,Inp_BO!$H:$H,$H248)</f>
        <v>0</v>
      </c>
      <c r="V248" s="15">
        <f>-SUMIFS(Inp_BO!V:V,Inp_BO!$E:$E,$E248,Inp_BO!$F:$F,$F248,Inp_BO!$G:$G,$G248,Inp_BO!$H:$H,$H248)</f>
        <v>0</v>
      </c>
      <c r="W248" s="15">
        <f>-SUMIFS(Inp_BO!W:W,Inp_BO!$E:$E,$E248,Inp_BO!$F:$F,$F248,Inp_BO!$G:$G,$G248,Inp_BO!$H:$H,$H248)</f>
        <v>0</v>
      </c>
      <c r="X248" s="15">
        <f>-SUMIFS(Inp_BO!X:X,Inp_BO!$E:$E,$E248,Inp_BO!$F:$F,$F248,Inp_BO!$G:$G,$G248,Inp_BO!$H:$H,$H248)</f>
        <v>0</v>
      </c>
      <c r="Y248" s="15">
        <f>-SUMIFS(Inp_BO!Y:Y,Inp_BO!$E:$E,$E248,Inp_BO!$F:$F,$F248,Inp_BO!$G:$G,$G248,Inp_BO!$H:$H,$H248)</f>
        <v>0</v>
      </c>
      <c r="Z248" s="15">
        <f>-SUMIFS(Inp_BO!Z:Z,Inp_BO!$E:$E,$E248,Inp_BO!$F:$F,$F248,Inp_BO!$G:$G,$G248,Inp_BO!$H:$H,$H248)</f>
        <v>0</v>
      </c>
      <c r="AA248" s="15">
        <f>-SUMIFS(Inp_BO!AA:AA,Inp_BO!$E:$E,$E248,Inp_BO!$F:$F,$F248,Inp_BO!$G:$G,$G248,Inp_BO!$H:$H,$H248)</f>
        <v>0</v>
      </c>
      <c r="AB248" s="15">
        <f>-SUMIFS(Inp_BO!AB:AB,Inp_BO!$E:$E,$E248,Inp_BO!$F:$F,$F248,Inp_BO!$G:$G,$G248,Inp_BO!$H:$H,$H248)</f>
        <v>0</v>
      </c>
      <c r="AC248" s="15">
        <f>-SUMIFS(Inp_BO!AC:AC,Inp_BO!$E:$E,$E248,Inp_BO!$F:$F,$F248,Inp_BO!$G:$G,$G248,Inp_BO!$H:$H,$H248)</f>
        <v>0</v>
      </c>
      <c r="AD248" s="15">
        <f>-SUMIFS(Inp_BO!AD:AD,Inp_BO!$E:$E,$E248,Inp_BO!$F:$F,$F248,Inp_BO!$G:$G,$G248,Inp_BO!$H:$H,$H248)</f>
        <v>0</v>
      </c>
      <c r="AE248" s="15">
        <f>-SUMIFS(Inp_BO!AE:AE,Inp_BO!$E:$E,$E248,Inp_BO!$F:$F,$F248,Inp_BO!$G:$G,$G248,Inp_BO!$H:$H,$H248)</f>
        <v>0</v>
      </c>
      <c r="AF248" s="15">
        <f>-SUMIFS(Inp_BO!AF:AF,Inp_BO!$E:$E,$E248,Inp_BO!$F:$F,$F248,Inp_BO!$G:$G,$G248,Inp_BO!$H:$H,$H248)</f>
        <v>0</v>
      </c>
      <c r="AG248" s="15">
        <f>-SUMIFS(Inp_BO!AG:AG,Inp_BO!$E:$E,$E248,Inp_BO!$F:$F,$F248,Inp_BO!$G:$G,$G248,Inp_BO!$H:$H,$H248)</f>
        <v>0</v>
      </c>
      <c r="AH248" s="15">
        <f>-SUMIFS(Inp_BO!AH:AH,Inp_BO!$E:$E,$E248,Inp_BO!$F:$F,$F248,Inp_BO!$G:$G,$G248,Inp_BO!$H:$H,$H248)</f>
        <v>0</v>
      </c>
      <c r="AI248" s="15">
        <f>-SUMIFS(Inp_BO!AI:AI,Inp_BO!$E:$E,$E248,Inp_BO!$F:$F,$F248,Inp_BO!$G:$G,$G248,Inp_BO!$H:$H,$H248)</f>
        <v>0</v>
      </c>
      <c r="AJ248" s="15">
        <f>-SUMIFS(Inp_BO!AJ:AJ,Inp_BO!$E:$E,$E248,Inp_BO!$F:$F,$F248,Inp_BO!$G:$G,$G248,Inp_BO!$H:$H,$H248)</f>
        <v>0</v>
      </c>
      <c r="AK248" s="15">
        <f>-SUMIFS(Inp_BO!AK:AK,Inp_BO!$E:$E,$E248,Inp_BO!$F:$F,$F248,Inp_BO!$G:$G,$G248,Inp_BO!$H:$H,$H248)</f>
        <v>0</v>
      </c>
      <c r="AM248" s="55"/>
      <c r="AN248" s="55"/>
      <c r="AO248" s="55"/>
      <c r="AP248" s="55"/>
      <c r="AQ248" s="55"/>
      <c r="AR248" s="55"/>
    </row>
    <row r="249" spans="3:60">
      <c r="E249" s="51" t="s">
        <v>36</v>
      </c>
      <c r="F249" s="137">
        <f>IFERROR(Inp_BO!F241,0)</f>
        <v>0</v>
      </c>
      <c r="G249" s="137">
        <f>IFERROR(Inp_BO!G241,0)</f>
        <v>0</v>
      </c>
      <c r="H249" s="137">
        <f>IFERROR(Inp_BO!H241,0)</f>
        <v>0</v>
      </c>
      <c r="L249" s="51" t="s">
        <v>108</v>
      </c>
      <c r="M249" s="138">
        <f>SUMIFS(Inp_BO!$I:$I,Inp_BO!$E:$E,$E249,Inp_BO!$G:$G,$G249,Inp_BO!$H:$H,$H249)</f>
        <v>0</v>
      </c>
      <c r="R249" s="55"/>
      <c r="T249" s="15">
        <f>-SUMIFS(Inp_BO!T:T,Inp_BO!$E:$E,$E249,Inp_BO!$F:$F,$F249,Inp_BO!$G:$G,$G249,Inp_BO!$H:$H,$H249)</f>
        <v>0</v>
      </c>
      <c r="U249" s="15">
        <f>-SUMIFS(Inp_BO!U:U,Inp_BO!$E:$E,$E249,Inp_BO!$F:$F,$F249,Inp_BO!$G:$G,$G249,Inp_BO!$H:$H,$H249)</f>
        <v>0</v>
      </c>
      <c r="V249" s="15">
        <f>-SUMIFS(Inp_BO!V:V,Inp_BO!$E:$E,$E249,Inp_BO!$F:$F,$F249,Inp_BO!$G:$G,$G249,Inp_BO!$H:$H,$H249)</f>
        <v>0</v>
      </c>
      <c r="W249" s="15">
        <f>-SUMIFS(Inp_BO!W:W,Inp_BO!$E:$E,$E249,Inp_BO!$F:$F,$F249,Inp_BO!$G:$G,$G249,Inp_BO!$H:$H,$H249)</f>
        <v>0</v>
      </c>
      <c r="X249" s="15">
        <f>-SUMIFS(Inp_BO!X:X,Inp_BO!$E:$E,$E249,Inp_BO!$F:$F,$F249,Inp_BO!$G:$G,$G249,Inp_BO!$H:$H,$H249)</f>
        <v>0</v>
      </c>
      <c r="Y249" s="15">
        <f>-SUMIFS(Inp_BO!Y:Y,Inp_BO!$E:$E,$E249,Inp_BO!$F:$F,$F249,Inp_BO!$G:$G,$G249,Inp_BO!$H:$H,$H249)</f>
        <v>0</v>
      </c>
      <c r="Z249" s="15">
        <f>-SUMIFS(Inp_BO!Z:Z,Inp_BO!$E:$E,$E249,Inp_BO!$F:$F,$F249,Inp_BO!$G:$G,$G249,Inp_BO!$H:$H,$H249)</f>
        <v>0</v>
      </c>
      <c r="AA249" s="15">
        <f>-SUMIFS(Inp_BO!AA:AA,Inp_BO!$E:$E,$E249,Inp_BO!$F:$F,$F249,Inp_BO!$G:$G,$G249,Inp_BO!$H:$H,$H249)</f>
        <v>0</v>
      </c>
      <c r="AB249" s="15">
        <f>-SUMIFS(Inp_BO!AB:AB,Inp_BO!$E:$E,$E249,Inp_BO!$F:$F,$F249,Inp_BO!$G:$G,$G249,Inp_BO!$H:$H,$H249)</f>
        <v>0</v>
      </c>
      <c r="AC249" s="15">
        <f>-SUMIFS(Inp_BO!AC:AC,Inp_BO!$E:$E,$E249,Inp_BO!$F:$F,$F249,Inp_BO!$G:$G,$G249,Inp_BO!$H:$H,$H249)</f>
        <v>0</v>
      </c>
      <c r="AD249" s="15">
        <f>-SUMIFS(Inp_BO!AD:AD,Inp_BO!$E:$E,$E249,Inp_BO!$F:$F,$F249,Inp_BO!$G:$G,$G249,Inp_BO!$H:$H,$H249)</f>
        <v>0</v>
      </c>
      <c r="AE249" s="15">
        <f>-SUMIFS(Inp_BO!AE:AE,Inp_BO!$E:$E,$E249,Inp_BO!$F:$F,$F249,Inp_BO!$G:$G,$G249,Inp_BO!$H:$H,$H249)</f>
        <v>0</v>
      </c>
      <c r="AF249" s="15">
        <f>-SUMIFS(Inp_BO!AF:AF,Inp_BO!$E:$E,$E249,Inp_BO!$F:$F,$F249,Inp_BO!$G:$G,$G249,Inp_BO!$H:$H,$H249)</f>
        <v>0</v>
      </c>
      <c r="AG249" s="15">
        <f>-SUMIFS(Inp_BO!AG:AG,Inp_BO!$E:$E,$E249,Inp_BO!$F:$F,$F249,Inp_BO!$G:$G,$G249,Inp_BO!$H:$H,$H249)</f>
        <v>0</v>
      </c>
      <c r="AH249" s="15">
        <f>-SUMIFS(Inp_BO!AH:AH,Inp_BO!$E:$E,$E249,Inp_BO!$F:$F,$F249,Inp_BO!$G:$G,$G249,Inp_BO!$H:$H,$H249)</f>
        <v>0</v>
      </c>
      <c r="AI249" s="15">
        <f>-SUMIFS(Inp_BO!AI:AI,Inp_BO!$E:$E,$E249,Inp_BO!$F:$F,$F249,Inp_BO!$G:$G,$G249,Inp_BO!$H:$H,$H249)</f>
        <v>0</v>
      </c>
      <c r="AJ249" s="15">
        <f>-SUMIFS(Inp_BO!AJ:AJ,Inp_BO!$E:$E,$E249,Inp_BO!$F:$F,$F249,Inp_BO!$G:$G,$G249,Inp_BO!$H:$H,$H249)</f>
        <v>0</v>
      </c>
      <c r="AK249" s="15">
        <f>-SUMIFS(Inp_BO!AK:AK,Inp_BO!$E:$E,$E249,Inp_BO!$F:$F,$F249,Inp_BO!$G:$G,$G249,Inp_BO!$H:$H,$H249)</f>
        <v>0</v>
      </c>
      <c r="AM249" s="55"/>
      <c r="AN249" s="55"/>
      <c r="AO249" s="55"/>
      <c r="AP249" s="55"/>
      <c r="AQ249" s="55"/>
      <c r="AR249" s="55"/>
    </row>
    <row r="250" spans="3:60">
      <c r="E250" s="51" t="s">
        <v>36</v>
      </c>
      <c r="F250" s="137">
        <f>IFERROR(Inp_BO!F242,0)</f>
        <v>0</v>
      </c>
      <c r="G250" s="137">
        <f>IFERROR(Inp_BO!G242,0)</f>
        <v>0</v>
      </c>
      <c r="H250" s="137">
        <f>IFERROR(Inp_BO!H242,0)</f>
        <v>0</v>
      </c>
      <c r="L250" s="51" t="s">
        <v>108</v>
      </c>
      <c r="M250" s="138">
        <f>SUMIFS(Inp_BO!$I:$I,Inp_BO!$E:$E,$E250,Inp_BO!$G:$G,$G250,Inp_BO!$H:$H,$H250)</f>
        <v>0</v>
      </c>
      <c r="R250" s="55"/>
      <c r="T250" s="15">
        <f>-SUMIFS(Inp_BO!T:T,Inp_BO!$E:$E,$E250,Inp_BO!$F:$F,$F250,Inp_BO!$G:$G,$G250,Inp_BO!$H:$H,$H250)</f>
        <v>0</v>
      </c>
      <c r="U250" s="15">
        <f>-SUMIFS(Inp_BO!U:U,Inp_BO!$E:$E,$E250,Inp_BO!$F:$F,$F250,Inp_BO!$G:$G,$G250,Inp_BO!$H:$H,$H250)</f>
        <v>0</v>
      </c>
      <c r="V250" s="15">
        <f>-SUMIFS(Inp_BO!V:V,Inp_BO!$E:$E,$E250,Inp_BO!$F:$F,$F250,Inp_BO!$G:$G,$G250,Inp_BO!$H:$H,$H250)</f>
        <v>0</v>
      </c>
      <c r="W250" s="15">
        <f>-SUMIFS(Inp_BO!W:W,Inp_BO!$E:$E,$E250,Inp_BO!$F:$F,$F250,Inp_BO!$G:$G,$G250,Inp_BO!$H:$H,$H250)</f>
        <v>0</v>
      </c>
      <c r="X250" s="15">
        <f>-SUMIFS(Inp_BO!X:X,Inp_BO!$E:$E,$E250,Inp_BO!$F:$F,$F250,Inp_BO!$G:$G,$G250,Inp_BO!$H:$H,$H250)</f>
        <v>0</v>
      </c>
      <c r="Y250" s="15">
        <f>-SUMIFS(Inp_BO!Y:Y,Inp_BO!$E:$E,$E250,Inp_BO!$F:$F,$F250,Inp_BO!$G:$G,$G250,Inp_BO!$H:$H,$H250)</f>
        <v>0</v>
      </c>
      <c r="Z250" s="15">
        <f>-SUMIFS(Inp_BO!Z:Z,Inp_BO!$E:$E,$E250,Inp_BO!$F:$F,$F250,Inp_BO!$G:$G,$G250,Inp_BO!$H:$H,$H250)</f>
        <v>0</v>
      </c>
      <c r="AA250" s="15">
        <f>-SUMIFS(Inp_BO!AA:AA,Inp_BO!$E:$E,$E250,Inp_BO!$F:$F,$F250,Inp_BO!$G:$G,$G250,Inp_BO!$H:$H,$H250)</f>
        <v>0</v>
      </c>
      <c r="AB250" s="15">
        <f>-SUMIFS(Inp_BO!AB:AB,Inp_BO!$E:$E,$E250,Inp_BO!$F:$F,$F250,Inp_BO!$G:$G,$G250,Inp_BO!$H:$H,$H250)</f>
        <v>0</v>
      </c>
      <c r="AC250" s="15">
        <f>-SUMIFS(Inp_BO!AC:AC,Inp_BO!$E:$E,$E250,Inp_BO!$F:$F,$F250,Inp_BO!$G:$G,$G250,Inp_BO!$H:$H,$H250)</f>
        <v>0</v>
      </c>
      <c r="AD250" s="15">
        <f>-SUMIFS(Inp_BO!AD:AD,Inp_BO!$E:$E,$E250,Inp_BO!$F:$F,$F250,Inp_BO!$G:$G,$G250,Inp_BO!$H:$H,$H250)</f>
        <v>0</v>
      </c>
      <c r="AE250" s="15">
        <f>-SUMIFS(Inp_BO!AE:AE,Inp_BO!$E:$E,$E250,Inp_BO!$F:$F,$F250,Inp_BO!$G:$G,$G250,Inp_BO!$H:$H,$H250)</f>
        <v>0</v>
      </c>
      <c r="AF250" s="15">
        <f>-SUMIFS(Inp_BO!AF:AF,Inp_BO!$E:$E,$E250,Inp_BO!$F:$F,$F250,Inp_BO!$G:$G,$G250,Inp_BO!$H:$H,$H250)</f>
        <v>0</v>
      </c>
      <c r="AG250" s="15">
        <f>-SUMIFS(Inp_BO!AG:AG,Inp_BO!$E:$E,$E250,Inp_BO!$F:$F,$F250,Inp_BO!$G:$G,$G250,Inp_BO!$H:$H,$H250)</f>
        <v>0</v>
      </c>
      <c r="AH250" s="15">
        <f>-SUMIFS(Inp_BO!AH:AH,Inp_BO!$E:$E,$E250,Inp_BO!$F:$F,$F250,Inp_BO!$G:$G,$G250,Inp_BO!$H:$H,$H250)</f>
        <v>0</v>
      </c>
      <c r="AI250" s="15">
        <f>-SUMIFS(Inp_BO!AI:AI,Inp_BO!$E:$E,$E250,Inp_BO!$F:$F,$F250,Inp_BO!$G:$G,$G250,Inp_BO!$H:$H,$H250)</f>
        <v>0</v>
      </c>
      <c r="AJ250" s="15">
        <f>-SUMIFS(Inp_BO!AJ:AJ,Inp_BO!$E:$E,$E250,Inp_BO!$F:$F,$F250,Inp_BO!$G:$G,$G250,Inp_BO!$H:$H,$H250)</f>
        <v>0</v>
      </c>
      <c r="AK250" s="15">
        <f>-SUMIFS(Inp_BO!AK:AK,Inp_BO!$E:$E,$E250,Inp_BO!$F:$F,$F250,Inp_BO!$G:$G,$G250,Inp_BO!$H:$H,$H250)</f>
        <v>0</v>
      </c>
      <c r="AM250" s="55"/>
      <c r="AN250" s="55"/>
      <c r="AO250" s="55"/>
      <c r="AP250" s="55"/>
      <c r="AQ250" s="55"/>
      <c r="AR250" s="55"/>
    </row>
    <row r="251" spans="3:60">
      <c r="E251" s="51" t="s">
        <v>36</v>
      </c>
      <c r="F251" s="137">
        <f>IFERROR(Inp_BO!F243,0)</f>
        <v>0</v>
      </c>
      <c r="G251" s="137">
        <f>IFERROR(Inp_BO!G243,0)</f>
        <v>0</v>
      </c>
      <c r="H251" s="137">
        <f>IFERROR(Inp_BO!H243,0)</f>
        <v>0</v>
      </c>
      <c r="L251" s="51" t="s">
        <v>108</v>
      </c>
      <c r="M251" s="138">
        <f>SUMIFS(Inp_BO!$I:$I,Inp_BO!$E:$E,$E251,Inp_BO!$G:$G,$G251,Inp_BO!$H:$H,$H251)</f>
        <v>0</v>
      </c>
      <c r="R251" s="55"/>
      <c r="T251" s="15">
        <f>-SUMIFS(Inp_BO!T:T,Inp_BO!$E:$E,$E251,Inp_BO!$F:$F,$F251,Inp_BO!$G:$G,$G251,Inp_BO!$H:$H,$H251)</f>
        <v>0</v>
      </c>
      <c r="U251" s="15">
        <f>-SUMIFS(Inp_BO!U:U,Inp_BO!$E:$E,$E251,Inp_BO!$F:$F,$F251,Inp_BO!$G:$G,$G251,Inp_BO!$H:$H,$H251)</f>
        <v>0</v>
      </c>
      <c r="V251" s="15">
        <f>-SUMIFS(Inp_BO!V:V,Inp_BO!$E:$E,$E251,Inp_BO!$F:$F,$F251,Inp_BO!$G:$G,$G251,Inp_BO!$H:$H,$H251)</f>
        <v>0</v>
      </c>
      <c r="W251" s="15">
        <f>-SUMIFS(Inp_BO!W:W,Inp_BO!$E:$E,$E251,Inp_BO!$F:$F,$F251,Inp_BO!$G:$G,$G251,Inp_BO!$H:$H,$H251)</f>
        <v>0</v>
      </c>
      <c r="X251" s="15">
        <f>-SUMIFS(Inp_BO!X:X,Inp_BO!$E:$E,$E251,Inp_BO!$F:$F,$F251,Inp_BO!$G:$G,$G251,Inp_BO!$H:$H,$H251)</f>
        <v>0</v>
      </c>
      <c r="Y251" s="15">
        <f>-SUMIFS(Inp_BO!Y:Y,Inp_BO!$E:$E,$E251,Inp_BO!$F:$F,$F251,Inp_BO!$G:$G,$G251,Inp_BO!$H:$H,$H251)</f>
        <v>0</v>
      </c>
      <c r="Z251" s="15">
        <f>-SUMIFS(Inp_BO!Z:Z,Inp_BO!$E:$E,$E251,Inp_BO!$F:$F,$F251,Inp_BO!$G:$G,$G251,Inp_BO!$H:$H,$H251)</f>
        <v>0</v>
      </c>
      <c r="AA251" s="15">
        <f>-SUMIFS(Inp_BO!AA:AA,Inp_BO!$E:$E,$E251,Inp_BO!$F:$F,$F251,Inp_BO!$G:$G,$G251,Inp_BO!$H:$H,$H251)</f>
        <v>0</v>
      </c>
      <c r="AB251" s="15">
        <f>-SUMIFS(Inp_BO!AB:AB,Inp_BO!$E:$E,$E251,Inp_BO!$F:$F,$F251,Inp_BO!$G:$G,$G251,Inp_BO!$H:$H,$H251)</f>
        <v>0</v>
      </c>
      <c r="AC251" s="15">
        <f>-SUMIFS(Inp_BO!AC:AC,Inp_BO!$E:$E,$E251,Inp_BO!$F:$F,$F251,Inp_BO!$G:$G,$G251,Inp_BO!$H:$H,$H251)</f>
        <v>0</v>
      </c>
      <c r="AD251" s="15">
        <f>-SUMIFS(Inp_BO!AD:AD,Inp_BO!$E:$E,$E251,Inp_BO!$F:$F,$F251,Inp_BO!$G:$G,$G251,Inp_BO!$H:$H,$H251)</f>
        <v>0</v>
      </c>
      <c r="AE251" s="15">
        <f>-SUMIFS(Inp_BO!AE:AE,Inp_BO!$E:$E,$E251,Inp_BO!$F:$F,$F251,Inp_BO!$G:$G,$G251,Inp_BO!$H:$H,$H251)</f>
        <v>0</v>
      </c>
      <c r="AF251" s="15">
        <f>-SUMIFS(Inp_BO!AF:AF,Inp_BO!$E:$E,$E251,Inp_BO!$F:$F,$F251,Inp_BO!$G:$G,$G251,Inp_BO!$H:$H,$H251)</f>
        <v>0</v>
      </c>
      <c r="AG251" s="15">
        <f>-SUMIFS(Inp_BO!AG:AG,Inp_BO!$E:$E,$E251,Inp_BO!$F:$F,$F251,Inp_BO!$G:$G,$G251,Inp_BO!$H:$H,$H251)</f>
        <v>0</v>
      </c>
      <c r="AH251" s="15">
        <f>-SUMIFS(Inp_BO!AH:AH,Inp_BO!$E:$E,$E251,Inp_BO!$F:$F,$F251,Inp_BO!$G:$G,$G251,Inp_BO!$H:$H,$H251)</f>
        <v>0</v>
      </c>
      <c r="AI251" s="15">
        <f>-SUMIFS(Inp_BO!AI:AI,Inp_BO!$E:$E,$E251,Inp_BO!$F:$F,$F251,Inp_BO!$G:$G,$G251,Inp_BO!$H:$H,$H251)</f>
        <v>0</v>
      </c>
      <c r="AJ251" s="15">
        <f>-SUMIFS(Inp_BO!AJ:AJ,Inp_BO!$E:$E,$E251,Inp_BO!$F:$F,$F251,Inp_BO!$G:$G,$G251,Inp_BO!$H:$H,$H251)</f>
        <v>0</v>
      </c>
      <c r="AK251" s="15">
        <f>-SUMIFS(Inp_BO!AK:AK,Inp_BO!$E:$E,$E251,Inp_BO!$F:$F,$F251,Inp_BO!$G:$G,$G251,Inp_BO!$H:$H,$H251)</f>
        <v>0</v>
      </c>
      <c r="AM251" s="55"/>
      <c r="AN251" s="69"/>
      <c r="AO251" s="69"/>
      <c r="AP251" s="55"/>
      <c r="AQ251" s="69"/>
      <c r="AR251" s="69"/>
    </row>
    <row r="252" spans="3:60">
      <c r="E252" s="51" t="s">
        <v>36</v>
      </c>
      <c r="F252" s="137">
        <f>IFERROR(Inp_BO!F244,0)</f>
        <v>0</v>
      </c>
      <c r="G252" s="137">
        <f>IFERROR(Inp_BO!G244,0)</f>
        <v>0</v>
      </c>
      <c r="H252" s="137">
        <f>IFERROR(Inp_BO!H244,0)</f>
        <v>0</v>
      </c>
      <c r="L252" s="51" t="s">
        <v>108</v>
      </c>
      <c r="M252" s="138">
        <f>SUMIFS(Inp_BO!$I:$I,Inp_BO!$E:$E,$E252,Inp_BO!$G:$G,$G252,Inp_BO!$H:$H,$H252)</f>
        <v>0</v>
      </c>
      <c r="R252" s="55"/>
      <c r="T252" s="15">
        <f>-SUMIFS(Inp_BO!T:T,Inp_BO!$E:$E,$E252,Inp_BO!$F:$F,$F252,Inp_BO!$G:$G,$G252,Inp_BO!$H:$H,$H252)</f>
        <v>0</v>
      </c>
      <c r="U252" s="15">
        <f>-SUMIFS(Inp_BO!U:U,Inp_BO!$E:$E,$E252,Inp_BO!$F:$F,$F252,Inp_BO!$G:$G,$G252,Inp_BO!$H:$H,$H252)</f>
        <v>0</v>
      </c>
      <c r="V252" s="15">
        <f>-SUMIFS(Inp_BO!V:V,Inp_BO!$E:$E,$E252,Inp_BO!$F:$F,$F252,Inp_BO!$G:$G,$G252,Inp_BO!$H:$H,$H252)</f>
        <v>0</v>
      </c>
      <c r="W252" s="15">
        <f>-SUMIFS(Inp_BO!W:W,Inp_BO!$E:$E,$E252,Inp_BO!$F:$F,$F252,Inp_BO!$G:$G,$G252,Inp_BO!$H:$H,$H252)</f>
        <v>0</v>
      </c>
      <c r="X252" s="15">
        <f>-SUMIFS(Inp_BO!X:X,Inp_BO!$E:$E,$E252,Inp_BO!$F:$F,$F252,Inp_BO!$G:$G,$G252,Inp_BO!$H:$H,$H252)</f>
        <v>0</v>
      </c>
      <c r="Y252" s="15">
        <f>-SUMIFS(Inp_BO!Y:Y,Inp_BO!$E:$E,$E252,Inp_BO!$F:$F,$F252,Inp_BO!$G:$G,$G252,Inp_BO!$H:$H,$H252)</f>
        <v>0</v>
      </c>
      <c r="Z252" s="15">
        <f>-SUMIFS(Inp_BO!Z:Z,Inp_BO!$E:$E,$E252,Inp_BO!$F:$F,$F252,Inp_BO!$G:$G,$G252,Inp_BO!$H:$H,$H252)</f>
        <v>0</v>
      </c>
      <c r="AA252" s="15">
        <f>-SUMIFS(Inp_BO!AA:AA,Inp_BO!$E:$E,$E252,Inp_BO!$F:$F,$F252,Inp_BO!$G:$G,$G252,Inp_BO!$H:$H,$H252)</f>
        <v>0</v>
      </c>
      <c r="AB252" s="15">
        <f>-SUMIFS(Inp_BO!AB:AB,Inp_BO!$E:$E,$E252,Inp_BO!$F:$F,$F252,Inp_BO!$G:$G,$G252,Inp_BO!$H:$H,$H252)</f>
        <v>0</v>
      </c>
      <c r="AC252" s="15">
        <f>-SUMIFS(Inp_BO!AC:AC,Inp_BO!$E:$E,$E252,Inp_BO!$F:$F,$F252,Inp_BO!$G:$G,$G252,Inp_BO!$H:$H,$H252)</f>
        <v>0</v>
      </c>
      <c r="AD252" s="15">
        <f>-SUMIFS(Inp_BO!AD:AD,Inp_BO!$E:$E,$E252,Inp_BO!$F:$F,$F252,Inp_BO!$G:$G,$G252,Inp_BO!$H:$H,$H252)</f>
        <v>0</v>
      </c>
      <c r="AE252" s="15">
        <f>-SUMIFS(Inp_BO!AE:AE,Inp_BO!$E:$E,$E252,Inp_BO!$F:$F,$F252,Inp_BO!$G:$G,$G252,Inp_BO!$H:$H,$H252)</f>
        <v>0</v>
      </c>
      <c r="AF252" s="15">
        <f>-SUMIFS(Inp_BO!AF:AF,Inp_BO!$E:$E,$E252,Inp_BO!$F:$F,$F252,Inp_BO!$G:$G,$G252,Inp_BO!$H:$H,$H252)</f>
        <v>0</v>
      </c>
      <c r="AG252" s="15">
        <f>-SUMIFS(Inp_BO!AG:AG,Inp_BO!$E:$E,$E252,Inp_BO!$F:$F,$F252,Inp_BO!$G:$G,$G252,Inp_BO!$H:$H,$H252)</f>
        <v>0</v>
      </c>
      <c r="AH252" s="15">
        <f>-SUMIFS(Inp_BO!AH:AH,Inp_BO!$E:$E,$E252,Inp_BO!$F:$F,$F252,Inp_BO!$G:$G,$G252,Inp_BO!$H:$H,$H252)</f>
        <v>0</v>
      </c>
      <c r="AI252" s="15">
        <f>-SUMIFS(Inp_BO!AI:AI,Inp_BO!$E:$E,$E252,Inp_BO!$F:$F,$F252,Inp_BO!$G:$G,$G252,Inp_BO!$H:$H,$H252)</f>
        <v>0</v>
      </c>
      <c r="AJ252" s="15">
        <f>-SUMIFS(Inp_BO!AJ:AJ,Inp_BO!$E:$E,$E252,Inp_BO!$F:$F,$F252,Inp_BO!$G:$G,$G252,Inp_BO!$H:$H,$H252)</f>
        <v>0</v>
      </c>
      <c r="AK252" s="15">
        <f>-SUMIFS(Inp_BO!AK:AK,Inp_BO!$E:$E,$E252,Inp_BO!$F:$F,$F252,Inp_BO!$G:$G,$G252,Inp_BO!$H:$H,$H252)</f>
        <v>0</v>
      </c>
      <c r="AM252" s="55"/>
      <c r="AN252" s="69"/>
      <c r="AO252" s="69"/>
      <c r="AP252" s="55"/>
      <c r="AQ252" s="69"/>
      <c r="AR252" s="69"/>
    </row>
    <row r="253" spans="3:60">
      <c r="E253" s="51" t="s">
        <v>36</v>
      </c>
      <c r="F253" s="137">
        <f>IFERROR(Inp_BO!F245,0)</f>
        <v>0</v>
      </c>
      <c r="G253" s="137">
        <f>IFERROR(Inp_BO!G245,0)</f>
        <v>0</v>
      </c>
      <c r="H253" s="137">
        <f>IFERROR(Inp_BO!H245,0)</f>
        <v>0</v>
      </c>
      <c r="L253" s="51" t="s">
        <v>108</v>
      </c>
      <c r="M253" s="138">
        <f>SUMIFS(Inp_BO!$I:$I,Inp_BO!$E:$E,$E253,Inp_BO!$G:$G,$G253,Inp_BO!$H:$H,$H253)</f>
        <v>0</v>
      </c>
      <c r="R253" s="55"/>
      <c r="T253" s="15">
        <f>-SUMIFS(Inp_BO!T:T,Inp_BO!$E:$E,$E253,Inp_BO!$F:$F,$F253,Inp_BO!$G:$G,$G253,Inp_BO!$H:$H,$H253)</f>
        <v>0</v>
      </c>
      <c r="U253" s="15">
        <f>-SUMIFS(Inp_BO!U:U,Inp_BO!$E:$E,$E253,Inp_BO!$F:$F,$F253,Inp_BO!$G:$G,$G253,Inp_BO!$H:$H,$H253)</f>
        <v>0</v>
      </c>
      <c r="V253" s="15">
        <f>-SUMIFS(Inp_BO!V:V,Inp_BO!$E:$E,$E253,Inp_BO!$F:$F,$F253,Inp_BO!$G:$G,$G253,Inp_BO!$H:$H,$H253)</f>
        <v>0</v>
      </c>
      <c r="W253" s="15">
        <f>-SUMIFS(Inp_BO!W:W,Inp_BO!$E:$E,$E253,Inp_BO!$F:$F,$F253,Inp_BO!$G:$G,$G253,Inp_BO!$H:$H,$H253)</f>
        <v>0</v>
      </c>
      <c r="X253" s="15">
        <f>-SUMIFS(Inp_BO!X:X,Inp_BO!$E:$E,$E253,Inp_BO!$F:$F,$F253,Inp_BO!$G:$G,$G253,Inp_BO!$H:$H,$H253)</f>
        <v>0</v>
      </c>
      <c r="Y253" s="15">
        <f>-SUMIFS(Inp_BO!Y:Y,Inp_BO!$E:$E,$E253,Inp_BO!$F:$F,$F253,Inp_BO!$G:$G,$G253,Inp_BO!$H:$H,$H253)</f>
        <v>0</v>
      </c>
      <c r="Z253" s="15">
        <f>-SUMIFS(Inp_BO!Z:Z,Inp_BO!$E:$E,$E253,Inp_BO!$F:$F,$F253,Inp_BO!$G:$G,$G253,Inp_BO!$H:$H,$H253)</f>
        <v>0</v>
      </c>
      <c r="AA253" s="15">
        <f>-SUMIFS(Inp_BO!AA:AA,Inp_BO!$E:$E,$E253,Inp_BO!$F:$F,$F253,Inp_BO!$G:$G,$G253,Inp_BO!$H:$H,$H253)</f>
        <v>0</v>
      </c>
      <c r="AB253" s="15">
        <f>-SUMIFS(Inp_BO!AB:AB,Inp_BO!$E:$E,$E253,Inp_BO!$F:$F,$F253,Inp_BO!$G:$G,$G253,Inp_BO!$H:$H,$H253)</f>
        <v>0</v>
      </c>
      <c r="AC253" s="15">
        <f>-SUMIFS(Inp_BO!AC:AC,Inp_BO!$E:$E,$E253,Inp_BO!$F:$F,$F253,Inp_BO!$G:$G,$G253,Inp_BO!$H:$H,$H253)</f>
        <v>0</v>
      </c>
      <c r="AD253" s="15">
        <f>-SUMIFS(Inp_BO!AD:AD,Inp_BO!$E:$E,$E253,Inp_BO!$F:$F,$F253,Inp_BO!$G:$G,$G253,Inp_BO!$H:$H,$H253)</f>
        <v>0</v>
      </c>
      <c r="AE253" s="15">
        <f>-SUMIFS(Inp_BO!AE:AE,Inp_BO!$E:$E,$E253,Inp_BO!$F:$F,$F253,Inp_BO!$G:$G,$G253,Inp_BO!$H:$H,$H253)</f>
        <v>0</v>
      </c>
      <c r="AF253" s="15">
        <f>-SUMIFS(Inp_BO!AF:AF,Inp_BO!$E:$E,$E253,Inp_BO!$F:$F,$F253,Inp_BO!$G:$G,$G253,Inp_BO!$H:$H,$H253)</f>
        <v>0</v>
      </c>
      <c r="AG253" s="15">
        <f>-SUMIFS(Inp_BO!AG:AG,Inp_BO!$E:$E,$E253,Inp_BO!$F:$F,$F253,Inp_BO!$G:$G,$G253,Inp_BO!$H:$H,$H253)</f>
        <v>0</v>
      </c>
      <c r="AH253" s="15">
        <f>-SUMIFS(Inp_BO!AH:AH,Inp_BO!$E:$E,$E253,Inp_BO!$F:$F,$F253,Inp_BO!$G:$G,$G253,Inp_BO!$H:$H,$H253)</f>
        <v>0</v>
      </c>
      <c r="AI253" s="15">
        <f>-SUMIFS(Inp_BO!AI:AI,Inp_BO!$E:$E,$E253,Inp_BO!$F:$F,$F253,Inp_BO!$G:$G,$G253,Inp_BO!$H:$H,$H253)</f>
        <v>0</v>
      </c>
      <c r="AJ253" s="15">
        <f>-SUMIFS(Inp_BO!AJ:AJ,Inp_BO!$E:$E,$E253,Inp_BO!$F:$F,$F253,Inp_BO!$G:$G,$G253,Inp_BO!$H:$H,$H253)</f>
        <v>0</v>
      </c>
      <c r="AK253" s="15">
        <f>-SUMIFS(Inp_BO!AK:AK,Inp_BO!$E:$E,$E253,Inp_BO!$F:$F,$F253,Inp_BO!$G:$G,$G253,Inp_BO!$H:$H,$H253)</f>
        <v>0</v>
      </c>
      <c r="AM253" s="55"/>
      <c r="AN253" s="69"/>
      <c r="AO253" s="69"/>
      <c r="AP253" s="55"/>
      <c r="AQ253" s="69"/>
      <c r="AR253" s="69"/>
    </row>
    <row r="254" spans="3:60">
      <c r="E254" s="51" t="s">
        <v>36</v>
      </c>
      <c r="F254" s="137">
        <f>IFERROR(Inp_BO!F246,0)</f>
        <v>0</v>
      </c>
      <c r="G254" s="137">
        <f>IFERROR(Inp_BO!G246,0)</f>
        <v>0</v>
      </c>
      <c r="H254" s="137">
        <f>IFERROR(Inp_BO!H246,0)</f>
        <v>0</v>
      </c>
      <c r="L254" s="51" t="s">
        <v>108</v>
      </c>
      <c r="M254" s="138">
        <f>SUMIFS(Inp_BO!$I:$I,Inp_BO!$E:$E,$E254,Inp_BO!$G:$G,$G254,Inp_BO!$H:$H,$H254)</f>
        <v>0</v>
      </c>
      <c r="R254" s="55"/>
      <c r="T254" s="15">
        <f>-SUMIFS(Inp_BO!T:T,Inp_BO!$E:$E,$E254,Inp_BO!$F:$F,$F254,Inp_BO!$G:$G,$G254,Inp_BO!$H:$H,$H254)</f>
        <v>0</v>
      </c>
      <c r="U254" s="15">
        <f>-SUMIFS(Inp_BO!U:U,Inp_BO!$E:$E,$E254,Inp_BO!$F:$F,$F254,Inp_BO!$G:$G,$G254,Inp_BO!$H:$H,$H254)</f>
        <v>0</v>
      </c>
      <c r="V254" s="15">
        <f>-SUMIFS(Inp_BO!V:V,Inp_BO!$E:$E,$E254,Inp_BO!$F:$F,$F254,Inp_BO!$G:$G,$G254,Inp_BO!$H:$H,$H254)</f>
        <v>0</v>
      </c>
      <c r="W254" s="15">
        <f>-SUMIFS(Inp_BO!W:W,Inp_BO!$E:$E,$E254,Inp_BO!$F:$F,$F254,Inp_BO!$G:$G,$G254,Inp_BO!$H:$H,$H254)</f>
        <v>0</v>
      </c>
      <c r="X254" s="15">
        <f>-SUMIFS(Inp_BO!X:X,Inp_BO!$E:$E,$E254,Inp_BO!$F:$F,$F254,Inp_BO!$G:$G,$G254,Inp_BO!$H:$H,$H254)</f>
        <v>0</v>
      </c>
      <c r="Y254" s="15">
        <f>-SUMIFS(Inp_BO!Y:Y,Inp_BO!$E:$E,$E254,Inp_BO!$F:$F,$F254,Inp_BO!$G:$G,$G254,Inp_BO!$H:$H,$H254)</f>
        <v>0</v>
      </c>
      <c r="Z254" s="15">
        <f>-SUMIFS(Inp_BO!Z:Z,Inp_BO!$E:$E,$E254,Inp_BO!$F:$F,$F254,Inp_BO!$G:$G,$G254,Inp_BO!$H:$H,$H254)</f>
        <v>0</v>
      </c>
      <c r="AA254" s="15">
        <f>-SUMIFS(Inp_BO!AA:AA,Inp_BO!$E:$E,$E254,Inp_BO!$F:$F,$F254,Inp_BO!$G:$G,$G254,Inp_BO!$H:$H,$H254)</f>
        <v>0</v>
      </c>
      <c r="AB254" s="15">
        <f>-SUMIFS(Inp_BO!AB:AB,Inp_BO!$E:$E,$E254,Inp_BO!$F:$F,$F254,Inp_BO!$G:$G,$G254,Inp_BO!$H:$H,$H254)</f>
        <v>0</v>
      </c>
      <c r="AC254" s="15">
        <f>-SUMIFS(Inp_BO!AC:AC,Inp_BO!$E:$E,$E254,Inp_BO!$F:$F,$F254,Inp_BO!$G:$G,$G254,Inp_BO!$H:$H,$H254)</f>
        <v>0</v>
      </c>
      <c r="AD254" s="15">
        <f>-SUMIFS(Inp_BO!AD:AD,Inp_BO!$E:$E,$E254,Inp_BO!$F:$F,$F254,Inp_BO!$G:$G,$G254,Inp_BO!$H:$H,$H254)</f>
        <v>0</v>
      </c>
      <c r="AE254" s="15">
        <f>-SUMIFS(Inp_BO!AE:AE,Inp_BO!$E:$E,$E254,Inp_BO!$F:$F,$F254,Inp_BO!$G:$G,$G254,Inp_BO!$H:$H,$H254)</f>
        <v>0</v>
      </c>
      <c r="AF254" s="15">
        <f>-SUMIFS(Inp_BO!AF:AF,Inp_BO!$E:$E,$E254,Inp_BO!$F:$F,$F254,Inp_BO!$G:$G,$G254,Inp_BO!$H:$H,$H254)</f>
        <v>0</v>
      </c>
      <c r="AG254" s="15">
        <f>-SUMIFS(Inp_BO!AG:AG,Inp_BO!$E:$E,$E254,Inp_BO!$F:$F,$F254,Inp_BO!$G:$G,$G254,Inp_BO!$H:$H,$H254)</f>
        <v>0</v>
      </c>
      <c r="AH254" s="15">
        <f>-SUMIFS(Inp_BO!AH:AH,Inp_BO!$E:$E,$E254,Inp_BO!$F:$F,$F254,Inp_BO!$G:$G,$G254,Inp_BO!$H:$H,$H254)</f>
        <v>0</v>
      </c>
      <c r="AI254" s="15">
        <f>-SUMIFS(Inp_BO!AI:AI,Inp_BO!$E:$E,$E254,Inp_BO!$F:$F,$F254,Inp_BO!$G:$G,$G254,Inp_BO!$H:$H,$H254)</f>
        <v>0</v>
      </c>
      <c r="AJ254" s="15">
        <f>-SUMIFS(Inp_BO!AJ:AJ,Inp_BO!$E:$E,$E254,Inp_BO!$F:$F,$F254,Inp_BO!$G:$G,$G254,Inp_BO!$H:$H,$H254)</f>
        <v>0</v>
      </c>
      <c r="AK254" s="15">
        <f>-SUMIFS(Inp_BO!AK:AK,Inp_BO!$E:$E,$E254,Inp_BO!$F:$F,$F254,Inp_BO!$G:$G,$G254,Inp_BO!$H:$H,$H254)</f>
        <v>0</v>
      </c>
      <c r="AM254" s="55"/>
      <c r="AN254" s="69"/>
      <c r="AO254" s="69"/>
      <c r="AP254" s="55"/>
      <c r="AQ254" s="69"/>
      <c r="AR254" s="69"/>
    </row>
    <row r="255" spans="3:60">
      <c r="E255" s="51" t="s">
        <v>36</v>
      </c>
      <c r="F255" s="137">
        <f>IFERROR(Inp_BO!F247,0)</f>
        <v>0</v>
      </c>
      <c r="G255" s="137">
        <f>IFERROR(Inp_BO!G247,0)</f>
        <v>0</v>
      </c>
      <c r="H255" s="137">
        <f>IFERROR(Inp_BO!H247,0)</f>
        <v>0</v>
      </c>
      <c r="L255" s="51" t="s">
        <v>108</v>
      </c>
      <c r="M255" s="138">
        <f>SUMIFS(Inp_BO!$I:$I,Inp_BO!$E:$E,$E255,Inp_BO!$G:$G,$G255,Inp_BO!$H:$H,$H255)</f>
        <v>0</v>
      </c>
      <c r="R255" s="55"/>
      <c r="T255" s="15">
        <f>-SUMIFS(Inp_BO!T:T,Inp_BO!$E:$E,$E255,Inp_BO!$F:$F,$F255,Inp_BO!$G:$G,$G255,Inp_BO!$H:$H,$H255)</f>
        <v>0</v>
      </c>
      <c r="U255" s="15">
        <f>-SUMIFS(Inp_BO!U:U,Inp_BO!$E:$E,$E255,Inp_BO!$F:$F,$F255,Inp_BO!$G:$G,$G255,Inp_BO!$H:$H,$H255)</f>
        <v>0</v>
      </c>
      <c r="V255" s="15">
        <f>-SUMIFS(Inp_BO!V:V,Inp_BO!$E:$E,$E255,Inp_BO!$F:$F,$F255,Inp_BO!$G:$G,$G255,Inp_BO!$H:$H,$H255)</f>
        <v>0</v>
      </c>
      <c r="W255" s="15">
        <f>-SUMIFS(Inp_BO!W:W,Inp_BO!$E:$E,$E255,Inp_BO!$F:$F,$F255,Inp_BO!$G:$G,$G255,Inp_BO!$H:$H,$H255)</f>
        <v>0</v>
      </c>
      <c r="X255" s="15">
        <f>-SUMIFS(Inp_BO!X:X,Inp_BO!$E:$E,$E255,Inp_BO!$F:$F,$F255,Inp_BO!$G:$G,$G255,Inp_BO!$H:$H,$H255)</f>
        <v>0</v>
      </c>
      <c r="Y255" s="15">
        <f>-SUMIFS(Inp_BO!Y:Y,Inp_BO!$E:$E,$E255,Inp_BO!$F:$F,$F255,Inp_BO!$G:$G,$G255,Inp_BO!$H:$H,$H255)</f>
        <v>0</v>
      </c>
      <c r="Z255" s="15">
        <f>-SUMIFS(Inp_BO!Z:Z,Inp_BO!$E:$E,$E255,Inp_BO!$F:$F,$F255,Inp_BO!$G:$G,$G255,Inp_BO!$H:$H,$H255)</f>
        <v>0</v>
      </c>
      <c r="AA255" s="15">
        <f>-SUMIFS(Inp_BO!AA:AA,Inp_BO!$E:$E,$E255,Inp_BO!$F:$F,$F255,Inp_BO!$G:$G,$G255,Inp_BO!$H:$H,$H255)</f>
        <v>0</v>
      </c>
      <c r="AB255" s="15">
        <f>-SUMIFS(Inp_BO!AB:AB,Inp_BO!$E:$E,$E255,Inp_BO!$F:$F,$F255,Inp_BO!$G:$G,$G255,Inp_BO!$H:$H,$H255)</f>
        <v>0</v>
      </c>
      <c r="AC255" s="15">
        <f>-SUMIFS(Inp_BO!AC:AC,Inp_BO!$E:$E,$E255,Inp_BO!$F:$F,$F255,Inp_BO!$G:$G,$G255,Inp_BO!$H:$H,$H255)</f>
        <v>0</v>
      </c>
      <c r="AD255" s="15">
        <f>-SUMIFS(Inp_BO!AD:AD,Inp_BO!$E:$E,$E255,Inp_BO!$F:$F,$F255,Inp_BO!$G:$G,$G255,Inp_BO!$H:$H,$H255)</f>
        <v>0</v>
      </c>
      <c r="AE255" s="15">
        <f>-SUMIFS(Inp_BO!AE:AE,Inp_BO!$E:$E,$E255,Inp_BO!$F:$F,$F255,Inp_BO!$G:$G,$G255,Inp_BO!$H:$H,$H255)</f>
        <v>0</v>
      </c>
      <c r="AF255" s="15">
        <f>-SUMIFS(Inp_BO!AF:AF,Inp_BO!$E:$E,$E255,Inp_BO!$F:$F,$F255,Inp_BO!$G:$G,$G255,Inp_BO!$H:$H,$H255)</f>
        <v>0</v>
      </c>
      <c r="AG255" s="15">
        <f>-SUMIFS(Inp_BO!AG:AG,Inp_BO!$E:$E,$E255,Inp_BO!$F:$F,$F255,Inp_BO!$G:$G,$G255,Inp_BO!$H:$H,$H255)</f>
        <v>0</v>
      </c>
      <c r="AH255" s="15">
        <f>-SUMIFS(Inp_BO!AH:AH,Inp_BO!$E:$E,$E255,Inp_BO!$F:$F,$F255,Inp_BO!$G:$G,$G255,Inp_BO!$H:$H,$H255)</f>
        <v>0</v>
      </c>
      <c r="AI255" s="15">
        <f>-SUMIFS(Inp_BO!AI:AI,Inp_BO!$E:$E,$E255,Inp_BO!$F:$F,$F255,Inp_BO!$G:$G,$G255,Inp_BO!$H:$H,$H255)</f>
        <v>0</v>
      </c>
      <c r="AJ255" s="15">
        <f>-SUMIFS(Inp_BO!AJ:AJ,Inp_BO!$E:$E,$E255,Inp_BO!$F:$F,$F255,Inp_BO!$G:$G,$G255,Inp_BO!$H:$H,$H255)</f>
        <v>0</v>
      </c>
      <c r="AK255" s="15">
        <f>-SUMIFS(Inp_BO!AK:AK,Inp_BO!$E:$E,$E255,Inp_BO!$F:$F,$F255,Inp_BO!$G:$G,$G255,Inp_BO!$H:$H,$H255)</f>
        <v>0</v>
      </c>
      <c r="AM255" s="55"/>
      <c r="AN255" s="69"/>
      <c r="AO255" s="69"/>
      <c r="AP255" s="55"/>
      <c r="AQ255" s="69"/>
      <c r="AR255" s="69"/>
    </row>
    <row r="256" spans="3:60">
      <c r="E256" s="51" t="s">
        <v>36</v>
      </c>
      <c r="F256" s="137">
        <f>IFERROR(Inp_BO!F248,0)</f>
        <v>0</v>
      </c>
      <c r="G256" s="137">
        <f>IFERROR(Inp_BO!G248,0)</f>
        <v>0</v>
      </c>
      <c r="H256" s="137">
        <f>IFERROR(Inp_BO!H248,0)</f>
        <v>0</v>
      </c>
      <c r="L256" s="51" t="s">
        <v>108</v>
      </c>
      <c r="M256" s="138">
        <f>SUMIFS(Inp_BO!$I:$I,Inp_BO!$E:$E,$E256,Inp_BO!$G:$G,$G256,Inp_BO!$H:$H,$H256)</f>
        <v>0</v>
      </c>
      <c r="R256" s="55"/>
      <c r="T256" s="15">
        <f>-SUMIFS(Inp_BO!T:T,Inp_BO!$E:$E,$E256,Inp_BO!$F:$F,$F256,Inp_BO!$G:$G,$G256,Inp_BO!$H:$H,$H256)</f>
        <v>0</v>
      </c>
      <c r="U256" s="15">
        <f>-SUMIFS(Inp_BO!U:U,Inp_BO!$E:$E,$E256,Inp_BO!$F:$F,$F256,Inp_BO!$G:$G,$G256,Inp_BO!$H:$H,$H256)</f>
        <v>0</v>
      </c>
      <c r="V256" s="15">
        <f>-SUMIFS(Inp_BO!V:V,Inp_BO!$E:$E,$E256,Inp_BO!$F:$F,$F256,Inp_BO!$G:$G,$G256,Inp_BO!$H:$H,$H256)</f>
        <v>0</v>
      </c>
      <c r="W256" s="15">
        <f>-SUMIFS(Inp_BO!W:W,Inp_BO!$E:$E,$E256,Inp_BO!$F:$F,$F256,Inp_BO!$G:$G,$G256,Inp_BO!$H:$H,$H256)</f>
        <v>0</v>
      </c>
      <c r="X256" s="15">
        <f>-SUMIFS(Inp_BO!X:X,Inp_BO!$E:$E,$E256,Inp_BO!$F:$F,$F256,Inp_BO!$G:$G,$G256,Inp_BO!$H:$H,$H256)</f>
        <v>0</v>
      </c>
      <c r="Y256" s="15">
        <f>-SUMIFS(Inp_BO!Y:Y,Inp_BO!$E:$E,$E256,Inp_BO!$F:$F,$F256,Inp_BO!$G:$G,$G256,Inp_BO!$H:$H,$H256)</f>
        <v>0</v>
      </c>
      <c r="Z256" s="15">
        <f>-SUMIFS(Inp_BO!Z:Z,Inp_BO!$E:$E,$E256,Inp_BO!$F:$F,$F256,Inp_BO!$G:$G,$G256,Inp_BO!$H:$H,$H256)</f>
        <v>0</v>
      </c>
      <c r="AA256" s="15">
        <f>-SUMIFS(Inp_BO!AA:AA,Inp_BO!$E:$E,$E256,Inp_BO!$F:$F,$F256,Inp_BO!$G:$G,$G256,Inp_BO!$H:$H,$H256)</f>
        <v>0</v>
      </c>
      <c r="AB256" s="15">
        <f>-SUMIFS(Inp_BO!AB:AB,Inp_BO!$E:$E,$E256,Inp_BO!$F:$F,$F256,Inp_BO!$G:$G,$G256,Inp_BO!$H:$H,$H256)</f>
        <v>0</v>
      </c>
      <c r="AC256" s="15">
        <f>-SUMIFS(Inp_BO!AC:AC,Inp_BO!$E:$E,$E256,Inp_BO!$F:$F,$F256,Inp_BO!$G:$G,$G256,Inp_BO!$H:$H,$H256)</f>
        <v>0</v>
      </c>
      <c r="AD256" s="15">
        <f>-SUMIFS(Inp_BO!AD:AD,Inp_BO!$E:$E,$E256,Inp_BO!$F:$F,$F256,Inp_BO!$G:$G,$G256,Inp_BO!$H:$H,$H256)</f>
        <v>0</v>
      </c>
      <c r="AE256" s="15">
        <f>-SUMIFS(Inp_BO!AE:AE,Inp_BO!$E:$E,$E256,Inp_BO!$F:$F,$F256,Inp_BO!$G:$G,$G256,Inp_BO!$H:$H,$H256)</f>
        <v>0</v>
      </c>
      <c r="AF256" s="15">
        <f>-SUMIFS(Inp_BO!AF:AF,Inp_BO!$E:$E,$E256,Inp_BO!$F:$F,$F256,Inp_BO!$G:$G,$G256,Inp_BO!$H:$H,$H256)</f>
        <v>0</v>
      </c>
      <c r="AG256" s="15">
        <f>-SUMIFS(Inp_BO!AG:AG,Inp_BO!$E:$E,$E256,Inp_BO!$F:$F,$F256,Inp_BO!$G:$G,$G256,Inp_BO!$H:$H,$H256)</f>
        <v>0</v>
      </c>
      <c r="AH256" s="15">
        <f>-SUMIFS(Inp_BO!AH:AH,Inp_BO!$E:$E,$E256,Inp_BO!$F:$F,$F256,Inp_BO!$G:$G,$G256,Inp_BO!$H:$H,$H256)</f>
        <v>0</v>
      </c>
      <c r="AI256" s="15">
        <f>-SUMIFS(Inp_BO!AI:AI,Inp_BO!$E:$E,$E256,Inp_BO!$F:$F,$F256,Inp_BO!$G:$G,$G256,Inp_BO!$H:$H,$H256)</f>
        <v>0</v>
      </c>
      <c r="AJ256" s="15">
        <f>-SUMIFS(Inp_BO!AJ:AJ,Inp_BO!$E:$E,$E256,Inp_BO!$F:$F,$F256,Inp_BO!$G:$G,$G256,Inp_BO!$H:$H,$H256)</f>
        <v>0</v>
      </c>
      <c r="AK256" s="15">
        <f>-SUMIFS(Inp_BO!AK:AK,Inp_BO!$E:$E,$E256,Inp_BO!$F:$F,$F256,Inp_BO!$G:$G,$G256,Inp_BO!$H:$H,$H256)</f>
        <v>0</v>
      </c>
      <c r="AM256" s="55"/>
      <c r="AN256" s="69"/>
      <c r="AO256" s="69"/>
      <c r="AP256" s="55"/>
      <c r="AQ256" s="69"/>
      <c r="AR256" s="69"/>
    </row>
    <row r="257" spans="5:44">
      <c r="E257" s="51" t="s">
        <v>36</v>
      </c>
      <c r="F257" s="137">
        <f>IFERROR(Inp_BO!F249,0)</f>
        <v>0</v>
      </c>
      <c r="G257" s="137">
        <f>IFERROR(Inp_BO!G249,0)</f>
        <v>0</v>
      </c>
      <c r="H257" s="137">
        <f>IFERROR(Inp_BO!H249,0)</f>
        <v>0</v>
      </c>
      <c r="L257" s="51" t="s">
        <v>108</v>
      </c>
      <c r="M257" s="138">
        <f>SUMIFS(Inp_BO!$I:$I,Inp_BO!$E:$E,$E257,Inp_BO!$G:$G,$G257,Inp_BO!$H:$H,$H257)</f>
        <v>0</v>
      </c>
      <c r="R257" s="55"/>
      <c r="T257" s="15">
        <f>-SUMIFS(Inp_BO!T:T,Inp_BO!$E:$E,$E257,Inp_BO!$F:$F,$F257,Inp_BO!$G:$G,$G257,Inp_BO!$H:$H,$H257)</f>
        <v>0</v>
      </c>
      <c r="U257" s="15">
        <f>-SUMIFS(Inp_BO!U:U,Inp_BO!$E:$E,$E257,Inp_BO!$F:$F,$F257,Inp_BO!$G:$G,$G257,Inp_BO!$H:$H,$H257)</f>
        <v>0</v>
      </c>
      <c r="V257" s="15">
        <f>-SUMIFS(Inp_BO!V:V,Inp_BO!$E:$E,$E257,Inp_BO!$F:$F,$F257,Inp_BO!$G:$G,$G257,Inp_BO!$H:$H,$H257)</f>
        <v>0</v>
      </c>
      <c r="W257" s="15">
        <f>-SUMIFS(Inp_BO!W:W,Inp_BO!$E:$E,$E257,Inp_BO!$F:$F,$F257,Inp_BO!$G:$G,$G257,Inp_BO!$H:$H,$H257)</f>
        <v>0</v>
      </c>
      <c r="X257" s="15">
        <f>-SUMIFS(Inp_BO!X:X,Inp_BO!$E:$E,$E257,Inp_BO!$F:$F,$F257,Inp_BO!$G:$G,$G257,Inp_BO!$H:$H,$H257)</f>
        <v>0</v>
      </c>
      <c r="Y257" s="15">
        <f>-SUMIFS(Inp_BO!Y:Y,Inp_BO!$E:$E,$E257,Inp_BO!$F:$F,$F257,Inp_BO!$G:$G,$G257,Inp_BO!$H:$H,$H257)</f>
        <v>0</v>
      </c>
      <c r="Z257" s="15">
        <f>-SUMIFS(Inp_BO!Z:Z,Inp_BO!$E:$E,$E257,Inp_BO!$F:$F,$F257,Inp_BO!$G:$G,$G257,Inp_BO!$H:$H,$H257)</f>
        <v>0</v>
      </c>
      <c r="AA257" s="15">
        <f>-SUMIFS(Inp_BO!AA:AA,Inp_BO!$E:$E,$E257,Inp_BO!$F:$F,$F257,Inp_BO!$G:$G,$G257,Inp_BO!$H:$H,$H257)</f>
        <v>0</v>
      </c>
      <c r="AB257" s="15">
        <f>-SUMIFS(Inp_BO!AB:AB,Inp_BO!$E:$E,$E257,Inp_BO!$F:$F,$F257,Inp_BO!$G:$G,$G257,Inp_BO!$H:$H,$H257)</f>
        <v>0</v>
      </c>
      <c r="AC257" s="15">
        <f>-SUMIFS(Inp_BO!AC:AC,Inp_BO!$E:$E,$E257,Inp_BO!$F:$F,$F257,Inp_BO!$G:$G,$G257,Inp_BO!$H:$H,$H257)</f>
        <v>0</v>
      </c>
      <c r="AD257" s="15">
        <f>-SUMIFS(Inp_BO!AD:AD,Inp_BO!$E:$E,$E257,Inp_BO!$F:$F,$F257,Inp_BO!$G:$G,$G257,Inp_BO!$H:$H,$H257)</f>
        <v>0</v>
      </c>
      <c r="AE257" s="15">
        <f>-SUMIFS(Inp_BO!AE:AE,Inp_BO!$E:$E,$E257,Inp_BO!$F:$F,$F257,Inp_BO!$G:$G,$G257,Inp_BO!$H:$H,$H257)</f>
        <v>0</v>
      </c>
      <c r="AF257" s="15">
        <f>-SUMIFS(Inp_BO!AF:AF,Inp_BO!$E:$E,$E257,Inp_BO!$F:$F,$F257,Inp_BO!$G:$G,$G257,Inp_BO!$H:$H,$H257)</f>
        <v>0</v>
      </c>
      <c r="AG257" s="15">
        <f>-SUMIFS(Inp_BO!AG:AG,Inp_BO!$E:$E,$E257,Inp_BO!$F:$F,$F257,Inp_BO!$G:$G,$G257,Inp_BO!$H:$H,$H257)</f>
        <v>0</v>
      </c>
      <c r="AH257" s="15">
        <f>-SUMIFS(Inp_BO!AH:AH,Inp_BO!$E:$E,$E257,Inp_BO!$F:$F,$F257,Inp_BO!$G:$G,$G257,Inp_BO!$H:$H,$H257)</f>
        <v>0</v>
      </c>
      <c r="AI257" s="15">
        <f>-SUMIFS(Inp_BO!AI:AI,Inp_BO!$E:$E,$E257,Inp_BO!$F:$F,$F257,Inp_BO!$G:$G,$G257,Inp_BO!$H:$H,$H257)</f>
        <v>0</v>
      </c>
      <c r="AJ257" s="15">
        <f>-SUMIFS(Inp_BO!AJ:AJ,Inp_BO!$E:$E,$E257,Inp_BO!$F:$F,$F257,Inp_BO!$G:$G,$G257,Inp_BO!$H:$H,$H257)</f>
        <v>0</v>
      </c>
      <c r="AK257" s="15">
        <f>-SUMIFS(Inp_BO!AK:AK,Inp_BO!$E:$E,$E257,Inp_BO!$F:$F,$F257,Inp_BO!$G:$G,$G257,Inp_BO!$H:$H,$H257)</f>
        <v>0</v>
      </c>
      <c r="AM257" s="55"/>
      <c r="AN257" s="69"/>
      <c r="AO257" s="69"/>
      <c r="AP257" s="55"/>
      <c r="AQ257" s="69"/>
      <c r="AR257" s="69"/>
    </row>
    <row r="258" spans="5:44">
      <c r="E258" s="51" t="s">
        <v>36</v>
      </c>
      <c r="F258" s="137">
        <f>IFERROR(Inp_BO!F250,0)</f>
        <v>0</v>
      </c>
      <c r="G258" s="137">
        <f>IFERROR(Inp_BO!G250,0)</f>
        <v>0</v>
      </c>
      <c r="H258" s="137">
        <f>IFERROR(Inp_BO!H250,0)</f>
        <v>0</v>
      </c>
      <c r="L258" s="51" t="s">
        <v>108</v>
      </c>
      <c r="M258" s="138">
        <f>SUMIFS(Inp_BO!$I:$I,Inp_BO!$E:$E,$E258,Inp_BO!$G:$G,$G258,Inp_BO!$H:$H,$H258)</f>
        <v>0</v>
      </c>
      <c r="R258" s="55"/>
      <c r="T258" s="15">
        <f>-SUMIFS(Inp_BO!T:T,Inp_BO!$E:$E,$E258,Inp_BO!$F:$F,$F258,Inp_BO!$G:$G,$G258,Inp_BO!$H:$H,$H258)</f>
        <v>0</v>
      </c>
      <c r="U258" s="15">
        <f>-SUMIFS(Inp_BO!U:U,Inp_BO!$E:$E,$E258,Inp_BO!$F:$F,$F258,Inp_BO!$G:$G,$G258,Inp_BO!$H:$H,$H258)</f>
        <v>0</v>
      </c>
      <c r="V258" s="15">
        <f>-SUMIFS(Inp_BO!V:V,Inp_BO!$E:$E,$E258,Inp_BO!$F:$F,$F258,Inp_BO!$G:$G,$G258,Inp_BO!$H:$H,$H258)</f>
        <v>0</v>
      </c>
      <c r="W258" s="15">
        <f>-SUMIFS(Inp_BO!W:W,Inp_BO!$E:$E,$E258,Inp_BO!$F:$F,$F258,Inp_BO!$G:$G,$G258,Inp_BO!$H:$H,$H258)</f>
        <v>0</v>
      </c>
      <c r="X258" s="15">
        <f>-SUMIFS(Inp_BO!X:X,Inp_BO!$E:$E,$E258,Inp_BO!$F:$F,$F258,Inp_BO!$G:$G,$G258,Inp_BO!$H:$H,$H258)</f>
        <v>0</v>
      </c>
      <c r="Y258" s="15">
        <f>-SUMIFS(Inp_BO!Y:Y,Inp_BO!$E:$E,$E258,Inp_BO!$F:$F,$F258,Inp_BO!$G:$G,$G258,Inp_BO!$H:$H,$H258)</f>
        <v>0</v>
      </c>
      <c r="Z258" s="15">
        <f>-SUMIFS(Inp_BO!Z:Z,Inp_BO!$E:$E,$E258,Inp_BO!$F:$F,$F258,Inp_BO!$G:$G,$G258,Inp_BO!$H:$H,$H258)</f>
        <v>0</v>
      </c>
      <c r="AA258" s="15">
        <f>-SUMIFS(Inp_BO!AA:AA,Inp_BO!$E:$E,$E258,Inp_BO!$F:$F,$F258,Inp_BO!$G:$G,$G258,Inp_BO!$H:$H,$H258)</f>
        <v>0</v>
      </c>
      <c r="AB258" s="15">
        <f>-SUMIFS(Inp_BO!AB:AB,Inp_BO!$E:$E,$E258,Inp_BO!$F:$F,$F258,Inp_BO!$G:$G,$G258,Inp_BO!$H:$H,$H258)</f>
        <v>0</v>
      </c>
      <c r="AC258" s="15">
        <f>-SUMIFS(Inp_BO!AC:AC,Inp_BO!$E:$E,$E258,Inp_BO!$F:$F,$F258,Inp_BO!$G:$G,$G258,Inp_BO!$H:$H,$H258)</f>
        <v>0</v>
      </c>
      <c r="AD258" s="15">
        <f>-SUMIFS(Inp_BO!AD:AD,Inp_BO!$E:$E,$E258,Inp_BO!$F:$F,$F258,Inp_BO!$G:$G,$G258,Inp_BO!$H:$H,$H258)</f>
        <v>0</v>
      </c>
      <c r="AE258" s="15">
        <f>-SUMIFS(Inp_BO!AE:AE,Inp_BO!$E:$E,$E258,Inp_BO!$F:$F,$F258,Inp_BO!$G:$G,$G258,Inp_BO!$H:$H,$H258)</f>
        <v>0</v>
      </c>
      <c r="AF258" s="15">
        <f>-SUMIFS(Inp_BO!AF:AF,Inp_BO!$E:$E,$E258,Inp_BO!$F:$F,$F258,Inp_BO!$G:$G,$G258,Inp_BO!$H:$H,$H258)</f>
        <v>0</v>
      </c>
      <c r="AG258" s="15">
        <f>-SUMIFS(Inp_BO!AG:AG,Inp_BO!$E:$E,$E258,Inp_BO!$F:$F,$F258,Inp_BO!$G:$G,$G258,Inp_BO!$H:$H,$H258)</f>
        <v>0</v>
      </c>
      <c r="AH258" s="15">
        <f>-SUMIFS(Inp_BO!AH:AH,Inp_BO!$E:$E,$E258,Inp_BO!$F:$F,$F258,Inp_BO!$G:$G,$G258,Inp_BO!$H:$H,$H258)</f>
        <v>0</v>
      </c>
      <c r="AI258" s="15">
        <f>-SUMIFS(Inp_BO!AI:AI,Inp_BO!$E:$E,$E258,Inp_BO!$F:$F,$F258,Inp_BO!$G:$G,$G258,Inp_BO!$H:$H,$H258)</f>
        <v>0</v>
      </c>
      <c r="AJ258" s="15">
        <f>-SUMIFS(Inp_BO!AJ:AJ,Inp_BO!$E:$E,$E258,Inp_BO!$F:$F,$F258,Inp_BO!$G:$G,$G258,Inp_BO!$H:$H,$H258)</f>
        <v>0</v>
      </c>
      <c r="AK258" s="15">
        <f>-SUMIFS(Inp_BO!AK:AK,Inp_BO!$E:$E,$E258,Inp_BO!$F:$F,$F258,Inp_BO!$G:$G,$G258,Inp_BO!$H:$H,$H258)</f>
        <v>0</v>
      </c>
      <c r="AM258" s="55"/>
      <c r="AN258" s="69"/>
      <c r="AO258" s="69"/>
      <c r="AP258" s="55"/>
      <c r="AQ258" s="69"/>
      <c r="AR258" s="69"/>
    </row>
    <row r="259" spans="5:44">
      <c r="E259" s="51" t="s">
        <v>36</v>
      </c>
      <c r="F259" s="137">
        <f>IFERROR(Inp_BO!F251,0)</f>
        <v>0</v>
      </c>
      <c r="G259" s="137">
        <f>IFERROR(Inp_BO!G251,0)</f>
        <v>0</v>
      </c>
      <c r="H259" s="137">
        <f>IFERROR(Inp_BO!H251,0)</f>
        <v>0</v>
      </c>
      <c r="L259" s="51" t="s">
        <v>108</v>
      </c>
      <c r="M259" s="138">
        <f>SUMIFS(Inp_BO!$I:$I,Inp_BO!$E:$E,$E259,Inp_BO!$G:$G,$G259,Inp_BO!$H:$H,$H259)</f>
        <v>0</v>
      </c>
      <c r="R259" s="55"/>
      <c r="T259" s="15">
        <f>-SUMIFS(Inp_BO!T:T,Inp_BO!$E:$E,$E259,Inp_BO!$F:$F,$F259,Inp_BO!$G:$G,$G259,Inp_BO!$H:$H,$H259)</f>
        <v>0</v>
      </c>
      <c r="U259" s="15">
        <f>-SUMIFS(Inp_BO!U:U,Inp_BO!$E:$E,$E259,Inp_BO!$F:$F,$F259,Inp_BO!$G:$G,$G259,Inp_BO!$H:$H,$H259)</f>
        <v>0</v>
      </c>
      <c r="V259" s="15">
        <f>-SUMIFS(Inp_BO!V:V,Inp_BO!$E:$E,$E259,Inp_BO!$F:$F,$F259,Inp_BO!$G:$G,$G259,Inp_BO!$H:$H,$H259)</f>
        <v>0</v>
      </c>
      <c r="W259" s="15">
        <f>-SUMIFS(Inp_BO!W:W,Inp_BO!$E:$E,$E259,Inp_BO!$F:$F,$F259,Inp_BO!$G:$G,$G259,Inp_BO!$H:$H,$H259)</f>
        <v>0</v>
      </c>
      <c r="X259" s="15">
        <f>-SUMIFS(Inp_BO!X:X,Inp_BO!$E:$E,$E259,Inp_BO!$F:$F,$F259,Inp_BO!$G:$G,$G259,Inp_BO!$H:$H,$H259)</f>
        <v>0</v>
      </c>
      <c r="Y259" s="15">
        <f>-SUMIFS(Inp_BO!Y:Y,Inp_BO!$E:$E,$E259,Inp_BO!$F:$F,$F259,Inp_BO!$G:$G,$G259,Inp_BO!$H:$H,$H259)</f>
        <v>0</v>
      </c>
      <c r="Z259" s="15">
        <f>-SUMIFS(Inp_BO!Z:Z,Inp_BO!$E:$E,$E259,Inp_BO!$F:$F,$F259,Inp_BO!$G:$G,$G259,Inp_BO!$H:$H,$H259)</f>
        <v>0</v>
      </c>
      <c r="AA259" s="15">
        <f>-SUMIFS(Inp_BO!AA:AA,Inp_BO!$E:$E,$E259,Inp_BO!$F:$F,$F259,Inp_BO!$G:$G,$G259,Inp_BO!$H:$H,$H259)</f>
        <v>0</v>
      </c>
      <c r="AB259" s="15">
        <f>-SUMIFS(Inp_BO!AB:AB,Inp_BO!$E:$E,$E259,Inp_BO!$F:$F,$F259,Inp_BO!$G:$G,$G259,Inp_BO!$H:$H,$H259)</f>
        <v>0</v>
      </c>
      <c r="AC259" s="15">
        <f>-SUMIFS(Inp_BO!AC:AC,Inp_BO!$E:$E,$E259,Inp_BO!$F:$F,$F259,Inp_BO!$G:$G,$G259,Inp_BO!$H:$H,$H259)</f>
        <v>0</v>
      </c>
      <c r="AD259" s="15">
        <f>-SUMIFS(Inp_BO!AD:AD,Inp_BO!$E:$E,$E259,Inp_BO!$F:$F,$F259,Inp_BO!$G:$G,$G259,Inp_BO!$H:$H,$H259)</f>
        <v>0</v>
      </c>
      <c r="AE259" s="15">
        <f>-SUMIFS(Inp_BO!AE:AE,Inp_BO!$E:$E,$E259,Inp_BO!$F:$F,$F259,Inp_BO!$G:$G,$G259,Inp_BO!$H:$H,$H259)</f>
        <v>0</v>
      </c>
      <c r="AF259" s="15">
        <f>-SUMIFS(Inp_BO!AF:AF,Inp_BO!$E:$E,$E259,Inp_BO!$F:$F,$F259,Inp_BO!$G:$G,$G259,Inp_BO!$H:$H,$H259)</f>
        <v>0</v>
      </c>
      <c r="AG259" s="15">
        <f>-SUMIFS(Inp_BO!AG:AG,Inp_BO!$E:$E,$E259,Inp_BO!$F:$F,$F259,Inp_BO!$G:$G,$G259,Inp_BO!$H:$H,$H259)</f>
        <v>0</v>
      </c>
      <c r="AH259" s="15">
        <f>-SUMIFS(Inp_BO!AH:AH,Inp_BO!$E:$E,$E259,Inp_BO!$F:$F,$F259,Inp_BO!$G:$G,$G259,Inp_BO!$H:$H,$H259)</f>
        <v>0</v>
      </c>
      <c r="AI259" s="15">
        <f>-SUMIFS(Inp_BO!AI:AI,Inp_BO!$E:$E,$E259,Inp_BO!$F:$F,$F259,Inp_BO!$G:$G,$G259,Inp_BO!$H:$H,$H259)</f>
        <v>0</v>
      </c>
      <c r="AJ259" s="15">
        <f>-SUMIFS(Inp_BO!AJ:AJ,Inp_BO!$E:$E,$E259,Inp_BO!$F:$F,$F259,Inp_BO!$G:$G,$G259,Inp_BO!$H:$H,$H259)</f>
        <v>0</v>
      </c>
      <c r="AK259" s="15">
        <f>-SUMIFS(Inp_BO!AK:AK,Inp_BO!$E:$E,$E259,Inp_BO!$F:$F,$F259,Inp_BO!$G:$G,$G259,Inp_BO!$H:$H,$H259)</f>
        <v>0</v>
      </c>
      <c r="AM259" s="55"/>
      <c r="AN259" s="69"/>
      <c r="AO259" s="69"/>
      <c r="AP259" s="55"/>
      <c r="AQ259" s="69"/>
      <c r="AR259" s="69"/>
    </row>
    <row r="260" spans="5:44">
      <c r="E260" s="51" t="s">
        <v>36</v>
      </c>
      <c r="F260" s="137">
        <f>IFERROR(Inp_BO!F252,0)</f>
        <v>0</v>
      </c>
      <c r="G260" s="137">
        <f>IFERROR(Inp_BO!G252,0)</f>
        <v>0</v>
      </c>
      <c r="H260" s="137">
        <f>IFERROR(Inp_BO!H252,0)</f>
        <v>0</v>
      </c>
      <c r="L260" s="51" t="s">
        <v>108</v>
      </c>
      <c r="M260" s="138">
        <f>SUMIFS(Inp_BO!$I:$I,Inp_BO!$E:$E,$E260,Inp_BO!$G:$G,$G260,Inp_BO!$H:$H,$H260)</f>
        <v>0</v>
      </c>
      <c r="R260" s="55"/>
      <c r="T260" s="15">
        <f>-SUMIFS(Inp_BO!T:T,Inp_BO!$E:$E,$E260,Inp_BO!$F:$F,$F260,Inp_BO!$G:$G,$G260,Inp_BO!$H:$H,$H260)</f>
        <v>0</v>
      </c>
      <c r="U260" s="15">
        <f>-SUMIFS(Inp_BO!U:U,Inp_BO!$E:$E,$E260,Inp_BO!$F:$F,$F260,Inp_BO!$G:$G,$G260,Inp_BO!$H:$H,$H260)</f>
        <v>0</v>
      </c>
      <c r="V260" s="15">
        <f>-SUMIFS(Inp_BO!V:V,Inp_BO!$E:$E,$E260,Inp_BO!$F:$F,$F260,Inp_BO!$G:$G,$G260,Inp_BO!$H:$H,$H260)</f>
        <v>0</v>
      </c>
      <c r="W260" s="15">
        <f>-SUMIFS(Inp_BO!W:W,Inp_BO!$E:$E,$E260,Inp_BO!$F:$F,$F260,Inp_BO!$G:$G,$G260,Inp_BO!$H:$H,$H260)</f>
        <v>0</v>
      </c>
      <c r="X260" s="15">
        <f>-SUMIFS(Inp_BO!X:X,Inp_BO!$E:$E,$E260,Inp_BO!$F:$F,$F260,Inp_BO!$G:$G,$G260,Inp_BO!$H:$H,$H260)</f>
        <v>0</v>
      </c>
      <c r="Y260" s="15">
        <f>-SUMIFS(Inp_BO!Y:Y,Inp_BO!$E:$E,$E260,Inp_BO!$F:$F,$F260,Inp_BO!$G:$G,$G260,Inp_BO!$H:$H,$H260)</f>
        <v>0</v>
      </c>
      <c r="Z260" s="15">
        <f>-SUMIFS(Inp_BO!Z:Z,Inp_BO!$E:$E,$E260,Inp_BO!$F:$F,$F260,Inp_BO!$G:$G,$G260,Inp_BO!$H:$H,$H260)</f>
        <v>0</v>
      </c>
      <c r="AA260" s="15">
        <f>-SUMIFS(Inp_BO!AA:AA,Inp_BO!$E:$E,$E260,Inp_BO!$F:$F,$F260,Inp_BO!$G:$G,$G260,Inp_BO!$H:$H,$H260)</f>
        <v>0</v>
      </c>
      <c r="AB260" s="15">
        <f>-SUMIFS(Inp_BO!AB:AB,Inp_BO!$E:$E,$E260,Inp_BO!$F:$F,$F260,Inp_BO!$G:$G,$G260,Inp_BO!$H:$H,$H260)</f>
        <v>0</v>
      </c>
      <c r="AC260" s="15">
        <f>-SUMIFS(Inp_BO!AC:AC,Inp_BO!$E:$E,$E260,Inp_BO!$F:$F,$F260,Inp_BO!$G:$G,$G260,Inp_BO!$H:$H,$H260)</f>
        <v>0</v>
      </c>
      <c r="AD260" s="15">
        <f>-SUMIFS(Inp_BO!AD:AD,Inp_BO!$E:$E,$E260,Inp_BO!$F:$F,$F260,Inp_BO!$G:$G,$G260,Inp_BO!$H:$H,$H260)</f>
        <v>0</v>
      </c>
      <c r="AE260" s="15">
        <f>-SUMIFS(Inp_BO!AE:AE,Inp_BO!$E:$E,$E260,Inp_BO!$F:$F,$F260,Inp_BO!$G:$G,$G260,Inp_BO!$H:$H,$H260)</f>
        <v>0</v>
      </c>
      <c r="AF260" s="15">
        <f>-SUMIFS(Inp_BO!AF:AF,Inp_BO!$E:$E,$E260,Inp_BO!$F:$F,$F260,Inp_BO!$G:$G,$G260,Inp_BO!$H:$H,$H260)</f>
        <v>0</v>
      </c>
      <c r="AG260" s="15">
        <f>-SUMIFS(Inp_BO!AG:AG,Inp_BO!$E:$E,$E260,Inp_BO!$F:$F,$F260,Inp_BO!$G:$G,$G260,Inp_BO!$H:$H,$H260)</f>
        <v>0</v>
      </c>
      <c r="AH260" s="15">
        <f>-SUMIFS(Inp_BO!AH:AH,Inp_BO!$E:$E,$E260,Inp_BO!$F:$F,$F260,Inp_BO!$G:$G,$G260,Inp_BO!$H:$H,$H260)</f>
        <v>0</v>
      </c>
      <c r="AI260" s="15">
        <f>-SUMIFS(Inp_BO!AI:AI,Inp_BO!$E:$E,$E260,Inp_BO!$F:$F,$F260,Inp_BO!$G:$G,$G260,Inp_BO!$H:$H,$H260)</f>
        <v>0</v>
      </c>
      <c r="AJ260" s="15">
        <f>-SUMIFS(Inp_BO!AJ:AJ,Inp_BO!$E:$E,$E260,Inp_BO!$F:$F,$F260,Inp_BO!$G:$G,$G260,Inp_BO!$H:$H,$H260)</f>
        <v>0</v>
      </c>
      <c r="AK260" s="15">
        <f>-SUMIFS(Inp_BO!AK:AK,Inp_BO!$E:$E,$E260,Inp_BO!$F:$F,$F260,Inp_BO!$G:$G,$G260,Inp_BO!$H:$H,$H260)</f>
        <v>0</v>
      </c>
      <c r="AM260" s="55"/>
      <c r="AN260" s="69"/>
      <c r="AO260" s="69"/>
      <c r="AP260" s="55"/>
      <c r="AQ260" s="69"/>
      <c r="AR260" s="69"/>
    </row>
    <row r="261" spans="5:44">
      <c r="E261" s="51" t="s">
        <v>36</v>
      </c>
      <c r="F261" s="137">
        <f>IFERROR(Inp_BO!F253,0)</f>
        <v>0</v>
      </c>
      <c r="G261" s="137">
        <f>IFERROR(Inp_BO!G253,0)</f>
        <v>0</v>
      </c>
      <c r="H261" s="137">
        <f>IFERROR(Inp_BO!H253,0)</f>
        <v>0</v>
      </c>
      <c r="L261" s="51" t="s">
        <v>108</v>
      </c>
      <c r="M261" s="138">
        <f>SUMIFS(Inp_BO!$I:$I,Inp_BO!$E:$E,$E261,Inp_BO!$G:$G,$G261,Inp_BO!$H:$H,$H261)</f>
        <v>0</v>
      </c>
      <c r="R261" s="55"/>
      <c r="T261" s="15">
        <f>-SUMIFS(Inp_BO!T:T,Inp_BO!$E:$E,$E261,Inp_BO!$F:$F,$F261,Inp_BO!$G:$G,$G261,Inp_BO!$H:$H,$H261)</f>
        <v>0</v>
      </c>
      <c r="U261" s="15">
        <f>-SUMIFS(Inp_BO!U:U,Inp_BO!$E:$E,$E261,Inp_BO!$F:$F,$F261,Inp_BO!$G:$G,$G261,Inp_BO!$H:$H,$H261)</f>
        <v>0</v>
      </c>
      <c r="V261" s="15">
        <f>-SUMIFS(Inp_BO!V:V,Inp_BO!$E:$E,$E261,Inp_BO!$F:$F,$F261,Inp_BO!$G:$G,$G261,Inp_BO!$H:$H,$H261)</f>
        <v>0</v>
      </c>
      <c r="W261" s="15">
        <f>-SUMIFS(Inp_BO!W:W,Inp_BO!$E:$E,$E261,Inp_BO!$F:$F,$F261,Inp_BO!$G:$G,$G261,Inp_BO!$H:$H,$H261)</f>
        <v>0</v>
      </c>
      <c r="X261" s="15">
        <f>-SUMIFS(Inp_BO!X:X,Inp_BO!$E:$E,$E261,Inp_BO!$F:$F,$F261,Inp_BO!$G:$G,$G261,Inp_BO!$H:$H,$H261)</f>
        <v>0</v>
      </c>
      <c r="Y261" s="15">
        <f>-SUMIFS(Inp_BO!Y:Y,Inp_BO!$E:$E,$E261,Inp_BO!$F:$F,$F261,Inp_BO!$G:$G,$G261,Inp_BO!$H:$H,$H261)</f>
        <v>0</v>
      </c>
      <c r="Z261" s="15">
        <f>-SUMIFS(Inp_BO!Z:Z,Inp_BO!$E:$E,$E261,Inp_BO!$F:$F,$F261,Inp_BO!$G:$G,$G261,Inp_BO!$H:$H,$H261)</f>
        <v>0</v>
      </c>
      <c r="AA261" s="15">
        <f>-SUMIFS(Inp_BO!AA:AA,Inp_BO!$E:$E,$E261,Inp_BO!$F:$F,$F261,Inp_BO!$G:$G,$G261,Inp_BO!$H:$H,$H261)</f>
        <v>0</v>
      </c>
      <c r="AB261" s="15">
        <f>-SUMIFS(Inp_BO!AB:AB,Inp_BO!$E:$E,$E261,Inp_BO!$F:$F,$F261,Inp_BO!$G:$G,$G261,Inp_BO!$H:$H,$H261)</f>
        <v>0</v>
      </c>
      <c r="AC261" s="15">
        <f>-SUMIFS(Inp_BO!AC:AC,Inp_BO!$E:$E,$E261,Inp_BO!$F:$F,$F261,Inp_BO!$G:$G,$G261,Inp_BO!$H:$H,$H261)</f>
        <v>0</v>
      </c>
      <c r="AD261" s="15">
        <f>-SUMIFS(Inp_BO!AD:AD,Inp_BO!$E:$E,$E261,Inp_BO!$F:$F,$F261,Inp_BO!$G:$G,$G261,Inp_BO!$H:$H,$H261)</f>
        <v>0</v>
      </c>
      <c r="AE261" s="15">
        <f>-SUMIFS(Inp_BO!AE:AE,Inp_BO!$E:$E,$E261,Inp_BO!$F:$F,$F261,Inp_BO!$G:$G,$G261,Inp_BO!$H:$H,$H261)</f>
        <v>0</v>
      </c>
      <c r="AF261" s="15">
        <f>-SUMIFS(Inp_BO!AF:AF,Inp_BO!$E:$E,$E261,Inp_BO!$F:$F,$F261,Inp_BO!$G:$G,$G261,Inp_BO!$H:$H,$H261)</f>
        <v>0</v>
      </c>
      <c r="AG261" s="15">
        <f>-SUMIFS(Inp_BO!AG:AG,Inp_BO!$E:$E,$E261,Inp_BO!$F:$F,$F261,Inp_BO!$G:$G,$G261,Inp_BO!$H:$H,$H261)</f>
        <v>0</v>
      </c>
      <c r="AH261" s="15">
        <f>-SUMIFS(Inp_BO!AH:AH,Inp_BO!$E:$E,$E261,Inp_BO!$F:$F,$F261,Inp_BO!$G:$G,$G261,Inp_BO!$H:$H,$H261)</f>
        <v>0</v>
      </c>
      <c r="AI261" s="15">
        <f>-SUMIFS(Inp_BO!AI:AI,Inp_BO!$E:$E,$E261,Inp_BO!$F:$F,$F261,Inp_BO!$G:$G,$G261,Inp_BO!$H:$H,$H261)</f>
        <v>0</v>
      </c>
      <c r="AJ261" s="15">
        <f>-SUMIFS(Inp_BO!AJ:AJ,Inp_BO!$E:$E,$E261,Inp_BO!$F:$F,$F261,Inp_BO!$G:$G,$G261,Inp_BO!$H:$H,$H261)</f>
        <v>0</v>
      </c>
      <c r="AK261" s="15">
        <f>-SUMIFS(Inp_BO!AK:AK,Inp_BO!$E:$E,$E261,Inp_BO!$F:$F,$F261,Inp_BO!$G:$G,$G261,Inp_BO!$H:$H,$H261)</f>
        <v>0</v>
      </c>
      <c r="AM261" s="55"/>
      <c r="AN261" s="69"/>
      <c r="AO261" s="69"/>
      <c r="AP261" s="55"/>
      <c r="AQ261" s="69"/>
      <c r="AR261" s="69"/>
    </row>
    <row r="262" spans="5:44">
      <c r="E262" s="51" t="s">
        <v>36</v>
      </c>
      <c r="F262" s="137">
        <f>IFERROR(Inp_BO!F254,0)</f>
        <v>0</v>
      </c>
      <c r="G262" s="137">
        <f>IFERROR(Inp_BO!G254,0)</f>
        <v>0</v>
      </c>
      <c r="H262" s="137">
        <f>IFERROR(Inp_BO!H254,0)</f>
        <v>0</v>
      </c>
      <c r="L262" s="51" t="s">
        <v>108</v>
      </c>
      <c r="M262" s="138">
        <f>SUMIFS(Inp_BO!$I:$I,Inp_BO!$E:$E,$E262,Inp_BO!$G:$G,$G262,Inp_BO!$H:$H,$H262)</f>
        <v>0</v>
      </c>
      <c r="R262" s="55"/>
      <c r="T262" s="15">
        <f>-SUMIFS(Inp_BO!T:T,Inp_BO!$E:$E,$E262,Inp_BO!$F:$F,$F262,Inp_BO!$G:$G,$G262,Inp_BO!$H:$H,$H262)</f>
        <v>0</v>
      </c>
      <c r="U262" s="15">
        <f>-SUMIFS(Inp_BO!U:U,Inp_BO!$E:$E,$E262,Inp_BO!$F:$F,$F262,Inp_BO!$G:$G,$G262,Inp_BO!$H:$H,$H262)</f>
        <v>0</v>
      </c>
      <c r="V262" s="15">
        <f>-SUMIFS(Inp_BO!V:V,Inp_BO!$E:$E,$E262,Inp_BO!$F:$F,$F262,Inp_BO!$G:$G,$G262,Inp_BO!$H:$H,$H262)</f>
        <v>0</v>
      </c>
      <c r="W262" s="15">
        <f>-SUMIFS(Inp_BO!W:W,Inp_BO!$E:$E,$E262,Inp_BO!$F:$F,$F262,Inp_BO!$G:$G,$G262,Inp_BO!$H:$H,$H262)</f>
        <v>0</v>
      </c>
      <c r="X262" s="15">
        <f>-SUMIFS(Inp_BO!X:X,Inp_BO!$E:$E,$E262,Inp_BO!$F:$F,$F262,Inp_BO!$G:$G,$G262,Inp_BO!$H:$H,$H262)</f>
        <v>0</v>
      </c>
      <c r="Y262" s="15">
        <f>-SUMIFS(Inp_BO!Y:Y,Inp_BO!$E:$E,$E262,Inp_BO!$F:$F,$F262,Inp_BO!$G:$G,$G262,Inp_BO!$H:$H,$H262)</f>
        <v>0</v>
      </c>
      <c r="Z262" s="15">
        <f>-SUMIFS(Inp_BO!Z:Z,Inp_BO!$E:$E,$E262,Inp_BO!$F:$F,$F262,Inp_BO!$G:$G,$G262,Inp_BO!$H:$H,$H262)</f>
        <v>0</v>
      </c>
      <c r="AA262" s="15">
        <f>-SUMIFS(Inp_BO!AA:AA,Inp_BO!$E:$E,$E262,Inp_BO!$F:$F,$F262,Inp_BO!$G:$G,$G262,Inp_BO!$H:$H,$H262)</f>
        <v>0</v>
      </c>
      <c r="AB262" s="15">
        <f>-SUMIFS(Inp_BO!AB:AB,Inp_BO!$E:$E,$E262,Inp_BO!$F:$F,$F262,Inp_BO!$G:$G,$G262,Inp_BO!$H:$H,$H262)</f>
        <v>0</v>
      </c>
      <c r="AC262" s="15">
        <f>-SUMIFS(Inp_BO!AC:AC,Inp_BO!$E:$E,$E262,Inp_BO!$F:$F,$F262,Inp_BO!$G:$G,$G262,Inp_BO!$H:$H,$H262)</f>
        <v>0</v>
      </c>
      <c r="AD262" s="15">
        <f>-SUMIFS(Inp_BO!AD:AD,Inp_BO!$E:$E,$E262,Inp_BO!$F:$F,$F262,Inp_BO!$G:$G,$G262,Inp_BO!$H:$H,$H262)</f>
        <v>0</v>
      </c>
      <c r="AE262" s="15">
        <f>-SUMIFS(Inp_BO!AE:AE,Inp_BO!$E:$E,$E262,Inp_BO!$F:$F,$F262,Inp_BO!$G:$G,$G262,Inp_BO!$H:$H,$H262)</f>
        <v>0</v>
      </c>
      <c r="AF262" s="15">
        <f>-SUMIFS(Inp_BO!AF:AF,Inp_BO!$E:$E,$E262,Inp_BO!$F:$F,$F262,Inp_BO!$G:$G,$G262,Inp_BO!$H:$H,$H262)</f>
        <v>0</v>
      </c>
      <c r="AG262" s="15">
        <f>-SUMIFS(Inp_BO!AG:AG,Inp_BO!$E:$E,$E262,Inp_BO!$F:$F,$F262,Inp_BO!$G:$G,$G262,Inp_BO!$H:$H,$H262)</f>
        <v>0</v>
      </c>
      <c r="AH262" s="15">
        <f>-SUMIFS(Inp_BO!AH:AH,Inp_BO!$E:$E,$E262,Inp_BO!$F:$F,$F262,Inp_BO!$G:$G,$G262,Inp_BO!$H:$H,$H262)</f>
        <v>0</v>
      </c>
      <c r="AI262" s="15">
        <f>-SUMIFS(Inp_BO!AI:AI,Inp_BO!$E:$E,$E262,Inp_BO!$F:$F,$F262,Inp_BO!$G:$G,$G262,Inp_BO!$H:$H,$H262)</f>
        <v>0</v>
      </c>
      <c r="AJ262" s="15">
        <f>-SUMIFS(Inp_BO!AJ:AJ,Inp_BO!$E:$E,$E262,Inp_BO!$F:$F,$F262,Inp_BO!$G:$G,$G262,Inp_BO!$H:$H,$H262)</f>
        <v>0</v>
      </c>
      <c r="AK262" s="15">
        <f>-SUMIFS(Inp_BO!AK:AK,Inp_BO!$E:$E,$E262,Inp_BO!$F:$F,$F262,Inp_BO!$G:$G,$G262,Inp_BO!$H:$H,$H262)</f>
        <v>0</v>
      </c>
      <c r="AM262" s="55"/>
      <c r="AN262" s="69"/>
      <c r="AO262" s="69"/>
      <c r="AP262" s="55"/>
      <c r="AQ262" s="69"/>
      <c r="AR262" s="69"/>
    </row>
    <row r="263" spans="5:44">
      <c r="E263" s="51" t="s">
        <v>36</v>
      </c>
      <c r="F263" s="137">
        <f>IFERROR(Inp_BO!F255,0)</f>
        <v>0</v>
      </c>
      <c r="G263" s="137">
        <f>IFERROR(Inp_BO!G255,0)</f>
        <v>0</v>
      </c>
      <c r="H263" s="137">
        <f>IFERROR(Inp_BO!H255,0)</f>
        <v>0</v>
      </c>
      <c r="L263" s="51" t="s">
        <v>108</v>
      </c>
      <c r="M263" s="138">
        <f>SUMIFS(Inp_BO!$I:$I,Inp_BO!$E:$E,$E263,Inp_BO!$G:$G,$G263,Inp_BO!$H:$H,$H263)</f>
        <v>0</v>
      </c>
      <c r="R263" s="55"/>
      <c r="T263" s="15">
        <f>-SUMIFS(Inp_BO!T:T,Inp_BO!$E:$E,$E263,Inp_BO!$F:$F,$F263,Inp_BO!$G:$G,$G263,Inp_BO!$H:$H,$H263)</f>
        <v>0</v>
      </c>
      <c r="U263" s="15">
        <f>-SUMIFS(Inp_BO!U:U,Inp_BO!$E:$E,$E263,Inp_BO!$F:$F,$F263,Inp_BO!$G:$G,$G263,Inp_BO!$H:$H,$H263)</f>
        <v>0</v>
      </c>
      <c r="V263" s="15">
        <f>-SUMIFS(Inp_BO!V:V,Inp_BO!$E:$E,$E263,Inp_BO!$F:$F,$F263,Inp_BO!$G:$G,$G263,Inp_BO!$H:$H,$H263)</f>
        <v>0</v>
      </c>
      <c r="W263" s="15">
        <f>-SUMIFS(Inp_BO!W:W,Inp_BO!$E:$E,$E263,Inp_BO!$F:$F,$F263,Inp_BO!$G:$G,$G263,Inp_BO!$H:$H,$H263)</f>
        <v>0</v>
      </c>
      <c r="X263" s="15">
        <f>-SUMIFS(Inp_BO!X:X,Inp_BO!$E:$E,$E263,Inp_BO!$F:$F,$F263,Inp_BO!$G:$G,$G263,Inp_BO!$H:$H,$H263)</f>
        <v>0</v>
      </c>
      <c r="Y263" s="15">
        <f>-SUMIFS(Inp_BO!Y:Y,Inp_BO!$E:$E,$E263,Inp_BO!$F:$F,$F263,Inp_BO!$G:$G,$G263,Inp_BO!$H:$H,$H263)</f>
        <v>0</v>
      </c>
      <c r="Z263" s="15">
        <f>-SUMIFS(Inp_BO!Z:Z,Inp_BO!$E:$E,$E263,Inp_BO!$F:$F,$F263,Inp_BO!$G:$G,$G263,Inp_BO!$H:$H,$H263)</f>
        <v>0</v>
      </c>
      <c r="AA263" s="15">
        <f>-SUMIFS(Inp_BO!AA:AA,Inp_BO!$E:$E,$E263,Inp_BO!$F:$F,$F263,Inp_BO!$G:$G,$G263,Inp_BO!$H:$H,$H263)</f>
        <v>0</v>
      </c>
      <c r="AB263" s="15">
        <f>-SUMIFS(Inp_BO!AB:AB,Inp_BO!$E:$E,$E263,Inp_BO!$F:$F,$F263,Inp_BO!$G:$G,$G263,Inp_BO!$H:$H,$H263)</f>
        <v>0</v>
      </c>
      <c r="AC263" s="15">
        <f>-SUMIFS(Inp_BO!AC:AC,Inp_BO!$E:$E,$E263,Inp_BO!$F:$F,$F263,Inp_BO!$G:$G,$G263,Inp_BO!$H:$H,$H263)</f>
        <v>0</v>
      </c>
      <c r="AD263" s="15">
        <f>-SUMIFS(Inp_BO!AD:AD,Inp_BO!$E:$E,$E263,Inp_BO!$F:$F,$F263,Inp_BO!$G:$G,$G263,Inp_BO!$H:$H,$H263)</f>
        <v>0</v>
      </c>
      <c r="AE263" s="15">
        <f>-SUMIFS(Inp_BO!AE:AE,Inp_BO!$E:$E,$E263,Inp_BO!$F:$F,$F263,Inp_BO!$G:$G,$G263,Inp_BO!$H:$H,$H263)</f>
        <v>0</v>
      </c>
      <c r="AF263" s="15">
        <f>-SUMIFS(Inp_BO!AF:AF,Inp_BO!$E:$E,$E263,Inp_BO!$F:$F,$F263,Inp_BO!$G:$G,$G263,Inp_BO!$H:$H,$H263)</f>
        <v>0</v>
      </c>
      <c r="AG263" s="15">
        <f>-SUMIFS(Inp_BO!AG:AG,Inp_BO!$E:$E,$E263,Inp_BO!$F:$F,$F263,Inp_BO!$G:$G,$G263,Inp_BO!$H:$H,$H263)</f>
        <v>0</v>
      </c>
      <c r="AH263" s="15">
        <f>-SUMIFS(Inp_BO!AH:AH,Inp_BO!$E:$E,$E263,Inp_BO!$F:$F,$F263,Inp_BO!$G:$G,$G263,Inp_BO!$H:$H,$H263)</f>
        <v>0</v>
      </c>
      <c r="AI263" s="15">
        <f>-SUMIFS(Inp_BO!AI:AI,Inp_BO!$E:$E,$E263,Inp_BO!$F:$F,$F263,Inp_BO!$G:$G,$G263,Inp_BO!$H:$H,$H263)</f>
        <v>0</v>
      </c>
      <c r="AJ263" s="15">
        <f>-SUMIFS(Inp_BO!AJ:AJ,Inp_BO!$E:$E,$E263,Inp_BO!$F:$F,$F263,Inp_BO!$G:$G,$G263,Inp_BO!$H:$H,$H263)</f>
        <v>0</v>
      </c>
      <c r="AK263" s="15">
        <f>-SUMIFS(Inp_BO!AK:AK,Inp_BO!$E:$E,$E263,Inp_BO!$F:$F,$F263,Inp_BO!$G:$G,$G263,Inp_BO!$H:$H,$H263)</f>
        <v>0</v>
      </c>
      <c r="AM263" s="55"/>
      <c r="AN263" s="69"/>
      <c r="AO263" s="69"/>
      <c r="AP263" s="55"/>
      <c r="AQ263" s="69"/>
      <c r="AR263" s="69"/>
    </row>
    <row r="264" spans="5:44">
      <c r="E264" s="51" t="s">
        <v>36</v>
      </c>
      <c r="F264" s="137">
        <f>IFERROR(Inp_BO!F256,0)</f>
        <v>0</v>
      </c>
      <c r="G264" s="137">
        <f>IFERROR(Inp_BO!G256,0)</f>
        <v>0</v>
      </c>
      <c r="H264" s="137">
        <f>IFERROR(Inp_BO!H256,0)</f>
        <v>0</v>
      </c>
      <c r="L264" s="51" t="s">
        <v>108</v>
      </c>
      <c r="M264" s="138">
        <f>SUMIFS(Inp_BO!$I:$I,Inp_BO!$E:$E,$E264,Inp_BO!$G:$G,$G264,Inp_BO!$H:$H,$H264)</f>
        <v>0</v>
      </c>
      <c r="R264" s="55"/>
      <c r="T264" s="15">
        <f>-SUMIFS(Inp_BO!T:T,Inp_BO!$E:$E,$E264,Inp_BO!$F:$F,$F264,Inp_BO!$G:$G,$G264,Inp_BO!$H:$H,$H264)</f>
        <v>0</v>
      </c>
      <c r="U264" s="15">
        <f>-SUMIFS(Inp_BO!U:U,Inp_BO!$E:$E,$E264,Inp_BO!$F:$F,$F264,Inp_BO!$G:$G,$G264,Inp_BO!$H:$H,$H264)</f>
        <v>0</v>
      </c>
      <c r="V264" s="15">
        <f>-SUMIFS(Inp_BO!V:V,Inp_BO!$E:$E,$E264,Inp_BO!$F:$F,$F264,Inp_BO!$G:$G,$G264,Inp_BO!$H:$H,$H264)</f>
        <v>0</v>
      </c>
      <c r="W264" s="15">
        <f>-SUMIFS(Inp_BO!W:W,Inp_BO!$E:$E,$E264,Inp_BO!$F:$F,$F264,Inp_BO!$G:$G,$G264,Inp_BO!$H:$H,$H264)</f>
        <v>0</v>
      </c>
      <c r="X264" s="15">
        <f>-SUMIFS(Inp_BO!X:X,Inp_BO!$E:$E,$E264,Inp_BO!$F:$F,$F264,Inp_BO!$G:$G,$G264,Inp_BO!$H:$H,$H264)</f>
        <v>0</v>
      </c>
      <c r="Y264" s="15">
        <f>-SUMIFS(Inp_BO!Y:Y,Inp_BO!$E:$E,$E264,Inp_BO!$F:$F,$F264,Inp_BO!$G:$G,$G264,Inp_BO!$H:$H,$H264)</f>
        <v>0</v>
      </c>
      <c r="Z264" s="15">
        <f>-SUMIFS(Inp_BO!Z:Z,Inp_BO!$E:$E,$E264,Inp_BO!$F:$F,$F264,Inp_BO!$G:$G,$G264,Inp_BO!$H:$H,$H264)</f>
        <v>0</v>
      </c>
      <c r="AA264" s="15">
        <f>-SUMIFS(Inp_BO!AA:AA,Inp_BO!$E:$E,$E264,Inp_BO!$F:$F,$F264,Inp_BO!$G:$G,$G264,Inp_BO!$H:$H,$H264)</f>
        <v>0</v>
      </c>
      <c r="AB264" s="15">
        <f>-SUMIFS(Inp_BO!AB:AB,Inp_BO!$E:$E,$E264,Inp_BO!$F:$F,$F264,Inp_BO!$G:$G,$G264,Inp_BO!$H:$H,$H264)</f>
        <v>0</v>
      </c>
      <c r="AC264" s="15">
        <f>-SUMIFS(Inp_BO!AC:AC,Inp_BO!$E:$E,$E264,Inp_BO!$F:$F,$F264,Inp_BO!$G:$G,$G264,Inp_BO!$H:$H,$H264)</f>
        <v>0</v>
      </c>
      <c r="AD264" s="15">
        <f>-SUMIFS(Inp_BO!AD:AD,Inp_BO!$E:$E,$E264,Inp_BO!$F:$F,$F264,Inp_BO!$G:$G,$G264,Inp_BO!$H:$H,$H264)</f>
        <v>0</v>
      </c>
      <c r="AE264" s="15">
        <f>-SUMIFS(Inp_BO!AE:AE,Inp_BO!$E:$E,$E264,Inp_BO!$F:$F,$F264,Inp_BO!$G:$G,$G264,Inp_BO!$H:$H,$H264)</f>
        <v>0</v>
      </c>
      <c r="AF264" s="15">
        <f>-SUMIFS(Inp_BO!AF:AF,Inp_BO!$E:$E,$E264,Inp_BO!$F:$F,$F264,Inp_BO!$G:$G,$G264,Inp_BO!$H:$H,$H264)</f>
        <v>0</v>
      </c>
      <c r="AG264" s="15">
        <f>-SUMIFS(Inp_BO!AG:AG,Inp_BO!$E:$E,$E264,Inp_BO!$F:$F,$F264,Inp_BO!$G:$G,$G264,Inp_BO!$H:$H,$H264)</f>
        <v>0</v>
      </c>
      <c r="AH264" s="15">
        <f>-SUMIFS(Inp_BO!AH:AH,Inp_BO!$E:$E,$E264,Inp_BO!$F:$F,$F264,Inp_BO!$G:$G,$G264,Inp_BO!$H:$H,$H264)</f>
        <v>0</v>
      </c>
      <c r="AI264" s="15">
        <f>-SUMIFS(Inp_BO!AI:AI,Inp_BO!$E:$E,$E264,Inp_BO!$F:$F,$F264,Inp_BO!$G:$G,$G264,Inp_BO!$H:$H,$H264)</f>
        <v>0</v>
      </c>
      <c r="AJ264" s="15">
        <f>-SUMIFS(Inp_BO!AJ:AJ,Inp_BO!$E:$E,$E264,Inp_BO!$F:$F,$F264,Inp_BO!$G:$G,$G264,Inp_BO!$H:$H,$H264)</f>
        <v>0</v>
      </c>
      <c r="AK264" s="15">
        <f>-SUMIFS(Inp_BO!AK:AK,Inp_BO!$E:$E,$E264,Inp_BO!$F:$F,$F264,Inp_BO!$G:$G,$G264,Inp_BO!$H:$H,$H264)</f>
        <v>0</v>
      </c>
      <c r="AM264" s="55"/>
      <c r="AN264" s="69"/>
      <c r="AO264" s="69"/>
      <c r="AP264" s="55"/>
      <c r="AQ264" s="69"/>
      <c r="AR264" s="69"/>
    </row>
    <row r="265" spans="5:44">
      <c r="E265" s="51" t="s">
        <v>36</v>
      </c>
      <c r="F265" s="137">
        <f>IFERROR(Inp_BO!F257,0)</f>
        <v>0</v>
      </c>
      <c r="G265" s="137">
        <f>IFERROR(Inp_BO!G257,0)</f>
        <v>0</v>
      </c>
      <c r="H265" s="137">
        <f>IFERROR(Inp_BO!H257,0)</f>
        <v>0</v>
      </c>
      <c r="L265" s="51" t="s">
        <v>108</v>
      </c>
      <c r="M265" s="138">
        <f>SUMIFS(Inp_BO!$I:$I,Inp_BO!$E:$E,$E265,Inp_BO!$G:$G,$G265,Inp_BO!$H:$H,$H265)</f>
        <v>0</v>
      </c>
      <c r="R265" s="55"/>
      <c r="T265" s="15">
        <f>-SUMIFS(Inp_BO!T:T,Inp_BO!$E:$E,$E265,Inp_BO!$F:$F,$F265,Inp_BO!$G:$G,$G265,Inp_BO!$H:$H,$H265)</f>
        <v>0</v>
      </c>
      <c r="U265" s="15">
        <f>-SUMIFS(Inp_BO!U:U,Inp_BO!$E:$E,$E265,Inp_BO!$F:$F,$F265,Inp_BO!$G:$G,$G265,Inp_BO!$H:$H,$H265)</f>
        <v>0</v>
      </c>
      <c r="V265" s="15">
        <f>-SUMIFS(Inp_BO!V:V,Inp_BO!$E:$E,$E265,Inp_BO!$F:$F,$F265,Inp_BO!$G:$G,$G265,Inp_BO!$H:$H,$H265)</f>
        <v>0</v>
      </c>
      <c r="W265" s="15">
        <f>-SUMIFS(Inp_BO!W:W,Inp_BO!$E:$E,$E265,Inp_BO!$F:$F,$F265,Inp_BO!$G:$G,$G265,Inp_BO!$H:$H,$H265)</f>
        <v>0</v>
      </c>
      <c r="X265" s="15">
        <f>-SUMIFS(Inp_BO!X:X,Inp_BO!$E:$E,$E265,Inp_BO!$F:$F,$F265,Inp_BO!$G:$G,$G265,Inp_BO!$H:$H,$H265)</f>
        <v>0</v>
      </c>
      <c r="Y265" s="15">
        <f>-SUMIFS(Inp_BO!Y:Y,Inp_BO!$E:$E,$E265,Inp_BO!$F:$F,$F265,Inp_BO!$G:$G,$G265,Inp_BO!$H:$H,$H265)</f>
        <v>0</v>
      </c>
      <c r="Z265" s="15">
        <f>-SUMIFS(Inp_BO!Z:Z,Inp_BO!$E:$E,$E265,Inp_BO!$F:$F,$F265,Inp_BO!$G:$G,$G265,Inp_BO!$H:$H,$H265)</f>
        <v>0</v>
      </c>
      <c r="AA265" s="15">
        <f>-SUMIFS(Inp_BO!AA:AA,Inp_BO!$E:$E,$E265,Inp_BO!$F:$F,$F265,Inp_BO!$G:$G,$G265,Inp_BO!$H:$H,$H265)</f>
        <v>0</v>
      </c>
      <c r="AB265" s="15">
        <f>-SUMIFS(Inp_BO!AB:AB,Inp_BO!$E:$E,$E265,Inp_BO!$F:$F,$F265,Inp_BO!$G:$G,$G265,Inp_BO!$H:$H,$H265)</f>
        <v>0</v>
      </c>
      <c r="AC265" s="15">
        <f>-SUMIFS(Inp_BO!AC:AC,Inp_BO!$E:$E,$E265,Inp_BO!$F:$F,$F265,Inp_BO!$G:$G,$G265,Inp_BO!$H:$H,$H265)</f>
        <v>0</v>
      </c>
      <c r="AD265" s="15">
        <f>-SUMIFS(Inp_BO!AD:AD,Inp_BO!$E:$E,$E265,Inp_BO!$F:$F,$F265,Inp_BO!$G:$G,$G265,Inp_BO!$H:$H,$H265)</f>
        <v>0</v>
      </c>
      <c r="AE265" s="15">
        <f>-SUMIFS(Inp_BO!AE:AE,Inp_BO!$E:$E,$E265,Inp_BO!$F:$F,$F265,Inp_BO!$G:$G,$G265,Inp_BO!$H:$H,$H265)</f>
        <v>0</v>
      </c>
      <c r="AF265" s="15">
        <f>-SUMIFS(Inp_BO!AF:AF,Inp_BO!$E:$E,$E265,Inp_BO!$F:$F,$F265,Inp_BO!$G:$G,$G265,Inp_BO!$H:$H,$H265)</f>
        <v>0</v>
      </c>
      <c r="AG265" s="15">
        <f>-SUMIFS(Inp_BO!AG:AG,Inp_BO!$E:$E,$E265,Inp_BO!$F:$F,$F265,Inp_BO!$G:$G,$G265,Inp_BO!$H:$H,$H265)</f>
        <v>0</v>
      </c>
      <c r="AH265" s="15">
        <f>-SUMIFS(Inp_BO!AH:AH,Inp_BO!$E:$E,$E265,Inp_BO!$F:$F,$F265,Inp_BO!$G:$G,$G265,Inp_BO!$H:$H,$H265)</f>
        <v>0</v>
      </c>
      <c r="AI265" s="15">
        <f>-SUMIFS(Inp_BO!AI:AI,Inp_BO!$E:$E,$E265,Inp_BO!$F:$F,$F265,Inp_BO!$G:$G,$G265,Inp_BO!$H:$H,$H265)</f>
        <v>0</v>
      </c>
      <c r="AJ265" s="15">
        <f>-SUMIFS(Inp_BO!AJ:AJ,Inp_BO!$E:$E,$E265,Inp_BO!$F:$F,$F265,Inp_BO!$G:$G,$G265,Inp_BO!$H:$H,$H265)</f>
        <v>0</v>
      </c>
      <c r="AK265" s="15">
        <f>-SUMIFS(Inp_BO!AK:AK,Inp_BO!$E:$E,$E265,Inp_BO!$F:$F,$F265,Inp_BO!$G:$G,$G265,Inp_BO!$H:$H,$H265)</f>
        <v>0</v>
      </c>
      <c r="AM265" s="55"/>
      <c r="AN265" s="69"/>
      <c r="AO265" s="69"/>
      <c r="AP265" s="55"/>
      <c r="AQ265" s="69"/>
      <c r="AR265" s="69"/>
    </row>
    <row r="266" spans="5:44">
      <c r="E266" s="51" t="s">
        <v>36</v>
      </c>
      <c r="F266" s="137">
        <f>IFERROR(Inp_BO!F258,0)</f>
        <v>0</v>
      </c>
      <c r="G266" s="137">
        <f>IFERROR(Inp_BO!G258,0)</f>
        <v>0</v>
      </c>
      <c r="H266" s="137">
        <f>IFERROR(Inp_BO!H258,0)</f>
        <v>0</v>
      </c>
      <c r="L266" s="51" t="s">
        <v>108</v>
      </c>
      <c r="M266" s="138">
        <f>SUMIFS(Inp_BO!$I:$I,Inp_BO!$E:$E,$E266,Inp_BO!$G:$G,$G266,Inp_BO!$H:$H,$H266)</f>
        <v>0</v>
      </c>
      <c r="R266" s="55"/>
      <c r="T266" s="15">
        <f>-SUMIFS(Inp_BO!T:T,Inp_BO!$E:$E,$E266,Inp_BO!$F:$F,$F266,Inp_BO!$G:$G,$G266,Inp_BO!$H:$H,$H266)</f>
        <v>0</v>
      </c>
      <c r="U266" s="15">
        <f>-SUMIFS(Inp_BO!U:U,Inp_BO!$E:$E,$E266,Inp_BO!$F:$F,$F266,Inp_BO!$G:$G,$G266,Inp_BO!$H:$H,$H266)</f>
        <v>0</v>
      </c>
      <c r="V266" s="15">
        <f>-SUMIFS(Inp_BO!V:V,Inp_BO!$E:$E,$E266,Inp_BO!$F:$F,$F266,Inp_BO!$G:$G,$G266,Inp_BO!$H:$H,$H266)</f>
        <v>0</v>
      </c>
      <c r="W266" s="15">
        <f>-SUMIFS(Inp_BO!W:W,Inp_BO!$E:$E,$E266,Inp_BO!$F:$F,$F266,Inp_BO!$G:$G,$G266,Inp_BO!$H:$H,$H266)</f>
        <v>0</v>
      </c>
      <c r="X266" s="15">
        <f>-SUMIFS(Inp_BO!X:X,Inp_BO!$E:$E,$E266,Inp_BO!$F:$F,$F266,Inp_BO!$G:$G,$G266,Inp_BO!$H:$H,$H266)</f>
        <v>0</v>
      </c>
      <c r="Y266" s="15">
        <f>-SUMIFS(Inp_BO!Y:Y,Inp_BO!$E:$E,$E266,Inp_BO!$F:$F,$F266,Inp_BO!$G:$G,$G266,Inp_BO!$H:$H,$H266)</f>
        <v>0</v>
      </c>
      <c r="Z266" s="15">
        <f>-SUMIFS(Inp_BO!Z:Z,Inp_BO!$E:$E,$E266,Inp_BO!$F:$F,$F266,Inp_BO!$G:$G,$G266,Inp_BO!$H:$H,$H266)</f>
        <v>0</v>
      </c>
      <c r="AA266" s="15">
        <f>-SUMIFS(Inp_BO!AA:AA,Inp_BO!$E:$E,$E266,Inp_BO!$F:$F,$F266,Inp_BO!$G:$G,$G266,Inp_BO!$H:$H,$H266)</f>
        <v>0</v>
      </c>
      <c r="AB266" s="15">
        <f>-SUMIFS(Inp_BO!AB:AB,Inp_BO!$E:$E,$E266,Inp_BO!$F:$F,$F266,Inp_BO!$G:$G,$G266,Inp_BO!$H:$H,$H266)</f>
        <v>0</v>
      </c>
      <c r="AC266" s="15">
        <f>-SUMIFS(Inp_BO!AC:AC,Inp_BO!$E:$E,$E266,Inp_BO!$F:$F,$F266,Inp_BO!$G:$G,$G266,Inp_BO!$H:$H,$H266)</f>
        <v>0</v>
      </c>
      <c r="AD266" s="15">
        <f>-SUMIFS(Inp_BO!AD:AD,Inp_BO!$E:$E,$E266,Inp_BO!$F:$F,$F266,Inp_BO!$G:$G,$G266,Inp_BO!$H:$H,$H266)</f>
        <v>0</v>
      </c>
      <c r="AE266" s="15">
        <f>-SUMIFS(Inp_BO!AE:AE,Inp_BO!$E:$E,$E266,Inp_BO!$F:$F,$F266,Inp_BO!$G:$G,$G266,Inp_BO!$H:$H,$H266)</f>
        <v>0</v>
      </c>
      <c r="AF266" s="15">
        <f>-SUMIFS(Inp_BO!AF:AF,Inp_BO!$E:$E,$E266,Inp_BO!$F:$F,$F266,Inp_BO!$G:$G,$G266,Inp_BO!$H:$H,$H266)</f>
        <v>0</v>
      </c>
      <c r="AG266" s="15">
        <f>-SUMIFS(Inp_BO!AG:AG,Inp_BO!$E:$E,$E266,Inp_BO!$F:$F,$F266,Inp_BO!$G:$G,$G266,Inp_BO!$H:$H,$H266)</f>
        <v>0</v>
      </c>
      <c r="AH266" s="15">
        <f>-SUMIFS(Inp_BO!AH:AH,Inp_BO!$E:$E,$E266,Inp_BO!$F:$F,$F266,Inp_BO!$G:$G,$G266,Inp_BO!$H:$H,$H266)</f>
        <v>0</v>
      </c>
      <c r="AI266" s="15">
        <f>-SUMIFS(Inp_BO!AI:AI,Inp_BO!$E:$E,$E266,Inp_BO!$F:$F,$F266,Inp_BO!$G:$G,$G266,Inp_BO!$H:$H,$H266)</f>
        <v>0</v>
      </c>
      <c r="AJ266" s="15">
        <f>-SUMIFS(Inp_BO!AJ:AJ,Inp_BO!$E:$E,$E266,Inp_BO!$F:$F,$F266,Inp_BO!$G:$G,$G266,Inp_BO!$H:$H,$H266)</f>
        <v>0</v>
      </c>
      <c r="AK266" s="15">
        <f>-SUMIFS(Inp_BO!AK:AK,Inp_BO!$E:$E,$E266,Inp_BO!$F:$F,$F266,Inp_BO!$G:$G,$G266,Inp_BO!$H:$H,$H266)</f>
        <v>0</v>
      </c>
      <c r="AM266" s="55"/>
      <c r="AN266" s="69"/>
      <c r="AO266" s="69"/>
      <c r="AP266" s="55"/>
      <c r="AQ266" s="69"/>
      <c r="AR266" s="69"/>
    </row>
    <row r="267" spans="5:44">
      <c r="E267" s="51" t="s">
        <v>36</v>
      </c>
      <c r="F267" s="137">
        <f>IFERROR(Inp_BO!F259,0)</f>
        <v>0</v>
      </c>
      <c r="G267" s="137">
        <f>IFERROR(Inp_BO!G259,0)</f>
        <v>0</v>
      </c>
      <c r="H267" s="137">
        <f>IFERROR(Inp_BO!H259,0)</f>
        <v>0</v>
      </c>
      <c r="L267" s="51" t="s">
        <v>108</v>
      </c>
      <c r="M267" s="138">
        <f>SUMIFS(Inp_BO!$I:$I,Inp_BO!$E:$E,$E267,Inp_BO!$G:$G,$G267,Inp_BO!$H:$H,$H267)</f>
        <v>0</v>
      </c>
      <c r="R267" s="55"/>
      <c r="T267" s="15">
        <f>-SUMIFS(Inp_BO!T:T,Inp_BO!$E:$E,$E267,Inp_BO!$F:$F,$F267,Inp_BO!$G:$G,$G267,Inp_BO!$H:$H,$H267)</f>
        <v>0</v>
      </c>
      <c r="U267" s="15">
        <f>-SUMIFS(Inp_BO!U:U,Inp_BO!$E:$E,$E267,Inp_BO!$F:$F,$F267,Inp_BO!$G:$G,$G267,Inp_BO!$H:$H,$H267)</f>
        <v>0</v>
      </c>
      <c r="V267" s="15">
        <f>-SUMIFS(Inp_BO!V:V,Inp_BO!$E:$E,$E267,Inp_BO!$F:$F,$F267,Inp_BO!$G:$G,$G267,Inp_BO!$H:$H,$H267)</f>
        <v>0</v>
      </c>
      <c r="W267" s="15">
        <f>-SUMIFS(Inp_BO!W:W,Inp_BO!$E:$E,$E267,Inp_BO!$F:$F,$F267,Inp_BO!$G:$G,$G267,Inp_BO!$H:$H,$H267)</f>
        <v>0</v>
      </c>
      <c r="X267" s="15">
        <f>-SUMIFS(Inp_BO!X:X,Inp_BO!$E:$E,$E267,Inp_BO!$F:$F,$F267,Inp_BO!$G:$G,$G267,Inp_BO!$H:$H,$H267)</f>
        <v>0</v>
      </c>
      <c r="Y267" s="15">
        <f>-SUMIFS(Inp_BO!Y:Y,Inp_BO!$E:$E,$E267,Inp_BO!$F:$F,$F267,Inp_BO!$G:$G,$G267,Inp_BO!$H:$H,$H267)</f>
        <v>0</v>
      </c>
      <c r="Z267" s="15">
        <f>-SUMIFS(Inp_BO!Z:Z,Inp_BO!$E:$E,$E267,Inp_BO!$F:$F,$F267,Inp_BO!$G:$G,$G267,Inp_BO!$H:$H,$H267)</f>
        <v>0</v>
      </c>
      <c r="AA267" s="15">
        <f>-SUMIFS(Inp_BO!AA:AA,Inp_BO!$E:$E,$E267,Inp_BO!$F:$F,$F267,Inp_BO!$G:$G,$G267,Inp_BO!$H:$H,$H267)</f>
        <v>0</v>
      </c>
      <c r="AB267" s="15">
        <f>-SUMIFS(Inp_BO!AB:AB,Inp_BO!$E:$E,$E267,Inp_BO!$F:$F,$F267,Inp_BO!$G:$G,$G267,Inp_BO!$H:$H,$H267)</f>
        <v>0</v>
      </c>
      <c r="AC267" s="15">
        <f>-SUMIFS(Inp_BO!AC:AC,Inp_BO!$E:$E,$E267,Inp_BO!$F:$F,$F267,Inp_BO!$G:$G,$G267,Inp_BO!$H:$H,$H267)</f>
        <v>0</v>
      </c>
      <c r="AD267" s="15">
        <f>-SUMIFS(Inp_BO!AD:AD,Inp_BO!$E:$E,$E267,Inp_BO!$F:$F,$F267,Inp_BO!$G:$G,$G267,Inp_BO!$H:$H,$H267)</f>
        <v>0</v>
      </c>
      <c r="AE267" s="15">
        <f>-SUMIFS(Inp_BO!AE:AE,Inp_BO!$E:$E,$E267,Inp_BO!$F:$F,$F267,Inp_BO!$G:$G,$G267,Inp_BO!$H:$H,$H267)</f>
        <v>0</v>
      </c>
      <c r="AF267" s="15">
        <f>-SUMIFS(Inp_BO!AF:AF,Inp_BO!$E:$E,$E267,Inp_BO!$F:$F,$F267,Inp_BO!$G:$G,$G267,Inp_BO!$H:$H,$H267)</f>
        <v>0</v>
      </c>
      <c r="AG267" s="15">
        <f>-SUMIFS(Inp_BO!AG:AG,Inp_BO!$E:$E,$E267,Inp_BO!$F:$F,$F267,Inp_BO!$G:$G,$G267,Inp_BO!$H:$H,$H267)</f>
        <v>0</v>
      </c>
      <c r="AH267" s="15">
        <f>-SUMIFS(Inp_BO!AH:AH,Inp_BO!$E:$E,$E267,Inp_BO!$F:$F,$F267,Inp_BO!$G:$G,$G267,Inp_BO!$H:$H,$H267)</f>
        <v>0</v>
      </c>
      <c r="AI267" s="15">
        <f>-SUMIFS(Inp_BO!AI:AI,Inp_BO!$E:$E,$E267,Inp_BO!$F:$F,$F267,Inp_BO!$G:$G,$G267,Inp_BO!$H:$H,$H267)</f>
        <v>0</v>
      </c>
      <c r="AJ267" s="15">
        <f>-SUMIFS(Inp_BO!AJ:AJ,Inp_BO!$E:$E,$E267,Inp_BO!$F:$F,$F267,Inp_BO!$G:$G,$G267,Inp_BO!$H:$H,$H267)</f>
        <v>0</v>
      </c>
      <c r="AK267" s="15">
        <f>-SUMIFS(Inp_BO!AK:AK,Inp_BO!$E:$E,$E267,Inp_BO!$F:$F,$F267,Inp_BO!$G:$G,$G267,Inp_BO!$H:$H,$H267)</f>
        <v>0</v>
      </c>
      <c r="AM267" s="55"/>
      <c r="AN267" s="69"/>
      <c r="AO267" s="69"/>
      <c r="AP267" s="55"/>
      <c r="AQ267" s="69"/>
      <c r="AR267" s="69"/>
    </row>
    <row r="268" spans="5:44">
      <c r="E268" s="51" t="s">
        <v>36</v>
      </c>
      <c r="F268" s="137">
        <f>IFERROR(Inp_BO!F260,0)</f>
        <v>0</v>
      </c>
      <c r="G268" s="137">
        <f>IFERROR(Inp_BO!G260,0)</f>
        <v>0</v>
      </c>
      <c r="H268" s="137">
        <f>IFERROR(Inp_BO!H260,0)</f>
        <v>0</v>
      </c>
      <c r="L268" s="51" t="s">
        <v>108</v>
      </c>
      <c r="M268" s="138">
        <f>SUMIFS(Inp_BO!$I:$I,Inp_BO!$E:$E,$E268,Inp_BO!$G:$G,$G268,Inp_BO!$H:$H,$H268)</f>
        <v>0</v>
      </c>
      <c r="R268" s="55"/>
      <c r="T268" s="15">
        <f>-SUMIFS(Inp_BO!T:T,Inp_BO!$E:$E,$E268,Inp_BO!$F:$F,$F268,Inp_BO!$G:$G,$G268,Inp_BO!$H:$H,$H268)</f>
        <v>0</v>
      </c>
      <c r="U268" s="15">
        <f>-SUMIFS(Inp_BO!U:U,Inp_BO!$E:$E,$E268,Inp_BO!$F:$F,$F268,Inp_BO!$G:$G,$G268,Inp_BO!$H:$H,$H268)</f>
        <v>0</v>
      </c>
      <c r="V268" s="15">
        <f>-SUMIFS(Inp_BO!V:V,Inp_BO!$E:$E,$E268,Inp_BO!$F:$F,$F268,Inp_BO!$G:$G,$G268,Inp_BO!$H:$H,$H268)</f>
        <v>0</v>
      </c>
      <c r="W268" s="15">
        <f>-SUMIFS(Inp_BO!W:W,Inp_BO!$E:$E,$E268,Inp_BO!$F:$F,$F268,Inp_BO!$G:$G,$G268,Inp_BO!$H:$H,$H268)</f>
        <v>0</v>
      </c>
      <c r="X268" s="15">
        <f>-SUMIFS(Inp_BO!X:X,Inp_BO!$E:$E,$E268,Inp_BO!$F:$F,$F268,Inp_BO!$G:$G,$G268,Inp_BO!$H:$H,$H268)</f>
        <v>0</v>
      </c>
      <c r="Y268" s="15">
        <f>-SUMIFS(Inp_BO!Y:Y,Inp_BO!$E:$E,$E268,Inp_BO!$F:$F,$F268,Inp_BO!$G:$G,$G268,Inp_BO!$H:$H,$H268)</f>
        <v>0</v>
      </c>
      <c r="Z268" s="15">
        <f>-SUMIFS(Inp_BO!Z:Z,Inp_BO!$E:$E,$E268,Inp_BO!$F:$F,$F268,Inp_BO!$G:$G,$G268,Inp_BO!$H:$H,$H268)</f>
        <v>0</v>
      </c>
      <c r="AA268" s="15">
        <f>-SUMIFS(Inp_BO!AA:AA,Inp_BO!$E:$E,$E268,Inp_BO!$F:$F,$F268,Inp_BO!$G:$G,$G268,Inp_BO!$H:$H,$H268)</f>
        <v>0</v>
      </c>
      <c r="AB268" s="15">
        <f>-SUMIFS(Inp_BO!AB:AB,Inp_BO!$E:$E,$E268,Inp_BO!$F:$F,$F268,Inp_BO!$G:$G,$G268,Inp_BO!$H:$H,$H268)</f>
        <v>0</v>
      </c>
      <c r="AC268" s="15">
        <f>-SUMIFS(Inp_BO!AC:AC,Inp_BO!$E:$E,$E268,Inp_BO!$F:$F,$F268,Inp_BO!$G:$G,$G268,Inp_BO!$H:$H,$H268)</f>
        <v>0</v>
      </c>
      <c r="AD268" s="15">
        <f>-SUMIFS(Inp_BO!AD:AD,Inp_BO!$E:$E,$E268,Inp_BO!$F:$F,$F268,Inp_BO!$G:$G,$G268,Inp_BO!$H:$H,$H268)</f>
        <v>0</v>
      </c>
      <c r="AE268" s="15">
        <f>-SUMIFS(Inp_BO!AE:AE,Inp_BO!$E:$E,$E268,Inp_BO!$F:$F,$F268,Inp_BO!$G:$G,$G268,Inp_BO!$H:$H,$H268)</f>
        <v>0</v>
      </c>
      <c r="AF268" s="15">
        <f>-SUMIFS(Inp_BO!AF:AF,Inp_BO!$E:$E,$E268,Inp_BO!$F:$F,$F268,Inp_BO!$G:$G,$G268,Inp_BO!$H:$H,$H268)</f>
        <v>0</v>
      </c>
      <c r="AG268" s="15">
        <f>-SUMIFS(Inp_BO!AG:AG,Inp_BO!$E:$E,$E268,Inp_BO!$F:$F,$F268,Inp_BO!$G:$G,$G268,Inp_BO!$H:$H,$H268)</f>
        <v>0</v>
      </c>
      <c r="AH268" s="15">
        <f>-SUMIFS(Inp_BO!AH:AH,Inp_BO!$E:$E,$E268,Inp_BO!$F:$F,$F268,Inp_BO!$G:$G,$G268,Inp_BO!$H:$H,$H268)</f>
        <v>0</v>
      </c>
      <c r="AI268" s="15">
        <f>-SUMIFS(Inp_BO!AI:AI,Inp_BO!$E:$E,$E268,Inp_BO!$F:$F,$F268,Inp_BO!$G:$G,$G268,Inp_BO!$H:$H,$H268)</f>
        <v>0</v>
      </c>
      <c r="AJ268" s="15">
        <f>-SUMIFS(Inp_BO!AJ:AJ,Inp_BO!$E:$E,$E268,Inp_BO!$F:$F,$F268,Inp_BO!$G:$G,$G268,Inp_BO!$H:$H,$H268)</f>
        <v>0</v>
      </c>
      <c r="AK268" s="15">
        <f>-SUMIFS(Inp_BO!AK:AK,Inp_BO!$E:$E,$E268,Inp_BO!$F:$F,$F268,Inp_BO!$G:$G,$G268,Inp_BO!$H:$H,$H268)</f>
        <v>0</v>
      </c>
      <c r="AM268" s="55"/>
      <c r="AN268" s="69"/>
      <c r="AO268" s="69"/>
      <c r="AP268" s="55"/>
      <c r="AQ268" s="69"/>
      <c r="AR268" s="69"/>
    </row>
    <row r="269" spans="5:44">
      <c r="E269" s="51" t="s">
        <v>36</v>
      </c>
      <c r="F269" s="137">
        <f>IFERROR(Inp_BO!F261,0)</f>
        <v>0</v>
      </c>
      <c r="G269" s="137">
        <f>IFERROR(Inp_BO!G261,0)</f>
        <v>0</v>
      </c>
      <c r="H269" s="137">
        <f>IFERROR(Inp_BO!H261,0)</f>
        <v>0</v>
      </c>
      <c r="L269" s="51" t="s">
        <v>108</v>
      </c>
      <c r="M269" s="138">
        <f>SUMIFS(Inp_BO!$I:$I,Inp_BO!$E:$E,$E269,Inp_BO!$G:$G,$G269,Inp_BO!$H:$H,$H269)</f>
        <v>0</v>
      </c>
      <c r="R269" s="55"/>
      <c r="T269" s="15">
        <f>-SUMIFS(Inp_BO!T:T,Inp_BO!$E:$E,$E269,Inp_BO!$F:$F,$F269,Inp_BO!$G:$G,$G269,Inp_BO!$H:$H,$H269)</f>
        <v>0</v>
      </c>
      <c r="U269" s="15">
        <f>-SUMIFS(Inp_BO!U:U,Inp_BO!$E:$E,$E269,Inp_BO!$F:$F,$F269,Inp_BO!$G:$G,$G269,Inp_BO!$H:$H,$H269)</f>
        <v>0</v>
      </c>
      <c r="V269" s="15">
        <f>-SUMIFS(Inp_BO!V:V,Inp_BO!$E:$E,$E269,Inp_BO!$F:$F,$F269,Inp_BO!$G:$G,$G269,Inp_BO!$H:$H,$H269)</f>
        <v>0</v>
      </c>
      <c r="W269" s="15">
        <f>-SUMIFS(Inp_BO!W:W,Inp_BO!$E:$E,$E269,Inp_BO!$F:$F,$F269,Inp_BO!$G:$G,$G269,Inp_BO!$H:$H,$H269)</f>
        <v>0</v>
      </c>
      <c r="X269" s="15">
        <f>-SUMIFS(Inp_BO!X:X,Inp_BO!$E:$E,$E269,Inp_BO!$F:$F,$F269,Inp_BO!$G:$G,$G269,Inp_BO!$H:$H,$H269)</f>
        <v>0</v>
      </c>
      <c r="Y269" s="15">
        <f>-SUMIFS(Inp_BO!Y:Y,Inp_BO!$E:$E,$E269,Inp_BO!$F:$F,$F269,Inp_BO!$G:$G,$G269,Inp_BO!$H:$H,$H269)</f>
        <v>0</v>
      </c>
      <c r="Z269" s="15">
        <f>-SUMIFS(Inp_BO!Z:Z,Inp_BO!$E:$E,$E269,Inp_BO!$F:$F,$F269,Inp_BO!$G:$G,$G269,Inp_BO!$H:$H,$H269)</f>
        <v>0</v>
      </c>
      <c r="AA269" s="15">
        <f>-SUMIFS(Inp_BO!AA:AA,Inp_BO!$E:$E,$E269,Inp_BO!$F:$F,$F269,Inp_BO!$G:$G,$G269,Inp_BO!$H:$H,$H269)</f>
        <v>0</v>
      </c>
      <c r="AB269" s="15">
        <f>-SUMIFS(Inp_BO!AB:AB,Inp_BO!$E:$E,$E269,Inp_BO!$F:$F,$F269,Inp_BO!$G:$G,$G269,Inp_BO!$H:$H,$H269)</f>
        <v>0</v>
      </c>
      <c r="AC269" s="15">
        <f>-SUMIFS(Inp_BO!AC:AC,Inp_BO!$E:$E,$E269,Inp_BO!$F:$F,$F269,Inp_BO!$G:$G,$G269,Inp_BO!$H:$H,$H269)</f>
        <v>0</v>
      </c>
      <c r="AD269" s="15">
        <f>-SUMIFS(Inp_BO!AD:AD,Inp_BO!$E:$E,$E269,Inp_BO!$F:$F,$F269,Inp_BO!$G:$G,$G269,Inp_BO!$H:$H,$H269)</f>
        <v>0</v>
      </c>
      <c r="AE269" s="15">
        <f>-SUMIFS(Inp_BO!AE:AE,Inp_BO!$E:$E,$E269,Inp_BO!$F:$F,$F269,Inp_BO!$G:$G,$G269,Inp_BO!$H:$H,$H269)</f>
        <v>0</v>
      </c>
      <c r="AF269" s="15">
        <f>-SUMIFS(Inp_BO!AF:AF,Inp_BO!$E:$E,$E269,Inp_BO!$F:$F,$F269,Inp_BO!$G:$G,$G269,Inp_BO!$H:$H,$H269)</f>
        <v>0</v>
      </c>
      <c r="AG269" s="15">
        <f>-SUMIFS(Inp_BO!AG:AG,Inp_BO!$E:$E,$E269,Inp_BO!$F:$F,$F269,Inp_BO!$G:$G,$G269,Inp_BO!$H:$H,$H269)</f>
        <v>0</v>
      </c>
      <c r="AH269" s="15">
        <f>-SUMIFS(Inp_BO!AH:AH,Inp_BO!$E:$E,$E269,Inp_BO!$F:$F,$F269,Inp_BO!$G:$G,$G269,Inp_BO!$H:$H,$H269)</f>
        <v>0</v>
      </c>
      <c r="AI269" s="15">
        <f>-SUMIFS(Inp_BO!AI:AI,Inp_BO!$E:$E,$E269,Inp_BO!$F:$F,$F269,Inp_BO!$G:$G,$G269,Inp_BO!$H:$H,$H269)</f>
        <v>0</v>
      </c>
      <c r="AJ269" s="15">
        <f>-SUMIFS(Inp_BO!AJ:AJ,Inp_BO!$E:$E,$E269,Inp_BO!$F:$F,$F269,Inp_BO!$G:$G,$G269,Inp_BO!$H:$H,$H269)</f>
        <v>0</v>
      </c>
      <c r="AK269" s="15">
        <f>-SUMIFS(Inp_BO!AK:AK,Inp_BO!$E:$E,$E269,Inp_BO!$F:$F,$F269,Inp_BO!$G:$G,$G269,Inp_BO!$H:$H,$H269)</f>
        <v>0</v>
      </c>
      <c r="AM269" s="55"/>
      <c r="AN269" s="69"/>
      <c r="AO269" s="69"/>
      <c r="AP269" s="55"/>
      <c r="AQ269" s="69"/>
      <c r="AR269" s="69"/>
    </row>
    <row r="270" spans="5:44">
      <c r="E270" s="51" t="s">
        <v>36</v>
      </c>
      <c r="F270" s="137">
        <f>IFERROR(Inp_BO!F262,0)</f>
        <v>0</v>
      </c>
      <c r="G270" s="137">
        <f>IFERROR(Inp_BO!G262,0)</f>
        <v>0</v>
      </c>
      <c r="H270" s="137">
        <f>IFERROR(Inp_BO!H262,0)</f>
        <v>0</v>
      </c>
      <c r="L270" s="51" t="s">
        <v>108</v>
      </c>
      <c r="M270" s="138">
        <f>SUMIFS(Inp_BO!$I:$I,Inp_BO!$E:$E,$E270,Inp_BO!$G:$G,$G270,Inp_BO!$H:$H,$H270)</f>
        <v>0</v>
      </c>
      <c r="R270" s="55"/>
      <c r="T270" s="15">
        <f>-SUMIFS(Inp_BO!T:T,Inp_BO!$E:$E,$E270,Inp_BO!$F:$F,$F270,Inp_BO!$G:$G,$G270,Inp_BO!$H:$H,$H270)</f>
        <v>0</v>
      </c>
      <c r="U270" s="15">
        <f>-SUMIFS(Inp_BO!U:U,Inp_BO!$E:$E,$E270,Inp_BO!$F:$F,$F270,Inp_BO!$G:$G,$G270,Inp_BO!$H:$H,$H270)</f>
        <v>0</v>
      </c>
      <c r="V270" s="15">
        <f>-SUMIFS(Inp_BO!V:V,Inp_BO!$E:$E,$E270,Inp_BO!$F:$F,$F270,Inp_BO!$G:$G,$G270,Inp_BO!$H:$H,$H270)</f>
        <v>0</v>
      </c>
      <c r="W270" s="15">
        <f>-SUMIFS(Inp_BO!W:W,Inp_BO!$E:$E,$E270,Inp_BO!$F:$F,$F270,Inp_BO!$G:$G,$G270,Inp_BO!$H:$H,$H270)</f>
        <v>0</v>
      </c>
      <c r="X270" s="15">
        <f>-SUMIFS(Inp_BO!X:X,Inp_BO!$E:$E,$E270,Inp_BO!$F:$F,$F270,Inp_BO!$G:$G,$G270,Inp_BO!$H:$H,$H270)</f>
        <v>0</v>
      </c>
      <c r="Y270" s="15">
        <f>-SUMIFS(Inp_BO!Y:Y,Inp_BO!$E:$E,$E270,Inp_BO!$F:$F,$F270,Inp_BO!$G:$G,$G270,Inp_BO!$H:$H,$H270)</f>
        <v>0</v>
      </c>
      <c r="Z270" s="15">
        <f>-SUMIFS(Inp_BO!Z:Z,Inp_BO!$E:$E,$E270,Inp_BO!$F:$F,$F270,Inp_BO!$G:$G,$G270,Inp_BO!$H:$H,$H270)</f>
        <v>0</v>
      </c>
      <c r="AA270" s="15">
        <f>-SUMIFS(Inp_BO!AA:AA,Inp_BO!$E:$E,$E270,Inp_BO!$F:$F,$F270,Inp_BO!$G:$G,$G270,Inp_BO!$H:$H,$H270)</f>
        <v>0</v>
      </c>
      <c r="AB270" s="15">
        <f>-SUMIFS(Inp_BO!AB:AB,Inp_BO!$E:$E,$E270,Inp_BO!$F:$F,$F270,Inp_BO!$G:$G,$G270,Inp_BO!$H:$H,$H270)</f>
        <v>0</v>
      </c>
      <c r="AC270" s="15">
        <f>-SUMIFS(Inp_BO!AC:AC,Inp_BO!$E:$E,$E270,Inp_BO!$F:$F,$F270,Inp_BO!$G:$G,$G270,Inp_BO!$H:$H,$H270)</f>
        <v>0</v>
      </c>
      <c r="AD270" s="15">
        <f>-SUMIFS(Inp_BO!AD:AD,Inp_BO!$E:$E,$E270,Inp_BO!$F:$F,$F270,Inp_BO!$G:$G,$G270,Inp_BO!$H:$H,$H270)</f>
        <v>0</v>
      </c>
      <c r="AE270" s="15">
        <f>-SUMIFS(Inp_BO!AE:AE,Inp_BO!$E:$E,$E270,Inp_BO!$F:$F,$F270,Inp_BO!$G:$G,$G270,Inp_BO!$H:$H,$H270)</f>
        <v>0</v>
      </c>
      <c r="AF270" s="15">
        <f>-SUMIFS(Inp_BO!AF:AF,Inp_BO!$E:$E,$E270,Inp_BO!$F:$F,$F270,Inp_BO!$G:$G,$G270,Inp_BO!$H:$H,$H270)</f>
        <v>0</v>
      </c>
      <c r="AG270" s="15">
        <f>-SUMIFS(Inp_BO!AG:AG,Inp_BO!$E:$E,$E270,Inp_BO!$F:$F,$F270,Inp_BO!$G:$G,$G270,Inp_BO!$H:$H,$H270)</f>
        <v>0</v>
      </c>
      <c r="AH270" s="15">
        <f>-SUMIFS(Inp_BO!AH:AH,Inp_BO!$E:$E,$E270,Inp_BO!$F:$F,$F270,Inp_BO!$G:$G,$G270,Inp_BO!$H:$H,$H270)</f>
        <v>0</v>
      </c>
      <c r="AI270" s="15">
        <f>-SUMIFS(Inp_BO!AI:AI,Inp_BO!$E:$E,$E270,Inp_BO!$F:$F,$F270,Inp_BO!$G:$G,$G270,Inp_BO!$H:$H,$H270)</f>
        <v>0</v>
      </c>
      <c r="AJ270" s="15">
        <f>-SUMIFS(Inp_BO!AJ:AJ,Inp_BO!$E:$E,$E270,Inp_BO!$F:$F,$F270,Inp_BO!$G:$G,$G270,Inp_BO!$H:$H,$H270)</f>
        <v>0</v>
      </c>
      <c r="AK270" s="15">
        <f>-SUMIFS(Inp_BO!AK:AK,Inp_BO!$E:$E,$E270,Inp_BO!$F:$F,$F270,Inp_BO!$G:$G,$G270,Inp_BO!$H:$H,$H270)</f>
        <v>0</v>
      </c>
      <c r="AM270" s="55"/>
      <c r="AN270" s="69"/>
      <c r="AO270" s="69"/>
      <c r="AP270" s="55"/>
      <c r="AQ270" s="69"/>
      <c r="AR270" s="69"/>
    </row>
    <row r="271" spans="5:44">
      <c r="E271" s="51" t="s">
        <v>36</v>
      </c>
      <c r="F271" s="137">
        <f>IFERROR(Inp_BO!F263,0)</f>
        <v>0</v>
      </c>
      <c r="G271" s="137">
        <f>IFERROR(Inp_BO!G263,0)</f>
        <v>0</v>
      </c>
      <c r="H271" s="137">
        <f>IFERROR(Inp_BO!H263,0)</f>
        <v>0</v>
      </c>
      <c r="L271" s="51" t="s">
        <v>108</v>
      </c>
      <c r="M271" s="138">
        <f>SUMIFS(Inp_BO!$I:$I,Inp_BO!$E:$E,$E271,Inp_BO!$G:$G,$G271,Inp_BO!$H:$H,$H271)</f>
        <v>0</v>
      </c>
      <c r="R271" s="55"/>
      <c r="T271" s="15">
        <f>-SUMIFS(Inp_BO!T:T,Inp_BO!$E:$E,$E271,Inp_BO!$F:$F,$F271,Inp_BO!$G:$G,$G271,Inp_BO!$H:$H,$H271)</f>
        <v>0</v>
      </c>
      <c r="U271" s="15">
        <f>-SUMIFS(Inp_BO!U:U,Inp_BO!$E:$E,$E271,Inp_BO!$F:$F,$F271,Inp_BO!$G:$G,$G271,Inp_BO!$H:$H,$H271)</f>
        <v>0</v>
      </c>
      <c r="V271" s="15">
        <f>-SUMIFS(Inp_BO!V:V,Inp_BO!$E:$E,$E271,Inp_BO!$F:$F,$F271,Inp_BO!$G:$G,$G271,Inp_BO!$H:$H,$H271)</f>
        <v>0</v>
      </c>
      <c r="W271" s="15">
        <f>-SUMIFS(Inp_BO!W:W,Inp_BO!$E:$E,$E271,Inp_BO!$F:$F,$F271,Inp_BO!$G:$G,$G271,Inp_BO!$H:$H,$H271)</f>
        <v>0</v>
      </c>
      <c r="X271" s="15">
        <f>-SUMIFS(Inp_BO!X:X,Inp_BO!$E:$E,$E271,Inp_BO!$F:$F,$F271,Inp_BO!$G:$G,$G271,Inp_BO!$H:$H,$H271)</f>
        <v>0</v>
      </c>
      <c r="Y271" s="15">
        <f>-SUMIFS(Inp_BO!Y:Y,Inp_BO!$E:$E,$E271,Inp_BO!$F:$F,$F271,Inp_BO!$G:$G,$G271,Inp_BO!$H:$H,$H271)</f>
        <v>0</v>
      </c>
      <c r="Z271" s="15">
        <f>-SUMIFS(Inp_BO!Z:Z,Inp_BO!$E:$E,$E271,Inp_BO!$F:$F,$F271,Inp_BO!$G:$G,$G271,Inp_BO!$H:$H,$H271)</f>
        <v>0</v>
      </c>
      <c r="AA271" s="15">
        <f>-SUMIFS(Inp_BO!AA:AA,Inp_BO!$E:$E,$E271,Inp_BO!$F:$F,$F271,Inp_BO!$G:$G,$G271,Inp_BO!$H:$H,$H271)</f>
        <v>0</v>
      </c>
      <c r="AB271" s="15">
        <f>-SUMIFS(Inp_BO!AB:AB,Inp_BO!$E:$E,$E271,Inp_BO!$F:$F,$F271,Inp_BO!$G:$G,$G271,Inp_BO!$H:$H,$H271)</f>
        <v>0</v>
      </c>
      <c r="AC271" s="15">
        <f>-SUMIFS(Inp_BO!AC:AC,Inp_BO!$E:$E,$E271,Inp_BO!$F:$F,$F271,Inp_BO!$G:$G,$G271,Inp_BO!$H:$H,$H271)</f>
        <v>0</v>
      </c>
      <c r="AD271" s="15">
        <f>-SUMIFS(Inp_BO!AD:AD,Inp_BO!$E:$E,$E271,Inp_BO!$F:$F,$F271,Inp_BO!$G:$G,$G271,Inp_BO!$H:$H,$H271)</f>
        <v>0</v>
      </c>
      <c r="AE271" s="15">
        <f>-SUMIFS(Inp_BO!AE:AE,Inp_BO!$E:$E,$E271,Inp_BO!$F:$F,$F271,Inp_BO!$G:$G,$G271,Inp_BO!$H:$H,$H271)</f>
        <v>0</v>
      </c>
      <c r="AF271" s="15">
        <f>-SUMIFS(Inp_BO!AF:AF,Inp_BO!$E:$E,$E271,Inp_BO!$F:$F,$F271,Inp_BO!$G:$G,$G271,Inp_BO!$H:$H,$H271)</f>
        <v>0</v>
      </c>
      <c r="AG271" s="15">
        <f>-SUMIFS(Inp_BO!AG:AG,Inp_BO!$E:$E,$E271,Inp_BO!$F:$F,$F271,Inp_BO!$G:$G,$G271,Inp_BO!$H:$H,$H271)</f>
        <v>0</v>
      </c>
      <c r="AH271" s="15">
        <f>-SUMIFS(Inp_BO!AH:AH,Inp_BO!$E:$E,$E271,Inp_BO!$F:$F,$F271,Inp_BO!$G:$G,$G271,Inp_BO!$H:$H,$H271)</f>
        <v>0</v>
      </c>
      <c r="AI271" s="15">
        <f>-SUMIFS(Inp_BO!AI:AI,Inp_BO!$E:$E,$E271,Inp_BO!$F:$F,$F271,Inp_BO!$G:$G,$G271,Inp_BO!$H:$H,$H271)</f>
        <v>0</v>
      </c>
      <c r="AJ271" s="15">
        <f>-SUMIFS(Inp_BO!AJ:AJ,Inp_BO!$E:$E,$E271,Inp_BO!$F:$F,$F271,Inp_BO!$G:$G,$G271,Inp_BO!$H:$H,$H271)</f>
        <v>0</v>
      </c>
      <c r="AK271" s="15">
        <f>-SUMIFS(Inp_BO!AK:AK,Inp_BO!$E:$E,$E271,Inp_BO!$F:$F,$F271,Inp_BO!$G:$G,$G271,Inp_BO!$H:$H,$H271)</f>
        <v>0</v>
      </c>
      <c r="AM271" s="55"/>
      <c r="AN271" s="69"/>
      <c r="AO271" s="69"/>
      <c r="AP271" s="55"/>
      <c r="AQ271" s="69"/>
      <c r="AR271" s="69"/>
    </row>
    <row r="272" spans="5:44">
      <c r="E272" s="51" t="s">
        <v>36</v>
      </c>
      <c r="F272" s="137">
        <f>IFERROR(Inp_BO!F264,0)</f>
        <v>0</v>
      </c>
      <c r="G272" s="137">
        <f>IFERROR(Inp_BO!G264,0)</f>
        <v>0</v>
      </c>
      <c r="H272" s="137">
        <f>IFERROR(Inp_BO!H264,0)</f>
        <v>0</v>
      </c>
      <c r="L272" s="51" t="s">
        <v>108</v>
      </c>
      <c r="M272" s="138">
        <f>SUMIFS(Inp_BO!$I:$I,Inp_BO!$E:$E,$E272,Inp_BO!$G:$G,$G272,Inp_BO!$H:$H,$H272)</f>
        <v>0</v>
      </c>
      <c r="R272" s="55"/>
      <c r="T272" s="15">
        <f>-SUMIFS(Inp_BO!T:T,Inp_BO!$E:$E,$E272,Inp_BO!$F:$F,$F272,Inp_BO!$G:$G,$G272,Inp_BO!$H:$H,$H272)</f>
        <v>0</v>
      </c>
      <c r="U272" s="15">
        <f>-SUMIFS(Inp_BO!U:U,Inp_BO!$E:$E,$E272,Inp_BO!$F:$F,$F272,Inp_BO!$G:$G,$G272,Inp_BO!$H:$H,$H272)</f>
        <v>0</v>
      </c>
      <c r="V272" s="15">
        <f>-SUMIFS(Inp_BO!V:V,Inp_BO!$E:$E,$E272,Inp_BO!$F:$F,$F272,Inp_BO!$G:$G,$G272,Inp_BO!$H:$H,$H272)</f>
        <v>0</v>
      </c>
      <c r="W272" s="15">
        <f>-SUMIFS(Inp_BO!W:W,Inp_BO!$E:$E,$E272,Inp_BO!$F:$F,$F272,Inp_BO!$G:$G,$G272,Inp_BO!$H:$H,$H272)</f>
        <v>0</v>
      </c>
      <c r="X272" s="15">
        <f>-SUMIFS(Inp_BO!X:X,Inp_BO!$E:$E,$E272,Inp_BO!$F:$F,$F272,Inp_BO!$G:$G,$G272,Inp_BO!$H:$H,$H272)</f>
        <v>0</v>
      </c>
      <c r="Y272" s="15">
        <f>-SUMIFS(Inp_BO!Y:Y,Inp_BO!$E:$E,$E272,Inp_BO!$F:$F,$F272,Inp_BO!$G:$G,$G272,Inp_BO!$H:$H,$H272)</f>
        <v>0</v>
      </c>
      <c r="Z272" s="15">
        <f>-SUMIFS(Inp_BO!Z:Z,Inp_BO!$E:$E,$E272,Inp_BO!$F:$F,$F272,Inp_BO!$G:$G,$G272,Inp_BO!$H:$H,$H272)</f>
        <v>0</v>
      </c>
      <c r="AA272" s="15">
        <f>-SUMIFS(Inp_BO!AA:AA,Inp_BO!$E:$E,$E272,Inp_BO!$F:$F,$F272,Inp_BO!$G:$G,$G272,Inp_BO!$H:$H,$H272)</f>
        <v>0</v>
      </c>
      <c r="AB272" s="15">
        <f>-SUMIFS(Inp_BO!AB:AB,Inp_BO!$E:$E,$E272,Inp_BO!$F:$F,$F272,Inp_BO!$G:$G,$G272,Inp_BO!$H:$H,$H272)</f>
        <v>0</v>
      </c>
      <c r="AC272" s="15">
        <f>-SUMIFS(Inp_BO!AC:AC,Inp_BO!$E:$E,$E272,Inp_BO!$F:$F,$F272,Inp_BO!$G:$G,$G272,Inp_BO!$H:$H,$H272)</f>
        <v>0</v>
      </c>
      <c r="AD272" s="15">
        <f>-SUMIFS(Inp_BO!AD:AD,Inp_BO!$E:$E,$E272,Inp_BO!$F:$F,$F272,Inp_BO!$G:$G,$G272,Inp_BO!$H:$H,$H272)</f>
        <v>0</v>
      </c>
      <c r="AE272" s="15">
        <f>-SUMIFS(Inp_BO!AE:AE,Inp_BO!$E:$E,$E272,Inp_BO!$F:$F,$F272,Inp_BO!$G:$G,$G272,Inp_BO!$H:$H,$H272)</f>
        <v>0</v>
      </c>
      <c r="AF272" s="15">
        <f>-SUMIFS(Inp_BO!AF:AF,Inp_BO!$E:$E,$E272,Inp_BO!$F:$F,$F272,Inp_BO!$G:$G,$G272,Inp_BO!$H:$H,$H272)</f>
        <v>0</v>
      </c>
      <c r="AG272" s="15">
        <f>-SUMIFS(Inp_BO!AG:AG,Inp_BO!$E:$E,$E272,Inp_BO!$F:$F,$F272,Inp_BO!$G:$G,$G272,Inp_BO!$H:$H,$H272)</f>
        <v>0</v>
      </c>
      <c r="AH272" s="15">
        <f>-SUMIFS(Inp_BO!AH:AH,Inp_BO!$E:$E,$E272,Inp_BO!$F:$F,$F272,Inp_BO!$G:$G,$G272,Inp_BO!$H:$H,$H272)</f>
        <v>0</v>
      </c>
      <c r="AI272" s="15">
        <f>-SUMIFS(Inp_BO!AI:AI,Inp_BO!$E:$E,$E272,Inp_BO!$F:$F,$F272,Inp_BO!$G:$G,$G272,Inp_BO!$H:$H,$H272)</f>
        <v>0</v>
      </c>
      <c r="AJ272" s="15">
        <f>-SUMIFS(Inp_BO!AJ:AJ,Inp_BO!$E:$E,$E272,Inp_BO!$F:$F,$F272,Inp_BO!$G:$G,$G272,Inp_BO!$H:$H,$H272)</f>
        <v>0</v>
      </c>
      <c r="AK272" s="15">
        <f>-SUMIFS(Inp_BO!AK:AK,Inp_BO!$E:$E,$E272,Inp_BO!$F:$F,$F272,Inp_BO!$G:$G,$G272,Inp_BO!$H:$H,$H272)</f>
        <v>0</v>
      </c>
      <c r="AM272" s="55"/>
      <c r="AN272" s="69"/>
      <c r="AO272" s="69"/>
      <c r="AP272" s="55"/>
      <c r="AQ272" s="69"/>
      <c r="AR272" s="69"/>
    </row>
    <row r="273" spans="2:72">
      <c r="E273" s="51" t="s">
        <v>36</v>
      </c>
      <c r="F273" s="137">
        <f>IFERROR(Inp_BO!F265,0)</f>
        <v>0</v>
      </c>
      <c r="G273" s="137">
        <f>IFERROR(Inp_BO!G265,0)</f>
        <v>0</v>
      </c>
      <c r="H273" s="137">
        <f>IFERROR(Inp_BO!H265,0)</f>
        <v>0</v>
      </c>
      <c r="L273" s="51" t="s">
        <v>108</v>
      </c>
      <c r="M273" s="138">
        <f>SUMIFS(Inp_BO!$I:$I,Inp_BO!$E:$E,$E273,Inp_BO!$G:$G,$G273,Inp_BO!$H:$H,$H273)</f>
        <v>0</v>
      </c>
      <c r="R273" s="55"/>
      <c r="T273" s="15">
        <f>-SUMIFS(Inp_BO!T:T,Inp_BO!$E:$E,$E273,Inp_BO!$F:$F,$F273,Inp_BO!$G:$G,$G273,Inp_BO!$H:$H,$H273)</f>
        <v>0</v>
      </c>
      <c r="U273" s="15">
        <f>-SUMIFS(Inp_BO!U:U,Inp_BO!$E:$E,$E273,Inp_BO!$F:$F,$F273,Inp_BO!$G:$G,$G273,Inp_BO!$H:$H,$H273)</f>
        <v>0</v>
      </c>
      <c r="V273" s="15">
        <f>-SUMIFS(Inp_BO!V:V,Inp_BO!$E:$E,$E273,Inp_BO!$F:$F,$F273,Inp_BO!$G:$G,$G273,Inp_BO!$H:$H,$H273)</f>
        <v>0</v>
      </c>
      <c r="W273" s="15">
        <f>-SUMIFS(Inp_BO!W:W,Inp_BO!$E:$E,$E273,Inp_BO!$F:$F,$F273,Inp_BO!$G:$G,$G273,Inp_BO!$H:$H,$H273)</f>
        <v>0</v>
      </c>
      <c r="X273" s="15">
        <f>-SUMIFS(Inp_BO!X:X,Inp_BO!$E:$E,$E273,Inp_BO!$F:$F,$F273,Inp_BO!$G:$G,$G273,Inp_BO!$H:$H,$H273)</f>
        <v>0</v>
      </c>
      <c r="Y273" s="15">
        <f>-SUMIFS(Inp_BO!Y:Y,Inp_BO!$E:$E,$E273,Inp_BO!$F:$F,$F273,Inp_BO!$G:$G,$G273,Inp_BO!$H:$H,$H273)</f>
        <v>0</v>
      </c>
      <c r="Z273" s="15">
        <f>-SUMIFS(Inp_BO!Z:Z,Inp_BO!$E:$E,$E273,Inp_BO!$F:$F,$F273,Inp_BO!$G:$G,$G273,Inp_BO!$H:$H,$H273)</f>
        <v>0</v>
      </c>
      <c r="AA273" s="15">
        <f>-SUMIFS(Inp_BO!AA:AA,Inp_BO!$E:$E,$E273,Inp_BO!$F:$F,$F273,Inp_BO!$G:$G,$G273,Inp_BO!$H:$H,$H273)</f>
        <v>0</v>
      </c>
      <c r="AB273" s="15">
        <f>-SUMIFS(Inp_BO!AB:AB,Inp_BO!$E:$E,$E273,Inp_BO!$F:$F,$F273,Inp_BO!$G:$G,$G273,Inp_BO!$H:$H,$H273)</f>
        <v>0</v>
      </c>
      <c r="AC273" s="15">
        <f>-SUMIFS(Inp_BO!AC:AC,Inp_BO!$E:$E,$E273,Inp_BO!$F:$F,$F273,Inp_BO!$G:$G,$G273,Inp_BO!$H:$H,$H273)</f>
        <v>0</v>
      </c>
      <c r="AD273" s="15">
        <f>-SUMIFS(Inp_BO!AD:AD,Inp_BO!$E:$E,$E273,Inp_BO!$F:$F,$F273,Inp_BO!$G:$G,$G273,Inp_BO!$H:$H,$H273)</f>
        <v>0</v>
      </c>
      <c r="AE273" s="15">
        <f>-SUMIFS(Inp_BO!AE:AE,Inp_BO!$E:$E,$E273,Inp_BO!$F:$F,$F273,Inp_BO!$G:$G,$G273,Inp_BO!$H:$H,$H273)</f>
        <v>0</v>
      </c>
      <c r="AF273" s="15">
        <f>-SUMIFS(Inp_BO!AF:AF,Inp_BO!$E:$E,$E273,Inp_BO!$F:$F,$F273,Inp_BO!$G:$G,$G273,Inp_BO!$H:$H,$H273)</f>
        <v>0</v>
      </c>
      <c r="AG273" s="15">
        <f>-SUMIFS(Inp_BO!AG:AG,Inp_BO!$E:$E,$E273,Inp_BO!$F:$F,$F273,Inp_BO!$G:$G,$G273,Inp_BO!$H:$H,$H273)</f>
        <v>0</v>
      </c>
      <c r="AH273" s="15">
        <f>-SUMIFS(Inp_BO!AH:AH,Inp_BO!$E:$E,$E273,Inp_BO!$F:$F,$F273,Inp_BO!$G:$G,$G273,Inp_BO!$H:$H,$H273)</f>
        <v>0</v>
      </c>
      <c r="AI273" s="15">
        <f>-SUMIFS(Inp_BO!AI:AI,Inp_BO!$E:$E,$E273,Inp_BO!$F:$F,$F273,Inp_BO!$G:$G,$G273,Inp_BO!$H:$H,$H273)</f>
        <v>0</v>
      </c>
      <c r="AJ273" s="15">
        <f>-SUMIFS(Inp_BO!AJ:AJ,Inp_BO!$E:$E,$E273,Inp_BO!$F:$F,$F273,Inp_BO!$G:$G,$G273,Inp_BO!$H:$H,$H273)</f>
        <v>0</v>
      </c>
      <c r="AK273" s="15">
        <f>-SUMIFS(Inp_BO!AK:AK,Inp_BO!$E:$E,$E273,Inp_BO!$F:$F,$F273,Inp_BO!$G:$G,$G273,Inp_BO!$H:$H,$H273)</f>
        <v>0</v>
      </c>
      <c r="AM273" s="55"/>
      <c r="AN273" s="69"/>
      <c r="AO273" s="69"/>
      <c r="AP273" s="55"/>
      <c r="AQ273" s="69"/>
      <c r="AR273" s="69"/>
    </row>
    <row r="275" spans="2:72" ht="14.65">
      <c r="B275" s="54" t="s">
        <v>437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  <c r="S275" s="54"/>
      <c r="T275" s="54"/>
      <c r="U275" s="54"/>
      <c r="V275" s="54"/>
      <c r="W275" s="54"/>
      <c r="X275" s="54"/>
      <c r="Y275" s="54"/>
      <c r="Z275" s="54"/>
      <c r="AA275" s="54"/>
      <c r="AB275" s="54"/>
      <c r="AC275" s="54"/>
      <c r="AD275" s="54"/>
      <c r="AE275" s="54"/>
      <c r="AF275" s="54"/>
      <c r="AG275" s="54"/>
      <c r="AH275" s="54"/>
      <c r="AI275" s="54"/>
      <c r="AJ275" s="54"/>
      <c r="AK275" s="54"/>
      <c r="AL275" s="54"/>
      <c r="AM275" s="54"/>
      <c r="AN275" s="61"/>
      <c r="AO275" s="54"/>
      <c r="AP275" s="54"/>
      <c r="AQ275" s="54"/>
      <c r="AR275" s="54"/>
      <c r="AS275" s="54"/>
      <c r="AT275" s="54"/>
      <c r="AU275" s="54"/>
      <c r="AV275" s="54"/>
      <c r="AW275" s="54"/>
      <c r="AX275" s="54"/>
      <c r="AY275" s="54"/>
      <c r="AZ275" s="54"/>
      <c r="BA275" s="54"/>
      <c r="BB275" s="54"/>
      <c r="BC275" s="54"/>
      <c r="BD275" s="54"/>
      <c r="BE275" s="54"/>
      <c r="BF275" s="54"/>
      <c r="BG275" s="54"/>
      <c r="BH275" s="54"/>
      <c r="BI275" s="54"/>
      <c r="BJ275" s="54"/>
      <c r="BK275" s="54"/>
      <c r="BL275" s="54"/>
      <c r="BM275" s="54"/>
      <c r="BN275" s="54"/>
      <c r="BO275" s="54"/>
      <c r="BP275" s="54"/>
      <c r="BQ275" s="54"/>
      <c r="BR275" s="54"/>
      <c r="BS275" s="54"/>
      <c r="BT275" s="54"/>
    </row>
    <row r="276" spans="2:72" s="102" customFormat="1"/>
    <row r="277" spans="2:72">
      <c r="C277" s="10" t="s">
        <v>21</v>
      </c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</row>
    <row r="279" spans="2:72">
      <c r="E279" s="51" t="s">
        <v>21</v>
      </c>
      <c r="F279" s="137" t="str">
        <f>IFERROR(Inp_TechAssess!F12,0)</f>
        <v>Opex</v>
      </c>
      <c r="G279" s="137" t="str">
        <f>IFERROR(Inp_TechAssess!G12,0)</f>
        <v>Maintenance</v>
      </c>
      <c r="H279" s="137" t="str">
        <f>IFERROR(Inp_TechAssess!H12,0)</f>
        <v>TA - PSUP</v>
      </c>
      <c r="L279" s="51" t="s">
        <v>108</v>
      </c>
      <c r="M279" s="138">
        <f>SUMIFS(Inp_TechAssess!$I:$I,Inp_TechAssess!$E:$E,$E279,Inp_TechAssess!$G:$G,$G279,Inp_TechAssess!$H:$H,$H279)</f>
        <v>1</v>
      </c>
      <c r="R279" s="55"/>
      <c r="T279" s="15">
        <f>-SUMIFS(Inp_TechAssess!T:T,Inp_TechAssess!$E:$E,$E279,Inp_TechAssess!$F:$F,$F279,Inp_TechAssess!$G:$G,$G279,Inp_TechAssess!$H:$H,$H279)</f>
        <v>0</v>
      </c>
      <c r="U279" s="15">
        <f>-SUMIFS(Inp_TechAssess!U:U,Inp_TechAssess!$E:$E,$E279,Inp_TechAssess!$F:$F,$F279,Inp_TechAssess!$G:$G,$G279,Inp_TechAssess!$H:$H,$H279)</f>
        <v>0</v>
      </c>
      <c r="V279" s="15">
        <f>-SUMIFS(Inp_TechAssess!V:V,Inp_TechAssess!$E:$E,$E279,Inp_TechAssess!$F:$F,$F279,Inp_TechAssess!$G:$G,$G279,Inp_TechAssess!$H:$H,$H279)</f>
        <v>0</v>
      </c>
      <c r="W279" s="15">
        <f>-SUMIFS(Inp_TechAssess!W:W,Inp_TechAssess!$E:$E,$E279,Inp_TechAssess!$F:$F,$F279,Inp_TechAssess!$G:$G,$G279,Inp_TechAssess!$H:$H,$H279)</f>
        <v>0</v>
      </c>
      <c r="X279" s="15">
        <f>-SUMIFS(Inp_TechAssess!X:X,Inp_TechAssess!$E:$E,$E279,Inp_TechAssess!$F:$F,$F279,Inp_TechAssess!$G:$G,$G279,Inp_TechAssess!$H:$H,$H279)</f>
        <v>0</v>
      </c>
      <c r="Y279" s="15">
        <f>-SUMIFS(Inp_TechAssess!Y:Y,Inp_TechAssess!$E:$E,$E279,Inp_TechAssess!$F:$F,$F279,Inp_TechAssess!$G:$G,$G279,Inp_TechAssess!$H:$H,$H279)</f>
        <v>0</v>
      </c>
      <c r="Z279" s="15">
        <f>-SUMIFS(Inp_TechAssess!Z:Z,Inp_TechAssess!$E:$E,$E279,Inp_TechAssess!$F:$F,$F279,Inp_TechAssess!$G:$G,$G279,Inp_TechAssess!$H:$H,$H279)</f>
        <v>0</v>
      </c>
      <c r="AA279" s="15">
        <f>-SUMIFS(Inp_TechAssess!AA:AA,Inp_TechAssess!$E:$E,$E279,Inp_TechAssess!$F:$F,$F279,Inp_TechAssess!$G:$G,$G279,Inp_TechAssess!$H:$H,$H279)</f>
        <v>0</v>
      </c>
      <c r="AB279" s="15">
        <f>-SUMIFS(Inp_TechAssess!AB:AB,Inp_TechAssess!$E:$E,$E279,Inp_TechAssess!$F:$F,$F279,Inp_TechAssess!$G:$G,$G279,Inp_TechAssess!$H:$H,$H279)</f>
        <v>0</v>
      </c>
      <c r="AC279" s="15">
        <f>-SUMIFS(Inp_TechAssess!AC:AC,Inp_TechAssess!$E:$E,$E279,Inp_TechAssess!$F:$F,$F279,Inp_TechAssess!$G:$G,$G279,Inp_TechAssess!$H:$H,$H279)</f>
        <v>0</v>
      </c>
      <c r="AD279" s="15">
        <f>-SUMIFS(Inp_TechAssess!AD:AD,Inp_TechAssess!$E:$E,$E279,Inp_TechAssess!$F:$F,$F279,Inp_TechAssess!$G:$G,$G279,Inp_TechAssess!$H:$H,$H279)</f>
        <v>0</v>
      </c>
      <c r="AE279" s="15">
        <f>-SUMIFS(Inp_TechAssess!AE:AE,Inp_TechAssess!$E:$E,$E279,Inp_TechAssess!$F:$F,$F279,Inp_TechAssess!$G:$G,$G279,Inp_TechAssess!$H:$H,$H279)</f>
        <v>0</v>
      </c>
      <c r="AF279" s="15">
        <f>-SUMIFS(Inp_TechAssess!AF:AF,Inp_TechAssess!$E:$E,$E279,Inp_TechAssess!$F:$F,$F279,Inp_TechAssess!$G:$G,$G279,Inp_TechAssess!$H:$H,$H279)</f>
        <v>0</v>
      </c>
      <c r="AG279" s="15">
        <f>-SUMIFS(Inp_TechAssess!AG:AG,Inp_TechAssess!$E:$E,$E279,Inp_TechAssess!$F:$F,$F279,Inp_TechAssess!$G:$G,$G279,Inp_TechAssess!$H:$H,$H279)</f>
        <v>8.7337033595063618E-2</v>
      </c>
      <c r="AH279" s="15">
        <f>-SUMIFS(Inp_TechAssess!AH:AH,Inp_TechAssess!$E:$E,$E279,Inp_TechAssess!$F:$F,$F279,Inp_TechAssess!$G:$G,$G279,Inp_TechAssess!$H:$H,$H279)</f>
        <v>9.1909192973779932E-2</v>
      </c>
      <c r="AI279" s="15">
        <f>-SUMIFS(Inp_TechAssess!AI:AI,Inp_TechAssess!$E:$E,$E279,Inp_TechAssess!$F:$F,$F279,Inp_TechAssess!$G:$G,$G279,Inp_TechAssess!$H:$H,$H279)</f>
        <v>8.808406527745509E-2</v>
      </c>
      <c r="AJ279" s="15">
        <f>-SUMIFS(Inp_TechAssess!AJ:AJ,Inp_TechAssess!$E:$E,$E279,Inp_TechAssess!$F:$F,$F279,Inp_TechAssess!$G:$G,$G279,Inp_TechAssess!$H:$H,$H279)</f>
        <v>8.3562534845134845E-2</v>
      </c>
      <c r="AK279" s="15">
        <f>-SUMIFS(Inp_TechAssess!AK:AK,Inp_TechAssess!$E:$E,$E279,Inp_TechAssess!$F:$F,$F279,Inp_TechAssess!$G:$G,$G279,Inp_TechAssess!$H:$H,$H279)</f>
        <v>9.1304002449272892E-2</v>
      </c>
      <c r="AM279" s="55"/>
      <c r="AN279" s="55"/>
      <c r="AO279" s="55"/>
      <c r="AP279" s="55"/>
      <c r="AQ279" s="55"/>
      <c r="AR279" s="55"/>
    </row>
    <row r="280" spans="2:72">
      <c r="E280" s="51" t="s">
        <v>21</v>
      </c>
      <c r="F280" s="137" t="str">
        <f>IFERROR(Inp_TechAssess!F13,0)</f>
        <v>Opex</v>
      </c>
      <c r="G280" s="137" t="str">
        <f>IFERROR(Inp_TechAssess!G13,0)</f>
        <v>IT &amp; Telecoms</v>
      </c>
      <c r="H280" s="137" t="str">
        <f>IFERROR(Inp_TechAssess!H13,0)</f>
        <v>TA - Cyber opex</v>
      </c>
      <c r="L280" s="51" t="s">
        <v>108</v>
      </c>
      <c r="M280" s="138">
        <f>SUMIFS(Inp_TechAssess!$I:$I,Inp_TechAssess!$E:$E,$E280,Inp_TechAssess!$G:$G,$G280,Inp_TechAssess!$H:$H,$H280)</f>
        <v>1</v>
      </c>
      <c r="R280" s="55"/>
      <c r="T280" s="15">
        <f>-SUMIFS(Inp_TechAssess!T:T,Inp_TechAssess!$E:$E,$E280,Inp_TechAssess!$F:$F,$F280,Inp_TechAssess!$G:$G,$G280,Inp_TechAssess!$H:$H,$H280)</f>
        <v>0</v>
      </c>
      <c r="U280" s="15">
        <f>-SUMIFS(Inp_TechAssess!U:U,Inp_TechAssess!$E:$E,$E280,Inp_TechAssess!$F:$F,$F280,Inp_TechAssess!$G:$G,$G280,Inp_TechAssess!$H:$H,$H280)</f>
        <v>0</v>
      </c>
      <c r="V280" s="15">
        <f>-SUMIFS(Inp_TechAssess!V:V,Inp_TechAssess!$E:$E,$E280,Inp_TechAssess!$F:$F,$F280,Inp_TechAssess!$G:$G,$G280,Inp_TechAssess!$H:$H,$H280)</f>
        <v>0</v>
      </c>
      <c r="W280" s="15">
        <f>-SUMIFS(Inp_TechAssess!W:W,Inp_TechAssess!$E:$E,$E280,Inp_TechAssess!$F:$F,$F280,Inp_TechAssess!$G:$G,$G280,Inp_TechAssess!$H:$H,$H280)</f>
        <v>0</v>
      </c>
      <c r="X280" s="15">
        <f>-SUMIFS(Inp_TechAssess!X:X,Inp_TechAssess!$E:$E,$E280,Inp_TechAssess!$F:$F,$F280,Inp_TechAssess!$G:$G,$G280,Inp_TechAssess!$H:$H,$H280)</f>
        <v>0</v>
      </c>
      <c r="Y280" s="15">
        <f>-SUMIFS(Inp_TechAssess!Y:Y,Inp_TechAssess!$E:$E,$E280,Inp_TechAssess!$F:$F,$F280,Inp_TechAssess!$G:$G,$G280,Inp_TechAssess!$H:$H,$H280)</f>
        <v>0</v>
      </c>
      <c r="Z280" s="15">
        <f>-SUMIFS(Inp_TechAssess!Z:Z,Inp_TechAssess!$E:$E,$E280,Inp_TechAssess!$F:$F,$F280,Inp_TechAssess!$G:$G,$G280,Inp_TechAssess!$H:$H,$H280)</f>
        <v>0</v>
      </c>
      <c r="AA280" s="15">
        <f>-SUMIFS(Inp_TechAssess!AA:AA,Inp_TechAssess!$E:$E,$E280,Inp_TechAssess!$F:$F,$F280,Inp_TechAssess!$G:$G,$G280,Inp_TechAssess!$H:$H,$H280)</f>
        <v>0</v>
      </c>
      <c r="AB280" s="15">
        <f>-SUMIFS(Inp_TechAssess!AB:AB,Inp_TechAssess!$E:$E,$E280,Inp_TechAssess!$F:$F,$F280,Inp_TechAssess!$G:$G,$G280,Inp_TechAssess!$H:$H,$H280)</f>
        <v>0</v>
      </c>
      <c r="AC280" s="15">
        <f>-SUMIFS(Inp_TechAssess!AC:AC,Inp_TechAssess!$E:$E,$E280,Inp_TechAssess!$F:$F,$F280,Inp_TechAssess!$G:$G,$G280,Inp_TechAssess!$H:$H,$H280)</f>
        <v>0</v>
      </c>
      <c r="AD280" s="15">
        <f>-SUMIFS(Inp_TechAssess!AD:AD,Inp_TechAssess!$E:$E,$E280,Inp_TechAssess!$F:$F,$F280,Inp_TechAssess!$G:$G,$G280,Inp_TechAssess!$H:$H,$H280)</f>
        <v>0</v>
      </c>
      <c r="AE280" s="15">
        <f>-SUMIFS(Inp_TechAssess!AE:AE,Inp_TechAssess!$E:$E,$E280,Inp_TechAssess!$F:$F,$F280,Inp_TechAssess!$G:$G,$G280,Inp_TechAssess!$H:$H,$H280)</f>
        <v>0</v>
      </c>
      <c r="AF280" s="15">
        <f>-SUMIFS(Inp_TechAssess!AF:AF,Inp_TechAssess!$E:$E,$E280,Inp_TechAssess!$F:$F,$F280,Inp_TechAssess!$G:$G,$G280,Inp_TechAssess!$H:$H,$H280)</f>
        <v>0</v>
      </c>
      <c r="AG280" s="15">
        <f>-SUMIFS(Inp_TechAssess!AG:AG,Inp_TechAssess!$E:$E,$E280,Inp_TechAssess!$F:$F,$F280,Inp_TechAssess!$G:$G,$G280,Inp_TechAssess!$H:$H,$H280)</f>
        <v>1.8445770754440949</v>
      </c>
      <c r="AH280" s="15">
        <f>-SUMIFS(Inp_TechAssess!AH:AH,Inp_TechAssess!$E:$E,$E280,Inp_TechAssess!$F:$F,$F280,Inp_TechAssess!$G:$G,$G280,Inp_TechAssess!$H:$H,$H280)</f>
        <v>2.2705009215674998</v>
      </c>
      <c r="AI280" s="15">
        <f>-SUMIFS(Inp_TechAssess!AI:AI,Inp_TechAssess!$E:$E,$E280,Inp_TechAssess!$F:$F,$F280,Inp_TechAssess!$G:$G,$G280,Inp_TechAssess!$H:$H,$H280)</f>
        <v>2.9312175796412983</v>
      </c>
      <c r="AJ280" s="15">
        <f>-SUMIFS(Inp_TechAssess!AJ:AJ,Inp_TechAssess!$E:$E,$E280,Inp_TechAssess!$F:$F,$F280,Inp_TechAssess!$G:$G,$G280,Inp_TechAssess!$H:$H,$H280)</f>
        <v>3.8298797572797749</v>
      </c>
      <c r="AK280" s="15">
        <f>-SUMIFS(Inp_TechAssess!AK:AK,Inp_TechAssess!$E:$E,$E280,Inp_TechAssess!$F:$F,$F280,Inp_TechAssess!$G:$G,$G280,Inp_TechAssess!$H:$H,$H280)</f>
        <v>4.9700248079527265</v>
      </c>
      <c r="AM280" s="55"/>
      <c r="AN280" s="55"/>
      <c r="AO280" s="55"/>
      <c r="AP280" s="55"/>
      <c r="AQ280" s="55"/>
      <c r="AR280" s="55"/>
    </row>
    <row r="281" spans="2:72">
      <c r="E281" s="51" t="s">
        <v>21</v>
      </c>
      <c r="F281" s="137" t="str">
        <f>IFERROR(Inp_TechAssess!F14,0)</f>
        <v>Capex</v>
      </c>
      <c r="G281" s="137" t="str">
        <f>IFERROR(Inp_TechAssess!G14,0)</f>
        <v>LTS Pipelines, Storage &amp; Entry</v>
      </c>
      <c r="H281" s="137" t="str">
        <f>IFERROR(Inp_TechAssess!H14,0)</f>
        <v>TA - Separately assessed projects</v>
      </c>
      <c r="L281" s="51" t="s">
        <v>108</v>
      </c>
      <c r="M281" s="138">
        <f>SUMIFS(Inp_TechAssess!$I:$I,Inp_TechAssess!$E:$E,$E281,Inp_TechAssess!$G:$G,$G281,Inp_TechAssess!$H:$H,$H281)</f>
        <v>0.48260957296367329</v>
      </c>
      <c r="R281" s="55"/>
      <c r="T281" s="15">
        <f>-SUMIFS(Inp_TechAssess!T:T,Inp_TechAssess!$E:$E,$E281,Inp_TechAssess!$F:$F,$F281,Inp_TechAssess!$G:$G,$G281,Inp_TechAssess!$H:$H,$H281)</f>
        <v>0</v>
      </c>
      <c r="U281" s="15">
        <f>-SUMIFS(Inp_TechAssess!U:U,Inp_TechAssess!$E:$E,$E281,Inp_TechAssess!$F:$F,$F281,Inp_TechAssess!$G:$G,$G281,Inp_TechAssess!$H:$H,$H281)</f>
        <v>0</v>
      </c>
      <c r="V281" s="15">
        <f>-SUMIFS(Inp_TechAssess!V:V,Inp_TechAssess!$E:$E,$E281,Inp_TechAssess!$F:$F,$F281,Inp_TechAssess!$G:$G,$G281,Inp_TechAssess!$H:$H,$H281)</f>
        <v>0</v>
      </c>
      <c r="W281" s="15">
        <f>-SUMIFS(Inp_TechAssess!W:W,Inp_TechAssess!$E:$E,$E281,Inp_TechAssess!$F:$F,$F281,Inp_TechAssess!$G:$G,$G281,Inp_TechAssess!$H:$H,$H281)</f>
        <v>0</v>
      </c>
      <c r="X281" s="15">
        <f>-SUMIFS(Inp_TechAssess!X:X,Inp_TechAssess!$E:$E,$E281,Inp_TechAssess!$F:$F,$F281,Inp_TechAssess!$G:$G,$G281,Inp_TechAssess!$H:$H,$H281)</f>
        <v>0</v>
      </c>
      <c r="Y281" s="15">
        <f>-SUMIFS(Inp_TechAssess!Y:Y,Inp_TechAssess!$E:$E,$E281,Inp_TechAssess!$F:$F,$F281,Inp_TechAssess!$G:$G,$G281,Inp_TechAssess!$H:$H,$H281)</f>
        <v>0</v>
      </c>
      <c r="Z281" s="15">
        <f>-SUMIFS(Inp_TechAssess!Z:Z,Inp_TechAssess!$E:$E,$E281,Inp_TechAssess!$F:$F,$F281,Inp_TechAssess!$G:$G,$G281,Inp_TechAssess!$H:$H,$H281)</f>
        <v>0</v>
      </c>
      <c r="AA281" s="15">
        <f>-SUMIFS(Inp_TechAssess!AA:AA,Inp_TechAssess!$E:$E,$E281,Inp_TechAssess!$F:$F,$F281,Inp_TechAssess!$G:$G,$G281,Inp_TechAssess!$H:$H,$H281)</f>
        <v>0</v>
      </c>
      <c r="AB281" s="15">
        <f>-SUMIFS(Inp_TechAssess!AB:AB,Inp_TechAssess!$E:$E,$E281,Inp_TechAssess!$F:$F,$F281,Inp_TechAssess!$G:$G,$G281,Inp_TechAssess!$H:$H,$H281)</f>
        <v>0</v>
      </c>
      <c r="AC281" s="15">
        <f>-SUMIFS(Inp_TechAssess!AC:AC,Inp_TechAssess!$E:$E,$E281,Inp_TechAssess!$F:$F,$F281,Inp_TechAssess!$G:$G,$G281,Inp_TechAssess!$H:$H,$H281)</f>
        <v>0</v>
      </c>
      <c r="AD281" s="15">
        <f>-SUMIFS(Inp_TechAssess!AD:AD,Inp_TechAssess!$E:$E,$E281,Inp_TechAssess!$F:$F,$F281,Inp_TechAssess!$G:$G,$G281,Inp_TechAssess!$H:$H,$H281)</f>
        <v>0</v>
      </c>
      <c r="AE281" s="15">
        <f>-SUMIFS(Inp_TechAssess!AE:AE,Inp_TechAssess!$E:$E,$E281,Inp_TechAssess!$F:$F,$F281,Inp_TechAssess!$G:$G,$G281,Inp_TechAssess!$H:$H,$H281)</f>
        <v>0</v>
      </c>
      <c r="AF281" s="15">
        <f>-SUMIFS(Inp_TechAssess!AF:AF,Inp_TechAssess!$E:$E,$E281,Inp_TechAssess!$F:$F,$F281,Inp_TechAssess!$G:$G,$G281,Inp_TechAssess!$H:$H,$H281)</f>
        <v>0</v>
      </c>
      <c r="AG281" s="15">
        <f>-SUMIFS(Inp_TechAssess!AG:AG,Inp_TechAssess!$E:$E,$E281,Inp_TechAssess!$F:$F,$F281,Inp_TechAssess!$G:$G,$G281,Inp_TechAssess!$H:$H,$H281)</f>
        <v>1.93487383230486</v>
      </c>
      <c r="AH281" s="15">
        <f>-SUMIFS(Inp_TechAssess!AH:AH,Inp_TechAssess!$E:$E,$E281,Inp_TechAssess!$F:$F,$F281,Inp_TechAssess!$G:$G,$G281,Inp_TechAssess!$H:$H,$H281)</f>
        <v>6.6084959676411419</v>
      </c>
      <c r="AI281" s="15">
        <f>-SUMIFS(Inp_TechAssess!AI:AI,Inp_TechAssess!$E:$E,$E281,Inp_TechAssess!$F:$F,$F281,Inp_TechAssess!$G:$G,$G281,Inp_TechAssess!$H:$H,$H281)</f>
        <v>3.6924344029565885</v>
      </c>
      <c r="AJ281" s="15">
        <f>-SUMIFS(Inp_TechAssess!AJ:AJ,Inp_TechAssess!$E:$E,$E281,Inp_TechAssess!$F:$F,$F281,Inp_TechAssess!$G:$G,$G281,Inp_TechAssess!$H:$H,$H281)</f>
        <v>1.8465768910979721</v>
      </c>
      <c r="AK281" s="15">
        <f>-SUMIFS(Inp_TechAssess!AK:AK,Inp_TechAssess!$E:$E,$E281,Inp_TechAssess!$F:$F,$F281,Inp_TechAssess!$G:$G,$G281,Inp_TechAssess!$H:$H,$H281)</f>
        <v>1.7197892032582143</v>
      </c>
      <c r="AM281" s="55"/>
      <c r="AN281" s="55"/>
      <c r="AO281" s="55"/>
      <c r="AP281" s="55"/>
      <c r="AQ281" s="55"/>
      <c r="AR281" s="55"/>
    </row>
    <row r="282" spans="2:72">
      <c r="E282" s="51" t="s">
        <v>21</v>
      </c>
      <c r="F282" s="137" t="str">
        <f>IFERROR(Inp_TechAssess!F15,0)</f>
        <v>Capex</v>
      </c>
      <c r="G282" s="137" t="str">
        <f>IFERROR(Inp_TechAssess!G15,0)</f>
        <v>Transport &amp; Plant</v>
      </c>
      <c r="H282" s="137" t="str">
        <f>IFERROR(Inp_TechAssess!H15,0)</f>
        <v>TA - Electric Vehicles</v>
      </c>
      <c r="L282" s="51" t="s">
        <v>108</v>
      </c>
      <c r="M282" s="138">
        <f>SUMIFS(Inp_TechAssess!$I:$I,Inp_TechAssess!$E:$E,$E282,Inp_TechAssess!$G:$G,$G282,Inp_TechAssess!$H:$H,$H282)</f>
        <v>1</v>
      </c>
      <c r="R282" s="55"/>
      <c r="T282" s="15">
        <f>-SUMIFS(Inp_TechAssess!T:T,Inp_TechAssess!$E:$E,$E282,Inp_TechAssess!$F:$F,$F282,Inp_TechAssess!$G:$G,$G282,Inp_TechAssess!$H:$H,$H282)</f>
        <v>0</v>
      </c>
      <c r="U282" s="15">
        <f>-SUMIFS(Inp_TechAssess!U:U,Inp_TechAssess!$E:$E,$E282,Inp_TechAssess!$F:$F,$F282,Inp_TechAssess!$G:$G,$G282,Inp_TechAssess!$H:$H,$H282)</f>
        <v>0</v>
      </c>
      <c r="V282" s="15">
        <f>-SUMIFS(Inp_TechAssess!V:V,Inp_TechAssess!$E:$E,$E282,Inp_TechAssess!$F:$F,$F282,Inp_TechAssess!$G:$G,$G282,Inp_TechAssess!$H:$H,$H282)</f>
        <v>0</v>
      </c>
      <c r="W282" s="15">
        <f>-SUMIFS(Inp_TechAssess!W:W,Inp_TechAssess!$E:$E,$E282,Inp_TechAssess!$F:$F,$F282,Inp_TechAssess!$G:$G,$G282,Inp_TechAssess!$H:$H,$H282)</f>
        <v>0</v>
      </c>
      <c r="X282" s="15">
        <f>-SUMIFS(Inp_TechAssess!X:X,Inp_TechAssess!$E:$E,$E282,Inp_TechAssess!$F:$F,$F282,Inp_TechAssess!$G:$G,$G282,Inp_TechAssess!$H:$H,$H282)</f>
        <v>0</v>
      </c>
      <c r="Y282" s="15">
        <f>-SUMIFS(Inp_TechAssess!Y:Y,Inp_TechAssess!$E:$E,$E282,Inp_TechAssess!$F:$F,$F282,Inp_TechAssess!$G:$G,$G282,Inp_TechAssess!$H:$H,$H282)</f>
        <v>0</v>
      </c>
      <c r="Z282" s="15">
        <f>-SUMIFS(Inp_TechAssess!Z:Z,Inp_TechAssess!$E:$E,$E282,Inp_TechAssess!$F:$F,$F282,Inp_TechAssess!$G:$G,$G282,Inp_TechAssess!$H:$H,$H282)</f>
        <v>0</v>
      </c>
      <c r="AA282" s="15">
        <f>-SUMIFS(Inp_TechAssess!AA:AA,Inp_TechAssess!$E:$E,$E282,Inp_TechAssess!$F:$F,$F282,Inp_TechAssess!$G:$G,$G282,Inp_TechAssess!$H:$H,$H282)</f>
        <v>0</v>
      </c>
      <c r="AB282" s="15">
        <f>-SUMIFS(Inp_TechAssess!AB:AB,Inp_TechAssess!$E:$E,$E282,Inp_TechAssess!$F:$F,$F282,Inp_TechAssess!$G:$G,$G282,Inp_TechAssess!$H:$H,$H282)</f>
        <v>0</v>
      </c>
      <c r="AC282" s="15">
        <f>-SUMIFS(Inp_TechAssess!AC:AC,Inp_TechAssess!$E:$E,$E282,Inp_TechAssess!$F:$F,$F282,Inp_TechAssess!$G:$G,$G282,Inp_TechAssess!$H:$H,$H282)</f>
        <v>0</v>
      </c>
      <c r="AD282" s="15">
        <f>-SUMIFS(Inp_TechAssess!AD:AD,Inp_TechAssess!$E:$E,$E282,Inp_TechAssess!$F:$F,$F282,Inp_TechAssess!$G:$G,$G282,Inp_TechAssess!$H:$H,$H282)</f>
        <v>0</v>
      </c>
      <c r="AE282" s="15">
        <f>-SUMIFS(Inp_TechAssess!AE:AE,Inp_TechAssess!$E:$E,$E282,Inp_TechAssess!$F:$F,$F282,Inp_TechAssess!$G:$G,$G282,Inp_TechAssess!$H:$H,$H282)</f>
        <v>0</v>
      </c>
      <c r="AF282" s="15">
        <f>-SUMIFS(Inp_TechAssess!AF:AF,Inp_TechAssess!$E:$E,$E282,Inp_TechAssess!$F:$F,$F282,Inp_TechAssess!$G:$G,$G282,Inp_TechAssess!$H:$H,$H282)</f>
        <v>0</v>
      </c>
      <c r="AG282" s="15">
        <f>-SUMIFS(Inp_TechAssess!AG:AG,Inp_TechAssess!$E:$E,$E282,Inp_TechAssess!$F:$F,$F282,Inp_TechAssess!$G:$G,$G282,Inp_TechAssess!$H:$H,$H282)</f>
        <v>0</v>
      </c>
      <c r="AH282" s="15">
        <f>-SUMIFS(Inp_TechAssess!AH:AH,Inp_TechAssess!$E:$E,$E282,Inp_TechAssess!$F:$F,$F282,Inp_TechAssess!$G:$G,$G282,Inp_TechAssess!$H:$H,$H282)</f>
        <v>0</v>
      </c>
      <c r="AI282" s="15">
        <f>-SUMIFS(Inp_TechAssess!AI:AI,Inp_TechAssess!$E:$E,$E282,Inp_TechAssess!$F:$F,$F282,Inp_TechAssess!$G:$G,$G282,Inp_TechAssess!$H:$H,$H282)</f>
        <v>0</v>
      </c>
      <c r="AJ282" s="15">
        <f>-SUMIFS(Inp_TechAssess!AJ:AJ,Inp_TechAssess!$E:$E,$E282,Inp_TechAssess!$F:$F,$F282,Inp_TechAssess!$G:$G,$G282,Inp_TechAssess!$H:$H,$H282)</f>
        <v>0</v>
      </c>
      <c r="AK282" s="15">
        <f>-SUMIFS(Inp_TechAssess!AK:AK,Inp_TechAssess!$E:$E,$E282,Inp_TechAssess!$F:$F,$F282,Inp_TechAssess!$G:$G,$G282,Inp_TechAssess!$H:$H,$H282)</f>
        <v>0</v>
      </c>
      <c r="AM282" s="55"/>
      <c r="AN282" s="55"/>
      <c r="AO282" s="55"/>
      <c r="AP282" s="55"/>
      <c r="AQ282" s="55"/>
      <c r="AR282" s="55"/>
    </row>
    <row r="283" spans="2:72">
      <c r="E283" s="51" t="s">
        <v>21</v>
      </c>
      <c r="F283" s="137" t="str">
        <f>IFERROR(Inp_TechAssess!F16,0)</f>
        <v>Capex</v>
      </c>
      <c r="G283" s="137" t="str">
        <f>IFERROR(Inp_TechAssess!G16,0)</f>
        <v>Other Capex</v>
      </c>
      <c r="H283" s="137" t="str">
        <f>IFERROR(Inp_TechAssess!H16,0)</f>
        <v>TA - Cyber capex</v>
      </c>
      <c r="L283" s="51" t="s">
        <v>108</v>
      </c>
      <c r="M283" s="138">
        <f>SUMIFS(Inp_TechAssess!$I:$I,Inp_TechAssess!$E:$E,$E283,Inp_TechAssess!$G:$G,$G283,Inp_TechAssess!$H:$H,$H283)</f>
        <v>1</v>
      </c>
      <c r="R283" s="55"/>
      <c r="T283" s="15">
        <f>-SUMIFS(Inp_TechAssess!T:T,Inp_TechAssess!$E:$E,$E283,Inp_TechAssess!$F:$F,$F283,Inp_TechAssess!$G:$G,$G283,Inp_TechAssess!$H:$H,$H283)</f>
        <v>0</v>
      </c>
      <c r="U283" s="15">
        <f>-SUMIFS(Inp_TechAssess!U:U,Inp_TechAssess!$E:$E,$E283,Inp_TechAssess!$F:$F,$F283,Inp_TechAssess!$G:$G,$G283,Inp_TechAssess!$H:$H,$H283)</f>
        <v>0</v>
      </c>
      <c r="V283" s="15">
        <f>-SUMIFS(Inp_TechAssess!V:V,Inp_TechAssess!$E:$E,$E283,Inp_TechAssess!$F:$F,$F283,Inp_TechAssess!$G:$G,$G283,Inp_TechAssess!$H:$H,$H283)</f>
        <v>0</v>
      </c>
      <c r="W283" s="15">
        <f>-SUMIFS(Inp_TechAssess!W:W,Inp_TechAssess!$E:$E,$E283,Inp_TechAssess!$F:$F,$F283,Inp_TechAssess!$G:$G,$G283,Inp_TechAssess!$H:$H,$H283)</f>
        <v>0</v>
      </c>
      <c r="X283" s="15">
        <f>-SUMIFS(Inp_TechAssess!X:X,Inp_TechAssess!$E:$E,$E283,Inp_TechAssess!$F:$F,$F283,Inp_TechAssess!$G:$G,$G283,Inp_TechAssess!$H:$H,$H283)</f>
        <v>0</v>
      </c>
      <c r="Y283" s="15">
        <f>-SUMIFS(Inp_TechAssess!Y:Y,Inp_TechAssess!$E:$E,$E283,Inp_TechAssess!$F:$F,$F283,Inp_TechAssess!$G:$G,$G283,Inp_TechAssess!$H:$H,$H283)</f>
        <v>0</v>
      </c>
      <c r="Z283" s="15">
        <f>-SUMIFS(Inp_TechAssess!Z:Z,Inp_TechAssess!$E:$E,$E283,Inp_TechAssess!$F:$F,$F283,Inp_TechAssess!$G:$G,$G283,Inp_TechAssess!$H:$H,$H283)</f>
        <v>0</v>
      </c>
      <c r="AA283" s="15">
        <f>-SUMIFS(Inp_TechAssess!AA:AA,Inp_TechAssess!$E:$E,$E283,Inp_TechAssess!$F:$F,$F283,Inp_TechAssess!$G:$G,$G283,Inp_TechAssess!$H:$H,$H283)</f>
        <v>0</v>
      </c>
      <c r="AB283" s="15">
        <f>-SUMIFS(Inp_TechAssess!AB:AB,Inp_TechAssess!$E:$E,$E283,Inp_TechAssess!$F:$F,$F283,Inp_TechAssess!$G:$G,$G283,Inp_TechAssess!$H:$H,$H283)</f>
        <v>0</v>
      </c>
      <c r="AC283" s="15">
        <f>-SUMIFS(Inp_TechAssess!AC:AC,Inp_TechAssess!$E:$E,$E283,Inp_TechAssess!$F:$F,$F283,Inp_TechAssess!$G:$G,$G283,Inp_TechAssess!$H:$H,$H283)</f>
        <v>0</v>
      </c>
      <c r="AD283" s="15">
        <f>-SUMIFS(Inp_TechAssess!AD:AD,Inp_TechAssess!$E:$E,$E283,Inp_TechAssess!$F:$F,$F283,Inp_TechAssess!$G:$G,$G283,Inp_TechAssess!$H:$H,$H283)</f>
        <v>0</v>
      </c>
      <c r="AE283" s="15">
        <f>-SUMIFS(Inp_TechAssess!AE:AE,Inp_TechAssess!$E:$E,$E283,Inp_TechAssess!$F:$F,$F283,Inp_TechAssess!$G:$G,$G283,Inp_TechAssess!$H:$H,$H283)</f>
        <v>0</v>
      </c>
      <c r="AF283" s="15">
        <f>-SUMIFS(Inp_TechAssess!AF:AF,Inp_TechAssess!$E:$E,$E283,Inp_TechAssess!$F:$F,$F283,Inp_TechAssess!$G:$G,$G283,Inp_TechAssess!$H:$H,$H283)</f>
        <v>0</v>
      </c>
      <c r="AG283" s="15">
        <f>-SUMIFS(Inp_TechAssess!AG:AG,Inp_TechAssess!$E:$E,$E283,Inp_TechAssess!$F:$F,$F283,Inp_TechAssess!$G:$G,$G283,Inp_TechAssess!$H:$H,$H283)</f>
        <v>1.3255097192470593</v>
      </c>
      <c r="AH283" s="15">
        <f>-SUMIFS(Inp_TechAssess!AH:AH,Inp_TechAssess!$E:$E,$E283,Inp_TechAssess!$F:$F,$F283,Inp_TechAssess!$G:$G,$G283,Inp_TechAssess!$H:$H,$H283)</f>
        <v>1.3321705721075974</v>
      </c>
      <c r="AI283" s="15">
        <f>-SUMIFS(Inp_TechAssess!AI:AI,Inp_TechAssess!$E:$E,$E283,Inp_TechAssess!$F:$F,$F283,Inp_TechAssess!$G:$G,$G283,Inp_TechAssess!$H:$H,$H283)</f>
        <v>1.3388648965905501</v>
      </c>
      <c r="AJ283" s="15">
        <f>-SUMIFS(Inp_TechAssess!AJ:AJ,Inp_TechAssess!$E:$E,$E283,Inp_TechAssess!$F:$F,$F283,Inp_TechAssess!$G:$G,$G283,Inp_TechAssess!$H:$H,$H283)</f>
        <v>1.3455928608950252</v>
      </c>
      <c r="AK283" s="15">
        <f>-SUMIFS(Inp_TechAssess!AK:AK,Inp_TechAssess!$E:$E,$E283,Inp_TechAssess!$F:$F,$F283,Inp_TechAssess!$G:$G,$G283,Inp_TechAssess!$H:$H,$H283)</f>
        <v>1.3523546340653518</v>
      </c>
      <c r="AM283" s="55"/>
      <c r="AN283" s="55"/>
      <c r="AO283" s="55"/>
      <c r="AP283" s="55"/>
      <c r="AQ283" s="55"/>
      <c r="AR283" s="55"/>
    </row>
    <row r="284" spans="2:72">
      <c r="E284" s="51" t="s">
        <v>21</v>
      </c>
      <c r="F284" s="137" t="str">
        <f>IFERROR(Inp_TechAssess!F17,0)</f>
        <v>Capex</v>
      </c>
      <c r="G284" s="137" t="str">
        <f>IFERROR(Inp_TechAssess!G17,0)</f>
        <v>Other Capex</v>
      </c>
      <c r="H284" s="137" t="str">
        <f>IFERROR(Inp_TechAssess!H17,0)</f>
        <v>TA - IT&amp;Telecoms</v>
      </c>
      <c r="L284" s="51" t="s">
        <v>108</v>
      </c>
      <c r="M284" s="138">
        <f>SUMIFS(Inp_TechAssess!$I:$I,Inp_TechAssess!$E:$E,$E284,Inp_TechAssess!$G:$G,$G284,Inp_TechAssess!$H:$H,$H284)</f>
        <v>1</v>
      </c>
      <c r="R284" s="55"/>
      <c r="T284" s="15">
        <f>-SUMIFS(Inp_TechAssess!T:T,Inp_TechAssess!$E:$E,$E284,Inp_TechAssess!$F:$F,$F284,Inp_TechAssess!$G:$G,$G284,Inp_TechAssess!$H:$H,$H284)</f>
        <v>0</v>
      </c>
      <c r="U284" s="15">
        <f>-SUMIFS(Inp_TechAssess!U:U,Inp_TechAssess!$E:$E,$E284,Inp_TechAssess!$F:$F,$F284,Inp_TechAssess!$G:$G,$G284,Inp_TechAssess!$H:$H,$H284)</f>
        <v>0</v>
      </c>
      <c r="V284" s="15">
        <f>-SUMIFS(Inp_TechAssess!V:V,Inp_TechAssess!$E:$E,$E284,Inp_TechAssess!$F:$F,$F284,Inp_TechAssess!$G:$G,$G284,Inp_TechAssess!$H:$H,$H284)</f>
        <v>0</v>
      </c>
      <c r="W284" s="15">
        <f>-SUMIFS(Inp_TechAssess!W:W,Inp_TechAssess!$E:$E,$E284,Inp_TechAssess!$F:$F,$F284,Inp_TechAssess!$G:$G,$G284,Inp_TechAssess!$H:$H,$H284)</f>
        <v>0</v>
      </c>
      <c r="X284" s="15">
        <f>-SUMIFS(Inp_TechAssess!X:X,Inp_TechAssess!$E:$E,$E284,Inp_TechAssess!$F:$F,$F284,Inp_TechAssess!$G:$G,$G284,Inp_TechAssess!$H:$H,$H284)</f>
        <v>0</v>
      </c>
      <c r="Y284" s="15">
        <f>-SUMIFS(Inp_TechAssess!Y:Y,Inp_TechAssess!$E:$E,$E284,Inp_TechAssess!$F:$F,$F284,Inp_TechAssess!$G:$G,$G284,Inp_TechAssess!$H:$H,$H284)</f>
        <v>0</v>
      </c>
      <c r="Z284" s="15">
        <f>-SUMIFS(Inp_TechAssess!Z:Z,Inp_TechAssess!$E:$E,$E284,Inp_TechAssess!$F:$F,$F284,Inp_TechAssess!$G:$G,$G284,Inp_TechAssess!$H:$H,$H284)</f>
        <v>0</v>
      </c>
      <c r="AA284" s="15">
        <f>-SUMIFS(Inp_TechAssess!AA:AA,Inp_TechAssess!$E:$E,$E284,Inp_TechAssess!$F:$F,$F284,Inp_TechAssess!$G:$G,$G284,Inp_TechAssess!$H:$H,$H284)</f>
        <v>0</v>
      </c>
      <c r="AB284" s="15">
        <f>-SUMIFS(Inp_TechAssess!AB:AB,Inp_TechAssess!$E:$E,$E284,Inp_TechAssess!$F:$F,$F284,Inp_TechAssess!$G:$G,$G284,Inp_TechAssess!$H:$H,$H284)</f>
        <v>0</v>
      </c>
      <c r="AC284" s="15">
        <f>-SUMIFS(Inp_TechAssess!AC:AC,Inp_TechAssess!$E:$E,$E284,Inp_TechAssess!$F:$F,$F284,Inp_TechAssess!$G:$G,$G284,Inp_TechAssess!$H:$H,$H284)</f>
        <v>0</v>
      </c>
      <c r="AD284" s="15">
        <f>-SUMIFS(Inp_TechAssess!AD:AD,Inp_TechAssess!$E:$E,$E284,Inp_TechAssess!$F:$F,$F284,Inp_TechAssess!$G:$G,$G284,Inp_TechAssess!$H:$H,$H284)</f>
        <v>0</v>
      </c>
      <c r="AE284" s="15">
        <f>-SUMIFS(Inp_TechAssess!AE:AE,Inp_TechAssess!$E:$E,$E284,Inp_TechAssess!$F:$F,$F284,Inp_TechAssess!$G:$G,$G284,Inp_TechAssess!$H:$H,$H284)</f>
        <v>0</v>
      </c>
      <c r="AF284" s="15">
        <f>-SUMIFS(Inp_TechAssess!AF:AF,Inp_TechAssess!$E:$E,$E284,Inp_TechAssess!$F:$F,$F284,Inp_TechAssess!$G:$G,$G284,Inp_TechAssess!$H:$H,$H284)</f>
        <v>0</v>
      </c>
      <c r="AG284" s="15">
        <f>-SUMIFS(Inp_TechAssess!AG:AG,Inp_TechAssess!$E:$E,$E284,Inp_TechAssess!$F:$F,$F284,Inp_TechAssess!$G:$G,$G284,Inp_TechAssess!$H:$H,$H284)</f>
        <v>0</v>
      </c>
      <c r="AH284" s="15">
        <f>-SUMIFS(Inp_TechAssess!AH:AH,Inp_TechAssess!$E:$E,$E284,Inp_TechAssess!$F:$F,$F284,Inp_TechAssess!$G:$G,$G284,Inp_TechAssess!$H:$H,$H284)</f>
        <v>0</v>
      </c>
      <c r="AI284" s="15">
        <f>-SUMIFS(Inp_TechAssess!AI:AI,Inp_TechAssess!$E:$E,$E284,Inp_TechAssess!$F:$F,$F284,Inp_TechAssess!$G:$G,$G284,Inp_TechAssess!$H:$H,$H284)</f>
        <v>0</v>
      </c>
      <c r="AJ284" s="15">
        <f>-SUMIFS(Inp_TechAssess!AJ:AJ,Inp_TechAssess!$E:$E,$E284,Inp_TechAssess!$F:$F,$F284,Inp_TechAssess!$G:$G,$G284,Inp_TechAssess!$H:$H,$H284)</f>
        <v>0</v>
      </c>
      <c r="AK284" s="15">
        <f>-SUMIFS(Inp_TechAssess!AK:AK,Inp_TechAssess!$E:$E,$E284,Inp_TechAssess!$F:$F,$F284,Inp_TechAssess!$G:$G,$G284,Inp_TechAssess!$H:$H,$H284)</f>
        <v>0</v>
      </c>
      <c r="AM284" s="55"/>
      <c r="AN284" s="55"/>
      <c r="AO284" s="55"/>
      <c r="AP284" s="55"/>
      <c r="AQ284" s="55"/>
      <c r="AR284" s="55"/>
    </row>
    <row r="285" spans="2:72">
      <c r="E285" s="51" t="s">
        <v>21</v>
      </c>
      <c r="F285" s="137" t="str">
        <f>IFERROR(Inp_TechAssess!F18,0)</f>
        <v>Repex</v>
      </c>
      <c r="G285" s="137" t="str">
        <f>IFERROR(Inp_TechAssess!G18,0)</f>
        <v>Repex</v>
      </c>
      <c r="H285" s="137" t="str">
        <f>IFERROR(Inp_TechAssess!H18,0)</f>
        <v>TA - EoE_Rep_01</v>
      </c>
      <c r="L285" s="51" t="s">
        <v>108</v>
      </c>
      <c r="M285" s="138">
        <f>SUMIFS(Inp_TechAssess!$I:$I,Inp_TechAssess!$E:$E,$E285,Inp_TechAssess!$G:$G,$G285,Inp_TechAssess!$H:$H,$H285)</f>
        <v>1</v>
      </c>
      <c r="R285" s="55"/>
      <c r="T285" s="15">
        <f>-SUMIFS(Inp_TechAssess!T:T,Inp_TechAssess!$E:$E,$E285,Inp_TechAssess!$F:$F,$F285,Inp_TechAssess!$G:$G,$G285,Inp_TechAssess!$H:$H,$H285)</f>
        <v>0</v>
      </c>
      <c r="U285" s="15">
        <f>-SUMIFS(Inp_TechAssess!U:U,Inp_TechAssess!$E:$E,$E285,Inp_TechAssess!$F:$F,$F285,Inp_TechAssess!$G:$G,$G285,Inp_TechAssess!$H:$H,$H285)</f>
        <v>0</v>
      </c>
      <c r="V285" s="15">
        <f>-SUMIFS(Inp_TechAssess!V:V,Inp_TechAssess!$E:$E,$E285,Inp_TechAssess!$F:$F,$F285,Inp_TechAssess!$G:$G,$G285,Inp_TechAssess!$H:$H,$H285)</f>
        <v>0</v>
      </c>
      <c r="W285" s="15">
        <f>-SUMIFS(Inp_TechAssess!W:W,Inp_TechAssess!$E:$E,$E285,Inp_TechAssess!$F:$F,$F285,Inp_TechAssess!$G:$G,$G285,Inp_TechAssess!$H:$H,$H285)</f>
        <v>0</v>
      </c>
      <c r="X285" s="15">
        <f>-SUMIFS(Inp_TechAssess!X:X,Inp_TechAssess!$E:$E,$E285,Inp_TechAssess!$F:$F,$F285,Inp_TechAssess!$G:$G,$G285,Inp_TechAssess!$H:$H,$H285)</f>
        <v>0</v>
      </c>
      <c r="Y285" s="15">
        <f>-SUMIFS(Inp_TechAssess!Y:Y,Inp_TechAssess!$E:$E,$E285,Inp_TechAssess!$F:$F,$F285,Inp_TechAssess!$G:$G,$G285,Inp_TechAssess!$H:$H,$H285)</f>
        <v>0</v>
      </c>
      <c r="Z285" s="15">
        <f>-SUMIFS(Inp_TechAssess!Z:Z,Inp_TechAssess!$E:$E,$E285,Inp_TechAssess!$F:$F,$F285,Inp_TechAssess!$G:$G,$G285,Inp_TechAssess!$H:$H,$H285)</f>
        <v>0</v>
      </c>
      <c r="AA285" s="15">
        <f>-SUMIFS(Inp_TechAssess!AA:AA,Inp_TechAssess!$E:$E,$E285,Inp_TechAssess!$F:$F,$F285,Inp_TechAssess!$G:$G,$G285,Inp_TechAssess!$H:$H,$H285)</f>
        <v>0</v>
      </c>
      <c r="AB285" s="15">
        <f>-SUMIFS(Inp_TechAssess!AB:AB,Inp_TechAssess!$E:$E,$E285,Inp_TechAssess!$F:$F,$F285,Inp_TechAssess!$G:$G,$G285,Inp_TechAssess!$H:$H,$H285)</f>
        <v>0</v>
      </c>
      <c r="AC285" s="15">
        <f>-SUMIFS(Inp_TechAssess!AC:AC,Inp_TechAssess!$E:$E,$E285,Inp_TechAssess!$F:$F,$F285,Inp_TechAssess!$G:$G,$G285,Inp_TechAssess!$H:$H,$H285)</f>
        <v>0</v>
      </c>
      <c r="AD285" s="15">
        <f>-SUMIFS(Inp_TechAssess!AD:AD,Inp_TechAssess!$E:$E,$E285,Inp_TechAssess!$F:$F,$F285,Inp_TechAssess!$G:$G,$G285,Inp_TechAssess!$H:$H,$H285)</f>
        <v>0</v>
      </c>
      <c r="AE285" s="15">
        <f>-SUMIFS(Inp_TechAssess!AE:AE,Inp_TechAssess!$E:$E,$E285,Inp_TechAssess!$F:$F,$F285,Inp_TechAssess!$G:$G,$G285,Inp_TechAssess!$H:$H,$H285)</f>
        <v>0</v>
      </c>
      <c r="AF285" s="15">
        <f>-SUMIFS(Inp_TechAssess!AF:AF,Inp_TechAssess!$E:$E,$E285,Inp_TechAssess!$F:$F,$F285,Inp_TechAssess!$G:$G,$G285,Inp_TechAssess!$H:$H,$H285)</f>
        <v>0</v>
      </c>
      <c r="AG285" s="15">
        <f>-SUMIFS(Inp_TechAssess!AG:AG,Inp_TechAssess!$E:$E,$E285,Inp_TechAssess!$F:$F,$F285,Inp_TechAssess!$G:$G,$G285,Inp_TechAssess!$H:$H,$H285)</f>
        <v>2.2928713921365622</v>
      </c>
      <c r="AH285" s="15">
        <f>-SUMIFS(Inp_TechAssess!AH:AH,Inp_TechAssess!$E:$E,$E285,Inp_TechAssess!$F:$F,$F285,Inp_TechAssess!$G:$G,$G285,Inp_TechAssess!$H:$H,$H285)</f>
        <v>0</v>
      </c>
      <c r="AI285" s="15">
        <f>-SUMIFS(Inp_TechAssess!AI:AI,Inp_TechAssess!$E:$E,$E285,Inp_TechAssess!$F:$F,$F285,Inp_TechAssess!$G:$G,$G285,Inp_TechAssess!$H:$H,$H285)</f>
        <v>0</v>
      </c>
      <c r="AJ285" s="15">
        <f>-SUMIFS(Inp_TechAssess!AJ:AJ,Inp_TechAssess!$E:$E,$E285,Inp_TechAssess!$F:$F,$F285,Inp_TechAssess!$G:$G,$G285,Inp_TechAssess!$H:$H,$H285)</f>
        <v>0</v>
      </c>
      <c r="AK285" s="15">
        <f>-SUMIFS(Inp_TechAssess!AK:AK,Inp_TechAssess!$E:$E,$E285,Inp_TechAssess!$F:$F,$F285,Inp_TechAssess!$G:$G,$G285,Inp_TechAssess!$H:$H,$H285)</f>
        <v>0</v>
      </c>
      <c r="AM285" s="55"/>
      <c r="AN285" s="55"/>
      <c r="AO285" s="55"/>
      <c r="AP285" s="55"/>
      <c r="AQ285" s="55"/>
      <c r="AR285" s="55"/>
    </row>
    <row r="286" spans="2:72">
      <c r="E286" s="51" t="s">
        <v>21</v>
      </c>
      <c r="F286" s="137">
        <f>IFERROR(Inp_TechAssess!F19,0)</f>
        <v>0</v>
      </c>
      <c r="G286" s="137">
        <f>IFERROR(Inp_TechAssess!G19,0)</f>
        <v>0</v>
      </c>
      <c r="H286" s="137">
        <f>IFERROR(Inp_TechAssess!H19,0)</f>
        <v>0</v>
      </c>
      <c r="L286" s="51" t="s">
        <v>108</v>
      </c>
      <c r="M286" s="138">
        <f>SUMIFS(Inp_TechAssess!$I:$I,Inp_TechAssess!$E:$E,$E286,Inp_TechAssess!$G:$G,$G286,Inp_TechAssess!$H:$H,$H286)</f>
        <v>0</v>
      </c>
      <c r="R286" s="55"/>
      <c r="T286" s="15">
        <f>-SUMIFS(Inp_TechAssess!T:T,Inp_TechAssess!$E:$E,$E286,Inp_TechAssess!$F:$F,$F286,Inp_TechAssess!$G:$G,$G286,Inp_TechAssess!$H:$H,$H286)</f>
        <v>0</v>
      </c>
      <c r="U286" s="15">
        <f>-SUMIFS(Inp_TechAssess!U:U,Inp_TechAssess!$E:$E,$E286,Inp_TechAssess!$F:$F,$F286,Inp_TechAssess!$G:$G,$G286,Inp_TechAssess!$H:$H,$H286)</f>
        <v>0</v>
      </c>
      <c r="V286" s="15">
        <f>-SUMIFS(Inp_TechAssess!V:V,Inp_TechAssess!$E:$E,$E286,Inp_TechAssess!$F:$F,$F286,Inp_TechAssess!$G:$G,$G286,Inp_TechAssess!$H:$H,$H286)</f>
        <v>0</v>
      </c>
      <c r="W286" s="15">
        <f>-SUMIFS(Inp_TechAssess!W:W,Inp_TechAssess!$E:$E,$E286,Inp_TechAssess!$F:$F,$F286,Inp_TechAssess!$G:$G,$G286,Inp_TechAssess!$H:$H,$H286)</f>
        <v>0</v>
      </c>
      <c r="X286" s="15">
        <f>-SUMIFS(Inp_TechAssess!X:X,Inp_TechAssess!$E:$E,$E286,Inp_TechAssess!$F:$F,$F286,Inp_TechAssess!$G:$G,$G286,Inp_TechAssess!$H:$H,$H286)</f>
        <v>0</v>
      </c>
      <c r="Y286" s="15">
        <f>-SUMIFS(Inp_TechAssess!Y:Y,Inp_TechAssess!$E:$E,$E286,Inp_TechAssess!$F:$F,$F286,Inp_TechAssess!$G:$G,$G286,Inp_TechAssess!$H:$H,$H286)</f>
        <v>0</v>
      </c>
      <c r="Z286" s="15">
        <f>-SUMIFS(Inp_TechAssess!Z:Z,Inp_TechAssess!$E:$E,$E286,Inp_TechAssess!$F:$F,$F286,Inp_TechAssess!$G:$G,$G286,Inp_TechAssess!$H:$H,$H286)</f>
        <v>0</v>
      </c>
      <c r="AA286" s="15">
        <f>-SUMIFS(Inp_TechAssess!AA:AA,Inp_TechAssess!$E:$E,$E286,Inp_TechAssess!$F:$F,$F286,Inp_TechAssess!$G:$G,$G286,Inp_TechAssess!$H:$H,$H286)</f>
        <v>0</v>
      </c>
      <c r="AB286" s="15">
        <f>-SUMIFS(Inp_TechAssess!AB:AB,Inp_TechAssess!$E:$E,$E286,Inp_TechAssess!$F:$F,$F286,Inp_TechAssess!$G:$G,$G286,Inp_TechAssess!$H:$H,$H286)</f>
        <v>0</v>
      </c>
      <c r="AC286" s="15">
        <f>-SUMIFS(Inp_TechAssess!AC:AC,Inp_TechAssess!$E:$E,$E286,Inp_TechAssess!$F:$F,$F286,Inp_TechAssess!$G:$G,$G286,Inp_TechAssess!$H:$H,$H286)</f>
        <v>0</v>
      </c>
      <c r="AD286" s="15">
        <f>-SUMIFS(Inp_TechAssess!AD:AD,Inp_TechAssess!$E:$E,$E286,Inp_TechAssess!$F:$F,$F286,Inp_TechAssess!$G:$G,$G286,Inp_TechAssess!$H:$H,$H286)</f>
        <v>0</v>
      </c>
      <c r="AE286" s="15">
        <f>-SUMIFS(Inp_TechAssess!AE:AE,Inp_TechAssess!$E:$E,$E286,Inp_TechAssess!$F:$F,$F286,Inp_TechAssess!$G:$G,$G286,Inp_TechAssess!$H:$H,$H286)</f>
        <v>0</v>
      </c>
      <c r="AF286" s="15">
        <f>-SUMIFS(Inp_TechAssess!AF:AF,Inp_TechAssess!$E:$E,$E286,Inp_TechAssess!$F:$F,$F286,Inp_TechAssess!$G:$G,$G286,Inp_TechAssess!$H:$H,$H286)</f>
        <v>0</v>
      </c>
      <c r="AG286" s="15">
        <f>-SUMIFS(Inp_TechAssess!AG:AG,Inp_TechAssess!$E:$E,$E286,Inp_TechAssess!$F:$F,$F286,Inp_TechAssess!$G:$G,$G286,Inp_TechAssess!$H:$H,$H286)</f>
        <v>0</v>
      </c>
      <c r="AH286" s="15">
        <f>-SUMIFS(Inp_TechAssess!AH:AH,Inp_TechAssess!$E:$E,$E286,Inp_TechAssess!$F:$F,$F286,Inp_TechAssess!$G:$G,$G286,Inp_TechAssess!$H:$H,$H286)</f>
        <v>0</v>
      </c>
      <c r="AI286" s="15">
        <f>-SUMIFS(Inp_TechAssess!AI:AI,Inp_TechAssess!$E:$E,$E286,Inp_TechAssess!$F:$F,$F286,Inp_TechAssess!$G:$G,$G286,Inp_TechAssess!$H:$H,$H286)</f>
        <v>0</v>
      </c>
      <c r="AJ286" s="15">
        <f>-SUMIFS(Inp_TechAssess!AJ:AJ,Inp_TechAssess!$E:$E,$E286,Inp_TechAssess!$F:$F,$F286,Inp_TechAssess!$G:$G,$G286,Inp_TechAssess!$H:$H,$H286)</f>
        <v>0</v>
      </c>
      <c r="AK286" s="15">
        <f>-SUMIFS(Inp_TechAssess!AK:AK,Inp_TechAssess!$E:$E,$E286,Inp_TechAssess!$F:$F,$F286,Inp_TechAssess!$G:$G,$G286,Inp_TechAssess!$H:$H,$H286)</f>
        <v>0</v>
      </c>
      <c r="AM286" s="55"/>
      <c r="AN286" s="69"/>
      <c r="AO286" s="69"/>
      <c r="AP286" s="55"/>
      <c r="AQ286" s="69"/>
      <c r="AR286" s="69"/>
    </row>
    <row r="287" spans="2:72">
      <c r="E287" s="51" t="s">
        <v>21</v>
      </c>
      <c r="F287" s="137">
        <f>IFERROR(Inp_TechAssess!F20,0)</f>
        <v>0</v>
      </c>
      <c r="G287" s="137">
        <f>IFERROR(Inp_TechAssess!G20,0)</f>
        <v>0</v>
      </c>
      <c r="H287" s="137">
        <f>IFERROR(Inp_TechAssess!H20,0)</f>
        <v>0</v>
      </c>
      <c r="L287" s="51" t="s">
        <v>108</v>
      </c>
      <c r="M287" s="138">
        <f>SUMIFS(Inp_TechAssess!$I:$I,Inp_TechAssess!$E:$E,$E287,Inp_TechAssess!$G:$G,$G287,Inp_TechAssess!$H:$H,$H287)</f>
        <v>0</v>
      </c>
      <c r="R287" s="55"/>
      <c r="T287" s="15">
        <f>-SUMIFS(Inp_TechAssess!T:T,Inp_TechAssess!$E:$E,$E287,Inp_TechAssess!$F:$F,$F287,Inp_TechAssess!$G:$G,$G287,Inp_TechAssess!$H:$H,$H287)</f>
        <v>0</v>
      </c>
      <c r="U287" s="15">
        <f>-SUMIFS(Inp_TechAssess!U:U,Inp_TechAssess!$E:$E,$E287,Inp_TechAssess!$F:$F,$F287,Inp_TechAssess!$G:$G,$G287,Inp_TechAssess!$H:$H,$H287)</f>
        <v>0</v>
      </c>
      <c r="V287" s="15">
        <f>-SUMIFS(Inp_TechAssess!V:V,Inp_TechAssess!$E:$E,$E287,Inp_TechAssess!$F:$F,$F287,Inp_TechAssess!$G:$G,$G287,Inp_TechAssess!$H:$H,$H287)</f>
        <v>0</v>
      </c>
      <c r="W287" s="15">
        <f>-SUMIFS(Inp_TechAssess!W:W,Inp_TechAssess!$E:$E,$E287,Inp_TechAssess!$F:$F,$F287,Inp_TechAssess!$G:$G,$G287,Inp_TechAssess!$H:$H,$H287)</f>
        <v>0</v>
      </c>
      <c r="X287" s="15">
        <f>-SUMIFS(Inp_TechAssess!X:X,Inp_TechAssess!$E:$E,$E287,Inp_TechAssess!$F:$F,$F287,Inp_TechAssess!$G:$G,$G287,Inp_TechAssess!$H:$H,$H287)</f>
        <v>0</v>
      </c>
      <c r="Y287" s="15">
        <f>-SUMIFS(Inp_TechAssess!Y:Y,Inp_TechAssess!$E:$E,$E287,Inp_TechAssess!$F:$F,$F287,Inp_TechAssess!$G:$G,$G287,Inp_TechAssess!$H:$H,$H287)</f>
        <v>0</v>
      </c>
      <c r="Z287" s="15">
        <f>-SUMIFS(Inp_TechAssess!Z:Z,Inp_TechAssess!$E:$E,$E287,Inp_TechAssess!$F:$F,$F287,Inp_TechAssess!$G:$G,$G287,Inp_TechAssess!$H:$H,$H287)</f>
        <v>0</v>
      </c>
      <c r="AA287" s="15">
        <f>-SUMIFS(Inp_TechAssess!AA:AA,Inp_TechAssess!$E:$E,$E287,Inp_TechAssess!$F:$F,$F287,Inp_TechAssess!$G:$G,$G287,Inp_TechAssess!$H:$H,$H287)</f>
        <v>0</v>
      </c>
      <c r="AB287" s="15">
        <f>-SUMIFS(Inp_TechAssess!AB:AB,Inp_TechAssess!$E:$E,$E287,Inp_TechAssess!$F:$F,$F287,Inp_TechAssess!$G:$G,$G287,Inp_TechAssess!$H:$H,$H287)</f>
        <v>0</v>
      </c>
      <c r="AC287" s="15">
        <f>-SUMIFS(Inp_TechAssess!AC:AC,Inp_TechAssess!$E:$E,$E287,Inp_TechAssess!$F:$F,$F287,Inp_TechAssess!$G:$G,$G287,Inp_TechAssess!$H:$H,$H287)</f>
        <v>0</v>
      </c>
      <c r="AD287" s="15">
        <f>-SUMIFS(Inp_TechAssess!AD:AD,Inp_TechAssess!$E:$E,$E287,Inp_TechAssess!$F:$F,$F287,Inp_TechAssess!$G:$G,$G287,Inp_TechAssess!$H:$H,$H287)</f>
        <v>0</v>
      </c>
      <c r="AE287" s="15">
        <f>-SUMIFS(Inp_TechAssess!AE:AE,Inp_TechAssess!$E:$E,$E287,Inp_TechAssess!$F:$F,$F287,Inp_TechAssess!$G:$G,$G287,Inp_TechAssess!$H:$H,$H287)</f>
        <v>0</v>
      </c>
      <c r="AF287" s="15">
        <f>-SUMIFS(Inp_TechAssess!AF:AF,Inp_TechAssess!$E:$E,$E287,Inp_TechAssess!$F:$F,$F287,Inp_TechAssess!$G:$G,$G287,Inp_TechAssess!$H:$H,$H287)</f>
        <v>0</v>
      </c>
      <c r="AG287" s="15">
        <f>-SUMIFS(Inp_TechAssess!AG:AG,Inp_TechAssess!$E:$E,$E287,Inp_TechAssess!$F:$F,$F287,Inp_TechAssess!$G:$G,$G287,Inp_TechAssess!$H:$H,$H287)</f>
        <v>0</v>
      </c>
      <c r="AH287" s="15">
        <f>-SUMIFS(Inp_TechAssess!AH:AH,Inp_TechAssess!$E:$E,$E287,Inp_TechAssess!$F:$F,$F287,Inp_TechAssess!$G:$G,$G287,Inp_TechAssess!$H:$H,$H287)</f>
        <v>0</v>
      </c>
      <c r="AI287" s="15">
        <f>-SUMIFS(Inp_TechAssess!AI:AI,Inp_TechAssess!$E:$E,$E287,Inp_TechAssess!$F:$F,$F287,Inp_TechAssess!$G:$G,$G287,Inp_TechAssess!$H:$H,$H287)</f>
        <v>0</v>
      </c>
      <c r="AJ287" s="15">
        <f>-SUMIFS(Inp_TechAssess!AJ:AJ,Inp_TechAssess!$E:$E,$E287,Inp_TechAssess!$F:$F,$F287,Inp_TechAssess!$G:$G,$G287,Inp_TechAssess!$H:$H,$H287)</f>
        <v>0</v>
      </c>
      <c r="AK287" s="15">
        <f>-SUMIFS(Inp_TechAssess!AK:AK,Inp_TechAssess!$E:$E,$E287,Inp_TechAssess!$F:$F,$F287,Inp_TechAssess!$G:$G,$G287,Inp_TechAssess!$H:$H,$H287)</f>
        <v>0</v>
      </c>
      <c r="AM287" s="55"/>
      <c r="AN287" s="69"/>
      <c r="AO287" s="69"/>
      <c r="AP287" s="55"/>
      <c r="AQ287" s="69"/>
      <c r="AR287" s="69"/>
    </row>
    <row r="288" spans="2:72">
      <c r="E288" s="51" t="s">
        <v>21</v>
      </c>
      <c r="F288" s="137">
        <f>IFERROR(Inp_TechAssess!F21,0)</f>
        <v>0</v>
      </c>
      <c r="G288" s="137">
        <f>IFERROR(Inp_TechAssess!G21,0)</f>
        <v>0</v>
      </c>
      <c r="H288" s="137">
        <f>IFERROR(Inp_TechAssess!H21,0)</f>
        <v>0</v>
      </c>
      <c r="L288" s="51" t="s">
        <v>108</v>
      </c>
      <c r="M288" s="138">
        <f>SUMIFS(Inp_TechAssess!$I:$I,Inp_TechAssess!$E:$E,$E288,Inp_TechAssess!$G:$G,$G288,Inp_TechAssess!$H:$H,$H288)</f>
        <v>0</v>
      </c>
      <c r="R288" s="55"/>
      <c r="T288" s="15">
        <f>-SUMIFS(Inp_TechAssess!T:T,Inp_TechAssess!$E:$E,$E288,Inp_TechAssess!$F:$F,$F288,Inp_TechAssess!$G:$G,$G288,Inp_TechAssess!$H:$H,$H288)</f>
        <v>0</v>
      </c>
      <c r="U288" s="15">
        <f>-SUMIFS(Inp_TechAssess!U:U,Inp_TechAssess!$E:$E,$E288,Inp_TechAssess!$F:$F,$F288,Inp_TechAssess!$G:$G,$G288,Inp_TechAssess!$H:$H,$H288)</f>
        <v>0</v>
      </c>
      <c r="V288" s="15">
        <f>-SUMIFS(Inp_TechAssess!V:V,Inp_TechAssess!$E:$E,$E288,Inp_TechAssess!$F:$F,$F288,Inp_TechAssess!$G:$G,$G288,Inp_TechAssess!$H:$H,$H288)</f>
        <v>0</v>
      </c>
      <c r="W288" s="15">
        <f>-SUMIFS(Inp_TechAssess!W:W,Inp_TechAssess!$E:$E,$E288,Inp_TechAssess!$F:$F,$F288,Inp_TechAssess!$G:$G,$G288,Inp_TechAssess!$H:$H,$H288)</f>
        <v>0</v>
      </c>
      <c r="X288" s="15">
        <f>-SUMIFS(Inp_TechAssess!X:X,Inp_TechAssess!$E:$E,$E288,Inp_TechAssess!$F:$F,$F288,Inp_TechAssess!$G:$G,$G288,Inp_TechAssess!$H:$H,$H288)</f>
        <v>0</v>
      </c>
      <c r="Y288" s="15">
        <f>-SUMIFS(Inp_TechAssess!Y:Y,Inp_TechAssess!$E:$E,$E288,Inp_TechAssess!$F:$F,$F288,Inp_TechAssess!$G:$G,$G288,Inp_TechAssess!$H:$H,$H288)</f>
        <v>0</v>
      </c>
      <c r="Z288" s="15">
        <f>-SUMIFS(Inp_TechAssess!Z:Z,Inp_TechAssess!$E:$E,$E288,Inp_TechAssess!$F:$F,$F288,Inp_TechAssess!$G:$G,$G288,Inp_TechAssess!$H:$H,$H288)</f>
        <v>0</v>
      </c>
      <c r="AA288" s="15">
        <f>-SUMIFS(Inp_TechAssess!AA:AA,Inp_TechAssess!$E:$E,$E288,Inp_TechAssess!$F:$F,$F288,Inp_TechAssess!$G:$G,$G288,Inp_TechAssess!$H:$H,$H288)</f>
        <v>0</v>
      </c>
      <c r="AB288" s="15">
        <f>-SUMIFS(Inp_TechAssess!AB:AB,Inp_TechAssess!$E:$E,$E288,Inp_TechAssess!$F:$F,$F288,Inp_TechAssess!$G:$G,$G288,Inp_TechAssess!$H:$H,$H288)</f>
        <v>0</v>
      </c>
      <c r="AC288" s="15">
        <f>-SUMIFS(Inp_TechAssess!AC:AC,Inp_TechAssess!$E:$E,$E288,Inp_TechAssess!$F:$F,$F288,Inp_TechAssess!$G:$G,$G288,Inp_TechAssess!$H:$H,$H288)</f>
        <v>0</v>
      </c>
      <c r="AD288" s="15">
        <f>-SUMIFS(Inp_TechAssess!AD:AD,Inp_TechAssess!$E:$E,$E288,Inp_TechAssess!$F:$F,$F288,Inp_TechAssess!$G:$G,$G288,Inp_TechAssess!$H:$H,$H288)</f>
        <v>0</v>
      </c>
      <c r="AE288" s="15">
        <f>-SUMIFS(Inp_TechAssess!AE:AE,Inp_TechAssess!$E:$E,$E288,Inp_TechAssess!$F:$F,$F288,Inp_TechAssess!$G:$G,$G288,Inp_TechAssess!$H:$H,$H288)</f>
        <v>0</v>
      </c>
      <c r="AF288" s="15">
        <f>-SUMIFS(Inp_TechAssess!AF:AF,Inp_TechAssess!$E:$E,$E288,Inp_TechAssess!$F:$F,$F288,Inp_TechAssess!$G:$G,$G288,Inp_TechAssess!$H:$H,$H288)</f>
        <v>0</v>
      </c>
      <c r="AG288" s="15">
        <f>-SUMIFS(Inp_TechAssess!AG:AG,Inp_TechAssess!$E:$E,$E288,Inp_TechAssess!$F:$F,$F288,Inp_TechAssess!$G:$G,$G288,Inp_TechAssess!$H:$H,$H288)</f>
        <v>0</v>
      </c>
      <c r="AH288" s="15">
        <f>-SUMIFS(Inp_TechAssess!AH:AH,Inp_TechAssess!$E:$E,$E288,Inp_TechAssess!$F:$F,$F288,Inp_TechAssess!$G:$G,$G288,Inp_TechAssess!$H:$H,$H288)</f>
        <v>0</v>
      </c>
      <c r="AI288" s="15">
        <f>-SUMIFS(Inp_TechAssess!AI:AI,Inp_TechAssess!$E:$E,$E288,Inp_TechAssess!$F:$F,$F288,Inp_TechAssess!$G:$G,$G288,Inp_TechAssess!$H:$H,$H288)</f>
        <v>0</v>
      </c>
      <c r="AJ288" s="15">
        <f>-SUMIFS(Inp_TechAssess!AJ:AJ,Inp_TechAssess!$E:$E,$E288,Inp_TechAssess!$F:$F,$F288,Inp_TechAssess!$G:$G,$G288,Inp_TechAssess!$H:$H,$H288)</f>
        <v>0</v>
      </c>
      <c r="AK288" s="15">
        <f>-SUMIFS(Inp_TechAssess!AK:AK,Inp_TechAssess!$E:$E,$E288,Inp_TechAssess!$F:$F,$F288,Inp_TechAssess!$G:$G,$G288,Inp_TechAssess!$H:$H,$H288)</f>
        <v>0</v>
      </c>
      <c r="AM288" s="55"/>
      <c r="AN288" s="69"/>
      <c r="AO288" s="69"/>
      <c r="AP288" s="55"/>
      <c r="AQ288" s="69"/>
      <c r="AR288" s="69"/>
    </row>
    <row r="289" spans="5:44">
      <c r="E289" s="51" t="s">
        <v>21</v>
      </c>
      <c r="F289" s="137">
        <f>IFERROR(Inp_TechAssess!F22,0)</f>
        <v>0</v>
      </c>
      <c r="G289" s="137">
        <f>IFERROR(Inp_TechAssess!G22,0)</f>
        <v>0</v>
      </c>
      <c r="H289" s="137">
        <f>IFERROR(Inp_TechAssess!H22,0)</f>
        <v>0</v>
      </c>
      <c r="L289" s="51" t="s">
        <v>108</v>
      </c>
      <c r="M289" s="138">
        <f>SUMIFS(Inp_TechAssess!$I:$I,Inp_TechAssess!$E:$E,$E289,Inp_TechAssess!$G:$G,$G289,Inp_TechAssess!$H:$H,$H289)</f>
        <v>0</v>
      </c>
      <c r="R289" s="55"/>
      <c r="T289" s="15">
        <f>-SUMIFS(Inp_TechAssess!T:T,Inp_TechAssess!$E:$E,$E289,Inp_TechAssess!$F:$F,$F289,Inp_TechAssess!$G:$G,$G289,Inp_TechAssess!$H:$H,$H289)</f>
        <v>0</v>
      </c>
      <c r="U289" s="15">
        <f>-SUMIFS(Inp_TechAssess!U:U,Inp_TechAssess!$E:$E,$E289,Inp_TechAssess!$F:$F,$F289,Inp_TechAssess!$G:$G,$G289,Inp_TechAssess!$H:$H,$H289)</f>
        <v>0</v>
      </c>
      <c r="V289" s="15">
        <f>-SUMIFS(Inp_TechAssess!V:V,Inp_TechAssess!$E:$E,$E289,Inp_TechAssess!$F:$F,$F289,Inp_TechAssess!$G:$G,$G289,Inp_TechAssess!$H:$H,$H289)</f>
        <v>0</v>
      </c>
      <c r="W289" s="15">
        <f>-SUMIFS(Inp_TechAssess!W:W,Inp_TechAssess!$E:$E,$E289,Inp_TechAssess!$F:$F,$F289,Inp_TechAssess!$G:$G,$G289,Inp_TechAssess!$H:$H,$H289)</f>
        <v>0</v>
      </c>
      <c r="X289" s="15">
        <f>-SUMIFS(Inp_TechAssess!X:X,Inp_TechAssess!$E:$E,$E289,Inp_TechAssess!$F:$F,$F289,Inp_TechAssess!$G:$G,$G289,Inp_TechAssess!$H:$H,$H289)</f>
        <v>0</v>
      </c>
      <c r="Y289" s="15">
        <f>-SUMIFS(Inp_TechAssess!Y:Y,Inp_TechAssess!$E:$E,$E289,Inp_TechAssess!$F:$F,$F289,Inp_TechAssess!$G:$G,$G289,Inp_TechAssess!$H:$H,$H289)</f>
        <v>0</v>
      </c>
      <c r="Z289" s="15">
        <f>-SUMIFS(Inp_TechAssess!Z:Z,Inp_TechAssess!$E:$E,$E289,Inp_TechAssess!$F:$F,$F289,Inp_TechAssess!$G:$G,$G289,Inp_TechAssess!$H:$H,$H289)</f>
        <v>0</v>
      </c>
      <c r="AA289" s="15">
        <f>-SUMIFS(Inp_TechAssess!AA:AA,Inp_TechAssess!$E:$E,$E289,Inp_TechAssess!$F:$F,$F289,Inp_TechAssess!$G:$G,$G289,Inp_TechAssess!$H:$H,$H289)</f>
        <v>0</v>
      </c>
      <c r="AB289" s="15">
        <f>-SUMIFS(Inp_TechAssess!AB:AB,Inp_TechAssess!$E:$E,$E289,Inp_TechAssess!$F:$F,$F289,Inp_TechAssess!$G:$G,$G289,Inp_TechAssess!$H:$H,$H289)</f>
        <v>0</v>
      </c>
      <c r="AC289" s="15">
        <f>-SUMIFS(Inp_TechAssess!AC:AC,Inp_TechAssess!$E:$E,$E289,Inp_TechAssess!$F:$F,$F289,Inp_TechAssess!$G:$G,$G289,Inp_TechAssess!$H:$H,$H289)</f>
        <v>0</v>
      </c>
      <c r="AD289" s="15">
        <f>-SUMIFS(Inp_TechAssess!AD:AD,Inp_TechAssess!$E:$E,$E289,Inp_TechAssess!$F:$F,$F289,Inp_TechAssess!$G:$G,$G289,Inp_TechAssess!$H:$H,$H289)</f>
        <v>0</v>
      </c>
      <c r="AE289" s="15">
        <f>-SUMIFS(Inp_TechAssess!AE:AE,Inp_TechAssess!$E:$E,$E289,Inp_TechAssess!$F:$F,$F289,Inp_TechAssess!$G:$G,$G289,Inp_TechAssess!$H:$H,$H289)</f>
        <v>0</v>
      </c>
      <c r="AF289" s="15">
        <f>-SUMIFS(Inp_TechAssess!AF:AF,Inp_TechAssess!$E:$E,$E289,Inp_TechAssess!$F:$F,$F289,Inp_TechAssess!$G:$G,$G289,Inp_TechAssess!$H:$H,$H289)</f>
        <v>0</v>
      </c>
      <c r="AG289" s="15">
        <f>-SUMIFS(Inp_TechAssess!AG:AG,Inp_TechAssess!$E:$E,$E289,Inp_TechAssess!$F:$F,$F289,Inp_TechAssess!$G:$G,$G289,Inp_TechAssess!$H:$H,$H289)</f>
        <v>0</v>
      </c>
      <c r="AH289" s="15">
        <f>-SUMIFS(Inp_TechAssess!AH:AH,Inp_TechAssess!$E:$E,$E289,Inp_TechAssess!$F:$F,$F289,Inp_TechAssess!$G:$G,$G289,Inp_TechAssess!$H:$H,$H289)</f>
        <v>0</v>
      </c>
      <c r="AI289" s="15">
        <f>-SUMIFS(Inp_TechAssess!AI:AI,Inp_TechAssess!$E:$E,$E289,Inp_TechAssess!$F:$F,$F289,Inp_TechAssess!$G:$G,$G289,Inp_TechAssess!$H:$H,$H289)</f>
        <v>0</v>
      </c>
      <c r="AJ289" s="15">
        <f>-SUMIFS(Inp_TechAssess!AJ:AJ,Inp_TechAssess!$E:$E,$E289,Inp_TechAssess!$F:$F,$F289,Inp_TechAssess!$G:$G,$G289,Inp_TechAssess!$H:$H,$H289)</f>
        <v>0</v>
      </c>
      <c r="AK289" s="15">
        <f>-SUMIFS(Inp_TechAssess!AK:AK,Inp_TechAssess!$E:$E,$E289,Inp_TechAssess!$F:$F,$F289,Inp_TechAssess!$G:$G,$G289,Inp_TechAssess!$H:$H,$H289)</f>
        <v>0</v>
      </c>
      <c r="AM289" s="55"/>
      <c r="AN289" s="69"/>
      <c r="AO289" s="69"/>
      <c r="AP289" s="55"/>
      <c r="AQ289" s="69"/>
      <c r="AR289" s="69"/>
    </row>
    <row r="290" spans="5:44">
      <c r="E290" s="51" t="s">
        <v>21</v>
      </c>
      <c r="F290" s="137">
        <f>IFERROR(Inp_TechAssess!F23,0)</f>
        <v>0</v>
      </c>
      <c r="G290" s="137">
        <f>IFERROR(Inp_TechAssess!G23,0)</f>
        <v>0</v>
      </c>
      <c r="H290" s="137">
        <f>IFERROR(Inp_TechAssess!H23,0)</f>
        <v>0</v>
      </c>
      <c r="L290" s="51" t="s">
        <v>108</v>
      </c>
      <c r="M290" s="138">
        <f>SUMIFS(Inp_TechAssess!$I:$I,Inp_TechAssess!$E:$E,$E290,Inp_TechAssess!$G:$G,$G290,Inp_TechAssess!$H:$H,$H290)</f>
        <v>0</v>
      </c>
      <c r="R290" s="55"/>
      <c r="T290" s="15">
        <f>-SUMIFS(Inp_TechAssess!T:T,Inp_TechAssess!$E:$E,$E290,Inp_TechAssess!$F:$F,$F290,Inp_TechAssess!$G:$G,$G290,Inp_TechAssess!$H:$H,$H290)</f>
        <v>0</v>
      </c>
      <c r="U290" s="15">
        <f>-SUMIFS(Inp_TechAssess!U:U,Inp_TechAssess!$E:$E,$E290,Inp_TechAssess!$F:$F,$F290,Inp_TechAssess!$G:$G,$G290,Inp_TechAssess!$H:$H,$H290)</f>
        <v>0</v>
      </c>
      <c r="V290" s="15">
        <f>-SUMIFS(Inp_TechAssess!V:V,Inp_TechAssess!$E:$E,$E290,Inp_TechAssess!$F:$F,$F290,Inp_TechAssess!$G:$G,$G290,Inp_TechAssess!$H:$H,$H290)</f>
        <v>0</v>
      </c>
      <c r="W290" s="15">
        <f>-SUMIFS(Inp_TechAssess!W:W,Inp_TechAssess!$E:$E,$E290,Inp_TechAssess!$F:$F,$F290,Inp_TechAssess!$G:$G,$G290,Inp_TechAssess!$H:$H,$H290)</f>
        <v>0</v>
      </c>
      <c r="X290" s="15">
        <f>-SUMIFS(Inp_TechAssess!X:X,Inp_TechAssess!$E:$E,$E290,Inp_TechAssess!$F:$F,$F290,Inp_TechAssess!$G:$G,$G290,Inp_TechAssess!$H:$H,$H290)</f>
        <v>0</v>
      </c>
      <c r="Y290" s="15">
        <f>-SUMIFS(Inp_TechAssess!Y:Y,Inp_TechAssess!$E:$E,$E290,Inp_TechAssess!$F:$F,$F290,Inp_TechAssess!$G:$G,$G290,Inp_TechAssess!$H:$H,$H290)</f>
        <v>0</v>
      </c>
      <c r="Z290" s="15">
        <f>-SUMIFS(Inp_TechAssess!Z:Z,Inp_TechAssess!$E:$E,$E290,Inp_TechAssess!$F:$F,$F290,Inp_TechAssess!$G:$G,$G290,Inp_TechAssess!$H:$H,$H290)</f>
        <v>0</v>
      </c>
      <c r="AA290" s="15">
        <f>-SUMIFS(Inp_TechAssess!AA:AA,Inp_TechAssess!$E:$E,$E290,Inp_TechAssess!$F:$F,$F290,Inp_TechAssess!$G:$G,$G290,Inp_TechAssess!$H:$H,$H290)</f>
        <v>0</v>
      </c>
      <c r="AB290" s="15">
        <f>-SUMIFS(Inp_TechAssess!AB:AB,Inp_TechAssess!$E:$E,$E290,Inp_TechAssess!$F:$F,$F290,Inp_TechAssess!$G:$G,$G290,Inp_TechAssess!$H:$H,$H290)</f>
        <v>0</v>
      </c>
      <c r="AC290" s="15">
        <f>-SUMIFS(Inp_TechAssess!AC:AC,Inp_TechAssess!$E:$E,$E290,Inp_TechAssess!$F:$F,$F290,Inp_TechAssess!$G:$G,$G290,Inp_TechAssess!$H:$H,$H290)</f>
        <v>0</v>
      </c>
      <c r="AD290" s="15">
        <f>-SUMIFS(Inp_TechAssess!AD:AD,Inp_TechAssess!$E:$E,$E290,Inp_TechAssess!$F:$F,$F290,Inp_TechAssess!$G:$G,$G290,Inp_TechAssess!$H:$H,$H290)</f>
        <v>0</v>
      </c>
      <c r="AE290" s="15">
        <f>-SUMIFS(Inp_TechAssess!AE:AE,Inp_TechAssess!$E:$E,$E290,Inp_TechAssess!$F:$F,$F290,Inp_TechAssess!$G:$G,$G290,Inp_TechAssess!$H:$H,$H290)</f>
        <v>0</v>
      </c>
      <c r="AF290" s="15">
        <f>-SUMIFS(Inp_TechAssess!AF:AF,Inp_TechAssess!$E:$E,$E290,Inp_TechAssess!$F:$F,$F290,Inp_TechAssess!$G:$G,$G290,Inp_TechAssess!$H:$H,$H290)</f>
        <v>0</v>
      </c>
      <c r="AG290" s="15">
        <f>-SUMIFS(Inp_TechAssess!AG:AG,Inp_TechAssess!$E:$E,$E290,Inp_TechAssess!$F:$F,$F290,Inp_TechAssess!$G:$G,$G290,Inp_TechAssess!$H:$H,$H290)</f>
        <v>0</v>
      </c>
      <c r="AH290" s="15">
        <f>-SUMIFS(Inp_TechAssess!AH:AH,Inp_TechAssess!$E:$E,$E290,Inp_TechAssess!$F:$F,$F290,Inp_TechAssess!$G:$G,$G290,Inp_TechAssess!$H:$H,$H290)</f>
        <v>0</v>
      </c>
      <c r="AI290" s="15">
        <f>-SUMIFS(Inp_TechAssess!AI:AI,Inp_TechAssess!$E:$E,$E290,Inp_TechAssess!$F:$F,$F290,Inp_TechAssess!$G:$G,$G290,Inp_TechAssess!$H:$H,$H290)</f>
        <v>0</v>
      </c>
      <c r="AJ290" s="15">
        <f>-SUMIFS(Inp_TechAssess!AJ:AJ,Inp_TechAssess!$E:$E,$E290,Inp_TechAssess!$F:$F,$F290,Inp_TechAssess!$G:$G,$G290,Inp_TechAssess!$H:$H,$H290)</f>
        <v>0</v>
      </c>
      <c r="AK290" s="15">
        <f>-SUMIFS(Inp_TechAssess!AK:AK,Inp_TechAssess!$E:$E,$E290,Inp_TechAssess!$F:$F,$F290,Inp_TechAssess!$G:$G,$G290,Inp_TechAssess!$H:$H,$H290)</f>
        <v>0</v>
      </c>
      <c r="AM290" s="55"/>
      <c r="AN290" s="69"/>
      <c r="AO290" s="69"/>
      <c r="AP290" s="55"/>
      <c r="AQ290" s="69"/>
      <c r="AR290" s="69"/>
    </row>
    <row r="291" spans="5:44">
      <c r="E291" s="51" t="s">
        <v>21</v>
      </c>
      <c r="F291" s="137">
        <f>IFERROR(Inp_TechAssess!F24,0)</f>
        <v>0</v>
      </c>
      <c r="G291" s="137">
        <f>IFERROR(Inp_TechAssess!G24,0)</f>
        <v>0</v>
      </c>
      <c r="H291" s="137">
        <f>IFERROR(Inp_TechAssess!H24,0)</f>
        <v>0</v>
      </c>
      <c r="L291" s="51" t="s">
        <v>108</v>
      </c>
      <c r="M291" s="138">
        <f>SUMIFS(Inp_TechAssess!$I:$I,Inp_TechAssess!$E:$E,$E291,Inp_TechAssess!$G:$G,$G291,Inp_TechAssess!$H:$H,$H291)</f>
        <v>0</v>
      </c>
      <c r="R291" s="55"/>
      <c r="T291" s="15">
        <f>-SUMIFS(Inp_TechAssess!T:T,Inp_TechAssess!$E:$E,$E291,Inp_TechAssess!$F:$F,$F291,Inp_TechAssess!$G:$G,$G291,Inp_TechAssess!$H:$H,$H291)</f>
        <v>0</v>
      </c>
      <c r="U291" s="15">
        <f>-SUMIFS(Inp_TechAssess!U:U,Inp_TechAssess!$E:$E,$E291,Inp_TechAssess!$F:$F,$F291,Inp_TechAssess!$G:$G,$G291,Inp_TechAssess!$H:$H,$H291)</f>
        <v>0</v>
      </c>
      <c r="V291" s="15">
        <f>-SUMIFS(Inp_TechAssess!V:V,Inp_TechAssess!$E:$E,$E291,Inp_TechAssess!$F:$F,$F291,Inp_TechAssess!$G:$G,$G291,Inp_TechAssess!$H:$H,$H291)</f>
        <v>0</v>
      </c>
      <c r="W291" s="15">
        <f>-SUMIFS(Inp_TechAssess!W:W,Inp_TechAssess!$E:$E,$E291,Inp_TechAssess!$F:$F,$F291,Inp_TechAssess!$G:$G,$G291,Inp_TechAssess!$H:$H,$H291)</f>
        <v>0</v>
      </c>
      <c r="X291" s="15">
        <f>-SUMIFS(Inp_TechAssess!X:X,Inp_TechAssess!$E:$E,$E291,Inp_TechAssess!$F:$F,$F291,Inp_TechAssess!$G:$G,$G291,Inp_TechAssess!$H:$H,$H291)</f>
        <v>0</v>
      </c>
      <c r="Y291" s="15">
        <f>-SUMIFS(Inp_TechAssess!Y:Y,Inp_TechAssess!$E:$E,$E291,Inp_TechAssess!$F:$F,$F291,Inp_TechAssess!$G:$G,$G291,Inp_TechAssess!$H:$H,$H291)</f>
        <v>0</v>
      </c>
      <c r="Z291" s="15">
        <f>-SUMIFS(Inp_TechAssess!Z:Z,Inp_TechAssess!$E:$E,$E291,Inp_TechAssess!$F:$F,$F291,Inp_TechAssess!$G:$G,$G291,Inp_TechAssess!$H:$H,$H291)</f>
        <v>0</v>
      </c>
      <c r="AA291" s="15">
        <f>-SUMIFS(Inp_TechAssess!AA:AA,Inp_TechAssess!$E:$E,$E291,Inp_TechAssess!$F:$F,$F291,Inp_TechAssess!$G:$G,$G291,Inp_TechAssess!$H:$H,$H291)</f>
        <v>0</v>
      </c>
      <c r="AB291" s="15">
        <f>-SUMIFS(Inp_TechAssess!AB:AB,Inp_TechAssess!$E:$E,$E291,Inp_TechAssess!$F:$F,$F291,Inp_TechAssess!$G:$G,$G291,Inp_TechAssess!$H:$H,$H291)</f>
        <v>0</v>
      </c>
      <c r="AC291" s="15">
        <f>-SUMIFS(Inp_TechAssess!AC:AC,Inp_TechAssess!$E:$E,$E291,Inp_TechAssess!$F:$F,$F291,Inp_TechAssess!$G:$G,$G291,Inp_TechAssess!$H:$H,$H291)</f>
        <v>0</v>
      </c>
      <c r="AD291" s="15">
        <f>-SUMIFS(Inp_TechAssess!AD:AD,Inp_TechAssess!$E:$E,$E291,Inp_TechAssess!$F:$F,$F291,Inp_TechAssess!$G:$G,$G291,Inp_TechAssess!$H:$H,$H291)</f>
        <v>0</v>
      </c>
      <c r="AE291" s="15">
        <f>-SUMIFS(Inp_TechAssess!AE:AE,Inp_TechAssess!$E:$E,$E291,Inp_TechAssess!$F:$F,$F291,Inp_TechAssess!$G:$G,$G291,Inp_TechAssess!$H:$H,$H291)</f>
        <v>0</v>
      </c>
      <c r="AF291" s="15">
        <f>-SUMIFS(Inp_TechAssess!AF:AF,Inp_TechAssess!$E:$E,$E291,Inp_TechAssess!$F:$F,$F291,Inp_TechAssess!$G:$G,$G291,Inp_TechAssess!$H:$H,$H291)</f>
        <v>0</v>
      </c>
      <c r="AG291" s="15">
        <f>-SUMIFS(Inp_TechAssess!AG:AG,Inp_TechAssess!$E:$E,$E291,Inp_TechAssess!$F:$F,$F291,Inp_TechAssess!$G:$G,$G291,Inp_TechAssess!$H:$H,$H291)</f>
        <v>0</v>
      </c>
      <c r="AH291" s="15">
        <f>-SUMIFS(Inp_TechAssess!AH:AH,Inp_TechAssess!$E:$E,$E291,Inp_TechAssess!$F:$F,$F291,Inp_TechAssess!$G:$G,$G291,Inp_TechAssess!$H:$H,$H291)</f>
        <v>0</v>
      </c>
      <c r="AI291" s="15">
        <f>-SUMIFS(Inp_TechAssess!AI:AI,Inp_TechAssess!$E:$E,$E291,Inp_TechAssess!$F:$F,$F291,Inp_TechAssess!$G:$G,$G291,Inp_TechAssess!$H:$H,$H291)</f>
        <v>0</v>
      </c>
      <c r="AJ291" s="15">
        <f>-SUMIFS(Inp_TechAssess!AJ:AJ,Inp_TechAssess!$E:$E,$E291,Inp_TechAssess!$F:$F,$F291,Inp_TechAssess!$G:$G,$G291,Inp_TechAssess!$H:$H,$H291)</f>
        <v>0</v>
      </c>
      <c r="AK291" s="15">
        <f>-SUMIFS(Inp_TechAssess!AK:AK,Inp_TechAssess!$E:$E,$E291,Inp_TechAssess!$F:$F,$F291,Inp_TechAssess!$G:$G,$G291,Inp_TechAssess!$H:$H,$H291)</f>
        <v>0</v>
      </c>
      <c r="AM291" s="55"/>
      <c r="AN291" s="69"/>
      <c r="AO291" s="69"/>
      <c r="AP291" s="55"/>
      <c r="AQ291" s="69"/>
      <c r="AR291" s="69"/>
    </row>
    <row r="292" spans="5:44">
      <c r="E292" s="51" t="s">
        <v>21</v>
      </c>
      <c r="F292" s="137">
        <f>IFERROR(Inp_TechAssess!F25,0)</f>
        <v>0</v>
      </c>
      <c r="G292" s="137">
        <f>IFERROR(Inp_TechAssess!G25,0)</f>
        <v>0</v>
      </c>
      <c r="H292" s="137">
        <f>IFERROR(Inp_TechAssess!H25,0)</f>
        <v>0</v>
      </c>
      <c r="L292" s="51" t="s">
        <v>108</v>
      </c>
      <c r="M292" s="138">
        <f>SUMIFS(Inp_TechAssess!$I:$I,Inp_TechAssess!$E:$E,$E292,Inp_TechAssess!$G:$G,$G292,Inp_TechAssess!$H:$H,$H292)</f>
        <v>0</v>
      </c>
      <c r="R292" s="55"/>
      <c r="T292" s="15">
        <f>-SUMIFS(Inp_TechAssess!T:T,Inp_TechAssess!$E:$E,$E292,Inp_TechAssess!$F:$F,$F292,Inp_TechAssess!$G:$G,$G292,Inp_TechAssess!$H:$H,$H292)</f>
        <v>0</v>
      </c>
      <c r="U292" s="15">
        <f>-SUMIFS(Inp_TechAssess!U:U,Inp_TechAssess!$E:$E,$E292,Inp_TechAssess!$F:$F,$F292,Inp_TechAssess!$G:$G,$G292,Inp_TechAssess!$H:$H,$H292)</f>
        <v>0</v>
      </c>
      <c r="V292" s="15">
        <f>-SUMIFS(Inp_TechAssess!V:V,Inp_TechAssess!$E:$E,$E292,Inp_TechAssess!$F:$F,$F292,Inp_TechAssess!$G:$G,$G292,Inp_TechAssess!$H:$H,$H292)</f>
        <v>0</v>
      </c>
      <c r="W292" s="15">
        <f>-SUMIFS(Inp_TechAssess!W:W,Inp_TechAssess!$E:$E,$E292,Inp_TechAssess!$F:$F,$F292,Inp_TechAssess!$G:$G,$G292,Inp_TechAssess!$H:$H,$H292)</f>
        <v>0</v>
      </c>
      <c r="X292" s="15">
        <f>-SUMIFS(Inp_TechAssess!X:X,Inp_TechAssess!$E:$E,$E292,Inp_TechAssess!$F:$F,$F292,Inp_TechAssess!$G:$G,$G292,Inp_TechAssess!$H:$H,$H292)</f>
        <v>0</v>
      </c>
      <c r="Y292" s="15">
        <f>-SUMIFS(Inp_TechAssess!Y:Y,Inp_TechAssess!$E:$E,$E292,Inp_TechAssess!$F:$F,$F292,Inp_TechAssess!$G:$G,$G292,Inp_TechAssess!$H:$H,$H292)</f>
        <v>0</v>
      </c>
      <c r="Z292" s="15">
        <f>-SUMIFS(Inp_TechAssess!Z:Z,Inp_TechAssess!$E:$E,$E292,Inp_TechAssess!$F:$F,$F292,Inp_TechAssess!$G:$G,$G292,Inp_TechAssess!$H:$H,$H292)</f>
        <v>0</v>
      </c>
      <c r="AA292" s="15">
        <f>-SUMIFS(Inp_TechAssess!AA:AA,Inp_TechAssess!$E:$E,$E292,Inp_TechAssess!$F:$F,$F292,Inp_TechAssess!$G:$G,$G292,Inp_TechAssess!$H:$H,$H292)</f>
        <v>0</v>
      </c>
      <c r="AB292" s="15">
        <f>-SUMIFS(Inp_TechAssess!AB:AB,Inp_TechAssess!$E:$E,$E292,Inp_TechAssess!$F:$F,$F292,Inp_TechAssess!$G:$G,$G292,Inp_TechAssess!$H:$H,$H292)</f>
        <v>0</v>
      </c>
      <c r="AC292" s="15">
        <f>-SUMIFS(Inp_TechAssess!AC:AC,Inp_TechAssess!$E:$E,$E292,Inp_TechAssess!$F:$F,$F292,Inp_TechAssess!$G:$G,$G292,Inp_TechAssess!$H:$H,$H292)</f>
        <v>0</v>
      </c>
      <c r="AD292" s="15">
        <f>-SUMIFS(Inp_TechAssess!AD:AD,Inp_TechAssess!$E:$E,$E292,Inp_TechAssess!$F:$F,$F292,Inp_TechAssess!$G:$G,$G292,Inp_TechAssess!$H:$H,$H292)</f>
        <v>0</v>
      </c>
      <c r="AE292" s="15">
        <f>-SUMIFS(Inp_TechAssess!AE:AE,Inp_TechAssess!$E:$E,$E292,Inp_TechAssess!$F:$F,$F292,Inp_TechAssess!$G:$G,$G292,Inp_TechAssess!$H:$H,$H292)</f>
        <v>0</v>
      </c>
      <c r="AF292" s="15">
        <f>-SUMIFS(Inp_TechAssess!AF:AF,Inp_TechAssess!$E:$E,$E292,Inp_TechAssess!$F:$F,$F292,Inp_TechAssess!$G:$G,$G292,Inp_TechAssess!$H:$H,$H292)</f>
        <v>0</v>
      </c>
      <c r="AG292" s="15">
        <f>-SUMIFS(Inp_TechAssess!AG:AG,Inp_TechAssess!$E:$E,$E292,Inp_TechAssess!$F:$F,$F292,Inp_TechAssess!$G:$G,$G292,Inp_TechAssess!$H:$H,$H292)</f>
        <v>0</v>
      </c>
      <c r="AH292" s="15">
        <f>-SUMIFS(Inp_TechAssess!AH:AH,Inp_TechAssess!$E:$E,$E292,Inp_TechAssess!$F:$F,$F292,Inp_TechAssess!$G:$G,$G292,Inp_TechAssess!$H:$H,$H292)</f>
        <v>0</v>
      </c>
      <c r="AI292" s="15">
        <f>-SUMIFS(Inp_TechAssess!AI:AI,Inp_TechAssess!$E:$E,$E292,Inp_TechAssess!$F:$F,$F292,Inp_TechAssess!$G:$G,$G292,Inp_TechAssess!$H:$H,$H292)</f>
        <v>0</v>
      </c>
      <c r="AJ292" s="15">
        <f>-SUMIFS(Inp_TechAssess!AJ:AJ,Inp_TechAssess!$E:$E,$E292,Inp_TechAssess!$F:$F,$F292,Inp_TechAssess!$G:$G,$G292,Inp_TechAssess!$H:$H,$H292)</f>
        <v>0</v>
      </c>
      <c r="AK292" s="15">
        <f>-SUMIFS(Inp_TechAssess!AK:AK,Inp_TechAssess!$E:$E,$E292,Inp_TechAssess!$F:$F,$F292,Inp_TechAssess!$G:$G,$G292,Inp_TechAssess!$H:$H,$H292)</f>
        <v>0</v>
      </c>
      <c r="AM292" s="55"/>
      <c r="AN292" s="69"/>
      <c r="AO292" s="69"/>
      <c r="AP292" s="55"/>
      <c r="AQ292" s="69"/>
      <c r="AR292" s="69"/>
    </row>
    <row r="293" spans="5:44">
      <c r="E293" s="51" t="s">
        <v>21</v>
      </c>
      <c r="F293" s="137">
        <f>IFERROR(Inp_TechAssess!F26,0)</f>
        <v>0</v>
      </c>
      <c r="G293" s="137">
        <f>IFERROR(Inp_TechAssess!G26,0)</f>
        <v>0</v>
      </c>
      <c r="H293" s="137">
        <f>IFERROR(Inp_TechAssess!H26,0)</f>
        <v>0</v>
      </c>
      <c r="L293" s="51" t="s">
        <v>108</v>
      </c>
      <c r="M293" s="138">
        <f>SUMIFS(Inp_TechAssess!$I:$I,Inp_TechAssess!$E:$E,$E293,Inp_TechAssess!$G:$G,$G293,Inp_TechAssess!$H:$H,$H293)</f>
        <v>0</v>
      </c>
      <c r="R293" s="55"/>
      <c r="T293" s="15">
        <f>-SUMIFS(Inp_TechAssess!T:T,Inp_TechAssess!$E:$E,$E293,Inp_TechAssess!$F:$F,$F293,Inp_TechAssess!$G:$G,$G293,Inp_TechAssess!$H:$H,$H293)</f>
        <v>0</v>
      </c>
      <c r="U293" s="15">
        <f>-SUMIFS(Inp_TechAssess!U:U,Inp_TechAssess!$E:$E,$E293,Inp_TechAssess!$F:$F,$F293,Inp_TechAssess!$G:$G,$G293,Inp_TechAssess!$H:$H,$H293)</f>
        <v>0</v>
      </c>
      <c r="V293" s="15">
        <f>-SUMIFS(Inp_TechAssess!V:V,Inp_TechAssess!$E:$E,$E293,Inp_TechAssess!$F:$F,$F293,Inp_TechAssess!$G:$G,$G293,Inp_TechAssess!$H:$H,$H293)</f>
        <v>0</v>
      </c>
      <c r="W293" s="15">
        <f>-SUMIFS(Inp_TechAssess!W:W,Inp_TechAssess!$E:$E,$E293,Inp_TechAssess!$F:$F,$F293,Inp_TechAssess!$G:$G,$G293,Inp_TechAssess!$H:$H,$H293)</f>
        <v>0</v>
      </c>
      <c r="X293" s="15">
        <f>-SUMIFS(Inp_TechAssess!X:X,Inp_TechAssess!$E:$E,$E293,Inp_TechAssess!$F:$F,$F293,Inp_TechAssess!$G:$G,$G293,Inp_TechAssess!$H:$H,$H293)</f>
        <v>0</v>
      </c>
      <c r="Y293" s="15">
        <f>-SUMIFS(Inp_TechAssess!Y:Y,Inp_TechAssess!$E:$E,$E293,Inp_TechAssess!$F:$F,$F293,Inp_TechAssess!$G:$G,$G293,Inp_TechAssess!$H:$H,$H293)</f>
        <v>0</v>
      </c>
      <c r="Z293" s="15">
        <f>-SUMIFS(Inp_TechAssess!Z:Z,Inp_TechAssess!$E:$E,$E293,Inp_TechAssess!$F:$F,$F293,Inp_TechAssess!$G:$G,$G293,Inp_TechAssess!$H:$H,$H293)</f>
        <v>0</v>
      </c>
      <c r="AA293" s="15">
        <f>-SUMIFS(Inp_TechAssess!AA:AA,Inp_TechAssess!$E:$E,$E293,Inp_TechAssess!$F:$F,$F293,Inp_TechAssess!$G:$G,$G293,Inp_TechAssess!$H:$H,$H293)</f>
        <v>0</v>
      </c>
      <c r="AB293" s="15">
        <f>-SUMIFS(Inp_TechAssess!AB:AB,Inp_TechAssess!$E:$E,$E293,Inp_TechAssess!$F:$F,$F293,Inp_TechAssess!$G:$G,$G293,Inp_TechAssess!$H:$H,$H293)</f>
        <v>0</v>
      </c>
      <c r="AC293" s="15">
        <f>-SUMIFS(Inp_TechAssess!AC:AC,Inp_TechAssess!$E:$E,$E293,Inp_TechAssess!$F:$F,$F293,Inp_TechAssess!$G:$G,$G293,Inp_TechAssess!$H:$H,$H293)</f>
        <v>0</v>
      </c>
      <c r="AD293" s="15">
        <f>-SUMIFS(Inp_TechAssess!AD:AD,Inp_TechAssess!$E:$E,$E293,Inp_TechAssess!$F:$F,$F293,Inp_TechAssess!$G:$G,$G293,Inp_TechAssess!$H:$H,$H293)</f>
        <v>0</v>
      </c>
      <c r="AE293" s="15">
        <f>-SUMIFS(Inp_TechAssess!AE:AE,Inp_TechAssess!$E:$E,$E293,Inp_TechAssess!$F:$F,$F293,Inp_TechAssess!$G:$G,$G293,Inp_TechAssess!$H:$H,$H293)</f>
        <v>0</v>
      </c>
      <c r="AF293" s="15">
        <f>-SUMIFS(Inp_TechAssess!AF:AF,Inp_TechAssess!$E:$E,$E293,Inp_TechAssess!$F:$F,$F293,Inp_TechAssess!$G:$G,$G293,Inp_TechAssess!$H:$H,$H293)</f>
        <v>0</v>
      </c>
      <c r="AG293" s="15">
        <f>-SUMIFS(Inp_TechAssess!AG:AG,Inp_TechAssess!$E:$E,$E293,Inp_TechAssess!$F:$F,$F293,Inp_TechAssess!$G:$G,$G293,Inp_TechAssess!$H:$H,$H293)</f>
        <v>0</v>
      </c>
      <c r="AH293" s="15">
        <f>-SUMIFS(Inp_TechAssess!AH:AH,Inp_TechAssess!$E:$E,$E293,Inp_TechAssess!$F:$F,$F293,Inp_TechAssess!$G:$G,$G293,Inp_TechAssess!$H:$H,$H293)</f>
        <v>0</v>
      </c>
      <c r="AI293" s="15">
        <f>-SUMIFS(Inp_TechAssess!AI:AI,Inp_TechAssess!$E:$E,$E293,Inp_TechAssess!$F:$F,$F293,Inp_TechAssess!$G:$G,$G293,Inp_TechAssess!$H:$H,$H293)</f>
        <v>0</v>
      </c>
      <c r="AJ293" s="15">
        <f>-SUMIFS(Inp_TechAssess!AJ:AJ,Inp_TechAssess!$E:$E,$E293,Inp_TechAssess!$F:$F,$F293,Inp_TechAssess!$G:$G,$G293,Inp_TechAssess!$H:$H,$H293)</f>
        <v>0</v>
      </c>
      <c r="AK293" s="15">
        <f>-SUMIFS(Inp_TechAssess!AK:AK,Inp_TechAssess!$E:$E,$E293,Inp_TechAssess!$F:$F,$F293,Inp_TechAssess!$G:$G,$G293,Inp_TechAssess!$H:$H,$H293)</f>
        <v>0</v>
      </c>
      <c r="AM293" s="55"/>
      <c r="AN293" s="69"/>
      <c r="AO293" s="69"/>
      <c r="AP293" s="55"/>
      <c r="AQ293" s="69"/>
      <c r="AR293" s="69"/>
    </row>
    <row r="294" spans="5:44">
      <c r="E294" s="51" t="s">
        <v>21</v>
      </c>
      <c r="F294" s="137">
        <f>IFERROR(Inp_TechAssess!F27,0)</f>
        <v>0</v>
      </c>
      <c r="G294" s="137">
        <f>IFERROR(Inp_TechAssess!G27,0)</f>
        <v>0</v>
      </c>
      <c r="H294" s="137">
        <f>IFERROR(Inp_TechAssess!H27,0)</f>
        <v>0</v>
      </c>
      <c r="L294" s="51" t="s">
        <v>108</v>
      </c>
      <c r="M294" s="138">
        <f>SUMIFS(Inp_TechAssess!$I:$I,Inp_TechAssess!$E:$E,$E294,Inp_TechAssess!$G:$G,$G294,Inp_TechAssess!$H:$H,$H294)</f>
        <v>0</v>
      </c>
      <c r="R294" s="55"/>
      <c r="T294" s="15">
        <f>-SUMIFS(Inp_TechAssess!T:T,Inp_TechAssess!$E:$E,$E294,Inp_TechAssess!$F:$F,$F294,Inp_TechAssess!$G:$G,$G294,Inp_TechAssess!$H:$H,$H294)</f>
        <v>0</v>
      </c>
      <c r="U294" s="15">
        <f>-SUMIFS(Inp_TechAssess!U:U,Inp_TechAssess!$E:$E,$E294,Inp_TechAssess!$F:$F,$F294,Inp_TechAssess!$G:$G,$G294,Inp_TechAssess!$H:$H,$H294)</f>
        <v>0</v>
      </c>
      <c r="V294" s="15">
        <f>-SUMIFS(Inp_TechAssess!V:V,Inp_TechAssess!$E:$E,$E294,Inp_TechAssess!$F:$F,$F294,Inp_TechAssess!$G:$G,$G294,Inp_TechAssess!$H:$H,$H294)</f>
        <v>0</v>
      </c>
      <c r="W294" s="15">
        <f>-SUMIFS(Inp_TechAssess!W:W,Inp_TechAssess!$E:$E,$E294,Inp_TechAssess!$F:$F,$F294,Inp_TechAssess!$G:$G,$G294,Inp_TechAssess!$H:$H,$H294)</f>
        <v>0</v>
      </c>
      <c r="X294" s="15">
        <f>-SUMIFS(Inp_TechAssess!X:X,Inp_TechAssess!$E:$E,$E294,Inp_TechAssess!$F:$F,$F294,Inp_TechAssess!$G:$G,$G294,Inp_TechAssess!$H:$H,$H294)</f>
        <v>0</v>
      </c>
      <c r="Y294" s="15">
        <f>-SUMIFS(Inp_TechAssess!Y:Y,Inp_TechAssess!$E:$E,$E294,Inp_TechAssess!$F:$F,$F294,Inp_TechAssess!$G:$G,$G294,Inp_TechAssess!$H:$H,$H294)</f>
        <v>0</v>
      </c>
      <c r="Z294" s="15">
        <f>-SUMIFS(Inp_TechAssess!Z:Z,Inp_TechAssess!$E:$E,$E294,Inp_TechAssess!$F:$F,$F294,Inp_TechAssess!$G:$G,$G294,Inp_TechAssess!$H:$H,$H294)</f>
        <v>0</v>
      </c>
      <c r="AA294" s="15">
        <f>-SUMIFS(Inp_TechAssess!AA:AA,Inp_TechAssess!$E:$E,$E294,Inp_TechAssess!$F:$F,$F294,Inp_TechAssess!$G:$G,$G294,Inp_TechAssess!$H:$H,$H294)</f>
        <v>0</v>
      </c>
      <c r="AB294" s="15">
        <f>-SUMIFS(Inp_TechAssess!AB:AB,Inp_TechAssess!$E:$E,$E294,Inp_TechAssess!$F:$F,$F294,Inp_TechAssess!$G:$G,$G294,Inp_TechAssess!$H:$H,$H294)</f>
        <v>0</v>
      </c>
      <c r="AC294" s="15">
        <f>-SUMIFS(Inp_TechAssess!AC:AC,Inp_TechAssess!$E:$E,$E294,Inp_TechAssess!$F:$F,$F294,Inp_TechAssess!$G:$G,$G294,Inp_TechAssess!$H:$H,$H294)</f>
        <v>0</v>
      </c>
      <c r="AD294" s="15">
        <f>-SUMIFS(Inp_TechAssess!AD:AD,Inp_TechAssess!$E:$E,$E294,Inp_TechAssess!$F:$F,$F294,Inp_TechAssess!$G:$G,$G294,Inp_TechAssess!$H:$H,$H294)</f>
        <v>0</v>
      </c>
      <c r="AE294" s="15">
        <f>-SUMIFS(Inp_TechAssess!AE:AE,Inp_TechAssess!$E:$E,$E294,Inp_TechAssess!$F:$F,$F294,Inp_TechAssess!$G:$G,$G294,Inp_TechAssess!$H:$H,$H294)</f>
        <v>0</v>
      </c>
      <c r="AF294" s="15">
        <f>-SUMIFS(Inp_TechAssess!AF:AF,Inp_TechAssess!$E:$E,$E294,Inp_TechAssess!$F:$F,$F294,Inp_TechAssess!$G:$G,$G294,Inp_TechAssess!$H:$H,$H294)</f>
        <v>0</v>
      </c>
      <c r="AG294" s="15">
        <f>-SUMIFS(Inp_TechAssess!AG:AG,Inp_TechAssess!$E:$E,$E294,Inp_TechAssess!$F:$F,$F294,Inp_TechAssess!$G:$G,$G294,Inp_TechAssess!$H:$H,$H294)</f>
        <v>0</v>
      </c>
      <c r="AH294" s="15">
        <f>-SUMIFS(Inp_TechAssess!AH:AH,Inp_TechAssess!$E:$E,$E294,Inp_TechAssess!$F:$F,$F294,Inp_TechAssess!$G:$G,$G294,Inp_TechAssess!$H:$H,$H294)</f>
        <v>0</v>
      </c>
      <c r="AI294" s="15">
        <f>-SUMIFS(Inp_TechAssess!AI:AI,Inp_TechAssess!$E:$E,$E294,Inp_TechAssess!$F:$F,$F294,Inp_TechAssess!$G:$G,$G294,Inp_TechAssess!$H:$H,$H294)</f>
        <v>0</v>
      </c>
      <c r="AJ294" s="15">
        <f>-SUMIFS(Inp_TechAssess!AJ:AJ,Inp_TechAssess!$E:$E,$E294,Inp_TechAssess!$F:$F,$F294,Inp_TechAssess!$G:$G,$G294,Inp_TechAssess!$H:$H,$H294)</f>
        <v>0</v>
      </c>
      <c r="AK294" s="15">
        <f>-SUMIFS(Inp_TechAssess!AK:AK,Inp_TechAssess!$E:$E,$E294,Inp_TechAssess!$F:$F,$F294,Inp_TechAssess!$G:$G,$G294,Inp_TechAssess!$H:$H,$H294)</f>
        <v>0</v>
      </c>
      <c r="AM294" s="55"/>
      <c r="AN294" s="69"/>
      <c r="AO294" s="69"/>
      <c r="AP294" s="55"/>
      <c r="AQ294" s="69"/>
      <c r="AR294" s="69"/>
    </row>
    <row r="295" spans="5:44">
      <c r="E295" s="51" t="s">
        <v>21</v>
      </c>
      <c r="F295" s="137">
        <f>IFERROR(Inp_TechAssess!F28,0)</f>
        <v>0</v>
      </c>
      <c r="G295" s="137">
        <f>IFERROR(Inp_TechAssess!G28,0)</f>
        <v>0</v>
      </c>
      <c r="H295" s="137">
        <f>IFERROR(Inp_TechAssess!H28,0)</f>
        <v>0</v>
      </c>
      <c r="L295" s="51" t="s">
        <v>108</v>
      </c>
      <c r="M295" s="138">
        <f>SUMIFS(Inp_TechAssess!$I:$I,Inp_TechAssess!$E:$E,$E295,Inp_TechAssess!$G:$G,$G295,Inp_TechAssess!$H:$H,$H295)</f>
        <v>0</v>
      </c>
      <c r="R295" s="55"/>
      <c r="T295" s="15">
        <f>-SUMIFS(Inp_TechAssess!T:T,Inp_TechAssess!$E:$E,$E295,Inp_TechAssess!$F:$F,$F295,Inp_TechAssess!$G:$G,$G295,Inp_TechAssess!$H:$H,$H295)</f>
        <v>0</v>
      </c>
      <c r="U295" s="15">
        <f>-SUMIFS(Inp_TechAssess!U:U,Inp_TechAssess!$E:$E,$E295,Inp_TechAssess!$F:$F,$F295,Inp_TechAssess!$G:$G,$G295,Inp_TechAssess!$H:$H,$H295)</f>
        <v>0</v>
      </c>
      <c r="V295" s="15">
        <f>-SUMIFS(Inp_TechAssess!V:V,Inp_TechAssess!$E:$E,$E295,Inp_TechAssess!$F:$F,$F295,Inp_TechAssess!$G:$G,$G295,Inp_TechAssess!$H:$H,$H295)</f>
        <v>0</v>
      </c>
      <c r="W295" s="15">
        <f>-SUMIFS(Inp_TechAssess!W:W,Inp_TechAssess!$E:$E,$E295,Inp_TechAssess!$F:$F,$F295,Inp_TechAssess!$G:$G,$G295,Inp_TechAssess!$H:$H,$H295)</f>
        <v>0</v>
      </c>
      <c r="X295" s="15">
        <f>-SUMIFS(Inp_TechAssess!X:X,Inp_TechAssess!$E:$E,$E295,Inp_TechAssess!$F:$F,$F295,Inp_TechAssess!$G:$G,$G295,Inp_TechAssess!$H:$H,$H295)</f>
        <v>0</v>
      </c>
      <c r="Y295" s="15">
        <f>-SUMIFS(Inp_TechAssess!Y:Y,Inp_TechAssess!$E:$E,$E295,Inp_TechAssess!$F:$F,$F295,Inp_TechAssess!$G:$G,$G295,Inp_TechAssess!$H:$H,$H295)</f>
        <v>0</v>
      </c>
      <c r="Z295" s="15">
        <f>-SUMIFS(Inp_TechAssess!Z:Z,Inp_TechAssess!$E:$E,$E295,Inp_TechAssess!$F:$F,$F295,Inp_TechAssess!$G:$G,$G295,Inp_TechAssess!$H:$H,$H295)</f>
        <v>0</v>
      </c>
      <c r="AA295" s="15">
        <f>-SUMIFS(Inp_TechAssess!AA:AA,Inp_TechAssess!$E:$E,$E295,Inp_TechAssess!$F:$F,$F295,Inp_TechAssess!$G:$G,$G295,Inp_TechAssess!$H:$H,$H295)</f>
        <v>0</v>
      </c>
      <c r="AB295" s="15">
        <f>-SUMIFS(Inp_TechAssess!AB:AB,Inp_TechAssess!$E:$E,$E295,Inp_TechAssess!$F:$F,$F295,Inp_TechAssess!$G:$G,$G295,Inp_TechAssess!$H:$H,$H295)</f>
        <v>0</v>
      </c>
      <c r="AC295" s="15">
        <f>-SUMIFS(Inp_TechAssess!AC:AC,Inp_TechAssess!$E:$E,$E295,Inp_TechAssess!$F:$F,$F295,Inp_TechAssess!$G:$G,$G295,Inp_TechAssess!$H:$H,$H295)</f>
        <v>0</v>
      </c>
      <c r="AD295" s="15">
        <f>-SUMIFS(Inp_TechAssess!AD:AD,Inp_TechAssess!$E:$E,$E295,Inp_TechAssess!$F:$F,$F295,Inp_TechAssess!$G:$G,$G295,Inp_TechAssess!$H:$H,$H295)</f>
        <v>0</v>
      </c>
      <c r="AE295" s="15">
        <f>-SUMIFS(Inp_TechAssess!AE:AE,Inp_TechAssess!$E:$E,$E295,Inp_TechAssess!$F:$F,$F295,Inp_TechAssess!$G:$G,$G295,Inp_TechAssess!$H:$H,$H295)</f>
        <v>0</v>
      </c>
      <c r="AF295" s="15">
        <f>-SUMIFS(Inp_TechAssess!AF:AF,Inp_TechAssess!$E:$E,$E295,Inp_TechAssess!$F:$F,$F295,Inp_TechAssess!$G:$G,$G295,Inp_TechAssess!$H:$H,$H295)</f>
        <v>0</v>
      </c>
      <c r="AG295" s="15">
        <f>-SUMIFS(Inp_TechAssess!AG:AG,Inp_TechAssess!$E:$E,$E295,Inp_TechAssess!$F:$F,$F295,Inp_TechAssess!$G:$G,$G295,Inp_TechAssess!$H:$H,$H295)</f>
        <v>0</v>
      </c>
      <c r="AH295" s="15">
        <f>-SUMIFS(Inp_TechAssess!AH:AH,Inp_TechAssess!$E:$E,$E295,Inp_TechAssess!$F:$F,$F295,Inp_TechAssess!$G:$G,$G295,Inp_TechAssess!$H:$H,$H295)</f>
        <v>0</v>
      </c>
      <c r="AI295" s="15">
        <f>-SUMIFS(Inp_TechAssess!AI:AI,Inp_TechAssess!$E:$E,$E295,Inp_TechAssess!$F:$F,$F295,Inp_TechAssess!$G:$G,$G295,Inp_TechAssess!$H:$H,$H295)</f>
        <v>0</v>
      </c>
      <c r="AJ295" s="15">
        <f>-SUMIFS(Inp_TechAssess!AJ:AJ,Inp_TechAssess!$E:$E,$E295,Inp_TechAssess!$F:$F,$F295,Inp_TechAssess!$G:$G,$G295,Inp_TechAssess!$H:$H,$H295)</f>
        <v>0</v>
      </c>
      <c r="AK295" s="15">
        <f>-SUMIFS(Inp_TechAssess!AK:AK,Inp_TechAssess!$E:$E,$E295,Inp_TechAssess!$F:$F,$F295,Inp_TechAssess!$G:$G,$G295,Inp_TechAssess!$H:$H,$H295)</f>
        <v>0</v>
      </c>
      <c r="AM295" s="55"/>
      <c r="AN295" s="69"/>
      <c r="AO295" s="69"/>
      <c r="AP295" s="55"/>
      <c r="AQ295" s="69"/>
      <c r="AR295" s="69"/>
    </row>
    <row r="296" spans="5:44">
      <c r="E296" s="51" t="s">
        <v>21</v>
      </c>
      <c r="F296" s="137">
        <f>IFERROR(Inp_TechAssess!F29,0)</f>
        <v>0</v>
      </c>
      <c r="G296" s="137">
        <f>IFERROR(Inp_TechAssess!G29,0)</f>
        <v>0</v>
      </c>
      <c r="H296" s="137">
        <f>IFERROR(Inp_TechAssess!H29,0)</f>
        <v>0</v>
      </c>
      <c r="L296" s="51" t="s">
        <v>108</v>
      </c>
      <c r="M296" s="138">
        <f>SUMIFS(Inp_TechAssess!$I:$I,Inp_TechAssess!$E:$E,$E296,Inp_TechAssess!$G:$G,$G296,Inp_TechAssess!$H:$H,$H296)</f>
        <v>0</v>
      </c>
      <c r="R296" s="55"/>
      <c r="T296" s="15">
        <f>-SUMIFS(Inp_TechAssess!T:T,Inp_TechAssess!$E:$E,$E296,Inp_TechAssess!$F:$F,$F296,Inp_TechAssess!$G:$G,$G296,Inp_TechAssess!$H:$H,$H296)</f>
        <v>0</v>
      </c>
      <c r="U296" s="15">
        <f>-SUMIFS(Inp_TechAssess!U:U,Inp_TechAssess!$E:$E,$E296,Inp_TechAssess!$F:$F,$F296,Inp_TechAssess!$G:$G,$G296,Inp_TechAssess!$H:$H,$H296)</f>
        <v>0</v>
      </c>
      <c r="V296" s="15">
        <f>-SUMIFS(Inp_TechAssess!V:V,Inp_TechAssess!$E:$E,$E296,Inp_TechAssess!$F:$F,$F296,Inp_TechAssess!$G:$G,$G296,Inp_TechAssess!$H:$H,$H296)</f>
        <v>0</v>
      </c>
      <c r="W296" s="15">
        <f>-SUMIFS(Inp_TechAssess!W:W,Inp_TechAssess!$E:$E,$E296,Inp_TechAssess!$F:$F,$F296,Inp_TechAssess!$G:$G,$G296,Inp_TechAssess!$H:$H,$H296)</f>
        <v>0</v>
      </c>
      <c r="X296" s="15">
        <f>-SUMIFS(Inp_TechAssess!X:X,Inp_TechAssess!$E:$E,$E296,Inp_TechAssess!$F:$F,$F296,Inp_TechAssess!$G:$G,$G296,Inp_TechAssess!$H:$H,$H296)</f>
        <v>0</v>
      </c>
      <c r="Y296" s="15">
        <f>-SUMIFS(Inp_TechAssess!Y:Y,Inp_TechAssess!$E:$E,$E296,Inp_TechAssess!$F:$F,$F296,Inp_TechAssess!$G:$G,$G296,Inp_TechAssess!$H:$H,$H296)</f>
        <v>0</v>
      </c>
      <c r="Z296" s="15">
        <f>-SUMIFS(Inp_TechAssess!Z:Z,Inp_TechAssess!$E:$E,$E296,Inp_TechAssess!$F:$F,$F296,Inp_TechAssess!$G:$G,$G296,Inp_TechAssess!$H:$H,$H296)</f>
        <v>0</v>
      </c>
      <c r="AA296" s="15">
        <f>-SUMIFS(Inp_TechAssess!AA:AA,Inp_TechAssess!$E:$E,$E296,Inp_TechAssess!$F:$F,$F296,Inp_TechAssess!$G:$G,$G296,Inp_TechAssess!$H:$H,$H296)</f>
        <v>0</v>
      </c>
      <c r="AB296" s="15">
        <f>-SUMIFS(Inp_TechAssess!AB:AB,Inp_TechAssess!$E:$E,$E296,Inp_TechAssess!$F:$F,$F296,Inp_TechAssess!$G:$G,$G296,Inp_TechAssess!$H:$H,$H296)</f>
        <v>0</v>
      </c>
      <c r="AC296" s="15">
        <f>-SUMIFS(Inp_TechAssess!AC:AC,Inp_TechAssess!$E:$E,$E296,Inp_TechAssess!$F:$F,$F296,Inp_TechAssess!$G:$G,$G296,Inp_TechAssess!$H:$H,$H296)</f>
        <v>0</v>
      </c>
      <c r="AD296" s="15">
        <f>-SUMIFS(Inp_TechAssess!AD:AD,Inp_TechAssess!$E:$E,$E296,Inp_TechAssess!$F:$F,$F296,Inp_TechAssess!$G:$G,$G296,Inp_TechAssess!$H:$H,$H296)</f>
        <v>0</v>
      </c>
      <c r="AE296" s="15">
        <f>-SUMIFS(Inp_TechAssess!AE:AE,Inp_TechAssess!$E:$E,$E296,Inp_TechAssess!$F:$F,$F296,Inp_TechAssess!$G:$G,$G296,Inp_TechAssess!$H:$H,$H296)</f>
        <v>0</v>
      </c>
      <c r="AF296" s="15">
        <f>-SUMIFS(Inp_TechAssess!AF:AF,Inp_TechAssess!$E:$E,$E296,Inp_TechAssess!$F:$F,$F296,Inp_TechAssess!$G:$G,$G296,Inp_TechAssess!$H:$H,$H296)</f>
        <v>0</v>
      </c>
      <c r="AG296" s="15">
        <f>-SUMIFS(Inp_TechAssess!AG:AG,Inp_TechAssess!$E:$E,$E296,Inp_TechAssess!$F:$F,$F296,Inp_TechAssess!$G:$G,$G296,Inp_TechAssess!$H:$H,$H296)</f>
        <v>0</v>
      </c>
      <c r="AH296" s="15">
        <f>-SUMIFS(Inp_TechAssess!AH:AH,Inp_TechAssess!$E:$E,$E296,Inp_TechAssess!$F:$F,$F296,Inp_TechAssess!$G:$G,$G296,Inp_TechAssess!$H:$H,$H296)</f>
        <v>0</v>
      </c>
      <c r="AI296" s="15">
        <f>-SUMIFS(Inp_TechAssess!AI:AI,Inp_TechAssess!$E:$E,$E296,Inp_TechAssess!$F:$F,$F296,Inp_TechAssess!$G:$G,$G296,Inp_TechAssess!$H:$H,$H296)</f>
        <v>0</v>
      </c>
      <c r="AJ296" s="15">
        <f>-SUMIFS(Inp_TechAssess!AJ:AJ,Inp_TechAssess!$E:$E,$E296,Inp_TechAssess!$F:$F,$F296,Inp_TechAssess!$G:$G,$G296,Inp_TechAssess!$H:$H,$H296)</f>
        <v>0</v>
      </c>
      <c r="AK296" s="15">
        <f>-SUMIFS(Inp_TechAssess!AK:AK,Inp_TechAssess!$E:$E,$E296,Inp_TechAssess!$F:$F,$F296,Inp_TechAssess!$G:$G,$G296,Inp_TechAssess!$H:$H,$H296)</f>
        <v>0</v>
      </c>
      <c r="AM296" s="55"/>
      <c r="AN296" s="69"/>
      <c r="AO296" s="69"/>
      <c r="AP296" s="55"/>
      <c r="AQ296" s="69"/>
      <c r="AR296" s="69"/>
    </row>
    <row r="297" spans="5:44">
      <c r="E297" s="51" t="s">
        <v>21</v>
      </c>
      <c r="F297" s="137">
        <f>IFERROR(Inp_TechAssess!F30,0)</f>
        <v>0</v>
      </c>
      <c r="G297" s="137">
        <f>IFERROR(Inp_TechAssess!G30,0)</f>
        <v>0</v>
      </c>
      <c r="H297" s="137">
        <f>IFERROR(Inp_TechAssess!H30,0)</f>
        <v>0</v>
      </c>
      <c r="L297" s="51" t="s">
        <v>108</v>
      </c>
      <c r="M297" s="138">
        <f>SUMIFS(Inp_TechAssess!$I:$I,Inp_TechAssess!$E:$E,$E297,Inp_TechAssess!$G:$G,$G297,Inp_TechAssess!$H:$H,$H297)</f>
        <v>0</v>
      </c>
      <c r="R297" s="55"/>
      <c r="T297" s="15">
        <f>-SUMIFS(Inp_TechAssess!T:T,Inp_TechAssess!$E:$E,$E297,Inp_TechAssess!$F:$F,$F297,Inp_TechAssess!$G:$G,$G297,Inp_TechAssess!$H:$H,$H297)</f>
        <v>0</v>
      </c>
      <c r="U297" s="15">
        <f>-SUMIFS(Inp_TechAssess!U:U,Inp_TechAssess!$E:$E,$E297,Inp_TechAssess!$F:$F,$F297,Inp_TechAssess!$G:$G,$G297,Inp_TechAssess!$H:$H,$H297)</f>
        <v>0</v>
      </c>
      <c r="V297" s="15">
        <f>-SUMIFS(Inp_TechAssess!V:V,Inp_TechAssess!$E:$E,$E297,Inp_TechAssess!$F:$F,$F297,Inp_TechAssess!$G:$G,$G297,Inp_TechAssess!$H:$H,$H297)</f>
        <v>0</v>
      </c>
      <c r="W297" s="15">
        <f>-SUMIFS(Inp_TechAssess!W:W,Inp_TechAssess!$E:$E,$E297,Inp_TechAssess!$F:$F,$F297,Inp_TechAssess!$G:$G,$G297,Inp_TechAssess!$H:$H,$H297)</f>
        <v>0</v>
      </c>
      <c r="X297" s="15">
        <f>-SUMIFS(Inp_TechAssess!X:X,Inp_TechAssess!$E:$E,$E297,Inp_TechAssess!$F:$F,$F297,Inp_TechAssess!$G:$G,$G297,Inp_TechAssess!$H:$H,$H297)</f>
        <v>0</v>
      </c>
      <c r="Y297" s="15">
        <f>-SUMIFS(Inp_TechAssess!Y:Y,Inp_TechAssess!$E:$E,$E297,Inp_TechAssess!$F:$F,$F297,Inp_TechAssess!$G:$G,$G297,Inp_TechAssess!$H:$H,$H297)</f>
        <v>0</v>
      </c>
      <c r="Z297" s="15">
        <f>-SUMIFS(Inp_TechAssess!Z:Z,Inp_TechAssess!$E:$E,$E297,Inp_TechAssess!$F:$F,$F297,Inp_TechAssess!$G:$G,$G297,Inp_TechAssess!$H:$H,$H297)</f>
        <v>0</v>
      </c>
      <c r="AA297" s="15">
        <f>-SUMIFS(Inp_TechAssess!AA:AA,Inp_TechAssess!$E:$E,$E297,Inp_TechAssess!$F:$F,$F297,Inp_TechAssess!$G:$G,$G297,Inp_TechAssess!$H:$H,$H297)</f>
        <v>0</v>
      </c>
      <c r="AB297" s="15">
        <f>-SUMIFS(Inp_TechAssess!AB:AB,Inp_TechAssess!$E:$E,$E297,Inp_TechAssess!$F:$F,$F297,Inp_TechAssess!$G:$G,$G297,Inp_TechAssess!$H:$H,$H297)</f>
        <v>0</v>
      </c>
      <c r="AC297" s="15">
        <f>-SUMIFS(Inp_TechAssess!AC:AC,Inp_TechAssess!$E:$E,$E297,Inp_TechAssess!$F:$F,$F297,Inp_TechAssess!$G:$G,$G297,Inp_TechAssess!$H:$H,$H297)</f>
        <v>0</v>
      </c>
      <c r="AD297" s="15">
        <f>-SUMIFS(Inp_TechAssess!AD:AD,Inp_TechAssess!$E:$E,$E297,Inp_TechAssess!$F:$F,$F297,Inp_TechAssess!$G:$G,$G297,Inp_TechAssess!$H:$H,$H297)</f>
        <v>0</v>
      </c>
      <c r="AE297" s="15">
        <f>-SUMIFS(Inp_TechAssess!AE:AE,Inp_TechAssess!$E:$E,$E297,Inp_TechAssess!$F:$F,$F297,Inp_TechAssess!$G:$G,$G297,Inp_TechAssess!$H:$H,$H297)</f>
        <v>0</v>
      </c>
      <c r="AF297" s="15">
        <f>-SUMIFS(Inp_TechAssess!AF:AF,Inp_TechAssess!$E:$E,$E297,Inp_TechAssess!$F:$F,$F297,Inp_TechAssess!$G:$G,$G297,Inp_TechAssess!$H:$H,$H297)</f>
        <v>0</v>
      </c>
      <c r="AG297" s="15">
        <f>-SUMIFS(Inp_TechAssess!AG:AG,Inp_TechAssess!$E:$E,$E297,Inp_TechAssess!$F:$F,$F297,Inp_TechAssess!$G:$G,$G297,Inp_TechAssess!$H:$H,$H297)</f>
        <v>0</v>
      </c>
      <c r="AH297" s="15">
        <f>-SUMIFS(Inp_TechAssess!AH:AH,Inp_TechAssess!$E:$E,$E297,Inp_TechAssess!$F:$F,$F297,Inp_TechAssess!$G:$G,$G297,Inp_TechAssess!$H:$H,$H297)</f>
        <v>0</v>
      </c>
      <c r="AI297" s="15">
        <f>-SUMIFS(Inp_TechAssess!AI:AI,Inp_TechAssess!$E:$E,$E297,Inp_TechAssess!$F:$F,$F297,Inp_TechAssess!$G:$G,$G297,Inp_TechAssess!$H:$H,$H297)</f>
        <v>0</v>
      </c>
      <c r="AJ297" s="15">
        <f>-SUMIFS(Inp_TechAssess!AJ:AJ,Inp_TechAssess!$E:$E,$E297,Inp_TechAssess!$F:$F,$F297,Inp_TechAssess!$G:$G,$G297,Inp_TechAssess!$H:$H,$H297)</f>
        <v>0</v>
      </c>
      <c r="AK297" s="15">
        <f>-SUMIFS(Inp_TechAssess!AK:AK,Inp_TechAssess!$E:$E,$E297,Inp_TechAssess!$F:$F,$F297,Inp_TechAssess!$G:$G,$G297,Inp_TechAssess!$H:$H,$H297)</f>
        <v>0</v>
      </c>
      <c r="AM297" s="55"/>
      <c r="AN297" s="69"/>
      <c r="AO297" s="69"/>
      <c r="AP297" s="55"/>
      <c r="AQ297" s="69"/>
      <c r="AR297" s="69"/>
    </row>
    <row r="298" spans="5:44">
      <c r="E298" s="51" t="s">
        <v>21</v>
      </c>
      <c r="F298" s="137">
        <f>IFERROR(Inp_TechAssess!F31,0)</f>
        <v>0</v>
      </c>
      <c r="G298" s="137">
        <f>IFERROR(Inp_TechAssess!G31,0)</f>
        <v>0</v>
      </c>
      <c r="H298" s="137">
        <f>IFERROR(Inp_TechAssess!H31,0)</f>
        <v>0</v>
      </c>
      <c r="L298" s="51" t="s">
        <v>108</v>
      </c>
      <c r="M298" s="138">
        <f>SUMIFS(Inp_TechAssess!$I:$I,Inp_TechAssess!$E:$E,$E298,Inp_TechAssess!$G:$G,$G298,Inp_TechAssess!$H:$H,$H298)</f>
        <v>0</v>
      </c>
      <c r="R298" s="55"/>
      <c r="T298" s="15">
        <f>-SUMIFS(Inp_TechAssess!T:T,Inp_TechAssess!$E:$E,$E298,Inp_TechAssess!$F:$F,$F298,Inp_TechAssess!$G:$G,$G298,Inp_TechAssess!$H:$H,$H298)</f>
        <v>0</v>
      </c>
      <c r="U298" s="15">
        <f>-SUMIFS(Inp_TechAssess!U:U,Inp_TechAssess!$E:$E,$E298,Inp_TechAssess!$F:$F,$F298,Inp_TechAssess!$G:$G,$G298,Inp_TechAssess!$H:$H,$H298)</f>
        <v>0</v>
      </c>
      <c r="V298" s="15">
        <f>-SUMIFS(Inp_TechAssess!V:V,Inp_TechAssess!$E:$E,$E298,Inp_TechAssess!$F:$F,$F298,Inp_TechAssess!$G:$G,$G298,Inp_TechAssess!$H:$H,$H298)</f>
        <v>0</v>
      </c>
      <c r="W298" s="15">
        <f>-SUMIFS(Inp_TechAssess!W:W,Inp_TechAssess!$E:$E,$E298,Inp_TechAssess!$F:$F,$F298,Inp_TechAssess!$G:$G,$G298,Inp_TechAssess!$H:$H,$H298)</f>
        <v>0</v>
      </c>
      <c r="X298" s="15">
        <f>-SUMIFS(Inp_TechAssess!X:X,Inp_TechAssess!$E:$E,$E298,Inp_TechAssess!$F:$F,$F298,Inp_TechAssess!$G:$G,$G298,Inp_TechAssess!$H:$H,$H298)</f>
        <v>0</v>
      </c>
      <c r="Y298" s="15">
        <f>-SUMIFS(Inp_TechAssess!Y:Y,Inp_TechAssess!$E:$E,$E298,Inp_TechAssess!$F:$F,$F298,Inp_TechAssess!$G:$G,$G298,Inp_TechAssess!$H:$H,$H298)</f>
        <v>0</v>
      </c>
      <c r="Z298" s="15">
        <f>-SUMIFS(Inp_TechAssess!Z:Z,Inp_TechAssess!$E:$E,$E298,Inp_TechAssess!$F:$F,$F298,Inp_TechAssess!$G:$G,$G298,Inp_TechAssess!$H:$H,$H298)</f>
        <v>0</v>
      </c>
      <c r="AA298" s="15">
        <f>-SUMIFS(Inp_TechAssess!AA:AA,Inp_TechAssess!$E:$E,$E298,Inp_TechAssess!$F:$F,$F298,Inp_TechAssess!$G:$G,$G298,Inp_TechAssess!$H:$H,$H298)</f>
        <v>0</v>
      </c>
      <c r="AB298" s="15">
        <f>-SUMIFS(Inp_TechAssess!AB:AB,Inp_TechAssess!$E:$E,$E298,Inp_TechAssess!$F:$F,$F298,Inp_TechAssess!$G:$G,$G298,Inp_TechAssess!$H:$H,$H298)</f>
        <v>0</v>
      </c>
      <c r="AC298" s="15">
        <f>-SUMIFS(Inp_TechAssess!AC:AC,Inp_TechAssess!$E:$E,$E298,Inp_TechAssess!$F:$F,$F298,Inp_TechAssess!$G:$G,$G298,Inp_TechAssess!$H:$H,$H298)</f>
        <v>0</v>
      </c>
      <c r="AD298" s="15">
        <f>-SUMIFS(Inp_TechAssess!AD:AD,Inp_TechAssess!$E:$E,$E298,Inp_TechAssess!$F:$F,$F298,Inp_TechAssess!$G:$G,$G298,Inp_TechAssess!$H:$H,$H298)</f>
        <v>0</v>
      </c>
      <c r="AE298" s="15">
        <f>-SUMIFS(Inp_TechAssess!AE:AE,Inp_TechAssess!$E:$E,$E298,Inp_TechAssess!$F:$F,$F298,Inp_TechAssess!$G:$G,$G298,Inp_TechAssess!$H:$H,$H298)</f>
        <v>0</v>
      </c>
      <c r="AF298" s="15">
        <f>-SUMIFS(Inp_TechAssess!AF:AF,Inp_TechAssess!$E:$E,$E298,Inp_TechAssess!$F:$F,$F298,Inp_TechAssess!$G:$G,$G298,Inp_TechAssess!$H:$H,$H298)</f>
        <v>0</v>
      </c>
      <c r="AG298" s="15">
        <f>-SUMIFS(Inp_TechAssess!AG:AG,Inp_TechAssess!$E:$E,$E298,Inp_TechAssess!$F:$F,$F298,Inp_TechAssess!$G:$G,$G298,Inp_TechAssess!$H:$H,$H298)</f>
        <v>0</v>
      </c>
      <c r="AH298" s="15">
        <f>-SUMIFS(Inp_TechAssess!AH:AH,Inp_TechAssess!$E:$E,$E298,Inp_TechAssess!$F:$F,$F298,Inp_TechAssess!$G:$G,$G298,Inp_TechAssess!$H:$H,$H298)</f>
        <v>0</v>
      </c>
      <c r="AI298" s="15">
        <f>-SUMIFS(Inp_TechAssess!AI:AI,Inp_TechAssess!$E:$E,$E298,Inp_TechAssess!$F:$F,$F298,Inp_TechAssess!$G:$G,$G298,Inp_TechAssess!$H:$H,$H298)</f>
        <v>0</v>
      </c>
      <c r="AJ298" s="15">
        <f>-SUMIFS(Inp_TechAssess!AJ:AJ,Inp_TechAssess!$E:$E,$E298,Inp_TechAssess!$F:$F,$F298,Inp_TechAssess!$G:$G,$G298,Inp_TechAssess!$H:$H,$H298)</f>
        <v>0</v>
      </c>
      <c r="AK298" s="15">
        <f>-SUMIFS(Inp_TechAssess!AK:AK,Inp_TechAssess!$E:$E,$E298,Inp_TechAssess!$F:$F,$F298,Inp_TechAssess!$G:$G,$G298,Inp_TechAssess!$H:$H,$H298)</f>
        <v>0</v>
      </c>
      <c r="AM298" s="55"/>
      <c r="AN298" s="69"/>
      <c r="AO298" s="69"/>
      <c r="AP298" s="55"/>
      <c r="AQ298" s="69"/>
      <c r="AR298" s="69"/>
    </row>
    <row r="299" spans="5:44">
      <c r="E299" s="51" t="s">
        <v>21</v>
      </c>
      <c r="F299" s="137">
        <f>IFERROR(Inp_TechAssess!F32,0)</f>
        <v>0</v>
      </c>
      <c r="G299" s="137">
        <f>IFERROR(Inp_TechAssess!G32,0)</f>
        <v>0</v>
      </c>
      <c r="H299" s="137">
        <f>IFERROR(Inp_TechAssess!H32,0)</f>
        <v>0</v>
      </c>
      <c r="L299" s="51" t="s">
        <v>108</v>
      </c>
      <c r="M299" s="138">
        <f>SUMIFS(Inp_TechAssess!$I:$I,Inp_TechAssess!$E:$E,$E299,Inp_TechAssess!$G:$G,$G299,Inp_TechAssess!$H:$H,$H299)</f>
        <v>0</v>
      </c>
      <c r="R299" s="55"/>
      <c r="T299" s="15">
        <f>-SUMIFS(Inp_TechAssess!T:T,Inp_TechAssess!$E:$E,$E299,Inp_TechAssess!$F:$F,$F299,Inp_TechAssess!$G:$G,$G299,Inp_TechAssess!$H:$H,$H299)</f>
        <v>0</v>
      </c>
      <c r="U299" s="15">
        <f>-SUMIFS(Inp_TechAssess!U:U,Inp_TechAssess!$E:$E,$E299,Inp_TechAssess!$F:$F,$F299,Inp_TechAssess!$G:$G,$G299,Inp_TechAssess!$H:$H,$H299)</f>
        <v>0</v>
      </c>
      <c r="V299" s="15">
        <f>-SUMIFS(Inp_TechAssess!V:V,Inp_TechAssess!$E:$E,$E299,Inp_TechAssess!$F:$F,$F299,Inp_TechAssess!$G:$G,$G299,Inp_TechAssess!$H:$H,$H299)</f>
        <v>0</v>
      </c>
      <c r="W299" s="15">
        <f>-SUMIFS(Inp_TechAssess!W:W,Inp_TechAssess!$E:$E,$E299,Inp_TechAssess!$F:$F,$F299,Inp_TechAssess!$G:$G,$G299,Inp_TechAssess!$H:$H,$H299)</f>
        <v>0</v>
      </c>
      <c r="X299" s="15">
        <f>-SUMIFS(Inp_TechAssess!X:X,Inp_TechAssess!$E:$E,$E299,Inp_TechAssess!$F:$F,$F299,Inp_TechAssess!$G:$G,$G299,Inp_TechAssess!$H:$H,$H299)</f>
        <v>0</v>
      </c>
      <c r="Y299" s="15">
        <f>-SUMIFS(Inp_TechAssess!Y:Y,Inp_TechAssess!$E:$E,$E299,Inp_TechAssess!$F:$F,$F299,Inp_TechAssess!$G:$G,$G299,Inp_TechAssess!$H:$H,$H299)</f>
        <v>0</v>
      </c>
      <c r="Z299" s="15">
        <f>-SUMIFS(Inp_TechAssess!Z:Z,Inp_TechAssess!$E:$E,$E299,Inp_TechAssess!$F:$F,$F299,Inp_TechAssess!$G:$G,$G299,Inp_TechAssess!$H:$H,$H299)</f>
        <v>0</v>
      </c>
      <c r="AA299" s="15">
        <f>-SUMIFS(Inp_TechAssess!AA:AA,Inp_TechAssess!$E:$E,$E299,Inp_TechAssess!$F:$F,$F299,Inp_TechAssess!$G:$G,$G299,Inp_TechAssess!$H:$H,$H299)</f>
        <v>0</v>
      </c>
      <c r="AB299" s="15">
        <f>-SUMIFS(Inp_TechAssess!AB:AB,Inp_TechAssess!$E:$E,$E299,Inp_TechAssess!$F:$F,$F299,Inp_TechAssess!$G:$G,$G299,Inp_TechAssess!$H:$H,$H299)</f>
        <v>0</v>
      </c>
      <c r="AC299" s="15">
        <f>-SUMIFS(Inp_TechAssess!AC:AC,Inp_TechAssess!$E:$E,$E299,Inp_TechAssess!$F:$F,$F299,Inp_TechAssess!$G:$G,$G299,Inp_TechAssess!$H:$H,$H299)</f>
        <v>0</v>
      </c>
      <c r="AD299" s="15">
        <f>-SUMIFS(Inp_TechAssess!AD:AD,Inp_TechAssess!$E:$E,$E299,Inp_TechAssess!$F:$F,$F299,Inp_TechAssess!$G:$G,$G299,Inp_TechAssess!$H:$H,$H299)</f>
        <v>0</v>
      </c>
      <c r="AE299" s="15">
        <f>-SUMIFS(Inp_TechAssess!AE:AE,Inp_TechAssess!$E:$E,$E299,Inp_TechAssess!$F:$F,$F299,Inp_TechAssess!$G:$G,$G299,Inp_TechAssess!$H:$H,$H299)</f>
        <v>0</v>
      </c>
      <c r="AF299" s="15">
        <f>-SUMIFS(Inp_TechAssess!AF:AF,Inp_TechAssess!$E:$E,$E299,Inp_TechAssess!$F:$F,$F299,Inp_TechAssess!$G:$G,$G299,Inp_TechAssess!$H:$H,$H299)</f>
        <v>0</v>
      </c>
      <c r="AG299" s="15">
        <f>-SUMIFS(Inp_TechAssess!AG:AG,Inp_TechAssess!$E:$E,$E299,Inp_TechAssess!$F:$F,$F299,Inp_TechAssess!$G:$G,$G299,Inp_TechAssess!$H:$H,$H299)</f>
        <v>0</v>
      </c>
      <c r="AH299" s="15">
        <f>-SUMIFS(Inp_TechAssess!AH:AH,Inp_TechAssess!$E:$E,$E299,Inp_TechAssess!$F:$F,$F299,Inp_TechAssess!$G:$G,$G299,Inp_TechAssess!$H:$H,$H299)</f>
        <v>0</v>
      </c>
      <c r="AI299" s="15">
        <f>-SUMIFS(Inp_TechAssess!AI:AI,Inp_TechAssess!$E:$E,$E299,Inp_TechAssess!$F:$F,$F299,Inp_TechAssess!$G:$G,$G299,Inp_TechAssess!$H:$H,$H299)</f>
        <v>0</v>
      </c>
      <c r="AJ299" s="15">
        <f>-SUMIFS(Inp_TechAssess!AJ:AJ,Inp_TechAssess!$E:$E,$E299,Inp_TechAssess!$F:$F,$F299,Inp_TechAssess!$G:$G,$G299,Inp_TechAssess!$H:$H,$H299)</f>
        <v>0</v>
      </c>
      <c r="AK299" s="15">
        <f>-SUMIFS(Inp_TechAssess!AK:AK,Inp_TechAssess!$E:$E,$E299,Inp_TechAssess!$F:$F,$F299,Inp_TechAssess!$G:$G,$G299,Inp_TechAssess!$H:$H,$H299)</f>
        <v>0</v>
      </c>
      <c r="AM299" s="55"/>
      <c r="AN299" s="69"/>
      <c r="AO299" s="69"/>
      <c r="AP299" s="55"/>
      <c r="AQ299" s="69"/>
      <c r="AR299" s="69"/>
    </row>
    <row r="300" spans="5:44">
      <c r="E300" s="51" t="s">
        <v>21</v>
      </c>
      <c r="F300" s="137">
        <f>IFERROR(Inp_TechAssess!F33,0)</f>
        <v>0</v>
      </c>
      <c r="G300" s="137">
        <f>IFERROR(Inp_TechAssess!G33,0)</f>
        <v>0</v>
      </c>
      <c r="H300" s="137">
        <f>IFERROR(Inp_TechAssess!H33,0)</f>
        <v>0</v>
      </c>
      <c r="L300" s="51" t="s">
        <v>108</v>
      </c>
      <c r="M300" s="138">
        <f>SUMIFS(Inp_TechAssess!$I:$I,Inp_TechAssess!$E:$E,$E300,Inp_TechAssess!$G:$G,$G300,Inp_TechAssess!$H:$H,$H300)</f>
        <v>0</v>
      </c>
      <c r="R300" s="55"/>
      <c r="T300" s="15">
        <f>-SUMIFS(Inp_TechAssess!T:T,Inp_TechAssess!$E:$E,$E300,Inp_TechAssess!$F:$F,$F300,Inp_TechAssess!$G:$G,$G300,Inp_TechAssess!$H:$H,$H300)</f>
        <v>0</v>
      </c>
      <c r="U300" s="15">
        <f>-SUMIFS(Inp_TechAssess!U:U,Inp_TechAssess!$E:$E,$E300,Inp_TechAssess!$F:$F,$F300,Inp_TechAssess!$G:$G,$G300,Inp_TechAssess!$H:$H,$H300)</f>
        <v>0</v>
      </c>
      <c r="V300" s="15">
        <f>-SUMIFS(Inp_TechAssess!V:V,Inp_TechAssess!$E:$E,$E300,Inp_TechAssess!$F:$F,$F300,Inp_TechAssess!$G:$G,$G300,Inp_TechAssess!$H:$H,$H300)</f>
        <v>0</v>
      </c>
      <c r="W300" s="15">
        <f>-SUMIFS(Inp_TechAssess!W:W,Inp_TechAssess!$E:$E,$E300,Inp_TechAssess!$F:$F,$F300,Inp_TechAssess!$G:$G,$G300,Inp_TechAssess!$H:$H,$H300)</f>
        <v>0</v>
      </c>
      <c r="X300" s="15">
        <f>-SUMIFS(Inp_TechAssess!X:X,Inp_TechAssess!$E:$E,$E300,Inp_TechAssess!$F:$F,$F300,Inp_TechAssess!$G:$G,$G300,Inp_TechAssess!$H:$H,$H300)</f>
        <v>0</v>
      </c>
      <c r="Y300" s="15">
        <f>-SUMIFS(Inp_TechAssess!Y:Y,Inp_TechAssess!$E:$E,$E300,Inp_TechAssess!$F:$F,$F300,Inp_TechAssess!$G:$G,$G300,Inp_TechAssess!$H:$H,$H300)</f>
        <v>0</v>
      </c>
      <c r="Z300" s="15">
        <f>-SUMIFS(Inp_TechAssess!Z:Z,Inp_TechAssess!$E:$E,$E300,Inp_TechAssess!$F:$F,$F300,Inp_TechAssess!$G:$G,$G300,Inp_TechAssess!$H:$H,$H300)</f>
        <v>0</v>
      </c>
      <c r="AA300" s="15">
        <f>-SUMIFS(Inp_TechAssess!AA:AA,Inp_TechAssess!$E:$E,$E300,Inp_TechAssess!$F:$F,$F300,Inp_TechAssess!$G:$G,$G300,Inp_TechAssess!$H:$H,$H300)</f>
        <v>0</v>
      </c>
      <c r="AB300" s="15">
        <f>-SUMIFS(Inp_TechAssess!AB:AB,Inp_TechAssess!$E:$E,$E300,Inp_TechAssess!$F:$F,$F300,Inp_TechAssess!$G:$G,$G300,Inp_TechAssess!$H:$H,$H300)</f>
        <v>0</v>
      </c>
      <c r="AC300" s="15">
        <f>-SUMIFS(Inp_TechAssess!AC:AC,Inp_TechAssess!$E:$E,$E300,Inp_TechAssess!$F:$F,$F300,Inp_TechAssess!$G:$G,$G300,Inp_TechAssess!$H:$H,$H300)</f>
        <v>0</v>
      </c>
      <c r="AD300" s="15">
        <f>-SUMIFS(Inp_TechAssess!AD:AD,Inp_TechAssess!$E:$E,$E300,Inp_TechAssess!$F:$F,$F300,Inp_TechAssess!$G:$G,$G300,Inp_TechAssess!$H:$H,$H300)</f>
        <v>0</v>
      </c>
      <c r="AE300" s="15">
        <f>-SUMIFS(Inp_TechAssess!AE:AE,Inp_TechAssess!$E:$E,$E300,Inp_TechAssess!$F:$F,$F300,Inp_TechAssess!$G:$G,$G300,Inp_TechAssess!$H:$H,$H300)</f>
        <v>0</v>
      </c>
      <c r="AF300" s="15">
        <f>-SUMIFS(Inp_TechAssess!AF:AF,Inp_TechAssess!$E:$E,$E300,Inp_TechAssess!$F:$F,$F300,Inp_TechAssess!$G:$G,$G300,Inp_TechAssess!$H:$H,$H300)</f>
        <v>0</v>
      </c>
      <c r="AG300" s="15">
        <f>-SUMIFS(Inp_TechAssess!AG:AG,Inp_TechAssess!$E:$E,$E300,Inp_TechAssess!$F:$F,$F300,Inp_TechAssess!$G:$G,$G300,Inp_TechAssess!$H:$H,$H300)</f>
        <v>0</v>
      </c>
      <c r="AH300" s="15">
        <f>-SUMIFS(Inp_TechAssess!AH:AH,Inp_TechAssess!$E:$E,$E300,Inp_TechAssess!$F:$F,$F300,Inp_TechAssess!$G:$G,$G300,Inp_TechAssess!$H:$H,$H300)</f>
        <v>0</v>
      </c>
      <c r="AI300" s="15">
        <f>-SUMIFS(Inp_TechAssess!AI:AI,Inp_TechAssess!$E:$E,$E300,Inp_TechAssess!$F:$F,$F300,Inp_TechAssess!$G:$G,$G300,Inp_TechAssess!$H:$H,$H300)</f>
        <v>0</v>
      </c>
      <c r="AJ300" s="15">
        <f>-SUMIFS(Inp_TechAssess!AJ:AJ,Inp_TechAssess!$E:$E,$E300,Inp_TechAssess!$F:$F,$F300,Inp_TechAssess!$G:$G,$G300,Inp_TechAssess!$H:$H,$H300)</f>
        <v>0</v>
      </c>
      <c r="AK300" s="15">
        <f>-SUMIFS(Inp_TechAssess!AK:AK,Inp_TechAssess!$E:$E,$E300,Inp_TechAssess!$F:$F,$F300,Inp_TechAssess!$G:$G,$G300,Inp_TechAssess!$H:$H,$H300)</f>
        <v>0</v>
      </c>
      <c r="AM300" s="55"/>
      <c r="AN300" s="69"/>
      <c r="AO300" s="69"/>
      <c r="AP300" s="55"/>
      <c r="AQ300" s="69"/>
      <c r="AR300" s="69"/>
    </row>
    <row r="301" spans="5:44">
      <c r="E301" s="51" t="s">
        <v>21</v>
      </c>
      <c r="F301" s="137">
        <f>IFERROR(Inp_TechAssess!F34,0)</f>
        <v>0</v>
      </c>
      <c r="G301" s="137">
        <f>IFERROR(Inp_TechAssess!G34,0)</f>
        <v>0</v>
      </c>
      <c r="H301" s="137">
        <f>IFERROR(Inp_TechAssess!H34,0)</f>
        <v>0</v>
      </c>
      <c r="L301" s="51" t="s">
        <v>108</v>
      </c>
      <c r="M301" s="138">
        <f>SUMIFS(Inp_TechAssess!$I:$I,Inp_TechAssess!$E:$E,$E301,Inp_TechAssess!$G:$G,$G301,Inp_TechAssess!$H:$H,$H301)</f>
        <v>0</v>
      </c>
      <c r="R301" s="55"/>
      <c r="T301" s="15">
        <f>-SUMIFS(Inp_TechAssess!T:T,Inp_TechAssess!$E:$E,$E301,Inp_TechAssess!$F:$F,$F301,Inp_TechAssess!$G:$G,$G301,Inp_TechAssess!$H:$H,$H301)</f>
        <v>0</v>
      </c>
      <c r="U301" s="15">
        <f>-SUMIFS(Inp_TechAssess!U:U,Inp_TechAssess!$E:$E,$E301,Inp_TechAssess!$F:$F,$F301,Inp_TechAssess!$G:$G,$G301,Inp_TechAssess!$H:$H,$H301)</f>
        <v>0</v>
      </c>
      <c r="V301" s="15">
        <f>-SUMIFS(Inp_TechAssess!V:V,Inp_TechAssess!$E:$E,$E301,Inp_TechAssess!$F:$F,$F301,Inp_TechAssess!$G:$G,$G301,Inp_TechAssess!$H:$H,$H301)</f>
        <v>0</v>
      </c>
      <c r="W301" s="15">
        <f>-SUMIFS(Inp_TechAssess!W:W,Inp_TechAssess!$E:$E,$E301,Inp_TechAssess!$F:$F,$F301,Inp_TechAssess!$G:$G,$G301,Inp_TechAssess!$H:$H,$H301)</f>
        <v>0</v>
      </c>
      <c r="X301" s="15">
        <f>-SUMIFS(Inp_TechAssess!X:X,Inp_TechAssess!$E:$E,$E301,Inp_TechAssess!$F:$F,$F301,Inp_TechAssess!$G:$G,$G301,Inp_TechAssess!$H:$H,$H301)</f>
        <v>0</v>
      </c>
      <c r="Y301" s="15">
        <f>-SUMIFS(Inp_TechAssess!Y:Y,Inp_TechAssess!$E:$E,$E301,Inp_TechAssess!$F:$F,$F301,Inp_TechAssess!$G:$G,$G301,Inp_TechAssess!$H:$H,$H301)</f>
        <v>0</v>
      </c>
      <c r="Z301" s="15">
        <f>-SUMIFS(Inp_TechAssess!Z:Z,Inp_TechAssess!$E:$E,$E301,Inp_TechAssess!$F:$F,$F301,Inp_TechAssess!$G:$G,$G301,Inp_TechAssess!$H:$H,$H301)</f>
        <v>0</v>
      </c>
      <c r="AA301" s="15">
        <f>-SUMIFS(Inp_TechAssess!AA:AA,Inp_TechAssess!$E:$E,$E301,Inp_TechAssess!$F:$F,$F301,Inp_TechAssess!$G:$G,$G301,Inp_TechAssess!$H:$H,$H301)</f>
        <v>0</v>
      </c>
      <c r="AB301" s="15">
        <f>-SUMIFS(Inp_TechAssess!AB:AB,Inp_TechAssess!$E:$E,$E301,Inp_TechAssess!$F:$F,$F301,Inp_TechAssess!$G:$G,$G301,Inp_TechAssess!$H:$H,$H301)</f>
        <v>0</v>
      </c>
      <c r="AC301" s="15">
        <f>-SUMIFS(Inp_TechAssess!AC:AC,Inp_TechAssess!$E:$E,$E301,Inp_TechAssess!$F:$F,$F301,Inp_TechAssess!$G:$G,$G301,Inp_TechAssess!$H:$H,$H301)</f>
        <v>0</v>
      </c>
      <c r="AD301" s="15">
        <f>-SUMIFS(Inp_TechAssess!AD:AD,Inp_TechAssess!$E:$E,$E301,Inp_TechAssess!$F:$F,$F301,Inp_TechAssess!$G:$G,$G301,Inp_TechAssess!$H:$H,$H301)</f>
        <v>0</v>
      </c>
      <c r="AE301" s="15">
        <f>-SUMIFS(Inp_TechAssess!AE:AE,Inp_TechAssess!$E:$E,$E301,Inp_TechAssess!$F:$F,$F301,Inp_TechAssess!$G:$G,$G301,Inp_TechAssess!$H:$H,$H301)</f>
        <v>0</v>
      </c>
      <c r="AF301" s="15">
        <f>-SUMIFS(Inp_TechAssess!AF:AF,Inp_TechAssess!$E:$E,$E301,Inp_TechAssess!$F:$F,$F301,Inp_TechAssess!$G:$G,$G301,Inp_TechAssess!$H:$H,$H301)</f>
        <v>0</v>
      </c>
      <c r="AG301" s="15">
        <f>-SUMIFS(Inp_TechAssess!AG:AG,Inp_TechAssess!$E:$E,$E301,Inp_TechAssess!$F:$F,$F301,Inp_TechAssess!$G:$G,$G301,Inp_TechAssess!$H:$H,$H301)</f>
        <v>0</v>
      </c>
      <c r="AH301" s="15">
        <f>-SUMIFS(Inp_TechAssess!AH:AH,Inp_TechAssess!$E:$E,$E301,Inp_TechAssess!$F:$F,$F301,Inp_TechAssess!$G:$G,$G301,Inp_TechAssess!$H:$H,$H301)</f>
        <v>0</v>
      </c>
      <c r="AI301" s="15">
        <f>-SUMIFS(Inp_TechAssess!AI:AI,Inp_TechAssess!$E:$E,$E301,Inp_TechAssess!$F:$F,$F301,Inp_TechAssess!$G:$G,$G301,Inp_TechAssess!$H:$H,$H301)</f>
        <v>0</v>
      </c>
      <c r="AJ301" s="15">
        <f>-SUMIFS(Inp_TechAssess!AJ:AJ,Inp_TechAssess!$E:$E,$E301,Inp_TechAssess!$F:$F,$F301,Inp_TechAssess!$G:$G,$G301,Inp_TechAssess!$H:$H,$H301)</f>
        <v>0</v>
      </c>
      <c r="AK301" s="15">
        <f>-SUMIFS(Inp_TechAssess!AK:AK,Inp_TechAssess!$E:$E,$E301,Inp_TechAssess!$F:$F,$F301,Inp_TechAssess!$G:$G,$G301,Inp_TechAssess!$H:$H,$H301)</f>
        <v>0</v>
      </c>
      <c r="AM301" s="55"/>
      <c r="AN301" s="69"/>
      <c r="AO301" s="69"/>
      <c r="AP301" s="55"/>
      <c r="AQ301" s="69"/>
      <c r="AR301" s="69"/>
    </row>
    <row r="302" spans="5:44">
      <c r="E302" s="51" t="s">
        <v>21</v>
      </c>
      <c r="F302" s="137">
        <f>IFERROR(Inp_TechAssess!F35,0)</f>
        <v>0</v>
      </c>
      <c r="G302" s="137">
        <f>IFERROR(Inp_TechAssess!G35,0)</f>
        <v>0</v>
      </c>
      <c r="H302" s="137">
        <f>IFERROR(Inp_TechAssess!H35,0)</f>
        <v>0</v>
      </c>
      <c r="L302" s="51" t="s">
        <v>108</v>
      </c>
      <c r="M302" s="138">
        <f>SUMIFS(Inp_TechAssess!$I:$I,Inp_TechAssess!$E:$E,$E302,Inp_TechAssess!$G:$G,$G302,Inp_TechAssess!$H:$H,$H302)</f>
        <v>0</v>
      </c>
      <c r="R302" s="55"/>
      <c r="T302" s="15">
        <f>-SUMIFS(Inp_TechAssess!T:T,Inp_TechAssess!$E:$E,$E302,Inp_TechAssess!$F:$F,$F302,Inp_TechAssess!$G:$G,$G302,Inp_TechAssess!$H:$H,$H302)</f>
        <v>0</v>
      </c>
      <c r="U302" s="15">
        <f>-SUMIFS(Inp_TechAssess!U:U,Inp_TechAssess!$E:$E,$E302,Inp_TechAssess!$F:$F,$F302,Inp_TechAssess!$G:$G,$G302,Inp_TechAssess!$H:$H,$H302)</f>
        <v>0</v>
      </c>
      <c r="V302" s="15">
        <f>-SUMIFS(Inp_TechAssess!V:V,Inp_TechAssess!$E:$E,$E302,Inp_TechAssess!$F:$F,$F302,Inp_TechAssess!$G:$G,$G302,Inp_TechAssess!$H:$H,$H302)</f>
        <v>0</v>
      </c>
      <c r="W302" s="15">
        <f>-SUMIFS(Inp_TechAssess!W:W,Inp_TechAssess!$E:$E,$E302,Inp_TechAssess!$F:$F,$F302,Inp_TechAssess!$G:$G,$G302,Inp_TechAssess!$H:$H,$H302)</f>
        <v>0</v>
      </c>
      <c r="X302" s="15">
        <f>-SUMIFS(Inp_TechAssess!X:X,Inp_TechAssess!$E:$E,$E302,Inp_TechAssess!$F:$F,$F302,Inp_TechAssess!$G:$G,$G302,Inp_TechAssess!$H:$H,$H302)</f>
        <v>0</v>
      </c>
      <c r="Y302" s="15">
        <f>-SUMIFS(Inp_TechAssess!Y:Y,Inp_TechAssess!$E:$E,$E302,Inp_TechAssess!$F:$F,$F302,Inp_TechAssess!$G:$G,$G302,Inp_TechAssess!$H:$H,$H302)</f>
        <v>0</v>
      </c>
      <c r="Z302" s="15">
        <f>-SUMIFS(Inp_TechAssess!Z:Z,Inp_TechAssess!$E:$E,$E302,Inp_TechAssess!$F:$F,$F302,Inp_TechAssess!$G:$G,$G302,Inp_TechAssess!$H:$H,$H302)</f>
        <v>0</v>
      </c>
      <c r="AA302" s="15">
        <f>-SUMIFS(Inp_TechAssess!AA:AA,Inp_TechAssess!$E:$E,$E302,Inp_TechAssess!$F:$F,$F302,Inp_TechAssess!$G:$G,$G302,Inp_TechAssess!$H:$H,$H302)</f>
        <v>0</v>
      </c>
      <c r="AB302" s="15">
        <f>-SUMIFS(Inp_TechAssess!AB:AB,Inp_TechAssess!$E:$E,$E302,Inp_TechAssess!$F:$F,$F302,Inp_TechAssess!$G:$G,$G302,Inp_TechAssess!$H:$H,$H302)</f>
        <v>0</v>
      </c>
      <c r="AC302" s="15">
        <f>-SUMIFS(Inp_TechAssess!AC:AC,Inp_TechAssess!$E:$E,$E302,Inp_TechAssess!$F:$F,$F302,Inp_TechAssess!$G:$G,$G302,Inp_TechAssess!$H:$H,$H302)</f>
        <v>0</v>
      </c>
      <c r="AD302" s="15">
        <f>-SUMIFS(Inp_TechAssess!AD:AD,Inp_TechAssess!$E:$E,$E302,Inp_TechAssess!$F:$F,$F302,Inp_TechAssess!$G:$G,$G302,Inp_TechAssess!$H:$H,$H302)</f>
        <v>0</v>
      </c>
      <c r="AE302" s="15">
        <f>-SUMIFS(Inp_TechAssess!AE:AE,Inp_TechAssess!$E:$E,$E302,Inp_TechAssess!$F:$F,$F302,Inp_TechAssess!$G:$G,$G302,Inp_TechAssess!$H:$H,$H302)</f>
        <v>0</v>
      </c>
      <c r="AF302" s="15">
        <f>-SUMIFS(Inp_TechAssess!AF:AF,Inp_TechAssess!$E:$E,$E302,Inp_TechAssess!$F:$F,$F302,Inp_TechAssess!$G:$G,$G302,Inp_TechAssess!$H:$H,$H302)</f>
        <v>0</v>
      </c>
      <c r="AG302" s="15">
        <f>-SUMIFS(Inp_TechAssess!AG:AG,Inp_TechAssess!$E:$E,$E302,Inp_TechAssess!$F:$F,$F302,Inp_TechAssess!$G:$G,$G302,Inp_TechAssess!$H:$H,$H302)</f>
        <v>0</v>
      </c>
      <c r="AH302" s="15">
        <f>-SUMIFS(Inp_TechAssess!AH:AH,Inp_TechAssess!$E:$E,$E302,Inp_TechAssess!$F:$F,$F302,Inp_TechAssess!$G:$G,$G302,Inp_TechAssess!$H:$H,$H302)</f>
        <v>0</v>
      </c>
      <c r="AI302" s="15">
        <f>-SUMIFS(Inp_TechAssess!AI:AI,Inp_TechAssess!$E:$E,$E302,Inp_TechAssess!$F:$F,$F302,Inp_TechAssess!$G:$G,$G302,Inp_TechAssess!$H:$H,$H302)</f>
        <v>0</v>
      </c>
      <c r="AJ302" s="15">
        <f>-SUMIFS(Inp_TechAssess!AJ:AJ,Inp_TechAssess!$E:$E,$E302,Inp_TechAssess!$F:$F,$F302,Inp_TechAssess!$G:$G,$G302,Inp_TechAssess!$H:$H,$H302)</f>
        <v>0</v>
      </c>
      <c r="AK302" s="15">
        <f>-SUMIFS(Inp_TechAssess!AK:AK,Inp_TechAssess!$E:$E,$E302,Inp_TechAssess!$F:$F,$F302,Inp_TechAssess!$G:$G,$G302,Inp_TechAssess!$H:$H,$H302)</f>
        <v>0</v>
      </c>
      <c r="AM302" s="55"/>
      <c r="AN302" s="69"/>
      <c r="AO302" s="69"/>
      <c r="AP302" s="55"/>
      <c r="AQ302" s="69"/>
      <c r="AR302" s="69"/>
    </row>
    <row r="303" spans="5:44">
      <c r="E303" s="51" t="s">
        <v>21</v>
      </c>
      <c r="F303" s="137">
        <f>IFERROR(Inp_TechAssess!F36,0)</f>
        <v>0</v>
      </c>
      <c r="G303" s="137">
        <f>IFERROR(Inp_TechAssess!G36,0)</f>
        <v>0</v>
      </c>
      <c r="H303" s="137">
        <f>IFERROR(Inp_TechAssess!H36,0)</f>
        <v>0</v>
      </c>
      <c r="L303" s="51" t="s">
        <v>108</v>
      </c>
      <c r="M303" s="138">
        <f>SUMIFS(Inp_TechAssess!$I:$I,Inp_TechAssess!$E:$E,$E303,Inp_TechAssess!$G:$G,$G303,Inp_TechAssess!$H:$H,$H303)</f>
        <v>0</v>
      </c>
      <c r="R303" s="55"/>
      <c r="T303" s="15">
        <f>-SUMIFS(Inp_TechAssess!T:T,Inp_TechAssess!$E:$E,$E303,Inp_TechAssess!$F:$F,$F303,Inp_TechAssess!$G:$G,$G303,Inp_TechAssess!$H:$H,$H303)</f>
        <v>0</v>
      </c>
      <c r="U303" s="15">
        <f>-SUMIFS(Inp_TechAssess!U:U,Inp_TechAssess!$E:$E,$E303,Inp_TechAssess!$F:$F,$F303,Inp_TechAssess!$G:$G,$G303,Inp_TechAssess!$H:$H,$H303)</f>
        <v>0</v>
      </c>
      <c r="V303" s="15">
        <f>-SUMIFS(Inp_TechAssess!V:V,Inp_TechAssess!$E:$E,$E303,Inp_TechAssess!$F:$F,$F303,Inp_TechAssess!$G:$G,$G303,Inp_TechAssess!$H:$H,$H303)</f>
        <v>0</v>
      </c>
      <c r="W303" s="15">
        <f>-SUMIFS(Inp_TechAssess!W:W,Inp_TechAssess!$E:$E,$E303,Inp_TechAssess!$F:$F,$F303,Inp_TechAssess!$G:$G,$G303,Inp_TechAssess!$H:$H,$H303)</f>
        <v>0</v>
      </c>
      <c r="X303" s="15">
        <f>-SUMIFS(Inp_TechAssess!X:X,Inp_TechAssess!$E:$E,$E303,Inp_TechAssess!$F:$F,$F303,Inp_TechAssess!$G:$G,$G303,Inp_TechAssess!$H:$H,$H303)</f>
        <v>0</v>
      </c>
      <c r="Y303" s="15">
        <f>-SUMIFS(Inp_TechAssess!Y:Y,Inp_TechAssess!$E:$E,$E303,Inp_TechAssess!$F:$F,$F303,Inp_TechAssess!$G:$G,$G303,Inp_TechAssess!$H:$H,$H303)</f>
        <v>0</v>
      </c>
      <c r="Z303" s="15">
        <f>-SUMIFS(Inp_TechAssess!Z:Z,Inp_TechAssess!$E:$E,$E303,Inp_TechAssess!$F:$F,$F303,Inp_TechAssess!$G:$G,$G303,Inp_TechAssess!$H:$H,$H303)</f>
        <v>0</v>
      </c>
      <c r="AA303" s="15">
        <f>-SUMIFS(Inp_TechAssess!AA:AA,Inp_TechAssess!$E:$E,$E303,Inp_TechAssess!$F:$F,$F303,Inp_TechAssess!$G:$G,$G303,Inp_TechAssess!$H:$H,$H303)</f>
        <v>0</v>
      </c>
      <c r="AB303" s="15">
        <f>-SUMIFS(Inp_TechAssess!AB:AB,Inp_TechAssess!$E:$E,$E303,Inp_TechAssess!$F:$F,$F303,Inp_TechAssess!$G:$G,$G303,Inp_TechAssess!$H:$H,$H303)</f>
        <v>0</v>
      </c>
      <c r="AC303" s="15">
        <f>-SUMIFS(Inp_TechAssess!AC:AC,Inp_TechAssess!$E:$E,$E303,Inp_TechAssess!$F:$F,$F303,Inp_TechAssess!$G:$G,$G303,Inp_TechAssess!$H:$H,$H303)</f>
        <v>0</v>
      </c>
      <c r="AD303" s="15">
        <f>-SUMIFS(Inp_TechAssess!AD:AD,Inp_TechAssess!$E:$E,$E303,Inp_TechAssess!$F:$F,$F303,Inp_TechAssess!$G:$G,$G303,Inp_TechAssess!$H:$H,$H303)</f>
        <v>0</v>
      </c>
      <c r="AE303" s="15">
        <f>-SUMIFS(Inp_TechAssess!AE:AE,Inp_TechAssess!$E:$E,$E303,Inp_TechAssess!$F:$F,$F303,Inp_TechAssess!$G:$G,$G303,Inp_TechAssess!$H:$H,$H303)</f>
        <v>0</v>
      </c>
      <c r="AF303" s="15">
        <f>-SUMIFS(Inp_TechAssess!AF:AF,Inp_TechAssess!$E:$E,$E303,Inp_TechAssess!$F:$F,$F303,Inp_TechAssess!$G:$G,$G303,Inp_TechAssess!$H:$H,$H303)</f>
        <v>0</v>
      </c>
      <c r="AG303" s="15">
        <f>-SUMIFS(Inp_TechAssess!AG:AG,Inp_TechAssess!$E:$E,$E303,Inp_TechAssess!$F:$F,$F303,Inp_TechAssess!$G:$G,$G303,Inp_TechAssess!$H:$H,$H303)</f>
        <v>0</v>
      </c>
      <c r="AH303" s="15">
        <f>-SUMIFS(Inp_TechAssess!AH:AH,Inp_TechAssess!$E:$E,$E303,Inp_TechAssess!$F:$F,$F303,Inp_TechAssess!$G:$G,$G303,Inp_TechAssess!$H:$H,$H303)</f>
        <v>0</v>
      </c>
      <c r="AI303" s="15">
        <f>-SUMIFS(Inp_TechAssess!AI:AI,Inp_TechAssess!$E:$E,$E303,Inp_TechAssess!$F:$F,$F303,Inp_TechAssess!$G:$G,$G303,Inp_TechAssess!$H:$H,$H303)</f>
        <v>0</v>
      </c>
      <c r="AJ303" s="15">
        <f>-SUMIFS(Inp_TechAssess!AJ:AJ,Inp_TechAssess!$E:$E,$E303,Inp_TechAssess!$F:$F,$F303,Inp_TechAssess!$G:$G,$G303,Inp_TechAssess!$H:$H,$H303)</f>
        <v>0</v>
      </c>
      <c r="AK303" s="15">
        <f>-SUMIFS(Inp_TechAssess!AK:AK,Inp_TechAssess!$E:$E,$E303,Inp_TechAssess!$F:$F,$F303,Inp_TechAssess!$G:$G,$G303,Inp_TechAssess!$H:$H,$H303)</f>
        <v>0</v>
      </c>
      <c r="AM303" s="55"/>
      <c r="AN303" s="69"/>
      <c r="AO303" s="69"/>
      <c r="AP303" s="55"/>
      <c r="AQ303" s="69"/>
      <c r="AR303" s="69"/>
    </row>
    <row r="304" spans="5:44">
      <c r="E304" s="51" t="s">
        <v>21</v>
      </c>
      <c r="F304" s="137">
        <f>IFERROR(Inp_TechAssess!F37,0)</f>
        <v>0</v>
      </c>
      <c r="G304" s="137">
        <f>IFERROR(Inp_TechAssess!G37,0)</f>
        <v>0</v>
      </c>
      <c r="H304" s="137">
        <f>IFERROR(Inp_TechAssess!H37,0)</f>
        <v>0</v>
      </c>
      <c r="L304" s="51" t="s">
        <v>108</v>
      </c>
      <c r="M304" s="138">
        <f>SUMIFS(Inp_TechAssess!$I:$I,Inp_TechAssess!$E:$E,$E304,Inp_TechAssess!$G:$G,$G304,Inp_TechAssess!$H:$H,$H304)</f>
        <v>0</v>
      </c>
      <c r="R304" s="55"/>
      <c r="T304" s="15">
        <f>-SUMIFS(Inp_TechAssess!T:T,Inp_TechAssess!$E:$E,$E304,Inp_TechAssess!$F:$F,$F304,Inp_TechAssess!$G:$G,$G304,Inp_TechAssess!$H:$H,$H304)</f>
        <v>0</v>
      </c>
      <c r="U304" s="15">
        <f>-SUMIFS(Inp_TechAssess!U:U,Inp_TechAssess!$E:$E,$E304,Inp_TechAssess!$F:$F,$F304,Inp_TechAssess!$G:$G,$G304,Inp_TechAssess!$H:$H,$H304)</f>
        <v>0</v>
      </c>
      <c r="V304" s="15">
        <f>-SUMIFS(Inp_TechAssess!V:V,Inp_TechAssess!$E:$E,$E304,Inp_TechAssess!$F:$F,$F304,Inp_TechAssess!$G:$G,$G304,Inp_TechAssess!$H:$H,$H304)</f>
        <v>0</v>
      </c>
      <c r="W304" s="15">
        <f>-SUMIFS(Inp_TechAssess!W:W,Inp_TechAssess!$E:$E,$E304,Inp_TechAssess!$F:$F,$F304,Inp_TechAssess!$G:$G,$G304,Inp_TechAssess!$H:$H,$H304)</f>
        <v>0</v>
      </c>
      <c r="X304" s="15">
        <f>-SUMIFS(Inp_TechAssess!X:X,Inp_TechAssess!$E:$E,$E304,Inp_TechAssess!$F:$F,$F304,Inp_TechAssess!$G:$G,$G304,Inp_TechAssess!$H:$H,$H304)</f>
        <v>0</v>
      </c>
      <c r="Y304" s="15">
        <f>-SUMIFS(Inp_TechAssess!Y:Y,Inp_TechAssess!$E:$E,$E304,Inp_TechAssess!$F:$F,$F304,Inp_TechAssess!$G:$G,$G304,Inp_TechAssess!$H:$H,$H304)</f>
        <v>0</v>
      </c>
      <c r="Z304" s="15">
        <f>-SUMIFS(Inp_TechAssess!Z:Z,Inp_TechAssess!$E:$E,$E304,Inp_TechAssess!$F:$F,$F304,Inp_TechAssess!$G:$G,$G304,Inp_TechAssess!$H:$H,$H304)</f>
        <v>0</v>
      </c>
      <c r="AA304" s="15">
        <f>-SUMIFS(Inp_TechAssess!AA:AA,Inp_TechAssess!$E:$E,$E304,Inp_TechAssess!$F:$F,$F304,Inp_TechAssess!$G:$G,$G304,Inp_TechAssess!$H:$H,$H304)</f>
        <v>0</v>
      </c>
      <c r="AB304" s="15">
        <f>-SUMIFS(Inp_TechAssess!AB:AB,Inp_TechAssess!$E:$E,$E304,Inp_TechAssess!$F:$F,$F304,Inp_TechAssess!$G:$G,$G304,Inp_TechAssess!$H:$H,$H304)</f>
        <v>0</v>
      </c>
      <c r="AC304" s="15">
        <f>-SUMIFS(Inp_TechAssess!AC:AC,Inp_TechAssess!$E:$E,$E304,Inp_TechAssess!$F:$F,$F304,Inp_TechAssess!$G:$G,$G304,Inp_TechAssess!$H:$H,$H304)</f>
        <v>0</v>
      </c>
      <c r="AD304" s="15">
        <f>-SUMIFS(Inp_TechAssess!AD:AD,Inp_TechAssess!$E:$E,$E304,Inp_TechAssess!$F:$F,$F304,Inp_TechAssess!$G:$G,$G304,Inp_TechAssess!$H:$H,$H304)</f>
        <v>0</v>
      </c>
      <c r="AE304" s="15">
        <f>-SUMIFS(Inp_TechAssess!AE:AE,Inp_TechAssess!$E:$E,$E304,Inp_TechAssess!$F:$F,$F304,Inp_TechAssess!$G:$G,$G304,Inp_TechAssess!$H:$H,$H304)</f>
        <v>0</v>
      </c>
      <c r="AF304" s="15">
        <f>-SUMIFS(Inp_TechAssess!AF:AF,Inp_TechAssess!$E:$E,$E304,Inp_TechAssess!$F:$F,$F304,Inp_TechAssess!$G:$G,$G304,Inp_TechAssess!$H:$H,$H304)</f>
        <v>0</v>
      </c>
      <c r="AG304" s="15">
        <f>-SUMIFS(Inp_TechAssess!AG:AG,Inp_TechAssess!$E:$E,$E304,Inp_TechAssess!$F:$F,$F304,Inp_TechAssess!$G:$G,$G304,Inp_TechAssess!$H:$H,$H304)</f>
        <v>0</v>
      </c>
      <c r="AH304" s="15">
        <f>-SUMIFS(Inp_TechAssess!AH:AH,Inp_TechAssess!$E:$E,$E304,Inp_TechAssess!$F:$F,$F304,Inp_TechAssess!$G:$G,$G304,Inp_TechAssess!$H:$H,$H304)</f>
        <v>0</v>
      </c>
      <c r="AI304" s="15">
        <f>-SUMIFS(Inp_TechAssess!AI:AI,Inp_TechAssess!$E:$E,$E304,Inp_TechAssess!$F:$F,$F304,Inp_TechAssess!$G:$G,$G304,Inp_TechAssess!$H:$H,$H304)</f>
        <v>0</v>
      </c>
      <c r="AJ304" s="15">
        <f>-SUMIFS(Inp_TechAssess!AJ:AJ,Inp_TechAssess!$E:$E,$E304,Inp_TechAssess!$F:$F,$F304,Inp_TechAssess!$G:$G,$G304,Inp_TechAssess!$H:$H,$H304)</f>
        <v>0</v>
      </c>
      <c r="AK304" s="15">
        <f>-SUMIFS(Inp_TechAssess!AK:AK,Inp_TechAssess!$E:$E,$E304,Inp_TechAssess!$F:$F,$F304,Inp_TechAssess!$G:$G,$G304,Inp_TechAssess!$H:$H,$H304)</f>
        <v>0</v>
      </c>
      <c r="AM304" s="55"/>
      <c r="AN304" s="69"/>
      <c r="AO304" s="69"/>
      <c r="AP304" s="55"/>
      <c r="AQ304" s="69"/>
      <c r="AR304" s="69"/>
    </row>
    <row r="305" spans="3:60">
      <c r="E305" s="51" t="s">
        <v>21</v>
      </c>
      <c r="F305" s="137">
        <f>IFERROR(Inp_TechAssess!F38,0)</f>
        <v>0</v>
      </c>
      <c r="G305" s="137">
        <f>IFERROR(Inp_TechAssess!G38,0)</f>
        <v>0</v>
      </c>
      <c r="H305" s="137">
        <f>IFERROR(Inp_TechAssess!H38,0)</f>
        <v>0</v>
      </c>
      <c r="L305" s="51" t="s">
        <v>108</v>
      </c>
      <c r="M305" s="138">
        <f>SUMIFS(Inp_TechAssess!$I:$I,Inp_TechAssess!$E:$E,$E305,Inp_TechAssess!$G:$G,$G305,Inp_TechAssess!$H:$H,$H305)</f>
        <v>0</v>
      </c>
      <c r="R305" s="55"/>
      <c r="T305" s="15">
        <f>-SUMIFS(Inp_TechAssess!T:T,Inp_TechAssess!$E:$E,$E305,Inp_TechAssess!$F:$F,$F305,Inp_TechAssess!$G:$G,$G305,Inp_TechAssess!$H:$H,$H305)</f>
        <v>0</v>
      </c>
      <c r="U305" s="15">
        <f>-SUMIFS(Inp_TechAssess!U:U,Inp_TechAssess!$E:$E,$E305,Inp_TechAssess!$F:$F,$F305,Inp_TechAssess!$G:$G,$G305,Inp_TechAssess!$H:$H,$H305)</f>
        <v>0</v>
      </c>
      <c r="V305" s="15">
        <f>-SUMIFS(Inp_TechAssess!V:V,Inp_TechAssess!$E:$E,$E305,Inp_TechAssess!$F:$F,$F305,Inp_TechAssess!$G:$G,$G305,Inp_TechAssess!$H:$H,$H305)</f>
        <v>0</v>
      </c>
      <c r="W305" s="15">
        <f>-SUMIFS(Inp_TechAssess!W:W,Inp_TechAssess!$E:$E,$E305,Inp_TechAssess!$F:$F,$F305,Inp_TechAssess!$G:$G,$G305,Inp_TechAssess!$H:$H,$H305)</f>
        <v>0</v>
      </c>
      <c r="X305" s="15">
        <f>-SUMIFS(Inp_TechAssess!X:X,Inp_TechAssess!$E:$E,$E305,Inp_TechAssess!$F:$F,$F305,Inp_TechAssess!$G:$G,$G305,Inp_TechAssess!$H:$H,$H305)</f>
        <v>0</v>
      </c>
      <c r="Y305" s="15">
        <f>-SUMIFS(Inp_TechAssess!Y:Y,Inp_TechAssess!$E:$E,$E305,Inp_TechAssess!$F:$F,$F305,Inp_TechAssess!$G:$G,$G305,Inp_TechAssess!$H:$H,$H305)</f>
        <v>0</v>
      </c>
      <c r="Z305" s="15">
        <f>-SUMIFS(Inp_TechAssess!Z:Z,Inp_TechAssess!$E:$E,$E305,Inp_TechAssess!$F:$F,$F305,Inp_TechAssess!$G:$G,$G305,Inp_TechAssess!$H:$H,$H305)</f>
        <v>0</v>
      </c>
      <c r="AA305" s="15">
        <f>-SUMIFS(Inp_TechAssess!AA:AA,Inp_TechAssess!$E:$E,$E305,Inp_TechAssess!$F:$F,$F305,Inp_TechAssess!$G:$G,$G305,Inp_TechAssess!$H:$H,$H305)</f>
        <v>0</v>
      </c>
      <c r="AB305" s="15">
        <f>-SUMIFS(Inp_TechAssess!AB:AB,Inp_TechAssess!$E:$E,$E305,Inp_TechAssess!$F:$F,$F305,Inp_TechAssess!$G:$G,$G305,Inp_TechAssess!$H:$H,$H305)</f>
        <v>0</v>
      </c>
      <c r="AC305" s="15">
        <f>-SUMIFS(Inp_TechAssess!AC:AC,Inp_TechAssess!$E:$E,$E305,Inp_TechAssess!$F:$F,$F305,Inp_TechAssess!$G:$G,$G305,Inp_TechAssess!$H:$H,$H305)</f>
        <v>0</v>
      </c>
      <c r="AD305" s="15">
        <f>-SUMIFS(Inp_TechAssess!AD:AD,Inp_TechAssess!$E:$E,$E305,Inp_TechAssess!$F:$F,$F305,Inp_TechAssess!$G:$G,$G305,Inp_TechAssess!$H:$H,$H305)</f>
        <v>0</v>
      </c>
      <c r="AE305" s="15">
        <f>-SUMIFS(Inp_TechAssess!AE:AE,Inp_TechAssess!$E:$E,$E305,Inp_TechAssess!$F:$F,$F305,Inp_TechAssess!$G:$G,$G305,Inp_TechAssess!$H:$H,$H305)</f>
        <v>0</v>
      </c>
      <c r="AF305" s="15">
        <f>-SUMIFS(Inp_TechAssess!AF:AF,Inp_TechAssess!$E:$E,$E305,Inp_TechAssess!$F:$F,$F305,Inp_TechAssess!$G:$G,$G305,Inp_TechAssess!$H:$H,$H305)</f>
        <v>0</v>
      </c>
      <c r="AG305" s="15">
        <f>-SUMIFS(Inp_TechAssess!AG:AG,Inp_TechAssess!$E:$E,$E305,Inp_TechAssess!$F:$F,$F305,Inp_TechAssess!$G:$G,$G305,Inp_TechAssess!$H:$H,$H305)</f>
        <v>0</v>
      </c>
      <c r="AH305" s="15">
        <f>-SUMIFS(Inp_TechAssess!AH:AH,Inp_TechAssess!$E:$E,$E305,Inp_TechAssess!$F:$F,$F305,Inp_TechAssess!$G:$G,$G305,Inp_TechAssess!$H:$H,$H305)</f>
        <v>0</v>
      </c>
      <c r="AI305" s="15">
        <f>-SUMIFS(Inp_TechAssess!AI:AI,Inp_TechAssess!$E:$E,$E305,Inp_TechAssess!$F:$F,$F305,Inp_TechAssess!$G:$G,$G305,Inp_TechAssess!$H:$H,$H305)</f>
        <v>0</v>
      </c>
      <c r="AJ305" s="15">
        <f>-SUMIFS(Inp_TechAssess!AJ:AJ,Inp_TechAssess!$E:$E,$E305,Inp_TechAssess!$F:$F,$F305,Inp_TechAssess!$G:$G,$G305,Inp_TechAssess!$H:$H,$H305)</f>
        <v>0</v>
      </c>
      <c r="AK305" s="15">
        <f>-SUMIFS(Inp_TechAssess!AK:AK,Inp_TechAssess!$E:$E,$E305,Inp_TechAssess!$F:$F,$F305,Inp_TechAssess!$G:$G,$G305,Inp_TechAssess!$H:$H,$H305)</f>
        <v>0</v>
      </c>
      <c r="AM305" s="55"/>
      <c r="AN305" s="69"/>
      <c r="AO305" s="69"/>
      <c r="AP305" s="55"/>
      <c r="AQ305" s="69"/>
      <c r="AR305" s="69"/>
    </row>
    <row r="306" spans="3:60">
      <c r="E306" s="51" t="s">
        <v>21</v>
      </c>
      <c r="F306" s="137">
        <f>IFERROR(Inp_TechAssess!F39,0)</f>
        <v>0</v>
      </c>
      <c r="G306" s="137">
        <f>IFERROR(Inp_TechAssess!G39,0)</f>
        <v>0</v>
      </c>
      <c r="H306" s="137">
        <f>IFERROR(Inp_TechAssess!H39,0)</f>
        <v>0</v>
      </c>
      <c r="L306" s="51" t="s">
        <v>108</v>
      </c>
      <c r="M306" s="138">
        <f>SUMIFS(Inp_TechAssess!$I:$I,Inp_TechAssess!$E:$E,$E306,Inp_TechAssess!$G:$G,$G306,Inp_TechAssess!$H:$H,$H306)</f>
        <v>0</v>
      </c>
      <c r="R306" s="55"/>
      <c r="T306" s="15">
        <f>-SUMIFS(Inp_TechAssess!T:T,Inp_TechAssess!$E:$E,$E306,Inp_TechAssess!$F:$F,$F306,Inp_TechAssess!$G:$G,$G306,Inp_TechAssess!$H:$H,$H306)</f>
        <v>0</v>
      </c>
      <c r="U306" s="15">
        <f>-SUMIFS(Inp_TechAssess!U:U,Inp_TechAssess!$E:$E,$E306,Inp_TechAssess!$F:$F,$F306,Inp_TechAssess!$G:$G,$G306,Inp_TechAssess!$H:$H,$H306)</f>
        <v>0</v>
      </c>
      <c r="V306" s="15">
        <f>-SUMIFS(Inp_TechAssess!V:V,Inp_TechAssess!$E:$E,$E306,Inp_TechAssess!$F:$F,$F306,Inp_TechAssess!$G:$G,$G306,Inp_TechAssess!$H:$H,$H306)</f>
        <v>0</v>
      </c>
      <c r="W306" s="15">
        <f>-SUMIFS(Inp_TechAssess!W:W,Inp_TechAssess!$E:$E,$E306,Inp_TechAssess!$F:$F,$F306,Inp_TechAssess!$G:$G,$G306,Inp_TechAssess!$H:$H,$H306)</f>
        <v>0</v>
      </c>
      <c r="X306" s="15">
        <f>-SUMIFS(Inp_TechAssess!X:X,Inp_TechAssess!$E:$E,$E306,Inp_TechAssess!$F:$F,$F306,Inp_TechAssess!$G:$G,$G306,Inp_TechAssess!$H:$H,$H306)</f>
        <v>0</v>
      </c>
      <c r="Y306" s="15">
        <f>-SUMIFS(Inp_TechAssess!Y:Y,Inp_TechAssess!$E:$E,$E306,Inp_TechAssess!$F:$F,$F306,Inp_TechAssess!$G:$G,$G306,Inp_TechAssess!$H:$H,$H306)</f>
        <v>0</v>
      </c>
      <c r="Z306" s="15">
        <f>-SUMIFS(Inp_TechAssess!Z:Z,Inp_TechAssess!$E:$E,$E306,Inp_TechAssess!$F:$F,$F306,Inp_TechAssess!$G:$G,$G306,Inp_TechAssess!$H:$H,$H306)</f>
        <v>0</v>
      </c>
      <c r="AA306" s="15">
        <f>-SUMIFS(Inp_TechAssess!AA:AA,Inp_TechAssess!$E:$E,$E306,Inp_TechAssess!$F:$F,$F306,Inp_TechAssess!$G:$G,$G306,Inp_TechAssess!$H:$H,$H306)</f>
        <v>0</v>
      </c>
      <c r="AB306" s="15">
        <f>-SUMIFS(Inp_TechAssess!AB:AB,Inp_TechAssess!$E:$E,$E306,Inp_TechAssess!$F:$F,$F306,Inp_TechAssess!$G:$G,$G306,Inp_TechAssess!$H:$H,$H306)</f>
        <v>0</v>
      </c>
      <c r="AC306" s="15">
        <f>-SUMIFS(Inp_TechAssess!AC:AC,Inp_TechAssess!$E:$E,$E306,Inp_TechAssess!$F:$F,$F306,Inp_TechAssess!$G:$G,$G306,Inp_TechAssess!$H:$H,$H306)</f>
        <v>0</v>
      </c>
      <c r="AD306" s="15">
        <f>-SUMIFS(Inp_TechAssess!AD:AD,Inp_TechAssess!$E:$E,$E306,Inp_TechAssess!$F:$F,$F306,Inp_TechAssess!$G:$G,$G306,Inp_TechAssess!$H:$H,$H306)</f>
        <v>0</v>
      </c>
      <c r="AE306" s="15">
        <f>-SUMIFS(Inp_TechAssess!AE:AE,Inp_TechAssess!$E:$E,$E306,Inp_TechAssess!$F:$F,$F306,Inp_TechAssess!$G:$G,$G306,Inp_TechAssess!$H:$H,$H306)</f>
        <v>0</v>
      </c>
      <c r="AF306" s="15">
        <f>-SUMIFS(Inp_TechAssess!AF:AF,Inp_TechAssess!$E:$E,$E306,Inp_TechAssess!$F:$F,$F306,Inp_TechAssess!$G:$G,$G306,Inp_TechAssess!$H:$H,$H306)</f>
        <v>0</v>
      </c>
      <c r="AG306" s="15">
        <f>-SUMIFS(Inp_TechAssess!AG:AG,Inp_TechAssess!$E:$E,$E306,Inp_TechAssess!$F:$F,$F306,Inp_TechAssess!$G:$G,$G306,Inp_TechAssess!$H:$H,$H306)</f>
        <v>0</v>
      </c>
      <c r="AH306" s="15">
        <f>-SUMIFS(Inp_TechAssess!AH:AH,Inp_TechAssess!$E:$E,$E306,Inp_TechAssess!$F:$F,$F306,Inp_TechAssess!$G:$G,$G306,Inp_TechAssess!$H:$H,$H306)</f>
        <v>0</v>
      </c>
      <c r="AI306" s="15">
        <f>-SUMIFS(Inp_TechAssess!AI:AI,Inp_TechAssess!$E:$E,$E306,Inp_TechAssess!$F:$F,$F306,Inp_TechAssess!$G:$G,$G306,Inp_TechAssess!$H:$H,$H306)</f>
        <v>0</v>
      </c>
      <c r="AJ306" s="15">
        <f>-SUMIFS(Inp_TechAssess!AJ:AJ,Inp_TechAssess!$E:$E,$E306,Inp_TechAssess!$F:$F,$F306,Inp_TechAssess!$G:$G,$G306,Inp_TechAssess!$H:$H,$H306)</f>
        <v>0</v>
      </c>
      <c r="AK306" s="15">
        <f>-SUMIFS(Inp_TechAssess!AK:AK,Inp_TechAssess!$E:$E,$E306,Inp_TechAssess!$F:$F,$F306,Inp_TechAssess!$G:$G,$G306,Inp_TechAssess!$H:$H,$H306)</f>
        <v>0</v>
      </c>
      <c r="AM306" s="55"/>
      <c r="AN306" s="69"/>
      <c r="AO306" s="69"/>
      <c r="AP306" s="55"/>
      <c r="AQ306" s="69"/>
      <c r="AR306" s="69"/>
    </row>
    <row r="307" spans="3:60">
      <c r="E307" s="51" t="s">
        <v>21</v>
      </c>
      <c r="F307" s="137">
        <f>IFERROR(Inp_TechAssess!F40,0)</f>
        <v>0</v>
      </c>
      <c r="G307" s="137">
        <f>IFERROR(Inp_TechAssess!G40,0)</f>
        <v>0</v>
      </c>
      <c r="H307" s="137">
        <f>IFERROR(Inp_TechAssess!H40,0)</f>
        <v>0</v>
      </c>
      <c r="L307" s="51" t="s">
        <v>108</v>
      </c>
      <c r="M307" s="138">
        <f>SUMIFS(Inp_TechAssess!$I:$I,Inp_TechAssess!$E:$E,$E307,Inp_TechAssess!$G:$G,$G307,Inp_TechAssess!$H:$H,$H307)</f>
        <v>0</v>
      </c>
      <c r="R307" s="55"/>
      <c r="T307" s="15">
        <f>-SUMIFS(Inp_TechAssess!T:T,Inp_TechAssess!$E:$E,$E307,Inp_TechAssess!$F:$F,$F307,Inp_TechAssess!$G:$G,$G307,Inp_TechAssess!$H:$H,$H307)</f>
        <v>0</v>
      </c>
      <c r="U307" s="15">
        <f>-SUMIFS(Inp_TechAssess!U:U,Inp_TechAssess!$E:$E,$E307,Inp_TechAssess!$F:$F,$F307,Inp_TechAssess!$G:$G,$G307,Inp_TechAssess!$H:$H,$H307)</f>
        <v>0</v>
      </c>
      <c r="V307" s="15">
        <f>-SUMIFS(Inp_TechAssess!V:V,Inp_TechAssess!$E:$E,$E307,Inp_TechAssess!$F:$F,$F307,Inp_TechAssess!$G:$G,$G307,Inp_TechAssess!$H:$H,$H307)</f>
        <v>0</v>
      </c>
      <c r="W307" s="15">
        <f>-SUMIFS(Inp_TechAssess!W:W,Inp_TechAssess!$E:$E,$E307,Inp_TechAssess!$F:$F,$F307,Inp_TechAssess!$G:$G,$G307,Inp_TechAssess!$H:$H,$H307)</f>
        <v>0</v>
      </c>
      <c r="X307" s="15">
        <f>-SUMIFS(Inp_TechAssess!X:X,Inp_TechAssess!$E:$E,$E307,Inp_TechAssess!$F:$F,$F307,Inp_TechAssess!$G:$G,$G307,Inp_TechAssess!$H:$H,$H307)</f>
        <v>0</v>
      </c>
      <c r="Y307" s="15">
        <f>-SUMIFS(Inp_TechAssess!Y:Y,Inp_TechAssess!$E:$E,$E307,Inp_TechAssess!$F:$F,$F307,Inp_TechAssess!$G:$G,$G307,Inp_TechAssess!$H:$H,$H307)</f>
        <v>0</v>
      </c>
      <c r="Z307" s="15">
        <f>-SUMIFS(Inp_TechAssess!Z:Z,Inp_TechAssess!$E:$E,$E307,Inp_TechAssess!$F:$F,$F307,Inp_TechAssess!$G:$G,$G307,Inp_TechAssess!$H:$H,$H307)</f>
        <v>0</v>
      </c>
      <c r="AA307" s="15">
        <f>-SUMIFS(Inp_TechAssess!AA:AA,Inp_TechAssess!$E:$E,$E307,Inp_TechAssess!$F:$F,$F307,Inp_TechAssess!$G:$G,$G307,Inp_TechAssess!$H:$H,$H307)</f>
        <v>0</v>
      </c>
      <c r="AB307" s="15">
        <f>-SUMIFS(Inp_TechAssess!AB:AB,Inp_TechAssess!$E:$E,$E307,Inp_TechAssess!$F:$F,$F307,Inp_TechAssess!$G:$G,$G307,Inp_TechAssess!$H:$H,$H307)</f>
        <v>0</v>
      </c>
      <c r="AC307" s="15">
        <f>-SUMIFS(Inp_TechAssess!AC:AC,Inp_TechAssess!$E:$E,$E307,Inp_TechAssess!$F:$F,$F307,Inp_TechAssess!$G:$G,$G307,Inp_TechAssess!$H:$H,$H307)</f>
        <v>0</v>
      </c>
      <c r="AD307" s="15">
        <f>-SUMIFS(Inp_TechAssess!AD:AD,Inp_TechAssess!$E:$E,$E307,Inp_TechAssess!$F:$F,$F307,Inp_TechAssess!$G:$G,$G307,Inp_TechAssess!$H:$H,$H307)</f>
        <v>0</v>
      </c>
      <c r="AE307" s="15">
        <f>-SUMIFS(Inp_TechAssess!AE:AE,Inp_TechAssess!$E:$E,$E307,Inp_TechAssess!$F:$F,$F307,Inp_TechAssess!$G:$G,$G307,Inp_TechAssess!$H:$H,$H307)</f>
        <v>0</v>
      </c>
      <c r="AF307" s="15">
        <f>-SUMIFS(Inp_TechAssess!AF:AF,Inp_TechAssess!$E:$E,$E307,Inp_TechAssess!$F:$F,$F307,Inp_TechAssess!$G:$G,$G307,Inp_TechAssess!$H:$H,$H307)</f>
        <v>0</v>
      </c>
      <c r="AG307" s="15">
        <f>-SUMIFS(Inp_TechAssess!AG:AG,Inp_TechAssess!$E:$E,$E307,Inp_TechAssess!$F:$F,$F307,Inp_TechAssess!$G:$G,$G307,Inp_TechAssess!$H:$H,$H307)</f>
        <v>0</v>
      </c>
      <c r="AH307" s="15">
        <f>-SUMIFS(Inp_TechAssess!AH:AH,Inp_TechAssess!$E:$E,$E307,Inp_TechAssess!$F:$F,$F307,Inp_TechAssess!$G:$G,$G307,Inp_TechAssess!$H:$H,$H307)</f>
        <v>0</v>
      </c>
      <c r="AI307" s="15">
        <f>-SUMIFS(Inp_TechAssess!AI:AI,Inp_TechAssess!$E:$E,$E307,Inp_TechAssess!$F:$F,$F307,Inp_TechAssess!$G:$G,$G307,Inp_TechAssess!$H:$H,$H307)</f>
        <v>0</v>
      </c>
      <c r="AJ307" s="15">
        <f>-SUMIFS(Inp_TechAssess!AJ:AJ,Inp_TechAssess!$E:$E,$E307,Inp_TechAssess!$F:$F,$F307,Inp_TechAssess!$G:$G,$G307,Inp_TechAssess!$H:$H,$H307)</f>
        <v>0</v>
      </c>
      <c r="AK307" s="15">
        <f>-SUMIFS(Inp_TechAssess!AK:AK,Inp_TechAssess!$E:$E,$E307,Inp_TechAssess!$F:$F,$F307,Inp_TechAssess!$G:$G,$G307,Inp_TechAssess!$H:$H,$H307)</f>
        <v>0</v>
      </c>
      <c r="AM307" s="55"/>
      <c r="AN307" s="69"/>
      <c r="AO307" s="69"/>
      <c r="AP307" s="55"/>
      <c r="AQ307" s="69"/>
      <c r="AR307" s="69"/>
    </row>
    <row r="308" spans="3:60">
      <c r="E308" s="51" t="s">
        <v>21</v>
      </c>
      <c r="F308" s="137">
        <f>IFERROR(Inp_TechAssess!F41,0)</f>
        <v>0</v>
      </c>
      <c r="G308" s="137">
        <f>IFERROR(Inp_TechAssess!G41,0)</f>
        <v>0</v>
      </c>
      <c r="H308" s="137">
        <f>IFERROR(Inp_TechAssess!H41,0)</f>
        <v>0</v>
      </c>
      <c r="L308" s="51" t="s">
        <v>108</v>
      </c>
      <c r="M308" s="138">
        <f>SUMIFS(Inp_TechAssess!$I:$I,Inp_TechAssess!$E:$E,$E308,Inp_TechAssess!$G:$G,$G308,Inp_TechAssess!$H:$H,$H308)</f>
        <v>0</v>
      </c>
      <c r="R308" s="55"/>
      <c r="T308" s="15">
        <f>-SUMIFS(Inp_TechAssess!T:T,Inp_TechAssess!$E:$E,$E308,Inp_TechAssess!$F:$F,$F308,Inp_TechAssess!$G:$G,$G308,Inp_TechAssess!$H:$H,$H308)</f>
        <v>0</v>
      </c>
      <c r="U308" s="15">
        <f>-SUMIFS(Inp_TechAssess!U:U,Inp_TechAssess!$E:$E,$E308,Inp_TechAssess!$F:$F,$F308,Inp_TechAssess!$G:$G,$G308,Inp_TechAssess!$H:$H,$H308)</f>
        <v>0</v>
      </c>
      <c r="V308" s="15">
        <f>-SUMIFS(Inp_TechAssess!V:V,Inp_TechAssess!$E:$E,$E308,Inp_TechAssess!$F:$F,$F308,Inp_TechAssess!$G:$G,$G308,Inp_TechAssess!$H:$H,$H308)</f>
        <v>0</v>
      </c>
      <c r="W308" s="15">
        <f>-SUMIFS(Inp_TechAssess!W:W,Inp_TechAssess!$E:$E,$E308,Inp_TechAssess!$F:$F,$F308,Inp_TechAssess!$G:$G,$G308,Inp_TechAssess!$H:$H,$H308)</f>
        <v>0</v>
      </c>
      <c r="X308" s="15">
        <f>-SUMIFS(Inp_TechAssess!X:X,Inp_TechAssess!$E:$E,$E308,Inp_TechAssess!$F:$F,$F308,Inp_TechAssess!$G:$G,$G308,Inp_TechAssess!$H:$H,$H308)</f>
        <v>0</v>
      </c>
      <c r="Y308" s="15">
        <f>-SUMIFS(Inp_TechAssess!Y:Y,Inp_TechAssess!$E:$E,$E308,Inp_TechAssess!$F:$F,$F308,Inp_TechAssess!$G:$G,$G308,Inp_TechAssess!$H:$H,$H308)</f>
        <v>0</v>
      </c>
      <c r="Z308" s="15">
        <f>-SUMIFS(Inp_TechAssess!Z:Z,Inp_TechAssess!$E:$E,$E308,Inp_TechAssess!$F:$F,$F308,Inp_TechAssess!$G:$G,$G308,Inp_TechAssess!$H:$H,$H308)</f>
        <v>0</v>
      </c>
      <c r="AA308" s="15">
        <f>-SUMIFS(Inp_TechAssess!AA:AA,Inp_TechAssess!$E:$E,$E308,Inp_TechAssess!$F:$F,$F308,Inp_TechAssess!$G:$G,$G308,Inp_TechAssess!$H:$H,$H308)</f>
        <v>0</v>
      </c>
      <c r="AB308" s="15">
        <f>-SUMIFS(Inp_TechAssess!AB:AB,Inp_TechAssess!$E:$E,$E308,Inp_TechAssess!$F:$F,$F308,Inp_TechAssess!$G:$G,$G308,Inp_TechAssess!$H:$H,$H308)</f>
        <v>0</v>
      </c>
      <c r="AC308" s="15">
        <f>-SUMIFS(Inp_TechAssess!AC:AC,Inp_TechAssess!$E:$E,$E308,Inp_TechAssess!$F:$F,$F308,Inp_TechAssess!$G:$G,$G308,Inp_TechAssess!$H:$H,$H308)</f>
        <v>0</v>
      </c>
      <c r="AD308" s="15">
        <f>-SUMIFS(Inp_TechAssess!AD:AD,Inp_TechAssess!$E:$E,$E308,Inp_TechAssess!$F:$F,$F308,Inp_TechAssess!$G:$G,$G308,Inp_TechAssess!$H:$H,$H308)</f>
        <v>0</v>
      </c>
      <c r="AE308" s="15">
        <f>-SUMIFS(Inp_TechAssess!AE:AE,Inp_TechAssess!$E:$E,$E308,Inp_TechAssess!$F:$F,$F308,Inp_TechAssess!$G:$G,$G308,Inp_TechAssess!$H:$H,$H308)</f>
        <v>0</v>
      </c>
      <c r="AF308" s="15">
        <f>-SUMIFS(Inp_TechAssess!AF:AF,Inp_TechAssess!$E:$E,$E308,Inp_TechAssess!$F:$F,$F308,Inp_TechAssess!$G:$G,$G308,Inp_TechAssess!$H:$H,$H308)</f>
        <v>0</v>
      </c>
      <c r="AG308" s="15">
        <f>-SUMIFS(Inp_TechAssess!AG:AG,Inp_TechAssess!$E:$E,$E308,Inp_TechAssess!$F:$F,$F308,Inp_TechAssess!$G:$G,$G308,Inp_TechAssess!$H:$H,$H308)</f>
        <v>0</v>
      </c>
      <c r="AH308" s="15">
        <f>-SUMIFS(Inp_TechAssess!AH:AH,Inp_TechAssess!$E:$E,$E308,Inp_TechAssess!$F:$F,$F308,Inp_TechAssess!$G:$G,$G308,Inp_TechAssess!$H:$H,$H308)</f>
        <v>0</v>
      </c>
      <c r="AI308" s="15">
        <f>-SUMIFS(Inp_TechAssess!AI:AI,Inp_TechAssess!$E:$E,$E308,Inp_TechAssess!$F:$F,$F308,Inp_TechAssess!$G:$G,$G308,Inp_TechAssess!$H:$H,$H308)</f>
        <v>0</v>
      </c>
      <c r="AJ308" s="15">
        <f>-SUMIFS(Inp_TechAssess!AJ:AJ,Inp_TechAssess!$E:$E,$E308,Inp_TechAssess!$F:$F,$F308,Inp_TechAssess!$G:$G,$G308,Inp_TechAssess!$H:$H,$H308)</f>
        <v>0</v>
      </c>
      <c r="AK308" s="15">
        <f>-SUMIFS(Inp_TechAssess!AK:AK,Inp_TechAssess!$E:$E,$E308,Inp_TechAssess!$F:$F,$F308,Inp_TechAssess!$G:$G,$G308,Inp_TechAssess!$H:$H,$H308)</f>
        <v>0</v>
      </c>
      <c r="AM308" s="55"/>
      <c r="AN308" s="69"/>
      <c r="AO308" s="69"/>
      <c r="AP308" s="55"/>
      <c r="AQ308" s="69"/>
      <c r="AR308" s="69"/>
    </row>
    <row r="310" spans="3:60">
      <c r="C310" s="10" t="s">
        <v>24</v>
      </c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</row>
    <row r="312" spans="3:60">
      <c r="E312" s="51" t="s">
        <v>24</v>
      </c>
      <c r="F312" s="137" t="str">
        <f>IFERROR(Inp_TechAssess!F44,0)</f>
        <v>Opex</v>
      </c>
      <c r="G312" s="137" t="str">
        <f>IFERROR(Inp_TechAssess!G44,0)</f>
        <v>Maintenance</v>
      </c>
      <c r="H312" s="137" t="str">
        <f>IFERROR(Inp_TechAssess!H44,0)</f>
        <v>TA - PSUP</v>
      </c>
      <c r="L312" s="51" t="s">
        <v>108</v>
      </c>
      <c r="M312" s="138">
        <f>SUMIFS(Inp_TechAssess!$I:$I,Inp_TechAssess!$E:$E,$E312,Inp_TechAssess!$G:$G,$G312,Inp_TechAssess!$H:$H,$H312)</f>
        <v>1</v>
      </c>
      <c r="R312" s="55"/>
      <c r="T312" s="15">
        <f>-SUMIFS(Inp_TechAssess!T:T,Inp_TechAssess!$E:$E,$E312,Inp_TechAssess!$F:$F,$F312,Inp_TechAssess!$G:$G,$G312,Inp_TechAssess!$H:$H,$H312)</f>
        <v>0</v>
      </c>
      <c r="U312" s="15">
        <f>-SUMIFS(Inp_TechAssess!U:U,Inp_TechAssess!$E:$E,$E312,Inp_TechAssess!$F:$F,$F312,Inp_TechAssess!$G:$G,$G312,Inp_TechAssess!$H:$H,$H312)</f>
        <v>0</v>
      </c>
      <c r="V312" s="15">
        <f>-SUMIFS(Inp_TechAssess!V:V,Inp_TechAssess!$E:$E,$E312,Inp_TechAssess!$F:$F,$F312,Inp_TechAssess!$G:$G,$G312,Inp_TechAssess!$H:$H,$H312)</f>
        <v>0</v>
      </c>
      <c r="W312" s="15">
        <f>-SUMIFS(Inp_TechAssess!W:W,Inp_TechAssess!$E:$E,$E312,Inp_TechAssess!$F:$F,$F312,Inp_TechAssess!$G:$G,$G312,Inp_TechAssess!$H:$H,$H312)</f>
        <v>0</v>
      </c>
      <c r="X312" s="15">
        <f>-SUMIFS(Inp_TechAssess!X:X,Inp_TechAssess!$E:$E,$E312,Inp_TechAssess!$F:$F,$F312,Inp_TechAssess!$G:$G,$G312,Inp_TechAssess!$H:$H,$H312)</f>
        <v>0</v>
      </c>
      <c r="Y312" s="15">
        <f>-SUMIFS(Inp_TechAssess!Y:Y,Inp_TechAssess!$E:$E,$E312,Inp_TechAssess!$F:$F,$F312,Inp_TechAssess!$G:$G,$G312,Inp_TechAssess!$H:$H,$H312)</f>
        <v>0</v>
      </c>
      <c r="Z312" s="15">
        <f>-SUMIFS(Inp_TechAssess!Z:Z,Inp_TechAssess!$E:$E,$E312,Inp_TechAssess!$F:$F,$F312,Inp_TechAssess!$G:$G,$G312,Inp_TechAssess!$H:$H,$H312)</f>
        <v>0</v>
      </c>
      <c r="AA312" s="15">
        <f>-SUMIFS(Inp_TechAssess!AA:AA,Inp_TechAssess!$E:$E,$E312,Inp_TechAssess!$F:$F,$F312,Inp_TechAssess!$G:$G,$G312,Inp_TechAssess!$H:$H,$H312)</f>
        <v>0</v>
      </c>
      <c r="AB312" s="15">
        <f>-SUMIFS(Inp_TechAssess!AB:AB,Inp_TechAssess!$E:$E,$E312,Inp_TechAssess!$F:$F,$F312,Inp_TechAssess!$G:$G,$G312,Inp_TechAssess!$H:$H,$H312)</f>
        <v>0</v>
      </c>
      <c r="AC312" s="15">
        <f>-SUMIFS(Inp_TechAssess!AC:AC,Inp_TechAssess!$E:$E,$E312,Inp_TechAssess!$F:$F,$F312,Inp_TechAssess!$G:$G,$G312,Inp_TechAssess!$H:$H,$H312)</f>
        <v>0</v>
      </c>
      <c r="AD312" s="15">
        <f>-SUMIFS(Inp_TechAssess!AD:AD,Inp_TechAssess!$E:$E,$E312,Inp_TechAssess!$F:$F,$F312,Inp_TechAssess!$G:$G,$G312,Inp_TechAssess!$H:$H,$H312)</f>
        <v>0</v>
      </c>
      <c r="AE312" s="15">
        <f>-SUMIFS(Inp_TechAssess!AE:AE,Inp_TechAssess!$E:$E,$E312,Inp_TechAssess!$F:$F,$F312,Inp_TechAssess!$G:$G,$G312,Inp_TechAssess!$H:$H,$H312)</f>
        <v>0</v>
      </c>
      <c r="AF312" s="15">
        <f>-SUMIFS(Inp_TechAssess!AF:AF,Inp_TechAssess!$E:$E,$E312,Inp_TechAssess!$F:$F,$F312,Inp_TechAssess!$G:$G,$G312,Inp_TechAssess!$H:$H,$H312)</f>
        <v>0</v>
      </c>
      <c r="AG312" s="15">
        <f>-SUMIFS(Inp_TechAssess!AG:AG,Inp_TechAssess!$E:$E,$E312,Inp_TechAssess!$F:$F,$F312,Inp_TechAssess!$G:$G,$G312,Inp_TechAssess!$H:$H,$H312)</f>
        <v>6.0045890862878273E-2</v>
      </c>
      <c r="AH312" s="15">
        <f>-SUMIFS(Inp_TechAssess!AH:AH,Inp_TechAssess!$E:$E,$E312,Inp_TechAssess!$F:$F,$F312,Inp_TechAssess!$G:$G,$G312,Inp_TechAssess!$H:$H,$H312)</f>
        <v>6.5504918850373586E-2</v>
      </c>
      <c r="AI312" s="15">
        <f>-SUMIFS(Inp_TechAssess!AI:AI,Inp_TechAssess!$E:$E,$E312,Inp_TechAssess!$F:$F,$F312,Inp_TechAssess!$G:$G,$G312,Inp_TechAssess!$H:$H,$H312)</f>
        <v>6.1151830538253786E-2</v>
      </c>
      <c r="AJ312" s="15">
        <f>-SUMIFS(Inp_TechAssess!AJ:AJ,Inp_TechAssess!$E:$E,$E312,Inp_TechAssess!$F:$F,$F312,Inp_TechAssess!$G:$G,$G312,Inp_TechAssess!$H:$H,$H312)</f>
        <v>5.9390155432332316E-2</v>
      </c>
      <c r="AK312" s="15">
        <f>-SUMIFS(Inp_TechAssess!AK:AK,Inp_TechAssess!$E:$E,$E312,Inp_TechAssess!$F:$F,$F312,Inp_TechAssess!$G:$G,$G312,Inp_TechAssess!$H:$H,$H312)</f>
        <v>6.1863409771778177E-2</v>
      </c>
      <c r="AM312" s="55"/>
      <c r="AN312" s="55"/>
      <c r="AO312" s="55"/>
      <c r="AP312" s="55"/>
      <c r="AQ312" s="55"/>
      <c r="AR312" s="55"/>
    </row>
    <row r="313" spans="3:60">
      <c r="E313" s="51" t="s">
        <v>24</v>
      </c>
      <c r="F313" s="137" t="str">
        <f>IFERROR(Inp_TechAssess!F45,0)</f>
        <v>Opex</v>
      </c>
      <c r="G313" s="137" t="str">
        <f>IFERROR(Inp_TechAssess!G45,0)</f>
        <v>IT &amp; Telecoms</v>
      </c>
      <c r="H313" s="137" t="str">
        <f>IFERROR(Inp_TechAssess!H45,0)</f>
        <v>TA - Cyber opex</v>
      </c>
      <c r="L313" s="51" t="s">
        <v>108</v>
      </c>
      <c r="M313" s="138">
        <f>SUMIFS(Inp_TechAssess!$I:$I,Inp_TechAssess!$E:$E,$E313,Inp_TechAssess!$G:$G,$G313,Inp_TechAssess!$H:$H,$H313)</f>
        <v>1</v>
      </c>
      <c r="R313" s="55"/>
      <c r="T313" s="15">
        <f>-SUMIFS(Inp_TechAssess!T:T,Inp_TechAssess!$E:$E,$E313,Inp_TechAssess!$F:$F,$F313,Inp_TechAssess!$G:$G,$G313,Inp_TechAssess!$H:$H,$H313)</f>
        <v>0</v>
      </c>
      <c r="U313" s="15">
        <f>-SUMIFS(Inp_TechAssess!U:U,Inp_TechAssess!$E:$E,$E313,Inp_TechAssess!$F:$F,$F313,Inp_TechAssess!$G:$G,$G313,Inp_TechAssess!$H:$H,$H313)</f>
        <v>0</v>
      </c>
      <c r="V313" s="15">
        <f>-SUMIFS(Inp_TechAssess!V:V,Inp_TechAssess!$E:$E,$E313,Inp_TechAssess!$F:$F,$F313,Inp_TechAssess!$G:$G,$G313,Inp_TechAssess!$H:$H,$H313)</f>
        <v>0</v>
      </c>
      <c r="W313" s="15">
        <f>-SUMIFS(Inp_TechAssess!W:W,Inp_TechAssess!$E:$E,$E313,Inp_TechAssess!$F:$F,$F313,Inp_TechAssess!$G:$G,$G313,Inp_TechAssess!$H:$H,$H313)</f>
        <v>0</v>
      </c>
      <c r="X313" s="15">
        <f>-SUMIFS(Inp_TechAssess!X:X,Inp_TechAssess!$E:$E,$E313,Inp_TechAssess!$F:$F,$F313,Inp_TechAssess!$G:$G,$G313,Inp_TechAssess!$H:$H,$H313)</f>
        <v>0</v>
      </c>
      <c r="Y313" s="15">
        <f>-SUMIFS(Inp_TechAssess!Y:Y,Inp_TechAssess!$E:$E,$E313,Inp_TechAssess!$F:$F,$F313,Inp_TechAssess!$G:$G,$G313,Inp_TechAssess!$H:$H,$H313)</f>
        <v>0</v>
      </c>
      <c r="Z313" s="15">
        <f>-SUMIFS(Inp_TechAssess!Z:Z,Inp_TechAssess!$E:$E,$E313,Inp_TechAssess!$F:$F,$F313,Inp_TechAssess!$G:$G,$G313,Inp_TechAssess!$H:$H,$H313)</f>
        <v>0</v>
      </c>
      <c r="AA313" s="15">
        <f>-SUMIFS(Inp_TechAssess!AA:AA,Inp_TechAssess!$E:$E,$E313,Inp_TechAssess!$F:$F,$F313,Inp_TechAssess!$G:$G,$G313,Inp_TechAssess!$H:$H,$H313)</f>
        <v>0</v>
      </c>
      <c r="AB313" s="15">
        <f>-SUMIFS(Inp_TechAssess!AB:AB,Inp_TechAssess!$E:$E,$E313,Inp_TechAssess!$F:$F,$F313,Inp_TechAssess!$G:$G,$G313,Inp_TechAssess!$H:$H,$H313)</f>
        <v>0</v>
      </c>
      <c r="AC313" s="15">
        <f>-SUMIFS(Inp_TechAssess!AC:AC,Inp_TechAssess!$E:$E,$E313,Inp_TechAssess!$F:$F,$F313,Inp_TechAssess!$G:$G,$G313,Inp_TechAssess!$H:$H,$H313)</f>
        <v>0</v>
      </c>
      <c r="AD313" s="15">
        <f>-SUMIFS(Inp_TechAssess!AD:AD,Inp_TechAssess!$E:$E,$E313,Inp_TechAssess!$F:$F,$F313,Inp_TechAssess!$G:$G,$G313,Inp_TechAssess!$H:$H,$H313)</f>
        <v>0</v>
      </c>
      <c r="AE313" s="15">
        <f>-SUMIFS(Inp_TechAssess!AE:AE,Inp_TechAssess!$E:$E,$E313,Inp_TechAssess!$F:$F,$F313,Inp_TechAssess!$G:$G,$G313,Inp_TechAssess!$H:$H,$H313)</f>
        <v>0</v>
      </c>
      <c r="AF313" s="15">
        <f>-SUMIFS(Inp_TechAssess!AF:AF,Inp_TechAssess!$E:$E,$E313,Inp_TechAssess!$F:$F,$F313,Inp_TechAssess!$G:$G,$G313,Inp_TechAssess!$H:$H,$H313)</f>
        <v>0</v>
      </c>
      <c r="AG313" s="15">
        <f>-SUMIFS(Inp_TechAssess!AG:AG,Inp_TechAssess!$E:$E,$E313,Inp_TechAssess!$F:$F,$F313,Inp_TechAssess!$G:$G,$G313,Inp_TechAssess!$H:$H,$H313)</f>
        <v>1.0441300486172067</v>
      </c>
      <c r="AH313" s="15">
        <f>-SUMIFS(Inp_TechAssess!AH:AH,Inp_TechAssess!$E:$E,$E313,Inp_TechAssess!$F:$F,$F313,Inp_TechAssess!$G:$G,$G313,Inp_TechAssess!$H:$H,$H313)</f>
        <v>1.2853552754323776</v>
      </c>
      <c r="AI313" s="15">
        <f>-SUMIFS(Inp_TechAssess!AI:AI,Inp_TechAssess!$E:$E,$E313,Inp_TechAssess!$F:$F,$F313,Inp_TechAssess!$G:$G,$G313,Inp_TechAssess!$H:$H,$H313)</f>
        <v>1.6595587786100443</v>
      </c>
      <c r="AJ313" s="15">
        <f>-SUMIFS(Inp_TechAssess!AJ:AJ,Inp_TechAssess!$E:$E,$E313,Inp_TechAssess!$F:$F,$F313,Inp_TechAssess!$G:$G,$G313,Inp_TechAssess!$H:$H,$H313)</f>
        <v>2.1685261394440674</v>
      </c>
      <c r="AK313" s="15">
        <f>-SUMIFS(Inp_TechAssess!AK:AK,Inp_TechAssess!$E:$E,$E313,Inp_TechAssess!$F:$F,$F313,Inp_TechAssess!$G:$G,$G313,Inp_TechAssess!$H:$H,$H313)</f>
        <v>2.8142607889483866</v>
      </c>
      <c r="AM313" s="55"/>
      <c r="AN313" s="55"/>
      <c r="AO313" s="55"/>
      <c r="AP313" s="55"/>
      <c r="AQ313" s="55"/>
      <c r="AR313" s="55"/>
    </row>
    <row r="314" spans="3:60">
      <c r="E314" s="51" t="s">
        <v>24</v>
      </c>
      <c r="F314" s="137" t="str">
        <f>IFERROR(Inp_TechAssess!F46,0)</f>
        <v>Capex</v>
      </c>
      <c r="G314" s="137" t="str">
        <f>IFERROR(Inp_TechAssess!G46,0)</f>
        <v>LTS Pipelines, Storage &amp; Entry</v>
      </c>
      <c r="H314" s="137" t="str">
        <f>IFERROR(Inp_TechAssess!H46,0)</f>
        <v>TA - Separately assessed projects</v>
      </c>
      <c r="L314" s="51" t="s">
        <v>108</v>
      </c>
      <c r="M314" s="138">
        <f>SUMIFS(Inp_TechAssess!$I:$I,Inp_TechAssess!$E:$E,$E314,Inp_TechAssess!$G:$G,$G314,Inp_TechAssess!$H:$H,$H314)</f>
        <v>1</v>
      </c>
      <c r="R314" s="55"/>
      <c r="T314" s="15">
        <f>-SUMIFS(Inp_TechAssess!T:T,Inp_TechAssess!$E:$E,$E314,Inp_TechAssess!$F:$F,$F314,Inp_TechAssess!$G:$G,$G314,Inp_TechAssess!$H:$H,$H314)</f>
        <v>0</v>
      </c>
      <c r="U314" s="15">
        <f>-SUMIFS(Inp_TechAssess!U:U,Inp_TechAssess!$E:$E,$E314,Inp_TechAssess!$F:$F,$F314,Inp_TechAssess!$G:$G,$G314,Inp_TechAssess!$H:$H,$H314)</f>
        <v>0</v>
      </c>
      <c r="V314" s="15">
        <f>-SUMIFS(Inp_TechAssess!V:V,Inp_TechAssess!$E:$E,$E314,Inp_TechAssess!$F:$F,$F314,Inp_TechAssess!$G:$G,$G314,Inp_TechAssess!$H:$H,$H314)</f>
        <v>0</v>
      </c>
      <c r="W314" s="15">
        <f>-SUMIFS(Inp_TechAssess!W:W,Inp_TechAssess!$E:$E,$E314,Inp_TechAssess!$F:$F,$F314,Inp_TechAssess!$G:$G,$G314,Inp_TechAssess!$H:$H,$H314)</f>
        <v>0</v>
      </c>
      <c r="X314" s="15">
        <f>-SUMIFS(Inp_TechAssess!X:X,Inp_TechAssess!$E:$E,$E314,Inp_TechAssess!$F:$F,$F314,Inp_TechAssess!$G:$G,$G314,Inp_TechAssess!$H:$H,$H314)</f>
        <v>0</v>
      </c>
      <c r="Y314" s="15">
        <f>-SUMIFS(Inp_TechAssess!Y:Y,Inp_TechAssess!$E:$E,$E314,Inp_TechAssess!$F:$F,$F314,Inp_TechAssess!$G:$G,$G314,Inp_TechAssess!$H:$H,$H314)</f>
        <v>0</v>
      </c>
      <c r="Z314" s="15">
        <f>-SUMIFS(Inp_TechAssess!Z:Z,Inp_TechAssess!$E:$E,$E314,Inp_TechAssess!$F:$F,$F314,Inp_TechAssess!$G:$G,$G314,Inp_TechAssess!$H:$H,$H314)</f>
        <v>0</v>
      </c>
      <c r="AA314" s="15">
        <f>-SUMIFS(Inp_TechAssess!AA:AA,Inp_TechAssess!$E:$E,$E314,Inp_TechAssess!$F:$F,$F314,Inp_TechAssess!$G:$G,$G314,Inp_TechAssess!$H:$H,$H314)</f>
        <v>0</v>
      </c>
      <c r="AB314" s="15">
        <f>-SUMIFS(Inp_TechAssess!AB:AB,Inp_TechAssess!$E:$E,$E314,Inp_TechAssess!$F:$F,$F314,Inp_TechAssess!$G:$G,$G314,Inp_TechAssess!$H:$H,$H314)</f>
        <v>0</v>
      </c>
      <c r="AC314" s="15">
        <f>-SUMIFS(Inp_TechAssess!AC:AC,Inp_TechAssess!$E:$E,$E314,Inp_TechAssess!$F:$F,$F314,Inp_TechAssess!$G:$G,$G314,Inp_TechAssess!$H:$H,$H314)</f>
        <v>0</v>
      </c>
      <c r="AD314" s="15">
        <f>-SUMIFS(Inp_TechAssess!AD:AD,Inp_TechAssess!$E:$E,$E314,Inp_TechAssess!$F:$F,$F314,Inp_TechAssess!$G:$G,$G314,Inp_TechAssess!$H:$H,$H314)</f>
        <v>0</v>
      </c>
      <c r="AE314" s="15">
        <f>-SUMIFS(Inp_TechAssess!AE:AE,Inp_TechAssess!$E:$E,$E314,Inp_TechAssess!$F:$F,$F314,Inp_TechAssess!$G:$G,$G314,Inp_TechAssess!$H:$H,$H314)</f>
        <v>0</v>
      </c>
      <c r="AF314" s="15">
        <f>-SUMIFS(Inp_TechAssess!AF:AF,Inp_TechAssess!$E:$E,$E314,Inp_TechAssess!$F:$F,$F314,Inp_TechAssess!$G:$G,$G314,Inp_TechAssess!$H:$H,$H314)</f>
        <v>0</v>
      </c>
      <c r="AG314" s="15">
        <f>-SUMIFS(Inp_TechAssess!AG:AG,Inp_TechAssess!$E:$E,$E314,Inp_TechAssess!$F:$F,$F314,Inp_TechAssess!$G:$G,$G314,Inp_TechAssess!$H:$H,$H314)</f>
        <v>0</v>
      </c>
      <c r="AH314" s="15">
        <f>-SUMIFS(Inp_TechAssess!AH:AH,Inp_TechAssess!$E:$E,$E314,Inp_TechAssess!$F:$F,$F314,Inp_TechAssess!$G:$G,$G314,Inp_TechAssess!$H:$H,$H314)</f>
        <v>8.0119720808740691E-2</v>
      </c>
      <c r="AI314" s="15">
        <f>-SUMIFS(Inp_TechAssess!AI:AI,Inp_TechAssess!$E:$E,$E314,Inp_TechAssess!$F:$F,$F314,Inp_TechAssess!$G:$G,$G314,Inp_TechAssess!$H:$H,$H314)</f>
        <v>1.0608781954160202</v>
      </c>
      <c r="AJ314" s="15">
        <f>-SUMIFS(Inp_TechAssess!AJ:AJ,Inp_TechAssess!$E:$E,$E314,Inp_TechAssess!$F:$F,$F314,Inp_TechAssess!$G:$G,$G314,Inp_TechAssess!$H:$H,$H314)</f>
        <v>0.88349254184331738</v>
      </c>
      <c r="AK314" s="15">
        <f>-SUMIFS(Inp_TechAssess!AK:AK,Inp_TechAssess!$E:$E,$E314,Inp_TechAssess!$F:$F,$F314,Inp_TechAssess!$G:$G,$G314,Inp_TechAssess!$H:$H,$H314)</f>
        <v>1.7075680982672252E-2</v>
      </c>
      <c r="AM314" s="55"/>
      <c r="AN314" s="55"/>
      <c r="AO314" s="55"/>
      <c r="AP314" s="55"/>
      <c r="AQ314" s="55"/>
      <c r="AR314" s="55"/>
    </row>
    <row r="315" spans="3:60">
      <c r="E315" s="51" t="s">
        <v>24</v>
      </c>
      <c r="F315" s="137" t="str">
        <f>IFERROR(Inp_TechAssess!F47,0)</f>
        <v>Capex</v>
      </c>
      <c r="G315" s="137" t="str">
        <f>IFERROR(Inp_TechAssess!G47,0)</f>
        <v>Transport &amp; Plant</v>
      </c>
      <c r="H315" s="137" t="str">
        <f>IFERROR(Inp_TechAssess!H47,0)</f>
        <v>TA - Electric Vehicles</v>
      </c>
      <c r="L315" s="51" t="s">
        <v>108</v>
      </c>
      <c r="M315" s="138">
        <f>SUMIFS(Inp_TechAssess!$I:$I,Inp_TechAssess!$E:$E,$E315,Inp_TechAssess!$G:$G,$G315,Inp_TechAssess!$H:$H,$H315)</f>
        <v>1</v>
      </c>
      <c r="R315" s="55"/>
      <c r="T315" s="15">
        <f>-SUMIFS(Inp_TechAssess!T:T,Inp_TechAssess!$E:$E,$E315,Inp_TechAssess!$F:$F,$F315,Inp_TechAssess!$G:$G,$G315,Inp_TechAssess!$H:$H,$H315)</f>
        <v>0</v>
      </c>
      <c r="U315" s="15">
        <f>-SUMIFS(Inp_TechAssess!U:U,Inp_TechAssess!$E:$E,$E315,Inp_TechAssess!$F:$F,$F315,Inp_TechAssess!$G:$G,$G315,Inp_TechAssess!$H:$H,$H315)</f>
        <v>0</v>
      </c>
      <c r="V315" s="15">
        <f>-SUMIFS(Inp_TechAssess!V:V,Inp_TechAssess!$E:$E,$E315,Inp_TechAssess!$F:$F,$F315,Inp_TechAssess!$G:$G,$G315,Inp_TechAssess!$H:$H,$H315)</f>
        <v>0</v>
      </c>
      <c r="W315" s="15">
        <f>-SUMIFS(Inp_TechAssess!W:W,Inp_TechAssess!$E:$E,$E315,Inp_TechAssess!$F:$F,$F315,Inp_TechAssess!$G:$G,$G315,Inp_TechAssess!$H:$H,$H315)</f>
        <v>0</v>
      </c>
      <c r="X315" s="15">
        <f>-SUMIFS(Inp_TechAssess!X:X,Inp_TechAssess!$E:$E,$E315,Inp_TechAssess!$F:$F,$F315,Inp_TechAssess!$G:$G,$G315,Inp_TechAssess!$H:$H,$H315)</f>
        <v>0</v>
      </c>
      <c r="Y315" s="15">
        <f>-SUMIFS(Inp_TechAssess!Y:Y,Inp_TechAssess!$E:$E,$E315,Inp_TechAssess!$F:$F,$F315,Inp_TechAssess!$G:$G,$G315,Inp_TechAssess!$H:$H,$H315)</f>
        <v>0</v>
      </c>
      <c r="Z315" s="15">
        <f>-SUMIFS(Inp_TechAssess!Z:Z,Inp_TechAssess!$E:$E,$E315,Inp_TechAssess!$F:$F,$F315,Inp_TechAssess!$G:$G,$G315,Inp_TechAssess!$H:$H,$H315)</f>
        <v>0</v>
      </c>
      <c r="AA315" s="15">
        <f>-SUMIFS(Inp_TechAssess!AA:AA,Inp_TechAssess!$E:$E,$E315,Inp_TechAssess!$F:$F,$F315,Inp_TechAssess!$G:$G,$G315,Inp_TechAssess!$H:$H,$H315)</f>
        <v>0</v>
      </c>
      <c r="AB315" s="15">
        <f>-SUMIFS(Inp_TechAssess!AB:AB,Inp_TechAssess!$E:$E,$E315,Inp_TechAssess!$F:$F,$F315,Inp_TechAssess!$G:$G,$G315,Inp_TechAssess!$H:$H,$H315)</f>
        <v>0</v>
      </c>
      <c r="AC315" s="15">
        <f>-SUMIFS(Inp_TechAssess!AC:AC,Inp_TechAssess!$E:$E,$E315,Inp_TechAssess!$F:$F,$F315,Inp_TechAssess!$G:$G,$G315,Inp_TechAssess!$H:$H,$H315)</f>
        <v>0</v>
      </c>
      <c r="AD315" s="15">
        <f>-SUMIFS(Inp_TechAssess!AD:AD,Inp_TechAssess!$E:$E,$E315,Inp_TechAssess!$F:$F,$F315,Inp_TechAssess!$G:$G,$G315,Inp_TechAssess!$H:$H,$H315)</f>
        <v>0</v>
      </c>
      <c r="AE315" s="15">
        <f>-SUMIFS(Inp_TechAssess!AE:AE,Inp_TechAssess!$E:$E,$E315,Inp_TechAssess!$F:$F,$F315,Inp_TechAssess!$G:$G,$G315,Inp_TechAssess!$H:$H,$H315)</f>
        <v>0</v>
      </c>
      <c r="AF315" s="15">
        <f>-SUMIFS(Inp_TechAssess!AF:AF,Inp_TechAssess!$E:$E,$E315,Inp_TechAssess!$F:$F,$F315,Inp_TechAssess!$G:$G,$G315,Inp_TechAssess!$H:$H,$H315)</f>
        <v>0</v>
      </c>
      <c r="AG315" s="15">
        <f>-SUMIFS(Inp_TechAssess!AG:AG,Inp_TechAssess!$E:$E,$E315,Inp_TechAssess!$F:$F,$F315,Inp_TechAssess!$G:$G,$G315,Inp_TechAssess!$H:$H,$H315)</f>
        <v>0</v>
      </c>
      <c r="AH315" s="15">
        <f>-SUMIFS(Inp_TechAssess!AH:AH,Inp_TechAssess!$E:$E,$E315,Inp_TechAssess!$F:$F,$F315,Inp_TechAssess!$G:$G,$G315,Inp_TechAssess!$H:$H,$H315)</f>
        <v>0</v>
      </c>
      <c r="AI315" s="15">
        <f>-SUMIFS(Inp_TechAssess!AI:AI,Inp_TechAssess!$E:$E,$E315,Inp_TechAssess!$F:$F,$F315,Inp_TechAssess!$G:$G,$G315,Inp_TechAssess!$H:$H,$H315)</f>
        <v>0</v>
      </c>
      <c r="AJ315" s="15">
        <f>-SUMIFS(Inp_TechAssess!AJ:AJ,Inp_TechAssess!$E:$E,$E315,Inp_TechAssess!$F:$F,$F315,Inp_TechAssess!$G:$G,$G315,Inp_TechAssess!$H:$H,$H315)</f>
        <v>0</v>
      </c>
      <c r="AK315" s="15">
        <f>-SUMIFS(Inp_TechAssess!AK:AK,Inp_TechAssess!$E:$E,$E315,Inp_TechAssess!$F:$F,$F315,Inp_TechAssess!$G:$G,$G315,Inp_TechAssess!$H:$H,$H315)</f>
        <v>0</v>
      </c>
      <c r="AM315" s="55"/>
      <c r="AN315" s="55"/>
      <c r="AO315" s="55"/>
      <c r="AP315" s="55"/>
      <c r="AQ315" s="55"/>
      <c r="AR315" s="55"/>
    </row>
    <row r="316" spans="3:60">
      <c r="E316" s="51" t="s">
        <v>24</v>
      </c>
      <c r="F316" s="137" t="str">
        <f>IFERROR(Inp_TechAssess!F48,0)</f>
        <v>Capex</v>
      </c>
      <c r="G316" s="137" t="str">
        <f>IFERROR(Inp_TechAssess!G48,0)</f>
        <v>Other Capex</v>
      </c>
      <c r="H316" s="137" t="str">
        <f>IFERROR(Inp_TechAssess!H48,0)</f>
        <v>TA - Cyber capex</v>
      </c>
      <c r="L316" s="51" t="s">
        <v>108</v>
      </c>
      <c r="M316" s="138">
        <f>SUMIFS(Inp_TechAssess!$I:$I,Inp_TechAssess!$E:$E,$E316,Inp_TechAssess!$G:$G,$G316,Inp_TechAssess!$H:$H,$H316)</f>
        <v>1</v>
      </c>
      <c r="R316" s="55"/>
      <c r="T316" s="15">
        <f>-SUMIFS(Inp_TechAssess!T:T,Inp_TechAssess!$E:$E,$E316,Inp_TechAssess!$F:$F,$F316,Inp_TechAssess!$G:$G,$G316,Inp_TechAssess!$H:$H,$H316)</f>
        <v>0</v>
      </c>
      <c r="U316" s="15">
        <f>-SUMIFS(Inp_TechAssess!U:U,Inp_TechAssess!$E:$E,$E316,Inp_TechAssess!$F:$F,$F316,Inp_TechAssess!$G:$G,$G316,Inp_TechAssess!$H:$H,$H316)</f>
        <v>0</v>
      </c>
      <c r="V316" s="15">
        <f>-SUMIFS(Inp_TechAssess!V:V,Inp_TechAssess!$E:$E,$E316,Inp_TechAssess!$F:$F,$F316,Inp_TechAssess!$G:$G,$G316,Inp_TechAssess!$H:$H,$H316)</f>
        <v>0</v>
      </c>
      <c r="W316" s="15">
        <f>-SUMIFS(Inp_TechAssess!W:W,Inp_TechAssess!$E:$E,$E316,Inp_TechAssess!$F:$F,$F316,Inp_TechAssess!$G:$G,$G316,Inp_TechAssess!$H:$H,$H316)</f>
        <v>0</v>
      </c>
      <c r="X316" s="15">
        <f>-SUMIFS(Inp_TechAssess!X:X,Inp_TechAssess!$E:$E,$E316,Inp_TechAssess!$F:$F,$F316,Inp_TechAssess!$G:$G,$G316,Inp_TechAssess!$H:$H,$H316)</f>
        <v>0</v>
      </c>
      <c r="Y316" s="15">
        <f>-SUMIFS(Inp_TechAssess!Y:Y,Inp_TechAssess!$E:$E,$E316,Inp_TechAssess!$F:$F,$F316,Inp_TechAssess!$G:$G,$G316,Inp_TechAssess!$H:$H,$H316)</f>
        <v>0</v>
      </c>
      <c r="Z316" s="15">
        <f>-SUMIFS(Inp_TechAssess!Z:Z,Inp_TechAssess!$E:$E,$E316,Inp_TechAssess!$F:$F,$F316,Inp_TechAssess!$G:$G,$G316,Inp_TechAssess!$H:$H,$H316)</f>
        <v>0</v>
      </c>
      <c r="AA316" s="15">
        <f>-SUMIFS(Inp_TechAssess!AA:AA,Inp_TechAssess!$E:$E,$E316,Inp_TechAssess!$F:$F,$F316,Inp_TechAssess!$G:$G,$G316,Inp_TechAssess!$H:$H,$H316)</f>
        <v>0</v>
      </c>
      <c r="AB316" s="15">
        <f>-SUMIFS(Inp_TechAssess!AB:AB,Inp_TechAssess!$E:$E,$E316,Inp_TechAssess!$F:$F,$F316,Inp_TechAssess!$G:$G,$G316,Inp_TechAssess!$H:$H,$H316)</f>
        <v>0</v>
      </c>
      <c r="AC316" s="15">
        <f>-SUMIFS(Inp_TechAssess!AC:AC,Inp_TechAssess!$E:$E,$E316,Inp_TechAssess!$F:$F,$F316,Inp_TechAssess!$G:$G,$G316,Inp_TechAssess!$H:$H,$H316)</f>
        <v>0</v>
      </c>
      <c r="AD316" s="15">
        <f>-SUMIFS(Inp_TechAssess!AD:AD,Inp_TechAssess!$E:$E,$E316,Inp_TechAssess!$F:$F,$F316,Inp_TechAssess!$G:$G,$G316,Inp_TechAssess!$H:$H,$H316)</f>
        <v>0</v>
      </c>
      <c r="AE316" s="15">
        <f>-SUMIFS(Inp_TechAssess!AE:AE,Inp_TechAssess!$E:$E,$E316,Inp_TechAssess!$F:$F,$F316,Inp_TechAssess!$G:$G,$G316,Inp_TechAssess!$H:$H,$H316)</f>
        <v>0</v>
      </c>
      <c r="AF316" s="15">
        <f>-SUMIFS(Inp_TechAssess!AF:AF,Inp_TechAssess!$E:$E,$E316,Inp_TechAssess!$F:$F,$F316,Inp_TechAssess!$G:$G,$G316,Inp_TechAssess!$H:$H,$H316)</f>
        <v>0</v>
      </c>
      <c r="AG316" s="15">
        <f>-SUMIFS(Inp_TechAssess!AG:AG,Inp_TechAssess!$E:$E,$E316,Inp_TechAssess!$F:$F,$F316,Inp_TechAssess!$G:$G,$G316,Inp_TechAssess!$H:$H,$H316)</f>
        <v>0.75072152113062485</v>
      </c>
      <c r="AH316" s="15">
        <f>-SUMIFS(Inp_TechAssess!AH:AH,Inp_TechAssess!$E:$E,$E316,Inp_TechAssess!$F:$F,$F316,Inp_TechAssess!$G:$G,$G316,Inp_TechAssess!$H:$H,$H316)</f>
        <v>0.75449399108605519</v>
      </c>
      <c r="AI316" s="15">
        <f>-SUMIFS(Inp_TechAssess!AI:AI,Inp_TechAssess!$E:$E,$E316,Inp_TechAssess!$F:$F,$F316,Inp_TechAssess!$G:$G,$G316,Inp_TechAssess!$H:$H,$H316)</f>
        <v>0.75828541817693984</v>
      </c>
      <c r="AJ316" s="15">
        <f>-SUMIFS(Inp_TechAssess!AJ:AJ,Inp_TechAssess!$E:$E,$E316,Inp_TechAssess!$F:$F,$F316,Inp_TechAssess!$G:$G,$G316,Inp_TechAssess!$H:$H,$H316)</f>
        <v>0.7620958976652662</v>
      </c>
      <c r="AK316" s="15">
        <f>-SUMIFS(Inp_TechAssess!AK:AK,Inp_TechAssess!$E:$E,$E316,Inp_TechAssess!$F:$F,$F316,Inp_TechAssess!$G:$G,$G316,Inp_TechAssess!$H:$H,$H316)</f>
        <v>0.76592552529172475</v>
      </c>
      <c r="AM316" s="55"/>
      <c r="AN316" s="55"/>
      <c r="AO316" s="55"/>
      <c r="AP316" s="55"/>
      <c r="AQ316" s="55"/>
      <c r="AR316" s="55"/>
    </row>
    <row r="317" spans="3:60">
      <c r="E317" s="51" t="s">
        <v>24</v>
      </c>
      <c r="F317" s="137" t="str">
        <f>IFERROR(Inp_TechAssess!F49,0)</f>
        <v>Capex</v>
      </c>
      <c r="G317" s="137" t="str">
        <f>IFERROR(Inp_TechAssess!G49,0)</f>
        <v>Other Capex</v>
      </c>
      <c r="H317" s="137" t="str">
        <f>IFERROR(Inp_TechAssess!H49,0)</f>
        <v>TA - PSUP</v>
      </c>
      <c r="L317" s="51" t="s">
        <v>108</v>
      </c>
      <c r="M317" s="138">
        <f>SUMIFS(Inp_TechAssess!$I:$I,Inp_TechAssess!$E:$E,$E317,Inp_TechAssess!$G:$G,$G317,Inp_TechAssess!$H:$H,$H317)</f>
        <v>1</v>
      </c>
      <c r="R317" s="55"/>
      <c r="T317" s="15">
        <f>-SUMIFS(Inp_TechAssess!T:T,Inp_TechAssess!$E:$E,$E317,Inp_TechAssess!$F:$F,$F317,Inp_TechAssess!$G:$G,$G317,Inp_TechAssess!$H:$H,$H317)</f>
        <v>0</v>
      </c>
      <c r="U317" s="15">
        <f>-SUMIFS(Inp_TechAssess!U:U,Inp_TechAssess!$E:$E,$E317,Inp_TechAssess!$F:$F,$F317,Inp_TechAssess!$G:$G,$G317,Inp_TechAssess!$H:$H,$H317)</f>
        <v>0</v>
      </c>
      <c r="V317" s="15">
        <f>-SUMIFS(Inp_TechAssess!V:V,Inp_TechAssess!$E:$E,$E317,Inp_TechAssess!$F:$F,$F317,Inp_TechAssess!$G:$G,$G317,Inp_TechAssess!$H:$H,$H317)</f>
        <v>0</v>
      </c>
      <c r="W317" s="15">
        <f>-SUMIFS(Inp_TechAssess!W:W,Inp_TechAssess!$E:$E,$E317,Inp_TechAssess!$F:$F,$F317,Inp_TechAssess!$G:$G,$G317,Inp_TechAssess!$H:$H,$H317)</f>
        <v>0</v>
      </c>
      <c r="X317" s="15">
        <f>-SUMIFS(Inp_TechAssess!X:X,Inp_TechAssess!$E:$E,$E317,Inp_TechAssess!$F:$F,$F317,Inp_TechAssess!$G:$G,$G317,Inp_TechAssess!$H:$H,$H317)</f>
        <v>0</v>
      </c>
      <c r="Y317" s="15">
        <f>-SUMIFS(Inp_TechAssess!Y:Y,Inp_TechAssess!$E:$E,$E317,Inp_TechAssess!$F:$F,$F317,Inp_TechAssess!$G:$G,$G317,Inp_TechAssess!$H:$H,$H317)</f>
        <v>0</v>
      </c>
      <c r="Z317" s="15">
        <f>-SUMIFS(Inp_TechAssess!Z:Z,Inp_TechAssess!$E:$E,$E317,Inp_TechAssess!$F:$F,$F317,Inp_TechAssess!$G:$G,$G317,Inp_TechAssess!$H:$H,$H317)</f>
        <v>0</v>
      </c>
      <c r="AA317" s="15">
        <f>-SUMIFS(Inp_TechAssess!AA:AA,Inp_TechAssess!$E:$E,$E317,Inp_TechAssess!$F:$F,$F317,Inp_TechAssess!$G:$G,$G317,Inp_TechAssess!$H:$H,$H317)</f>
        <v>0</v>
      </c>
      <c r="AB317" s="15">
        <f>-SUMIFS(Inp_TechAssess!AB:AB,Inp_TechAssess!$E:$E,$E317,Inp_TechAssess!$F:$F,$F317,Inp_TechAssess!$G:$G,$G317,Inp_TechAssess!$H:$H,$H317)</f>
        <v>0</v>
      </c>
      <c r="AC317" s="15">
        <f>-SUMIFS(Inp_TechAssess!AC:AC,Inp_TechAssess!$E:$E,$E317,Inp_TechAssess!$F:$F,$F317,Inp_TechAssess!$G:$G,$G317,Inp_TechAssess!$H:$H,$H317)</f>
        <v>0</v>
      </c>
      <c r="AD317" s="15">
        <f>-SUMIFS(Inp_TechAssess!AD:AD,Inp_TechAssess!$E:$E,$E317,Inp_TechAssess!$F:$F,$F317,Inp_TechAssess!$G:$G,$G317,Inp_TechAssess!$H:$H,$H317)</f>
        <v>0</v>
      </c>
      <c r="AE317" s="15">
        <f>-SUMIFS(Inp_TechAssess!AE:AE,Inp_TechAssess!$E:$E,$E317,Inp_TechAssess!$F:$F,$F317,Inp_TechAssess!$G:$G,$G317,Inp_TechAssess!$H:$H,$H317)</f>
        <v>0</v>
      </c>
      <c r="AF317" s="15">
        <f>-SUMIFS(Inp_TechAssess!AF:AF,Inp_TechAssess!$E:$E,$E317,Inp_TechAssess!$F:$F,$F317,Inp_TechAssess!$G:$G,$G317,Inp_TechAssess!$H:$H,$H317)</f>
        <v>0</v>
      </c>
      <c r="AG317" s="15">
        <f>-SUMIFS(Inp_TechAssess!AG:AG,Inp_TechAssess!$E:$E,$E317,Inp_TechAssess!$F:$F,$F317,Inp_TechAssess!$G:$G,$G317,Inp_TechAssess!$H:$H,$H317)</f>
        <v>0.5042801949445721</v>
      </c>
      <c r="AH317" s="15">
        <f>-SUMIFS(Inp_TechAssess!AH:AH,Inp_TechAssess!$E:$E,$E317,Inp_TechAssess!$F:$F,$F317,Inp_TechAssess!$G:$G,$G317,Inp_TechAssess!$H:$H,$H317)</f>
        <v>1.5204427988278555</v>
      </c>
      <c r="AI317" s="15">
        <f>-SUMIFS(Inp_TechAssess!AI:AI,Inp_TechAssess!$E:$E,$E317,Inp_TechAssess!$F:$F,$F317,Inp_TechAssess!$G:$G,$G317,Inp_TechAssess!$H:$H,$H317)</f>
        <v>2.0374442865364899</v>
      </c>
      <c r="AJ317" s="15">
        <f>-SUMIFS(Inp_TechAssess!AJ:AJ,Inp_TechAssess!$E:$E,$E317,Inp_TechAssess!$F:$F,$F317,Inp_TechAssess!$G:$G,$G317,Inp_TechAssess!$H:$H,$H317)</f>
        <v>0</v>
      </c>
      <c r="AK317" s="15">
        <f>-SUMIFS(Inp_TechAssess!AK:AK,Inp_TechAssess!$E:$E,$E317,Inp_TechAssess!$F:$F,$F317,Inp_TechAssess!$G:$G,$G317,Inp_TechAssess!$H:$H,$H317)</f>
        <v>0</v>
      </c>
      <c r="AM317" s="55"/>
      <c r="AN317" s="55"/>
      <c r="AO317" s="55"/>
      <c r="AP317" s="55"/>
      <c r="AQ317" s="55"/>
      <c r="AR317" s="55"/>
    </row>
    <row r="318" spans="3:60">
      <c r="E318" s="51" t="s">
        <v>24</v>
      </c>
      <c r="F318" s="137" t="str">
        <f>IFERROR(Inp_TechAssess!F50,0)</f>
        <v>Capex</v>
      </c>
      <c r="G318" s="137" t="str">
        <f>IFERROR(Inp_TechAssess!G50,0)</f>
        <v>Other Capex</v>
      </c>
      <c r="H318" s="137" t="str">
        <f>IFERROR(Inp_TechAssess!H50,0)</f>
        <v>TA - IT&amp;Telecoms</v>
      </c>
      <c r="L318" s="51" t="s">
        <v>108</v>
      </c>
      <c r="M318" s="138">
        <f>SUMIFS(Inp_TechAssess!$I:$I,Inp_TechAssess!$E:$E,$E318,Inp_TechAssess!$G:$G,$G318,Inp_TechAssess!$H:$H,$H318)</f>
        <v>1</v>
      </c>
      <c r="R318" s="55"/>
      <c r="T318" s="15">
        <f>-SUMIFS(Inp_TechAssess!T:T,Inp_TechAssess!$E:$E,$E318,Inp_TechAssess!$F:$F,$F318,Inp_TechAssess!$G:$G,$G318,Inp_TechAssess!$H:$H,$H318)</f>
        <v>0</v>
      </c>
      <c r="U318" s="15">
        <f>-SUMIFS(Inp_TechAssess!U:U,Inp_TechAssess!$E:$E,$E318,Inp_TechAssess!$F:$F,$F318,Inp_TechAssess!$G:$G,$G318,Inp_TechAssess!$H:$H,$H318)</f>
        <v>0</v>
      </c>
      <c r="V318" s="15">
        <f>-SUMIFS(Inp_TechAssess!V:V,Inp_TechAssess!$E:$E,$E318,Inp_TechAssess!$F:$F,$F318,Inp_TechAssess!$G:$G,$G318,Inp_TechAssess!$H:$H,$H318)</f>
        <v>0</v>
      </c>
      <c r="W318" s="15">
        <f>-SUMIFS(Inp_TechAssess!W:W,Inp_TechAssess!$E:$E,$E318,Inp_TechAssess!$F:$F,$F318,Inp_TechAssess!$G:$G,$G318,Inp_TechAssess!$H:$H,$H318)</f>
        <v>0</v>
      </c>
      <c r="X318" s="15">
        <f>-SUMIFS(Inp_TechAssess!X:X,Inp_TechAssess!$E:$E,$E318,Inp_TechAssess!$F:$F,$F318,Inp_TechAssess!$G:$G,$G318,Inp_TechAssess!$H:$H,$H318)</f>
        <v>0</v>
      </c>
      <c r="Y318" s="15">
        <f>-SUMIFS(Inp_TechAssess!Y:Y,Inp_TechAssess!$E:$E,$E318,Inp_TechAssess!$F:$F,$F318,Inp_TechAssess!$G:$G,$G318,Inp_TechAssess!$H:$H,$H318)</f>
        <v>0</v>
      </c>
      <c r="Z318" s="15">
        <f>-SUMIFS(Inp_TechAssess!Z:Z,Inp_TechAssess!$E:$E,$E318,Inp_TechAssess!$F:$F,$F318,Inp_TechAssess!$G:$G,$G318,Inp_TechAssess!$H:$H,$H318)</f>
        <v>0</v>
      </c>
      <c r="AA318" s="15">
        <f>-SUMIFS(Inp_TechAssess!AA:AA,Inp_TechAssess!$E:$E,$E318,Inp_TechAssess!$F:$F,$F318,Inp_TechAssess!$G:$G,$G318,Inp_TechAssess!$H:$H,$H318)</f>
        <v>0</v>
      </c>
      <c r="AB318" s="15">
        <f>-SUMIFS(Inp_TechAssess!AB:AB,Inp_TechAssess!$E:$E,$E318,Inp_TechAssess!$F:$F,$F318,Inp_TechAssess!$G:$G,$G318,Inp_TechAssess!$H:$H,$H318)</f>
        <v>0</v>
      </c>
      <c r="AC318" s="15">
        <f>-SUMIFS(Inp_TechAssess!AC:AC,Inp_TechAssess!$E:$E,$E318,Inp_TechAssess!$F:$F,$F318,Inp_TechAssess!$G:$G,$G318,Inp_TechAssess!$H:$H,$H318)</f>
        <v>0</v>
      </c>
      <c r="AD318" s="15">
        <f>-SUMIFS(Inp_TechAssess!AD:AD,Inp_TechAssess!$E:$E,$E318,Inp_TechAssess!$F:$F,$F318,Inp_TechAssess!$G:$G,$G318,Inp_TechAssess!$H:$H,$H318)</f>
        <v>0</v>
      </c>
      <c r="AE318" s="15">
        <f>-SUMIFS(Inp_TechAssess!AE:AE,Inp_TechAssess!$E:$E,$E318,Inp_TechAssess!$F:$F,$F318,Inp_TechAssess!$G:$G,$G318,Inp_TechAssess!$H:$H,$H318)</f>
        <v>0</v>
      </c>
      <c r="AF318" s="15">
        <f>-SUMIFS(Inp_TechAssess!AF:AF,Inp_TechAssess!$E:$E,$E318,Inp_TechAssess!$F:$F,$F318,Inp_TechAssess!$G:$G,$G318,Inp_TechAssess!$H:$H,$H318)</f>
        <v>0</v>
      </c>
      <c r="AG318" s="15">
        <f>-SUMIFS(Inp_TechAssess!AG:AG,Inp_TechAssess!$E:$E,$E318,Inp_TechAssess!$F:$F,$F318,Inp_TechAssess!$G:$G,$G318,Inp_TechAssess!$H:$H,$H318)</f>
        <v>0</v>
      </c>
      <c r="AH318" s="15">
        <f>-SUMIFS(Inp_TechAssess!AH:AH,Inp_TechAssess!$E:$E,$E318,Inp_TechAssess!$F:$F,$F318,Inp_TechAssess!$G:$G,$G318,Inp_TechAssess!$H:$H,$H318)</f>
        <v>0</v>
      </c>
      <c r="AI318" s="15">
        <f>-SUMIFS(Inp_TechAssess!AI:AI,Inp_TechAssess!$E:$E,$E318,Inp_TechAssess!$F:$F,$F318,Inp_TechAssess!$G:$G,$G318,Inp_TechAssess!$H:$H,$H318)</f>
        <v>0</v>
      </c>
      <c r="AJ318" s="15">
        <f>-SUMIFS(Inp_TechAssess!AJ:AJ,Inp_TechAssess!$E:$E,$E318,Inp_TechAssess!$F:$F,$F318,Inp_TechAssess!$G:$G,$G318,Inp_TechAssess!$H:$H,$H318)</f>
        <v>0</v>
      </c>
      <c r="AK318" s="15">
        <f>-SUMIFS(Inp_TechAssess!AK:AK,Inp_TechAssess!$E:$E,$E318,Inp_TechAssess!$F:$F,$F318,Inp_TechAssess!$G:$G,$G318,Inp_TechAssess!$H:$H,$H318)</f>
        <v>0</v>
      </c>
      <c r="AM318" s="55"/>
      <c r="AN318" s="55"/>
      <c r="AO318" s="55"/>
      <c r="AP318" s="55"/>
      <c r="AQ318" s="55"/>
      <c r="AR318" s="55"/>
    </row>
    <row r="319" spans="3:60">
      <c r="E319" s="51" t="s">
        <v>24</v>
      </c>
      <c r="F319" s="137">
        <f>IFERROR(Inp_TechAssess!F51,0)</f>
        <v>0</v>
      </c>
      <c r="G319" s="137">
        <f>IFERROR(Inp_TechAssess!G51,0)</f>
        <v>0</v>
      </c>
      <c r="H319" s="137">
        <f>IFERROR(Inp_TechAssess!H51,0)</f>
        <v>0</v>
      </c>
      <c r="L319" s="51" t="s">
        <v>108</v>
      </c>
      <c r="M319" s="138">
        <f>SUMIFS(Inp_TechAssess!$I:$I,Inp_TechAssess!$E:$E,$E319,Inp_TechAssess!$G:$G,$G319,Inp_TechAssess!$H:$H,$H319)</f>
        <v>0</v>
      </c>
      <c r="R319" s="55"/>
      <c r="T319" s="15">
        <f>-SUMIFS(Inp_TechAssess!T:T,Inp_TechAssess!$E:$E,$E319,Inp_TechAssess!$F:$F,$F319,Inp_TechAssess!$G:$G,$G319,Inp_TechAssess!$H:$H,$H319)</f>
        <v>0</v>
      </c>
      <c r="U319" s="15">
        <f>-SUMIFS(Inp_TechAssess!U:U,Inp_TechAssess!$E:$E,$E319,Inp_TechAssess!$F:$F,$F319,Inp_TechAssess!$G:$G,$G319,Inp_TechAssess!$H:$H,$H319)</f>
        <v>0</v>
      </c>
      <c r="V319" s="15">
        <f>-SUMIFS(Inp_TechAssess!V:V,Inp_TechAssess!$E:$E,$E319,Inp_TechAssess!$F:$F,$F319,Inp_TechAssess!$G:$G,$G319,Inp_TechAssess!$H:$H,$H319)</f>
        <v>0</v>
      </c>
      <c r="W319" s="15">
        <f>-SUMIFS(Inp_TechAssess!W:W,Inp_TechAssess!$E:$E,$E319,Inp_TechAssess!$F:$F,$F319,Inp_TechAssess!$G:$G,$G319,Inp_TechAssess!$H:$H,$H319)</f>
        <v>0</v>
      </c>
      <c r="X319" s="15">
        <f>-SUMIFS(Inp_TechAssess!X:X,Inp_TechAssess!$E:$E,$E319,Inp_TechAssess!$F:$F,$F319,Inp_TechAssess!$G:$G,$G319,Inp_TechAssess!$H:$H,$H319)</f>
        <v>0</v>
      </c>
      <c r="Y319" s="15">
        <f>-SUMIFS(Inp_TechAssess!Y:Y,Inp_TechAssess!$E:$E,$E319,Inp_TechAssess!$F:$F,$F319,Inp_TechAssess!$G:$G,$G319,Inp_TechAssess!$H:$H,$H319)</f>
        <v>0</v>
      </c>
      <c r="Z319" s="15">
        <f>-SUMIFS(Inp_TechAssess!Z:Z,Inp_TechAssess!$E:$E,$E319,Inp_TechAssess!$F:$F,$F319,Inp_TechAssess!$G:$G,$G319,Inp_TechAssess!$H:$H,$H319)</f>
        <v>0</v>
      </c>
      <c r="AA319" s="15">
        <f>-SUMIFS(Inp_TechAssess!AA:AA,Inp_TechAssess!$E:$E,$E319,Inp_TechAssess!$F:$F,$F319,Inp_TechAssess!$G:$G,$G319,Inp_TechAssess!$H:$H,$H319)</f>
        <v>0</v>
      </c>
      <c r="AB319" s="15">
        <f>-SUMIFS(Inp_TechAssess!AB:AB,Inp_TechAssess!$E:$E,$E319,Inp_TechAssess!$F:$F,$F319,Inp_TechAssess!$G:$G,$G319,Inp_TechAssess!$H:$H,$H319)</f>
        <v>0</v>
      </c>
      <c r="AC319" s="15">
        <f>-SUMIFS(Inp_TechAssess!AC:AC,Inp_TechAssess!$E:$E,$E319,Inp_TechAssess!$F:$F,$F319,Inp_TechAssess!$G:$G,$G319,Inp_TechAssess!$H:$H,$H319)</f>
        <v>0</v>
      </c>
      <c r="AD319" s="15">
        <f>-SUMIFS(Inp_TechAssess!AD:AD,Inp_TechAssess!$E:$E,$E319,Inp_TechAssess!$F:$F,$F319,Inp_TechAssess!$G:$G,$G319,Inp_TechAssess!$H:$H,$H319)</f>
        <v>0</v>
      </c>
      <c r="AE319" s="15">
        <f>-SUMIFS(Inp_TechAssess!AE:AE,Inp_TechAssess!$E:$E,$E319,Inp_TechAssess!$F:$F,$F319,Inp_TechAssess!$G:$G,$G319,Inp_TechAssess!$H:$H,$H319)</f>
        <v>0</v>
      </c>
      <c r="AF319" s="15">
        <f>-SUMIFS(Inp_TechAssess!AF:AF,Inp_TechAssess!$E:$E,$E319,Inp_TechAssess!$F:$F,$F319,Inp_TechAssess!$G:$G,$G319,Inp_TechAssess!$H:$H,$H319)</f>
        <v>0</v>
      </c>
      <c r="AG319" s="15">
        <f>-SUMIFS(Inp_TechAssess!AG:AG,Inp_TechAssess!$E:$E,$E319,Inp_TechAssess!$F:$F,$F319,Inp_TechAssess!$G:$G,$G319,Inp_TechAssess!$H:$H,$H319)</f>
        <v>0</v>
      </c>
      <c r="AH319" s="15">
        <f>-SUMIFS(Inp_TechAssess!AH:AH,Inp_TechAssess!$E:$E,$E319,Inp_TechAssess!$F:$F,$F319,Inp_TechAssess!$G:$G,$G319,Inp_TechAssess!$H:$H,$H319)</f>
        <v>0</v>
      </c>
      <c r="AI319" s="15">
        <f>-SUMIFS(Inp_TechAssess!AI:AI,Inp_TechAssess!$E:$E,$E319,Inp_TechAssess!$F:$F,$F319,Inp_TechAssess!$G:$G,$G319,Inp_TechAssess!$H:$H,$H319)</f>
        <v>0</v>
      </c>
      <c r="AJ319" s="15">
        <f>-SUMIFS(Inp_TechAssess!AJ:AJ,Inp_TechAssess!$E:$E,$E319,Inp_TechAssess!$F:$F,$F319,Inp_TechAssess!$G:$G,$G319,Inp_TechAssess!$H:$H,$H319)</f>
        <v>0</v>
      </c>
      <c r="AK319" s="15">
        <f>-SUMIFS(Inp_TechAssess!AK:AK,Inp_TechAssess!$E:$E,$E319,Inp_TechAssess!$F:$F,$F319,Inp_TechAssess!$G:$G,$G319,Inp_TechAssess!$H:$H,$H319)</f>
        <v>0</v>
      </c>
      <c r="AM319" s="55"/>
      <c r="AN319" s="69"/>
      <c r="AO319" s="69"/>
      <c r="AP319" s="55"/>
      <c r="AQ319" s="69"/>
      <c r="AR319" s="69"/>
    </row>
    <row r="320" spans="3:60">
      <c r="E320" s="51" t="s">
        <v>24</v>
      </c>
      <c r="F320" s="137">
        <f>IFERROR(Inp_TechAssess!F52,0)</f>
        <v>0</v>
      </c>
      <c r="G320" s="137">
        <f>IFERROR(Inp_TechAssess!G52,0)</f>
        <v>0</v>
      </c>
      <c r="H320" s="137">
        <f>IFERROR(Inp_TechAssess!H52,0)</f>
        <v>0</v>
      </c>
      <c r="L320" s="51" t="s">
        <v>108</v>
      </c>
      <c r="M320" s="138">
        <f>SUMIFS(Inp_TechAssess!$I:$I,Inp_TechAssess!$E:$E,$E320,Inp_TechAssess!$G:$G,$G320,Inp_TechAssess!$H:$H,$H320)</f>
        <v>0</v>
      </c>
      <c r="R320" s="55"/>
      <c r="T320" s="15">
        <f>-SUMIFS(Inp_TechAssess!T:T,Inp_TechAssess!$E:$E,$E320,Inp_TechAssess!$F:$F,$F320,Inp_TechAssess!$G:$G,$G320,Inp_TechAssess!$H:$H,$H320)</f>
        <v>0</v>
      </c>
      <c r="U320" s="15">
        <f>-SUMIFS(Inp_TechAssess!U:U,Inp_TechAssess!$E:$E,$E320,Inp_TechAssess!$F:$F,$F320,Inp_TechAssess!$G:$G,$G320,Inp_TechAssess!$H:$H,$H320)</f>
        <v>0</v>
      </c>
      <c r="V320" s="15">
        <f>-SUMIFS(Inp_TechAssess!V:V,Inp_TechAssess!$E:$E,$E320,Inp_TechAssess!$F:$F,$F320,Inp_TechAssess!$G:$G,$G320,Inp_TechAssess!$H:$H,$H320)</f>
        <v>0</v>
      </c>
      <c r="W320" s="15">
        <f>-SUMIFS(Inp_TechAssess!W:W,Inp_TechAssess!$E:$E,$E320,Inp_TechAssess!$F:$F,$F320,Inp_TechAssess!$G:$G,$G320,Inp_TechAssess!$H:$H,$H320)</f>
        <v>0</v>
      </c>
      <c r="X320" s="15">
        <f>-SUMIFS(Inp_TechAssess!X:X,Inp_TechAssess!$E:$E,$E320,Inp_TechAssess!$F:$F,$F320,Inp_TechAssess!$G:$G,$G320,Inp_TechAssess!$H:$H,$H320)</f>
        <v>0</v>
      </c>
      <c r="Y320" s="15">
        <f>-SUMIFS(Inp_TechAssess!Y:Y,Inp_TechAssess!$E:$E,$E320,Inp_TechAssess!$F:$F,$F320,Inp_TechAssess!$G:$G,$G320,Inp_TechAssess!$H:$H,$H320)</f>
        <v>0</v>
      </c>
      <c r="Z320" s="15">
        <f>-SUMIFS(Inp_TechAssess!Z:Z,Inp_TechAssess!$E:$E,$E320,Inp_TechAssess!$F:$F,$F320,Inp_TechAssess!$G:$G,$G320,Inp_TechAssess!$H:$H,$H320)</f>
        <v>0</v>
      </c>
      <c r="AA320" s="15">
        <f>-SUMIFS(Inp_TechAssess!AA:AA,Inp_TechAssess!$E:$E,$E320,Inp_TechAssess!$F:$F,$F320,Inp_TechAssess!$G:$G,$G320,Inp_TechAssess!$H:$H,$H320)</f>
        <v>0</v>
      </c>
      <c r="AB320" s="15">
        <f>-SUMIFS(Inp_TechAssess!AB:AB,Inp_TechAssess!$E:$E,$E320,Inp_TechAssess!$F:$F,$F320,Inp_TechAssess!$G:$G,$G320,Inp_TechAssess!$H:$H,$H320)</f>
        <v>0</v>
      </c>
      <c r="AC320" s="15">
        <f>-SUMIFS(Inp_TechAssess!AC:AC,Inp_TechAssess!$E:$E,$E320,Inp_TechAssess!$F:$F,$F320,Inp_TechAssess!$G:$G,$G320,Inp_TechAssess!$H:$H,$H320)</f>
        <v>0</v>
      </c>
      <c r="AD320" s="15">
        <f>-SUMIFS(Inp_TechAssess!AD:AD,Inp_TechAssess!$E:$E,$E320,Inp_TechAssess!$F:$F,$F320,Inp_TechAssess!$G:$G,$G320,Inp_TechAssess!$H:$H,$H320)</f>
        <v>0</v>
      </c>
      <c r="AE320" s="15">
        <f>-SUMIFS(Inp_TechAssess!AE:AE,Inp_TechAssess!$E:$E,$E320,Inp_TechAssess!$F:$F,$F320,Inp_TechAssess!$G:$G,$G320,Inp_TechAssess!$H:$H,$H320)</f>
        <v>0</v>
      </c>
      <c r="AF320" s="15">
        <f>-SUMIFS(Inp_TechAssess!AF:AF,Inp_TechAssess!$E:$E,$E320,Inp_TechAssess!$F:$F,$F320,Inp_TechAssess!$G:$G,$G320,Inp_TechAssess!$H:$H,$H320)</f>
        <v>0</v>
      </c>
      <c r="AG320" s="15">
        <f>-SUMIFS(Inp_TechAssess!AG:AG,Inp_TechAssess!$E:$E,$E320,Inp_TechAssess!$F:$F,$F320,Inp_TechAssess!$G:$G,$G320,Inp_TechAssess!$H:$H,$H320)</f>
        <v>0</v>
      </c>
      <c r="AH320" s="15">
        <f>-SUMIFS(Inp_TechAssess!AH:AH,Inp_TechAssess!$E:$E,$E320,Inp_TechAssess!$F:$F,$F320,Inp_TechAssess!$G:$G,$G320,Inp_TechAssess!$H:$H,$H320)</f>
        <v>0</v>
      </c>
      <c r="AI320" s="15">
        <f>-SUMIFS(Inp_TechAssess!AI:AI,Inp_TechAssess!$E:$E,$E320,Inp_TechAssess!$F:$F,$F320,Inp_TechAssess!$G:$G,$G320,Inp_TechAssess!$H:$H,$H320)</f>
        <v>0</v>
      </c>
      <c r="AJ320" s="15">
        <f>-SUMIFS(Inp_TechAssess!AJ:AJ,Inp_TechAssess!$E:$E,$E320,Inp_TechAssess!$F:$F,$F320,Inp_TechAssess!$G:$G,$G320,Inp_TechAssess!$H:$H,$H320)</f>
        <v>0</v>
      </c>
      <c r="AK320" s="15">
        <f>-SUMIFS(Inp_TechAssess!AK:AK,Inp_TechAssess!$E:$E,$E320,Inp_TechAssess!$F:$F,$F320,Inp_TechAssess!$G:$G,$G320,Inp_TechAssess!$H:$H,$H320)</f>
        <v>0</v>
      </c>
      <c r="AM320" s="55"/>
      <c r="AN320" s="69"/>
      <c r="AO320" s="69"/>
      <c r="AP320" s="55"/>
      <c r="AQ320" s="69"/>
      <c r="AR320" s="69"/>
    </row>
    <row r="321" spans="5:44">
      <c r="E321" s="51" t="s">
        <v>24</v>
      </c>
      <c r="F321" s="137">
        <f>IFERROR(Inp_TechAssess!F53,0)</f>
        <v>0</v>
      </c>
      <c r="G321" s="137">
        <f>IFERROR(Inp_TechAssess!G53,0)</f>
        <v>0</v>
      </c>
      <c r="H321" s="137">
        <f>IFERROR(Inp_TechAssess!H53,0)</f>
        <v>0</v>
      </c>
      <c r="L321" s="51" t="s">
        <v>108</v>
      </c>
      <c r="M321" s="138">
        <f>SUMIFS(Inp_TechAssess!$I:$I,Inp_TechAssess!$E:$E,$E321,Inp_TechAssess!$G:$G,$G321,Inp_TechAssess!$H:$H,$H321)</f>
        <v>0</v>
      </c>
      <c r="R321" s="55"/>
      <c r="T321" s="15">
        <f>-SUMIFS(Inp_TechAssess!T:T,Inp_TechAssess!$E:$E,$E321,Inp_TechAssess!$F:$F,$F321,Inp_TechAssess!$G:$G,$G321,Inp_TechAssess!$H:$H,$H321)</f>
        <v>0</v>
      </c>
      <c r="U321" s="15">
        <f>-SUMIFS(Inp_TechAssess!U:U,Inp_TechAssess!$E:$E,$E321,Inp_TechAssess!$F:$F,$F321,Inp_TechAssess!$G:$G,$G321,Inp_TechAssess!$H:$H,$H321)</f>
        <v>0</v>
      </c>
      <c r="V321" s="15">
        <f>-SUMIFS(Inp_TechAssess!V:V,Inp_TechAssess!$E:$E,$E321,Inp_TechAssess!$F:$F,$F321,Inp_TechAssess!$G:$G,$G321,Inp_TechAssess!$H:$H,$H321)</f>
        <v>0</v>
      </c>
      <c r="W321" s="15">
        <f>-SUMIFS(Inp_TechAssess!W:W,Inp_TechAssess!$E:$E,$E321,Inp_TechAssess!$F:$F,$F321,Inp_TechAssess!$G:$G,$G321,Inp_TechAssess!$H:$H,$H321)</f>
        <v>0</v>
      </c>
      <c r="X321" s="15">
        <f>-SUMIFS(Inp_TechAssess!X:X,Inp_TechAssess!$E:$E,$E321,Inp_TechAssess!$F:$F,$F321,Inp_TechAssess!$G:$G,$G321,Inp_TechAssess!$H:$H,$H321)</f>
        <v>0</v>
      </c>
      <c r="Y321" s="15">
        <f>-SUMIFS(Inp_TechAssess!Y:Y,Inp_TechAssess!$E:$E,$E321,Inp_TechAssess!$F:$F,$F321,Inp_TechAssess!$G:$G,$G321,Inp_TechAssess!$H:$H,$H321)</f>
        <v>0</v>
      </c>
      <c r="Z321" s="15">
        <f>-SUMIFS(Inp_TechAssess!Z:Z,Inp_TechAssess!$E:$E,$E321,Inp_TechAssess!$F:$F,$F321,Inp_TechAssess!$G:$G,$G321,Inp_TechAssess!$H:$H,$H321)</f>
        <v>0</v>
      </c>
      <c r="AA321" s="15">
        <f>-SUMIFS(Inp_TechAssess!AA:AA,Inp_TechAssess!$E:$E,$E321,Inp_TechAssess!$F:$F,$F321,Inp_TechAssess!$G:$G,$G321,Inp_TechAssess!$H:$H,$H321)</f>
        <v>0</v>
      </c>
      <c r="AB321" s="15">
        <f>-SUMIFS(Inp_TechAssess!AB:AB,Inp_TechAssess!$E:$E,$E321,Inp_TechAssess!$F:$F,$F321,Inp_TechAssess!$G:$G,$G321,Inp_TechAssess!$H:$H,$H321)</f>
        <v>0</v>
      </c>
      <c r="AC321" s="15">
        <f>-SUMIFS(Inp_TechAssess!AC:AC,Inp_TechAssess!$E:$E,$E321,Inp_TechAssess!$F:$F,$F321,Inp_TechAssess!$G:$G,$G321,Inp_TechAssess!$H:$H,$H321)</f>
        <v>0</v>
      </c>
      <c r="AD321" s="15">
        <f>-SUMIFS(Inp_TechAssess!AD:AD,Inp_TechAssess!$E:$E,$E321,Inp_TechAssess!$F:$F,$F321,Inp_TechAssess!$G:$G,$G321,Inp_TechAssess!$H:$H,$H321)</f>
        <v>0</v>
      </c>
      <c r="AE321" s="15">
        <f>-SUMIFS(Inp_TechAssess!AE:AE,Inp_TechAssess!$E:$E,$E321,Inp_TechAssess!$F:$F,$F321,Inp_TechAssess!$G:$G,$G321,Inp_TechAssess!$H:$H,$H321)</f>
        <v>0</v>
      </c>
      <c r="AF321" s="15">
        <f>-SUMIFS(Inp_TechAssess!AF:AF,Inp_TechAssess!$E:$E,$E321,Inp_TechAssess!$F:$F,$F321,Inp_TechAssess!$G:$G,$G321,Inp_TechAssess!$H:$H,$H321)</f>
        <v>0</v>
      </c>
      <c r="AG321" s="15">
        <f>-SUMIFS(Inp_TechAssess!AG:AG,Inp_TechAssess!$E:$E,$E321,Inp_TechAssess!$F:$F,$F321,Inp_TechAssess!$G:$G,$G321,Inp_TechAssess!$H:$H,$H321)</f>
        <v>0</v>
      </c>
      <c r="AH321" s="15">
        <f>-SUMIFS(Inp_TechAssess!AH:AH,Inp_TechAssess!$E:$E,$E321,Inp_TechAssess!$F:$F,$F321,Inp_TechAssess!$G:$G,$G321,Inp_TechAssess!$H:$H,$H321)</f>
        <v>0</v>
      </c>
      <c r="AI321" s="15">
        <f>-SUMIFS(Inp_TechAssess!AI:AI,Inp_TechAssess!$E:$E,$E321,Inp_TechAssess!$F:$F,$F321,Inp_TechAssess!$G:$G,$G321,Inp_TechAssess!$H:$H,$H321)</f>
        <v>0</v>
      </c>
      <c r="AJ321" s="15">
        <f>-SUMIFS(Inp_TechAssess!AJ:AJ,Inp_TechAssess!$E:$E,$E321,Inp_TechAssess!$F:$F,$F321,Inp_TechAssess!$G:$G,$G321,Inp_TechAssess!$H:$H,$H321)</f>
        <v>0</v>
      </c>
      <c r="AK321" s="15">
        <f>-SUMIFS(Inp_TechAssess!AK:AK,Inp_TechAssess!$E:$E,$E321,Inp_TechAssess!$F:$F,$F321,Inp_TechAssess!$G:$G,$G321,Inp_TechAssess!$H:$H,$H321)</f>
        <v>0</v>
      </c>
      <c r="AM321" s="55"/>
      <c r="AN321" s="69"/>
      <c r="AO321" s="69"/>
      <c r="AP321" s="55"/>
      <c r="AQ321" s="69"/>
      <c r="AR321" s="69"/>
    </row>
    <row r="322" spans="5:44">
      <c r="E322" s="51" t="s">
        <v>24</v>
      </c>
      <c r="F322" s="137">
        <f>IFERROR(Inp_TechAssess!F54,0)</f>
        <v>0</v>
      </c>
      <c r="G322" s="137">
        <f>IFERROR(Inp_TechAssess!G54,0)</f>
        <v>0</v>
      </c>
      <c r="H322" s="137">
        <f>IFERROR(Inp_TechAssess!H54,0)</f>
        <v>0</v>
      </c>
      <c r="L322" s="51" t="s">
        <v>108</v>
      </c>
      <c r="M322" s="138">
        <f>SUMIFS(Inp_TechAssess!$I:$I,Inp_TechAssess!$E:$E,$E322,Inp_TechAssess!$G:$G,$G322,Inp_TechAssess!$H:$H,$H322)</f>
        <v>0</v>
      </c>
      <c r="R322" s="55"/>
      <c r="T322" s="15">
        <f>-SUMIFS(Inp_TechAssess!T:T,Inp_TechAssess!$E:$E,$E322,Inp_TechAssess!$F:$F,$F322,Inp_TechAssess!$G:$G,$G322,Inp_TechAssess!$H:$H,$H322)</f>
        <v>0</v>
      </c>
      <c r="U322" s="15">
        <f>-SUMIFS(Inp_TechAssess!U:U,Inp_TechAssess!$E:$E,$E322,Inp_TechAssess!$F:$F,$F322,Inp_TechAssess!$G:$G,$G322,Inp_TechAssess!$H:$H,$H322)</f>
        <v>0</v>
      </c>
      <c r="V322" s="15">
        <f>-SUMIFS(Inp_TechAssess!V:V,Inp_TechAssess!$E:$E,$E322,Inp_TechAssess!$F:$F,$F322,Inp_TechAssess!$G:$G,$G322,Inp_TechAssess!$H:$H,$H322)</f>
        <v>0</v>
      </c>
      <c r="W322" s="15">
        <f>-SUMIFS(Inp_TechAssess!W:W,Inp_TechAssess!$E:$E,$E322,Inp_TechAssess!$F:$F,$F322,Inp_TechAssess!$G:$G,$G322,Inp_TechAssess!$H:$H,$H322)</f>
        <v>0</v>
      </c>
      <c r="X322" s="15">
        <f>-SUMIFS(Inp_TechAssess!X:X,Inp_TechAssess!$E:$E,$E322,Inp_TechAssess!$F:$F,$F322,Inp_TechAssess!$G:$G,$G322,Inp_TechAssess!$H:$H,$H322)</f>
        <v>0</v>
      </c>
      <c r="Y322" s="15">
        <f>-SUMIFS(Inp_TechAssess!Y:Y,Inp_TechAssess!$E:$E,$E322,Inp_TechAssess!$F:$F,$F322,Inp_TechAssess!$G:$G,$G322,Inp_TechAssess!$H:$H,$H322)</f>
        <v>0</v>
      </c>
      <c r="Z322" s="15">
        <f>-SUMIFS(Inp_TechAssess!Z:Z,Inp_TechAssess!$E:$E,$E322,Inp_TechAssess!$F:$F,$F322,Inp_TechAssess!$G:$G,$G322,Inp_TechAssess!$H:$H,$H322)</f>
        <v>0</v>
      </c>
      <c r="AA322" s="15">
        <f>-SUMIFS(Inp_TechAssess!AA:AA,Inp_TechAssess!$E:$E,$E322,Inp_TechAssess!$F:$F,$F322,Inp_TechAssess!$G:$G,$G322,Inp_TechAssess!$H:$H,$H322)</f>
        <v>0</v>
      </c>
      <c r="AB322" s="15">
        <f>-SUMIFS(Inp_TechAssess!AB:AB,Inp_TechAssess!$E:$E,$E322,Inp_TechAssess!$F:$F,$F322,Inp_TechAssess!$G:$G,$G322,Inp_TechAssess!$H:$H,$H322)</f>
        <v>0</v>
      </c>
      <c r="AC322" s="15">
        <f>-SUMIFS(Inp_TechAssess!AC:AC,Inp_TechAssess!$E:$E,$E322,Inp_TechAssess!$F:$F,$F322,Inp_TechAssess!$G:$G,$G322,Inp_TechAssess!$H:$H,$H322)</f>
        <v>0</v>
      </c>
      <c r="AD322" s="15">
        <f>-SUMIFS(Inp_TechAssess!AD:AD,Inp_TechAssess!$E:$E,$E322,Inp_TechAssess!$F:$F,$F322,Inp_TechAssess!$G:$G,$G322,Inp_TechAssess!$H:$H,$H322)</f>
        <v>0</v>
      </c>
      <c r="AE322" s="15">
        <f>-SUMIFS(Inp_TechAssess!AE:AE,Inp_TechAssess!$E:$E,$E322,Inp_TechAssess!$F:$F,$F322,Inp_TechAssess!$G:$G,$G322,Inp_TechAssess!$H:$H,$H322)</f>
        <v>0</v>
      </c>
      <c r="AF322" s="15">
        <f>-SUMIFS(Inp_TechAssess!AF:AF,Inp_TechAssess!$E:$E,$E322,Inp_TechAssess!$F:$F,$F322,Inp_TechAssess!$G:$G,$G322,Inp_TechAssess!$H:$H,$H322)</f>
        <v>0</v>
      </c>
      <c r="AG322" s="15">
        <f>-SUMIFS(Inp_TechAssess!AG:AG,Inp_TechAssess!$E:$E,$E322,Inp_TechAssess!$F:$F,$F322,Inp_TechAssess!$G:$G,$G322,Inp_TechAssess!$H:$H,$H322)</f>
        <v>0</v>
      </c>
      <c r="AH322" s="15">
        <f>-SUMIFS(Inp_TechAssess!AH:AH,Inp_TechAssess!$E:$E,$E322,Inp_TechAssess!$F:$F,$F322,Inp_TechAssess!$G:$G,$G322,Inp_TechAssess!$H:$H,$H322)</f>
        <v>0</v>
      </c>
      <c r="AI322" s="15">
        <f>-SUMIFS(Inp_TechAssess!AI:AI,Inp_TechAssess!$E:$E,$E322,Inp_TechAssess!$F:$F,$F322,Inp_TechAssess!$G:$G,$G322,Inp_TechAssess!$H:$H,$H322)</f>
        <v>0</v>
      </c>
      <c r="AJ322" s="15">
        <f>-SUMIFS(Inp_TechAssess!AJ:AJ,Inp_TechAssess!$E:$E,$E322,Inp_TechAssess!$F:$F,$F322,Inp_TechAssess!$G:$G,$G322,Inp_TechAssess!$H:$H,$H322)</f>
        <v>0</v>
      </c>
      <c r="AK322" s="15">
        <f>-SUMIFS(Inp_TechAssess!AK:AK,Inp_TechAssess!$E:$E,$E322,Inp_TechAssess!$F:$F,$F322,Inp_TechAssess!$G:$G,$G322,Inp_TechAssess!$H:$H,$H322)</f>
        <v>0</v>
      </c>
      <c r="AM322" s="55"/>
      <c r="AN322" s="69"/>
      <c r="AO322" s="69"/>
      <c r="AP322" s="55"/>
      <c r="AQ322" s="69"/>
      <c r="AR322" s="69"/>
    </row>
    <row r="323" spans="5:44">
      <c r="E323" s="51" t="s">
        <v>24</v>
      </c>
      <c r="F323" s="137">
        <f>IFERROR(Inp_TechAssess!F55,0)</f>
        <v>0</v>
      </c>
      <c r="G323" s="137">
        <f>IFERROR(Inp_TechAssess!G55,0)</f>
        <v>0</v>
      </c>
      <c r="H323" s="137">
        <f>IFERROR(Inp_TechAssess!H55,0)</f>
        <v>0</v>
      </c>
      <c r="L323" s="51" t="s">
        <v>108</v>
      </c>
      <c r="M323" s="138">
        <f>SUMIFS(Inp_TechAssess!$I:$I,Inp_TechAssess!$E:$E,$E323,Inp_TechAssess!$G:$G,$G323,Inp_TechAssess!$H:$H,$H323)</f>
        <v>0</v>
      </c>
      <c r="R323" s="55"/>
      <c r="T323" s="15">
        <f>-SUMIFS(Inp_TechAssess!T:T,Inp_TechAssess!$E:$E,$E323,Inp_TechAssess!$F:$F,$F323,Inp_TechAssess!$G:$G,$G323,Inp_TechAssess!$H:$H,$H323)</f>
        <v>0</v>
      </c>
      <c r="U323" s="15">
        <f>-SUMIFS(Inp_TechAssess!U:U,Inp_TechAssess!$E:$E,$E323,Inp_TechAssess!$F:$F,$F323,Inp_TechAssess!$G:$G,$G323,Inp_TechAssess!$H:$H,$H323)</f>
        <v>0</v>
      </c>
      <c r="V323" s="15">
        <f>-SUMIFS(Inp_TechAssess!V:V,Inp_TechAssess!$E:$E,$E323,Inp_TechAssess!$F:$F,$F323,Inp_TechAssess!$G:$G,$G323,Inp_TechAssess!$H:$H,$H323)</f>
        <v>0</v>
      </c>
      <c r="W323" s="15">
        <f>-SUMIFS(Inp_TechAssess!W:W,Inp_TechAssess!$E:$E,$E323,Inp_TechAssess!$F:$F,$F323,Inp_TechAssess!$G:$G,$G323,Inp_TechAssess!$H:$H,$H323)</f>
        <v>0</v>
      </c>
      <c r="X323" s="15">
        <f>-SUMIFS(Inp_TechAssess!X:X,Inp_TechAssess!$E:$E,$E323,Inp_TechAssess!$F:$F,$F323,Inp_TechAssess!$G:$G,$G323,Inp_TechAssess!$H:$H,$H323)</f>
        <v>0</v>
      </c>
      <c r="Y323" s="15">
        <f>-SUMIFS(Inp_TechAssess!Y:Y,Inp_TechAssess!$E:$E,$E323,Inp_TechAssess!$F:$F,$F323,Inp_TechAssess!$G:$G,$G323,Inp_TechAssess!$H:$H,$H323)</f>
        <v>0</v>
      </c>
      <c r="Z323" s="15">
        <f>-SUMIFS(Inp_TechAssess!Z:Z,Inp_TechAssess!$E:$E,$E323,Inp_TechAssess!$F:$F,$F323,Inp_TechAssess!$G:$G,$G323,Inp_TechAssess!$H:$H,$H323)</f>
        <v>0</v>
      </c>
      <c r="AA323" s="15">
        <f>-SUMIFS(Inp_TechAssess!AA:AA,Inp_TechAssess!$E:$E,$E323,Inp_TechAssess!$F:$F,$F323,Inp_TechAssess!$G:$G,$G323,Inp_TechAssess!$H:$H,$H323)</f>
        <v>0</v>
      </c>
      <c r="AB323" s="15">
        <f>-SUMIFS(Inp_TechAssess!AB:AB,Inp_TechAssess!$E:$E,$E323,Inp_TechAssess!$F:$F,$F323,Inp_TechAssess!$G:$G,$G323,Inp_TechAssess!$H:$H,$H323)</f>
        <v>0</v>
      </c>
      <c r="AC323" s="15">
        <f>-SUMIFS(Inp_TechAssess!AC:AC,Inp_TechAssess!$E:$E,$E323,Inp_TechAssess!$F:$F,$F323,Inp_TechAssess!$G:$G,$G323,Inp_TechAssess!$H:$H,$H323)</f>
        <v>0</v>
      </c>
      <c r="AD323" s="15">
        <f>-SUMIFS(Inp_TechAssess!AD:AD,Inp_TechAssess!$E:$E,$E323,Inp_TechAssess!$F:$F,$F323,Inp_TechAssess!$G:$G,$G323,Inp_TechAssess!$H:$H,$H323)</f>
        <v>0</v>
      </c>
      <c r="AE323" s="15">
        <f>-SUMIFS(Inp_TechAssess!AE:AE,Inp_TechAssess!$E:$E,$E323,Inp_TechAssess!$F:$F,$F323,Inp_TechAssess!$G:$G,$G323,Inp_TechAssess!$H:$H,$H323)</f>
        <v>0</v>
      </c>
      <c r="AF323" s="15">
        <f>-SUMIFS(Inp_TechAssess!AF:AF,Inp_TechAssess!$E:$E,$E323,Inp_TechAssess!$F:$F,$F323,Inp_TechAssess!$G:$G,$G323,Inp_TechAssess!$H:$H,$H323)</f>
        <v>0</v>
      </c>
      <c r="AG323" s="15">
        <f>-SUMIFS(Inp_TechAssess!AG:AG,Inp_TechAssess!$E:$E,$E323,Inp_TechAssess!$F:$F,$F323,Inp_TechAssess!$G:$G,$G323,Inp_TechAssess!$H:$H,$H323)</f>
        <v>0</v>
      </c>
      <c r="AH323" s="15">
        <f>-SUMIFS(Inp_TechAssess!AH:AH,Inp_TechAssess!$E:$E,$E323,Inp_TechAssess!$F:$F,$F323,Inp_TechAssess!$G:$G,$G323,Inp_TechAssess!$H:$H,$H323)</f>
        <v>0</v>
      </c>
      <c r="AI323" s="15">
        <f>-SUMIFS(Inp_TechAssess!AI:AI,Inp_TechAssess!$E:$E,$E323,Inp_TechAssess!$F:$F,$F323,Inp_TechAssess!$G:$G,$G323,Inp_TechAssess!$H:$H,$H323)</f>
        <v>0</v>
      </c>
      <c r="AJ323" s="15">
        <f>-SUMIFS(Inp_TechAssess!AJ:AJ,Inp_TechAssess!$E:$E,$E323,Inp_TechAssess!$F:$F,$F323,Inp_TechAssess!$G:$G,$G323,Inp_TechAssess!$H:$H,$H323)</f>
        <v>0</v>
      </c>
      <c r="AK323" s="15">
        <f>-SUMIFS(Inp_TechAssess!AK:AK,Inp_TechAssess!$E:$E,$E323,Inp_TechAssess!$F:$F,$F323,Inp_TechAssess!$G:$G,$G323,Inp_TechAssess!$H:$H,$H323)</f>
        <v>0</v>
      </c>
      <c r="AM323" s="55"/>
      <c r="AN323" s="69"/>
      <c r="AO323" s="69"/>
      <c r="AP323" s="55"/>
      <c r="AQ323" s="69"/>
      <c r="AR323" s="69"/>
    </row>
    <row r="324" spans="5:44">
      <c r="E324" s="51" t="s">
        <v>24</v>
      </c>
      <c r="F324" s="137">
        <f>IFERROR(Inp_TechAssess!F56,0)</f>
        <v>0</v>
      </c>
      <c r="G324" s="137">
        <f>IFERROR(Inp_TechAssess!G56,0)</f>
        <v>0</v>
      </c>
      <c r="H324" s="137">
        <f>IFERROR(Inp_TechAssess!H56,0)</f>
        <v>0</v>
      </c>
      <c r="L324" s="51" t="s">
        <v>108</v>
      </c>
      <c r="M324" s="138">
        <f>SUMIFS(Inp_TechAssess!$I:$I,Inp_TechAssess!$E:$E,$E324,Inp_TechAssess!$G:$G,$G324,Inp_TechAssess!$H:$H,$H324)</f>
        <v>0</v>
      </c>
      <c r="R324" s="55"/>
      <c r="T324" s="15">
        <f>-SUMIFS(Inp_TechAssess!T:T,Inp_TechAssess!$E:$E,$E324,Inp_TechAssess!$F:$F,$F324,Inp_TechAssess!$G:$G,$G324,Inp_TechAssess!$H:$H,$H324)</f>
        <v>0</v>
      </c>
      <c r="U324" s="15">
        <f>-SUMIFS(Inp_TechAssess!U:U,Inp_TechAssess!$E:$E,$E324,Inp_TechAssess!$F:$F,$F324,Inp_TechAssess!$G:$G,$G324,Inp_TechAssess!$H:$H,$H324)</f>
        <v>0</v>
      </c>
      <c r="V324" s="15">
        <f>-SUMIFS(Inp_TechAssess!V:V,Inp_TechAssess!$E:$E,$E324,Inp_TechAssess!$F:$F,$F324,Inp_TechAssess!$G:$G,$G324,Inp_TechAssess!$H:$H,$H324)</f>
        <v>0</v>
      </c>
      <c r="W324" s="15">
        <f>-SUMIFS(Inp_TechAssess!W:W,Inp_TechAssess!$E:$E,$E324,Inp_TechAssess!$F:$F,$F324,Inp_TechAssess!$G:$G,$G324,Inp_TechAssess!$H:$H,$H324)</f>
        <v>0</v>
      </c>
      <c r="X324" s="15">
        <f>-SUMIFS(Inp_TechAssess!X:X,Inp_TechAssess!$E:$E,$E324,Inp_TechAssess!$F:$F,$F324,Inp_TechAssess!$G:$G,$G324,Inp_TechAssess!$H:$H,$H324)</f>
        <v>0</v>
      </c>
      <c r="Y324" s="15">
        <f>-SUMIFS(Inp_TechAssess!Y:Y,Inp_TechAssess!$E:$E,$E324,Inp_TechAssess!$F:$F,$F324,Inp_TechAssess!$G:$G,$G324,Inp_TechAssess!$H:$H,$H324)</f>
        <v>0</v>
      </c>
      <c r="Z324" s="15">
        <f>-SUMIFS(Inp_TechAssess!Z:Z,Inp_TechAssess!$E:$E,$E324,Inp_TechAssess!$F:$F,$F324,Inp_TechAssess!$G:$G,$G324,Inp_TechAssess!$H:$H,$H324)</f>
        <v>0</v>
      </c>
      <c r="AA324" s="15">
        <f>-SUMIFS(Inp_TechAssess!AA:AA,Inp_TechAssess!$E:$E,$E324,Inp_TechAssess!$F:$F,$F324,Inp_TechAssess!$G:$G,$G324,Inp_TechAssess!$H:$H,$H324)</f>
        <v>0</v>
      </c>
      <c r="AB324" s="15">
        <f>-SUMIFS(Inp_TechAssess!AB:AB,Inp_TechAssess!$E:$E,$E324,Inp_TechAssess!$F:$F,$F324,Inp_TechAssess!$G:$G,$G324,Inp_TechAssess!$H:$H,$H324)</f>
        <v>0</v>
      </c>
      <c r="AC324" s="15">
        <f>-SUMIFS(Inp_TechAssess!AC:AC,Inp_TechAssess!$E:$E,$E324,Inp_TechAssess!$F:$F,$F324,Inp_TechAssess!$G:$G,$G324,Inp_TechAssess!$H:$H,$H324)</f>
        <v>0</v>
      </c>
      <c r="AD324" s="15">
        <f>-SUMIFS(Inp_TechAssess!AD:AD,Inp_TechAssess!$E:$E,$E324,Inp_TechAssess!$F:$F,$F324,Inp_TechAssess!$G:$G,$G324,Inp_TechAssess!$H:$H,$H324)</f>
        <v>0</v>
      </c>
      <c r="AE324" s="15">
        <f>-SUMIFS(Inp_TechAssess!AE:AE,Inp_TechAssess!$E:$E,$E324,Inp_TechAssess!$F:$F,$F324,Inp_TechAssess!$G:$G,$G324,Inp_TechAssess!$H:$H,$H324)</f>
        <v>0</v>
      </c>
      <c r="AF324" s="15">
        <f>-SUMIFS(Inp_TechAssess!AF:AF,Inp_TechAssess!$E:$E,$E324,Inp_TechAssess!$F:$F,$F324,Inp_TechAssess!$G:$G,$G324,Inp_TechAssess!$H:$H,$H324)</f>
        <v>0</v>
      </c>
      <c r="AG324" s="15">
        <f>-SUMIFS(Inp_TechAssess!AG:AG,Inp_TechAssess!$E:$E,$E324,Inp_TechAssess!$F:$F,$F324,Inp_TechAssess!$G:$G,$G324,Inp_TechAssess!$H:$H,$H324)</f>
        <v>0</v>
      </c>
      <c r="AH324" s="15">
        <f>-SUMIFS(Inp_TechAssess!AH:AH,Inp_TechAssess!$E:$E,$E324,Inp_TechAssess!$F:$F,$F324,Inp_TechAssess!$G:$G,$G324,Inp_TechAssess!$H:$H,$H324)</f>
        <v>0</v>
      </c>
      <c r="AI324" s="15">
        <f>-SUMIFS(Inp_TechAssess!AI:AI,Inp_TechAssess!$E:$E,$E324,Inp_TechAssess!$F:$F,$F324,Inp_TechAssess!$G:$G,$G324,Inp_TechAssess!$H:$H,$H324)</f>
        <v>0</v>
      </c>
      <c r="AJ324" s="15">
        <f>-SUMIFS(Inp_TechAssess!AJ:AJ,Inp_TechAssess!$E:$E,$E324,Inp_TechAssess!$F:$F,$F324,Inp_TechAssess!$G:$G,$G324,Inp_TechAssess!$H:$H,$H324)</f>
        <v>0</v>
      </c>
      <c r="AK324" s="15">
        <f>-SUMIFS(Inp_TechAssess!AK:AK,Inp_TechAssess!$E:$E,$E324,Inp_TechAssess!$F:$F,$F324,Inp_TechAssess!$G:$G,$G324,Inp_TechAssess!$H:$H,$H324)</f>
        <v>0</v>
      </c>
      <c r="AM324" s="55"/>
      <c r="AN324" s="69"/>
      <c r="AO324" s="69"/>
      <c r="AP324" s="55"/>
      <c r="AQ324" s="69"/>
      <c r="AR324" s="69"/>
    </row>
    <row r="325" spans="5:44">
      <c r="E325" s="51" t="s">
        <v>24</v>
      </c>
      <c r="F325" s="137">
        <f>IFERROR(Inp_TechAssess!F57,0)</f>
        <v>0</v>
      </c>
      <c r="G325" s="137">
        <f>IFERROR(Inp_TechAssess!G57,0)</f>
        <v>0</v>
      </c>
      <c r="H325" s="137">
        <f>IFERROR(Inp_TechAssess!H57,0)</f>
        <v>0</v>
      </c>
      <c r="L325" s="51" t="s">
        <v>108</v>
      </c>
      <c r="M325" s="138">
        <f>SUMIFS(Inp_TechAssess!$I:$I,Inp_TechAssess!$E:$E,$E325,Inp_TechAssess!$G:$G,$G325,Inp_TechAssess!$H:$H,$H325)</f>
        <v>0</v>
      </c>
      <c r="R325" s="55"/>
      <c r="T325" s="15">
        <f>-SUMIFS(Inp_TechAssess!T:T,Inp_TechAssess!$E:$E,$E325,Inp_TechAssess!$F:$F,$F325,Inp_TechAssess!$G:$G,$G325,Inp_TechAssess!$H:$H,$H325)</f>
        <v>0</v>
      </c>
      <c r="U325" s="15">
        <f>-SUMIFS(Inp_TechAssess!U:U,Inp_TechAssess!$E:$E,$E325,Inp_TechAssess!$F:$F,$F325,Inp_TechAssess!$G:$G,$G325,Inp_TechAssess!$H:$H,$H325)</f>
        <v>0</v>
      </c>
      <c r="V325" s="15">
        <f>-SUMIFS(Inp_TechAssess!V:V,Inp_TechAssess!$E:$E,$E325,Inp_TechAssess!$F:$F,$F325,Inp_TechAssess!$G:$G,$G325,Inp_TechAssess!$H:$H,$H325)</f>
        <v>0</v>
      </c>
      <c r="W325" s="15">
        <f>-SUMIFS(Inp_TechAssess!W:W,Inp_TechAssess!$E:$E,$E325,Inp_TechAssess!$F:$F,$F325,Inp_TechAssess!$G:$G,$G325,Inp_TechAssess!$H:$H,$H325)</f>
        <v>0</v>
      </c>
      <c r="X325" s="15">
        <f>-SUMIFS(Inp_TechAssess!X:X,Inp_TechAssess!$E:$E,$E325,Inp_TechAssess!$F:$F,$F325,Inp_TechAssess!$G:$G,$G325,Inp_TechAssess!$H:$H,$H325)</f>
        <v>0</v>
      </c>
      <c r="Y325" s="15">
        <f>-SUMIFS(Inp_TechAssess!Y:Y,Inp_TechAssess!$E:$E,$E325,Inp_TechAssess!$F:$F,$F325,Inp_TechAssess!$G:$G,$G325,Inp_TechAssess!$H:$H,$H325)</f>
        <v>0</v>
      </c>
      <c r="Z325" s="15">
        <f>-SUMIFS(Inp_TechAssess!Z:Z,Inp_TechAssess!$E:$E,$E325,Inp_TechAssess!$F:$F,$F325,Inp_TechAssess!$G:$G,$G325,Inp_TechAssess!$H:$H,$H325)</f>
        <v>0</v>
      </c>
      <c r="AA325" s="15">
        <f>-SUMIFS(Inp_TechAssess!AA:AA,Inp_TechAssess!$E:$E,$E325,Inp_TechAssess!$F:$F,$F325,Inp_TechAssess!$G:$G,$G325,Inp_TechAssess!$H:$H,$H325)</f>
        <v>0</v>
      </c>
      <c r="AB325" s="15">
        <f>-SUMIFS(Inp_TechAssess!AB:AB,Inp_TechAssess!$E:$E,$E325,Inp_TechAssess!$F:$F,$F325,Inp_TechAssess!$G:$G,$G325,Inp_TechAssess!$H:$H,$H325)</f>
        <v>0</v>
      </c>
      <c r="AC325" s="15">
        <f>-SUMIFS(Inp_TechAssess!AC:AC,Inp_TechAssess!$E:$E,$E325,Inp_TechAssess!$F:$F,$F325,Inp_TechAssess!$G:$G,$G325,Inp_TechAssess!$H:$H,$H325)</f>
        <v>0</v>
      </c>
      <c r="AD325" s="15">
        <f>-SUMIFS(Inp_TechAssess!AD:AD,Inp_TechAssess!$E:$E,$E325,Inp_TechAssess!$F:$F,$F325,Inp_TechAssess!$G:$G,$G325,Inp_TechAssess!$H:$H,$H325)</f>
        <v>0</v>
      </c>
      <c r="AE325" s="15">
        <f>-SUMIFS(Inp_TechAssess!AE:AE,Inp_TechAssess!$E:$E,$E325,Inp_TechAssess!$F:$F,$F325,Inp_TechAssess!$G:$G,$G325,Inp_TechAssess!$H:$H,$H325)</f>
        <v>0</v>
      </c>
      <c r="AF325" s="15">
        <f>-SUMIFS(Inp_TechAssess!AF:AF,Inp_TechAssess!$E:$E,$E325,Inp_TechAssess!$F:$F,$F325,Inp_TechAssess!$G:$G,$G325,Inp_TechAssess!$H:$H,$H325)</f>
        <v>0</v>
      </c>
      <c r="AG325" s="15">
        <f>-SUMIFS(Inp_TechAssess!AG:AG,Inp_TechAssess!$E:$E,$E325,Inp_TechAssess!$F:$F,$F325,Inp_TechAssess!$G:$G,$G325,Inp_TechAssess!$H:$H,$H325)</f>
        <v>0</v>
      </c>
      <c r="AH325" s="15">
        <f>-SUMIFS(Inp_TechAssess!AH:AH,Inp_TechAssess!$E:$E,$E325,Inp_TechAssess!$F:$F,$F325,Inp_TechAssess!$G:$G,$G325,Inp_TechAssess!$H:$H,$H325)</f>
        <v>0</v>
      </c>
      <c r="AI325" s="15">
        <f>-SUMIFS(Inp_TechAssess!AI:AI,Inp_TechAssess!$E:$E,$E325,Inp_TechAssess!$F:$F,$F325,Inp_TechAssess!$G:$G,$G325,Inp_TechAssess!$H:$H,$H325)</f>
        <v>0</v>
      </c>
      <c r="AJ325" s="15">
        <f>-SUMIFS(Inp_TechAssess!AJ:AJ,Inp_TechAssess!$E:$E,$E325,Inp_TechAssess!$F:$F,$F325,Inp_TechAssess!$G:$G,$G325,Inp_TechAssess!$H:$H,$H325)</f>
        <v>0</v>
      </c>
      <c r="AK325" s="15">
        <f>-SUMIFS(Inp_TechAssess!AK:AK,Inp_TechAssess!$E:$E,$E325,Inp_TechAssess!$F:$F,$F325,Inp_TechAssess!$G:$G,$G325,Inp_TechAssess!$H:$H,$H325)</f>
        <v>0</v>
      </c>
      <c r="AM325" s="55"/>
      <c r="AN325" s="69"/>
      <c r="AO325" s="69"/>
      <c r="AP325" s="55"/>
      <c r="AQ325" s="69"/>
      <c r="AR325" s="69"/>
    </row>
    <row r="326" spans="5:44">
      <c r="E326" s="51" t="s">
        <v>24</v>
      </c>
      <c r="F326" s="137">
        <f>IFERROR(Inp_TechAssess!F58,0)</f>
        <v>0</v>
      </c>
      <c r="G326" s="137">
        <f>IFERROR(Inp_TechAssess!G58,0)</f>
        <v>0</v>
      </c>
      <c r="H326" s="137">
        <f>IFERROR(Inp_TechAssess!H58,0)</f>
        <v>0</v>
      </c>
      <c r="L326" s="51" t="s">
        <v>108</v>
      </c>
      <c r="M326" s="138">
        <f>SUMIFS(Inp_TechAssess!$I:$I,Inp_TechAssess!$E:$E,$E326,Inp_TechAssess!$G:$G,$G326,Inp_TechAssess!$H:$H,$H326)</f>
        <v>0</v>
      </c>
      <c r="R326" s="55"/>
      <c r="T326" s="15">
        <f>-SUMIFS(Inp_TechAssess!T:T,Inp_TechAssess!$E:$E,$E326,Inp_TechAssess!$F:$F,$F326,Inp_TechAssess!$G:$G,$G326,Inp_TechAssess!$H:$H,$H326)</f>
        <v>0</v>
      </c>
      <c r="U326" s="15">
        <f>-SUMIFS(Inp_TechAssess!U:U,Inp_TechAssess!$E:$E,$E326,Inp_TechAssess!$F:$F,$F326,Inp_TechAssess!$G:$G,$G326,Inp_TechAssess!$H:$H,$H326)</f>
        <v>0</v>
      </c>
      <c r="V326" s="15">
        <f>-SUMIFS(Inp_TechAssess!V:V,Inp_TechAssess!$E:$E,$E326,Inp_TechAssess!$F:$F,$F326,Inp_TechAssess!$G:$G,$G326,Inp_TechAssess!$H:$H,$H326)</f>
        <v>0</v>
      </c>
      <c r="W326" s="15">
        <f>-SUMIFS(Inp_TechAssess!W:W,Inp_TechAssess!$E:$E,$E326,Inp_TechAssess!$F:$F,$F326,Inp_TechAssess!$G:$G,$G326,Inp_TechAssess!$H:$H,$H326)</f>
        <v>0</v>
      </c>
      <c r="X326" s="15">
        <f>-SUMIFS(Inp_TechAssess!X:X,Inp_TechAssess!$E:$E,$E326,Inp_TechAssess!$F:$F,$F326,Inp_TechAssess!$G:$G,$G326,Inp_TechAssess!$H:$H,$H326)</f>
        <v>0</v>
      </c>
      <c r="Y326" s="15">
        <f>-SUMIFS(Inp_TechAssess!Y:Y,Inp_TechAssess!$E:$E,$E326,Inp_TechAssess!$F:$F,$F326,Inp_TechAssess!$G:$G,$G326,Inp_TechAssess!$H:$H,$H326)</f>
        <v>0</v>
      </c>
      <c r="Z326" s="15">
        <f>-SUMIFS(Inp_TechAssess!Z:Z,Inp_TechAssess!$E:$E,$E326,Inp_TechAssess!$F:$F,$F326,Inp_TechAssess!$G:$G,$G326,Inp_TechAssess!$H:$H,$H326)</f>
        <v>0</v>
      </c>
      <c r="AA326" s="15">
        <f>-SUMIFS(Inp_TechAssess!AA:AA,Inp_TechAssess!$E:$E,$E326,Inp_TechAssess!$F:$F,$F326,Inp_TechAssess!$G:$G,$G326,Inp_TechAssess!$H:$H,$H326)</f>
        <v>0</v>
      </c>
      <c r="AB326" s="15">
        <f>-SUMIFS(Inp_TechAssess!AB:AB,Inp_TechAssess!$E:$E,$E326,Inp_TechAssess!$F:$F,$F326,Inp_TechAssess!$G:$G,$G326,Inp_TechAssess!$H:$H,$H326)</f>
        <v>0</v>
      </c>
      <c r="AC326" s="15">
        <f>-SUMIFS(Inp_TechAssess!AC:AC,Inp_TechAssess!$E:$E,$E326,Inp_TechAssess!$F:$F,$F326,Inp_TechAssess!$G:$G,$G326,Inp_TechAssess!$H:$H,$H326)</f>
        <v>0</v>
      </c>
      <c r="AD326" s="15">
        <f>-SUMIFS(Inp_TechAssess!AD:AD,Inp_TechAssess!$E:$E,$E326,Inp_TechAssess!$F:$F,$F326,Inp_TechAssess!$G:$G,$G326,Inp_TechAssess!$H:$H,$H326)</f>
        <v>0</v>
      </c>
      <c r="AE326" s="15">
        <f>-SUMIFS(Inp_TechAssess!AE:AE,Inp_TechAssess!$E:$E,$E326,Inp_TechAssess!$F:$F,$F326,Inp_TechAssess!$G:$G,$G326,Inp_TechAssess!$H:$H,$H326)</f>
        <v>0</v>
      </c>
      <c r="AF326" s="15">
        <f>-SUMIFS(Inp_TechAssess!AF:AF,Inp_TechAssess!$E:$E,$E326,Inp_TechAssess!$F:$F,$F326,Inp_TechAssess!$G:$G,$G326,Inp_TechAssess!$H:$H,$H326)</f>
        <v>0</v>
      </c>
      <c r="AG326" s="15">
        <f>-SUMIFS(Inp_TechAssess!AG:AG,Inp_TechAssess!$E:$E,$E326,Inp_TechAssess!$F:$F,$F326,Inp_TechAssess!$G:$G,$G326,Inp_TechAssess!$H:$H,$H326)</f>
        <v>0</v>
      </c>
      <c r="AH326" s="15">
        <f>-SUMIFS(Inp_TechAssess!AH:AH,Inp_TechAssess!$E:$E,$E326,Inp_TechAssess!$F:$F,$F326,Inp_TechAssess!$G:$G,$G326,Inp_TechAssess!$H:$H,$H326)</f>
        <v>0</v>
      </c>
      <c r="AI326" s="15">
        <f>-SUMIFS(Inp_TechAssess!AI:AI,Inp_TechAssess!$E:$E,$E326,Inp_TechAssess!$F:$F,$F326,Inp_TechAssess!$G:$G,$G326,Inp_TechAssess!$H:$H,$H326)</f>
        <v>0</v>
      </c>
      <c r="AJ326" s="15">
        <f>-SUMIFS(Inp_TechAssess!AJ:AJ,Inp_TechAssess!$E:$E,$E326,Inp_TechAssess!$F:$F,$F326,Inp_TechAssess!$G:$G,$G326,Inp_TechAssess!$H:$H,$H326)</f>
        <v>0</v>
      </c>
      <c r="AK326" s="15">
        <f>-SUMIFS(Inp_TechAssess!AK:AK,Inp_TechAssess!$E:$E,$E326,Inp_TechAssess!$F:$F,$F326,Inp_TechAssess!$G:$G,$G326,Inp_TechAssess!$H:$H,$H326)</f>
        <v>0</v>
      </c>
      <c r="AM326" s="55"/>
      <c r="AN326" s="69"/>
      <c r="AO326" s="69"/>
      <c r="AP326" s="55"/>
      <c r="AQ326" s="69"/>
      <c r="AR326" s="69"/>
    </row>
    <row r="327" spans="5:44">
      <c r="E327" s="51" t="s">
        <v>24</v>
      </c>
      <c r="F327" s="137">
        <f>IFERROR(Inp_TechAssess!F59,0)</f>
        <v>0</v>
      </c>
      <c r="G327" s="137">
        <f>IFERROR(Inp_TechAssess!G59,0)</f>
        <v>0</v>
      </c>
      <c r="H327" s="137">
        <f>IFERROR(Inp_TechAssess!H59,0)</f>
        <v>0</v>
      </c>
      <c r="L327" s="51" t="s">
        <v>108</v>
      </c>
      <c r="M327" s="138">
        <f>SUMIFS(Inp_TechAssess!$I:$I,Inp_TechAssess!$E:$E,$E327,Inp_TechAssess!$G:$G,$G327,Inp_TechAssess!$H:$H,$H327)</f>
        <v>0</v>
      </c>
      <c r="R327" s="55"/>
      <c r="T327" s="15">
        <f>-SUMIFS(Inp_TechAssess!T:T,Inp_TechAssess!$E:$E,$E327,Inp_TechAssess!$F:$F,$F327,Inp_TechAssess!$G:$G,$G327,Inp_TechAssess!$H:$H,$H327)</f>
        <v>0</v>
      </c>
      <c r="U327" s="15">
        <f>-SUMIFS(Inp_TechAssess!U:U,Inp_TechAssess!$E:$E,$E327,Inp_TechAssess!$F:$F,$F327,Inp_TechAssess!$G:$G,$G327,Inp_TechAssess!$H:$H,$H327)</f>
        <v>0</v>
      </c>
      <c r="V327" s="15">
        <f>-SUMIFS(Inp_TechAssess!V:V,Inp_TechAssess!$E:$E,$E327,Inp_TechAssess!$F:$F,$F327,Inp_TechAssess!$G:$G,$G327,Inp_TechAssess!$H:$H,$H327)</f>
        <v>0</v>
      </c>
      <c r="W327" s="15">
        <f>-SUMIFS(Inp_TechAssess!W:W,Inp_TechAssess!$E:$E,$E327,Inp_TechAssess!$F:$F,$F327,Inp_TechAssess!$G:$G,$G327,Inp_TechAssess!$H:$H,$H327)</f>
        <v>0</v>
      </c>
      <c r="X327" s="15">
        <f>-SUMIFS(Inp_TechAssess!X:X,Inp_TechAssess!$E:$E,$E327,Inp_TechAssess!$F:$F,$F327,Inp_TechAssess!$G:$G,$G327,Inp_TechAssess!$H:$H,$H327)</f>
        <v>0</v>
      </c>
      <c r="Y327" s="15">
        <f>-SUMIFS(Inp_TechAssess!Y:Y,Inp_TechAssess!$E:$E,$E327,Inp_TechAssess!$F:$F,$F327,Inp_TechAssess!$G:$G,$G327,Inp_TechAssess!$H:$H,$H327)</f>
        <v>0</v>
      </c>
      <c r="Z327" s="15">
        <f>-SUMIFS(Inp_TechAssess!Z:Z,Inp_TechAssess!$E:$E,$E327,Inp_TechAssess!$F:$F,$F327,Inp_TechAssess!$G:$G,$G327,Inp_TechAssess!$H:$H,$H327)</f>
        <v>0</v>
      </c>
      <c r="AA327" s="15">
        <f>-SUMIFS(Inp_TechAssess!AA:AA,Inp_TechAssess!$E:$E,$E327,Inp_TechAssess!$F:$F,$F327,Inp_TechAssess!$G:$G,$G327,Inp_TechAssess!$H:$H,$H327)</f>
        <v>0</v>
      </c>
      <c r="AB327" s="15">
        <f>-SUMIFS(Inp_TechAssess!AB:AB,Inp_TechAssess!$E:$E,$E327,Inp_TechAssess!$F:$F,$F327,Inp_TechAssess!$G:$G,$G327,Inp_TechAssess!$H:$H,$H327)</f>
        <v>0</v>
      </c>
      <c r="AC327" s="15">
        <f>-SUMIFS(Inp_TechAssess!AC:AC,Inp_TechAssess!$E:$E,$E327,Inp_TechAssess!$F:$F,$F327,Inp_TechAssess!$G:$G,$G327,Inp_TechAssess!$H:$H,$H327)</f>
        <v>0</v>
      </c>
      <c r="AD327" s="15">
        <f>-SUMIFS(Inp_TechAssess!AD:AD,Inp_TechAssess!$E:$E,$E327,Inp_TechAssess!$F:$F,$F327,Inp_TechAssess!$G:$G,$G327,Inp_TechAssess!$H:$H,$H327)</f>
        <v>0</v>
      </c>
      <c r="AE327" s="15">
        <f>-SUMIFS(Inp_TechAssess!AE:AE,Inp_TechAssess!$E:$E,$E327,Inp_TechAssess!$F:$F,$F327,Inp_TechAssess!$G:$G,$G327,Inp_TechAssess!$H:$H,$H327)</f>
        <v>0</v>
      </c>
      <c r="AF327" s="15">
        <f>-SUMIFS(Inp_TechAssess!AF:AF,Inp_TechAssess!$E:$E,$E327,Inp_TechAssess!$F:$F,$F327,Inp_TechAssess!$G:$G,$G327,Inp_TechAssess!$H:$H,$H327)</f>
        <v>0</v>
      </c>
      <c r="AG327" s="15">
        <f>-SUMIFS(Inp_TechAssess!AG:AG,Inp_TechAssess!$E:$E,$E327,Inp_TechAssess!$F:$F,$F327,Inp_TechAssess!$G:$G,$G327,Inp_TechAssess!$H:$H,$H327)</f>
        <v>0</v>
      </c>
      <c r="AH327" s="15">
        <f>-SUMIFS(Inp_TechAssess!AH:AH,Inp_TechAssess!$E:$E,$E327,Inp_TechAssess!$F:$F,$F327,Inp_TechAssess!$G:$G,$G327,Inp_TechAssess!$H:$H,$H327)</f>
        <v>0</v>
      </c>
      <c r="AI327" s="15">
        <f>-SUMIFS(Inp_TechAssess!AI:AI,Inp_TechAssess!$E:$E,$E327,Inp_TechAssess!$F:$F,$F327,Inp_TechAssess!$G:$G,$G327,Inp_TechAssess!$H:$H,$H327)</f>
        <v>0</v>
      </c>
      <c r="AJ327" s="15">
        <f>-SUMIFS(Inp_TechAssess!AJ:AJ,Inp_TechAssess!$E:$E,$E327,Inp_TechAssess!$F:$F,$F327,Inp_TechAssess!$G:$G,$G327,Inp_TechAssess!$H:$H,$H327)</f>
        <v>0</v>
      </c>
      <c r="AK327" s="15">
        <f>-SUMIFS(Inp_TechAssess!AK:AK,Inp_TechAssess!$E:$E,$E327,Inp_TechAssess!$F:$F,$F327,Inp_TechAssess!$G:$G,$G327,Inp_TechAssess!$H:$H,$H327)</f>
        <v>0</v>
      </c>
      <c r="AM327" s="55"/>
      <c r="AN327" s="69"/>
      <c r="AO327" s="69"/>
      <c r="AP327" s="55"/>
      <c r="AQ327" s="69"/>
      <c r="AR327" s="69"/>
    </row>
    <row r="328" spans="5:44">
      <c r="E328" s="51" t="s">
        <v>24</v>
      </c>
      <c r="F328" s="137">
        <f>IFERROR(Inp_TechAssess!F60,0)</f>
        <v>0</v>
      </c>
      <c r="G328" s="137">
        <f>IFERROR(Inp_TechAssess!G60,0)</f>
        <v>0</v>
      </c>
      <c r="H328" s="137">
        <f>IFERROR(Inp_TechAssess!H60,0)</f>
        <v>0</v>
      </c>
      <c r="L328" s="51" t="s">
        <v>108</v>
      </c>
      <c r="M328" s="138">
        <f>SUMIFS(Inp_TechAssess!$I:$I,Inp_TechAssess!$E:$E,$E328,Inp_TechAssess!$G:$G,$G328,Inp_TechAssess!$H:$H,$H328)</f>
        <v>0</v>
      </c>
      <c r="R328" s="55"/>
      <c r="T328" s="15">
        <f>-SUMIFS(Inp_TechAssess!T:T,Inp_TechAssess!$E:$E,$E328,Inp_TechAssess!$F:$F,$F328,Inp_TechAssess!$G:$G,$G328,Inp_TechAssess!$H:$H,$H328)</f>
        <v>0</v>
      </c>
      <c r="U328" s="15">
        <f>-SUMIFS(Inp_TechAssess!U:U,Inp_TechAssess!$E:$E,$E328,Inp_TechAssess!$F:$F,$F328,Inp_TechAssess!$G:$G,$G328,Inp_TechAssess!$H:$H,$H328)</f>
        <v>0</v>
      </c>
      <c r="V328" s="15">
        <f>-SUMIFS(Inp_TechAssess!V:V,Inp_TechAssess!$E:$E,$E328,Inp_TechAssess!$F:$F,$F328,Inp_TechAssess!$G:$G,$G328,Inp_TechAssess!$H:$H,$H328)</f>
        <v>0</v>
      </c>
      <c r="W328" s="15">
        <f>-SUMIFS(Inp_TechAssess!W:W,Inp_TechAssess!$E:$E,$E328,Inp_TechAssess!$F:$F,$F328,Inp_TechAssess!$G:$G,$G328,Inp_TechAssess!$H:$H,$H328)</f>
        <v>0</v>
      </c>
      <c r="X328" s="15">
        <f>-SUMIFS(Inp_TechAssess!X:X,Inp_TechAssess!$E:$E,$E328,Inp_TechAssess!$F:$F,$F328,Inp_TechAssess!$G:$G,$G328,Inp_TechAssess!$H:$H,$H328)</f>
        <v>0</v>
      </c>
      <c r="Y328" s="15">
        <f>-SUMIFS(Inp_TechAssess!Y:Y,Inp_TechAssess!$E:$E,$E328,Inp_TechAssess!$F:$F,$F328,Inp_TechAssess!$G:$G,$G328,Inp_TechAssess!$H:$H,$H328)</f>
        <v>0</v>
      </c>
      <c r="Z328" s="15">
        <f>-SUMIFS(Inp_TechAssess!Z:Z,Inp_TechAssess!$E:$E,$E328,Inp_TechAssess!$F:$F,$F328,Inp_TechAssess!$G:$G,$G328,Inp_TechAssess!$H:$H,$H328)</f>
        <v>0</v>
      </c>
      <c r="AA328" s="15">
        <f>-SUMIFS(Inp_TechAssess!AA:AA,Inp_TechAssess!$E:$E,$E328,Inp_TechAssess!$F:$F,$F328,Inp_TechAssess!$G:$G,$G328,Inp_TechAssess!$H:$H,$H328)</f>
        <v>0</v>
      </c>
      <c r="AB328" s="15">
        <f>-SUMIFS(Inp_TechAssess!AB:AB,Inp_TechAssess!$E:$E,$E328,Inp_TechAssess!$F:$F,$F328,Inp_TechAssess!$G:$G,$G328,Inp_TechAssess!$H:$H,$H328)</f>
        <v>0</v>
      </c>
      <c r="AC328" s="15">
        <f>-SUMIFS(Inp_TechAssess!AC:AC,Inp_TechAssess!$E:$E,$E328,Inp_TechAssess!$F:$F,$F328,Inp_TechAssess!$G:$G,$G328,Inp_TechAssess!$H:$H,$H328)</f>
        <v>0</v>
      </c>
      <c r="AD328" s="15">
        <f>-SUMIFS(Inp_TechAssess!AD:AD,Inp_TechAssess!$E:$E,$E328,Inp_TechAssess!$F:$F,$F328,Inp_TechAssess!$G:$G,$G328,Inp_TechAssess!$H:$H,$H328)</f>
        <v>0</v>
      </c>
      <c r="AE328" s="15">
        <f>-SUMIFS(Inp_TechAssess!AE:AE,Inp_TechAssess!$E:$E,$E328,Inp_TechAssess!$F:$F,$F328,Inp_TechAssess!$G:$G,$G328,Inp_TechAssess!$H:$H,$H328)</f>
        <v>0</v>
      </c>
      <c r="AF328" s="15">
        <f>-SUMIFS(Inp_TechAssess!AF:AF,Inp_TechAssess!$E:$E,$E328,Inp_TechAssess!$F:$F,$F328,Inp_TechAssess!$G:$G,$G328,Inp_TechAssess!$H:$H,$H328)</f>
        <v>0</v>
      </c>
      <c r="AG328" s="15">
        <f>-SUMIFS(Inp_TechAssess!AG:AG,Inp_TechAssess!$E:$E,$E328,Inp_TechAssess!$F:$F,$F328,Inp_TechAssess!$G:$G,$G328,Inp_TechAssess!$H:$H,$H328)</f>
        <v>0</v>
      </c>
      <c r="AH328" s="15">
        <f>-SUMIFS(Inp_TechAssess!AH:AH,Inp_TechAssess!$E:$E,$E328,Inp_TechAssess!$F:$F,$F328,Inp_TechAssess!$G:$G,$G328,Inp_TechAssess!$H:$H,$H328)</f>
        <v>0</v>
      </c>
      <c r="AI328" s="15">
        <f>-SUMIFS(Inp_TechAssess!AI:AI,Inp_TechAssess!$E:$E,$E328,Inp_TechAssess!$F:$F,$F328,Inp_TechAssess!$G:$G,$G328,Inp_TechAssess!$H:$H,$H328)</f>
        <v>0</v>
      </c>
      <c r="AJ328" s="15">
        <f>-SUMIFS(Inp_TechAssess!AJ:AJ,Inp_TechAssess!$E:$E,$E328,Inp_TechAssess!$F:$F,$F328,Inp_TechAssess!$G:$G,$G328,Inp_TechAssess!$H:$H,$H328)</f>
        <v>0</v>
      </c>
      <c r="AK328" s="15">
        <f>-SUMIFS(Inp_TechAssess!AK:AK,Inp_TechAssess!$E:$E,$E328,Inp_TechAssess!$F:$F,$F328,Inp_TechAssess!$G:$G,$G328,Inp_TechAssess!$H:$H,$H328)</f>
        <v>0</v>
      </c>
      <c r="AM328" s="55"/>
      <c r="AN328" s="69"/>
      <c r="AO328" s="69"/>
      <c r="AP328" s="55"/>
      <c r="AQ328" s="69"/>
      <c r="AR328" s="69"/>
    </row>
    <row r="329" spans="5:44">
      <c r="E329" s="51" t="s">
        <v>24</v>
      </c>
      <c r="F329" s="137">
        <f>IFERROR(Inp_TechAssess!F61,0)</f>
        <v>0</v>
      </c>
      <c r="G329" s="137">
        <f>IFERROR(Inp_TechAssess!G61,0)</f>
        <v>0</v>
      </c>
      <c r="H329" s="137">
        <f>IFERROR(Inp_TechAssess!H61,0)</f>
        <v>0</v>
      </c>
      <c r="L329" s="51" t="s">
        <v>108</v>
      </c>
      <c r="M329" s="138">
        <f>SUMIFS(Inp_TechAssess!$I:$I,Inp_TechAssess!$E:$E,$E329,Inp_TechAssess!$G:$G,$G329,Inp_TechAssess!$H:$H,$H329)</f>
        <v>0</v>
      </c>
      <c r="R329" s="55"/>
      <c r="T329" s="15">
        <f>-SUMIFS(Inp_TechAssess!T:T,Inp_TechAssess!$E:$E,$E329,Inp_TechAssess!$F:$F,$F329,Inp_TechAssess!$G:$G,$G329,Inp_TechAssess!$H:$H,$H329)</f>
        <v>0</v>
      </c>
      <c r="U329" s="15">
        <f>-SUMIFS(Inp_TechAssess!U:U,Inp_TechAssess!$E:$E,$E329,Inp_TechAssess!$F:$F,$F329,Inp_TechAssess!$G:$G,$G329,Inp_TechAssess!$H:$H,$H329)</f>
        <v>0</v>
      </c>
      <c r="V329" s="15">
        <f>-SUMIFS(Inp_TechAssess!V:V,Inp_TechAssess!$E:$E,$E329,Inp_TechAssess!$F:$F,$F329,Inp_TechAssess!$G:$G,$G329,Inp_TechAssess!$H:$H,$H329)</f>
        <v>0</v>
      </c>
      <c r="W329" s="15">
        <f>-SUMIFS(Inp_TechAssess!W:W,Inp_TechAssess!$E:$E,$E329,Inp_TechAssess!$F:$F,$F329,Inp_TechAssess!$G:$G,$G329,Inp_TechAssess!$H:$H,$H329)</f>
        <v>0</v>
      </c>
      <c r="X329" s="15">
        <f>-SUMIFS(Inp_TechAssess!X:X,Inp_TechAssess!$E:$E,$E329,Inp_TechAssess!$F:$F,$F329,Inp_TechAssess!$G:$G,$G329,Inp_TechAssess!$H:$H,$H329)</f>
        <v>0</v>
      </c>
      <c r="Y329" s="15">
        <f>-SUMIFS(Inp_TechAssess!Y:Y,Inp_TechAssess!$E:$E,$E329,Inp_TechAssess!$F:$F,$F329,Inp_TechAssess!$G:$G,$G329,Inp_TechAssess!$H:$H,$H329)</f>
        <v>0</v>
      </c>
      <c r="Z329" s="15">
        <f>-SUMIFS(Inp_TechAssess!Z:Z,Inp_TechAssess!$E:$E,$E329,Inp_TechAssess!$F:$F,$F329,Inp_TechAssess!$G:$G,$G329,Inp_TechAssess!$H:$H,$H329)</f>
        <v>0</v>
      </c>
      <c r="AA329" s="15">
        <f>-SUMIFS(Inp_TechAssess!AA:AA,Inp_TechAssess!$E:$E,$E329,Inp_TechAssess!$F:$F,$F329,Inp_TechAssess!$G:$G,$G329,Inp_TechAssess!$H:$H,$H329)</f>
        <v>0</v>
      </c>
      <c r="AB329" s="15">
        <f>-SUMIFS(Inp_TechAssess!AB:AB,Inp_TechAssess!$E:$E,$E329,Inp_TechAssess!$F:$F,$F329,Inp_TechAssess!$G:$G,$G329,Inp_TechAssess!$H:$H,$H329)</f>
        <v>0</v>
      </c>
      <c r="AC329" s="15">
        <f>-SUMIFS(Inp_TechAssess!AC:AC,Inp_TechAssess!$E:$E,$E329,Inp_TechAssess!$F:$F,$F329,Inp_TechAssess!$G:$G,$G329,Inp_TechAssess!$H:$H,$H329)</f>
        <v>0</v>
      </c>
      <c r="AD329" s="15">
        <f>-SUMIFS(Inp_TechAssess!AD:AD,Inp_TechAssess!$E:$E,$E329,Inp_TechAssess!$F:$F,$F329,Inp_TechAssess!$G:$G,$G329,Inp_TechAssess!$H:$H,$H329)</f>
        <v>0</v>
      </c>
      <c r="AE329" s="15">
        <f>-SUMIFS(Inp_TechAssess!AE:AE,Inp_TechAssess!$E:$E,$E329,Inp_TechAssess!$F:$F,$F329,Inp_TechAssess!$G:$G,$G329,Inp_TechAssess!$H:$H,$H329)</f>
        <v>0</v>
      </c>
      <c r="AF329" s="15">
        <f>-SUMIFS(Inp_TechAssess!AF:AF,Inp_TechAssess!$E:$E,$E329,Inp_TechAssess!$F:$F,$F329,Inp_TechAssess!$G:$G,$G329,Inp_TechAssess!$H:$H,$H329)</f>
        <v>0</v>
      </c>
      <c r="AG329" s="15">
        <f>-SUMIFS(Inp_TechAssess!AG:AG,Inp_TechAssess!$E:$E,$E329,Inp_TechAssess!$F:$F,$F329,Inp_TechAssess!$G:$G,$G329,Inp_TechAssess!$H:$H,$H329)</f>
        <v>0</v>
      </c>
      <c r="AH329" s="15">
        <f>-SUMIFS(Inp_TechAssess!AH:AH,Inp_TechAssess!$E:$E,$E329,Inp_TechAssess!$F:$F,$F329,Inp_TechAssess!$G:$G,$G329,Inp_TechAssess!$H:$H,$H329)</f>
        <v>0</v>
      </c>
      <c r="AI329" s="15">
        <f>-SUMIFS(Inp_TechAssess!AI:AI,Inp_TechAssess!$E:$E,$E329,Inp_TechAssess!$F:$F,$F329,Inp_TechAssess!$G:$G,$G329,Inp_TechAssess!$H:$H,$H329)</f>
        <v>0</v>
      </c>
      <c r="AJ329" s="15">
        <f>-SUMIFS(Inp_TechAssess!AJ:AJ,Inp_TechAssess!$E:$E,$E329,Inp_TechAssess!$F:$F,$F329,Inp_TechAssess!$G:$G,$G329,Inp_TechAssess!$H:$H,$H329)</f>
        <v>0</v>
      </c>
      <c r="AK329" s="15">
        <f>-SUMIFS(Inp_TechAssess!AK:AK,Inp_TechAssess!$E:$E,$E329,Inp_TechAssess!$F:$F,$F329,Inp_TechAssess!$G:$G,$G329,Inp_TechAssess!$H:$H,$H329)</f>
        <v>0</v>
      </c>
      <c r="AM329" s="55"/>
      <c r="AN329" s="69"/>
      <c r="AO329" s="69"/>
      <c r="AP329" s="55"/>
      <c r="AQ329" s="69"/>
      <c r="AR329" s="69"/>
    </row>
    <row r="330" spans="5:44">
      <c r="E330" s="51" t="s">
        <v>24</v>
      </c>
      <c r="F330" s="137">
        <f>IFERROR(Inp_TechAssess!F62,0)</f>
        <v>0</v>
      </c>
      <c r="G330" s="137">
        <f>IFERROR(Inp_TechAssess!G62,0)</f>
        <v>0</v>
      </c>
      <c r="H330" s="137">
        <f>IFERROR(Inp_TechAssess!H62,0)</f>
        <v>0</v>
      </c>
      <c r="L330" s="51" t="s">
        <v>108</v>
      </c>
      <c r="M330" s="138">
        <f>SUMIFS(Inp_TechAssess!$I:$I,Inp_TechAssess!$E:$E,$E330,Inp_TechAssess!$G:$G,$G330,Inp_TechAssess!$H:$H,$H330)</f>
        <v>0</v>
      </c>
      <c r="R330" s="55"/>
      <c r="T330" s="15">
        <f>-SUMIFS(Inp_TechAssess!T:T,Inp_TechAssess!$E:$E,$E330,Inp_TechAssess!$F:$F,$F330,Inp_TechAssess!$G:$G,$G330,Inp_TechAssess!$H:$H,$H330)</f>
        <v>0</v>
      </c>
      <c r="U330" s="15">
        <f>-SUMIFS(Inp_TechAssess!U:U,Inp_TechAssess!$E:$E,$E330,Inp_TechAssess!$F:$F,$F330,Inp_TechAssess!$G:$G,$G330,Inp_TechAssess!$H:$H,$H330)</f>
        <v>0</v>
      </c>
      <c r="V330" s="15">
        <f>-SUMIFS(Inp_TechAssess!V:V,Inp_TechAssess!$E:$E,$E330,Inp_TechAssess!$F:$F,$F330,Inp_TechAssess!$G:$G,$G330,Inp_TechAssess!$H:$H,$H330)</f>
        <v>0</v>
      </c>
      <c r="W330" s="15">
        <f>-SUMIFS(Inp_TechAssess!W:W,Inp_TechAssess!$E:$E,$E330,Inp_TechAssess!$F:$F,$F330,Inp_TechAssess!$G:$G,$G330,Inp_TechAssess!$H:$H,$H330)</f>
        <v>0</v>
      </c>
      <c r="X330" s="15">
        <f>-SUMIFS(Inp_TechAssess!X:X,Inp_TechAssess!$E:$E,$E330,Inp_TechAssess!$F:$F,$F330,Inp_TechAssess!$G:$G,$G330,Inp_TechAssess!$H:$H,$H330)</f>
        <v>0</v>
      </c>
      <c r="Y330" s="15">
        <f>-SUMIFS(Inp_TechAssess!Y:Y,Inp_TechAssess!$E:$E,$E330,Inp_TechAssess!$F:$F,$F330,Inp_TechAssess!$G:$G,$G330,Inp_TechAssess!$H:$H,$H330)</f>
        <v>0</v>
      </c>
      <c r="Z330" s="15">
        <f>-SUMIFS(Inp_TechAssess!Z:Z,Inp_TechAssess!$E:$E,$E330,Inp_TechAssess!$F:$F,$F330,Inp_TechAssess!$G:$G,$G330,Inp_TechAssess!$H:$H,$H330)</f>
        <v>0</v>
      </c>
      <c r="AA330" s="15">
        <f>-SUMIFS(Inp_TechAssess!AA:AA,Inp_TechAssess!$E:$E,$E330,Inp_TechAssess!$F:$F,$F330,Inp_TechAssess!$G:$G,$G330,Inp_TechAssess!$H:$H,$H330)</f>
        <v>0</v>
      </c>
      <c r="AB330" s="15">
        <f>-SUMIFS(Inp_TechAssess!AB:AB,Inp_TechAssess!$E:$E,$E330,Inp_TechAssess!$F:$F,$F330,Inp_TechAssess!$G:$G,$G330,Inp_TechAssess!$H:$H,$H330)</f>
        <v>0</v>
      </c>
      <c r="AC330" s="15">
        <f>-SUMIFS(Inp_TechAssess!AC:AC,Inp_TechAssess!$E:$E,$E330,Inp_TechAssess!$F:$F,$F330,Inp_TechAssess!$G:$G,$G330,Inp_TechAssess!$H:$H,$H330)</f>
        <v>0</v>
      </c>
      <c r="AD330" s="15">
        <f>-SUMIFS(Inp_TechAssess!AD:AD,Inp_TechAssess!$E:$E,$E330,Inp_TechAssess!$F:$F,$F330,Inp_TechAssess!$G:$G,$G330,Inp_TechAssess!$H:$H,$H330)</f>
        <v>0</v>
      </c>
      <c r="AE330" s="15">
        <f>-SUMIFS(Inp_TechAssess!AE:AE,Inp_TechAssess!$E:$E,$E330,Inp_TechAssess!$F:$F,$F330,Inp_TechAssess!$G:$G,$G330,Inp_TechAssess!$H:$H,$H330)</f>
        <v>0</v>
      </c>
      <c r="AF330" s="15">
        <f>-SUMIFS(Inp_TechAssess!AF:AF,Inp_TechAssess!$E:$E,$E330,Inp_TechAssess!$F:$F,$F330,Inp_TechAssess!$G:$G,$G330,Inp_TechAssess!$H:$H,$H330)</f>
        <v>0</v>
      </c>
      <c r="AG330" s="15">
        <f>-SUMIFS(Inp_TechAssess!AG:AG,Inp_TechAssess!$E:$E,$E330,Inp_TechAssess!$F:$F,$F330,Inp_TechAssess!$G:$G,$G330,Inp_TechAssess!$H:$H,$H330)</f>
        <v>0</v>
      </c>
      <c r="AH330" s="15">
        <f>-SUMIFS(Inp_TechAssess!AH:AH,Inp_TechAssess!$E:$E,$E330,Inp_TechAssess!$F:$F,$F330,Inp_TechAssess!$G:$G,$G330,Inp_TechAssess!$H:$H,$H330)</f>
        <v>0</v>
      </c>
      <c r="AI330" s="15">
        <f>-SUMIFS(Inp_TechAssess!AI:AI,Inp_TechAssess!$E:$E,$E330,Inp_TechAssess!$F:$F,$F330,Inp_TechAssess!$G:$G,$G330,Inp_TechAssess!$H:$H,$H330)</f>
        <v>0</v>
      </c>
      <c r="AJ330" s="15">
        <f>-SUMIFS(Inp_TechAssess!AJ:AJ,Inp_TechAssess!$E:$E,$E330,Inp_TechAssess!$F:$F,$F330,Inp_TechAssess!$G:$G,$G330,Inp_TechAssess!$H:$H,$H330)</f>
        <v>0</v>
      </c>
      <c r="AK330" s="15">
        <f>-SUMIFS(Inp_TechAssess!AK:AK,Inp_TechAssess!$E:$E,$E330,Inp_TechAssess!$F:$F,$F330,Inp_TechAssess!$G:$G,$G330,Inp_TechAssess!$H:$H,$H330)</f>
        <v>0</v>
      </c>
      <c r="AM330" s="55"/>
      <c r="AN330" s="69"/>
      <c r="AO330" s="69"/>
      <c r="AP330" s="55"/>
      <c r="AQ330" s="69"/>
      <c r="AR330" s="69"/>
    </row>
    <row r="331" spans="5:44">
      <c r="E331" s="51" t="s">
        <v>24</v>
      </c>
      <c r="F331" s="137">
        <f>IFERROR(Inp_TechAssess!F63,0)</f>
        <v>0</v>
      </c>
      <c r="G331" s="137">
        <f>IFERROR(Inp_TechAssess!G63,0)</f>
        <v>0</v>
      </c>
      <c r="H331" s="137">
        <f>IFERROR(Inp_TechAssess!H63,0)</f>
        <v>0</v>
      </c>
      <c r="L331" s="51" t="s">
        <v>108</v>
      </c>
      <c r="M331" s="138">
        <f>SUMIFS(Inp_TechAssess!$I:$I,Inp_TechAssess!$E:$E,$E331,Inp_TechAssess!$G:$G,$G331,Inp_TechAssess!$H:$H,$H331)</f>
        <v>0</v>
      </c>
      <c r="R331" s="55"/>
      <c r="T331" s="15">
        <f>-SUMIFS(Inp_TechAssess!T:T,Inp_TechAssess!$E:$E,$E331,Inp_TechAssess!$F:$F,$F331,Inp_TechAssess!$G:$G,$G331,Inp_TechAssess!$H:$H,$H331)</f>
        <v>0</v>
      </c>
      <c r="U331" s="15">
        <f>-SUMIFS(Inp_TechAssess!U:U,Inp_TechAssess!$E:$E,$E331,Inp_TechAssess!$F:$F,$F331,Inp_TechAssess!$G:$G,$G331,Inp_TechAssess!$H:$H,$H331)</f>
        <v>0</v>
      </c>
      <c r="V331" s="15">
        <f>-SUMIFS(Inp_TechAssess!V:V,Inp_TechAssess!$E:$E,$E331,Inp_TechAssess!$F:$F,$F331,Inp_TechAssess!$G:$G,$G331,Inp_TechAssess!$H:$H,$H331)</f>
        <v>0</v>
      </c>
      <c r="W331" s="15">
        <f>-SUMIFS(Inp_TechAssess!W:W,Inp_TechAssess!$E:$E,$E331,Inp_TechAssess!$F:$F,$F331,Inp_TechAssess!$G:$G,$G331,Inp_TechAssess!$H:$H,$H331)</f>
        <v>0</v>
      </c>
      <c r="X331" s="15">
        <f>-SUMIFS(Inp_TechAssess!X:X,Inp_TechAssess!$E:$E,$E331,Inp_TechAssess!$F:$F,$F331,Inp_TechAssess!$G:$G,$G331,Inp_TechAssess!$H:$H,$H331)</f>
        <v>0</v>
      </c>
      <c r="Y331" s="15">
        <f>-SUMIFS(Inp_TechAssess!Y:Y,Inp_TechAssess!$E:$E,$E331,Inp_TechAssess!$F:$F,$F331,Inp_TechAssess!$G:$G,$G331,Inp_TechAssess!$H:$H,$H331)</f>
        <v>0</v>
      </c>
      <c r="Z331" s="15">
        <f>-SUMIFS(Inp_TechAssess!Z:Z,Inp_TechAssess!$E:$E,$E331,Inp_TechAssess!$F:$F,$F331,Inp_TechAssess!$G:$G,$G331,Inp_TechAssess!$H:$H,$H331)</f>
        <v>0</v>
      </c>
      <c r="AA331" s="15">
        <f>-SUMIFS(Inp_TechAssess!AA:AA,Inp_TechAssess!$E:$E,$E331,Inp_TechAssess!$F:$F,$F331,Inp_TechAssess!$G:$G,$G331,Inp_TechAssess!$H:$H,$H331)</f>
        <v>0</v>
      </c>
      <c r="AB331" s="15">
        <f>-SUMIFS(Inp_TechAssess!AB:AB,Inp_TechAssess!$E:$E,$E331,Inp_TechAssess!$F:$F,$F331,Inp_TechAssess!$G:$G,$G331,Inp_TechAssess!$H:$H,$H331)</f>
        <v>0</v>
      </c>
      <c r="AC331" s="15">
        <f>-SUMIFS(Inp_TechAssess!AC:AC,Inp_TechAssess!$E:$E,$E331,Inp_TechAssess!$F:$F,$F331,Inp_TechAssess!$G:$G,$G331,Inp_TechAssess!$H:$H,$H331)</f>
        <v>0</v>
      </c>
      <c r="AD331" s="15">
        <f>-SUMIFS(Inp_TechAssess!AD:AD,Inp_TechAssess!$E:$E,$E331,Inp_TechAssess!$F:$F,$F331,Inp_TechAssess!$G:$G,$G331,Inp_TechAssess!$H:$H,$H331)</f>
        <v>0</v>
      </c>
      <c r="AE331" s="15">
        <f>-SUMIFS(Inp_TechAssess!AE:AE,Inp_TechAssess!$E:$E,$E331,Inp_TechAssess!$F:$F,$F331,Inp_TechAssess!$G:$G,$G331,Inp_TechAssess!$H:$H,$H331)</f>
        <v>0</v>
      </c>
      <c r="AF331" s="15">
        <f>-SUMIFS(Inp_TechAssess!AF:AF,Inp_TechAssess!$E:$E,$E331,Inp_TechAssess!$F:$F,$F331,Inp_TechAssess!$G:$G,$G331,Inp_TechAssess!$H:$H,$H331)</f>
        <v>0</v>
      </c>
      <c r="AG331" s="15">
        <f>-SUMIFS(Inp_TechAssess!AG:AG,Inp_TechAssess!$E:$E,$E331,Inp_TechAssess!$F:$F,$F331,Inp_TechAssess!$G:$G,$G331,Inp_TechAssess!$H:$H,$H331)</f>
        <v>0</v>
      </c>
      <c r="AH331" s="15">
        <f>-SUMIFS(Inp_TechAssess!AH:AH,Inp_TechAssess!$E:$E,$E331,Inp_TechAssess!$F:$F,$F331,Inp_TechAssess!$G:$G,$G331,Inp_TechAssess!$H:$H,$H331)</f>
        <v>0</v>
      </c>
      <c r="AI331" s="15">
        <f>-SUMIFS(Inp_TechAssess!AI:AI,Inp_TechAssess!$E:$E,$E331,Inp_TechAssess!$F:$F,$F331,Inp_TechAssess!$G:$G,$G331,Inp_TechAssess!$H:$H,$H331)</f>
        <v>0</v>
      </c>
      <c r="AJ331" s="15">
        <f>-SUMIFS(Inp_TechAssess!AJ:AJ,Inp_TechAssess!$E:$E,$E331,Inp_TechAssess!$F:$F,$F331,Inp_TechAssess!$G:$G,$G331,Inp_TechAssess!$H:$H,$H331)</f>
        <v>0</v>
      </c>
      <c r="AK331" s="15">
        <f>-SUMIFS(Inp_TechAssess!AK:AK,Inp_TechAssess!$E:$E,$E331,Inp_TechAssess!$F:$F,$F331,Inp_TechAssess!$G:$G,$G331,Inp_TechAssess!$H:$H,$H331)</f>
        <v>0</v>
      </c>
      <c r="AM331" s="55"/>
      <c r="AN331" s="69"/>
      <c r="AO331" s="69"/>
      <c r="AP331" s="55"/>
      <c r="AQ331" s="69"/>
      <c r="AR331" s="69"/>
    </row>
    <row r="332" spans="5:44">
      <c r="E332" s="51" t="s">
        <v>24</v>
      </c>
      <c r="F332" s="137">
        <f>IFERROR(Inp_TechAssess!F64,0)</f>
        <v>0</v>
      </c>
      <c r="G332" s="137">
        <f>IFERROR(Inp_TechAssess!G64,0)</f>
        <v>0</v>
      </c>
      <c r="H332" s="137">
        <f>IFERROR(Inp_TechAssess!H64,0)</f>
        <v>0</v>
      </c>
      <c r="L332" s="51" t="s">
        <v>108</v>
      </c>
      <c r="M332" s="138">
        <f>SUMIFS(Inp_TechAssess!$I:$I,Inp_TechAssess!$E:$E,$E332,Inp_TechAssess!$G:$G,$G332,Inp_TechAssess!$H:$H,$H332)</f>
        <v>0</v>
      </c>
      <c r="R332" s="55"/>
      <c r="T332" s="15">
        <f>-SUMIFS(Inp_TechAssess!T:T,Inp_TechAssess!$E:$E,$E332,Inp_TechAssess!$F:$F,$F332,Inp_TechAssess!$G:$G,$G332,Inp_TechAssess!$H:$H,$H332)</f>
        <v>0</v>
      </c>
      <c r="U332" s="15">
        <f>-SUMIFS(Inp_TechAssess!U:U,Inp_TechAssess!$E:$E,$E332,Inp_TechAssess!$F:$F,$F332,Inp_TechAssess!$G:$G,$G332,Inp_TechAssess!$H:$H,$H332)</f>
        <v>0</v>
      </c>
      <c r="V332" s="15">
        <f>-SUMIFS(Inp_TechAssess!V:V,Inp_TechAssess!$E:$E,$E332,Inp_TechAssess!$F:$F,$F332,Inp_TechAssess!$G:$G,$G332,Inp_TechAssess!$H:$H,$H332)</f>
        <v>0</v>
      </c>
      <c r="W332" s="15">
        <f>-SUMIFS(Inp_TechAssess!W:W,Inp_TechAssess!$E:$E,$E332,Inp_TechAssess!$F:$F,$F332,Inp_TechAssess!$G:$G,$G332,Inp_TechAssess!$H:$H,$H332)</f>
        <v>0</v>
      </c>
      <c r="X332" s="15">
        <f>-SUMIFS(Inp_TechAssess!X:X,Inp_TechAssess!$E:$E,$E332,Inp_TechAssess!$F:$F,$F332,Inp_TechAssess!$G:$G,$G332,Inp_TechAssess!$H:$H,$H332)</f>
        <v>0</v>
      </c>
      <c r="Y332" s="15">
        <f>-SUMIFS(Inp_TechAssess!Y:Y,Inp_TechAssess!$E:$E,$E332,Inp_TechAssess!$F:$F,$F332,Inp_TechAssess!$G:$G,$G332,Inp_TechAssess!$H:$H,$H332)</f>
        <v>0</v>
      </c>
      <c r="Z332" s="15">
        <f>-SUMIFS(Inp_TechAssess!Z:Z,Inp_TechAssess!$E:$E,$E332,Inp_TechAssess!$F:$F,$F332,Inp_TechAssess!$G:$G,$G332,Inp_TechAssess!$H:$H,$H332)</f>
        <v>0</v>
      </c>
      <c r="AA332" s="15">
        <f>-SUMIFS(Inp_TechAssess!AA:AA,Inp_TechAssess!$E:$E,$E332,Inp_TechAssess!$F:$F,$F332,Inp_TechAssess!$G:$G,$G332,Inp_TechAssess!$H:$H,$H332)</f>
        <v>0</v>
      </c>
      <c r="AB332" s="15">
        <f>-SUMIFS(Inp_TechAssess!AB:AB,Inp_TechAssess!$E:$E,$E332,Inp_TechAssess!$F:$F,$F332,Inp_TechAssess!$G:$G,$G332,Inp_TechAssess!$H:$H,$H332)</f>
        <v>0</v>
      </c>
      <c r="AC332" s="15">
        <f>-SUMIFS(Inp_TechAssess!AC:AC,Inp_TechAssess!$E:$E,$E332,Inp_TechAssess!$F:$F,$F332,Inp_TechAssess!$G:$G,$G332,Inp_TechAssess!$H:$H,$H332)</f>
        <v>0</v>
      </c>
      <c r="AD332" s="15">
        <f>-SUMIFS(Inp_TechAssess!AD:AD,Inp_TechAssess!$E:$E,$E332,Inp_TechAssess!$F:$F,$F332,Inp_TechAssess!$G:$G,$G332,Inp_TechAssess!$H:$H,$H332)</f>
        <v>0</v>
      </c>
      <c r="AE332" s="15">
        <f>-SUMIFS(Inp_TechAssess!AE:AE,Inp_TechAssess!$E:$E,$E332,Inp_TechAssess!$F:$F,$F332,Inp_TechAssess!$G:$G,$G332,Inp_TechAssess!$H:$H,$H332)</f>
        <v>0</v>
      </c>
      <c r="AF332" s="15">
        <f>-SUMIFS(Inp_TechAssess!AF:AF,Inp_TechAssess!$E:$E,$E332,Inp_TechAssess!$F:$F,$F332,Inp_TechAssess!$G:$G,$G332,Inp_TechAssess!$H:$H,$H332)</f>
        <v>0</v>
      </c>
      <c r="AG332" s="15">
        <f>-SUMIFS(Inp_TechAssess!AG:AG,Inp_TechAssess!$E:$E,$E332,Inp_TechAssess!$F:$F,$F332,Inp_TechAssess!$G:$G,$G332,Inp_TechAssess!$H:$H,$H332)</f>
        <v>0</v>
      </c>
      <c r="AH332" s="15">
        <f>-SUMIFS(Inp_TechAssess!AH:AH,Inp_TechAssess!$E:$E,$E332,Inp_TechAssess!$F:$F,$F332,Inp_TechAssess!$G:$G,$G332,Inp_TechAssess!$H:$H,$H332)</f>
        <v>0</v>
      </c>
      <c r="AI332" s="15">
        <f>-SUMIFS(Inp_TechAssess!AI:AI,Inp_TechAssess!$E:$E,$E332,Inp_TechAssess!$F:$F,$F332,Inp_TechAssess!$G:$G,$G332,Inp_TechAssess!$H:$H,$H332)</f>
        <v>0</v>
      </c>
      <c r="AJ332" s="15">
        <f>-SUMIFS(Inp_TechAssess!AJ:AJ,Inp_TechAssess!$E:$E,$E332,Inp_TechAssess!$F:$F,$F332,Inp_TechAssess!$G:$G,$G332,Inp_TechAssess!$H:$H,$H332)</f>
        <v>0</v>
      </c>
      <c r="AK332" s="15">
        <f>-SUMIFS(Inp_TechAssess!AK:AK,Inp_TechAssess!$E:$E,$E332,Inp_TechAssess!$F:$F,$F332,Inp_TechAssess!$G:$G,$G332,Inp_TechAssess!$H:$H,$H332)</f>
        <v>0</v>
      </c>
      <c r="AM332" s="55"/>
      <c r="AN332" s="69"/>
      <c r="AO332" s="69"/>
      <c r="AP332" s="55"/>
      <c r="AQ332" s="69"/>
      <c r="AR332" s="69"/>
    </row>
    <row r="333" spans="5:44">
      <c r="E333" s="51" t="s">
        <v>24</v>
      </c>
      <c r="F333" s="137">
        <f>IFERROR(Inp_TechAssess!F65,0)</f>
        <v>0</v>
      </c>
      <c r="G333" s="137">
        <f>IFERROR(Inp_TechAssess!G65,0)</f>
        <v>0</v>
      </c>
      <c r="H333" s="137">
        <f>IFERROR(Inp_TechAssess!H65,0)</f>
        <v>0</v>
      </c>
      <c r="L333" s="51" t="s">
        <v>108</v>
      </c>
      <c r="M333" s="138">
        <f>SUMIFS(Inp_TechAssess!$I:$I,Inp_TechAssess!$E:$E,$E333,Inp_TechAssess!$G:$G,$G333,Inp_TechAssess!$H:$H,$H333)</f>
        <v>0</v>
      </c>
      <c r="R333" s="55"/>
      <c r="T333" s="15">
        <f>-SUMIFS(Inp_TechAssess!T:T,Inp_TechAssess!$E:$E,$E333,Inp_TechAssess!$F:$F,$F333,Inp_TechAssess!$G:$G,$G333,Inp_TechAssess!$H:$H,$H333)</f>
        <v>0</v>
      </c>
      <c r="U333" s="15">
        <f>-SUMIFS(Inp_TechAssess!U:U,Inp_TechAssess!$E:$E,$E333,Inp_TechAssess!$F:$F,$F333,Inp_TechAssess!$G:$G,$G333,Inp_TechAssess!$H:$H,$H333)</f>
        <v>0</v>
      </c>
      <c r="V333" s="15">
        <f>-SUMIFS(Inp_TechAssess!V:V,Inp_TechAssess!$E:$E,$E333,Inp_TechAssess!$F:$F,$F333,Inp_TechAssess!$G:$G,$G333,Inp_TechAssess!$H:$H,$H333)</f>
        <v>0</v>
      </c>
      <c r="W333" s="15">
        <f>-SUMIFS(Inp_TechAssess!W:W,Inp_TechAssess!$E:$E,$E333,Inp_TechAssess!$F:$F,$F333,Inp_TechAssess!$G:$G,$G333,Inp_TechAssess!$H:$H,$H333)</f>
        <v>0</v>
      </c>
      <c r="X333" s="15">
        <f>-SUMIFS(Inp_TechAssess!X:X,Inp_TechAssess!$E:$E,$E333,Inp_TechAssess!$F:$F,$F333,Inp_TechAssess!$G:$G,$G333,Inp_TechAssess!$H:$H,$H333)</f>
        <v>0</v>
      </c>
      <c r="Y333" s="15">
        <f>-SUMIFS(Inp_TechAssess!Y:Y,Inp_TechAssess!$E:$E,$E333,Inp_TechAssess!$F:$F,$F333,Inp_TechAssess!$G:$G,$G333,Inp_TechAssess!$H:$H,$H333)</f>
        <v>0</v>
      </c>
      <c r="Z333" s="15">
        <f>-SUMIFS(Inp_TechAssess!Z:Z,Inp_TechAssess!$E:$E,$E333,Inp_TechAssess!$F:$F,$F333,Inp_TechAssess!$G:$G,$G333,Inp_TechAssess!$H:$H,$H333)</f>
        <v>0</v>
      </c>
      <c r="AA333" s="15">
        <f>-SUMIFS(Inp_TechAssess!AA:AA,Inp_TechAssess!$E:$E,$E333,Inp_TechAssess!$F:$F,$F333,Inp_TechAssess!$G:$G,$G333,Inp_TechAssess!$H:$H,$H333)</f>
        <v>0</v>
      </c>
      <c r="AB333" s="15">
        <f>-SUMIFS(Inp_TechAssess!AB:AB,Inp_TechAssess!$E:$E,$E333,Inp_TechAssess!$F:$F,$F333,Inp_TechAssess!$G:$G,$G333,Inp_TechAssess!$H:$H,$H333)</f>
        <v>0</v>
      </c>
      <c r="AC333" s="15">
        <f>-SUMIFS(Inp_TechAssess!AC:AC,Inp_TechAssess!$E:$E,$E333,Inp_TechAssess!$F:$F,$F333,Inp_TechAssess!$G:$G,$G333,Inp_TechAssess!$H:$H,$H333)</f>
        <v>0</v>
      </c>
      <c r="AD333" s="15">
        <f>-SUMIFS(Inp_TechAssess!AD:AD,Inp_TechAssess!$E:$E,$E333,Inp_TechAssess!$F:$F,$F333,Inp_TechAssess!$G:$G,$G333,Inp_TechAssess!$H:$H,$H333)</f>
        <v>0</v>
      </c>
      <c r="AE333" s="15">
        <f>-SUMIFS(Inp_TechAssess!AE:AE,Inp_TechAssess!$E:$E,$E333,Inp_TechAssess!$F:$F,$F333,Inp_TechAssess!$G:$G,$G333,Inp_TechAssess!$H:$H,$H333)</f>
        <v>0</v>
      </c>
      <c r="AF333" s="15">
        <f>-SUMIFS(Inp_TechAssess!AF:AF,Inp_TechAssess!$E:$E,$E333,Inp_TechAssess!$F:$F,$F333,Inp_TechAssess!$G:$G,$G333,Inp_TechAssess!$H:$H,$H333)</f>
        <v>0</v>
      </c>
      <c r="AG333" s="15">
        <f>-SUMIFS(Inp_TechAssess!AG:AG,Inp_TechAssess!$E:$E,$E333,Inp_TechAssess!$F:$F,$F333,Inp_TechAssess!$G:$G,$G333,Inp_TechAssess!$H:$H,$H333)</f>
        <v>0</v>
      </c>
      <c r="AH333" s="15">
        <f>-SUMIFS(Inp_TechAssess!AH:AH,Inp_TechAssess!$E:$E,$E333,Inp_TechAssess!$F:$F,$F333,Inp_TechAssess!$G:$G,$G333,Inp_TechAssess!$H:$H,$H333)</f>
        <v>0</v>
      </c>
      <c r="AI333" s="15">
        <f>-SUMIFS(Inp_TechAssess!AI:AI,Inp_TechAssess!$E:$E,$E333,Inp_TechAssess!$F:$F,$F333,Inp_TechAssess!$G:$G,$G333,Inp_TechAssess!$H:$H,$H333)</f>
        <v>0</v>
      </c>
      <c r="AJ333" s="15">
        <f>-SUMIFS(Inp_TechAssess!AJ:AJ,Inp_TechAssess!$E:$E,$E333,Inp_TechAssess!$F:$F,$F333,Inp_TechAssess!$G:$G,$G333,Inp_TechAssess!$H:$H,$H333)</f>
        <v>0</v>
      </c>
      <c r="AK333" s="15">
        <f>-SUMIFS(Inp_TechAssess!AK:AK,Inp_TechAssess!$E:$E,$E333,Inp_TechAssess!$F:$F,$F333,Inp_TechAssess!$G:$G,$G333,Inp_TechAssess!$H:$H,$H333)</f>
        <v>0</v>
      </c>
      <c r="AM333" s="55"/>
      <c r="AN333" s="69"/>
      <c r="AO333" s="69"/>
      <c r="AP333" s="55"/>
      <c r="AQ333" s="69"/>
      <c r="AR333" s="69"/>
    </row>
    <row r="334" spans="5:44">
      <c r="E334" s="51" t="s">
        <v>24</v>
      </c>
      <c r="F334" s="137">
        <f>IFERROR(Inp_TechAssess!F66,0)</f>
        <v>0</v>
      </c>
      <c r="G334" s="137">
        <f>IFERROR(Inp_TechAssess!G66,0)</f>
        <v>0</v>
      </c>
      <c r="H334" s="137">
        <f>IFERROR(Inp_TechAssess!H66,0)</f>
        <v>0</v>
      </c>
      <c r="L334" s="51" t="s">
        <v>108</v>
      </c>
      <c r="M334" s="138">
        <f>SUMIFS(Inp_TechAssess!$I:$I,Inp_TechAssess!$E:$E,$E334,Inp_TechAssess!$G:$G,$G334,Inp_TechAssess!$H:$H,$H334)</f>
        <v>0</v>
      </c>
      <c r="R334" s="55"/>
      <c r="T334" s="15">
        <f>-SUMIFS(Inp_TechAssess!T:T,Inp_TechAssess!$E:$E,$E334,Inp_TechAssess!$F:$F,$F334,Inp_TechAssess!$G:$G,$G334,Inp_TechAssess!$H:$H,$H334)</f>
        <v>0</v>
      </c>
      <c r="U334" s="15">
        <f>-SUMIFS(Inp_TechAssess!U:U,Inp_TechAssess!$E:$E,$E334,Inp_TechAssess!$F:$F,$F334,Inp_TechAssess!$G:$G,$G334,Inp_TechAssess!$H:$H,$H334)</f>
        <v>0</v>
      </c>
      <c r="V334" s="15">
        <f>-SUMIFS(Inp_TechAssess!V:V,Inp_TechAssess!$E:$E,$E334,Inp_TechAssess!$F:$F,$F334,Inp_TechAssess!$G:$G,$G334,Inp_TechAssess!$H:$H,$H334)</f>
        <v>0</v>
      </c>
      <c r="W334" s="15">
        <f>-SUMIFS(Inp_TechAssess!W:W,Inp_TechAssess!$E:$E,$E334,Inp_TechAssess!$F:$F,$F334,Inp_TechAssess!$G:$G,$G334,Inp_TechAssess!$H:$H,$H334)</f>
        <v>0</v>
      </c>
      <c r="X334" s="15">
        <f>-SUMIFS(Inp_TechAssess!X:X,Inp_TechAssess!$E:$E,$E334,Inp_TechAssess!$F:$F,$F334,Inp_TechAssess!$G:$G,$G334,Inp_TechAssess!$H:$H,$H334)</f>
        <v>0</v>
      </c>
      <c r="Y334" s="15">
        <f>-SUMIFS(Inp_TechAssess!Y:Y,Inp_TechAssess!$E:$E,$E334,Inp_TechAssess!$F:$F,$F334,Inp_TechAssess!$G:$G,$G334,Inp_TechAssess!$H:$H,$H334)</f>
        <v>0</v>
      </c>
      <c r="Z334" s="15">
        <f>-SUMIFS(Inp_TechAssess!Z:Z,Inp_TechAssess!$E:$E,$E334,Inp_TechAssess!$F:$F,$F334,Inp_TechAssess!$G:$G,$G334,Inp_TechAssess!$H:$H,$H334)</f>
        <v>0</v>
      </c>
      <c r="AA334" s="15">
        <f>-SUMIFS(Inp_TechAssess!AA:AA,Inp_TechAssess!$E:$E,$E334,Inp_TechAssess!$F:$F,$F334,Inp_TechAssess!$G:$G,$G334,Inp_TechAssess!$H:$H,$H334)</f>
        <v>0</v>
      </c>
      <c r="AB334" s="15">
        <f>-SUMIFS(Inp_TechAssess!AB:AB,Inp_TechAssess!$E:$E,$E334,Inp_TechAssess!$F:$F,$F334,Inp_TechAssess!$G:$G,$G334,Inp_TechAssess!$H:$H,$H334)</f>
        <v>0</v>
      </c>
      <c r="AC334" s="15">
        <f>-SUMIFS(Inp_TechAssess!AC:AC,Inp_TechAssess!$E:$E,$E334,Inp_TechAssess!$F:$F,$F334,Inp_TechAssess!$G:$G,$G334,Inp_TechAssess!$H:$H,$H334)</f>
        <v>0</v>
      </c>
      <c r="AD334" s="15">
        <f>-SUMIFS(Inp_TechAssess!AD:AD,Inp_TechAssess!$E:$E,$E334,Inp_TechAssess!$F:$F,$F334,Inp_TechAssess!$G:$G,$G334,Inp_TechAssess!$H:$H,$H334)</f>
        <v>0</v>
      </c>
      <c r="AE334" s="15">
        <f>-SUMIFS(Inp_TechAssess!AE:AE,Inp_TechAssess!$E:$E,$E334,Inp_TechAssess!$F:$F,$F334,Inp_TechAssess!$G:$G,$G334,Inp_TechAssess!$H:$H,$H334)</f>
        <v>0</v>
      </c>
      <c r="AF334" s="15">
        <f>-SUMIFS(Inp_TechAssess!AF:AF,Inp_TechAssess!$E:$E,$E334,Inp_TechAssess!$F:$F,$F334,Inp_TechAssess!$G:$G,$G334,Inp_TechAssess!$H:$H,$H334)</f>
        <v>0</v>
      </c>
      <c r="AG334" s="15">
        <f>-SUMIFS(Inp_TechAssess!AG:AG,Inp_TechAssess!$E:$E,$E334,Inp_TechAssess!$F:$F,$F334,Inp_TechAssess!$G:$G,$G334,Inp_TechAssess!$H:$H,$H334)</f>
        <v>0</v>
      </c>
      <c r="AH334" s="15">
        <f>-SUMIFS(Inp_TechAssess!AH:AH,Inp_TechAssess!$E:$E,$E334,Inp_TechAssess!$F:$F,$F334,Inp_TechAssess!$G:$G,$G334,Inp_TechAssess!$H:$H,$H334)</f>
        <v>0</v>
      </c>
      <c r="AI334" s="15">
        <f>-SUMIFS(Inp_TechAssess!AI:AI,Inp_TechAssess!$E:$E,$E334,Inp_TechAssess!$F:$F,$F334,Inp_TechAssess!$G:$G,$G334,Inp_TechAssess!$H:$H,$H334)</f>
        <v>0</v>
      </c>
      <c r="AJ334" s="15">
        <f>-SUMIFS(Inp_TechAssess!AJ:AJ,Inp_TechAssess!$E:$E,$E334,Inp_TechAssess!$F:$F,$F334,Inp_TechAssess!$G:$G,$G334,Inp_TechAssess!$H:$H,$H334)</f>
        <v>0</v>
      </c>
      <c r="AK334" s="15">
        <f>-SUMIFS(Inp_TechAssess!AK:AK,Inp_TechAssess!$E:$E,$E334,Inp_TechAssess!$F:$F,$F334,Inp_TechAssess!$G:$G,$G334,Inp_TechAssess!$H:$H,$H334)</f>
        <v>0</v>
      </c>
      <c r="AM334" s="55"/>
      <c r="AN334" s="69"/>
      <c r="AO334" s="69"/>
      <c r="AP334" s="55"/>
      <c r="AQ334" s="69"/>
      <c r="AR334" s="69"/>
    </row>
    <row r="335" spans="5:44">
      <c r="E335" s="51" t="s">
        <v>24</v>
      </c>
      <c r="F335" s="137">
        <f>IFERROR(Inp_TechAssess!F67,0)</f>
        <v>0</v>
      </c>
      <c r="G335" s="137">
        <f>IFERROR(Inp_TechAssess!G67,0)</f>
        <v>0</v>
      </c>
      <c r="H335" s="137">
        <f>IFERROR(Inp_TechAssess!H67,0)</f>
        <v>0</v>
      </c>
      <c r="L335" s="51" t="s">
        <v>108</v>
      </c>
      <c r="M335" s="138">
        <f>SUMIFS(Inp_TechAssess!$I:$I,Inp_TechAssess!$E:$E,$E335,Inp_TechAssess!$G:$G,$G335,Inp_TechAssess!$H:$H,$H335)</f>
        <v>0</v>
      </c>
      <c r="R335" s="55"/>
      <c r="T335" s="15">
        <f>-SUMIFS(Inp_TechAssess!T:T,Inp_TechAssess!$E:$E,$E335,Inp_TechAssess!$F:$F,$F335,Inp_TechAssess!$G:$G,$G335,Inp_TechAssess!$H:$H,$H335)</f>
        <v>0</v>
      </c>
      <c r="U335" s="15">
        <f>-SUMIFS(Inp_TechAssess!U:U,Inp_TechAssess!$E:$E,$E335,Inp_TechAssess!$F:$F,$F335,Inp_TechAssess!$G:$G,$G335,Inp_TechAssess!$H:$H,$H335)</f>
        <v>0</v>
      </c>
      <c r="V335" s="15">
        <f>-SUMIFS(Inp_TechAssess!V:V,Inp_TechAssess!$E:$E,$E335,Inp_TechAssess!$F:$F,$F335,Inp_TechAssess!$G:$G,$G335,Inp_TechAssess!$H:$H,$H335)</f>
        <v>0</v>
      </c>
      <c r="W335" s="15">
        <f>-SUMIFS(Inp_TechAssess!W:W,Inp_TechAssess!$E:$E,$E335,Inp_TechAssess!$F:$F,$F335,Inp_TechAssess!$G:$G,$G335,Inp_TechAssess!$H:$H,$H335)</f>
        <v>0</v>
      </c>
      <c r="X335" s="15">
        <f>-SUMIFS(Inp_TechAssess!X:X,Inp_TechAssess!$E:$E,$E335,Inp_TechAssess!$F:$F,$F335,Inp_TechAssess!$G:$G,$G335,Inp_TechAssess!$H:$H,$H335)</f>
        <v>0</v>
      </c>
      <c r="Y335" s="15">
        <f>-SUMIFS(Inp_TechAssess!Y:Y,Inp_TechAssess!$E:$E,$E335,Inp_TechAssess!$F:$F,$F335,Inp_TechAssess!$G:$G,$G335,Inp_TechAssess!$H:$H,$H335)</f>
        <v>0</v>
      </c>
      <c r="Z335" s="15">
        <f>-SUMIFS(Inp_TechAssess!Z:Z,Inp_TechAssess!$E:$E,$E335,Inp_TechAssess!$F:$F,$F335,Inp_TechAssess!$G:$G,$G335,Inp_TechAssess!$H:$H,$H335)</f>
        <v>0</v>
      </c>
      <c r="AA335" s="15">
        <f>-SUMIFS(Inp_TechAssess!AA:AA,Inp_TechAssess!$E:$E,$E335,Inp_TechAssess!$F:$F,$F335,Inp_TechAssess!$G:$G,$G335,Inp_TechAssess!$H:$H,$H335)</f>
        <v>0</v>
      </c>
      <c r="AB335" s="15">
        <f>-SUMIFS(Inp_TechAssess!AB:AB,Inp_TechAssess!$E:$E,$E335,Inp_TechAssess!$F:$F,$F335,Inp_TechAssess!$G:$G,$G335,Inp_TechAssess!$H:$H,$H335)</f>
        <v>0</v>
      </c>
      <c r="AC335" s="15">
        <f>-SUMIFS(Inp_TechAssess!AC:AC,Inp_TechAssess!$E:$E,$E335,Inp_TechAssess!$F:$F,$F335,Inp_TechAssess!$G:$G,$G335,Inp_TechAssess!$H:$H,$H335)</f>
        <v>0</v>
      </c>
      <c r="AD335" s="15">
        <f>-SUMIFS(Inp_TechAssess!AD:AD,Inp_TechAssess!$E:$E,$E335,Inp_TechAssess!$F:$F,$F335,Inp_TechAssess!$G:$G,$G335,Inp_TechAssess!$H:$H,$H335)</f>
        <v>0</v>
      </c>
      <c r="AE335" s="15">
        <f>-SUMIFS(Inp_TechAssess!AE:AE,Inp_TechAssess!$E:$E,$E335,Inp_TechAssess!$F:$F,$F335,Inp_TechAssess!$G:$G,$G335,Inp_TechAssess!$H:$H,$H335)</f>
        <v>0</v>
      </c>
      <c r="AF335" s="15">
        <f>-SUMIFS(Inp_TechAssess!AF:AF,Inp_TechAssess!$E:$E,$E335,Inp_TechAssess!$F:$F,$F335,Inp_TechAssess!$G:$G,$G335,Inp_TechAssess!$H:$H,$H335)</f>
        <v>0</v>
      </c>
      <c r="AG335" s="15">
        <f>-SUMIFS(Inp_TechAssess!AG:AG,Inp_TechAssess!$E:$E,$E335,Inp_TechAssess!$F:$F,$F335,Inp_TechAssess!$G:$G,$G335,Inp_TechAssess!$H:$H,$H335)</f>
        <v>0</v>
      </c>
      <c r="AH335" s="15">
        <f>-SUMIFS(Inp_TechAssess!AH:AH,Inp_TechAssess!$E:$E,$E335,Inp_TechAssess!$F:$F,$F335,Inp_TechAssess!$G:$G,$G335,Inp_TechAssess!$H:$H,$H335)</f>
        <v>0</v>
      </c>
      <c r="AI335" s="15">
        <f>-SUMIFS(Inp_TechAssess!AI:AI,Inp_TechAssess!$E:$E,$E335,Inp_TechAssess!$F:$F,$F335,Inp_TechAssess!$G:$G,$G335,Inp_TechAssess!$H:$H,$H335)</f>
        <v>0</v>
      </c>
      <c r="AJ335" s="15">
        <f>-SUMIFS(Inp_TechAssess!AJ:AJ,Inp_TechAssess!$E:$E,$E335,Inp_TechAssess!$F:$F,$F335,Inp_TechAssess!$G:$G,$G335,Inp_TechAssess!$H:$H,$H335)</f>
        <v>0</v>
      </c>
      <c r="AK335" s="15">
        <f>-SUMIFS(Inp_TechAssess!AK:AK,Inp_TechAssess!$E:$E,$E335,Inp_TechAssess!$F:$F,$F335,Inp_TechAssess!$G:$G,$G335,Inp_TechAssess!$H:$H,$H335)</f>
        <v>0</v>
      </c>
      <c r="AM335" s="55"/>
      <c r="AN335" s="69"/>
      <c r="AO335" s="69"/>
      <c r="AP335" s="55"/>
      <c r="AQ335" s="69"/>
      <c r="AR335" s="69"/>
    </row>
    <row r="336" spans="5:44">
      <c r="E336" s="51" t="s">
        <v>24</v>
      </c>
      <c r="F336" s="137">
        <f>IFERROR(Inp_TechAssess!F68,0)</f>
        <v>0</v>
      </c>
      <c r="G336" s="137">
        <f>IFERROR(Inp_TechAssess!G68,0)</f>
        <v>0</v>
      </c>
      <c r="H336" s="137">
        <f>IFERROR(Inp_TechAssess!H68,0)</f>
        <v>0</v>
      </c>
      <c r="L336" s="51" t="s">
        <v>108</v>
      </c>
      <c r="M336" s="138">
        <f>SUMIFS(Inp_TechAssess!$I:$I,Inp_TechAssess!$E:$E,$E336,Inp_TechAssess!$G:$G,$G336,Inp_TechAssess!$H:$H,$H336)</f>
        <v>0</v>
      </c>
      <c r="R336" s="55"/>
      <c r="T336" s="15">
        <f>-SUMIFS(Inp_TechAssess!T:T,Inp_TechAssess!$E:$E,$E336,Inp_TechAssess!$F:$F,$F336,Inp_TechAssess!$G:$G,$G336,Inp_TechAssess!$H:$H,$H336)</f>
        <v>0</v>
      </c>
      <c r="U336" s="15">
        <f>-SUMIFS(Inp_TechAssess!U:U,Inp_TechAssess!$E:$E,$E336,Inp_TechAssess!$F:$F,$F336,Inp_TechAssess!$G:$G,$G336,Inp_TechAssess!$H:$H,$H336)</f>
        <v>0</v>
      </c>
      <c r="V336" s="15">
        <f>-SUMIFS(Inp_TechAssess!V:V,Inp_TechAssess!$E:$E,$E336,Inp_TechAssess!$F:$F,$F336,Inp_TechAssess!$G:$G,$G336,Inp_TechAssess!$H:$H,$H336)</f>
        <v>0</v>
      </c>
      <c r="W336" s="15">
        <f>-SUMIFS(Inp_TechAssess!W:W,Inp_TechAssess!$E:$E,$E336,Inp_TechAssess!$F:$F,$F336,Inp_TechAssess!$G:$G,$G336,Inp_TechAssess!$H:$H,$H336)</f>
        <v>0</v>
      </c>
      <c r="X336" s="15">
        <f>-SUMIFS(Inp_TechAssess!X:X,Inp_TechAssess!$E:$E,$E336,Inp_TechAssess!$F:$F,$F336,Inp_TechAssess!$G:$G,$G336,Inp_TechAssess!$H:$H,$H336)</f>
        <v>0</v>
      </c>
      <c r="Y336" s="15">
        <f>-SUMIFS(Inp_TechAssess!Y:Y,Inp_TechAssess!$E:$E,$E336,Inp_TechAssess!$F:$F,$F336,Inp_TechAssess!$G:$G,$G336,Inp_TechAssess!$H:$H,$H336)</f>
        <v>0</v>
      </c>
      <c r="Z336" s="15">
        <f>-SUMIFS(Inp_TechAssess!Z:Z,Inp_TechAssess!$E:$E,$E336,Inp_TechAssess!$F:$F,$F336,Inp_TechAssess!$G:$G,$G336,Inp_TechAssess!$H:$H,$H336)</f>
        <v>0</v>
      </c>
      <c r="AA336" s="15">
        <f>-SUMIFS(Inp_TechAssess!AA:AA,Inp_TechAssess!$E:$E,$E336,Inp_TechAssess!$F:$F,$F336,Inp_TechAssess!$G:$G,$G336,Inp_TechAssess!$H:$H,$H336)</f>
        <v>0</v>
      </c>
      <c r="AB336" s="15">
        <f>-SUMIFS(Inp_TechAssess!AB:AB,Inp_TechAssess!$E:$E,$E336,Inp_TechAssess!$F:$F,$F336,Inp_TechAssess!$G:$G,$G336,Inp_TechAssess!$H:$H,$H336)</f>
        <v>0</v>
      </c>
      <c r="AC336" s="15">
        <f>-SUMIFS(Inp_TechAssess!AC:AC,Inp_TechAssess!$E:$E,$E336,Inp_TechAssess!$F:$F,$F336,Inp_TechAssess!$G:$G,$G336,Inp_TechAssess!$H:$H,$H336)</f>
        <v>0</v>
      </c>
      <c r="AD336" s="15">
        <f>-SUMIFS(Inp_TechAssess!AD:AD,Inp_TechAssess!$E:$E,$E336,Inp_TechAssess!$F:$F,$F336,Inp_TechAssess!$G:$G,$G336,Inp_TechAssess!$H:$H,$H336)</f>
        <v>0</v>
      </c>
      <c r="AE336" s="15">
        <f>-SUMIFS(Inp_TechAssess!AE:AE,Inp_TechAssess!$E:$E,$E336,Inp_TechAssess!$F:$F,$F336,Inp_TechAssess!$G:$G,$G336,Inp_TechAssess!$H:$H,$H336)</f>
        <v>0</v>
      </c>
      <c r="AF336" s="15">
        <f>-SUMIFS(Inp_TechAssess!AF:AF,Inp_TechAssess!$E:$E,$E336,Inp_TechAssess!$F:$F,$F336,Inp_TechAssess!$G:$G,$G336,Inp_TechAssess!$H:$H,$H336)</f>
        <v>0</v>
      </c>
      <c r="AG336" s="15">
        <f>-SUMIFS(Inp_TechAssess!AG:AG,Inp_TechAssess!$E:$E,$E336,Inp_TechAssess!$F:$F,$F336,Inp_TechAssess!$G:$G,$G336,Inp_TechAssess!$H:$H,$H336)</f>
        <v>0</v>
      </c>
      <c r="AH336" s="15">
        <f>-SUMIFS(Inp_TechAssess!AH:AH,Inp_TechAssess!$E:$E,$E336,Inp_TechAssess!$F:$F,$F336,Inp_TechAssess!$G:$G,$G336,Inp_TechAssess!$H:$H,$H336)</f>
        <v>0</v>
      </c>
      <c r="AI336" s="15">
        <f>-SUMIFS(Inp_TechAssess!AI:AI,Inp_TechAssess!$E:$E,$E336,Inp_TechAssess!$F:$F,$F336,Inp_TechAssess!$G:$G,$G336,Inp_TechAssess!$H:$H,$H336)</f>
        <v>0</v>
      </c>
      <c r="AJ336" s="15">
        <f>-SUMIFS(Inp_TechAssess!AJ:AJ,Inp_TechAssess!$E:$E,$E336,Inp_TechAssess!$F:$F,$F336,Inp_TechAssess!$G:$G,$G336,Inp_TechAssess!$H:$H,$H336)</f>
        <v>0</v>
      </c>
      <c r="AK336" s="15">
        <f>-SUMIFS(Inp_TechAssess!AK:AK,Inp_TechAssess!$E:$E,$E336,Inp_TechAssess!$F:$F,$F336,Inp_TechAssess!$G:$G,$G336,Inp_TechAssess!$H:$H,$H336)</f>
        <v>0</v>
      </c>
      <c r="AM336" s="55"/>
      <c r="AN336" s="69"/>
      <c r="AO336" s="69"/>
      <c r="AP336" s="55"/>
      <c r="AQ336" s="69"/>
      <c r="AR336" s="69"/>
    </row>
    <row r="337" spans="3:60">
      <c r="E337" s="51" t="s">
        <v>24</v>
      </c>
      <c r="F337" s="137">
        <f>IFERROR(Inp_TechAssess!F69,0)</f>
        <v>0</v>
      </c>
      <c r="G337" s="137">
        <f>IFERROR(Inp_TechAssess!G69,0)</f>
        <v>0</v>
      </c>
      <c r="H337" s="137">
        <f>IFERROR(Inp_TechAssess!H69,0)</f>
        <v>0</v>
      </c>
      <c r="L337" s="51" t="s">
        <v>108</v>
      </c>
      <c r="M337" s="138">
        <f>SUMIFS(Inp_TechAssess!$I:$I,Inp_TechAssess!$E:$E,$E337,Inp_TechAssess!$G:$G,$G337,Inp_TechAssess!$H:$H,$H337)</f>
        <v>0</v>
      </c>
      <c r="R337" s="55"/>
      <c r="T337" s="15">
        <f>-SUMIFS(Inp_TechAssess!T:T,Inp_TechAssess!$E:$E,$E337,Inp_TechAssess!$F:$F,$F337,Inp_TechAssess!$G:$G,$G337,Inp_TechAssess!$H:$H,$H337)</f>
        <v>0</v>
      </c>
      <c r="U337" s="15">
        <f>-SUMIFS(Inp_TechAssess!U:U,Inp_TechAssess!$E:$E,$E337,Inp_TechAssess!$F:$F,$F337,Inp_TechAssess!$G:$G,$G337,Inp_TechAssess!$H:$H,$H337)</f>
        <v>0</v>
      </c>
      <c r="V337" s="15">
        <f>-SUMIFS(Inp_TechAssess!V:V,Inp_TechAssess!$E:$E,$E337,Inp_TechAssess!$F:$F,$F337,Inp_TechAssess!$G:$G,$G337,Inp_TechAssess!$H:$H,$H337)</f>
        <v>0</v>
      </c>
      <c r="W337" s="15">
        <f>-SUMIFS(Inp_TechAssess!W:W,Inp_TechAssess!$E:$E,$E337,Inp_TechAssess!$F:$F,$F337,Inp_TechAssess!$G:$G,$G337,Inp_TechAssess!$H:$H,$H337)</f>
        <v>0</v>
      </c>
      <c r="X337" s="15">
        <f>-SUMIFS(Inp_TechAssess!X:X,Inp_TechAssess!$E:$E,$E337,Inp_TechAssess!$F:$F,$F337,Inp_TechAssess!$G:$G,$G337,Inp_TechAssess!$H:$H,$H337)</f>
        <v>0</v>
      </c>
      <c r="Y337" s="15">
        <f>-SUMIFS(Inp_TechAssess!Y:Y,Inp_TechAssess!$E:$E,$E337,Inp_TechAssess!$F:$F,$F337,Inp_TechAssess!$G:$G,$G337,Inp_TechAssess!$H:$H,$H337)</f>
        <v>0</v>
      </c>
      <c r="Z337" s="15">
        <f>-SUMIFS(Inp_TechAssess!Z:Z,Inp_TechAssess!$E:$E,$E337,Inp_TechAssess!$F:$F,$F337,Inp_TechAssess!$G:$G,$G337,Inp_TechAssess!$H:$H,$H337)</f>
        <v>0</v>
      </c>
      <c r="AA337" s="15">
        <f>-SUMIFS(Inp_TechAssess!AA:AA,Inp_TechAssess!$E:$E,$E337,Inp_TechAssess!$F:$F,$F337,Inp_TechAssess!$G:$G,$G337,Inp_TechAssess!$H:$H,$H337)</f>
        <v>0</v>
      </c>
      <c r="AB337" s="15">
        <f>-SUMIFS(Inp_TechAssess!AB:AB,Inp_TechAssess!$E:$E,$E337,Inp_TechAssess!$F:$F,$F337,Inp_TechAssess!$G:$G,$G337,Inp_TechAssess!$H:$H,$H337)</f>
        <v>0</v>
      </c>
      <c r="AC337" s="15">
        <f>-SUMIFS(Inp_TechAssess!AC:AC,Inp_TechAssess!$E:$E,$E337,Inp_TechAssess!$F:$F,$F337,Inp_TechAssess!$G:$G,$G337,Inp_TechAssess!$H:$H,$H337)</f>
        <v>0</v>
      </c>
      <c r="AD337" s="15">
        <f>-SUMIFS(Inp_TechAssess!AD:AD,Inp_TechAssess!$E:$E,$E337,Inp_TechAssess!$F:$F,$F337,Inp_TechAssess!$G:$G,$G337,Inp_TechAssess!$H:$H,$H337)</f>
        <v>0</v>
      </c>
      <c r="AE337" s="15">
        <f>-SUMIFS(Inp_TechAssess!AE:AE,Inp_TechAssess!$E:$E,$E337,Inp_TechAssess!$F:$F,$F337,Inp_TechAssess!$G:$G,$G337,Inp_TechAssess!$H:$H,$H337)</f>
        <v>0</v>
      </c>
      <c r="AF337" s="15">
        <f>-SUMIFS(Inp_TechAssess!AF:AF,Inp_TechAssess!$E:$E,$E337,Inp_TechAssess!$F:$F,$F337,Inp_TechAssess!$G:$G,$G337,Inp_TechAssess!$H:$H,$H337)</f>
        <v>0</v>
      </c>
      <c r="AG337" s="15">
        <f>-SUMIFS(Inp_TechAssess!AG:AG,Inp_TechAssess!$E:$E,$E337,Inp_TechAssess!$F:$F,$F337,Inp_TechAssess!$G:$G,$G337,Inp_TechAssess!$H:$H,$H337)</f>
        <v>0</v>
      </c>
      <c r="AH337" s="15">
        <f>-SUMIFS(Inp_TechAssess!AH:AH,Inp_TechAssess!$E:$E,$E337,Inp_TechAssess!$F:$F,$F337,Inp_TechAssess!$G:$G,$G337,Inp_TechAssess!$H:$H,$H337)</f>
        <v>0</v>
      </c>
      <c r="AI337" s="15">
        <f>-SUMIFS(Inp_TechAssess!AI:AI,Inp_TechAssess!$E:$E,$E337,Inp_TechAssess!$F:$F,$F337,Inp_TechAssess!$G:$G,$G337,Inp_TechAssess!$H:$H,$H337)</f>
        <v>0</v>
      </c>
      <c r="AJ337" s="15">
        <f>-SUMIFS(Inp_TechAssess!AJ:AJ,Inp_TechAssess!$E:$E,$E337,Inp_TechAssess!$F:$F,$F337,Inp_TechAssess!$G:$G,$G337,Inp_TechAssess!$H:$H,$H337)</f>
        <v>0</v>
      </c>
      <c r="AK337" s="15">
        <f>-SUMIFS(Inp_TechAssess!AK:AK,Inp_TechAssess!$E:$E,$E337,Inp_TechAssess!$F:$F,$F337,Inp_TechAssess!$G:$G,$G337,Inp_TechAssess!$H:$H,$H337)</f>
        <v>0</v>
      </c>
      <c r="AM337" s="55"/>
      <c r="AN337" s="69"/>
      <c r="AO337" s="69"/>
      <c r="AP337" s="55"/>
      <c r="AQ337" s="69"/>
      <c r="AR337" s="69"/>
    </row>
    <row r="338" spans="3:60">
      <c r="E338" s="51" t="s">
        <v>24</v>
      </c>
      <c r="F338" s="137">
        <f>IFERROR(Inp_TechAssess!F70,0)</f>
        <v>0</v>
      </c>
      <c r="G338" s="137">
        <f>IFERROR(Inp_TechAssess!G70,0)</f>
        <v>0</v>
      </c>
      <c r="H338" s="137">
        <f>IFERROR(Inp_TechAssess!H70,0)</f>
        <v>0</v>
      </c>
      <c r="L338" s="51" t="s">
        <v>108</v>
      </c>
      <c r="M338" s="138">
        <f>SUMIFS(Inp_TechAssess!$I:$I,Inp_TechAssess!$E:$E,$E338,Inp_TechAssess!$G:$G,$G338,Inp_TechAssess!$H:$H,$H338)</f>
        <v>0</v>
      </c>
      <c r="R338" s="55"/>
      <c r="T338" s="15">
        <f>-SUMIFS(Inp_TechAssess!T:T,Inp_TechAssess!$E:$E,$E338,Inp_TechAssess!$F:$F,$F338,Inp_TechAssess!$G:$G,$G338,Inp_TechAssess!$H:$H,$H338)</f>
        <v>0</v>
      </c>
      <c r="U338" s="15">
        <f>-SUMIFS(Inp_TechAssess!U:U,Inp_TechAssess!$E:$E,$E338,Inp_TechAssess!$F:$F,$F338,Inp_TechAssess!$G:$G,$G338,Inp_TechAssess!$H:$H,$H338)</f>
        <v>0</v>
      </c>
      <c r="V338" s="15">
        <f>-SUMIFS(Inp_TechAssess!V:V,Inp_TechAssess!$E:$E,$E338,Inp_TechAssess!$F:$F,$F338,Inp_TechAssess!$G:$G,$G338,Inp_TechAssess!$H:$H,$H338)</f>
        <v>0</v>
      </c>
      <c r="W338" s="15">
        <f>-SUMIFS(Inp_TechAssess!W:W,Inp_TechAssess!$E:$E,$E338,Inp_TechAssess!$F:$F,$F338,Inp_TechAssess!$G:$G,$G338,Inp_TechAssess!$H:$H,$H338)</f>
        <v>0</v>
      </c>
      <c r="X338" s="15">
        <f>-SUMIFS(Inp_TechAssess!X:X,Inp_TechAssess!$E:$E,$E338,Inp_TechAssess!$F:$F,$F338,Inp_TechAssess!$G:$G,$G338,Inp_TechAssess!$H:$H,$H338)</f>
        <v>0</v>
      </c>
      <c r="Y338" s="15">
        <f>-SUMIFS(Inp_TechAssess!Y:Y,Inp_TechAssess!$E:$E,$E338,Inp_TechAssess!$F:$F,$F338,Inp_TechAssess!$G:$G,$G338,Inp_TechAssess!$H:$H,$H338)</f>
        <v>0</v>
      </c>
      <c r="Z338" s="15">
        <f>-SUMIFS(Inp_TechAssess!Z:Z,Inp_TechAssess!$E:$E,$E338,Inp_TechAssess!$F:$F,$F338,Inp_TechAssess!$G:$G,$G338,Inp_TechAssess!$H:$H,$H338)</f>
        <v>0</v>
      </c>
      <c r="AA338" s="15">
        <f>-SUMIFS(Inp_TechAssess!AA:AA,Inp_TechAssess!$E:$E,$E338,Inp_TechAssess!$F:$F,$F338,Inp_TechAssess!$G:$G,$G338,Inp_TechAssess!$H:$H,$H338)</f>
        <v>0</v>
      </c>
      <c r="AB338" s="15">
        <f>-SUMIFS(Inp_TechAssess!AB:AB,Inp_TechAssess!$E:$E,$E338,Inp_TechAssess!$F:$F,$F338,Inp_TechAssess!$G:$G,$G338,Inp_TechAssess!$H:$H,$H338)</f>
        <v>0</v>
      </c>
      <c r="AC338" s="15">
        <f>-SUMIFS(Inp_TechAssess!AC:AC,Inp_TechAssess!$E:$E,$E338,Inp_TechAssess!$F:$F,$F338,Inp_TechAssess!$G:$G,$G338,Inp_TechAssess!$H:$H,$H338)</f>
        <v>0</v>
      </c>
      <c r="AD338" s="15">
        <f>-SUMIFS(Inp_TechAssess!AD:AD,Inp_TechAssess!$E:$E,$E338,Inp_TechAssess!$F:$F,$F338,Inp_TechAssess!$G:$G,$G338,Inp_TechAssess!$H:$H,$H338)</f>
        <v>0</v>
      </c>
      <c r="AE338" s="15">
        <f>-SUMIFS(Inp_TechAssess!AE:AE,Inp_TechAssess!$E:$E,$E338,Inp_TechAssess!$F:$F,$F338,Inp_TechAssess!$G:$G,$G338,Inp_TechAssess!$H:$H,$H338)</f>
        <v>0</v>
      </c>
      <c r="AF338" s="15">
        <f>-SUMIFS(Inp_TechAssess!AF:AF,Inp_TechAssess!$E:$E,$E338,Inp_TechAssess!$F:$F,$F338,Inp_TechAssess!$G:$G,$G338,Inp_TechAssess!$H:$H,$H338)</f>
        <v>0</v>
      </c>
      <c r="AG338" s="15">
        <f>-SUMIFS(Inp_TechAssess!AG:AG,Inp_TechAssess!$E:$E,$E338,Inp_TechAssess!$F:$F,$F338,Inp_TechAssess!$G:$G,$G338,Inp_TechAssess!$H:$H,$H338)</f>
        <v>0</v>
      </c>
      <c r="AH338" s="15">
        <f>-SUMIFS(Inp_TechAssess!AH:AH,Inp_TechAssess!$E:$E,$E338,Inp_TechAssess!$F:$F,$F338,Inp_TechAssess!$G:$G,$G338,Inp_TechAssess!$H:$H,$H338)</f>
        <v>0</v>
      </c>
      <c r="AI338" s="15">
        <f>-SUMIFS(Inp_TechAssess!AI:AI,Inp_TechAssess!$E:$E,$E338,Inp_TechAssess!$F:$F,$F338,Inp_TechAssess!$G:$G,$G338,Inp_TechAssess!$H:$H,$H338)</f>
        <v>0</v>
      </c>
      <c r="AJ338" s="15">
        <f>-SUMIFS(Inp_TechAssess!AJ:AJ,Inp_TechAssess!$E:$E,$E338,Inp_TechAssess!$F:$F,$F338,Inp_TechAssess!$G:$G,$G338,Inp_TechAssess!$H:$H,$H338)</f>
        <v>0</v>
      </c>
      <c r="AK338" s="15">
        <f>-SUMIFS(Inp_TechAssess!AK:AK,Inp_TechAssess!$E:$E,$E338,Inp_TechAssess!$F:$F,$F338,Inp_TechAssess!$G:$G,$G338,Inp_TechAssess!$H:$H,$H338)</f>
        <v>0</v>
      </c>
      <c r="AM338" s="55"/>
      <c r="AN338" s="69"/>
      <c r="AO338" s="69"/>
      <c r="AP338" s="55"/>
      <c r="AQ338" s="69"/>
      <c r="AR338" s="69"/>
    </row>
    <row r="339" spans="3:60">
      <c r="E339" s="51" t="s">
        <v>24</v>
      </c>
      <c r="F339" s="137">
        <f>IFERROR(Inp_TechAssess!F71,0)</f>
        <v>0</v>
      </c>
      <c r="G339" s="137">
        <f>IFERROR(Inp_TechAssess!G71,0)</f>
        <v>0</v>
      </c>
      <c r="H339" s="137">
        <f>IFERROR(Inp_TechAssess!H71,0)</f>
        <v>0</v>
      </c>
      <c r="L339" s="51" t="s">
        <v>108</v>
      </c>
      <c r="M339" s="138">
        <f>SUMIFS(Inp_TechAssess!$I:$I,Inp_TechAssess!$E:$E,$E339,Inp_TechAssess!$G:$G,$G339,Inp_TechAssess!$H:$H,$H339)</f>
        <v>0</v>
      </c>
      <c r="R339" s="55"/>
      <c r="T339" s="15">
        <f>-SUMIFS(Inp_TechAssess!T:T,Inp_TechAssess!$E:$E,$E339,Inp_TechAssess!$F:$F,$F339,Inp_TechAssess!$G:$G,$G339,Inp_TechAssess!$H:$H,$H339)</f>
        <v>0</v>
      </c>
      <c r="U339" s="15">
        <f>-SUMIFS(Inp_TechAssess!U:U,Inp_TechAssess!$E:$E,$E339,Inp_TechAssess!$F:$F,$F339,Inp_TechAssess!$G:$G,$G339,Inp_TechAssess!$H:$H,$H339)</f>
        <v>0</v>
      </c>
      <c r="V339" s="15">
        <f>-SUMIFS(Inp_TechAssess!V:V,Inp_TechAssess!$E:$E,$E339,Inp_TechAssess!$F:$F,$F339,Inp_TechAssess!$G:$G,$G339,Inp_TechAssess!$H:$H,$H339)</f>
        <v>0</v>
      </c>
      <c r="W339" s="15">
        <f>-SUMIFS(Inp_TechAssess!W:W,Inp_TechAssess!$E:$E,$E339,Inp_TechAssess!$F:$F,$F339,Inp_TechAssess!$G:$G,$G339,Inp_TechAssess!$H:$H,$H339)</f>
        <v>0</v>
      </c>
      <c r="X339" s="15">
        <f>-SUMIFS(Inp_TechAssess!X:X,Inp_TechAssess!$E:$E,$E339,Inp_TechAssess!$F:$F,$F339,Inp_TechAssess!$G:$G,$G339,Inp_TechAssess!$H:$H,$H339)</f>
        <v>0</v>
      </c>
      <c r="Y339" s="15">
        <f>-SUMIFS(Inp_TechAssess!Y:Y,Inp_TechAssess!$E:$E,$E339,Inp_TechAssess!$F:$F,$F339,Inp_TechAssess!$G:$G,$G339,Inp_TechAssess!$H:$H,$H339)</f>
        <v>0</v>
      </c>
      <c r="Z339" s="15">
        <f>-SUMIFS(Inp_TechAssess!Z:Z,Inp_TechAssess!$E:$E,$E339,Inp_TechAssess!$F:$F,$F339,Inp_TechAssess!$G:$G,$G339,Inp_TechAssess!$H:$H,$H339)</f>
        <v>0</v>
      </c>
      <c r="AA339" s="15">
        <f>-SUMIFS(Inp_TechAssess!AA:AA,Inp_TechAssess!$E:$E,$E339,Inp_TechAssess!$F:$F,$F339,Inp_TechAssess!$G:$G,$G339,Inp_TechAssess!$H:$H,$H339)</f>
        <v>0</v>
      </c>
      <c r="AB339" s="15">
        <f>-SUMIFS(Inp_TechAssess!AB:AB,Inp_TechAssess!$E:$E,$E339,Inp_TechAssess!$F:$F,$F339,Inp_TechAssess!$G:$G,$G339,Inp_TechAssess!$H:$H,$H339)</f>
        <v>0</v>
      </c>
      <c r="AC339" s="15">
        <f>-SUMIFS(Inp_TechAssess!AC:AC,Inp_TechAssess!$E:$E,$E339,Inp_TechAssess!$F:$F,$F339,Inp_TechAssess!$G:$G,$G339,Inp_TechAssess!$H:$H,$H339)</f>
        <v>0</v>
      </c>
      <c r="AD339" s="15">
        <f>-SUMIFS(Inp_TechAssess!AD:AD,Inp_TechAssess!$E:$E,$E339,Inp_TechAssess!$F:$F,$F339,Inp_TechAssess!$G:$G,$G339,Inp_TechAssess!$H:$H,$H339)</f>
        <v>0</v>
      </c>
      <c r="AE339" s="15">
        <f>-SUMIFS(Inp_TechAssess!AE:AE,Inp_TechAssess!$E:$E,$E339,Inp_TechAssess!$F:$F,$F339,Inp_TechAssess!$G:$G,$G339,Inp_TechAssess!$H:$H,$H339)</f>
        <v>0</v>
      </c>
      <c r="AF339" s="15">
        <f>-SUMIFS(Inp_TechAssess!AF:AF,Inp_TechAssess!$E:$E,$E339,Inp_TechAssess!$F:$F,$F339,Inp_TechAssess!$G:$G,$G339,Inp_TechAssess!$H:$H,$H339)</f>
        <v>0</v>
      </c>
      <c r="AG339" s="15">
        <f>-SUMIFS(Inp_TechAssess!AG:AG,Inp_TechAssess!$E:$E,$E339,Inp_TechAssess!$F:$F,$F339,Inp_TechAssess!$G:$G,$G339,Inp_TechAssess!$H:$H,$H339)</f>
        <v>0</v>
      </c>
      <c r="AH339" s="15">
        <f>-SUMIFS(Inp_TechAssess!AH:AH,Inp_TechAssess!$E:$E,$E339,Inp_TechAssess!$F:$F,$F339,Inp_TechAssess!$G:$G,$G339,Inp_TechAssess!$H:$H,$H339)</f>
        <v>0</v>
      </c>
      <c r="AI339" s="15">
        <f>-SUMIFS(Inp_TechAssess!AI:AI,Inp_TechAssess!$E:$E,$E339,Inp_TechAssess!$F:$F,$F339,Inp_TechAssess!$G:$G,$G339,Inp_TechAssess!$H:$H,$H339)</f>
        <v>0</v>
      </c>
      <c r="AJ339" s="15">
        <f>-SUMIFS(Inp_TechAssess!AJ:AJ,Inp_TechAssess!$E:$E,$E339,Inp_TechAssess!$F:$F,$F339,Inp_TechAssess!$G:$G,$G339,Inp_TechAssess!$H:$H,$H339)</f>
        <v>0</v>
      </c>
      <c r="AK339" s="15">
        <f>-SUMIFS(Inp_TechAssess!AK:AK,Inp_TechAssess!$E:$E,$E339,Inp_TechAssess!$F:$F,$F339,Inp_TechAssess!$G:$G,$G339,Inp_TechAssess!$H:$H,$H339)</f>
        <v>0</v>
      </c>
      <c r="AM339" s="55"/>
      <c r="AN339" s="69"/>
      <c r="AO339" s="69"/>
      <c r="AP339" s="55"/>
      <c r="AQ339" s="69"/>
      <c r="AR339" s="69"/>
    </row>
    <row r="340" spans="3:60">
      <c r="E340" s="51" t="s">
        <v>24</v>
      </c>
      <c r="F340" s="137">
        <f>IFERROR(Inp_TechAssess!F72,0)</f>
        <v>0</v>
      </c>
      <c r="G340" s="137">
        <f>IFERROR(Inp_TechAssess!G72,0)</f>
        <v>0</v>
      </c>
      <c r="H340" s="137">
        <f>IFERROR(Inp_TechAssess!H72,0)</f>
        <v>0</v>
      </c>
      <c r="L340" s="51" t="s">
        <v>108</v>
      </c>
      <c r="M340" s="138">
        <f>SUMIFS(Inp_TechAssess!$I:$I,Inp_TechAssess!$E:$E,$E340,Inp_TechAssess!$G:$G,$G340,Inp_TechAssess!$H:$H,$H340)</f>
        <v>0</v>
      </c>
      <c r="R340" s="55"/>
      <c r="T340" s="15">
        <f>-SUMIFS(Inp_TechAssess!T:T,Inp_TechAssess!$E:$E,$E340,Inp_TechAssess!$F:$F,$F340,Inp_TechAssess!$G:$G,$G340,Inp_TechAssess!$H:$H,$H340)</f>
        <v>0</v>
      </c>
      <c r="U340" s="15">
        <f>-SUMIFS(Inp_TechAssess!U:U,Inp_TechAssess!$E:$E,$E340,Inp_TechAssess!$F:$F,$F340,Inp_TechAssess!$G:$G,$G340,Inp_TechAssess!$H:$H,$H340)</f>
        <v>0</v>
      </c>
      <c r="V340" s="15">
        <f>-SUMIFS(Inp_TechAssess!V:V,Inp_TechAssess!$E:$E,$E340,Inp_TechAssess!$F:$F,$F340,Inp_TechAssess!$G:$G,$G340,Inp_TechAssess!$H:$H,$H340)</f>
        <v>0</v>
      </c>
      <c r="W340" s="15">
        <f>-SUMIFS(Inp_TechAssess!W:W,Inp_TechAssess!$E:$E,$E340,Inp_TechAssess!$F:$F,$F340,Inp_TechAssess!$G:$G,$G340,Inp_TechAssess!$H:$H,$H340)</f>
        <v>0</v>
      </c>
      <c r="X340" s="15">
        <f>-SUMIFS(Inp_TechAssess!X:X,Inp_TechAssess!$E:$E,$E340,Inp_TechAssess!$F:$F,$F340,Inp_TechAssess!$G:$G,$G340,Inp_TechAssess!$H:$H,$H340)</f>
        <v>0</v>
      </c>
      <c r="Y340" s="15">
        <f>-SUMIFS(Inp_TechAssess!Y:Y,Inp_TechAssess!$E:$E,$E340,Inp_TechAssess!$F:$F,$F340,Inp_TechAssess!$G:$G,$G340,Inp_TechAssess!$H:$H,$H340)</f>
        <v>0</v>
      </c>
      <c r="Z340" s="15">
        <f>-SUMIFS(Inp_TechAssess!Z:Z,Inp_TechAssess!$E:$E,$E340,Inp_TechAssess!$F:$F,$F340,Inp_TechAssess!$G:$G,$G340,Inp_TechAssess!$H:$H,$H340)</f>
        <v>0</v>
      </c>
      <c r="AA340" s="15">
        <f>-SUMIFS(Inp_TechAssess!AA:AA,Inp_TechAssess!$E:$E,$E340,Inp_TechAssess!$F:$F,$F340,Inp_TechAssess!$G:$G,$G340,Inp_TechAssess!$H:$H,$H340)</f>
        <v>0</v>
      </c>
      <c r="AB340" s="15">
        <f>-SUMIFS(Inp_TechAssess!AB:AB,Inp_TechAssess!$E:$E,$E340,Inp_TechAssess!$F:$F,$F340,Inp_TechAssess!$G:$G,$G340,Inp_TechAssess!$H:$H,$H340)</f>
        <v>0</v>
      </c>
      <c r="AC340" s="15">
        <f>-SUMIFS(Inp_TechAssess!AC:AC,Inp_TechAssess!$E:$E,$E340,Inp_TechAssess!$F:$F,$F340,Inp_TechAssess!$G:$G,$G340,Inp_TechAssess!$H:$H,$H340)</f>
        <v>0</v>
      </c>
      <c r="AD340" s="15">
        <f>-SUMIFS(Inp_TechAssess!AD:AD,Inp_TechAssess!$E:$E,$E340,Inp_TechAssess!$F:$F,$F340,Inp_TechAssess!$G:$G,$G340,Inp_TechAssess!$H:$H,$H340)</f>
        <v>0</v>
      </c>
      <c r="AE340" s="15">
        <f>-SUMIFS(Inp_TechAssess!AE:AE,Inp_TechAssess!$E:$E,$E340,Inp_TechAssess!$F:$F,$F340,Inp_TechAssess!$G:$G,$G340,Inp_TechAssess!$H:$H,$H340)</f>
        <v>0</v>
      </c>
      <c r="AF340" s="15">
        <f>-SUMIFS(Inp_TechAssess!AF:AF,Inp_TechAssess!$E:$E,$E340,Inp_TechAssess!$F:$F,$F340,Inp_TechAssess!$G:$G,$G340,Inp_TechAssess!$H:$H,$H340)</f>
        <v>0</v>
      </c>
      <c r="AG340" s="15">
        <f>-SUMIFS(Inp_TechAssess!AG:AG,Inp_TechAssess!$E:$E,$E340,Inp_TechAssess!$F:$F,$F340,Inp_TechAssess!$G:$G,$G340,Inp_TechAssess!$H:$H,$H340)</f>
        <v>0</v>
      </c>
      <c r="AH340" s="15">
        <f>-SUMIFS(Inp_TechAssess!AH:AH,Inp_TechAssess!$E:$E,$E340,Inp_TechAssess!$F:$F,$F340,Inp_TechAssess!$G:$G,$G340,Inp_TechAssess!$H:$H,$H340)</f>
        <v>0</v>
      </c>
      <c r="AI340" s="15">
        <f>-SUMIFS(Inp_TechAssess!AI:AI,Inp_TechAssess!$E:$E,$E340,Inp_TechAssess!$F:$F,$F340,Inp_TechAssess!$G:$G,$G340,Inp_TechAssess!$H:$H,$H340)</f>
        <v>0</v>
      </c>
      <c r="AJ340" s="15">
        <f>-SUMIFS(Inp_TechAssess!AJ:AJ,Inp_TechAssess!$E:$E,$E340,Inp_TechAssess!$F:$F,$F340,Inp_TechAssess!$G:$G,$G340,Inp_TechAssess!$H:$H,$H340)</f>
        <v>0</v>
      </c>
      <c r="AK340" s="15">
        <f>-SUMIFS(Inp_TechAssess!AK:AK,Inp_TechAssess!$E:$E,$E340,Inp_TechAssess!$F:$F,$F340,Inp_TechAssess!$G:$G,$G340,Inp_TechAssess!$H:$H,$H340)</f>
        <v>0</v>
      </c>
      <c r="AM340" s="55"/>
      <c r="AN340" s="69"/>
      <c r="AO340" s="69"/>
      <c r="AP340" s="55"/>
      <c r="AQ340" s="69"/>
      <c r="AR340" s="69"/>
    </row>
    <row r="341" spans="3:60">
      <c r="E341" s="51" t="s">
        <v>24</v>
      </c>
      <c r="F341" s="137">
        <f>IFERROR(Inp_TechAssess!F73,0)</f>
        <v>0</v>
      </c>
      <c r="G341" s="137">
        <f>IFERROR(Inp_TechAssess!G73,0)</f>
        <v>0</v>
      </c>
      <c r="H341" s="137">
        <f>IFERROR(Inp_TechAssess!H73,0)</f>
        <v>0</v>
      </c>
      <c r="L341" s="51" t="s">
        <v>108</v>
      </c>
      <c r="M341" s="138">
        <f>SUMIFS(Inp_TechAssess!$I:$I,Inp_TechAssess!$E:$E,$E341,Inp_TechAssess!$G:$G,$G341,Inp_TechAssess!$H:$H,$H341)</f>
        <v>0</v>
      </c>
      <c r="R341" s="55"/>
      <c r="T341" s="15">
        <f>-SUMIFS(Inp_TechAssess!T:T,Inp_TechAssess!$E:$E,$E341,Inp_TechAssess!$F:$F,$F341,Inp_TechAssess!$G:$G,$G341,Inp_TechAssess!$H:$H,$H341)</f>
        <v>0</v>
      </c>
      <c r="U341" s="15">
        <f>-SUMIFS(Inp_TechAssess!U:U,Inp_TechAssess!$E:$E,$E341,Inp_TechAssess!$F:$F,$F341,Inp_TechAssess!$G:$G,$G341,Inp_TechAssess!$H:$H,$H341)</f>
        <v>0</v>
      </c>
      <c r="V341" s="15">
        <f>-SUMIFS(Inp_TechAssess!V:V,Inp_TechAssess!$E:$E,$E341,Inp_TechAssess!$F:$F,$F341,Inp_TechAssess!$G:$G,$G341,Inp_TechAssess!$H:$H,$H341)</f>
        <v>0</v>
      </c>
      <c r="W341" s="15">
        <f>-SUMIFS(Inp_TechAssess!W:W,Inp_TechAssess!$E:$E,$E341,Inp_TechAssess!$F:$F,$F341,Inp_TechAssess!$G:$G,$G341,Inp_TechAssess!$H:$H,$H341)</f>
        <v>0</v>
      </c>
      <c r="X341" s="15">
        <f>-SUMIFS(Inp_TechAssess!X:X,Inp_TechAssess!$E:$E,$E341,Inp_TechAssess!$F:$F,$F341,Inp_TechAssess!$G:$G,$G341,Inp_TechAssess!$H:$H,$H341)</f>
        <v>0</v>
      </c>
      <c r="Y341" s="15">
        <f>-SUMIFS(Inp_TechAssess!Y:Y,Inp_TechAssess!$E:$E,$E341,Inp_TechAssess!$F:$F,$F341,Inp_TechAssess!$G:$G,$G341,Inp_TechAssess!$H:$H,$H341)</f>
        <v>0</v>
      </c>
      <c r="Z341" s="15">
        <f>-SUMIFS(Inp_TechAssess!Z:Z,Inp_TechAssess!$E:$E,$E341,Inp_TechAssess!$F:$F,$F341,Inp_TechAssess!$G:$G,$G341,Inp_TechAssess!$H:$H,$H341)</f>
        <v>0</v>
      </c>
      <c r="AA341" s="15">
        <f>-SUMIFS(Inp_TechAssess!AA:AA,Inp_TechAssess!$E:$E,$E341,Inp_TechAssess!$F:$F,$F341,Inp_TechAssess!$G:$G,$G341,Inp_TechAssess!$H:$H,$H341)</f>
        <v>0</v>
      </c>
      <c r="AB341" s="15">
        <f>-SUMIFS(Inp_TechAssess!AB:AB,Inp_TechAssess!$E:$E,$E341,Inp_TechAssess!$F:$F,$F341,Inp_TechAssess!$G:$G,$G341,Inp_TechAssess!$H:$H,$H341)</f>
        <v>0</v>
      </c>
      <c r="AC341" s="15">
        <f>-SUMIFS(Inp_TechAssess!AC:AC,Inp_TechAssess!$E:$E,$E341,Inp_TechAssess!$F:$F,$F341,Inp_TechAssess!$G:$G,$G341,Inp_TechAssess!$H:$H,$H341)</f>
        <v>0</v>
      </c>
      <c r="AD341" s="15">
        <f>-SUMIFS(Inp_TechAssess!AD:AD,Inp_TechAssess!$E:$E,$E341,Inp_TechAssess!$F:$F,$F341,Inp_TechAssess!$G:$G,$G341,Inp_TechAssess!$H:$H,$H341)</f>
        <v>0</v>
      </c>
      <c r="AE341" s="15">
        <f>-SUMIFS(Inp_TechAssess!AE:AE,Inp_TechAssess!$E:$E,$E341,Inp_TechAssess!$F:$F,$F341,Inp_TechAssess!$G:$G,$G341,Inp_TechAssess!$H:$H,$H341)</f>
        <v>0</v>
      </c>
      <c r="AF341" s="15">
        <f>-SUMIFS(Inp_TechAssess!AF:AF,Inp_TechAssess!$E:$E,$E341,Inp_TechAssess!$F:$F,$F341,Inp_TechAssess!$G:$G,$G341,Inp_TechAssess!$H:$H,$H341)</f>
        <v>0</v>
      </c>
      <c r="AG341" s="15">
        <f>-SUMIFS(Inp_TechAssess!AG:AG,Inp_TechAssess!$E:$E,$E341,Inp_TechAssess!$F:$F,$F341,Inp_TechAssess!$G:$G,$G341,Inp_TechAssess!$H:$H,$H341)</f>
        <v>0</v>
      </c>
      <c r="AH341" s="15">
        <f>-SUMIFS(Inp_TechAssess!AH:AH,Inp_TechAssess!$E:$E,$E341,Inp_TechAssess!$F:$F,$F341,Inp_TechAssess!$G:$G,$G341,Inp_TechAssess!$H:$H,$H341)</f>
        <v>0</v>
      </c>
      <c r="AI341" s="15">
        <f>-SUMIFS(Inp_TechAssess!AI:AI,Inp_TechAssess!$E:$E,$E341,Inp_TechAssess!$F:$F,$F341,Inp_TechAssess!$G:$G,$G341,Inp_TechAssess!$H:$H,$H341)</f>
        <v>0</v>
      </c>
      <c r="AJ341" s="15">
        <f>-SUMIFS(Inp_TechAssess!AJ:AJ,Inp_TechAssess!$E:$E,$E341,Inp_TechAssess!$F:$F,$F341,Inp_TechAssess!$G:$G,$G341,Inp_TechAssess!$H:$H,$H341)</f>
        <v>0</v>
      </c>
      <c r="AK341" s="15">
        <f>-SUMIFS(Inp_TechAssess!AK:AK,Inp_TechAssess!$E:$E,$E341,Inp_TechAssess!$F:$F,$F341,Inp_TechAssess!$G:$G,$G341,Inp_TechAssess!$H:$H,$H341)</f>
        <v>0</v>
      </c>
      <c r="AM341" s="55"/>
      <c r="AN341" s="69"/>
      <c r="AO341" s="69"/>
      <c r="AP341" s="55"/>
      <c r="AQ341" s="69"/>
      <c r="AR341" s="69"/>
    </row>
    <row r="343" spans="3:60">
      <c r="C343" s="10" t="s">
        <v>26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</row>
    <row r="345" spans="3:60">
      <c r="E345" s="51" t="s">
        <v>26</v>
      </c>
      <c r="F345" s="137" t="str">
        <f>IFERROR(Inp_TechAssess!F76,0)</f>
        <v>Opex</v>
      </c>
      <c r="G345" s="137" t="str">
        <f>IFERROR(Inp_TechAssess!G76,0)</f>
        <v>Maintenance</v>
      </c>
      <c r="H345" s="137" t="str">
        <f>IFERROR(Inp_TechAssess!H76,0)</f>
        <v>TA - PSUP</v>
      </c>
      <c r="L345" s="51" t="s">
        <v>108</v>
      </c>
      <c r="M345" s="138">
        <f>SUMIFS(Inp_TechAssess!$I:$I,Inp_TechAssess!$E:$E,$E345,Inp_TechAssess!$G:$G,$G345,Inp_TechAssess!$H:$H,$H345)</f>
        <v>1</v>
      </c>
      <c r="R345" s="55"/>
      <c r="T345" s="15">
        <f>-SUMIFS(Inp_TechAssess!T:T,Inp_TechAssess!$E:$E,$E345,Inp_TechAssess!$F:$F,$F345,Inp_TechAssess!$G:$G,$G345,Inp_TechAssess!$H:$H,$H345)</f>
        <v>0</v>
      </c>
      <c r="U345" s="15">
        <f>-SUMIFS(Inp_TechAssess!U:U,Inp_TechAssess!$E:$E,$E345,Inp_TechAssess!$F:$F,$F345,Inp_TechAssess!$G:$G,$G345,Inp_TechAssess!$H:$H,$H345)</f>
        <v>0</v>
      </c>
      <c r="V345" s="15">
        <f>-SUMIFS(Inp_TechAssess!V:V,Inp_TechAssess!$E:$E,$E345,Inp_TechAssess!$F:$F,$F345,Inp_TechAssess!$G:$G,$G345,Inp_TechAssess!$H:$H,$H345)</f>
        <v>0</v>
      </c>
      <c r="W345" s="15">
        <f>-SUMIFS(Inp_TechAssess!W:W,Inp_TechAssess!$E:$E,$E345,Inp_TechAssess!$F:$F,$F345,Inp_TechAssess!$G:$G,$G345,Inp_TechAssess!$H:$H,$H345)</f>
        <v>0</v>
      </c>
      <c r="X345" s="15">
        <f>-SUMIFS(Inp_TechAssess!X:X,Inp_TechAssess!$E:$E,$E345,Inp_TechAssess!$F:$F,$F345,Inp_TechAssess!$G:$G,$G345,Inp_TechAssess!$H:$H,$H345)</f>
        <v>0</v>
      </c>
      <c r="Y345" s="15">
        <f>-SUMIFS(Inp_TechAssess!Y:Y,Inp_TechAssess!$E:$E,$E345,Inp_TechAssess!$F:$F,$F345,Inp_TechAssess!$G:$G,$G345,Inp_TechAssess!$H:$H,$H345)</f>
        <v>0</v>
      </c>
      <c r="Z345" s="15">
        <f>-SUMIFS(Inp_TechAssess!Z:Z,Inp_TechAssess!$E:$E,$E345,Inp_TechAssess!$F:$F,$F345,Inp_TechAssess!$G:$G,$G345,Inp_TechAssess!$H:$H,$H345)</f>
        <v>0</v>
      </c>
      <c r="AA345" s="15">
        <f>-SUMIFS(Inp_TechAssess!AA:AA,Inp_TechAssess!$E:$E,$E345,Inp_TechAssess!$F:$F,$F345,Inp_TechAssess!$G:$G,$G345,Inp_TechAssess!$H:$H,$H345)</f>
        <v>0</v>
      </c>
      <c r="AB345" s="15">
        <f>-SUMIFS(Inp_TechAssess!AB:AB,Inp_TechAssess!$E:$E,$E345,Inp_TechAssess!$F:$F,$F345,Inp_TechAssess!$G:$G,$G345,Inp_TechAssess!$H:$H,$H345)</f>
        <v>0</v>
      </c>
      <c r="AC345" s="15">
        <f>-SUMIFS(Inp_TechAssess!AC:AC,Inp_TechAssess!$E:$E,$E345,Inp_TechAssess!$F:$F,$F345,Inp_TechAssess!$G:$G,$G345,Inp_TechAssess!$H:$H,$H345)</f>
        <v>0</v>
      </c>
      <c r="AD345" s="15">
        <f>-SUMIFS(Inp_TechAssess!AD:AD,Inp_TechAssess!$E:$E,$E345,Inp_TechAssess!$F:$F,$F345,Inp_TechAssess!$G:$G,$G345,Inp_TechAssess!$H:$H,$H345)</f>
        <v>0</v>
      </c>
      <c r="AE345" s="15">
        <f>-SUMIFS(Inp_TechAssess!AE:AE,Inp_TechAssess!$E:$E,$E345,Inp_TechAssess!$F:$F,$F345,Inp_TechAssess!$G:$G,$G345,Inp_TechAssess!$H:$H,$H345)</f>
        <v>0</v>
      </c>
      <c r="AF345" s="15">
        <f>-SUMIFS(Inp_TechAssess!AF:AF,Inp_TechAssess!$E:$E,$E345,Inp_TechAssess!$F:$F,$F345,Inp_TechAssess!$G:$G,$G345,Inp_TechAssess!$H:$H,$H345)</f>
        <v>0</v>
      </c>
      <c r="AG345" s="15">
        <f>-SUMIFS(Inp_TechAssess!AG:AG,Inp_TechAssess!$E:$E,$E345,Inp_TechAssess!$F:$F,$F345,Inp_TechAssess!$G:$G,$G345,Inp_TechAssess!$H:$H,$H345)</f>
        <v>9.5046784223063507E-2</v>
      </c>
      <c r="AH345" s="15">
        <f>-SUMIFS(Inp_TechAssess!AH:AH,Inp_TechAssess!$E:$E,$E345,Inp_TechAssess!$F:$F,$F345,Inp_TechAssess!$G:$G,$G345,Inp_TechAssess!$H:$H,$H345)</f>
        <v>0.1118325881756735</v>
      </c>
      <c r="AI345" s="15">
        <f>-SUMIFS(Inp_TechAssess!AI:AI,Inp_TechAssess!$E:$E,$E345,Inp_TechAssess!$F:$F,$F345,Inp_TechAssess!$G:$G,$G345,Inp_TechAssess!$H:$H,$H345)</f>
        <v>0.11313050750427409</v>
      </c>
      <c r="AJ345" s="15">
        <f>-SUMIFS(Inp_TechAssess!AJ:AJ,Inp_TechAssess!$E:$E,$E345,Inp_TechAssess!$F:$F,$F345,Inp_TechAssess!$G:$G,$G345,Inp_TechAssess!$H:$H,$H345)</f>
        <v>0.11053723174788335</v>
      </c>
      <c r="AK345" s="15">
        <f>-SUMIFS(Inp_TechAssess!AK:AK,Inp_TechAssess!$E:$E,$E345,Inp_TechAssess!$F:$F,$F345,Inp_TechAssess!$G:$G,$G345,Inp_TechAssess!$H:$H,$H345)</f>
        <v>9.7143704285622148E-2</v>
      </c>
      <c r="AM345" s="55"/>
      <c r="AN345" s="55"/>
      <c r="AO345" s="55"/>
      <c r="AP345" s="55"/>
      <c r="AQ345" s="55"/>
      <c r="AR345" s="55"/>
    </row>
    <row r="346" spans="3:60">
      <c r="E346" s="51" t="s">
        <v>26</v>
      </c>
      <c r="F346" s="137" t="str">
        <f>IFERROR(Inp_TechAssess!F77,0)</f>
        <v>Opex</v>
      </c>
      <c r="G346" s="137" t="str">
        <f>IFERROR(Inp_TechAssess!G77,0)</f>
        <v>IT &amp; Telecoms</v>
      </c>
      <c r="H346" s="137" t="str">
        <f>IFERROR(Inp_TechAssess!H77,0)</f>
        <v>TA - Cyber opex</v>
      </c>
      <c r="L346" s="51" t="s">
        <v>108</v>
      </c>
      <c r="M346" s="138">
        <f>SUMIFS(Inp_TechAssess!$I:$I,Inp_TechAssess!$E:$E,$E346,Inp_TechAssess!$G:$G,$G346,Inp_TechAssess!$H:$H,$H346)</f>
        <v>1</v>
      </c>
      <c r="R346" s="55"/>
      <c r="T346" s="15">
        <f>-SUMIFS(Inp_TechAssess!T:T,Inp_TechAssess!$E:$E,$E346,Inp_TechAssess!$F:$F,$F346,Inp_TechAssess!$G:$G,$G346,Inp_TechAssess!$H:$H,$H346)</f>
        <v>0</v>
      </c>
      <c r="U346" s="15">
        <f>-SUMIFS(Inp_TechAssess!U:U,Inp_TechAssess!$E:$E,$E346,Inp_TechAssess!$F:$F,$F346,Inp_TechAssess!$G:$G,$G346,Inp_TechAssess!$H:$H,$H346)</f>
        <v>0</v>
      </c>
      <c r="V346" s="15">
        <f>-SUMIFS(Inp_TechAssess!V:V,Inp_TechAssess!$E:$E,$E346,Inp_TechAssess!$F:$F,$F346,Inp_TechAssess!$G:$G,$G346,Inp_TechAssess!$H:$H,$H346)</f>
        <v>0</v>
      </c>
      <c r="W346" s="15">
        <f>-SUMIFS(Inp_TechAssess!W:W,Inp_TechAssess!$E:$E,$E346,Inp_TechAssess!$F:$F,$F346,Inp_TechAssess!$G:$G,$G346,Inp_TechAssess!$H:$H,$H346)</f>
        <v>0</v>
      </c>
      <c r="X346" s="15">
        <f>-SUMIFS(Inp_TechAssess!X:X,Inp_TechAssess!$E:$E,$E346,Inp_TechAssess!$F:$F,$F346,Inp_TechAssess!$G:$G,$G346,Inp_TechAssess!$H:$H,$H346)</f>
        <v>0</v>
      </c>
      <c r="Y346" s="15">
        <f>-SUMIFS(Inp_TechAssess!Y:Y,Inp_TechAssess!$E:$E,$E346,Inp_TechAssess!$F:$F,$F346,Inp_TechAssess!$G:$G,$G346,Inp_TechAssess!$H:$H,$H346)</f>
        <v>0</v>
      </c>
      <c r="Z346" s="15">
        <f>-SUMIFS(Inp_TechAssess!Z:Z,Inp_TechAssess!$E:$E,$E346,Inp_TechAssess!$F:$F,$F346,Inp_TechAssess!$G:$G,$G346,Inp_TechAssess!$H:$H,$H346)</f>
        <v>0</v>
      </c>
      <c r="AA346" s="15">
        <f>-SUMIFS(Inp_TechAssess!AA:AA,Inp_TechAssess!$E:$E,$E346,Inp_TechAssess!$F:$F,$F346,Inp_TechAssess!$G:$G,$G346,Inp_TechAssess!$H:$H,$H346)</f>
        <v>0</v>
      </c>
      <c r="AB346" s="15">
        <f>-SUMIFS(Inp_TechAssess!AB:AB,Inp_TechAssess!$E:$E,$E346,Inp_TechAssess!$F:$F,$F346,Inp_TechAssess!$G:$G,$G346,Inp_TechAssess!$H:$H,$H346)</f>
        <v>0</v>
      </c>
      <c r="AC346" s="15">
        <f>-SUMIFS(Inp_TechAssess!AC:AC,Inp_TechAssess!$E:$E,$E346,Inp_TechAssess!$F:$F,$F346,Inp_TechAssess!$G:$G,$G346,Inp_TechAssess!$H:$H,$H346)</f>
        <v>0</v>
      </c>
      <c r="AD346" s="15">
        <f>-SUMIFS(Inp_TechAssess!AD:AD,Inp_TechAssess!$E:$E,$E346,Inp_TechAssess!$F:$F,$F346,Inp_TechAssess!$G:$G,$G346,Inp_TechAssess!$H:$H,$H346)</f>
        <v>0</v>
      </c>
      <c r="AE346" s="15">
        <f>-SUMIFS(Inp_TechAssess!AE:AE,Inp_TechAssess!$E:$E,$E346,Inp_TechAssess!$F:$F,$F346,Inp_TechAssess!$G:$G,$G346,Inp_TechAssess!$H:$H,$H346)</f>
        <v>0</v>
      </c>
      <c r="AF346" s="15">
        <f>-SUMIFS(Inp_TechAssess!AF:AF,Inp_TechAssess!$E:$E,$E346,Inp_TechAssess!$F:$F,$F346,Inp_TechAssess!$G:$G,$G346,Inp_TechAssess!$H:$H,$H346)</f>
        <v>0</v>
      </c>
      <c r="AG346" s="15">
        <f>-SUMIFS(Inp_TechAssess!AG:AG,Inp_TechAssess!$E:$E,$E346,Inp_TechAssess!$F:$F,$F346,Inp_TechAssess!$G:$G,$G346,Inp_TechAssess!$H:$H,$H346)</f>
        <v>1.2347845169289058</v>
      </c>
      <c r="AH346" s="15">
        <f>-SUMIFS(Inp_TechAssess!AH:AH,Inp_TechAssess!$E:$E,$E346,Inp_TechAssess!$F:$F,$F346,Inp_TechAssess!$G:$G,$G346,Inp_TechAssess!$H:$H,$H346)</f>
        <v>1.5200566203019541</v>
      </c>
      <c r="AI346" s="15">
        <f>-SUMIFS(Inp_TechAssess!AI:AI,Inp_TechAssess!$E:$E,$E346,Inp_TechAssess!$F:$F,$F346,Inp_TechAssess!$G:$G,$G346,Inp_TechAssess!$H:$H,$H346)</f>
        <v>1.9625883648066467</v>
      </c>
      <c r="AJ346" s="15">
        <f>-SUMIFS(Inp_TechAssess!AJ:AJ,Inp_TechAssess!$E:$E,$E346,Inp_TechAssess!$F:$F,$F346,Inp_TechAssess!$G:$G,$G346,Inp_TechAssess!$H:$H,$H346)</f>
        <v>2.5644913725903242</v>
      </c>
      <c r="AK346" s="15">
        <f>-SUMIFS(Inp_TechAssess!AK:AK,Inp_TechAssess!$E:$E,$E346,Inp_TechAssess!$F:$F,$F346,Inp_TechAssess!$G:$G,$G346,Inp_TechAssess!$H:$H,$H346)</f>
        <v>3.3281348941118236</v>
      </c>
      <c r="AM346" s="55"/>
      <c r="AN346" s="55"/>
      <c r="AO346" s="55"/>
      <c r="AP346" s="55"/>
      <c r="AQ346" s="55"/>
      <c r="AR346" s="55"/>
    </row>
    <row r="347" spans="3:60">
      <c r="E347" s="51" t="s">
        <v>26</v>
      </c>
      <c r="F347" s="137" t="str">
        <f>IFERROR(Inp_TechAssess!F78,0)</f>
        <v>Capex</v>
      </c>
      <c r="G347" s="137" t="str">
        <f>IFERROR(Inp_TechAssess!G78,0)</f>
        <v>LTS Pipelines, Storage &amp; Entry</v>
      </c>
      <c r="H347" s="137" t="str">
        <f>IFERROR(Inp_TechAssess!H78,0)</f>
        <v>TA - Separately assessed projects</v>
      </c>
      <c r="L347" s="51" t="s">
        <v>108</v>
      </c>
      <c r="M347" s="138">
        <f>SUMIFS(Inp_TechAssess!$I:$I,Inp_TechAssess!$E:$E,$E347,Inp_TechAssess!$G:$G,$G347,Inp_TechAssess!$H:$H,$H347)</f>
        <v>0.17708491098964441</v>
      </c>
      <c r="R347" s="55"/>
      <c r="T347" s="15">
        <f>-SUMIFS(Inp_TechAssess!T:T,Inp_TechAssess!$E:$E,$E347,Inp_TechAssess!$F:$F,$F347,Inp_TechAssess!$G:$G,$G347,Inp_TechAssess!$H:$H,$H347)</f>
        <v>0</v>
      </c>
      <c r="U347" s="15">
        <f>-SUMIFS(Inp_TechAssess!U:U,Inp_TechAssess!$E:$E,$E347,Inp_TechAssess!$F:$F,$F347,Inp_TechAssess!$G:$G,$G347,Inp_TechAssess!$H:$H,$H347)</f>
        <v>0</v>
      </c>
      <c r="V347" s="15">
        <f>-SUMIFS(Inp_TechAssess!V:V,Inp_TechAssess!$E:$E,$E347,Inp_TechAssess!$F:$F,$F347,Inp_TechAssess!$G:$G,$G347,Inp_TechAssess!$H:$H,$H347)</f>
        <v>0</v>
      </c>
      <c r="W347" s="15">
        <f>-SUMIFS(Inp_TechAssess!W:W,Inp_TechAssess!$E:$E,$E347,Inp_TechAssess!$F:$F,$F347,Inp_TechAssess!$G:$G,$G347,Inp_TechAssess!$H:$H,$H347)</f>
        <v>0</v>
      </c>
      <c r="X347" s="15">
        <f>-SUMIFS(Inp_TechAssess!X:X,Inp_TechAssess!$E:$E,$E347,Inp_TechAssess!$F:$F,$F347,Inp_TechAssess!$G:$G,$G347,Inp_TechAssess!$H:$H,$H347)</f>
        <v>0</v>
      </c>
      <c r="Y347" s="15">
        <f>-SUMIFS(Inp_TechAssess!Y:Y,Inp_TechAssess!$E:$E,$E347,Inp_TechAssess!$F:$F,$F347,Inp_TechAssess!$G:$G,$G347,Inp_TechAssess!$H:$H,$H347)</f>
        <v>0</v>
      </c>
      <c r="Z347" s="15">
        <f>-SUMIFS(Inp_TechAssess!Z:Z,Inp_TechAssess!$E:$E,$E347,Inp_TechAssess!$F:$F,$F347,Inp_TechAssess!$G:$G,$G347,Inp_TechAssess!$H:$H,$H347)</f>
        <v>0</v>
      </c>
      <c r="AA347" s="15">
        <f>-SUMIFS(Inp_TechAssess!AA:AA,Inp_TechAssess!$E:$E,$E347,Inp_TechAssess!$F:$F,$F347,Inp_TechAssess!$G:$G,$G347,Inp_TechAssess!$H:$H,$H347)</f>
        <v>0</v>
      </c>
      <c r="AB347" s="15">
        <f>-SUMIFS(Inp_TechAssess!AB:AB,Inp_TechAssess!$E:$E,$E347,Inp_TechAssess!$F:$F,$F347,Inp_TechAssess!$G:$G,$G347,Inp_TechAssess!$H:$H,$H347)</f>
        <v>0</v>
      </c>
      <c r="AC347" s="15">
        <f>-SUMIFS(Inp_TechAssess!AC:AC,Inp_TechAssess!$E:$E,$E347,Inp_TechAssess!$F:$F,$F347,Inp_TechAssess!$G:$G,$G347,Inp_TechAssess!$H:$H,$H347)</f>
        <v>0</v>
      </c>
      <c r="AD347" s="15">
        <f>-SUMIFS(Inp_TechAssess!AD:AD,Inp_TechAssess!$E:$E,$E347,Inp_TechAssess!$F:$F,$F347,Inp_TechAssess!$G:$G,$G347,Inp_TechAssess!$H:$H,$H347)</f>
        <v>0</v>
      </c>
      <c r="AE347" s="15">
        <f>-SUMIFS(Inp_TechAssess!AE:AE,Inp_TechAssess!$E:$E,$E347,Inp_TechAssess!$F:$F,$F347,Inp_TechAssess!$G:$G,$G347,Inp_TechAssess!$H:$H,$H347)</f>
        <v>0</v>
      </c>
      <c r="AF347" s="15">
        <f>-SUMIFS(Inp_TechAssess!AF:AF,Inp_TechAssess!$E:$E,$E347,Inp_TechAssess!$F:$F,$F347,Inp_TechAssess!$G:$G,$G347,Inp_TechAssess!$H:$H,$H347)</f>
        <v>0</v>
      </c>
      <c r="AG347" s="15">
        <f>-SUMIFS(Inp_TechAssess!AG:AG,Inp_TechAssess!$E:$E,$E347,Inp_TechAssess!$F:$F,$F347,Inp_TechAssess!$G:$G,$G347,Inp_TechAssess!$H:$H,$H347)</f>
        <v>1.0669646880584407</v>
      </c>
      <c r="AH347" s="15">
        <f>-SUMIFS(Inp_TechAssess!AH:AH,Inp_TechAssess!$E:$E,$E347,Inp_TechAssess!$F:$F,$F347,Inp_TechAssess!$G:$G,$G347,Inp_TechAssess!$H:$H,$H347)</f>
        <v>5.6001190291735332</v>
      </c>
      <c r="AI347" s="15">
        <f>-SUMIFS(Inp_TechAssess!AI:AI,Inp_TechAssess!$E:$E,$E347,Inp_TechAssess!$F:$F,$F347,Inp_TechAssess!$G:$G,$G347,Inp_TechAssess!$H:$H,$H347)</f>
        <v>5.049821816065597</v>
      </c>
      <c r="AJ347" s="15">
        <f>-SUMIFS(Inp_TechAssess!AJ:AJ,Inp_TechAssess!$E:$E,$E347,Inp_TechAssess!$F:$F,$F347,Inp_TechAssess!$G:$G,$G347,Inp_TechAssess!$H:$H,$H347)</f>
        <v>3.4815919363425749</v>
      </c>
      <c r="AK347" s="15">
        <f>-SUMIFS(Inp_TechAssess!AK:AK,Inp_TechAssess!$E:$E,$E347,Inp_TechAssess!$F:$F,$F347,Inp_TechAssess!$G:$G,$G347,Inp_TechAssess!$H:$H,$H347)</f>
        <v>3.4151361965344504E-2</v>
      </c>
      <c r="AM347" s="55"/>
      <c r="AN347" s="55"/>
      <c r="AO347" s="55"/>
      <c r="AP347" s="55"/>
      <c r="AQ347" s="55"/>
      <c r="AR347" s="55"/>
    </row>
    <row r="348" spans="3:60">
      <c r="E348" s="51" t="s">
        <v>26</v>
      </c>
      <c r="F348" s="137" t="str">
        <f>IFERROR(Inp_TechAssess!F79,0)</f>
        <v>Capex</v>
      </c>
      <c r="G348" s="137" t="str">
        <f>IFERROR(Inp_TechAssess!G79,0)</f>
        <v>Transport &amp; Plant</v>
      </c>
      <c r="H348" s="137" t="str">
        <f>IFERROR(Inp_TechAssess!H79,0)</f>
        <v>TA - Electric Vehicles</v>
      </c>
      <c r="L348" s="51" t="s">
        <v>108</v>
      </c>
      <c r="M348" s="138">
        <f>SUMIFS(Inp_TechAssess!$I:$I,Inp_TechAssess!$E:$E,$E348,Inp_TechAssess!$G:$G,$G348,Inp_TechAssess!$H:$H,$H348)</f>
        <v>1</v>
      </c>
      <c r="R348" s="55"/>
      <c r="T348" s="15">
        <f>-SUMIFS(Inp_TechAssess!T:T,Inp_TechAssess!$E:$E,$E348,Inp_TechAssess!$F:$F,$F348,Inp_TechAssess!$G:$G,$G348,Inp_TechAssess!$H:$H,$H348)</f>
        <v>0</v>
      </c>
      <c r="U348" s="15">
        <f>-SUMIFS(Inp_TechAssess!U:U,Inp_TechAssess!$E:$E,$E348,Inp_TechAssess!$F:$F,$F348,Inp_TechAssess!$G:$G,$G348,Inp_TechAssess!$H:$H,$H348)</f>
        <v>0</v>
      </c>
      <c r="V348" s="15">
        <f>-SUMIFS(Inp_TechAssess!V:V,Inp_TechAssess!$E:$E,$E348,Inp_TechAssess!$F:$F,$F348,Inp_TechAssess!$G:$G,$G348,Inp_TechAssess!$H:$H,$H348)</f>
        <v>0</v>
      </c>
      <c r="W348" s="15">
        <f>-SUMIFS(Inp_TechAssess!W:W,Inp_TechAssess!$E:$E,$E348,Inp_TechAssess!$F:$F,$F348,Inp_TechAssess!$G:$G,$G348,Inp_TechAssess!$H:$H,$H348)</f>
        <v>0</v>
      </c>
      <c r="X348" s="15">
        <f>-SUMIFS(Inp_TechAssess!X:X,Inp_TechAssess!$E:$E,$E348,Inp_TechAssess!$F:$F,$F348,Inp_TechAssess!$G:$G,$G348,Inp_TechAssess!$H:$H,$H348)</f>
        <v>0</v>
      </c>
      <c r="Y348" s="15">
        <f>-SUMIFS(Inp_TechAssess!Y:Y,Inp_TechAssess!$E:$E,$E348,Inp_TechAssess!$F:$F,$F348,Inp_TechAssess!$G:$G,$G348,Inp_TechAssess!$H:$H,$H348)</f>
        <v>0</v>
      </c>
      <c r="Z348" s="15">
        <f>-SUMIFS(Inp_TechAssess!Z:Z,Inp_TechAssess!$E:$E,$E348,Inp_TechAssess!$F:$F,$F348,Inp_TechAssess!$G:$G,$G348,Inp_TechAssess!$H:$H,$H348)</f>
        <v>0</v>
      </c>
      <c r="AA348" s="15">
        <f>-SUMIFS(Inp_TechAssess!AA:AA,Inp_TechAssess!$E:$E,$E348,Inp_TechAssess!$F:$F,$F348,Inp_TechAssess!$G:$G,$G348,Inp_TechAssess!$H:$H,$H348)</f>
        <v>0</v>
      </c>
      <c r="AB348" s="15">
        <f>-SUMIFS(Inp_TechAssess!AB:AB,Inp_TechAssess!$E:$E,$E348,Inp_TechAssess!$F:$F,$F348,Inp_TechAssess!$G:$G,$G348,Inp_TechAssess!$H:$H,$H348)</f>
        <v>0</v>
      </c>
      <c r="AC348" s="15">
        <f>-SUMIFS(Inp_TechAssess!AC:AC,Inp_TechAssess!$E:$E,$E348,Inp_TechAssess!$F:$F,$F348,Inp_TechAssess!$G:$G,$G348,Inp_TechAssess!$H:$H,$H348)</f>
        <v>0</v>
      </c>
      <c r="AD348" s="15">
        <f>-SUMIFS(Inp_TechAssess!AD:AD,Inp_TechAssess!$E:$E,$E348,Inp_TechAssess!$F:$F,$F348,Inp_TechAssess!$G:$G,$G348,Inp_TechAssess!$H:$H,$H348)</f>
        <v>0</v>
      </c>
      <c r="AE348" s="15">
        <f>-SUMIFS(Inp_TechAssess!AE:AE,Inp_TechAssess!$E:$E,$E348,Inp_TechAssess!$F:$F,$F348,Inp_TechAssess!$G:$G,$G348,Inp_TechAssess!$H:$H,$H348)</f>
        <v>0</v>
      </c>
      <c r="AF348" s="15">
        <f>-SUMIFS(Inp_TechAssess!AF:AF,Inp_TechAssess!$E:$E,$E348,Inp_TechAssess!$F:$F,$F348,Inp_TechAssess!$G:$G,$G348,Inp_TechAssess!$H:$H,$H348)</f>
        <v>0</v>
      </c>
      <c r="AG348" s="15">
        <f>-SUMIFS(Inp_TechAssess!AG:AG,Inp_TechAssess!$E:$E,$E348,Inp_TechAssess!$F:$F,$F348,Inp_TechAssess!$G:$G,$G348,Inp_TechAssess!$H:$H,$H348)</f>
        <v>0</v>
      </c>
      <c r="AH348" s="15">
        <f>-SUMIFS(Inp_TechAssess!AH:AH,Inp_TechAssess!$E:$E,$E348,Inp_TechAssess!$F:$F,$F348,Inp_TechAssess!$G:$G,$G348,Inp_TechAssess!$H:$H,$H348)</f>
        <v>0</v>
      </c>
      <c r="AI348" s="15">
        <f>-SUMIFS(Inp_TechAssess!AI:AI,Inp_TechAssess!$E:$E,$E348,Inp_TechAssess!$F:$F,$F348,Inp_TechAssess!$G:$G,$G348,Inp_TechAssess!$H:$H,$H348)</f>
        <v>0</v>
      </c>
      <c r="AJ348" s="15">
        <f>-SUMIFS(Inp_TechAssess!AJ:AJ,Inp_TechAssess!$E:$E,$E348,Inp_TechAssess!$F:$F,$F348,Inp_TechAssess!$G:$G,$G348,Inp_TechAssess!$H:$H,$H348)</f>
        <v>0</v>
      </c>
      <c r="AK348" s="15">
        <f>-SUMIFS(Inp_TechAssess!AK:AK,Inp_TechAssess!$E:$E,$E348,Inp_TechAssess!$F:$F,$F348,Inp_TechAssess!$G:$G,$G348,Inp_TechAssess!$H:$H,$H348)</f>
        <v>0</v>
      </c>
      <c r="AM348" s="55"/>
      <c r="AN348" s="55"/>
      <c r="AO348" s="55"/>
      <c r="AP348" s="55"/>
      <c r="AQ348" s="55"/>
      <c r="AR348" s="55"/>
    </row>
    <row r="349" spans="3:60">
      <c r="E349" s="51" t="s">
        <v>26</v>
      </c>
      <c r="F349" s="137" t="str">
        <f>IFERROR(Inp_TechAssess!F80,0)</f>
        <v>Capex</v>
      </c>
      <c r="G349" s="137" t="str">
        <f>IFERROR(Inp_TechAssess!G80,0)</f>
        <v>Other Capex</v>
      </c>
      <c r="H349" s="137" t="str">
        <f>IFERROR(Inp_TechAssess!H80,0)</f>
        <v>TA - Cyber capex</v>
      </c>
      <c r="L349" s="51" t="s">
        <v>108</v>
      </c>
      <c r="M349" s="138">
        <f>SUMIFS(Inp_TechAssess!$I:$I,Inp_TechAssess!$E:$E,$E349,Inp_TechAssess!$G:$G,$G349,Inp_TechAssess!$H:$H,$H349)</f>
        <v>1</v>
      </c>
      <c r="R349" s="55"/>
      <c r="T349" s="15">
        <f>-SUMIFS(Inp_TechAssess!T:T,Inp_TechAssess!$E:$E,$E349,Inp_TechAssess!$F:$F,$F349,Inp_TechAssess!$G:$G,$G349,Inp_TechAssess!$H:$H,$H349)</f>
        <v>0</v>
      </c>
      <c r="U349" s="15">
        <f>-SUMIFS(Inp_TechAssess!U:U,Inp_TechAssess!$E:$E,$E349,Inp_TechAssess!$F:$F,$F349,Inp_TechAssess!$G:$G,$G349,Inp_TechAssess!$H:$H,$H349)</f>
        <v>0</v>
      </c>
      <c r="V349" s="15">
        <f>-SUMIFS(Inp_TechAssess!V:V,Inp_TechAssess!$E:$E,$E349,Inp_TechAssess!$F:$F,$F349,Inp_TechAssess!$G:$G,$G349,Inp_TechAssess!$H:$H,$H349)</f>
        <v>0</v>
      </c>
      <c r="W349" s="15">
        <f>-SUMIFS(Inp_TechAssess!W:W,Inp_TechAssess!$E:$E,$E349,Inp_TechAssess!$F:$F,$F349,Inp_TechAssess!$G:$G,$G349,Inp_TechAssess!$H:$H,$H349)</f>
        <v>0</v>
      </c>
      <c r="X349" s="15">
        <f>-SUMIFS(Inp_TechAssess!X:X,Inp_TechAssess!$E:$E,$E349,Inp_TechAssess!$F:$F,$F349,Inp_TechAssess!$G:$G,$G349,Inp_TechAssess!$H:$H,$H349)</f>
        <v>0</v>
      </c>
      <c r="Y349" s="15">
        <f>-SUMIFS(Inp_TechAssess!Y:Y,Inp_TechAssess!$E:$E,$E349,Inp_TechAssess!$F:$F,$F349,Inp_TechAssess!$G:$G,$G349,Inp_TechAssess!$H:$H,$H349)</f>
        <v>0</v>
      </c>
      <c r="Z349" s="15">
        <f>-SUMIFS(Inp_TechAssess!Z:Z,Inp_TechAssess!$E:$E,$E349,Inp_TechAssess!$F:$F,$F349,Inp_TechAssess!$G:$G,$G349,Inp_TechAssess!$H:$H,$H349)</f>
        <v>0</v>
      </c>
      <c r="AA349" s="15">
        <f>-SUMIFS(Inp_TechAssess!AA:AA,Inp_TechAssess!$E:$E,$E349,Inp_TechAssess!$F:$F,$F349,Inp_TechAssess!$G:$G,$G349,Inp_TechAssess!$H:$H,$H349)</f>
        <v>0</v>
      </c>
      <c r="AB349" s="15">
        <f>-SUMIFS(Inp_TechAssess!AB:AB,Inp_TechAssess!$E:$E,$E349,Inp_TechAssess!$F:$F,$F349,Inp_TechAssess!$G:$G,$G349,Inp_TechAssess!$H:$H,$H349)</f>
        <v>0</v>
      </c>
      <c r="AC349" s="15">
        <f>-SUMIFS(Inp_TechAssess!AC:AC,Inp_TechAssess!$E:$E,$E349,Inp_TechAssess!$F:$F,$F349,Inp_TechAssess!$G:$G,$G349,Inp_TechAssess!$H:$H,$H349)</f>
        <v>0</v>
      </c>
      <c r="AD349" s="15">
        <f>-SUMIFS(Inp_TechAssess!AD:AD,Inp_TechAssess!$E:$E,$E349,Inp_TechAssess!$F:$F,$F349,Inp_TechAssess!$G:$G,$G349,Inp_TechAssess!$H:$H,$H349)</f>
        <v>0</v>
      </c>
      <c r="AE349" s="15">
        <f>-SUMIFS(Inp_TechAssess!AE:AE,Inp_TechAssess!$E:$E,$E349,Inp_TechAssess!$F:$F,$F349,Inp_TechAssess!$G:$G,$G349,Inp_TechAssess!$H:$H,$H349)</f>
        <v>0</v>
      </c>
      <c r="AF349" s="15">
        <f>-SUMIFS(Inp_TechAssess!AF:AF,Inp_TechAssess!$E:$E,$E349,Inp_TechAssess!$F:$F,$F349,Inp_TechAssess!$G:$G,$G349,Inp_TechAssess!$H:$H,$H349)</f>
        <v>0</v>
      </c>
      <c r="AG349" s="15">
        <f>-SUMIFS(Inp_TechAssess!AG:AG,Inp_TechAssess!$E:$E,$E349,Inp_TechAssess!$F:$F,$F349,Inp_TechAssess!$G:$G,$G349,Inp_TechAssess!$H:$H,$H349)</f>
        <v>0.88780062602839316</v>
      </c>
      <c r="AH349" s="15">
        <f>-SUMIFS(Inp_TechAssess!AH:AH,Inp_TechAssess!$E:$E,$E349,Inp_TechAssess!$F:$F,$F349,Inp_TechAssess!$G:$G,$G349,Inp_TechAssess!$H:$H,$H349)</f>
        <v>0.8922619357069278</v>
      </c>
      <c r="AI349" s="15">
        <f>-SUMIFS(Inp_TechAssess!AI:AI,Inp_TechAssess!$E:$E,$E349,Inp_TechAssess!$F:$F,$F349,Inp_TechAssess!$G:$G,$G349,Inp_TechAssess!$H:$H,$H349)</f>
        <v>0.89674566402706313</v>
      </c>
      <c r="AJ349" s="15">
        <f>-SUMIFS(Inp_TechAssess!AJ:AJ,Inp_TechAssess!$E:$E,$E349,Inp_TechAssess!$F:$F,$F349,Inp_TechAssess!$G:$G,$G349,Inp_TechAssess!$H:$H,$H349)</f>
        <v>0.9012519236452895</v>
      </c>
      <c r="AK349" s="15">
        <f>-SUMIFS(Inp_TechAssess!AK:AK,Inp_TechAssess!$E:$E,$E349,Inp_TechAssess!$F:$F,$F349,Inp_TechAssess!$G:$G,$G349,Inp_TechAssess!$H:$H,$H349)</f>
        <v>0.90578082778421054</v>
      </c>
      <c r="AM349" s="55"/>
      <c r="AN349" s="55"/>
      <c r="AO349" s="55"/>
      <c r="AP349" s="55"/>
      <c r="AQ349" s="55"/>
      <c r="AR349" s="55"/>
    </row>
    <row r="350" spans="3:60">
      <c r="E350" s="51" t="s">
        <v>26</v>
      </c>
      <c r="F350" s="137" t="str">
        <f>IFERROR(Inp_TechAssess!F81,0)</f>
        <v>Capex</v>
      </c>
      <c r="G350" s="137" t="str">
        <f>IFERROR(Inp_TechAssess!G81,0)</f>
        <v>Other Capex</v>
      </c>
      <c r="H350" s="137" t="str">
        <f>IFERROR(Inp_TechAssess!H81,0)</f>
        <v>TA - IT&amp;Telecoms</v>
      </c>
      <c r="L350" s="51" t="s">
        <v>108</v>
      </c>
      <c r="M350" s="138">
        <f>SUMIFS(Inp_TechAssess!$I:$I,Inp_TechAssess!$E:$E,$E350,Inp_TechAssess!$G:$G,$G350,Inp_TechAssess!$H:$H,$H350)</f>
        <v>1</v>
      </c>
      <c r="R350" s="55"/>
      <c r="T350" s="15">
        <f>-SUMIFS(Inp_TechAssess!T:T,Inp_TechAssess!$E:$E,$E350,Inp_TechAssess!$F:$F,$F350,Inp_TechAssess!$G:$G,$G350,Inp_TechAssess!$H:$H,$H350)</f>
        <v>0</v>
      </c>
      <c r="U350" s="15">
        <f>-SUMIFS(Inp_TechAssess!U:U,Inp_TechAssess!$E:$E,$E350,Inp_TechAssess!$F:$F,$F350,Inp_TechAssess!$G:$G,$G350,Inp_TechAssess!$H:$H,$H350)</f>
        <v>0</v>
      </c>
      <c r="V350" s="15">
        <f>-SUMIFS(Inp_TechAssess!V:V,Inp_TechAssess!$E:$E,$E350,Inp_TechAssess!$F:$F,$F350,Inp_TechAssess!$G:$G,$G350,Inp_TechAssess!$H:$H,$H350)</f>
        <v>0</v>
      </c>
      <c r="W350" s="15">
        <f>-SUMIFS(Inp_TechAssess!W:W,Inp_TechAssess!$E:$E,$E350,Inp_TechAssess!$F:$F,$F350,Inp_TechAssess!$G:$G,$G350,Inp_TechAssess!$H:$H,$H350)</f>
        <v>0</v>
      </c>
      <c r="X350" s="15">
        <f>-SUMIFS(Inp_TechAssess!X:X,Inp_TechAssess!$E:$E,$E350,Inp_TechAssess!$F:$F,$F350,Inp_TechAssess!$G:$G,$G350,Inp_TechAssess!$H:$H,$H350)</f>
        <v>0</v>
      </c>
      <c r="Y350" s="15">
        <f>-SUMIFS(Inp_TechAssess!Y:Y,Inp_TechAssess!$E:$E,$E350,Inp_TechAssess!$F:$F,$F350,Inp_TechAssess!$G:$G,$G350,Inp_TechAssess!$H:$H,$H350)</f>
        <v>0</v>
      </c>
      <c r="Z350" s="15">
        <f>-SUMIFS(Inp_TechAssess!Z:Z,Inp_TechAssess!$E:$E,$E350,Inp_TechAssess!$F:$F,$F350,Inp_TechAssess!$G:$G,$G350,Inp_TechAssess!$H:$H,$H350)</f>
        <v>0</v>
      </c>
      <c r="AA350" s="15">
        <f>-SUMIFS(Inp_TechAssess!AA:AA,Inp_TechAssess!$E:$E,$E350,Inp_TechAssess!$F:$F,$F350,Inp_TechAssess!$G:$G,$G350,Inp_TechAssess!$H:$H,$H350)</f>
        <v>0</v>
      </c>
      <c r="AB350" s="15">
        <f>-SUMIFS(Inp_TechAssess!AB:AB,Inp_TechAssess!$E:$E,$E350,Inp_TechAssess!$F:$F,$F350,Inp_TechAssess!$G:$G,$G350,Inp_TechAssess!$H:$H,$H350)</f>
        <v>0</v>
      </c>
      <c r="AC350" s="15">
        <f>-SUMIFS(Inp_TechAssess!AC:AC,Inp_TechAssess!$E:$E,$E350,Inp_TechAssess!$F:$F,$F350,Inp_TechAssess!$G:$G,$G350,Inp_TechAssess!$H:$H,$H350)</f>
        <v>0</v>
      </c>
      <c r="AD350" s="15">
        <f>-SUMIFS(Inp_TechAssess!AD:AD,Inp_TechAssess!$E:$E,$E350,Inp_TechAssess!$F:$F,$F350,Inp_TechAssess!$G:$G,$G350,Inp_TechAssess!$H:$H,$H350)</f>
        <v>0</v>
      </c>
      <c r="AE350" s="15">
        <f>-SUMIFS(Inp_TechAssess!AE:AE,Inp_TechAssess!$E:$E,$E350,Inp_TechAssess!$F:$F,$F350,Inp_TechAssess!$G:$G,$G350,Inp_TechAssess!$H:$H,$H350)</f>
        <v>0</v>
      </c>
      <c r="AF350" s="15">
        <f>-SUMIFS(Inp_TechAssess!AF:AF,Inp_TechAssess!$E:$E,$E350,Inp_TechAssess!$F:$F,$F350,Inp_TechAssess!$G:$G,$G350,Inp_TechAssess!$H:$H,$H350)</f>
        <v>0</v>
      </c>
      <c r="AG350" s="15">
        <f>-SUMIFS(Inp_TechAssess!AG:AG,Inp_TechAssess!$E:$E,$E350,Inp_TechAssess!$F:$F,$F350,Inp_TechAssess!$G:$G,$G350,Inp_TechAssess!$H:$H,$H350)</f>
        <v>0</v>
      </c>
      <c r="AH350" s="15">
        <f>-SUMIFS(Inp_TechAssess!AH:AH,Inp_TechAssess!$E:$E,$E350,Inp_TechAssess!$F:$F,$F350,Inp_TechAssess!$G:$G,$G350,Inp_TechAssess!$H:$H,$H350)</f>
        <v>0</v>
      </c>
      <c r="AI350" s="15">
        <f>-SUMIFS(Inp_TechAssess!AI:AI,Inp_TechAssess!$E:$E,$E350,Inp_TechAssess!$F:$F,$F350,Inp_TechAssess!$G:$G,$G350,Inp_TechAssess!$H:$H,$H350)</f>
        <v>0</v>
      </c>
      <c r="AJ350" s="15">
        <f>-SUMIFS(Inp_TechAssess!AJ:AJ,Inp_TechAssess!$E:$E,$E350,Inp_TechAssess!$F:$F,$F350,Inp_TechAssess!$G:$G,$G350,Inp_TechAssess!$H:$H,$H350)</f>
        <v>0</v>
      </c>
      <c r="AK350" s="15">
        <f>-SUMIFS(Inp_TechAssess!AK:AK,Inp_TechAssess!$E:$E,$E350,Inp_TechAssess!$F:$F,$F350,Inp_TechAssess!$G:$G,$G350,Inp_TechAssess!$H:$H,$H350)</f>
        <v>0</v>
      </c>
      <c r="AM350" s="55"/>
      <c r="AN350" s="55"/>
      <c r="AO350" s="55"/>
      <c r="AP350" s="55"/>
      <c r="AQ350" s="55"/>
      <c r="AR350" s="55"/>
    </row>
    <row r="351" spans="3:60">
      <c r="E351" s="51" t="s">
        <v>26</v>
      </c>
      <c r="F351" s="137">
        <f>IFERROR(Inp_TechAssess!F82,0)</f>
        <v>0</v>
      </c>
      <c r="G351" s="137">
        <f>IFERROR(Inp_TechAssess!G82,0)</f>
        <v>0</v>
      </c>
      <c r="H351" s="137">
        <f>IFERROR(Inp_TechAssess!H82,0)</f>
        <v>0</v>
      </c>
      <c r="L351" s="51" t="s">
        <v>108</v>
      </c>
      <c r="M351" s="138">
        <f>SUMIFS(Inp_TechAssess!$I:$I,Inp_TechAssess!$E:$E,$E351,Inp_TechAssess!$G:$G,$G351,Inp_TechAssess!$H:$H,$H351)</f>
        <v>0</v>
      </c>
      <c r="R351" s="55"/>
      <c r="T351" s="15">
        <f>-SUMIFS(Inp_TechAssess!T:T,Inp_TechAssess!$E:$E,$E351,Inp_TechAssess!$F:$F,$F351,Inp_TechAssess!$G:$G,$G351,Inp_TechAssess!$H:$H,$H351)</f>
        <v>0</v>
      </c>
      <c r="U351" s="15">
        <f>-SUMIFS(Inp_TechAssess!U:U,Inp_TechAssess!$E:$E,$E351,Inp_TechAssess!$F:$F,$F351,Inp_TechAssess!$G:$G,$G351,Inp_TechAssess!$H:$H,$H351)</f>
        <v>0</v>
      </c>
      <c r="V351" s="15">
        <f>-SUMIFS(Inp_TechAssess!V:V,Inp_TechAssess!$E:$E,$E351,Inp_TechAssess!$F:$F,$F351,Inp_TechAssess!$G:$G,$G351,Inp_TechAssess!$H:$H,$H351)</f>
        <v>0</v>
      </c>
      <c r="W351" s="15">
        <f>-SUMIFS(Inp_TechAssess!W:W,Inp_TechAssess!$E:$E,$E351,Inp_TechAssess!$F:$F,$F351,Inp_TechAssess!$G:$G,$G351,Inp_TechAssess!$H:$H,$H351)</f>
        <v>0</v>
      </c>
      <c r="X351" s="15">
        <f>-SUMIFS(Inp_TechAssess!X:X,Inp_TechAssess!$E:$E,$E351,Inp_TechAssess!$F:$F,$F351,Inp_TechAssess!$G:$G,$G351,Inp_TechAssess!$H:$H,$H351)</f>
        <v>0</v>
      </c>
      <c r="Y351" s="15">
        <f>-SUMIFS(Inp_TechAssess!Y:Y,Inp_TechAssess!$E:$E,$E351,Inp_TechAssess!$F:$F,$F351,Inp_TechAssess!$G:$G,$G351,Inp_TechAssess!$H:$H,$H351)</f>
        <v>0</v>
      </c>
      <c r="Z351" s="15">
        <f>-SUMIFS(Inp_TechAssess!Z:Z,Inp_TechAssess!$E:$E,$E351,Inp_TechAssess!$F:$F,$F351,Inp_TechAssess!$G:$G,$G351,Inp_TechAssess!$H:$H,$H351)</f>
        <v>0</v>
      </c>
      <c r="AA351" s="15">
        <f>-SUMIFS(Inp_TechAssess!AA:AA,Inp_TechAssess!$E:$E,$E351,Inp_TechAssess!$F:$F,$F351,Inp_TechAssess!$G:$G,$G351,Inp_TechAssess!$H:$H,$H351)</f>
        <v>0</v>
      </c>
      <c r="AB351" s="15">
        <f>-SUMIFS(Inp_TechAssess!AB:AB,Inp_TechAssess!$E:$E,$E351,Inp_TechAssess!$F:$F,$F351,Inp_TechAssess!$G:$G,$G351,Inp_TechAssess!$H:$H,$H351)</f>
        <v>0</v>
      </c>
      <c r="AC351" s="15">
        <f>-SUMIFS(Inp_TechAssess!AC:AC,Inp_TechAssess!$E:$E,$E351,Inp_TechAssess!$F:$F,$F351,Inp_TechAssess!$G:$G,$G351,Inp_TechAssess!$H:$H,$H351)</f>
        <v>0</v>
      </c>
      <c r="AD351" s="15">
        <f>-SUMIFS(Inp_TechAssess!AD:AD,Inp_TechAssess!$E:$E,$E351,Inp_TechAssess!$F:$F,$F351,Inp_TechAssess!$G:$G,$G351,Inp_TechAssess!$H:$H,$H351)</f>
        <v>0</v>
      </c>
      <c r="AE351" s="15">
        <f>-SUMIFS(Inp_TechAssess!AE:AE,Inp_TechAssess!$E:$E,$E351,Inp_TechAssess!$F:$F,$F351,Inp_TechAssess!$G:$G,$G351,Inp_TechAssess!$H:$H,$H351)</f>
        <v>0</v>
      </c>
      <c r="AF351" s="15">
        <f>-SUMIFS(Inp_TechAssess!AF:AF,Inp_TechAssess!$E:$E,$E351,Inp_TechAssess!$F:$F,$F351,Inp_TechAssess!$G:$G,$G351,Inp_TechAssess!$H:$H,$H351)</f>
        <v>0</v>
      </c>
      <c r="AG351" s="15">
        <f>-SUMIFS(Inp_TechAssess!AG:AG,Inp_TechAssess!$E:$E,$E351,Inp_TechAssess!$F:$F,$F351,Inp_TechAssess!$G:$G,$G351,Inp_TechAssess!$H:$H,$H351)</f>
        <v>0</v>
      </c>
      <c r="AH351" s="15">
        <f>-SUMIFS(Inp_TechAssess!AH:AH,Inp_TechAssess!$E:$E,$E351,Inp_TechAssess!$F:$F,$F351,Inp_TechAssess!$G:$G,$G351,Inp_TechAssess!$H:$H,$H351)</f>
        <v>0</v>
      </c>
      <c r="AI351" s="15">
        <f>-SUMIFS(Inp_TechAssess!AI:AI,Inp_TechAssess!$E:$E,$E351,Inp_TechAssess!$F:$F,$F351,Inp_TechAssess!$G:$G,$G351,Inp_TechAssess!$H:$H,$H351)</f>
        <v>0</v>
      </c>
      <c r="AJ351" s="15">
        <f>-SUMIFS(Inp_TechAssess!AJ:AJ,Inp_TechAssess!$E:$E,$E351,Inp_TechAssess!$F:$F,$F351,Inp_TechAssess!$G:$G,$G351,Inp_TechAssess!$H:$H,$H351)</f>
        <v>0</v>
      </c>
      <c r="AK351" s="15">
        <f>-SUMIFS(Inp_TechAssess!AK:AK,Inp_TechAssess!$E:$E,$E351,Inp_TechAssess!$F:$F,$F351,Inp_TechAssess!$G:$G,$G351,Inp_TechAssess!$H:$H,$H351)</f>
        <v>0</v>
      </c>
      <c r="AM351" s="55"/>
      <c r="AN351" s="55"/>
      <c r="AO351" s="55"/>
      <c r="AP351" s="55"/>
      <c r="AQ351" s="55"/>
      <c r="AR351" s="55"/>
    </row>
    <row r="352" spans="3:60">
      <c r="E352" s="51" t="s">
        <v>26</v>
      </c>
      <c r="F352" s="137">
        <f>IFERROR(Inp_TechAssess!F83,0)</f>
        <v>0</v>
      </c>
      <c r="G352" s="137">
        <f>IFERROR(Inp_TechAssess!G83,0)</f>
        <v>0</v>
      </c>
      <c r="H352" s="137">
        <f>IFERROR(Inp_TechAssess!H83,0)</f>
        <v>0</v>
      </c>
      <c r="L352" s="51" t="s">
        <v>108</v>
      </c>
      <c r="M352" s="138">
        <f>SUMIFS(Inp_TechAssess!$I:$I,Inp_TechAssess!$E:$E,$E352,Inp_TechAssess!$G:$G,$G352,Inp_TechAssess!$H:$H,$H352)</f>
        <v>0</v>
      </c>
      <c r="R352" s="55"/>
      <c r="T352" s="15">
        <f>-SUMIFS(Inp_TechAssess!T:T,Inp_TechAssess!$E:$E,$E352,Inp_TechAssess!$F:$F,$F352,Inp_TechAssess!$G:$G,$G352,Inp_TechAssess!$H:$H,$H352)</f>
        <v>0</v>
      </c>
      <c r="U352" s="15">
        <f>-SUMIFS(Inp_TechAssess!U:U,Inp_TechAssess!$E:$E,$E352,Inp_TechAssess!$F:$F,$F352,Inp_TechAssess!$G:$G,$G352,Inp_TechAssess!$H:$H,$H352)</f>
        <v>0</v>
      </c>
      <c r="V352" s="15">
        <f>-SUMIFS(Inp_TechAssess!V:V,Inp_TechAssess!$E:$E,$E352,Inp_TechAssess!$F:$F,$F352,Inp_TechAssess!$G:$G,$G352,Inp_TechAssess!$H:$H,$H352)</f>
        <v>0</v>
      </c>
      <c r="W352" s="15">
        <f>-SUMIFS(Inp_TechAssess!W:W,Inp_TechAssess!$E:$E,$E352,Inp_TechAssess!$F:$F,$F352,Inp_TechAssess!$G:$G,$G352,Inp_TechAssess!$H:$H,$H352)</f>
        <v>0</v>
      </c>
      <c r="X352" s="15">
        <f>-SUMIFS(Inp_TechAssess!X:X,Inp_TechAssess!$E:$E,$E352,Inp_TechAssess!$F:$F,$F352,Inp_TechAssess!$G:$G,$G352,Inp_TechAssess!$H:$H,$H352)</f>
        <v>0</v>
      </c>
      <c r="Y352" s="15">
        <f>-SUMIFS(Inp_TechAssess!Y:Y,Inp_TechAssess!$E:$E,$E352,Inp_TechAssess!$F:$F,$F352,Inp_TechAssess!$G:$G,$G352,Inp_TechAssess!$H:$H,$H352)</f>
        <v>0</v>
      </c>
      <c r="Z352" s="15">
        <f>-SUMIFS(Inp_TechAssess!Z:Z,Inp_TechAssess!$E:$E,$E352,Inp_TechAssess!$F:$F,$F352,Inp_TechAssess!$G:$G,$G352,Inp_TechAssess!$H:$H,$H352)</f>
        <v>0</v>
      </c>
      <c r="AA352" s="15">
        <f>-SUMIFS(Inp_TechAssess!AA:AA,Inp_TechAssess!$E:$E,$E352,Inp_TechAssess!$F:$F,$F352,Inp_TechAssess!$G:$G,$G352,Inp_TechAssess!$H:$H,$H352)</f>
        <v>0</v>
      </c>
      <c r="AB352" s="15">
        <f>-SUMIFS(Inp_TechAssess!AB:AB,Inp_TechAssess!$E:$E,$E352,Inp_TechAssess!$F:$F,$F352,Inp_TechAssess!$G:$G,$G352,Inp_TechAssess!$H:$H,$H352)</f>
        <v>0</v>
      </c>
      <c r="AC352" s="15">
        <f>-SUMIFS(Inp_TechAssess!AC:AC,Inp_TechAssess!$E:$E,$E352,Inp_TechAssess!$F:$F,$F352,Inp_TechAssess!$G:$G,$G352,Inp_TechAssess!$H:$H,$H352)</f>
        <v>0</v>
      </c>
      <c r="AD352" s="15">
        <f>-SUMIFS(Inp_TechAssess!AD:AD,Inp_TechAssess!$E:$E,$E352,Inp_TechAssess!$F:$F,$F352,Inp_TechAssess!$G:$G,$G352,Inp_TechAssess!$H:$H,$H352)</f>
        <v>0</v>
      </c>
      <c r="AE352" s="15">
        <f>-SUMIFS(Inp_TechAssess!AE:AE,Inp_TechAssess!$E:$E,$E352,Inp_TechAssess!$F:$F,$F352,Inp_TechAssess!$G:$G,$G352,Inp_TechAssess!$H:$H,$H352)</f>
        <v>0</v>
      </c>
      <c r="AF352" s="15">
        <f>-SUMIFS(Inp_TechAssess!AF:AF,Inp_TechAssess!$E:$E,$E352,Inp_TechAssess!$F:$F,$F352,Inp_TechAssess!$G:$G,$G352,Inp_TechAssess!$H:$H,$H352)</f>
        <v>0</v>
      </c>
      <c r="AG352" s="15">
        <f>-SUMIFS(Inp_TechAssess!AG:AG,Inp_TechAssess!$E:$E,$E352,Inp_TechAssess!$F:$F,$F352,Inp_TechAssess!$G:$G,$G352,Inp_TechAssess!$H:$H,$H352)</f>
        <v>0</v>
      </c>
      <c r="AH352" s="15">
        <f>-SUMIFS(Inp_TechAssess!AH:AH,Inp_TechAssess!$E:$E,$E352,Inp_TechAssess!$F:$F,$F352,Inp_TechAssess!$G:$G,$G352,Inp_TechAssess!$H:$H,$H352)</f>
        <v>0</v>
      </c>
      <c r="AI352" s="15">
        <f>-SUMIFS(Inp_TechAssess!AI:AI,Inp_TechAssess!$E:$E,$E352,Inp_TechAssess!$F:$F,$F352,Inp_TechAssess!$G:$G,$G352,Inp_TechAssess!$H:$H,$H352)</f>
        <v>0</v>
      </c>
      <c r="AJ352" s="15">
        <f>-SUMIFS(Inp_TechAssess!AJ:AJ,Inp_TechAssess!$E:$E,$E352,Inp_TechAssess!$F:$F,$F352,Inp_TechAssess!$G:$G,$G352,Inp_TechAssess!$H:$H,$H352)</f>
        <v>0</v>
      </c>
      <c r="AK352" s="15">
        <f>-SUMIFS(Inp_TechAssess!AK:AK,Inp_TechAssess!$E:$E,$E352,Inp_TechAssess!$F:$F,$F352,Inp_TechAssess!$G:$G,$G352,Inp_TechAssess!$H:$H,$H352)</f>
        <v>0</v>
      </c>
      <c r="AM352" s="55"/>
      <c r="AN352" s="69"/>
      <c r="AO352" s="69"/>
      <c r="AP352" s="55"/>
      <c r="AQ352" s="69"/>
      <c r="AR352" s="69"/>
    </row>
    <row r="353" spans="5:44">
      <c r="E353" s="51" t="s">
        <v>26</v>
      </c>
      <c r="F353" s="137">
        <f>IFERROR(Inp_TechAssess!F84,0)</f>
        <v>0</v>
      </c>
      <c r="G353" s="137">
        <f>IFERROR(Inp_TechAssess!G84,0)</f>
        <v>0</v>
      </c>
      <c r="H353" s="137">
        <f>IFERROR(Inp_TechAssess!H84,0)</f>
        <v>0</v>
      </c>
      <c r="L353" s="51" t="s">
        <v>108</v>
      </c>
      <c r="M353" s="138">
        <f>SUMIFS(Inp_TechAssess!$I:$I,Inp_TechAssess!$E:$E,$E353,Inp_TechAssess!$G:$G,$G353,Inp_TechAssess!$H:$H,$H353)</f>
        <v>0</v>
      </c>
      <c r="R353" s="55"/>
      <c r="T353" s="15">
        <f>-SUMIFS(Inp_TechAssess!T:T,Inp_TechAssess!$E:$E,$E353,Inp_TechAssess!$F:$F,$F353,Inp_TechAssess!$G:$G,$G353,Inp_TechAssess!$H:$H,$H353)</f>
        <v>0</v>
      </c>
      <c r="U353" s="15">
        <f>-SUMIFS(Inp_TechAssess!U:U,Inp_TechAssess!$E:$E,$E353,Inp_TechAssess!$F:$F,$F353,Inp_TechAssess!$G:$G,$G353,Inp_TechAssess!$H:$H,$H353)</f>
        <v>0</v>
      </c>
      <c r="V353" s="15">
        <f>-SUMIFS(Inp_TechAssess!V:V,Inp_TechAssess!$E:$E,$E353,Inp_TechAssess!$F:$F,$F353,Inp_TechAssess!$G:$G,$G353,Inp_TechAssess!$H:$H,$H353)</f>
        <v>0</v>
      </c>
      <c r="W353" s="15">
        <f>-SUMIFS(Inp_TechAssess!W:W,Inp_TechAssess!$E:$E,$E353,Inp_TechAssess!$F:$F,$F353,Inp_TechAssess!$G:$G,$G353,Inp_TechAssess!$H:$H,$H353)</f>
        <v>0</v>
      </c>
      <c r="X353" s="15">
        <f>-SUMIFS(Inp_TechAssess!X:X,Inp_TechAssess!$E:$E,$E353,Inp_TechAssess!$F:$F,$F353,Inp_TechAssess!$G:$G,$G353,Inp_TechAssess!$H:$H,$H353)</f>
        <v>0</v>
      </c>
      <c r="Y353" s="15">
        <f>-SUMIFS(Inp_TechAssess!Y:Y,Inp_TechAssess!$E:$E,$E353,Inp_TechAssess!$F:$F,$F353,Inp_TechAssess!$G:$G,$G353,Inp_TechAssess!$H:$H,$H353)</f>
        <v>0</v>
      </c>
      <c r="Z353" s="15">
        <f>-SUMIFS(Inp_TechAssess!Z:Z,Inp_TechAssess!$E:$E,$E353,Inp_TechAssess!$F:$F,$F353,Inp_TechAssess!$G:$G,$G353,Inp_TechAssess!$H:$H,$H353)</f>
        <v>0</v>
      </c>
      <c r="AA353" s="15">
        <f>-SUMIFS(Inp_TechAssess!AA:AA,Inp_TechAssess!$E:$E,$E353,Inp_TechAssess!$F:$F,$F353,Inp_TechAssess!$G:$G,$G353,Inp_TechAssess!$H:$H,$H353)</f>
        <v>0</v>
      </c>
      <c r="AB353" s="15">
        <f>-SUMIFS(Inp_TechAssess!AB:AB,Inp_TechAssess!$E:$E,$E353,Inp_TechAssess!$F:$F,$F353,Inp_TechAssess!$G:$G,$G353,Inp_TechAssess!$H:$H,$H353)</f>
        <v>0</v>
      </c>
      <c r="AC353" s="15">
        <f>-SUMIFS(Inp_TechAssess!AC:AC,Inp_TechAssess!$E:$E,$E353,Inp_TechAssess!$F:$F,$F353,Inp_TechAssess!$G:$G,$G353,Inp_TechAssess!$H:$H,$H353)</f>
        <v>0</v>
      </c>
      <c r="AD353" s="15">
        <f>-SUMIFS(Inp_TechAssess!AD:AD,Inp_TechAssess!$E:$E,$E353,Inp_TechAssess!$F:$F,$F353,Inp_TechAssess!$G:$G,$G353,Inp_TechAssess!$H:$H,$H353)</f>
        <v>0</v>
      </c>
      <c r="AE353" s="15">
        <f>-SUMIFS(Inp_TechAssess!AE:AE,Inp_TechAssess!$E:$E,$E353,Inp_TechAssess!$F:$F,$F353,Inp_TechAssess!$G:$G,$G353,Inp_TechAssess!$H:$H,$H353)</f>
        <v>0</v>
      </c>
      <c r="AF353" s="15">
        <f>-SUMIFS(Inp_TechAssess!AF:AF,Inp_TechAssess!$E:$E,$E353,Inp_TechAssess!$F:$F,$F353,Inp_TechAssess!$G:$G,$G353,Inp_TechAssess!$H:$H,$H353)</f>
        <v>0</v>
      </c>
      <c r="AG353" s="15">
        <f>-SUMIFS(Inp_TechAssess!AG:AG,Inp_TechAssess!$E:$E,$E353,Inp_TechAssess!$F:$F,$F353,Inp_TechAssess!$G:$G,$G353,Inp_TechAssess!$H:$H,$H353)</f>
        <v>0</v>
      </c>
      <c r="AH353" s="15">
        <f>-SUMIFS(Inp_TechAssess!AH:AH,Inp_TechAssess!$E:$E,$E353,Inp_TechAssess!$F:$F,$F353,Inp_TechAssess!$G:$G,$G353,Inp_TechAssess!$H:$H,$H353)</f>
        <v>0</v>
      </c>
      <c r="AI353" s="15">
        <f>-SUMIFS(Inp_TechAssess!AI:AI,Inp_TechAssess!$E:$E,$E353,Inp_TechAssess!$F:$F,$F353,Inp_TechAssess!$G:$G,$G353,Inp_TechAssess!$H:$H,$H353)</f>
        <v>0</v>
      </c>
      <c r="AJ353" s="15">
        <f>-SUMIFS(Inp_TechAssess!AJ:AJ,Inp_TechAssess!$E:$E,$E353,Inp_TechAssess!$F:$F,$F353,Inp_TechAssess!$G:$G,$G353,Inp_TechAssess!$H:$H,$H353)</f>
        <v>0</v>
      </c>
      <c r="AK353" s="15">
        <f>-SUMIFS(Inp_TechAssess!AK:AK,Inp_TechAssess!$E:$E,$E353,Inp_TechAssess!$F:$F,$F353,Inp_TechAssess!$G:$G,$G353,Inp_TechAssess!$H:$H,$H353)</f>
        <v>0</v>
      </c>
      <c r="AM353" s="55"/>
      <c r="AN353" s="69"/>
      <c r="AO353" s="69"/>
      <c r="AP353" s="55"/>
      <c r="AQ353" s="69"/>
      <c r="AR353" s="69"/>
    </row>
    <row r="354" spans="5:44">
      <c r="E354" s="51" t="s">
        <v>26</v>
      </c>
      <c r="F354" s="137">
        <f>IFERROR(Inp_TechAssess!F85,0)</f>
        <v>0</v>
      </c>
      <c r="G354" s="137">
        <f>IFERROR(Inp_TechAssess!G85,0)</f>
        <v>0</v>
      </c>
      <c r="H354" s="137">
        <f>IFERROR(Inp_TechAssess!H85,0)</f>
        <v>0</v>
      </c>
      <c r="L354" s="51" t="s">
        <v>108</v>
      </c>
      <c r="M354" s="138">
        <f>SUMIFS(Inp_TechAssess!$I:$I,Inp_TechAssess!$E:$E,$E354,Inp_TechAssess!$G:$G,$G354,Inp_TechAssess!$H:$H,$H354)</f>
        <v>0</v>
      </c>
      <c r="R354" s="55"/>
      <c r="T354" s="15">
        <f>-SUMIFS(Inp_TechAssess!T:T,Inp_TechAssess!$E:$E,$E354,Inp_TechAssess!$F:$F,$F354,Inp_TechAssess!$G:$G,$G354,Inp_TechAssess!$H:$H,$H354)</f>
        <v>0</v>
      </c>
      <c r="U354" s="15">
        <f>-SUMIFS(Inp_TechAssess!U:U,Inp_TechAssess!$E:$E,$E354,Inp_TechAssess!$F:$F,$F354,Inp_TechAssess!$G:$G,$G354,Inp_TechAssess!$H:$H,$H354)</f>
        <v>0</v>
      </c>
      <c r="V354" s="15">
        <f>-SUMIFS(Inp_TechAssess!V:V,Inp_TechAssess!$E:$E,$E354,Inp_TechAssess!$F:$F,$F354,Inp_TechAssess!$G:$G,$G354,Inp_TechAssess!$H:$H,$H354)</f>
        <v>0</v>
      </c>
      <c r="W354" s="15">
        <f>-SUMIFS(Inp_TechAssess!W:W,Inp_TechAssess!$E:$E,$E354,Inp_TechAssess!$F:$F,$F354,Inp_TechAssess!$G:$G,$G354,Inp_TechAssess!$H:$H,$H354)</f>
        <v>0</v>
      </c>
      <c r="X354" s="15">
        <f>-SUMIFS(Inp_TechAssess!X:X,Inp_TechAssess!$E:$E,$E354,Inp_TechAssess!$F:$F,$F354,Inp_TechAssess!$G:$G,$G354,Inp_TechAssess!$H:$H,$H354)</f>
        <v>0</v>
      </c>
      <c r="Y354" s="15">
        <f>-SUMIFS(Inp_TechAssess!Y:Y,Inp_TechAssess!$E:$E,$E354,Inp_TechAssess!$F:$F,$F354,Inp_TechAssess!$G:$G,$G354,Inp_TechAssess!$H:$H,$H354)</f>
        <v>0</v>
      </c>
      <c r="Z354" s="15">
        <f>-SUMIFS(Inp_TechAssess!Z:Z,Inp_TechAssess!$E:$E,$E354,Inp_TechAssess!$F:$F,$F354,Inp_TechAssess!$G:$G,$G354,Inp_TechAssess!$H:$H,$H354)</f>
        <v>0</v>
      </c>
      <c r="AA354" s="15">
        <f>-SUMIFS(Inp_TechAssess!AA:AA,Inp_TechAssess!$E:$E,$E354,Inp_TechAssess!$F:$F,$F354,Inp_TechAssess!$G:$G,$G354,Inp_TechAssess!$H:$H,$H354)</f>
        <v>0</v>
      </c>
      <c r="AB354" s="15">
        <f>-SUMIFS(Inp_TechAssess!AB:AB,Inp_TechAssess!$E:$E,$E354,Inp_TechAssess!$F:$F,$F354,Inp_TechAssess!$G:$G,$G354,Inp_TechAssess!$H:$H,$H354)</f>
        <v>0</v>
      </c>
      <c r="AC354" s="15">
        <f>-SUMIFS(Inp_TechAssess!AC:AC,Inp_TechAssess!$E:$E,$E354,Inp_TechAssess!$F:$F,$F354,Inp_TechAssess!$G:$G,$G354,Inp_TechAssess!$H:$H,$H354)</f>
        <v>0</v>
      </c>
      <c r="AD354" s="15">
        <f>-SUMIFS(Inp_TechAssess!AD:AD,Inp_TechAssess!$E:$E,$E354,Inp_TechAssess!$F:$F,$F354,Inp_TechAssess!$G:$G,$G354,Inp_TechAssess!$H:$H,$H354)</f>
        <v>0</v>
      </c>
      <c r="AE354" s="15">
        <f>-SUMIFS(Inp_TechAssess!AE:AE,Inp_TechAssess!$E:$E,$E354,Inp_TechAssess!$F:$F,$F354,Inp_TechAssess!$G:$G,$G354,Inp_TechAssess!$H:$H,$H354)</f>
        <v>0</v>
      </c>
      <c r="AF354" s="15">
        <f>-SUMIFS(Inp_TechAssess!AF:AF,Inp_TechAssess!$E:$E,$E354,Inp_TechAssess!$F:$F,$F354,Inp_TechAssess!$G:$G,$G354,Inp_TechAssess!$H:$H,$H354)</f>
        <v>0</v>
      </c>
      <c r="AG354" s="15">
        <f>-SUMIFS(Inp_TechAssess!AG:AG,Inp_TechAssess!$E:$E,$E354,Inp_TechAssess!$F:$F,$F354,Inp_TechAssess!$G:$G,$G354,Inp_TechAssess!$H:$H,$H354)</f>
        <v>0</v>
      </c>
      <c r="AH354" s="15">
        <f>-SUMIFS(Inp_TechAssess!AH:AH,Inp_TechAssess!$E:$E,$E354,Inp_TechAssess!$F:$F,$F354,Inp_TechAssess!$G:$G,$G354,Inp_TechAssess!$H:$H,$H354)</f>
        <v>0</v>
      </c>
      <c r="AI354" s="15">
        <f>-SUMIFS(Inp_TechAssess!AI:AI,Inp_TechAssess!$E:$E,$E354,Inp_TechAssess!$F:$F,$F354,Inp_TechAssess!$G:$G,$G354,Inp_TechAssess!$H:$H,$H354)</f>
        <v>0</v>
      </c>
      <c r="AJ354" s="15">
        <f>-SUMIFS(Inp_TechAssess!AJ:AJ,Inp_TechAssess!$E:$E,$E354,Inp_TechAssess!$F:$F,$F354,Inp_TechAssess!$G:$G,$G354,Inp_TechAssess!$H:$H,$H354)</f>
        <v>0</v>
      </c>
      <c r="AK354" s="15">
        <f>-SUMIFS(Inp_TechAssess!AK:AK,Inp_TechAssess!$E:$E,$E354,Inp_TechAssess!$F:$F,$F354,Inp_TechAssess!$G:$G,$G354,Inp_TechAssess!$H:$H,$H354)</f>
        <v>0</v>
      </c>
      <c r="AM354" s="55"/>
      <c r="AN354" s="69"/>
      <c r="AO354" s="69"/>
      <c r="AP354" s="55"/>
      <c r="AQ354" s="69"/>
      <c r="AR354" s="69"/>
    </row>
    <row r="355" spans="5:44">
      <c r="E355" s="51" t="s">
        <v>26</v>
      </c>
      <c r="F355" s="137">
        <f>IFERROR(Inp_TechAssess!F86,0)</f>
        <v>0</v>
      </c>
      <c r="G355" s="137">
        <f>IFERROR(Inp_TechAssess!G86,0)</f>
        <v>0</v>
      </c>
      <c r="H355" s="137">
        <f>IFERROR(Inp_TechAssess!H86,0)</f>
        <v>0</v>
      </c>
      <c r="L355" s="51" t="s">
        <v>108</v>
      </c>
      <c r="M355" s="138">
        <f>SUMIFS(Inp_TechAssess!$I:$I,Inp_TechAssess!$E:$E,$E355,Inp_TechAssess!$G:$G,$G355,Inp_TechAssess!$H:$H,$H355)</f>
        <v>0</v>
      </c>
      <c r="R355" s="55"/>
      <c r="T355" s="15">
        <f>-SUMIFS(Inp_TechAssess!T:T,Inp_TechAssess!$E:$E,$E355,Inp_TechAssess!$F:$F,$F355,Inp_TechAssess!$G:$G,$G355,Inp_TechAssess!$H:$H,$H355)</f>
        <v>0</v>
      </c>
      <c r="U355" s="15">
        <f>-SUMIFS(Inp_TechAssess!U:U,Inp_TechAssess!$E:$E,$E355,Inp_TechAssess!$F:$F,$F355,Inp_TechAssess!$G:$G,$G355,Inp_TechAssess!$H:$H,$H355)</f>
        <v>0</v>
      </c>
      <c r="V355" s="15">
        <f>-SUMIFS(Inp_TechAssess!V:V,Inp_TechAssess!$E:$E,$E355,Inp_TechAssess!$F:$F,$F355,Inp_TechAssess!$G:$G,$G355,Inp_TechAssess!$H:$H,$H355)</f>
        <v>0</v>
      </c>
      <c r="W355" s="15">
        <f>-SUMIFS(Inp_TechAssess!W:W,Inp_TechAssess!$E:$E,$E355,Inp_TechAssess!$F:$F,$F355,Inp_TechAssess!$G:$G,$G355,Inp_TechAssess!$H:$H,$H355)</f>
        <v>0</v>
      </c>
      <c r="X355" s="15">
        <f>-SUMIFS(Inp_TechAssess!X:X,Inp_TechAssess!$E:$E,$E355,Inp_TechAssess!$F:$F,$F355,Inp_TechAssess!$G:$G,$G355,Inp_TechAssess!$H:$H,$H355)</f>
        <v>0</v>
      </c>
      <c r="Y355" s="15">
        <f>-SUMIFS(Inp_TechAssess!Y:Y,Inp_TechAssess!$E:$E,$E355,Inp_TechAssess!$F:$F,$F355,Inp_TechAssess!$G:$G,$G355,Inp_TechAssess!$H:$H,$H355)</f>
        <v>0</v>
      </c>
      <c r="Z355" s="15">
        <f>-SUMIFS(Inp_TechAssess!Z:Z,Inp_TechAssess!$E:$E,$E355,Inp_TechAssess!$F:$F,$F355,Inp_TechAssess!$G:$G,$G355,Inp_TechAssess!$H:$H,$H355)</f>
        <v>0</v>
      </c>
      <c r="AA355" s="15">
        <f>-SUMIFS(Inp_TechAssess!AA:AA,Inp_TechAssess!$E:$E,$E355,Inp_TechAssess!$F:$F,$F355,Inp_TechAssess!$G:$G,$G355,Inp_TechAssess!$H:$H,$H355)</f>
        <v>0</v>
      </c>
      <c r="AB355" s="15">
        <f>-SUMIFS(Inp_TechAssess!AB:AB,Inp_TechAssess!$E:$E,$E355,Inp_TechAssess!$F:$F,$F355,Inp_TechAssess!$G:$G,$G355,Inp_TechAssess!$H:$H,$H355)</f>
        <v>0</v>
      </c>
      <c r="AC355" s="15">
        <f>-SUMIFS(Inp_TechAssess!AC:AC,Inp_TechAssess!$E:$E,$E355,Inp_TechAssess!$F:$F,$F355,Inp_TechAssess!$G:$G,$G355,Inp_TechAssess!$H:$H,$H355)</f>
        <v>0</v>
      </c>
      <c r="AD355" s="15">
        <f>-SUMIFS(Inp_TechAssess!AD:AD,Inp_TechAssess!$E:$E,$E355,Inp_TechAssess!$F:$F,$F355,Inp_TechAssess!$G:$G,$G355,Inp_TechAssess!$H:$H,$H355)</f>
        <v>0</v>
      </c>
      <c r="AE355" s="15">
        <f>-SUMIFS(Inp_TechAssess!AE:AE,Inp_TechAssess!$E:$E,$E355,Inp_TechAssess!$F:$F,$F355,Inp_TechAssess!$G:$G,$G355,Inp_TechAssess!$H:$H,$H355)</f>
        <v>0</v>
      </c>
      <c r="AF355" s="15">
        <f>-SUMIFS(Inp_TechAssess!AF:AF,Inp_TechAssess!$E:$E,$E355,Inp_TechAssess!$F:$F,$F355,Inp_TechAssess!$G:$G,$G355,Inp_TechAssess!$H:$H,$H355)</f>
        <v>0</v>
      </c>
      <c r="AG355" s="15">
        <f>-SUMIFS(Inp_TechAssess!AG:AG,Inp_TechAssess!$E:$E,$E355,Inp_TechAssess!$F:$F,$F355,Inp_TechAssess!$G:$G,$G355,Inp_TechAssess!$H:$H,$H355)</f>
        <v>0</v>
      </c>
      <c r="AH355" s="15">
        <f>-SUMIFS(Inp_TechAssess!AH:AH,Inp_TechAssess!$E:$E,$E355,Inp_TechAssess!$F:$F,$F355,Inp_TechAssess!$G:$G,$G355,Inp_TechAssess!$H:$H,$H355)</f>
        <v>0</v>
      </c>
      <c r="AI355" s="15">
        <f>-SUMIFS(Inp_TechAssess!AI:AI,Inp_TechAssess!$E:$E,$E355,Inp_TechAssess!$F:$F,$F355,Inp_TechAssess!$G:$G,$G355,Inp_TechAssess!$H:$H,$H355)</f>
        <v>0</v>
      </c>
      <c r="AJ355" s="15">
        <f>-SUMIFS(Inp_TechAssess!AJ:AJ,Inp_TechAssess!$E:$E,$E355,Inp_TechAssess!$F:$F,$F355,Inp_TechAssess!$G:$G,$G355,Inp_TechAssess!$H:$H,$H355)</f>
        <v>0</v>
      </c>
      <c r="AK355" s="15">
        <f>-SUMIFS(Inp_TechAssess!AK:AK,Inp_TechAssess!$E:$E,$E355,Inp_TechAssess!$F:$F,$F355,Inp_TechAssess!$G:$G,$G355,Inp_TechAssess!$H:$H,$H355)</f>
        <v>0</v>
      </c>
      <c r="AM355" s="55"/>
      <c r="AN355" s="69"/>
      <c r="AO355" s="69"/>
      <c r="AP355" s="55"/>
      <c r="AQ355" s="69"/>
      <c r="AR355" s="69"/>
    </row>
    <row r="356" spans="5:44">
      <c r="E356" s="51" t="s">
        <v>26</v>
      </c>
      <c r="F356" s="137">
        <f>IFERROR(Inp_TechAssess!F87,0)</f>
        <v>0</v>
      </c>
      <c r="G356" s="137">
        <f>IFERROR(Inp_TechAssess!G87,0)</f>
        <v>0</v>
      </c>
      <c r="H356" s="137">
        <f>IFERROR(Inp_TechAssess!H87,0)</f>
        <v>0</v>
      </c>
      <c r="L356" s="51" t="s">
        <v>108</v>
      </c>
      <c r="M356" s="138">
        <f>SUMIFS(Inp_TechAssess!$I:$I,Inp_TechAssess!$E:$E,$E356,Inp_TechAssess!$G:$G,$G356,Inp_TechAssess!$H:$H,$H356)</f>
        <v>0</v>
      </c>
      <c r="R356" s="55"/>
      <c r="T356" s="15">
        <f>-SUMIFS(Inp_TechAssess!T:T,Inp_TechAssess!$E:$E,$E356,Inp_TechAssess!$F:$F,$F356,Inp_TechAssess!$G:$G,$G356,Inp_TechAssess!$H:$H,$H356)</f>
        <v>0</v>
      </c>
      <c r="U356" s="15">
        <f>-SUMIFS(Inp_TechAssess!U:U,Inp_TechAssess!$E:$E,$E356,Inp_TechAssess!$F:$F,$F356,Inp_TechAssess!$G:$G,$G356,Inp_TechAssess!$H:$H,$H356)</f>
        <v>0</v>
      </c>
      <c r="V356" s="15">
        <f>-SUMIFS(Inp_TechAssess!V:V,Inp_TechAssess!$E:$E,$E356,Inp_TechAssess!$F:$F,$F356,Inp_TechAssess!$G:$G,$G356,Inp_TechAssess!$H:$H,$H356)</f>
        <v>0</v>
      </c>
      <c r="W356" s="15">
        <f>-SUMIFS(Inp_TechAssess!W:W,Inp_TechAssess!$E:$E,$E356,Inp_TechAssess!$F:$F,$F356,Inp_TechAssess!$G:$G,$G356,Inp_TechAssess!$H:$H,$H356)</f>
        <v>0</v>
      </c>
      <c r="X356" s="15">
        <f>-SUMIFS(Inp_TechAssess!X:X,Inp_TechAssess!$E:$E,$E356,Inp_TechAssess!$F:$F,$F356,Inp_TechAssess!$G:$G,$G356,Inp_TechAssess!$H:$H,$H356)</f>
        <v>0</v>
      </c>
      <c r="Y356" s="15">
        <f>-SUMIFS(Inp_TechAssess!Y:Y,Inp_TechAssess!$E:$E,$E356,Inp_TechAssess!$F:$F,$F356,Inp_TechAssess!$G:$G,$G356,Inp_TechAssess!$H:$H,$H356)</f>
        <v>0</v>
      </c>
      <c r="Z356" s="15">
        <f>-SUMIFS(Inp_TechAssess!Z:Z,Inp_TechAssess!$E:$E,$E356,Inp_TechAssess!$F:$F,$F356,Inp_TechAssess!$G:$G,$G356,Inp_TechAssess!$H:$H,$H356)</f>
        <v>0</v>
      </c>
      <c r="AA356" s="15">
        <f>-SUMIFS(Inp_TechAssess!AA:AA,Inp_TechAssess!$E:$E,$E356,Inp_TechAssess!$F:$F,$F356,Inp_TechAssess!$G:$G,$G356,Inp_TechAssess!$H:$H,$H356)</f>
        <v>0</v>
      </c>
      <c r="AB356" s="15">
        <f>-SUMIFS(Inp_TechAssess!AB:AB,Inp_TechAssess!$E:$E,$E356,Inp_TechAssess!$F:$F,$F356,Inp_TechAssess!$G:$G,$G356,Inp_TechAssess!$H:$H,$H356)</f>
        <v>0</v>
      </c>
      <c r="AC356" s="15">
        <f>-SUMIFS(Inp_TechAssess!AC:AC,Inp_TechAssess!$E:$E,$E356,Inp_TechAssess!$F:$F,$F356,Inp_TechAssess!$G:$G,$G356,Inp_TechAssess!$H:$H,$H356)</f>
        <v>0</v>
      </c>
      <c r="AD356" s="15">
        <f>-SUMIFS(Inp_TechAssess!AD:AD,Inp_TechAssess!$E:$E,$E356,Inp_TechAssess!$F:$F,$F356,Inp_TechAssess!$G:$G,$G356,Inp_TechAssess!$H:$H,$H356)</f>
        <v>0</v>
      </c>
      <c r="AE356" s="15">
        <f>-SUMIFS(Inp_TechAssess!AE:AE,Inp_TechAssess!$E:$E,$E356,Inp_TechAssess!$F:$F,$F356,Inp_TechAssess!$G:$G,$G356,Inp_TechAssess!$H:$H,$H356)</f>
        <v>0</v>
      </c>
      <c r="AF356" s="15">
        <f>-SUMIFS(Inp_TechAssess!AF:AF,Inp_TechAssess!$E:$E,$E356,Inp_TechAssess!$F:$F,$F356,Inp_TechAssess!$G:$G,$G356,Inp_TechAssess!$H:$H,$H356)</f>
        <v>0</v>
      </c>
      <c r="AG356" s="15">
        <f>-SUMIFS(Inp_TechAssess!AG:AG,Inp_TechAssess!$E:$E,$E356,Inp_TechAssess!$F:$F,$F356,Inp_TechAssess!$G:$G,$G356,Inp_TechAssess!$H:$H,$H356)</f>
        <v>0</v>
      </c>
      <c r="AH356" s="15">
        <f>-SUMIFS(Inp_TechAssess!AH:AH,Inp_TechAssess!$E:$E,$E356,Inp_TechAssess!$F:$F,$F356,Inp_TechAssess!$G:$G,$G356,Inp_TechAssess!$H:$H,$H356)</f>
        <v>0</v>
      </c>
      <c r="AI356" s="15">
        <f>-SUMIFS(Inp_TechAssess!AI:AI,Inp_TechAssess!$E:$E,$E356,Inp_TechAssess!$F:$F,$F356,Inp_TechAssess!$G:$G,$G356,Inp_TechAssess!$H:$H,$H356)</f>
        <v>0</v>
      </c>
      <c r="AJ356" s="15">
        <f>-SUMIFS(Inp_TechAssess!AJ:AJ,Inp_TechAssess!$E:$E,$E356,Inp_TechAssess!$F:$F,$F356,Inp_TechAssess!$G:$G,$G356,Inp_TechAssess!$H:$H,$H356)</f>
        <v>0</v>
      </c>
      <c r="AK356" s="15">
        <f>-SUMIFS(Inp_TechAssess!AK:AK,Inp_TechAssess!$E:$E,$E356,Inp_TechAssess!$F:$F,$F356,Inp_TechAssess!$G:$G,$G356,Inp_TechAssess!$H:$H,$H356)</f>
        <v>0</v>
      </c>
      <c r="AM356" s="55"/>
      <c r="AN356" s="69"/>
      <c r="AO356" s="69"/>
      <c r="AP356" s="55"/>
      <c r="AQ356" s="69"/>
      <c r="AR356" s="69"/>
    </row>
    <row r="357" spans="5:44">
      <c r="E357" s="51" t="s">
        <v>26</v>
      </c>
      <c r="F357" s="137">
        <f>IFERROR(Inp_TechAssess!F88,0)</f>
        <v>0</v>
      </c>
      <c r="G357" s="137">
        <f>IFERROR(Inp_TechAssess!G88,0)</f>
        <v>0</v>
      </c>
      <c r="H357" s="137">
        <f>IFERROR(Inp_TechAssess!H88,0)</f>
        <v>0</v>
      </c>
      <c r="L357" s="51" t="s">
        <v>108</v>
      </c>
      <c r="M357" s="138">
        <f>SUMIFS(Inp_TechAssess!$I:$I,Inp_TechAssess!$E:$E,$E357,Inp_TechAssess!$G:$G,$G357,Inp_TechAssess!$H:$H,$H357)</f>
        <v>0</v>
      </c>
      <c r="R357" s="55"/>
      <c r="T357" s="15">
        <f>-SUMIFS(Inp_TechAssess!T:T,Inp_TechAssess!$E:$E,$E357,Inp_TechAssess!$F:$F,$F357,Inp_TechAssess!$G:$G,$G357,Inp_TechAssess!$H:$H,$H357)</f>
        <v>0</v>
      </c>
      <c r="U357" s="15">
        <f>-SUMIFS(Inp_TechAssess!U:U,Inp_TechAssess!$E:$E,$E357,Inp_TechAssess!$F:$F,$F357,Inp_TechAssess!$G:$G,$G357,Inp_TechAssess!$H:$H,$H357)</f>
        <v>0</v>
      </c>
      <c r="V357" s="15">
        <f>-SUMIFS(Inp_TechAssess!V:V,Inp_TechAssess!$E:$E,$E357,Inp_TechAssess!$F:$F,$F357,Inp_TechAssess!$G:$G,$G357,Inp_TechAssess!$H:$H,$H357)</f>
        <v>0</v>
      </c>
      <c r="W357" s="15">
        <f>-SUMIFS(Inp_TechAssess!W:W,Inp_TechAssess!$E:$E,$E357,Inp_TechAssess!$F:$F,$F357,Inp_TechAssess!$G:$G,$G357,Inp_TechAssess!$H:$H,$H357)</f>
        <v>0</v>
      </c>
      <c r="X357" s="15">
        <f>-SUMIFS(Inp_TechAssess!X:X,Inp_TechAssess!$E:$E,$E357,Inp_TechAssess!$F:$F,$F357,Inp_TechAssess!$G:$G,$G357,Inp_TechAssess!$H:$H,$H357)</f>
        <v>0</v>
      </c>
      <c r="Y357" s="15">
        <f>-SUMIFS(Inp_TechAssess!Y:Y,Inp_TechAssess!$E:$E,$E357,Inp_TechAssess!$F:$F,$F357,Inp_TechAssess!$G:$G,$G357,Inp_TechAssess!$H:$H,$H357)</f>
        <v>0</v>
      </c>
      <c r="Z357" s="15">
        <f>-SUMIFS(Inp_TechAssess!Z:Z,Inp_TechAssess!$E:$E,$E357,Inp_TechAssess!$F:$F,$F357,Inp_TechAssess!$G:$G,$G357,Inp_TechAssess!$H:$H,$H357)</f>
        <v>0</v>
      </c>
      <c r="AA357" s="15">
        <f>-SUMIFS(Inp_TechAssess!AA:AA,Inp_TechAssess!$E:$E,$E357,Inp_TechAssess!$F:$F,$F357,Inp_TechAssess!$G:$G,$G357,Inp_TechAssess!$H:$H,$H357)</f>
        <v>0</v>
      </c>
      <c r="AB357" s="15">
        <f>-SUMIFS(Inp_TechAssess!AB:AB,Inp_TechAssess!$E:$E,$E357,Inp_TechAssess!$F:$F,$F357,Inp_TechAssess!$G:$G,$G357,Inp_TechAssess!$H:$H,$H357)</f>
        <v>0</v>
      </c>
      <c r="AC357" s="15">
        <f>-SUMIFS(Inp_TechAssess!AC:AC,Inp_TechAssess!$E:$E,$E357,Inp_TechAssess!$F:$F,$F357,Inp_TechAssess!$G:$G,$G357,Inp_TechAssess!$H:$H,$H357)</f>
        <v>0</v>
      </c>
      <c r="AD357" s="15">
        <f>-SUMIFS(Inp_TechAssess!AD:AD,Inp_TechAssess!$E:$E,$E357,Inp_TechAssess!$F:$F,$F357,Inp_TechAssess!$G:$G,$G357,Inp_TechAssess!$H:$H,$H357)</f>
        <v>0</v>
      </c>
      <c r="AE357" s="15">
        <f>-SUMIFS(Inp_TechAssess!AE:AE,Inp_TechAssess!$E:$E,$E357,Inp_TechAssess!$F:$F,$F357,Inp_TechAssess!$G:$G,$G357,Inp_TechAssess!$H:$H,$H357)</f>
        <v>0</v>
      </c>
      <c r="AF357" s="15">
        <f>-SUMIFS(Inp_TechAssess!AF:AF,Inp_TechAssess!$E:$E,$E357,Inp_TechAssess!$F:$F,$F357,Inp_TechAssess!$G:$G,$G357,Inp_TechAssess!$H:$H,$H357)</f>
        <v>0</v>
      </c>
      <c r="AG357" s="15">
        <f>-SUMIFS(Inp_TechAssess!AG:AG,Inp_TechAssess!$E:$E,$E357,Inp_TechAssess!$F:$F,$F357,Inp_TechAssess!$G:$G,$G357,Inp_TechAssess!$H:$H,$H357)</f>
        <v>0</v>
      </c>
      <c r="AH357" s="15">
        <f>-SUMIFS(Inp_TechAssess!AH:AH,Inp_TechAssess!$E:$E,$E357,Inp_TechAssess!$F:$F,$F357,Inp_TechAssess!$G:$G,$G357,Inp_TechAssess!$H:$H,$H357)</f>
        <v>0</v>
      </c>
      <c r="AI357" s="15">
        <f>-SUMIFS(Inp_TechAssess!AI:AI,Inp_TechAssess!$E:$E,$E357,Inp_TechAssess!$F:$F,$F357,Inp_TechAssess!$G:$G,$G357,Inp_TechAssess!$H:$H,$H357)</f>
        <v>0</v>
      </c>
      <c r="AJ357" s="15">
        <f>-SUMIFS(Inp_TechAssess!AJ:AJ,Inp_TechAssess!$E:$E,$E357,Inp_TechAssess!$F:$F,$F357,Inp_TechAssess!$G:$G,$G357,Inp_TechAssess!$H:$H,$H357)</f>
        <v>0</v>
      </c>
      <c r="AK357" s="15">
        <f>-SUMIFS(Inp_TechAssess!AK:AK,Inp_TechAssess!$E:$E,$E357,Inp_TechAssess!$F:$F,$F357,Inp_TechAssess!$G:$G,$G357,Inp_TechAssess!$H:$H,$H357)</f>
        <v>0</v>
      </c>
      <c r="AM357" s="55"/>
      <c r="AN357" s="69"/>
      <c r="AO357" s="69"/>
      <c r="AP357" s="55"/>
      <c r="AQ357" s="69"/>
      <c r="AR357" s="69"/>
    </row>
    <row r="358" spans="5:44">
      <c r="E358" s="51" t="s">
        <v>26</v>
      </c>
      <c r="F358" s="137">
        <f>IFERROR(Inp_TechAssess!F89,0)</f>
        <v>0</v>
      </c>
      <c r="G358" s="137">
        <f>IFERROR(Inp_TechAssess!G89,0)</f>
        <v>0</v>
      </c>
      <c r="H358" s="137">
        <f>IFERROR(Inp_TechAssess!H89,0)</f>
        <v>0</v>
      </c>
      <c r="L358" s="51" t="s">
        <v>108</v>
      </c>
      <c r="M358" s="138">
        <f>SUMIFS(Inp_TechAssess!$I:$I,Inp_TechAssess!$E:$E,$E358,Inp_TechAssess!$G:$G,$G358,Inp_TechAssess!$H:$H,$H358)</f>
        <v>0</v>
      </c>
      <c r="R358" s="55"/>
      <c r="T358" s="15">
        <f>-SUMIFS(Inp_TechAssess!T:T,Inp_TechAssess!$E:$E,$E358,Inp_TechAssess!$F:$F,$F358,Inp_TechAssess!$G:$G,$G358,Inp_TechAssess!$H:$H,$H358)</f>
        <v>0</v>
      </c>
      <c r="U358" s="15">
        <f>-SUMIFS(Inp_TechAssess!U:U,Inp_TechAssess!$E:$E,$E358,Inp_TechAssess!$F:$F,$F358,Inp_TechAssess!$G:$G,$G358,Inp_TechAssess!$H:$H,$H358)</f>
        <v>0</v>
      </c>
      <c r="V358" s="15">
        <f>-SUMIFS(Inp_TechAssess!V:V,Inp_TechAssess!$E:$E,$E358,Inp_TechAssess!$F:$F,$F358,Inp_TechAssess!$G:$G,$G358,Inp_TechAssess!$H:$H,$H358)</f>
        <v>0</v>
      </c>
      <c r="W358" s="15">
        <f>-SUMIFS(Inp_TechAssess!W:W,Inp_TechAssess!$E:$E,$E358,Inp_TechAssess!$F:$F,$F358,Inp_TechAssess!$G:$G,$G358,Inp_TechAssess!$H:$H,$H358)</f>
        <v>0</v>
      </c>
      <c r="X358" s="15">
        <f>-SUMIFS(Inp_TechAssess!X:X,Inp_TechAssess!$E:$E,$E358,Inp_TechAssess!$F:$F,$F358,Inp_TechAssess!$G:$G,$G358,Inp_TechAssess!$H:$H,$H358)</f>
        <v>0</v>
      </c>
      <c r="Y358" s="15">
        <f>-SUMIFS(Inp_TechAssess!Y:Y,Inp_TechAssess!$E:$E,$E358,Inp_TechAssess!$F:$F,$F358,Inp_TechAssess!$G:$G,$G358,Inp_TechAssess!$H:$H,$H358)</f>
        <v>0</v>
      </c>
      <c r="Z358" s="15">
        <f>-SUMIFS(Inp_TechAssess!Z:Z,Inp_TechAssess!$E:$E,$E358,Inp_TechAssess!$F:$F,$F358,Inp_TechAssess!$G:$G,$G358,Inp_TechAssess!$H:$H,$H358)</f>
        <v>0</v>
      </c>
      <c r="AA358" s="15">
        <f>-SUMIFS(Inp_TechAssess!AA:AA,Inp_TechAssess!$E:$E,$E358,Inp_TechAssess!$F:$F,$F358,Inp_TechAssess!$G:$G,$G358,Inp_TechAssess!$H:$H,$H358)</f>
        <v>0</v>
      </c>
      <c r="AB358" s="15">
        <f>-SUMIFS(Inp_TechAssess!AB:AB,Inp_TechAssess!$E:$E,$E358,Inp_TechAssess!$F:$F,$F358,Inp_TechAssess!$G:$G,$G358,Inp_TechAssess!$H:$H,$H358)</f>
        <v>0</v>
      </c>
      <c r="AC358" s="15">
        <f>-SUMIFS(Inp_TechAssess!AC:AC,Inp_TechAssess!$E:$E,$E358,Inp_TechAssess!$F:$F,$F358,Inp_TechAssess!$G:$G,$G358,Inp_TechAssess!$H:$H,$H358)</f>
        <v>0</v>
      </c>
      <c r="AD358" s="15">
        <f>-SUMIFS(Inp_TechAssess!AD:AD,Inp_TechAssess!$E:$E,$E358,Inp_TechAssess!$F:$F,$F358,Inp_TechAssess!$G:$G,$G358,Inp_TechAssess!$H:$H,$H358)</f>
        <v>0</v>
      </c>
      <c r="AE358" s="15">
        <f>-SUMIFS(Inp_TechAssess!AE:AE,Inp_TechAssess!$E:$E,$E358,Inp_TechAssess!$F:$F,$F358,Inp_TechAssess!$G:$G,$G358,Inp_TechAssess!$H:$H,$H358)</f>
        <v>0</v>
      </c>
      <c r="AF358" s="15">
        <f>-SUMIFS(Inp_TechAssess!AF:AF,Inp_TechAssess!$E:$E,$E358,Inp_TechAssess!$F:$F,$F358,Inp_TechAssess!$G:$G,$G358,Inp_TechAssess!$H:$H,$H358)</f>
        <v>0</v>
      </c>
      <c r="AG358" s="15">
        <f>-SUMIFS(Inp_TechAssess!AG:AG,Inp_TechAssess!$E:$E,$E358,Inp_TechAssess!$F:$F,$F358,Inp_TechAssess!$G:$G,$G358,Inp_TechAssess!$H:$H,$H358)</f>
        <v>0</v>
      </c>
      <c r="AH358" s="15">
        <f>-SUMIFS(Inp_TechAssess!AH:AH,Inp_TechAssess!$E:$E,$E358,Inp_TechAssess!$F:$F,$F358,Inp_TechAssess!$G:$G,$G358,Inp_TechAssess!$H:$H,$H358)</f>
        <v>0</v>
      </c>
      <c r="AI358" s="15">
        <f>-SUMIFS(Inp_TechAssess!AI:AI,Inp_TechAssess!$E:$E,$E358,Inp_TechAssess!$F:$F,$F358,Inp_TechAssess!$G:$G,$G358,Inp_TechAssess!$H:$H,$H358)</f>
        <v>0</v>
      </c>
      <c r="AJ358" s="15">
        <f>-SUMIFS(Inp_TechAssess!AJ:AJ,Inp_TechAssess!$E:$E,$E358,Inp_TechAssess!$F:$F,$F358,Inp_TechAssess!$G:$G,$G358,Inp_TechAssess!$H:$H,$H358)</f>
        <v>0</v>
      </c>
      <c r="AK358" s="15">
        <f>-SUMIFS(Inp_TechAssess!AK:AK,Inp_TechAssess!$E:$E,$E358,Inp_TechAssess!$F:$F,$F358,Inp_TechAssess!$G:$G,$G358,Inp_TechAssess!$H:$H,$H358)</f>
        <v>0</v>
      </c>
      <c r="AM358" s="55"/>
      <c r="AN358" s="69"/>
      <c r="AO358" s="69"/>
      <c r="AP358" s="55"/>
      <c r="AQ358" s="69"/>
      <c r="AR358" s="69"/>
    </row>
    <row r="359" spans="5:44">
      <c r="E359" s="51" t="s">
        <v>26</v>
      </c>
      <c r="F359" s="137">
        <f>IFERROR(Inp_TechAssess!F90,0)</f>
        <v>0</v>
      </c>
      <c r="G359" s="137">
        <f>IFERROR(Inp_TechAssess!G90,0)</f>
        <v>0</v>
      </c>
      <c r="H359" s="137">
        <f>IFERROR(Inp_TechAssess!H90,0)</f>
        <v>0</v>
      </c>
      <c r="L359" s="51" t="s">
        <v>108</v>
      </c>
      <c r="M359" s="138">
        <f>SUMIFS(Inp_TechAssess!$I:$I,Inp_TechAssess!$E:$E,$E359,Inp_TechAssess!$G:$G,$G359,Inp_TechAssess!$H:$H,$H359)</f>
        <v>0</v>
      </c>
      <c r="R359" s="55"/>
      <c r="T359" s="15">
        <f>-SUMIFS(Inp_TechAssess!T:T,Inp_TechAssess!$E:$E,$E359,Inp_TechAssess!$F:$F,$F359,Inp_TechAssess!$G:$G,$G359,Inp_TechAssess!$H:$H,$H359)</f>
        <v>0</v>
      </c>
      <c r="U359" s="15">
        <f>-SUMIFS(Inp_TechAssess!U:U,Inp_TechAssess!$E:$E,$E359,Inp_TechAssess!$F:$F,$F359,Inp_TechAssess!$G:$G,$G359,Inp_TechAssess!$H:$H,$H359)</f>
        <v>0</v>
      </c>
      <c r="V359" s="15">
        <f>-SUMIFS(Inp_TechAssess!V:V,Inp_TechAssess!$E:$E,$E359,Inp_TechAssess!$F:$F,$F359,Inp_TechAssess!$G:$G,$G359,Inp_TechAssess!$H:$H,$H359)</f>
        <v>0</v>
      </c>
      <c r="W359" s="15">
        <f>-SUMIFS(Inp_TechAssess!W:W,Inp_TechAssess!$E:$E,$E359,Inp_TechAssess!$F:$F,$F359,Inp_TechAssess!$G:$G,$G359,Inp_TechAssess!$H:$H,$H359)</f>
        <v>0</v>
      </c>
      <c r="X359" s="15">
        <f>-SUMIFS(Inp_TechAssess!X:X,Inp_TechAssess!$E:$E,$E359,Inp_TechAssess!$F:$F,$F359,Inp_TechAssess!$G:$G,$G359,Inp_TechAssess!$H:$H,$H359)</f>
        <v>0</v>
      </c>
      <c r="Y359" s="15">
        <f>-SUMIFS(Inp_TechAssess!Y:Y,Inp_TechAssess!$E:$E,$E359,Inp_TechAssess!$F:$F,$F359,Inp_TechAssess!$G:$G,$G359,Inp_TechAssess!$H:$H,$H359)</f>
        <v>0</v>
      </c>
      <c r="Z359" s="15">
        <f>-SUMIFS(Inp_TechAssess!Z:Z,Inp_TechAssess!$E:$E,$E359,Inp_TechAssess!$F:$F,$F359,Inp_TechAssess!$G:$G,$G359,Inp_TechAssess!$H:$H,$H359)</f>
        <v>0</v>
      </c>
      <c r="AA359" s="15">
        <f>-SUMIFS(Inp_TechAssess!AA:AA,Inp_TechAssess!$E:$E,$E359,Inp_TechAssess!$F:$F,$F359,Inp_TechAssess!$G:$G,$G359,Inp_TechAssess!$H:$H,$H359)</f>
        <v>0</v>
      </c>
      <c r="AB359" s="15">
        <f>-SUMIFS(Inp_TechAssess!AB:AB,Inp_TechAssess!$E:$E,$E359,Inp_TechAssess!$F:$F,$F359,Inp_TechAssess!$G:$G,$G359,Inp_TechAssess!$H:$H,$H359)</f>
        <v>0</v>
      </c>
      <c r="AC359" s="15">
        <f>-SUMIFS(Inp_TechAssess!AC:AC,Inp_TechAssess!$E:$E,$E359,Inp_TechAssess!$F:$F,$F359,Inp_TechAssess!$G:$G,$G359,Inp_TechAssess!$H:$H,$H359)</f>
        <v>0</v>
      </c>
      <c r="AD359" s="15">
        <f>-SUMIFS(Inp_TechAssess!AD:AD,Inp_TechAssess!$E:$E,$E359,Inp_TechAssess!$F:$F,$F359,Inp_TechAssess!$G:$G,$G359,Inp_TechAssess!$H:$H,$H359)</f>
        <v>0</v>
      </c>
      <c r="AE359" s="15">
        <f>-SUMIFS(Inp_TechAssess!AE:AE,Inp_TechAssess!$E:$E,$E359,Inp_TechAssess!$F:$F,$F359,Inp_TechAssess!$G:$G,$G359,Inp_TechAssess!$H:$H,$H359)</f>
        <v>0</v>
      </c>
      <c r="AF359" s="15">
        <f>-SUMIFS(Inp_TechAssess!AF:AF,Inp_TechAssess!$E:$E,$E359,Inp_TechAssess!$F:$F,$F359,Inp_TechAssess!$G:$G,$G359,Inp_TechAssess!$H:$H,$H359)</f>
        <v>0</v>
      </c>
      <c r="AG359" s="15">
        <f>-SUMIFS(Inp_TechAssess!AG:AG,Inp_TechAssess!$E:$E,$E359,Inp_TechAssess!$F:$F,$F359,Inp_TechAssess!$G:$G,$G359,Inp_TechAssess!$H:$H,$H359)</f>
        <v>0</v>
      </c>
      <c r="AH359" s="15">
        <f>-SUMIFS(Inp_TechAssess!AH:AH,Inp_TechAssess!$E:$E,$E359,Inp_TechAssess!$F:$F,$F359,Inp_TechAssess!$G:$G,$G359,Inp_TechAssess!$H:$H,$H359)</f>
        <v>0</v>
      </c>
      <c r="AI359" s="15">
        <f>-SUMIFS(Inp_TechAssess!AI:AI,Inp_TechAssess!$E:$E,$E359,Inp_TechAssess!$F:$F,$F359,Inp_TechAssess!$G:$G,$G359,Inp_TechAssess!$H:$H,$H359)</f>
        <v>0</v>
      </c>
      <c r="AJ359" s="15">
        <f>-SUMIFS(Inp_TechAssess!AJ:AJ,Inp_TechAssess!$E:$E,$E359,Inp_TechAssess!$F:$F,$F359,Inp_TechAssess!$G:$G,$G359,Inp_TechAssess!$H:$H,$H359)</f>
        <v>0</v>
      </c>
      <c r="AK359" s="15">
        <f>-SUMIFS(Inp_TechAssess!AK:AK,Inp_TechAssess!$E:$E,$E359,Inp_TechAssess!$F:$F,$F359,Inp_TechAssess!$G:$G,$G359,Inp_TechAssess!$H:$H,$H359)</f>
        <v>0</v>
      </c>
      <c r="AM359" s="55"/>
      <c r="AN359" s="69"/>
      <c r="AO359" s="69"/>
      <c r="AP359" s="55"/>
      <c r="AQ359" s="69"/>
      <c r="AR359" s="69"/>
    </row>
    <row r="360" spans="5:44">
      <c r="E360" s="51" t="s">
        <v>26</v>
      </c>
      <c r="F360" s="137">
        <f>IFERROR(Inp_TechAssess!F91,0)</f>
        <v>0</v>
      </c>
      <c r="G360" s="137">
        <f>IFERROR(Inp_TechAssess!G91,0)</f>
        <v>0</v>
      </c>
      <c r="H360" s="137">
        <f>IFERROR(Inp_TechAssess!H91,0)</f>
        <v>0</v>
      </c>
      <c r="L360" s="51" t="s">
        <v>108</v>
      </c>
      <c r="M360" s="138">
        <f>SUMIFS(Inp_TechAssess!$I:$I,Inp_TechAssess!$E:$E,$E360,Inp_TechAssess!$G:$G,$G360,Inp_TechAssess!$H:$H,$H360)</f>
        <v>0</v>
      </c>
      <c r="R360" s="55"/>
      <c r="T360" s="15">
        <f>-SUMIFS(Inp_TechAssess!T:T,Inp_TechAssess!$E:$E,$E360,Inp_TechAssess!$F:$F,$F360,Inp_TechAssess!$G:$G,$G360,Inp_TechAssess!$H:$H,$H360)</f>
        <v>0</v>
      </c>
      <c r="U360" s="15">
        <f>-SUMIFS(Inp_TechAssess!U:U,Inp_TechAssess!$E:$E,$E360,Inp_TechAssess!$F:$F,$F360,Inp_TechAssess!$G:$G,$G360,Inp_TechAssess!$H:$H,$H360)</f>
        <v>0</v>
      </c>
      <c r="V360" s="15">
        <f>-SUMIFS(Inp_TechAssess!V:V,Inp_TechAssess!$E:$E,$E360,Inp_TechAssess!$F:$F,$F360,Inp_TechAssess!$G:$G,$G360,Inp_TechAssess!$H:$H,$H360)</f>
        <v>0</v>
      </c>
      <c r="W360" s="15">
        <f>-SUMIFS(Inp_TechAssess!W:W,Inp_TechAssess!$E:$E,$E360,Inp_TechAssess!$F:$F,$F360,Inp_TechAssess!$G:$G,$G360,Inp_TechAssess!$H:$H,$H360)</f>
        <v>0</v>
      </c>
      <c r="X360" s="15">
        <f>-SUMIFS(Inp_TechAssess!X:X,Inp_TechAssess!$E:$E,$E360,Inp_TechAssess!$F:$F,$F360,Inp_TechAssess!$G:$G,$G360,Inp_TechAssess!$H:$H,$H360)</f>
        <v>0</v>
      </c>
      <c r="Y360" s="15">
        <f>-SUMIFS(Inp_TechAssess!Y:Y,Inp_TechAssess!$E:$E,$E360,Inp_TechAssess!$F:$F,$F360,Inp_TechAssess!$G:$G,$G360,Inp_TechAssess!$H:$H,$H360)</f>
        <v>0</v>
      </c>
      <c r="Z360" s="15">
        <f>-SUMIFS(Inp_TechAssess!Z:Z,Inp_TechAssess!$E:$E,$E360,Inp_TechAssess!$F:$F,$F360,Inp_TechAssess!$G:$G,$G360,Inp_TechAssess!$H:$H,$H360)</f>
        <v>0</v>
      </c>
      <c r="AA360" s="15">
        <f>-SUMIFS(Inp_TechAssess!AA:AA,Inp_TechAssess!$E:$E,$E360,Inp_TechAssess!$F:$F,$F360,Inp_TechAssess!$G:$G,$G360,Inp_TechAssess!$H:$H,$H360)</f>
        <v>0</v>
      </c>
      <c r="AB360" s="15">
        <f>-SUMIFS(Inp_TechAssess!AB:AB,Inp_TechAssess!$E:$E,$E360,Inp_TechAssess!$F:$F,$F360,Inp_TechAssess!$G:$G,$G360,Inp_TechAssess!$H:$H,$H360)</f>
        <v>0</v>
      </c>
      <c r="AC360" s="15">
        <f>-SUMIFS(Inp_TechAssess!AC:AC,Inp_TechAssess!$E:$E,$E360,Inp_TechAssess!$F:$F,$F360,Inp_TechAssess!$G:$G,$G360,Inp_TechAssess!$H:$H,$H360)</f>
        <v>0</v>
      </c>
      <c r="AD360" s="15">
        <f>-SUMIFS(Inp_TechAssess!AD:AD,Inp_TechAssess!$E:$E,$E360,Inp_TechAssess!$F:$F,$F360,Inp_TechAssess!$G:$G,$G360,Inp_TechAssess!$H:$H,$H360)</f>
        <v>0</v>
      </c>
      <c r="AE360" s="15">
        <f>-SUMIFS(Inp_TechAssess!AE:AE,Inp_TechAssess!$E:$E,$E360,Inp_TechAssess!$F:$F,$F360,Inp_TechAssess!$G:$G,$G360,Inp_TechAssess!$H:$H,$H360)</f>
        <v>0</v>
      </c>
      <c r="AF360" s="15">
        <f>-SUMIFS(Inp_TechAssess!AF:AF,Inp_TechAssess!$E:$E,$E360,Inp_TechAssess!$F:$F,$F360,Inp_TechAssess!$G:$G,$G360,Inp_TechAssess!$H:$H,$H360)</f>
        <v>0</v>
      </c>
      <c r="AG360" s="15">
        <f>-SUMIFS(Inp_TechAssess!AG:AG,Inp_TechAssess!$E:$E,$E360,Inp_TechAssess!$F:$F,$F360,Inp_TechAssess!$G:$G,$G360,Inp_TechAssess!$H:$H,$H360)</f>
        <v>0</v>
      </c>
      <c r="AH360" s="15">
        <f>-SUMIFS(Inp_TechAssess!AH:AH,Inp_TechAssess!$E:$E,$E360,Inp_TechAssess!$F:$F,$F360,Inp_TechAssess!$G:$G,$G360,Inp_TechAssess!$H:$H,$H360)</f>
        <v>0</v>
      </c>
      <c r="AI360" s="15">
        <f>-SUMIFS(Inp_TechAssess!AI:AI,Inp_TechAssess!$E:$E,$E360,Inp_TechAssess!$F:$F,$F360,Inp_TechAssess!$G:$G,$G360,Inp_TechAssess!$H:$H,$H360)</f>
        <v>0</v>
      </c>
      <c r="AJ360" s="15">
        <f>-SUMIFS(Inp_TechAssess!AJ:AJ,Inp_TechAssess!$E:$E,$E360,Inp_TechAssess!$F:$F,$F360,Inp_TechAssess!$G:$G,$G360,Inp_TechAssess!$H:$H,$H360)</f>
        <v>0</v>
      </c>
      <c r="AK360" s="15">
        <f>-SUMIFS(Inp_TechAssess!AK:AK,Inp_TechAssess!$E:$E,$E360,Inp_TechAssess!$F:$F,$F360,Inp_TechAssess!$G:$G,$G360,Inp_TechAssess!$H:$H,$H360)</f>
        <v>0</v>
      </c>
      <c r="AM360" s="55"/>
      <c r="AN360" s="69"/>
      <c r="AO360" s="69"/>
      <c r="AP360" s="55"/>
      <c r="AQ360" s="69"/>
      <c r="AR360" s="69"/>
    </row>
    <row r="361" spans="5:44">
      <c r="E361" s="51" t="s">
        <v>26</v>
      </c>
      <c r="F361" s="137">
        <f>IFERROR(Inp_TechAssess!F92,0)</f>
        <v>0</v>
      </c>
      <c r="G361" s="137">
        <f>IFERROR(Inp_TechAssess!G92,0)</f>
        <v>0</v>
      </c>
      <c r="H361" s="137">
        <f>IFERROR(Inp_TechAssess!H92,0)</f>
        <v>0</v>
      </c>
      <c r="L361" s="51" t="s">
        <v>108</v>
      </c>
      <c r="M361" s="138">
        <f>SUMIFS(Inp_TechAssess!$I:$I,Inp_TechAssess!$E:$E,$E361,Inp_TechAssess!$G:$G,$G361,Inp_TechAssess!$H:$H,$H361)</f>
        <v>0</v>
      </c>
      <c r="R361" s="55"/>
      <c r="T361" s="15">
        <f>-SUMIFS(Inp_TechAssess!T:T,Inp_TechAssess!$E:$E,$E361,Inp_TechAssess!$F:$F,$F361,Inp_TechAssess!$G:$G,$G361,Inp_TechAssess!$H:$H,$H361)</f>
        <v>0</v>
      </c>
      <c r="U361" s="15">
        <f>-SUMIFS(Inp_TechAssess!U:U,Inp_TechAssess!$E:$E,$E361,Inp_TechAssess!$F:$F,$F361,Inp_TechAssess!$G:$G,$G361,Inp_TechAssess!$H:$H,$H361)</f>
        <v>0</v>
      </c>
      <c r="V361" s="15">
        <f>-SUMIFS(Inp_TechAssess!V:V,Inp_TechAssess!$E:$E,$E361,Inp_TechAssess!$F:$F,$F361,Inp_TechAssess!$G:$G,$G361,Inp_TechAssess!$H:$H,$H361)</f>
        <v>0</v>
      </c>
      <c r="W361" s="15">
        <f>-SUMIFS(Inp_TechAssess!W:W,Inp_TechAssess!$E:$E,$E361,Inp_TechAssess!$F:$F,$F361,Inp_TechAssess!$G:$G,$G361,Inp_TechAssess!$H:$H,$H361)</f>
        <v>0</v>
      </c>
      <c r="X361" s="15">
        <f>-SUMIFS(Inp_TechAssess!X:X,Inp_TechAssess!$E:$E,$E361,Inp_TechAssess!$F:$F,$F361,Inp_TechAssess!$G:$G,$G361,Inp_TechAssess!$H:$H,$H361)</f>
        <v>0</v>
      </c>
      <c r="Y361" s="15">
        <f>-SUMIFS(Inp_TechAssess!Y:Y,Inp_TechAssess!$E:$E,$E361,Inp_TechAssess!$F:$F,$F361,Inp_TechAssess!$G:$G,$G361,Inp_TechAssess!$H:$H,$H361)</f>
        <v>0</v>
      </c>
      <c r="Z361" s="15">
        <f>-SUMIFS(Inp_TechAssess!Z:Z,Inp_TechAssess!$E:$E,$E361,Inp_TechAssess!$F:$F,$F361,Inp_TechAssess!$G:$G,$G361,Inp_TechAssess!$H:$H,$H361)</f>
        <v>0</v>
      </c>
      <c r="AA361" s="15">
        <f>-SUMIFS(Inp_TechAssess!AA:AA,Inp_TechAssess!$E:$E,$E361,Inp_TechAssess!$F:$F,$F361,Inp_TechAssess!$G:$G,$G361,Inp_TechAssess!$H:$H,$H361)</f>
        <v>0</v>
      </c>
      <c r="AB361" s="15">
        <f>-SUMIFS(Inp_TechAssess!AB:AB,Inp_TechAssess!$E:$E,$E361,Inp_TechAssess!$F:$F,$F361,Inp_TechAssess!$G:$G,$G361,Inp_TechAssess!$H:$H,$H361)</f>
        <v>0</v>
      </c>
      <c r="AC361" s="15">
        <f>-SUMIFS(Inp_TechAssess!AC:AC,Inp_TechAssess!$E:$E,$E361,Inp_TechAssess!$F:$F,$F361,Inp_TechAssess!$G:$G,$G361,Inp_TechAssess!$H:$H,$H361)</f>
        <v>0</v>
      </c>
      <c r="AD361" s="15">
        <f>-SUMIFS(Inp_TechAssess!AD:AD,Inp_TechAssess!$E:$E,$E361,Inp_TechAssess!$F:$F,$F361,Inp_TechAssess!$G:$G,$G361,Inp_TechAssess!$H:$H,$H361)</f>
        <v>0</v>
      </c>
      <c r="AE361" s="15">
        <f>-SUMIFS(Inp_TechAssess!AE:AE,Inp_TechAssess!$E:$E,$E361,Inp_TechAssess!$F:$F,$F361,Inp_TechAssess!$G:$G,$G361,Inp_TechAssess!$H:$H,$H361)</f>
        <v>0</v>
      </c>
      <c r="AF361" s="15">
        <f>-SUMIFS(Inp_TechAssess!AF:AF,Inp_TechAssess!$E:$E,$E361,Inp_TechAssess!$F:$F,$F361,Inp_TechAssess!$G:$G,$G361,Inp_TechAssess!$H:$H,$H361)</f>
        <v>0</v>
      </c>
      <c r="AG361" s="15">
        <f>-SUMIFS(Inp_TechAssess!AG:AG,Inp_TechAssess!$E:$E,$E361,Inp_TechAssess!$F:$F,$F361,Inp_TechAssess!$G:$G,$G361,Inp_TechAssess!$H:$H,$H361)</f>
        <v>0</v>
      </c>
      <c r="AH361" s="15">
        <f>-SUMIFS(Inp_TechAssess!AH:AH,Inp_TechAssess!$E:$E,$E361,Inp_TechAssess!$F:$F,$F361,Inp_TechAssess!$G:$G,$G361,Inp_TechAssess!$H:$H,$H361)</f>
        <v>0</v>
      </c>
      <c r="AI361" s="15">
        <f>-SUMIFS(Inp_TechAssess!AI:AI,Inp_TechAssess!$E:$E,$E361,Inp_TechAssess!$F:$F,$F361,Inp_TechAssess!$G:$G,$G361,Inp_TechAssess!$H:$H,$H361)</f>
        <v>0</v>
      </c>
      <c r="AJ361" s="15">
        <f>-SUMIFS(Inp_TechAssess!AJ:AJ,Inp_TechAssess!$E:$E,$E361,Inp_TechAssess!$F:$F,$F361,Inp_TechAssess!$G:$G,$G361,Inp_TechAssess!$H:$H,$H361)</f>
        <v>0</v>
      </c>
      <c r="AK361" s="15">
        <f>-SUMIFS(Inp_TechAssess!AK:AK,Inp_TechAssess!$E:$E,$E361,Inp_TechAssess!$F:$F,$F361,Inp_TechAssess!$G:$G,$G361,Inp_TechAssess!$H:$H,$H361)</f>
        <v>0</v>
      </c>
      <c r="AM361" s="55"/>
      <c r="AN361" s="69"/>
      <c r="AO361" s="69"/>
      <c r="AP361" s="55"/>
      <c r="AQ361" s="69"/>
      <c r="AR361" s="69"/>
    </row>
    <row r="362" spans="5:44">
      <c r="E362" s="51" t="s">
        <v>26</v>
      </c>
      <c r="F362" s="137">
        <f>IFERROR(Inp_TechAssess!F93,0)</f>
        <v>0</v>
      </c>
      <c r="G362" s="137">
        <f>IFERROR(Inp_TechAssess!G93,0)</f>
        <v>0</v>
      </c>
      <c r="H362" s="137">
        <f>IFERROR(Inp_TechAssess!H93,0)</f>
        <v>0</v>
      </c>
      <c r="L362" s="51" t="s">
        <v>108</v>
      </c>
      <c r="M362" s="138">
        <f>SUMIFS(Inp_TechAssess!$I:$I,Inp_TechAssess!$E:$E,$E362,Inp_TechAssess!$G:$G,$G362,Inp_TechAssess!$H:$H,$H362)</f>
        <v>0</v>
      </c>
      <c r="R362" s="55"/>
      <c r="T362" s="15">
        <f>-SUMIFS(Inp_TechAssess!T:T,Inp_TechAssess!$E:$E,$E362,Inp_TechAssess!$F:$F,$F362,Inp_TechAssess!$G:$G,$G362,Inp_TechAssess!$H:$H,$H362)</f>
        <v>0</v>
      </c>
      <c r="U362" s="15">
        <f>-SUMIFS(Inp_TechAssess!U:U,Inp_TechAssess!$E:$E,$E362,Inp_TechAssess!$F:$F,$F362,Inp_TechAssess!$G:$G,$G362,Inp_TechAssess!$H:$H,$H362)</f>
        <v>0</v>
      </c>
      <c r="V362" s="15">
        <f>-SUMIFS(Inp_TechAssess!V:V,Inp_TechAssess!$E:$E,$E362,Inp_TechAssess!$F:$F,$F362,Inp_TechAssess!$G:$G,$G362,Inp_TechAssess!$H:$H,$H362)</f>
        <v>0</v>
      </c>
      <c r="W362" s="15">
        <f>-SUMIFS(Inp_TechAssess!W:W,Inp_TechAssess!$E:$E,$E362,Inp_TechAssess!$F:$F,$F362,Inp_TechAssess!$G:$G,$G362,Inp_TechAssess!$H:$H,$H362)</f>
        <v>0</v>
      </c>
      <c r="X362" s="15">
        <f>-SUMIFS(Inp_TechAssess!X:X,Inp_TechAssess!$E:$E,$E362,Inp_TechAssess!$F:$F,$F362,Inp_TechAssess!$G:$G,$G362,Inp_TechAssess!$H:$H,$H362)</f>
        <v>0</v>
      </c>
      <c r="Y362" s="15">
        <f>-SUMIFS(Inp_TechAssess!Y:Y,Inp_TechAssess!$E:$E,$E362,Inp_TechAssess!$F:$F,$F362,Inp_TechAssess!$G:$G,$G362,Inp_TechAssess!$H:$H,$H362)</f>
        <v>0</v>
      </c>
      <c r="Z362" s="15">
        <f>-SUMIFS(Inp_TechAssess!Z:Z,Inp_TechAssess!$E:$E,$E362,Inp_TechAssess!$F:$F,$F362,Inp_TechAssess!$G:$G,$G362,Inp_TechAssess!$H:$H,$H362)</f>
        <v>0</v>
      </c>
      <c r="AA362" s="15">
        <f>-SUMIFS(Inp_TechAssess!AA:AA,Inp_TechAssess!$E:$E,$E362,Inp_TechAssess!$F:$F,$F362,Inp_TechAssess!$G:$G,$G362,Inp_TechAssess!$H:$H,$H362)</f>
        <v>0</v>
      </c>
      <c r="AB362" s="15">
        <f>-SUMIFS(Inp_TechAssess!AB:AB,Inp_TechAssess!$E:$E,$E362,Inp_TechAssess!$F:$F,$F362,Inp_TechAssess!$G:$G,$G362,Inp_TechAssess!$H:$H,$H362)</f>
        <v>0</v>
      </c>
      <c r="AC362" s="15">
        <f>-SUMIFS(Inp_TechAssess!AC:AC,Inp_TechAssess!$E:$E,$E362,Inp_TechAssess!$F:$F,$F362,Inp_TechAssess!$G:$G,$G362,Inp_TechAssess!$H:$H,$H362)</f>
        <v>0</v>
      </c>
      <c r="AD362" s="15">
        <f>-SUMIFS(Inp_TechAssess!AD:AD,Inp_TechAssess!$E:$E,$E362,Inp_TechAssess!$F:$F,$F362,Inp_TechAssess!$G:$G,$G362,Inp_TechAssess!$H:$H,$H362)</f>
        <v>0</v>
      </c>
      <c r="AE362" s="15">
        <f>-SUMIFS(Inp_TechAssess!AE:AE,Inp_TechAssess!$E:$E,$E362,Inp_TechAssess!$F:$F,$F362,Inp_TechAssess!$G:$G,$G362,Inp_TechAssess!$H:$H,$H362)</f>
        <v>0</v>
      </c>
      <c r="AF362" s="15">
        <f>-SUMIFS(Inp_TechAssess!AF:AF,Inp_TechAssess!$E:$E,$E362,Inp_TechAssess!$F:$F,$F362,Inp_TechAssess!$G:$G,$G362,Inp_TechAssess!$H:$H,$H362)</f>
        <v>0</v>
      </c>
      <c r="AG362" s="15">
        <f>-SUMIFS(Inp_TechAssess!AG:AG,Inp_TechAssess!$E:$E,$E362,Inp_TechAssess!$F:$F,$F362,Inp_TechAssess!$G:$G,$G362,Inp_TechAssess!$H:$H,$H362)</f>
        <v>0</v>
      </c>
      <c r="AH362" s="15">
        <f>-SUMIFS(Inp_TechAssess!AH:AH,Inp_TechAssess!$E:$E,$E362,Inp_TechAssess!$F:$F,$F362,Inp_TechAssess!$G:$G,$G362,Inp_TechAssess!$H:$H,$H362)</f>
        <v>0</v>
      </c>
      <c r="AI362" s="15">
        <f>-SUMIFS(Inp_TechAssess!AI:AI,Inp_TechAssess!$E:$E,$E362,Inp_TechAssess!$F:$F,$F362,Inp_TechAssess!$G:$G,$G362,Inp_TechAssess!$H:$H,$H362)</f>
        <v>0</v>
      </c>
      <c r="AJ362" s="15">
        <f>-SUMIFS(Inp_TechAssess!AJ:AJ,Inp_TechAssess!$E:$E,$E362,Inp_TechAssess!$F:$F,$F362,Inp_TechAssess!$G:$G,$G362,Inp_TechAssess!$H:$H,$H362)</f>
        <v>0</v>
      </c>
      <c r="AK362" s="15">
        <f>-SUMIFS(Inp_TechAssess!AK:AK,Inp_TechAssess!$E:$E,$E362,Inp_TechAssess!$F:$F,$F362,Inp_TechAssess!$G:$G,$G362,Inp_TechAssess!$H:$H,$H362)</f>
        <v>0</v>
      </c>
      <c r="AM362" s="55"/>
      <c r="AN362" s="69"/>
      <c r="AO362" s="69"/>
      <c r="AP362" s="55"/>
      <c r="AQ362" s="69"/>
      <c r="AR362" s="69"/>
    </row>
    <row r="363" spans="5:44">
      <c r="E363" s="51" t="s">
        <v>26</v>
      </c>
      <c r="F363" s="137">
        <f>IFERROR(Inp_TechAssess!F94,0)</f>
        <v>0</v>
      </c>
      <c r="G363" s="137">
        <f>IFERROR(Inp_TechAssess!G94,0)</f>
        <v>0</v>
      </c>
      <c r="H363" s="137">
        <f>IFERROR(Inp_TechAssess!H94,0)</f>
        <v>0</v>
      </c>
      <c r="L363" s="51" t="s">
        <v>108</v>
      </c>
      <c r="M363" s="138">
        <f>SUMIFS(Inp_TechAssess!$I:$I,Inp_TechAssess!$E:$E,$E363,Inp_TechAssess!$G:$G,$G363,Inp_TechAssess!$H:$H,$H363)</f>
        <v>0</v>
      </c>
      <c r="R363" s="55"/>
      <c r="T363" s="15">
        <f>-SUMIFS(Inp_TechAssess!T:T,Inp_TechAssess!$E:$E,$E363,Inp_TechAssess!$F:$F,$F363,Inp_TechAssess!$G:$G,$G363,Inp_TechAssess!$H:$H,$H363)</f>
        <v>0</v>
      </c>
      <c r="U363" s="15">
        <f>-SUMIFS(Inp_TechAssess!U:U,Inp_TechAssess!$E:$E,$E363,Inp_TechAssess!$F:$F,$F363,Inp_TechAssess!$G:$G,$G363,Inp_TechAssess!$H:$H,$H363)</f>
        <v>0</v>
      </c>
      <c r="V363" s="15">
        <f>-SUMIFS(Inp_TechAssess!V:V,Inp_TechAssess!$E:$E,$E363,Inp_TechAssess!$F:$F,$F363,Inp_TechAssess!$G:$G,$G363,Inp_TechAssess!$H:$H,$H363)</f>
        <v>0</v>
      </c>
      <c r="W363" s="15">
        <f>-SUMIFS(Inp_TechAssess!W:W,Inp_TechAssess!$E:$E,$E363,Inp_TechAssess!$F:$F,$F363,Inp_TechAssess!$G:$G,$G363,Inp_TechAssess!$H:$H,$H363)</f>
        <v>0</v>
      </c>
      <c r="X363" s="15">
        <f>-SUMIFS(Inp_TechAssess!X:X,Inp_TechAssess!$E:$E,$E363,Inp_TechAssess!$F:$F,$F363,Inp_TechAssess!$G:$G,$G363,Inp_TechAssess!$H:$H,$H363)</f>
        <v>0</v>
      </c>
      <c r="Y363" s="15">
        <f>-SUMIFS(Inp_TechAssess!Y:Y,Inp_TechAssess!$E:$E,$E363,Inp_TechAssess!$F:$F,$F363,Inp_TechAssess!$G:$G,$G363,Inp_TechAssess!$H:$H,$H363)</f>
        <v>0</v>
      </c>
      <c r="Z363" s="15">
        <f>-SUMIFS(Inp_TechAssess!Z:Z,Inp_TechAssess!$E:$E,$E363,Inp_TechAssess!$F:$F,$F363,Inp_TechAssess!$G:$G,$G363,Inp_TechAssess!$H:$H,$H363)</f>
        <v>0</v>
      </c>
      <c r="AA363" s="15">
        <f>-SUMIFS(Inp_TechAssess!AA:AA,Inp_TechAssess!$E:$E,$E363,Inp_TechAssess!$F:$F,$F363,Inp_TechAssess!$G:$G,$G363,Inp_TechAssess!$H:$H,$H363)</f>
        <v>0</v>
      </c>
      <c r="AB363" s="15">
        <f>-SUMIFS(Inp_TechAssess!AB:AB,Inp_TechAssess!$E:$E,$E363,Inp_TechAssess!$F:$F,$F363,Inp_TechAssess!$G:$G,$G363,Inp_TechAssess!$H:$H,$H363)</f>
        <v>0</v>
      </c>
      <c r="AC363" s="15">
        <f>-SUMIFS(Inp_TechAssess!AC:AC,Inp_TechAssess!$E:$E,$E363,Inp_TechAssess!$F:$F,$F363,Inp_TechAssess!$G:$G,$G363,Inp_TechAssess!$H:$H,$H363)</f>
        <v>0</v>
      </c>
      <c r="AD363" s="15">
        <f>-SUMIFS(Inp_TechAssess!AD:AD,Inp_TechAssess!$E:$E,$E363,Inp_TechAssess!$F:$F,$F363,Inp_TechAssess!$G:$G,$G363,Inp_TechAssess!$H:$H,$H363)</f>
        <v>0</v>
      </c>
      <c r="AE363" s="15">
        <f>-SUMIFS(Inp_TechAssess!AE:AE,Inp_TechAssess!$E:$E,$E363,Inp_TechAssess!$F:$F,$F363,Inp_TechAssess!$G:$G,$G363,Inp_TechAssess!$H:$H,$H363)</f>
        <v>0</v>
      </c>
      <c r="AF363" s="15">
        <f>-SUMIFS(Inp_TechAssess!AF:AF,Inp_TechAssess!$E:$E,$E363,Inp_TechAssess!$F:$F,$F363,Inp_TechAssess!$G:$G,$G363,Inp_TechAssess!$H:$H,$H363)</f>
        <v>0</v>
      </c>
      <c r="AG363" s="15">
        <f>-SUMIFS(Inp_TechAssess!AG:AG,Inp_TechAssess!$E:$E,$E363,Inp_TechAssess!$F:$F,$F363,Inp_TechAssess!$G:$G,$G363,Inp_TechAssess!$H:$H,$H363)</f>
        <v>0</v>
      </c>
      <c r="AH363" s="15">
        <f>-SUMIFS(Inp_TechAssess!AH:AH,Inp_TechAssess!$E:$E,$E363,Inp_TechAssess!$F:$F,$F363,Inp_TechAssess!$G:$G,$G363,Inp_TechAssess!$H:$H,$H363)</f>
        <v>0</v>
      </c>
      <c r="AI363" s="15">
        <f>-SUMIFS(Inp_TechAssess!AI:AI,Inp_TechAssess!$E:$E,$E363,Inp_TechAssess!$F:$F,$F363,Inp_TechAssess!$G:$G,$G363,Inp_TechAssess!$H:$H,$H363)</f>
        <v>0</v>
      </c>
      <c r="AJ363" s="15">
        <f>-SUMIFS(Inp_TechAssess!AJ:AJ,Inp_TechAssess!$E:$E,$E363,Inp_TechAssess!$F:$F,$F363,Inp_TechAssess!$G:$G,$G363,Inp_TechAssess!$H:$H,$H363)</f>
        <v>0</v>
      </c>
      <c r="AK363" s="15">
        <f>-SUMIFS(Inp_TechAssess!AK:AK,Inp_TechAssess!$E:$E,$E363,Inp_TechAssess!$F:$F,$F363,Inp_TechAssess!$G:$G,$G363,Inp_TechAssess!$H:$H,$H363)</f>
        <v>0</v>
      </c>
      <c r="AM363" s="55"/>
      <c r="AN363" s="69"/>
      <c r="AO363" s="69"/>
      <c r="AP363" s="55"/>
      <c r="AQ363" s="69"/>
      <c r="AR363" s="69"/>
    </row>
    <row r="364" spans="5:44">
      <c r="E364" s="51" t="s">
        <v>26</v>
      </c>
      <c r="F364" s="137">
        <f>IFERROR(Inp_TechAssess!F95,0)</f>
        <v>0</v>
      </c>
      <c r="G364" s="137">
        <f>IFERROR(Inp_TechAssess!G95,0)</f>
        <v>0</v>
      </c>
      <c r="H364" s="137">
        <f>IFERROR(Inp_TechAssess!H95,0)</f>
        <v>0</v>
      </c>
      <c r="L364" s="51" t="s">
        <v>108</v>
      </c>
      <c r="M364" s="138">
        <f>SUMIFS(Inp_TechAssess!$I:$I,Inp_TechAssess!$E:$E,$E364,Inp_TechAssess!$G:$G,$G364,Inp_TechAssess!$H:$H,$H364)</f>
        <v>0</v>
      </c>
      <c r="R364" s="55"/>
      <c r="T364" s="15">
        <f>-SUMIFS(Inp_TechAssess!T:T,Inp_TechAssess!$E:$E,$E364,Inp_TechAssess!$F:$F,$F364,Inp_TechAssess!$G:$G,$G364,Inp_TechAssess!$H:$H,$H364)</f>
        <v>0</v>
      </c>
      <c r="U364" s="15">
        <f>-SUMIFS(Inp_TechAssess!U:U,Inp_TechAssess!$E:$E,$E364,Inp_TechAssess!$F:$F,$F364,Inp_TechAssess!$G:$G,$G364,Inp_TechAssess!$H:$H,$H364)</f>
        <v>0</v>
      </c>
      <c r="V364" s="15">
        <f>-SUMIFS(Inp_TechAssess!V:V,Inp_TechAssess!$E:$E,$E364,Inp_TechAssess!$F:$F,$F364,Inp_TechAssess!$G:$G,$G364,Inp_TechAssess!$H:$H,$H364)</f>
        <v>0</v>
      </c>
      <c r="W364" s="15">
        <f>-SUMIFS(Inp_TechAssess!W:W,Inp_TechAssess!$E:$E,$E364,Inp_TechAssess!$F:$F,$F364,Inp_TechAssess!$G:$G,$G364,Inp_TechAssess!$H:$H,$H364)</f>
        <v>0</v>
      </c>
      <c r="X364" s="15">
        <f>-SUMIFS(Inp_TechAssess!X:X,Inp_TechAssess!$E:$E,$E364,Inp_TechAssess!$F:$F,$F364,Inp_TechAssess!$G:$G,$G364,Inp_TechAssess!$H:$H,$H364)</f>
        <v>0</v>
      </c>
      <c r="Y364" s="15">
        <f>-SUMIFS(Inp_TechAssess!Y:Y,Inp_TechAssess!$E:$E,$E364,Inp_TechAssess!$F:$F,$F364,Inp_TechAssess!$G:$G,$G364,Inp_TechAssess!$H:$H,$H364)</f>
        <v>0</v>
      </c>
      <c r="Z364" s="15">
        <f>-SUMIFS(Inp_TechAssess!Z:Z,Inp_TechAssess!$E:$E,$E364,Inp_TechAssess!$F:$F,$F364,Inp_TechAssess!$G:$G,$G364,Inp_TechAssess!$H:$H,$H364)</f>
        <v>0</v>
      </c>
      <c r="AA364" s="15">
        <f>-SUMIFS(Inp_TechAssess!AA:AA,Inp_TechAssess!$E:$E,$E364,Inp_TechAssess!$F:$F,$F364,Inp_TechAssess!$G:$G,$G364,Inp_TechAssess!$H:$H,$H364)</f>
        <v>0</v>
      </c>
      <c r="AB364" s="15">
        <f>-SUMIFS(Inp_TechAssess!AB:AB,Inp_TechAssess!$E:$E,$E364,Inp_TechAssess!$F:$F,$F364,Inp_TechAssess!$G:$G,$G364,Inp_TechAssess!$H:$H,$H364)</f>
        <v>0</v>
      </c>
      <c r="AC364" s="15">
        <f>-SUMIFS(Inp_TechAssess!AC:AC,Inp_TechAssess!$E:$E,$E364,Inp_TechAssess!$F:$F,$F364,Inp_TechAssess!$G:$G,$G364,Inp_TechAssess!$H:$H,$H364)</f>
        <v>0</v>
      </c>
      <c r="AD364" s="15">
        <f>-SUMIFS(Inp_TechAssess!AD:AD,Inp_TechAssess!$E:$E,$E364,Inp_TechAssess!$F:$F,$F364,Inp_TechAssess!$G:$G,$G364,Inp_TechAssess!$H:$H,$H364)</f>
        <v>0</v>
      </c>
      <c r="AE364" s="15">
        <f>-SUMIFS(Inp_TechAssess!AE:AE,Inp_TechAssess!$E:$E,$E364,Inp_TechAssess!$F:$F,$F364,Inp_TechAssess!$G:$G,$G364,Inp_TechAssess!$H:$H,$H364)</f>
        <v>0</v>
      </c>
      <c r="AF364" s="15">
        <f>-SUMIFS(Inp_TechAssess!AF:AF,Inp_TechAssess!$E:$E,$E364,Inp_TechAssess!$F:$F,$F364,Inp_TechAssess!$G:$G,$G364,Inp_TechAssess!$H:$H,$H364)</f>
        <v>0</v>
      </c>
      <c r="AG364" s="15">
        <f>-SUMIFS(Inp_TechAssess!AG:AG,Inp_TechAssess!$E:$E,$E364,Inp_TechAssess!$F:$F,$F364,Inp_TechAssess!$G:$G,$G364,Inp_TechAssess!$H:$H,$H364)</f>
        <v>0</v>
      </c>
      <c r="AH364" s="15">
        <f>-SUMIFS(Inp_TechAssess!AH:AH,Inp_TechAssess!$E:$E,$E364,Inp_TechAssess!$F:$F,$F364,Inp_TechAssess!$G:$G,$G364,Inp_TechAssess!$H:$H,$H364)</f>
        <v>0</v>
      </c>
      <c r="AI364" s="15">
        <f>-SUMIFS(Inp_TechAssess!AI:AI,Inp_TechAssess!$E:$E,$E364,Inp_TechAssess!$F:$F,$F364,Inp_TechAssess!$G:$G,$G364,Inp_TechAssess!$H:$H,$H364)</f>
        <v>0</v>
      </c>
      <c r="AJ364" s="15">
        <f>-SUMIFS(Inp_TechAssess!AJ:AJ,Inp_TechAssess!$E:$E,$E364,Inp_TechAssess!$F:$F,$F364,Inp_TechAssess!$G:$G,$G364,Inp_TechAssess!$H:$H,$H364)</f>
        <v>0</v>
      </c>
      <c r="AK364" s="15">
        <f>-SUMIFS(Inp_TechAssess!AK:AK,Inp_TechAssess!$E:$E,$E364,Inp_TechAssess!$F:$F,$F364,Inp_TechAssess!$G:$G,$G364,Inp_TechAssess!$H:$H,$H364)</f>
        <v>0</v>
      </c>
      <c r="AM364" s="55"/>
      <c r="AN364" s="69"/>
      <c r="AO364" s="69"/>
      <c r="AP364" s="55"/>
      <c r="AQ364" s="69"/>
      <c r="AR364" s="69"/>
    </row>
    <row r="365" spans="5:44">
      <c r="E365" s="51" t="s">
        <v>26</v>
      </c>
      <c r="F365" s="137">
        <f>IFERROR(Inp_TechAssess!F96,0)</f>
        <v>0</v>
      </c>
      <c r="G365" s="137">
        <f>IFERROR(Inp_TechAssess!G96,0)</f>
        <v>0</v>
      </c>
      <c r="H365" s="137">
        <f>IFERROR(Inp_TechAssess!H96,0)</f>
        <v>0</v>
      </c>
      <c r="L365" s="51" t="s">
        <v>108</v>
      </c>
      <c r="M365" s="138">
        <f>SUMIFS(Inp_TechAssess!$I:$I,Inp_TechAssess!$E:$E,$E365,Inp_TechAssess!$G:$G,$G365,Inp_TechAssess!$H:$H,$H365)</f>
        <v>0</v>
      </c>
      <c r="R365" s="55"/>
      <c r="T365" s="15">
        <f>-SUMIFS(Inp_TechAssess!T:T,Inp_TechAssess!$E:$E,$E365,Inp_TechAssess!$F:$F,$F365,Inp_TechAssess!$G:$G,$G365,Inp_TechAssess!$H:$H,$H365)</f>
        <v>0</v>
      </c>
      <c r="U365" s="15">
        <f>-SUMIFS(Inp_TechAssess!U:U,Inp_TechAssess!$E:$E,$E365,Inp_TechAssess!$F:$F,$F365,Inp_TechAssess!$G:$G,$G365,Inp_TechAssess!$H:$H,$H365)</f>
        <v>0</v>
      </c>
      <c r="V365" s="15">
        <f>-SUMIFS(Inp_TechAssess!V:V,Inp_TechAssess!$E:$E,$E365,Inp_TechAssess!$F:$F,$F365,Inp_TechAssess!$G:$G,$G365,Inp_TechAssess!$H:$H,$H365)</f>
        <v>0</v>
      </c>
      <c r="W365" s="15">
        <f>-SUMIFS(Inp_TechAssess!W:W,Inp_TechAssess!$E:$E,$E365,Inp_TechAssess!$F:$F,$F365,Inp_TechAssess!$G:$G,$G365,Inp_TechAssess!$H:$H,$H365)</f>
        <v>0</v>
      </c>
      <c r="X365" s="15">
        <f>-SUMIFS(Inp_TechAssess!X:X,Inp_TechAssess!$E:$E,$E365,Inp_TechAssess!$F:$F,$F365,Inp_TechAssess!$G:$G,$G365,Inp_TechAssess!$H:$H,$H365)</f>
        <v>0</v>
      </c>
      <c r="Y365" s="15">
        <f>-SUMIFS(Inp_TechAssess!Y:Y,Inp_TechAssess!$E:$E,$E365,Inp_TechAssess!$F:$F,$F365,Inp_TechAssess!$G:$G,$G365,Inp_TechAssess!$H:$H,$H365)</f>
        <v>0</v>
      </c>
      <c r="Z365" s="15">
        <f>-SUMIFS(Inp_TechAssess!Z:Z,Inp_TechAssess!$E:$E,$E365,Inp_TechAssess!$F:$F,$F365,Inp_TechAssess!$G:$G,$G365,Inp_TechAssess!$H:$H,$H365)</f>
        <v>0</v>
      </c>
      <c r="AA365" s="15">
        <f>-SUMIFS(Inp_TechAssess!AA:AA,Inp_TechAssess!$E:$E,$E365,Inp_TechAssess!$F:$F,$F365,Inp_TechAssess!$G:$G,$G365,Inp_TechAssess!$H:$H,$H365)</f>
        <v>0</v>
      </c>
      <c r="AB365" s="15">
        <f>-SUMIFS(Inp_TechAssess!AB:AB,Inp_TechAssess!$E:$E,$E365,Inp_TechAssess!$F:$F,$F365,Inp_TechAssess!$G:$G,$G365,Inp_TechAssess!$H:$H,$H365)</f>
        <v>0</v>
      </c>
      <c r="AC365" s="15">
        <f>-SUMIFS(Inp_TechAssess!AC:AC,Inp_TechAssess!$E:$E,$E365,Inp_TechAssess!$F:$F,$F365,Inp_TechAssess!$G:$G,$G365,Inp_TechAssess!$H:$H,$H365)</f>
        <v>0</v>
      </c>
      <c r="AD365" s="15">
        <f>-SUMIFS(Inp_TechAssess!AD:AD,Inp_TechAssess!$E:$E,$E365,Inp_TechAssess!$F:$F,$F365,Inp_TechAssess!$G:$G,$G365,Inp_TechAssess!$H:$H,$H365)</f>
        <v>0</v>
      </c>
      <c r="AE365" s="15">
        <f>-SUMIFS(Inp_TechAssess!AE:AE,Inp_TechAssess!$E:$E,$E365,Inp_TechAssess!$F:$F,$F365,Inp_TechAssess!$G:$G,$G365,Inp_TechAssess!$H:$H,$H365)</f>
        <v>0</v>
      </c>
      <c r="AF365" s="15">
        <f>-SUMIFS(Inp_TechAssess!AF:AF,Inp_TechAssess!$E:$E,$E365,Inp_TechAssess!$F:$F,$F365,Inp_TechAssess!$G:$G,$G365,Inp_TechAssess!$H:$H,$H365)</f>
        <v>0</v>
      </c>
      <c r="AG365" s="15">
        <f>-SUMIFS(Inp_TechAssess!AG:AG,Inp_TechAssess!$E:$E,$E365,Inp_TechAssess!$F:$F,$F365,Inp_TechAssess!$G:$G,$G365,Inp_TechAssess!$H:$H,$H365)</f>
        <v>0</v>
      </c>
      <c r="AH365" s="15">
        <f>-SUMIFS(Inp_TechAssess!AH:AH,Inp_TechAssess!$E:$E,$E365,Inp_TechAssess!$F:$F,$F365,Inp_TechAssess!$G:$G,$G365,Inp_TechAssess!$H:$H,$H365)</f>
        <v>0</v>
      </c>
      <c r="AI365" s="15">
        <f>-SUMIFS(Inp_TechAssess!AI:AI,Inp_TechAssess!$E:$E,$E365,Inp_TechAssess!$F:$F,$F365,Inp_TechAssess!$G:$G,$G365,Inp_TechAssess!$H:$H,$H365)</f>
        <v>0</v>
      </c>
      <c r="AJ365" s="15">
        <f>-SUMIFS(Inp_TechAssess!AJ:AJ,Inp_TechAssess!$E:$E,$E365,Inp_TechAssess!$F:$F,$F365,Inp_TechAssess!$G:$G,$G365,Inp_TechAssess!$H:$H,$H365)</f>
        <v>0</v>
      </c>
      <c r="AK365" s="15">
        <f>-SUMIFS(Inp_TechAssess!AK:AK,Inp_TechAssess!$E:$E,$E365,Inp_TechAssess!$F:$F,$F365,Inp_TechAssess!$G:$G,$G365,Inp_TechAssess!$H:$H,$H365)</f>
        <v>0</v>
      </c>
      <c r="AM365" s="55"/>
      <c r="AN365" s="69"/>
      <c r="AO365" s="69"/>
      <c r="AP365" s="55"/>
      <c r="AQ365" s="69"/>
      <c r="AR365" s="69"/>
    </row>
    <row r="366" spans="5:44">
      <c r="E366" s="51" t="s">
        <v>26</v>
      </c>
      <c r="F366" s="137">
        <f>IFERROR(Inp_TechAssess!F97,0)</f>
        <v>0</v>
      </c>
      <c r="G366" s="137">
        <f>IFERROR(Inp_TechAssess!G97,0)</f>
        <v>0</v>
      </c>
      <c r="H366" s="137">
        <f>IFERROR(Inp_TechAssess!H97,0)</f>
        <v>0</v>
      </c>
      <c r="L366" s="51" t="s">
        <v>108</v>
      </c>
      <c r="M366" s="138">
        <f>SUMIFS(Inp_TechAssess!$I:$I,Inp_TechAssess!$E:$E,$E366,Inp_TechAssess!$G:$G,$G366,Inp_TechAssess!$H:$H,$H366)</f>
        <v>0</v>
      </c>
      <c r="R366" s="55"/>
      <c r="T366" s="15">
        <f>-SUMIFS(Inp_TechAssess!T:T,Inp_TechAssess!$E:$E,$E366,Inp_TechAssess!$F:$F,$F366,Inp_TechAssess!$G:$G,$G366,Inp_TechAssess!$H:$H,$H366)</f>
        <v>0</v>
      </c>
      <c r="U366" s="15">
        <f>-SUMIFS(Inp_TechAssess!U:U,Inp_TechAssess!$E:$E,$E366,Inp_TechAssess!$F:$F,$F366,Inp_TechAssess!$G:$G,$G366,Inp_TechAssess!$H:$H,$H366)</f>
        <v>0</v>
      </c>
      <c r="V366" s="15">
        <f>-SUMIFS(Inp_TechAssess!V:V,Inp_TechAssess!$E:$E,$E366,Inp_TechAssess!$F:$F,$F366,Inp_TechAssess!$G:$G,$G366,Inp_TechAssess!$H:$H,$H366)</f>
        <v>0</v>
      </c>
      <c r="W366" s="15">
        <f>-SUMIFS(Inp_TechAssess!W:W,Inp_TechAssess!$E:$E,$E366,Inp_TechAssess!$F:$F,$F366,Inp_TechAssess!$G:$G,$G366,Inp_TechAssess!$H:$H,$H366)</f>
        <v>0</v>
      </c>
      <c r="X366" s="15">
        <f>-SUMIFS(Inp_TechAssess!X:X,Inp_TechAssess!$E:$E,$E366,Inp_TechAssess!$F:$F,$F366,Inp_TechAssess!$G:$G,$G366,Inp_TechAssess!$H:$H,$H366)</f>
        <v>0</v>
      </c>
      <c r="Y366" s="15">
        <f>-SUMIFS(Inp_TechAssess!Y:Y,Inp_TechAssess!$E:$E,$E366,Inp_TechAssess!$F:$F,$F366,Inp_TechAssess!$G:$G,$G366,Inp_TechAssess!$H:$H,$H366)</f>
        <v>0</v>
      </c>
      <c r="Z366" s="15">
        <f>-SUMIFS(Inp_TechAssess!Z:Z,Inp_TechAssess!$E:$E,$E366,Inp_TechAssess!$F:$F,$F366,Inp_TechAssess!$G:$G,$G366,Inp_TechAssess!$H:$H,$H366)</f>
        <v>0</v>
      </c>
      <c r="AA366" s="15">
        <f>-SUMIFS(Inp_TechAssess!AA:AA,Inp_TechAssess!$E:$E,$E366,Inp_TechAssess!$F:$F,$F366,Inp_TechAssess!$G:$G,$G366,Inp_TechAssess!$H:$H,$H366)</f>
        <v>0</v>
      </c>
      <c r="AB366" s="15">
        <f>-SUMIFS(Inp_TechAssess!AB:AB,Inp_TechAssess!$E:$E,$E366,Inp_TechAssess!$F:$F,$F366,Inp_TechAssess!$G:$G,$G366,Inp_TechAssess!$H:$H,$H366)</f>
        <v>0</v>
      </c>
      <c r="AC366" s="15">
        <f>-SUMIFS(Inp_TechAssess!AC:AC,Inp_TechAssess!$E:$E,$E366,Inp_TechAssess!$F:$F,$F366,Inp_TechAssess!$G:$G,$G366,Inp_TechAssess!$H:$H,$H366)</f>
        <v>0</v>
      </c>
      <c r="AD366" s="15">
        <f>-SUMIFS(Inp_TechAssess!AD:AD,Inp_TechAssess!$E:$E,$E366,Inp_TechAssess!$F:$F,$F366,Inp_TechAssess!$G:$G,$G366,Inp_TechAssess!$H:$H,$H366)</f>
        <v>0</v>
      </c>
      <c r="AE366" s="15">
        <f>-SUMIFS(Inp_TechAssess!AE:AE,Inp_TechAssess!$E:$E,$E366,Inp_TechAssess!$F:$F,$F366,Inp_TechAssess!$G:$G,$G366,Inp_TechAssess!$H:$H,$H366)</f>
        <v>0</v>
      </c>
      <c r="AF366" s="15">
        <f>-SUMIFS(Inp_TechAssess!AF:AF,Inp_TechAssess!$E:$E,$E366,Inp_TechAssess!$F:$F,$F366,Inp_TechAssess!$G:$G,$G366,Inp_TechAssess!$H:$H,$H366)</f>
        <v>0</v>
      </c>
      <c r="AG366" s="15">
        <f>-SUMIFS(Inp_TechAssess!AG:AG,Inp_TechAssess!$E:$E,$E366,Inp_TechAssess!$F:$F,$F366,Inp_TechAssess!$G:$G,$G366,Inp_TechAssess!$H:$H,$H366)</f>
        <v>0</v>
      </c>
      <c r="AH366" s="15">
        <f>-SUMIFS(Inp_TechAssess!AH:AH,Inp_TechAssess!$E:$E,$E366,Inp_TechAssess!$F:$F,$F366,Inp_TechAssess!$G:$G,$G366,Inp_TechAssess!$H:$H,$H366)</f>
        <v>0</v>
      </c>
      <c r="AI366" s="15">
        <f>-SUMIFS(Inp_TechAssess!AI:AI,Inp_TechAssess!$E:$E,$E366,Inp_TechAssess!$F:$F,$F366,Inp_TechAssess!$G:$G,$G366,Inp_TechAssess!$H:$H,$H366)</f>
        <v>0</v>
      </c>
      <c r="AJ366" s="15">
        <f>-SUMIFS(Inp_TechAssess!AJ:AJ,Inp_TechAssess!$E:$E,$E366,Inp_TechAssess!$F:$F,$F366,Inp_TechAssess!$G:$G,$G366,Inp_TechAssess!$H:$H,$H366)</f>
        <v>0</v>
      </c>
      <c r="AK366" s="15">
        <f>-SUMIFS(Inp_TechAssess!AK:AK,Inp_TechAssess!$E:$E,$E366,Inp_TechAssess!$F:$F,$F366,Inp_TechAssess!$G:$G,$G366,Inp_TechAssess!$H:$H,$H366)</f>
        <v>0</v>
      </c>
      <c r="AM366" s="55"/>
      <c r="AN366" s="69"/>
      <c r="AO366" s="69"/>
      <c r="AP366" s="55"/>
      <c r="AQ366" s="69"/>
      <c r="AR366" s="69"/>
    </row>
    <row r="367" spans="5:44">
      <c r="E367" s="51" t="s">
        <v>26</v>
      </c>
      <c r="F367" s="137">
        <f>IFERROR(Inp_TechAssess!F98,0)</f>
        <v>0</v>
      </c>
      <c r="G367" s="137">
        <f>IFERROR(Inp_TechAssess!G98,0)</f>
        <v>0</v>
      </c>
      <c r="H367" s="137">
        <f>IFERROR(Inp_TechAssess!H98,0)</f>
        <v>0</v>
      </c>
      <c r="L367" s="51" t="s">
        <v>108</v>
      </c>
      <c r="M367" s="138">
        <f>SUMIFS(Inp_TechAssess!$I:$I,Inp_TechAssess!$E:$E,$E367,Inp_TechAssess!$G:$G,$G367,Inp_TechAssess!$H:$H,$H367)</f>
        <v>0</v>
      </c>
      <c r="R367" s="55"/>
      <c r="T367" s="15">
        <f>-SUMIFS(Inp_TechAssess!T:T,Inp_TechAssess!$E:$E,$E367,Inp_TechAssess!$F:$F,$F367,Inp_TechAssess!$G:$G,$G367,Inp_TechAssess!$H:$H,$H367)</f>
        <v>0</v>
      </c>
      <c r="U367" s="15">
        <f>-SUMIFS(Inp_TechAssess!U:U,Inp_TechAssess!$E:$E,$E367,Inp_TechAssess!$F:$F,$F367,Inp_TechAssess!$G:$G,$G367,Inp_TechAssess!$H:$H,$H367)</f>
        <v>0</v>
      </c>
      <c r="V367" s="15">
        <f>-SUMIFS(Inp_TechAssess!V:V,Inp_TechAssess!$E:$E,$E367,Inp_TechAssess!$F:$F,$F367,Inp_TechAssess!$G:$G,$G367,Inp_TechAssess!$H:$H,$H367)</f>
        <v>0</v>
      </c>
      <c r="W367" s="15">
        <f>-SUMIFS(Inp_TechAssess!W:W,Inp_TechAssess!$E:$E,$E367,Inp_TechAssess!$F:$F,$F367,Inp_TechAssess!$G:$G,$G367,Inp_TechAssess!$H:$H,$H367)</f>
        <v>0</v>
      </c>
      <c r="X367" s="15">
        <f>-SUMIFS(Inp_TechAssess!X:X,Inp_TechAssess!$E:$E,$E367,Inp_TechAssess!$F:$F,$F367,Inp_TechAssess!$G:$G,$G367,Inp_TechAssess!$H:$H,$H367)</f>
        <v>0</v>
      </c>
      <c r="Y367" s="15">
        <f>-SUMIFS(Inp_TechAssess!Y:Y,Inp_TechAssess!$E:$E,$E367,Inp_TechAssess!$F:$F,$F367,Inp_TechAssess!$G:$G,$G367,Inp_TechAssess!$H:$H,$H367)</f>
        <v>0</v>
      </c>
      <c r="Z367" s="15">
        <f>-SUMIFS(Inp_TechAssess!Z:Z,Inp_TechAssess!$E:$E,$E367,Inp_TechAssess!$F:$F,$F367,Inp_TechAssess!$G:$G,$G367,Inp_TechAssess!$H:$H,$H367)</f>
        <v>0</v>
      </c>
      <c r="AA367" s="15">
        <f>-SUMIFS(Inp_TechAssess!AA:AA,Inp_TechAssess!$E:$E,$E367,Inp_TechAssess!$F:$F,$F367,Inp_TechAssess!$G:$G,$G367,Inp_TechAssess!$H:$H,$H367)</f>
        <v>0</v>
      </c>
      <c r="AB367" s="15">
        <f>-SUMIFS(Inp_TechAssess!AB:AB,Inp_TechAssess!$E:$E,$E367,Inp_TechAssess!$F:$F,$F367,Inp_TechAssess!$G:$G,$G367,Inp_TechAssess!$H:$H,$H367)</f>
        <v>0</v>
      </c>
      <c r="AC367" s="15">
        <f>-SUMIFS(Inp_TechAssess!AC:AC,Inp_TechAssess!$E:$E,$E367,Inp_TechAssess!$F:$F,$F367,Inp_TechAssess!$G:$G,$G367,Inp_TechAssess!$H:$H,$H367)</f>
        <v>0</v>
      </c>
      <c r="AD367" s="15">
        <f>-SUMIFS(Inp_TechAssess!AD:AD,Inp_TechAssess!$E:$E,$E367,Inp_TechAssess!$F:$F,$F367,Inp_TechAssess!$G:$G,$G367,Inp_TechAssess!$H:$H,$H367)</f>
        <v>0</v>
      </c>
      <c r="AE367" s="15">
        <f>-SUMIFS(Inp_TechAssess!AE:AE,Inp_TechAssess!$E:$E,$E367,Inp_TechAssess!$F:$F,$F367,Inp_TechAssess!$G:$G,$G367,Inp_TechAssess!$H:$H,$H367)</f>
        <v>0</v>
      </c>
      <c r="AF367" s="15">
        <f>-SUMIFS(Inp_TechAssess!AF:AF,Inp_TechAssess!$E:$E,$E367,Inp_TechAssess!$F:$F,$F367,Inp_TechAssess!$G:$G,$G367,Inp_TechAssess!$H:$H,$H367)</f>
        <v>0</v>
      </c>
      <c r="AG367" s="15">
        <f>-SUMIFS(Inp_TechAssess!AG:AG,Inp_TechAssess!$E:$E,$E367,Inp_TechAssess!$F:$F,$F367,Inp_TechAssess!$G:$G,$G367,Inp_TechAssess!$H:$H,$H367)</f>
        <v>0</v>
      </c>
      <c r="AH367" s="15">
        <f>-SUMIFS(Inp_TechAssess!AH:AH,Inp_TechAssess!$E:$E,$E367,Inp_TechAssess!$F:$F,$F367,Inp_TechAssess!$G:$G,$G367,Inp_TechAssess!$H:$H,$H367)</f>
        <v>0</v>
      </c>
      <c r="AI367" s="15">
        <f>-SUMIFS(Inp_TechAssess!AI:AI,Inp_TechAssess!$E:$E,$E367,Inp_TechAssess!$F:$F,$F367,Inp_TechAssess!$G:$G,$G367,Inp_TechAssess!$H:$H,$H367)</f>
        <v>0</v>
      </c>
      <c r="AJ367" s="15">
        <f>-SUMIFS(Inp_TechAssess!AJ:AJ,Inp_TechAssess!$E:$E,$E367,Inp_TechAssess!$F:$F,$F367,Inp_TechAssess!$G:$G,$G367,Inp_TechAssess!$H:$H,$H367)</f>
        <v>0</v>
      </c>
      <c r="AK367" s="15">
        <f>-SUMIFS(Inp_TechAssess!AK:AK,Inp_TechAssess!$E:$E,$E367,Inp_TechAssess!$F:$F,$F367,Inp_TechAssess!$G:$G,$G367,Inp_TechAssess!$H:$H,$H367)</f>
        <v>0</v>
      </c>
      <c r="AM367" s="55"/>
      <c r="AN367" s="69"/>
      <c r="AO367" s="69"/>
      <c r="AP367" s="55"/>
      <c r="AQ367" s="69"/>
      <c r="AR367" s="69"/>
    </row>
    <row r="368" spans="5:44">
      <c r="E368" s="51" t="s">
        <v>26</v>
      </c>
      <c r="F368" s="137">
        <f>IFERROR(Inp_TechAssess!F99,0)</f>
        <v>0</v>
      </c>
      <c r="G368" s="137">
        <f>IFERROR(Inp_TechAssess!G99,0)</f>
        <v>0</v>
      </c>
      <c r="H368" s="137">
        <f>IFERROR(Inp_TechAssess!H99,0)</f>
        <v>0</v>
      </c>
      <c r="L368" s="51" t="s">
        <v>108</v>
      </c>
      <c r="M368" s="138">
        <f>SUMIFS(Inp_TechAssess!$I:$I,Inp_TechAssess!$E:$E,$E368,Inp_TechAssess!$G:$G,$G368,Inp_TechAssess!$H:$H,$H368)</f>
        <v>0</v>
      </c>
      <c r="R368" s="55"/>
      <c r="T368" s="15">
        <f>-SUMIFS(Inp_TechAssess!T:T,Inp_TechAssess!$E:$E,$E368,Inp_TechAssess!$F:$F,$F368,Inp_TechAssess!$G:$G,$G368,Inp_TechAssess!$H:$H,$H368)</f>
        <v>0</v>
      </c>
      <c r="U368" s="15">
        <f>-SUMIFS(Inp_TechAssess!U:U,Inp_TechAssess!$E:$E,$E368,Inp_TechAssess!$F:$F,$F368,Inp_TechAssess!$G:$G,$G368,Inp_TechAssess!$H:$H,$H368)</f>
        <v>0</v>
      </c>
      <c r="V368" s="15">
        <f>-SUMIFS(Inp_TechAssess!V:V,Inp_TechAssess!$E:$E,$E368,Inp_TechAssess!$F:$F,$F368,Inp_TechAssess!$G:$G,$G368,Inp_TechAssess!$H:$H,$H368)</f>
        <v>0</v>
      </c>
      <c r="W368" s="15">
        <f>-SUMIFS(Inp_TechAssess!W:W,Inp_TechAssess!$E:$E,$E368,Inp_TechAssess!$F:$F,$F368,Inp_TechAssess!$G:$G,$G368,Inp_TechAssess!$H:$H,$H368)</f>
        <v>0</v>
      </c>
      <c r="X368" s="15">
        <f>-SUMIFS(Inp_TechAssess!X:X,Inp_TechAssess!$E:$E,$E368,Inp_TechAssess!$F:$F,$F368,Inp_TechAssess!$G:$G,$G368,Inp_TechAssess!$H:$H,$H368)</f>
        <v>0</v>
      </c>
      <c r="Y368" s="15">
        <f>-SUMIFS(Inp_TechAssess!Y:Y,Inp_TechAssess!$E:$E,$E368,Inp_TechAssess!$F:$F,$F368,Inp_TechAssess!$G:$G,$G368,Inp_TechAssess!$H:$H,$H368)</f>
        <v>0</v>
      </c>
      <c r="Z368" s="15">
        <f>-SUMIFS(Inp_TechAssess!Z:Z,Inp_TechAssess!$E:$E,$E368,Inp_TechAssess!$F:$F,$F368,Inp_TechAssess!$G:$G,$G368,Inp_TechAssess!$H:$H,$H368)</f>
        <v>0</v>
      </c>
      <c r="AA368" s="15">
        <f>-SUMIFS(Inp_TechAssess!AA:AA,Inp_TechAssess!$E:$E,$E368,Inp_TechAssess!$F:$F,$F368,Inp_TechAssess!$G:$G,$G368,Inp_TechAssess!$H:$H,$H368)</f>
        <v>0</v>
      </c>
      <c r="AB368" s="15">
        <f>-SUMIFS(Inp_TechAssess!AB:AB,Inp_TechAssess!$E:$E,$E368,Inp_TechAssess!$F:$F,$F368,Inp_TechAssess!$G:$G,$G368,Inp_TechAssess!$H:$H,$H368)</f>
        <v>0</v>
      </c>
      <c r="AC368" s="15">
        <f>-SUMIFS(Inp_TechAssess!AC:AC,Inp_TechAssess!$E:$E,$E368,Inp_TechAssess!$F:$F,$F368,Inp_TechAssess!$G:$G,$G368,Inp_TechAssess!$H:$H,$H368)</f>
        <v>0</v>
      </c>
      <c r="AD368" s="15">
        <f>-SUMIFS(Inp_TechAssess!AD:AD,Inp_TechAssess!$E:$E,$E368,Inp_TechAssess!$F:$F,$F368,Inp_TechAssess!$G:$G,$G368,Inp_TechAssess!$H:$H,$H368)</f>
        <v>0</v>
      </c>
      <c r="AE368" s="15">
        <f>-SUMIFS(Inp_TechAssess!AE:AE,Inp_TechAssess!$E:$E,$E368,Inp_TechAssess!$F:$F,$F368,Inp_TechAssess!$G:$G,$G368,Inp_TechAssess!$H:$H,$H368)</f>
        <v>0</v>
      </c>
      <c r="AF368" s="15">
        <f>-SUMIFS(Inp_TechAssess!AF:AF,Inp_TechAssess!$E:$E,$E368,Inp_TechAssess!$F:$F,$F368,Inp_TechAssess!$G:$G,$G368,Inp_TechAssess!$H:$H,$H368)</f>
        <v>0</v>
      </c>
      <c r="AG368" s="15">
        <f>-SUMIFS(Inp_TechAssess!AG:AG,Inp_TechAssess!$E:$E,$E368,Inp_TechAssess!$F:$F,$F368,Inp_TechAssess!$G:$G,$G368,Inp_TechAssess!$H:$H,$H368)</f>
        <v>0</v>
      </c>
      <c r="AH368" s="15">
        <f>-SUMIFS(Inp_TechAssess!AH:AH,Inp_TechAssess!$E:$E,$E368,Inp_TechAssess!$F:$F,$F368,Inp_TechAssess!$G:$G,$G368,Inp_TechAssess!$H:$H,$H368)</f>
        <v>0</v>
      </c>
      <c r="AI368" s="15">
        <f>-SUMIFS(Inp_TechAssess!AI:AI,Inp_TechAssess!$E:$E,$E368,Inp_TechAssess!$F:$F,$F368,Inp_TechAssess!$G:$G,$G368,Inp_TechAssess!$H:$H,$H368)</f>
        <v>0</v>
      </c>
      <c r="AJ368" s="15">
        <f>-SUMIFS(Inp_TechAssess!AJ:AJ,Inp_TechAssess!$E:$E,$E368,Inp_TechAssess!$F:$F,$F368,Inp_TechAssess!$G:$G,$G368,Inp_TechAssess!$H:$H,$H368)</f>
        <v>0</v>
      </c>
      <c r="AK368" s="15">
        <f>-SUMIFS(Inp_TechAssess!AK:AK,Inp_TechAssess!$E:$E,$E368,Inp_TechAssess!$F:$F,$F368,Inp_TechAssess!$G:$G,$G368,Inp_TechAssess!$H:$H,$H368)</f>
        <v>0</v>
      </c>
      <c r="AM368" s="55"/>
      <c r="AN368" s="69"/>
      <c r="AO368" s="69"/>
      <c r="AP368" s="55"/>
      <c r="AQ368" s="69"/>
      <c r="AR368" s="69"/>
    </row>
    <row r="369" spans="3:60">
      <c r="E369" s="51" t="s">
        <v>26</v>
      </c>
      <c r="F369" s="137">
        <f>IFERROR(Inp_TechAssess!F100,0)</f>
        <v>0</v>
      </c>
      <c r="G369" s="137">
        <f>IFERROR(Inp_TechAssess!G100,0)</f>
        <v>0</v>
      </c>
      <c r="H369" s="137">
        <f>IFERROR(Inp_TechAssess!H100,0)</f>
        <v>0</v>
      </c>
      <c r="L369" s="51" t="s">
        <v>108</v>
      </c>
      <c r="M369" s="138">
        <f>SUMIFS(Inp_TechAssess!$I:$I,Inp_TechAssess!$E:$E,$E369,Inp_TechAssess!$G:$G,$G369,Inp_TechAssess!$H:$H,$H369)</f>
        <v>0</v>
      </c>
      <c r="R369" s="55"/>
      <c r="T369" s="15">
        <f>-SUMIFS(Inp_TechAssess!T:T,Inp_TechAssess!$E:$E,$E369,Inp_TechAssess!$F:$F,$F369,Inp_TechAssess!$G:$G,$G369,Inp_TechAssess!$H:$H,$H369)</f>
        <v>0</v>
      </c>
      <c r="U369" s="15">
        <f>-SUMIFS(Inp_TechAssess!U:U,Inp_TechAssess!$E:$E,$E369,Inp_TechAssess!$F:$F,$F369,Inp_TechAssess!$G:$G,$G369,Inp_TechAssess!$H:$H,$H369)</f>
        <v>0</v>
      </c>
      <c r="V369" s="15">
        <f>-SUMIFS(Inp_TechAssess!V:V,Inp_TechAssess!$E:$E,$E369,Inp_TechAssess!$F:$F,$F369,Inp_TechAssess!$G:$G,$G369,Inp_TechAssess!$H:$H,$H369)</f>
        <v>0</v>
      </c>
      <c r="W369" s="15">
        <f>-SUMIFS(Inp_TechAssess!W:W,Inp_TechAssess!$E:$E,$E369,Inp_TechAssess!$F:$F,$F369,Inp_TechAssess!$G:$G,$G369,Inp_TechAssess!$H:$H,$H369)</f>
        <v>0</v>
      </c>
      <c r="X369" s="15">
        <f>-SUMIFS(Inp_TechAssess!X:X,Inp_TechAssess!$E:$E,$E369,Inp_TechAssess!$F:$F,$F369,Inp_TechAssess!$G:$G,$G369,Inp_TechAssess!$H:$H,$H369)</f>
        <v>0</v>
      </c>
      <c r="Y369" s="15">
        <f>-SUMIFS(Inp_TechAssess!Y:Y,Inp_TechAssess!$E:$E,$E369,Inp_TechAssess!$F:$F,$F369,Inp_TechAssess!$G:$G,$G369,Inp_TechAssess!$H:$H,$H369)</f>
        <v>0</v>
      </c>
      <c r="Z369" s="15">
        <f>-SUMIFS(Inp_TechAssess!Z:Z,Inp_TechAssess!$E:$E,$E369,Inp_TechAssess!$F:$F,$F369,Inp_TechAssess!$G:$G,$G369,Inp_TechAssess!$H:$H,$H369)</f>
        <v>0</v>
      </c>
      <c r="AA369" s="15">
        <f>-SUMIFS(Inp_TechAssess!AA:AA,Inp_TechAssess!$E:$E,$E369,Inp_TechAssess!$F:$F,$F369,Inp_TechAssess!$G:$G,$G369,Inp_TechAssess!$H:$H,$H369)</f>
        <v>0</v>
      </c>
      <c r="AB369" s="15">
        <f>-SUMIFS(Inp_TechAssess!AB:AB,Inp_TechAssess!$E:$E,$E369,Inp_TechAssess!$F:$F,$F369,Inp_TechAssess!$G:$G,$G369,Inp_TechAssess!$H:$H,$H369)</f>
        <v>0</v>
      </c>
      <c r="AC369" s="15">
        <f>-SUMIFS(Inp_TechAssess!AC:AC,Inp_TechAssess!$E:$E,$E369,Inp_TechAssess!$F:$F,$F369,Inp_TechAssess!$G:$G,$G369,Inp_TechAssess!$H:$H,$H369)</f>
        <v>0</v>
      </c>
      <c r="AD369" s="15">
        <f>-SUMIFS(Inp_TechAssess!AD:AD,Inp_TechAssess!$E:$E,$E369,Inp_TechAssess!$F:$F,$F369,Inp_TechAssess!$G:$G,$G369,Inp_TechAssess!$H:$H,$H369)</f>
        <v>0</v>
      </c>
      <c r="AE369" s="15">
        <f>-SUMIFS(Inp_TechAssess!AE:AE,Inp_TechAssess!$E:$E,$E369,Inp_TechAssess!$F:$F,$F369,Inp_TechAssess!$G:$G,$G369,Inp_TechAssess!$H:$H,$H369)</f>
        <v>0</v>
      </c>
      <c r="AF369" s="15">
        <f>-SUMIFS(Inp_TechAssess!AF:AF,Inp_TechAssess!$E:$E,$E369,Inp_TechAssess!$F:$F,$F369,Inp_TechAssess!$G:$G,$G369,Inp_TechAssess!$H:$H,$H369)</f>
        <v>0</v>
      </c>
      <c r="AG369" s="15">
        <f>-SUMIFS(Inp_TechAssess!AG:AG,Inp_TechAssess!$E:$E,$E369,Inp_TechAssess!$F:$F,$F369,Inp_TechAssess!$G:$G,$G369,Inp_TechAssess!$H:$H,$H369)</f>
        <v>0</v>
      </c>
      <c r="AH369" s="15">
        <f>-SUMIFS(Inp_TechAssess!AH:AH,Inp_TechAssess!$E:$E,$E369,Inp_TechAssess!$F:$F,$F369,Inp_TechAssess!$G:$G,$G369,Inp_TechAssess!$H:$H,$H369)</f>
        <v>0</v>
      </c>
      <c r="AI369" s="15">
        <f>-SUMIFS(Inp_TechAssess!AI:AI,Inp_TechAssess!$E:$E,$E369,Inp_TechAssess!$F:$F,$F369,Inp_TechAssess!$G:$G,$G369,Inp_TechAssess!$H:$H,$H369)</f>
        <v>0</v>
      </c>
      <c r="AJ369" s="15">
        <f>-SUMIFS(Inp_TechAssess!AJ:AJ,Inp_TechAssess!$E:$E,$E369,Inp_TechAssess!$F:$F,$F369,Inp_TechAssess!$G:$G,$G369,Inp_TechAssess!$H:$H,$H369)</f>
        <v>0</v>
      </c>
      <c r="AK369" s="15">
        <f>-SUMIFS(Inp_TechAssess!AK:AK,Inp_TechAssess!$E:$E,$E369,Inp_TechAssess!$F:$F,$F369,Inp_TechAssess!$G:$G,$G369,Inp_TechAssess!$H:$H,$H369)</f>
        <v>0</v>
      </c>
      <c r="AM369" s="55"/>
      <c r="AN369" s="69"/>
      <c r="AO369" s="69"/>
      <c r="AP369" s="55"/>
      <c r="AQ369" s="69"/>
      <c r="AR369" s="69"/>
    </row>
    <row r="370" spans="3:60">
      <c r="E370" s="51" t="s">
        <v>26</v>
      </c>
      <c r="F370" s="137">
        <f>IFERROR(Inp_TechAssess!F101,0)</f>
        <v>0</v>
      </c>
      <c r="G370" s="137">
        <f>IFERROR(Inp_TechAssess!G101,0)</f>
        <v>0</v>
      </c>
      <c r="H370" s="137">
        <f>IFERROR(Inp_TechAssess!H101,0)</f>
        <v>0</v>
      </c>
      <c r="L370" s="51" t="s">
        <v>108</v>
      </c>
      <c r="M370" s="138">
        <f>SUMIFS(Inp_TechAssess!$I:$I,Inp_TechAssess!$E:$E,$E370,Inp_TechAssess!$G:$G,$G370,Inp_TechAssess!$H:$H,$H370)</f>
        <v>0</v>
      </c>
      <c r="R370" s="55"/>
      <c r="T370" s="15">
        <f>-SUMIFS(Inp_TechAssess!T:T,Inp_TechAssess!$E:$E,$E370,Inp_TechAssess!$F:$F,$F370,Inp_TechAssess!$G:$G,$G370,Inp_TechAssess!$H:$H,$H370)</f>
        <v>0</v>
      </c>
      <c r="U370" s="15">
        <f>-SUMIFS(Inp_TechAssess!U:U,Inp_TechAssess!$E:$E,$E370,Inp_TechAssess!$F:$F,$F370,Inp_TechAssess!$G:$G,$G370,Inp_TechAssess!$H:$H,$H370)</f>
        <v>0</v>
      </c>
      <c r="V370" s="15">
        <f>-SUMIFS(Inp_TechAssess!V:V,Inp_TechAssess!$E:$E,$E370,Inp_TechAssess!$F:$F,$F370,Inp_TechAssess!$G:$G,$G370,Inp_TechAssess!$H:$H,$H370)</f>
        <v>0</v>
      </c>
      <c r="W370" s="15">
        <f>-SUMIFS(Inp_TechAssess!W:W,Inp_TechAssess!$E:$E,$E370,Inp_TechAssess!$F:$F,$F370,Inp_TechAssess!$G:$G,$G370,Inp_TechAssess!$H:$H,$H370)</f>
        <v>0</v>
      </c>
      <c r="X370" s="15">
        <f>-SUMIFS(Inp_TechAssess!X:X,Inp_TechAssess!$E:$E,$E370,Inp_TechAssess!$F:$F,$F370,Inp_TechAssess!$G:$G,$G370,Inp_TechAssess!$H:$H,$H370)</f>
        <v>0</v>
      </c>
      <c r="Y370" s="15">
        <f>-SUMIFS(Inp_TechAssess!Y:Y,Inp_TechAssess!$E:$E,$E370,Inp_TechAssess!$F:$F,$F370,Inp_TechAssess!$G:$G,$G370,Inp_TechAssess!$H:$H,$H370)</f>
        <v>0</v>
      </c>
      <c r="Z370" s="15">
        <f>-SUMIFS(Inp_TechAssess!Z:Z,Inp_TechAssess!$E:$E,$E370,Inp_TechAssess!$F:$F,$F370,Inp_TechAssess!$G:$G,$G370,Inp_TechAssess!$H:$H,$H370)</f>
        <v>0</v>
      </c>
      <c r="AA370" s="15">
        <f>-SUMIFS(Inp_TechAssess!AA:AA,Inp_TechAssess!$E:$E,$E370,Inp_TechAssess!$F:$F,$F370,Inp_TechAssess!$G:$G,$G370,Inp_TechAssess!$H:$H,$H370)</f>
        <v>0</v>
      </c>
      <c r="AB370" s="15">
        <f>-SUMIFS(Inp_TechAssess!AB:AB,Inp_TechAssess!$E:$E,$E370,Inp_TechAssess!$F:$F,$F370,Inp_TechAssess!$G:$G,$G370,Inp_TechAssess!$H:$H,$H370)</f>
        <v>0</v>
      </c>
      <c r="AC370" s="15">
        <f>-SUMIFS(Inp_TechAssess!AC:AC,Inp_TechAssess!$E:$E,$E370,Inp_TechAssess!$F:$F,$F370,Inp_TechAssess!$G:$G,$G370,Inp_TechAssess!$H:$H,$H370)</f>
        <v>0</v>
      </c>
      <c r="AD370" s="15">
        <f>-SUMIFS(Inp_TechAssess!AD:AD,Inp_TechAssess!$E:$E,$E370,Inp_TechAssess!$F:$F,$F370,Inp_TechAssess!$G:$G,$G370,Inp_TechAssess!$H:$H,$H370)</f>
        <v>0</v>
      </c>
      <c r="AE370" s="15">
        <f>-SUMIFS(Inp_TechAssess!AE:AE,Inp_TechAssess!$E:$E,$E370,Inp_TechAssess!$F:$F,$F370,Inp_TechAssess!$G:$G,$G370,Inp_TechAssess!$H:$H,$H370)</f>
        <v>0</v>
      </c>
      <c r="AF370" s="15">
        <f>-SUMIFS(Inp_TechAssess!AF:AF,Inp_TechAssess!$E:$E,$E370,Inp_TechAssess!$F:$F,$F370,Inp_TechAssess!$G:$G,$G370,Inp_TechAssess!$H:$H,$H370)</f>
        <v>0</v>
      </c>
      <c r="AG370" s="15">
        <f>-SUMIFS(Inp_TechAssess!AG:AG,Inp_TechAssess!$E:$E,$E370,Inp_TechAssess!$F:$F,$F370,Inp_TechAssess!$G:$G,$G370,Inp_TechAssess!$H:$H,$H370)</f>
        <v>0</v>
      </c>
      <c r="AH370" s="15">
        <f>-SUMIFS(Inp_TechAssess!AH:AH,Inp_TechAssess!$E:$E,$E370,Inp_TechAssess!$F:$F,$F370,Inp_TechAssess!$G:$G,$G370,Inp_TechAssess!$H:$H,$H370)</f>
        <v>0</v>
      </c>
      <c r="AI370" s="15">
        <f>-SUMIFS(Inp_TechAssess!AI:AI,Inp_TechAssess!$E:$E,$E370,Inp_TechAssess!$F:$F,$F370,Inp_TechAssess!$G:$G,$G370,Inp_TechAssess!$H:$H,$H370)</f>
        <v>0</v>
      </c>
      <c r="AJ370" s="15">
        <f>-SUMIFS(Inp_TechAssess!AJ:AJ,Inp_TechAssess!$E:$E,$E370,Inp_TechAssess!$F:$F,$F370,Inp_TechAssess!$G:$G,$G370,Inp_TechAssess!$H:$H,$H370)</f>
        <v>0</v>
      </c>
      <c r="AK370" s="15">
        <f>-SUMIFS(Inp_TechAssess!AK:AK,Inp_TechAssess!$E:$E,$E370,Inp_TechAssess!$F:$F,$F370,Inp_TechAssess!$G:$G,$G370,Inp_TechAssess!$H:$H,$H370)</f>
        <v>0</v>
      </c>
      <c r="AM370" s="55"/>
      <c r="AN370" s="69"/>
      <c r="AO370" s="69"/>
      <c r="AP370" s="55"/>
      <c r="AQ370" s="69"/>
      <c r="AR370" s="69"/>
    </row>
    <row r="371" spans="3:60">
      <c r="E371" s="51" t="s">
        <v>26</v>
      </c>
      <c r="F371" s="137">
        <f>IFERROR(Inp_TechAssess!F102,0)</f>
        <v>0</v>
      </c>
      <c r="G371" s="137">
        <f>IFERROR(Inp_TechAssess!G102,0)</f>
        <v>0</v>
      </c>
      <c r="H371" s="137">
        <f>IFERROR(Inp_TechAssess!H102,0)</f>
        <v>0</v>
      </c>
      <c r="L371" s="51" t="s">
        <v>108</v>
      </c>
      <c r="M371" s="138">
        <f>SUMIFS(Inp_TechAssess!$I:$I,Inp_TechAssess!$E:$E,$E371,Inp_TechAssess!$G:$G,$G371,Inp_TechAssess!$H:$H,$H371)</f>
        <v>0</v>
      </c>
      <c r="R371" s="55"/>
      <c r="T371" s="15">
        <f>-SUMIFS(Inp_TechAssess!T:T,Inp_TechAssess!$E:$E,$E371,Inp_TechAssess!$F:$F,$F371,Inp_TechAssess!$G:$G,$G371,Inp_TechAssess!$H:$H,$H371)</f>
        <v>0</v>
      </c>
      <c r="U371" s="15">
        <f>-SUMIFS(Inp_TechAssess!U:U,Inp_TechAssess!$E:$E,$E371,Inp_TechAssess!$F:$F,$F371,Inp_TechAssess!$G:$G,$G371,Inp_TechAssess!$H:$H,$H371)</f>
        <v>0</v>
      </c>
      <c r="V371" s="15">
        <f>-SUMIFS(Inp_TechAssess!V:V,Inp_TechAssess!$E:$E,$E371,Inp_TechAssess!$F:$F,$F371,Inp_TechAssess!$G:$G,$G371,Inp_TechAssess!$H:$H,$H371)</f>
        <v>0</v>
      </c>
      <c r="W371" s="15">
        <f>-SUMIFS(Inp_TechAssess!W:W,Inp_TechAssess!$E:$E,$E371,Inp_TechAssess!$F:$F,$F371,Inp_TechAssess!$G:$G,$G371,Inp_TechAssess!$H:$H,$H371)</f>
        <v>0</v>
      </c>
      <c r="X371" s="15">
        <f>-SUMIFS(Inp_TechAssess!X:X,Inp_TechAssess!$E:$E,$E371,Inp_TechAssess!$F:$F,$F371,Inp_TechAssess!$G:$G,$G371,Inp_TechAssess!$H:$H,$H371)</f>
        <v>0</v>
      </c>
      <c r="Y371" s="15">
        <f>-SUMIFS(Inp_TechAssess!Y:Y,Inp_TechAssess!$E:$E,$E371,Inp_TechAssess!$F:$F,$F371,Inp_TechAssess!$G:$G,$G371,Inp_TechAssess!$H:$H,$H371)</f>
        <v>0</v>
      </c>
      <c r="Z371" s="15">
        <f>-SUMIFS(Inp_TechAssess!Z:Z,Inp_TechAssess!$E:$E,$E371,Inp_TechAssess!$F:$F,$F371,Inp_TechAssess!$G:$G,$G371,Inp_TechAssess!$H:$H,$H371)</f>
        <v>0</v>
      </c>
      <c r="AA371" s="15">
        <f>-SUMIFS(Inp_TechAssess!AA:AA,Inp_TechAssess!$E:$E,$E371,Inp_TechAssess!$F:$F,$F371,Inp_TechAssess!$G:$G,$G371,Inp_TechAssess!$H:$H,$H371)</f>
        <v>0</v>
      </c>
      <c r="AB371" s="15">
        <f>-SUMIFS(Inp_TechAssess!AB:AB,Inp_TechAssess!$E:$E,$E371,Inp_TechAssess!$F:$F,$F371,Inp_TechAssess!$G:$G,$G371,Inp_TechAssess!$H:$H,$H371)</f>
        <v>0</v>
      </c>
      <c r="AC371" s="15">
        <f>-SUMIFS(Inp_TechAssess!AC:AC,Inp_TechAssess!$E:$E,$E371,Inp_TechAssess!$F:$F,$F371,Inp_TechAssess!$G:$G,$G371,Inp_TechAssess!$H:$H,$H371)</f>
        <v>0</v>
      </c>
      <c r="AD371" s="15">
        <f>-SUMIFS(Inp_TechAssess!AD:AD,Inp_TechAssess!$E:$E,$E371,Inp_TechAssess!$F:$F,$F371,Inp_TechAssess!$G:$G,$G371,Inp_TechAssess!$H:$H,$H371)</f>
        <v>0</v>
      </c>
      <c r="AE371" s="15">
        <f>-SUMIFS(Inp_TechAssess!AE:AE,Inp_TechAssess!$E:$E,$E371,Inp_TechAssess!$F:$F,$F371,Inp_TechAssess!$G:$G,$G371,Inp_TechAssess!$H:$H,$H371)</f>
        <v>0</v>
      </c>
      <c r="AF371" s="15">
        <f>-SUMIFS(Inp_TechAssess!AF:AF,Inp_TechAssess!$E:$E,$E371,Inp_TechAssess!$F:$F,$F371,Inp_TechAssess!$G:$G,$G371,Inp_TechAssess!$H:$H,$H371)</f>
        <v>0</v>
      </c>
      <c r="AG371" s="15">
        <f>-SUMIFS(Inp_TechAssess!AG:AG,Inp_TechAssess!$E:$E,$E371,Inp_TechAssess!$F:$F,$F371,Inp_TechAssess!$G:$G,$G371,Inp_TechAssess!$H:$H,$H371)</f>
        <v>0</v>
      </c>
      <c r="AH371" s="15">
        <f>-SUMIFS(Inp_TechAssess!AH:AH,Inp_TechAssess!$E:$E,$E371,Inp_TechAssess!$F:$F,$F371,Inp_TechAssess!$G:$G,$G371,Inp_TechAssess!$H:$H,$H371)</f>
        <v>0</v>
      </c>
      <c r="AI371" s="15">
        <f>-SUMIFS(Inp_TechAssess!AI:AI,Inp_TechAssess!$E:$E,$E371,Inp_TechAssess!$F:$F,$F371,Inp_TechAssess!$G:$G,$G371,Inp_TechAssess!$H:$H,$H371)</f>
        <v>0</v>
      </c>
      <c r="AJ371" s="15">
        <f>-SUMIFS(Inp_TechAssess!AJ:AJ,Inp_TechAssess!$E:$E,$E371,Inp_TechAssess!$F:$F,$F371,Inp_TechAssess!$G:$G,$G371,Inp_TechAssess!$H:$H,$H371)</f>
        <v>0</v>
      </c>
      <c r="AK371" s="15">
        <f>-SUMIFS(Inp_TechAssess!AK:AK,Inp_TechAssess!$E:$E,$E371,Inp_TechAssess!$F:$F,$F371,Inp_TechAssess!$G:$G,$G371,Inp_TechAssess!$H:$H,$H371)</f>
        <v>0</v>
      </c>
      <c r="AM371" s="55"/>
      <c r="AN371" s="69"/>
      <c r="AO371" s="69"/>
      <c r="AP371" s="55"/>
      <c r="AQ371" s="69"/>
      <c r="AR371" s="69"/>
    </row>
    <row r="372" spans="3:60">
      <c r="E372" s="51" t="s">
        <v>26</v>
      </c>
      <c r="F372" s="137">
        <f>IFERROR(Inp_TechAssess!F103,0)</f>
        <v>0</v>
      </c>
      <c r="G372" s="137">
        <f>IFERROR(Inp_TechAssess!G103,0)</f>
        <v>0</v>
      </c>
      <c r="H372" s="137">
        <f>IFERROR(Inp_TechAssess!H103,0)</f>
        <v>0</v>
      </c>
      <c r="L372" s="51" t="s">
        <v>108</v>
      </c>
      <c r="M372" s="138">
        <f>SUMIFS(Inp_TechAssess!$I:$I,Inp_TechAssess!$E:$E,$E372,Inp_TechAssess!$G:$G,$G372,Inp_TechAssess!$H:$H,$H372)</f>
        <v>0</v>
      </c>
      <c r="R372" s="55"/>
      <c r="T372" s="15">
        <f>-SUMIFS(Inp_TechAssess!T:T,Inp_TechAssess!$E:$E,$E372,Inp_TechAssess!$F:$F,$F372,Inp_TechAssess!$G:$G,$G372,Inp_TechAssess!$H:$H,$H372)</f>
        <v>0</v>
      </c>
      <c r="U372" s="15">
        <f>-SUMIFS(Inp_TechAssess!U:U,Inp_TechAssess!$E:$E,$E372,Inp_TechAssess!$F:$F,$F372,Inp_TechAssess!$G:$G,$G372,Inp_TechAssess!$H:$H,$H372)</f>
        <v>0</v>
      </c>
      <c r="V372" s="15">
        <f>-SUMIFS(Inp_TechAssess!V:V,Inp_TechAssess!$E:$E,$E372,Inp_TechAssess!$F:$F,$F372,Inp_TechAssess!$G:$G,$G372,Inp_TechAssess!$H:$H,$H372)</f>
        <v>0</v>
      </c>
      <c r="W372" s="15">
        <f>-SUMIFS(Inp_TechAssess!W:W,Inp_TechAssess!$E:$E,$E372,Inp_TechAssess!$F:$F,$F372,Inp_TechAssess!$G:$G,$G372,Inp_TechAssess!$H:$H,$H372)</f>
        <v>0</v>
      </c>
      <c r="X372" s="15">
        <f>-SUMIFS(Inp_TechAssess!X:X,Inp_TechAssess!$E:$E,$E372,Inp_TechAssess!$F:$F,$F372,Inp_TechAssess!$G:$G,$G372,Inp_TechAssess!$H:$H,$H372)</f>
        <v>0</v>
      </c>
      <c r="Y372" s="15">
        <f>-SUMIFS(Inp_TechAssess!Y:Y,Inp_TechAssess!$E:$E,$E372,Inp_TechAssess!$F:$F,$F372,Inp_TechAssess!$G:$G,$G372,Inp_TechAssess!$H:$H,$H372)</f>
        <v>0</v>
      </c>
      <c r="Z372" s="15">
        <f>-SUMIFS(Inp_TechAssess!Z:Z,Inp_TechAssess!$E:$E,$E372,Inp_TechAssess!$F:$F,$F372,Inp_TechAssess!$G:$G,$G372,Inp_TechAssess!$H:$H,$H372)</f>
        <v>0</v>
      </c>
      <c r="AA372" s="15">
        <f>-SUMIFS(Inp_TechAssess!AA:AA,Inp_TechAssess!$E:$E,$E372,Inp_TechAssess!$F:$F,$F372,Inp_TechAssess!$G:$G,$G372,Inp_TechAssess!$H:$H,$H372)</f>
        <v>0</v>
      </c>
      <c r="AB372" s="15">
        <f>-SUMIFS(Inp_TechAssess!AB:AB,Inp_TechAssess!$E:$E,$E372,Inp_TechAssess!$F:$F,$F372,Inp_TechAssess!$G:$G,$G372,Inp_TechAssess!$H:$H,$H372)</f>
        <v>0</v>
      </c>
      <c r="AC372" s="15">
        <f>-SUMIFS(Inp_TechAssess!AC:AC,Inp_TechAssess!$E:$E,$E372,Inp_TechAssess!$F:$F,$F372,Inp_TechAssess!$G:$G,$G372,Inp_TechAssess!$H:$H,$H372)</f>
        <v>0</v>
      </c>
      <c r="AD372" s="15">
        <f>-SUMIFS(Inp_TechAssess!AD:AD,Inp_TechAssess!$E:$E,$E372,Inp_TechAssess!$F:$F,$F372,Inp_TechAssess!$G:$G,$G372,Inp_TechAssess!$H:$H,$H372)</f>
        <v>0</v>
      </c>
      <c r="AE372" s="15">
        <f>-SUMIFS(Inp_TechAssess!AE:AE,Inp_TechAssess!$E:$E,$E372,Inp_TechAssess!$F:$F,$F372,Inp_TechAssess!$G:$G,$G372,Inp_TechAssess!$H:$H,$H372)</f>
        <v>0</v>
      </c>
      <c r="AF372" s="15">
        <f>-SUMIFS(Inp_TechAssess!AF:AF,Inp_TechAssess!$E:$E,$E372,Inp_TechAssess!$F:$F,$F372,Inp_TechAssess!$G:$G,$G372,Inp_TechAssess!$H:$H,$H372)</f>
        <v>0</v>
      </c>
      <c r="AG372" s="15">
        <f>-SUMIFS(Inp_TechAssess!AG:AG,Inp_TechAssess!$E:$E,$E372,Inp_TechAssess!$F:$F,$F372,Inp_TechAssess!$G:$G,$G372,Inp_TechAssess!$H:$H,$H372)</f>
        <v>0</v>
      </c>
      <c r="AH372" s="15">
        <f>-SUMIFS(Inp_TechAssess!AH:AH,Inp_TechAssess!$E:$E,$E372,Inp_TechAssess!$F:$F,$F372,Inp_TechAssess!$G:$G,$G372,Inp_TechAssess!$H:$H,$H372)</f>
        <v>0</v>
      </c>
      <c r="AI372" s="15">
        <f>-SUMIFS(Inp_TechAssess!AI:AI,Inp_TechAssess!$E:$E,$E372,Inp_TechAssess!$F:$F,$F372,Inp_TechAssess!$G:$G,$G372,Inp_TechAssess!$H:$H,$H372)</f>
        <v>0</v>
      </c>
      <c r="AJ372" s="15">
        <f>-SUMIFS(Inp_TechAssess!AJ:AJ,Inp_TechAssess!$E:$E,$E372,Inp_TechAssess!$F:$F,$F372,Inp_TechAssess!$G:$G,$G372,Inp_TechAssess!$H:$H,$H372)</f>
        <v>0</v>
      </c>
      <c r="AK372" s="15">
        <f>-SUMIFS(Inp_TechAssess!AK:AK,Inp_TechAssess!$E:$E,$E372,Inp_TechAssess!$F:$F,$F372,Inp_TechAssess!$G:$G,$G372,Inp_TechAssess!$H:$H,$H372)</f>
        <v>0</v>
      </c>
      <c r="AM372" s="55"/>
      <c r="AN372" s="69"/>
      <c r="AO372" s="69"/>
      <c r="AP372" s="55"/>
      <c r="AQ372" s="69"/>
      <c r="AR372" s="69"/>
    </row>
    <row r="373" spans="3:60">
      <c r="E373" s="51" t="s">
        <v>26</v>
      </c>
      <c r="F373" s="137">
        <f>IFERROR(Inp_TechAssess!F104,0)</f>
        <v>0</v>
      </c>
      <c r="G373" s="137">
        <f>IFERROR(Inp_TechAssess!G104,0)</f>
        <v>0</v>
      </c>
      <c r="H373" s="137">
        <f>IFERROR(Inp_TechAssess!H104,0)</f>
        <v>0</v>
      </c>
      <c r="L373" s="51" t="s">
        <v>108</v>
      </c>
      <c r="M373" s="138">
        <f>SUMIFS(Inp_TechAssess!$I:$I,Inp_TechAssess!$E:$E,$E373,Inp_TechAssess!$G:$G,$G373,Inp_TechAssess!$H:$H,$H373)</f>
        <v>0</v>
      </c>
      <c r="R373" s="55"/>
      <c r="T373" s="15">
        <f>-SUMIFS(Inp_TechAssess!T:T,Inp_TechAssess!$E:$E,$E373,Inp_TechAssess!$F:$F,$F373,Inp_TechAssess!$G:$G,$G373,Inp_TechAssess!$H:$H,$H373)</f>
        <v>0</v>
      </c>
      <c r="U373" s="15">
        <f>-SUMIFS(Inp_TechAssess!U:U,Inp_TechAssess!$E:$E,$E373,Inp_TechAssess!$F:$F,$F373,Inp_TechAssess!$G:$G,$G373,Inp_TechAssess!$H:$H,$H373)</f>
        <v>0</v>
      </c>
      <c r="V373" s="15">
        <f>-SUMIFS(Inp_TechAssess!V:V,Inp_TechAssess!$E:$E,$E373,Inp_TechAssess!$F:$F,$F373,Inp_TechAssess!$G:$G,$G373,Inp_TechAssess!$H:$H,$H373)</f>
        <v>0</v>
      </c>
      <c r="W373" s="15">
        <f>-SUMIFS(Inp_TechAssess!W:W,Inp_TechAssess!$E:$E,$E373,Inp_TechAssess!$F:$F,$F373,Inp_TechAssess!$G:$G,$G373,Inp_TechAssess!$H:$H,$H373)</f>
        <v>0</v>
      </c>
      <c r="X373" s="15">
        <f>-SUMIFS(Inp_TechAssess!X:X,Inp_TechAssess!$E:$E,$E373,Inp_TechAssess!$F:$F,$F373,Inp_TechAssess!$G:$G,$G373,Inp_TechAssess!$H:$H,$H373)</f>
        <v>0</v>
      </c>
      <c r="Y373" s="15">
        <f>-SUMIFS(Inp_TechAssess!Y:Y,Inp_TechAssess!$E:$E,$E373,Inp_TechAssess!$F:$F,$F373,Inp_TechAssess!$G:$G,$G373,Inp_TechAssess!$H:$H,$H373)</f>
        <v>0</v>
      </c>
      <c r="Z373" s="15">
        <f>-SUMIFS(Inp_TechAssess!Z:Z,Inp_TechAssess!$E:$E,$E373,Inp_TechAssess!$F:$F,$F373,Inp_TechAssess!$G:$G,$G373,Inp_TechAssess!$H:$H,$H373)</f>
        <v>0</v>
      </c>
      <c r="AA373" s="15">
        <f>-SUMIFS(Inp_TechAssess!AA:AA,Inp_TechAssess!$E:$E,$E373,Inp_TechAssess!$F:$F,$F373,Inp_TechAssess!$G:$G,$G373,Inp_TechAssess!$H:$H,$H373)</f>
        <v>0</v>
      </c>
      <c r="AB373" s="15">
        <f>-SUMIFS(Inp_TechAssess!AB:AB,Inp_TechAssess!$E:$E,$E373,Inp_TechAssess!$F:$F,$F373,Inp_TechAssess!$G:$G,$G373,Inp_TechAssess!$H:$H,$H373)</f>
        <v>0</v>
      </c>
      <c r="AC373" s="15">
        <f>-SUMIFS(Inp_TechAssess!AC:AC,Inp_TechAssess!$E:$E,$E373,Inp_TechAssess!$F:$F,$F373,Inp_TechAssess!$G:$G,$G373,Inp_TechAssess!$H:$H,$H373)</f>
        <v>0</v>
      </c>
      <c r="AD373" s="15">
        <f>-SUMIFS(Inp_TechAssess!AD:AD,Inp_TechAssess!$E:$E,$E373,Inp_TechAssess!$F:$F,$F373,Inp_TechAssess!$G:$G,$G373,Inp_TechAssess!$H:$H,$H373)</f>
        <v>0</v>
      </c>
      <c r="AE373" s="15">
        <f>-SUMIFS(Inp_TechAssess!AE:AE,Inp_TechAssess!$E:$E,$E373,Inp_TechAssess!$F:$F,$F373,Inp_TechAssess!$G:$G,$G373,Inp_TechAssess!$H:$H,$H373)</f>
        <v>0</v>
      </c>
      <c r="AF373" s="15">
        <f>-SUMIFS(Inp_TechAssess!AF:AF,Inp_TechAssess!$E:$E,$E373,Inp_TechAssess!$F:$F,$F373,Inp_TechAssess!$G:$G,$G373,Inp_TechAssess!$H:$H,$H373)</f>
        <v>0</v>
      </c>
      <c r="AG373" s="15">
        <f>-SUMIFS(Inp_TechAssess!AG:AG,Inp_TechAssess!$E:$E,$E373,Inp_TechAssess!$F:$F,$F373,Inp_TechAssess!$G:$G,$G373,Inp_TechAssess!$H:$H,$H373)</f>
        <v>0</v>
      </c>
      <c r="AH373" s="15">
        <f>-SUMIFS(Inp_TechAssess!AH:AH,Inp_TechAssess!$E:$E,$E373,Inp_TechAssess!$F:$F,$F373,Inp_TechAssess!$G:$G,$G373,Inp_TechAssess!$H:$H,$H373)</f>
        <v>0</v>
      </c>
      <c r="AI373" s="15">
        <f>-SUMIFS(Inp_TechAssess!AI:AI,Inp_TechAssess!$E:$E,$E373,Inp_TechAssess!$F:$F,$F373,Inp_TechAssess!$G:$G,$G373,Inp_TechAssess!$H:$H,$H373)</f>
        <v>0</v>
      </c>
      <c r="AJ373" s="15">
        <f>-SUMIFS(Inp_TechAssess!AJ:AJ,Inp_TechAssess!$E:$E,$E373,Inp_TechAssess!$F:$F,$F373,Inp_TechAssess!$G:$G,$G373,Inp_TechAssess!$H:$H,$H373)</f>
        <v>0</v>
      </c>
      <c r="AK373" s="15">
        <f>-SUMIFS(Inp_TechAssess!AK:AK,Inp_TechAssess!$E:$E,$E373,Inp_TechAssess!$F:$F,$F373,Inp_TechAssess!$G:$G,$G373,Inp_TechAssess!$H:$H,$H373)</f>
        <v>0</v>
      </c>
      <c r="AM373" s="55"/>
      <c r="AN373" s="69"/>
      <c r="AO373" s="69"/>
      <c r="AP373" s="55"/>
      <c r="AQ373" s="69"/>
      <c r="AR373" s="69"/>
    </row>
    <row r="374" spans="3:60">
      <c r="E374" s="51" t="s">
        <v>26</v>
      </c>
      <c r="F374" s="137">
        <f>IFERROR(Inp_TechAssess!F105,0)</f>
        <v>0</v>
      </c>
      <c r="G374" s="137">
        <f>IFERROR(Inp_TechAssess!G105,0)</f>
        <v>0</v>
      </c>
      <c r="H374" s="137">
        <f>IFERROR(Inp_TechAssess!H105,0)</f>
        <v>0</v>
      </c>
      <c r="L374" s="51" t="s">
        <v>108</v>
      </c>
      <c r="M374" s="138">
        <f>SUMIFS(Inp_TechAssess!$I:$I,Inp_TechAssess!$E:$E,$E374,Inp_TechAssess!$G:$G,$G374,Inp_TechAssess!$H:$H,$H374)</f>
        <v>0</v>
      </c>
      <c r="R374" s="55"/>
      <c r="T374" s="15">
        <f>-SUMIFS(Inp_TechAssess!T:T,Inp_TechAssess!$E:$E,$E374,Inp_TechAssess!$F:$F,$F374,Inp_TechAssess!$G:$G,$G374,Inp_TechAssess!$H:$H,$H374)</f>
        <v>0</v>
      </c>
      <c r="U374" s="15">
        <f>-SUMIFS(Inp_TechAssess!U:U,Inp_TechAssess!$E:$E,$E374,Inp_TechAssess!$F:$F,$F374,Inp_TechAssess!$G:$G,$G374,Inp_TechAssess!$H:$H,$H374)</f>
        <v>0</v>
      </c>
      <c r="V374" s="15">
        <f>-SUMIFS(Inp_TechAssess!V:V,Inp_TechAssess!$E:$E,$E374,Inp_TechAssess!$F:$F,$F374,Inp_TechAssess!$G:$G,$G374,Inp_TechAssess!$H:$H,$H374)</f>
        <v>0</v>
      </c>
      <c r="W374" s="15">
        <f>-SUMIFS(Inp_TechAssess!W:W,Inp_TechAssess!$E:$E,$E374,Inp_TechAssess!$F:$F,$F374,Inp_TechAssess!$G:$G,$G374,Inp_TechAssess!$H:$H,$H374)</f>
        <v>0</v>
      </c>
      <c r="X374" s="15">
        <f>-SUMIFS(Inp_TechAssess!X:X,Inp_TechAssess!$E:$E,$E374,Inp_TechAssess!$F:$F,$F374,Inp_TechAssess!$G:$G,$G374,Inp_TechAssess!$H:$H,$H374)</f>
        <v>0</v>
      </c>
      <c r="Y374" s="15">
        <f>-SUMIFS(Inp_TechAssess!Y:Y,Inp_TechAssess!$E:$E,$E374,Inp_TechAssess!$F:$F,$F374,Inp_TechAssess!$G:$G,$G374,Inp_TechAssess!$H:$H,$H374)</f>
        <v>0</v>
      </c>
      <c r="Z374" s="15">
        <f>-SUMIFS(Inp_TechAssess!Z:Z,Inp_TechAssess!$E:$E,$E374,Inp_TechAssess!$F:$F,$F374,Inp_TechAssess!$G:$G,$G374,Inp_TechAssess!$H:$H,$H374)</f>
        <v>0</v>
      </c>
      <c r="AA374" s="15">
        <f>-SUMIFS(Inp_TechAssess!AA:AA,Inp_TechAssess!$E:$E,$E374,Inp_TechAssess!$F:$F,$F374,Inp_TechAssess!$G:$G,$G374,Inp_TechAssess!$H:$H,$H374)</f>
        <v>0</v>
      </c>
      <c r="AB374" s="15">
        <f>-SUMIFS(Inp_TechAssess!AB:AB,Inp_TechAssess!$E:$E,$E374,Inp_TechAssess!$F:$F,$F374,Inp_TechAssess!$G:$G,$G374,Inp_TechAssess!$H:$H,$H374)</f>
        <v>0</v>
      </c>
      <c r="AC374" s="15">
        <f>-SUMIFS(Inp_TechAssess!AC:AC,Inp_TechAssess!$E:$E,$E374,Inp_TechAssess!$F:$F,$F374,Inp_TechAssess!$G:$G,$G374,Inp_TechAssess!$H:$H,$H374)</f>
        <v>0</v>
      </c>
      <c r="AD374" s="15">
        <f>-SUMIFS(Inp_TechAssess!AD:AD,Inp_TechAssess!$E:$E,$E374,Inp_TechAssess!$F:$F,$F374,Inp_TechAssess!$G:$G,$G374,Inp_TechAssess!$H:$H,$H374)</f>
        <v>0</v>
      </c>
      <c r="AE374" s="15">
        <f>-SUMIFS(Inp_TechAssess!AE:AE,Inp_TechAssess!$E:$E,$E374,Inp_TechAssess!$F:$F,$F374,Inp_TechAssess!$G:$G,$G374,Inp_TechAssess!$H:$H,$H374)</f>
        <v>0</v>
      </c>
      <c r="AF374" s="15">
        <f>-SUMIFS(Inp_TechAssess!AF:AF,Inp_TechAssess!$E:$E,$E374,Inp_TechAssess!$F:$F,$F374,Inp_TechAssess!$G:$G,$G374,Inp_TechAssess!$H:$H,$H374)</f>
        <v>0</v>
      </c>
      <c r="AG374" s="15">
        <f>-SUMIFS(Inp_TechAssess!AG:AG,Inp_TechAssess!$E:$E,$E374,Inp_TechAssess!$F:$F,$F374,Inp_TechAssess!$G:$G,$G374,Inp_TechAssess!$H:$H,$H374)</f>
        <v>0</v>
      </c>
      <c r="AH374" s="15">
        <f>-SUMIFS(Inp_TechAssess!AH:AH,Inp_TechAssess!$E:$E,$E374,Inp_TechAssess!$F:$F,$F374,Inp_TechAssess!$G:$G,$G374,Inp_TechAssess!$H:$H,$H374)</f>
        <v>0</v>
      </c>
      <c r="AI374" s="15">
        <f>-SUMIFS(Inp_TechAssess!AI:AI,Inp_TechAssess!$E:$E,$E374,Inp_TechAssess!$F:$F,$F374,Inp_TechAssess!$G:$G,$G374,Inp_TechAssess!$H:$H,$H374)</f>
        <v>0</v>
      </c>
      <c r="AJ374" s="15">
        <f>-SUMIFS(Inp_TechAssess!AJ:AJ,Inp_TechAssess!$E:$E,$E374,Inp_TechAssess!$F:$F,$F374,Inp_TechAssess!$G:$G,$G374,Inp_TechAssess!$H:$H,$H374)</f>
        <v>0</v>
      </c>
      <c r="AK374" s="15">
        <f>-SUMIFS(Inp_TechAssess!AK:AK,Inp_TechAssess!$E:$E,$E374,Inp_TechAssess!$F:$F,$F374,Inp_TechAssess!$G:$G,$G374,Inp_TechAssess!$H:$H,$H374)</f>
        <v>0</v>
      </c>
      <c r="AM374" s="55"/>
      <c r="AN374" s="69"/>
      <c r="AO374" s="69"/>
      <c r="AP374" s="55"/>
      <c r="AQ374" s="69"/>
      <c r="AR374" s="69"/>
    </row>
    <row r="376" spans="3:60">
      <c r="C376" s="10" t="s">
        <v>28</v>
      </c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</row>
    <row r="378" spans="3:60">
      <c r="E378" s="51" t="s">
        <v>28</v>
      </c>
      <c r="F378" s="137" t="str">
        <f>IFERROR(Inp_TechAssess!F108,0)</f>
        <v>Opex</v>
      </c>
      <c r="G378" s="137" t="str">
        <f>IFERROR(Inp_TechAssess!G108,0)</f>
        <v>Maintenance</v>
      </c>
      <c r="H378" s="137" t="str">
        <f>IFERROR(Inp_TechAssess!H108,0)</f>
        <v>TA - PSUP</v>
      </c>
      <c r="L378" s="51" t="s">
        <v>108</v>
      </c>
      <c r="M378" s="138">
        <f>SUMIFS(Inp_TechAssess!$I:$I,Inp_TechAssess!$E:$E,$E378,Inp_TechAssess!$G:$G,$G378,Inp_TechAssess!$H:$H,$H378)</f>
        <v>1</v>
      </c>
      <c r="R378" s="55"/>
      <c r="T378" s="15">
        <f>-SUMIFS(Inp_TechAssess!T:T,Inp_TechAssess!$E:$E,$E378,Inp_TechAssess!$F:$F,$F378,Inp_TechAssess!$G:$G,$G378,Inp_TechAssess!$H:$H,$H378)</f>
        <v>0</v>
      </c>
      <c r="U378" s="15">
        <f>-SUMIFS(Inp_TechAssess!U:U,Inp_TechAssess!$E:$E,$E378,Inp_TechAssess!$F:$F,$F378,Inp_TechAssess!$G:$G,$G378,Inp_TechAssess!$H:$H,$H378)</f>
        <v>0</v>
      </c>
      <c r="V378" s="15">
        <f>-SUMIFS(Inp_TechAssess!V:V,Inp_TechAssess!$E:$E,$E378,Inp_TechAssess!$F:$F,$F378,Inp_TechAssess!$G:$G,$G378,Inp_TechAssess!$H:$H,$H378)</f>
        <v>0</v>
      </c>
      <c r="W378" s="15">
        <f>-SUMIFS(Inp_TechAssess!W:W,Inp_TechAssess!$E:$E,$E378,Inp_TechAssess!$F:$F,$F378,Inp_TechAssess!$G:$G,$G378,Inp_TechAssess!$H:$H,$H378)</f>
        <v>0</v>
      </c>
      <c r="X378" s="15">
        <f>-SUMIFS(Inp_TechAssess!X:X,Inp_TechAssess!$E:$E,$E378,Inp_TechAssess!$F:$F,$F378,Inp_TechAssess!$G:$G,$G378,Inp_TechAssess!$H:$H,$H378)</f>
        <v>0</v>
      </c>
      <c r="Y378" s="15">
        <f>-SUMIFS(Inp_TechAssess!Y:Y,Inp_TechAssess!$E:$E,$E378,Inp_TechAssess!$F:$F,$F378,Inp_TechAssess!$G:$G,$G378,Inp_TechAssess!$H:$H,$H378)</f>
        <v>0</v>
      </c>
      <c r="Z378" s="15">
        <f>-SUMIFS(Inp_TechAssess!Z:Z,Inp_TechAssess!$E:$E,$E378,Inp_TechAssess!$F:$F,$F378,Inp_TechAssess!$G:$G,$G378,Inp_TechAssess!$H:$H,$H378)</f>
        <v>0</v>
      </c>
      <c r="AA378" s="15">
        <f>-SUMIFS(Inp_TechAssess!AA:AA,Inp_TechAssess!$E:$E,$E378,Inp_TechAssess!$F:$F,$F378,Inp_TechAssess!$G:$G,$G378,Inp_TechAssess!$H:$H,$H378)</f>
        <v>0</v>
      </c>
      <c r="AB378" s="15">
        <f>-SUMIFS(Inp_TechAssess!AB:AB,Inp_TechAssess!$E:$E,$E378,Inp_TechAssess!$F:$F,$F378,Inp_TechAssess!$G:$G,$G378,Inp_TechAssess!$H:$H,$H378)</f>
        <v>0</v>
      </c>
      <c r="AC378" s="15">
        <f>-SUMIFS(Inp_TechAssess!AC:AC,Inp_TechAssess!$E:$E,$E378,Inp_TechAssess!$F:$F,$F378,Inp_TechAssess!$G:$G,$G378,Inp_TechAssess!$H:$H,$H378)</f>
        <v>0</v>
      </c>
      <c r="AD378" s="15">
        <f>-SUMIFS(Inp_TechAssess!AD:AD,Inp_TechAssess!$E:$E,$E378,Inp_TechAssess!$F:$F,$F378,Inp_TechAssess!$G:$G,$G378,Inp_TechAssess!$H:$H,$H378)</f>
        <v>0</v>
      </c>
      <c r="AE378" s="15">
        <f>-SUMIFS(Inp_TechAssess!AE:AE,Inp_TechAssess!$E:$E,$E378,Inp_TechAssess!$F:$F,$F378,Inp_TechAssess!$G:$G,$G378,Inp_TechAssess!$H:$H,$H378)</f>
        <v>0</v>
      </c>
      <c r="AF378" s="15">
        <f>-SUMIFS(Inp_TechAssess!AF:AF,Inp_TechAssess!$E:$E,$E378,Inp_TechAssess!$F:$F,$F378,Inp_TechAssess!$G:$G,$G378,Inp_TechAssess!$H:$H,$H378)</f>
        <v>0</v>
      </c>
      <c r="AG378" s="15">
        <f>-SUMIFS(Inp_TechAssess!AG:AG,Inp_TechAssess!$E:$E,$E378,Inp_TechAssess!$F:$F,$F378,Inp_TechAssess!$G:$G,$G378,Inp_TechAssess!$H:$H,$H378)</f>
        <v>5.4835598600481567E-3</v>
      </c>
      <c r="AH378" s="15">
        <f>-SUMIFS(Inp_TechAssess!AH:AH,Inp_TechAssess!$E:$E,$E378,Inp_TechAssess!$F:$F,$F378,Inp_TechAssess!$G:$G,$G378,Inp_TechAssess!$H:$H,$H378)</f>
        <v>7.5458034305407352E-3</v>
      </c>
      <c r="AI378" s="15">
        <f>-SUMIFS(Inp_TechAssess!AI:AI,Inp_TechAssess!$E:$E,$E378,Inp_TechAssess!$F:$F,$F378,Inp_TechAssess!$G:$G,$G378,Inp_TechAssess!$H:$H,$H378)</f>
        <v>7.8065761008254729E-3</v>
      </c>
      <c r="AJ378" s="15">
        <f>-SUMIFS(Inp_TechAssess!AJ:AJ,Inp_TechAssess!$E:$E,$E378,Inp_TechAssess!$F:$F,$F378,Inp_TechAssess!$G:$G,$G378,Inp_TechAssess!$H:$H,$H378)</f>
        <v>6.9928633649951107E-3</v>
      </c>
      <c r="AK378" s="15">
        <f>-SUMIFS(Inp_TechAssess!AK:AK,Inp_TechAssess!$E:$E,$E378,Inp_TechAssess!$F:$F,$F378,Inp_TechAssess!$G:$G,$G378,Inp_TechAssess!$H:$H,$H378)</f>
        <v>7.498701136034955E-3</v>
      </c>
      <c r="AM378" s="55"/>
      <c r="AN378" s="55"/>
      <c r="AO378" s="55"/>
      <c r="AP378" s="55"/>
      <c r="AQ378" s="55"/>
      <c r="AR378" s="55"/>
    </row>
    <row r="379" spans="3:60">
      <c r="E379" s="51" t="s">
        <v>28</v>
      </c>
      <c r="F379" s="137" t="str">
        <f>IFERROR(Inp_TechAssess!F109,0)</f>
        <v>Opex</v>
      </c>
      <c r="G379" s="137" t="str">
        <f>IFERROR(Inp_TechAssess!G109,0)</f>
        <v>IT &amp; Telecoms</v>
      </c>
      <c r="H379" s="137" t="str">
        <f>IFERROR(Inp_TechAssess!H109,0)</f>
        <v>TA - Cyber opex</v>
      </c>
      <c r="L379" s="51" t="s">
        <v>108</v>
      </c>
      <c r="M379" s="138">
        <f>SUMIFS(Inp_TechAssess!$I:$I,Inp_TechAssess!$E:$E,$E379,Inp_TechAssess!$G:$G,$G379,Inp_TechAssess!$H:$H,$H379)</f>
        <v>1</v>
      </c>
      <c r="R379" s="55"/>
      <c r="T379" s="15">
        <f>-SUMIFS(Inp_TechAssess!T:T,Inp_TechAssess!$E:$E,$E379,Inp_TechAssess!$F:$F,$F379,Inp_TechAssess!$G:$G,$G379,Inp_TechAssess!$H:$H,$H379)</f>
        <v>0</v>
      </c>
      <c r="U379" s="15">
        <f>-SUMIFS(Inp_TechAssess!U:U,Inp_TechAssess!$E:$E,$E379,Inp_TechAssess!$F:$F,$F379,Inp_TechAssess!$G:$G,$G379,Inp_TechAssess!$H:$H,$H379)</f>
        <v>0</v>
      </c>
      <c r="V379" s="15">
        <f>-SUMIFS(Inp_TechAssess!V:V,Inp_TechAssess!$E:$E,$E379,Inp_TechAssess!$F:$F,$F379,Inp_TechAssess!$G:$G,$G379,Inp_TechAssess!$H:$H,$H379)</f>
        <v>0</v>
      </c>
      <c r="W379" s="15">
        <f>-SUMIFS(Inp_TechAssess!W:W,Inp_TechAssess!$E:$E,$E379,Inp_TechAssess!$F:$F,$F379,Inp_TechAssess!$G:$G,$G379,Inp_TechAssess!$H:$H,$H379)</f>
        <v>0</v>
      </c>
      <c r="X379" s="15">
        <f>-SUMIFS(Inp_TechAssess!X:X,Inp_TechAssess!$E:$E,$E379,Inp_TechAssess!$F:$F,$F379,Inp_TechAssess!$G:$G,$G379,Inp_TechAssess!$H:$H,$H379)</f>
        <v>0</v>
      </c>
      <c r="Y379" s="15">
        <f>-SUMIFS(Inp_TechAssess!Y:Y,Inp_TechAssess!$E:$E,$E379,Inp_TechAssess!$F:$F,$F379,Inp_TechAssess!$G:$G,$G379,Inp_TechAssess!$H:$H,$H379)</f>
        <v>0</v>
      </c>
      <c r="Z379" s="15">
        <f>-SUMIFS(Inp_TechAssess!Z:Z,Inp_TechAssess!$E:$E,$E379,Inp_TechAssess!$F:$F,$F379,Inp_TechAssess!$G:$G,$G379,Inp_TechAssess!$H:$H,$H379)</f>
        <v>0</v>
      </c>
      <c r="AA379" s="15">
        <f>-SUMIFS(Inp_TechAssess!AA:AA,Inp_TechAssess!$E:$E,$E379,Inp_TechAssess!$F:$F,$F379,Inp_TechAssess!$G:$G,$G379,Inp_TechAssess!$H:$H,$H379)</f>
        <v>0</v>
      </c>
      <c r="AB379" s="15">
        <f>-SUMIFS(Inp_TechAssess!AB:AB,Inp_TechAssess!$E:$E,$E379,Inp_TechAssess!$F:$F,$F379,Inp_TechAssess!$G:$G,$G379,Inp_TechAssess!$H:$H,$H379)</f>
        <v>0</v>
      </c>
      <c r="AC379" s="15">
        <f>-SUMIFS(Inp_TechAssess!AC:AC,Inp_TechAssess!$E:$E,$E379,Inp_TechAssess!$F:$F,$F379,Inp_TechAssess!$G:$G,$G379,Inp_TechAssess!$H:$H,$H379)</f>
        <v>0</v>
      </c>
      <c r="AD379" s="15">
        <f>-SUMIFS(Inp_TechAssess!AD:AD,Inp_TechAssess!$E:$E,$E379,Inp_TechAssess!$F:$F,$F379,Inp_TechAssess!$G:$G,$G379,Inp_TechAssess!$H:$H,$H379)</f>
        <v>0</v>
      </c>
      <c r="AE379" s="15">
        <f>-SUMIFS(Inp_TechAssess!AE:AE,Inp_TechAssess!$E:$E,$E379,Inp_TechAssess!$F:$F,$F379,Inp_TechAssess!$G:$G,$G379,Inp_TechAssess!$H:$H,$H379)</f>
        <v>0</v>
      </c>
      <c r="AF379" s="15">
        <f>-SUMIFS(Inp_TechAssess!AF:AF,Inp_TechAssess!$E:$E,$E379,Inp_TechAssess!$F:$F,$F379,Inp_TechAssess!$G:$G,$G379,Inp_TechAssess!$H:$H,$H379)</f>
        <v>0</v>
      </c>
      <c r="AG379" s="15">
        <f>-SUMIFS(Inp_TechAssess!AG:AG,Inp_TechAssess!$E:$E,$E379,Inp_TechAssess!$F:$F,$F379,Inp_TechAssess!$G:$G,$G379,Inp_TechAssess!$H:$H,$H379)</f>
        <v>0.90105642758167714</v>
      </c>
      <c r="AH379" s="15">
        <f>-SUMIFS(Inp_TechAssess!AH:AH,Inp_TechAssess!$E:$E,$E379,Inp_TechAssess!$F:$F,$F379,Inp_TechAssess!$G:$G,$G379,Inp_TechAssess!$H:$H,$H379)</f>
        <v>1.1092273746821022</v>
      </c>
      <c r="AI379" s="15">
        <f>-SUMIFS(Inp_TechAssess!AI:AI,Inp_TechAssess!$E:$E,$E379,Inp_TechAssess!$F:$F,$F379,Inp_TechAssess!$G:$G,$G379,Inp_TechAssess!$H:$H,$H379)</f>
        <v>1.4321550331747892</v>
      </c>
      <c r="AJ379" s="15">
        <f>-SUMIFS(Inp_TechAssess!AJ:AJ,Inp_TechAssess!$E:$E,$E379,Inp_TechAssess!$F:$F,$F379,Inp_TechAssess!$G:$G,$G379,Inp_TechAssess!$H:$H,$H379)</f>
        <v>1.8713803121677053</v>
      </c>
      <c r="AK379" s="15">
        <f>-SUMIFS(Inp_TechAssess!AK:AK,Inp_TechAssess!$E:$E,$E379,Inp_TechAssess!$F:$F,$F379,Inp_TechAssess!$G:$G,$G379,Inp_TechAssess!$H:$H,$H379)</f>
        <v>2.428632119276064</v>
      </c>
      <c r="AM379" s="55"/>
      <c r="AN379" s="55"/>
      <c r="AO379" s="55"/>
      <c r="AP379" s="55"/>
      <c r="AQ379" s="55"/>
      <c r="AR379" s="55"/>
    </row>
    <row r="380" spans="3:60">
      <c r="E380" s="51" t="s">
        <v>28</v>
      </c>
      <c r="F380" s="137" t="str">
        <f>IFERROR(Inp_TechAssess!F110,0)</f>
        <v>Capex</v>
      </c>
      <c r="G380" s="137" t="str">
        <f>IFERROR(Inp_TechAssess!G110,0)</f>
        <v>LTS Pipelines, Storage &amp; Entry</v>
      </c>
      <c r="H380" s="137" t="str">
        <f>IFERROR(Inp_TechAssess!H110,0)</f>
        <v>TA - Separately assessed projects</v>
      </c>
      <c r="L380" s="51" t="s">
        <v>108</v>
      </c>
      <c r="M380" s="138">
        <f>SUMIFS(Inp_TechAssess!$I:$I,Inp_TechAssess!$E:$E,$E380,Inp_TechAssess!$G:$G,$G380,Inp_TechAssess!$H:$H,$H380)</f>
        <v>0.48652486592948668</v>
      </c>
      <c r="R380" s="55"/>
      <c r="T380" s="15">
        <f>-SUMIFS(Inp_TechAssess!T:T,Inp_TechAssess!$E:$E,$E380,Inp_TechAssess!$F:$F,$F380,Inp_TechAssess!$G:$G,$G380,Inp_TechAssess!$H:$H,$H380)</f>
        <v>0</v>
      </c>
      <c r="U380" s="15">
        <f>-SUMIFS(Inp_TechAssess!U:U,Inp_TechAssess!$E:$E,$E380,Inp_TechAssess!$F:$F,$F380,Inp_TechAssess!$G:$G,$G380,Inp_TechAssess!$H:$H,$H380)</f>
        <v>0</v>
      </c>
      <c r="V380" s="15">
        <f>-SUMIFS(Inp_TechAssess!V:V,Inp_TechAssess!$E:$E,$E380,Inp_TechAssess!$F:$F,$F380,Inp_TechAssess!$G:$G,$G380,Inp_TechAssess!$H:$H,$H380)</f>
        <v>0</v>
      </c>
      <c r="W380" s="15">
        <f>-SUMIFS(Inp_TechAssess!W:W,Inp_TechAssess!$E:$E,$E380,Inp_TechAssess!$F:$F,$F380,Inp_TechAssess!$G:$G,$G380,Inp_TechAssess!$H:$H,$H380)</f>
        <v>0</v>
      </c>
      <c r="X380" s="15">
        <f>-SUMIFS(Inp_TechAssess!X:X,Inp_TechAssess!$E:$E,$E380,Inp_TechAssess!$F:$F,$F380,Inp_TechAssess!$G:$G,$G380,Inp_TechAssess!$H:$H,$H380)</f>
        <v>0</v>
      </c>
      <c r="Y380" s="15">
        <f>-SUMIFS(Inp_TechAssess!Y:Y,Inp_TechAssess!$E:$E,$E380,Inp_TechAssess!$F:$F,$F380,Inp_TechAssess!$G:$G,$G380,Inp_TechAssess!$H:$H,$H380)</f>
        <v>0</v>
      </c>
      <c r="Z380" s="15">
        <f>-SUMIFS(Inp_TechAssess!Z:Z,Inp_TechAssess!$E:$E,$E380,Inp_TechAssess!$F:$F,$F380,Inp_TechAssess!$G:$G,$G380,Inp_TechAssess!$H:$H,$H380)</f>
        <v>0</v>
      </c>
      <c r="AA380" s="15">
        <f>-SUMIFS(Inp_TechAssess!AA:AA,Inp_TechAssess!$E:$E,$E380,Inp_TechAssess!$F:$F,$F380,Inp_TechAssess!$G:$G,$G380,Inp_TechAssess!$H:$H,$H380)</f>
        <v>0</v>
      </c>
      <c r="AB380" s="15">
        <f>-SUMIFS(Inp_TechAssess!AB:AB,Inp_TechAssess!$E:$E,$E380,Inp_TechAssess!$F:$F,$F380,Inp_TechAssess!$G:$G,$G380,Inp_TechAssess!$H:$H,$H380)</f>
        <v>0</v>
      </c>
      <c r="AC380" s="15">
        <f>-SUMIFS(Inp_TechAssess!AC:AC,Inp_TechAssess!$E:$E,$E380,Inp_TechAssess!$F:$F,$F380,Inp_TechAssess!$G:$G,$G380,Inp_TechAssess!$H:$H,$H380)</f>
        <v>0</v>
      </c>
      <c r="AD380" s="15">
        <f>-SUMIFS(Inp_TechAssess!AD:AD,Inp_TechAssess!$E:$E,$E380,Inp_TechAssess!$F:$F,$F380,Inp_TechAssess!$G:$G,$G380,Inp_TechAssess!$H:$H,$H380)</f>
        <v>0</v>
      </c>
      <c r="AE380" s="15">
        <f>-SUMIFS(Inp_TechAssess!AE:AE,Inp_TechAssess!$E:$E,$E380,Inp_TechAssess!$F:$F,$F380,Inp_TechAssess!$G:$G,$G380,Inp_TechAssess!$H:$H,$H380)</f>
        <v>0</v>
      </c>
      <c r="AF380" s="15">
        <f>-SUMIFS(Inp_TechAssess!AF:AF,Inp_TechAssess!$E:$E,$E380,Inp_TechAssess!$F:$F,$F380,Inp_TechAssess!$G:$G,$G380,Inp_TechAssess!$H:$H,$H380)</f>
        <v>0</v>
      </c>
      <c r="AG380" s="15">
        <f>-SUMIFS(Inp_TechAssess!AG:AG,Inp_TechAssess!$E:$E,$E380,Inp_TechAssess!$F:$F,$F380,Inp_TechAssess!$G:$G,$G380,Inp_TechAssess!$H:$H,$H380)</f>
        <v>2.8621737683671751</v>
      </c>
      <c r="AH380" s="15">
        <f>-SUMIFS(Inp_TechAssess!AH:AH,Inp_TechAssess!$E:$E,$E380,Inp_TechAssess!$F:$F,$F380,Inp_TechAssess!$G:$G,$G380,Inp_TechAssess!$H:$H,$H380)</f>
        <v>1.5122240220342216</v>
      </c>
      <c r="AI380" s="15">
        <f>-SUMIFS(Inp_TechAssess!AI:AI,Inp_TechAssess!$E:$E,$E380,Inp_TechAssess!$F:$F,$F380,Inp_TechAssess!$G:$G,$G380,Inp_TechAssess!$H:$H,$H380)</f>
        <v>1.3759366087921825</v>
      </c>
      <c r="AJ380" s="15">
        <f>-SUMIFS(Inp_TechAssess!AJ:AJ,Inp_TechAssess!$E:$E,$E380,Inp_TechAssess!$F:$F,$F380,Inp_TechAssess!$G:$G,$G380,Inp_TechAssess!$H:$H,$H380)</f>
        <v>2.2064394731580217</v>
      </c>
      <c r="AK380" s="15">
        <f>-SUMIFS(Inp_TechAssess!AK:AK,Inp_TechAssess!$E:$E,$E380,Inp_TechAssess!$F:$F,$F380,Inp_TechAssess!$G:$G,$G380,Inp_TechAssess!$H:$H,$H380)</f>
        <v>0.69442378956182738</v>
      </c>
      <c r="AM380" s="55"/>
      <c r="AN380" s="55"/>
      <c r="AO380" s="55"/>
      <c r="AP380" s="55"/>
      <c r="AQ380" s="55"/>
      <c r="AR380" s="55"/>
    </row>
    <row r="381" spans="3:60">
      <c r="E381" s="51" t="s">
        <v>28</v>
      </c>
      <c r="F381" s="137" t="str">
        <f>IFERROR(Inp_TechAssess!F111,0)</f>
        <v>Capex</v>
      </c>
      <c r="G381" s="137" t="str">
        <f>IFERROR(Inp_TechAssess!G111,0)</f>
        <v>Transport &amp; Plant</v>
      </c>
      <c r="H381" s="137" t="str">
        <f>IFERROR(Inp_TechAssess!H111,0)</f>
        <v>TA - Electric Vehicles</v>
      </c>
      <c r="L381" s="51" t="s">
        <v>108</v>
      </c>
      <c r="M381" s="138">
        <f>SUMIFS(Inp_TechAssess!$I:$I,Inp_TechAssess!$E:$E,$E381,Inp_TechAssess!$G:$G,$G381,Inp_TechAssess!$H:$H,$H381)</f>
        <v>1</v>
      </c>
      <c r="R381" s="55"/>
      <c r="T381" s="15">
        <f>-SUMIFS(Inp_TechAssess!T:T,Inp_TechAssess!$E:$E,$E381,Inp_TechAssess!$F:$F,$F381,Inp_TechAssess!$G:$G,$G381,Inp_TechAssess!$H:$H,$H381)</f>
        <v>0</v>
      </c>
      <c r="U381" s="15">
        <f>-SUMIFS(Inp_TechAssess!U:U,Inp_TechAssess!$E:$E,$E381,Inp_TechAssess!$F:$F,$F381,Inp_TechAssess!$G:$G,$G381,Inp_TechAssess!$H:$H,$H381)</f>
        <v>0</v>
      </c>
      <c r="V381" s="15">
        <f>-SUMIFS(Inp_TechAssess!V:V,Inp_TechAssess!$E:$E,$E381,Inp_TechAssess!$F:$F,$F381,Inp_TechAssess!$G:$G,$G381,Inp_TechAssess!$H:$H,$H381)</f>
        <v>0</v>
      </c>
      <c r="W381" s="15">
        <f>-SUMIFS(Inp_TechAssess!W:W,Inp_TechAssess!$E:$E,$E381,Inp_TechAssess!$F:$F,$F381,Inp_TechAssess!$G:$G,$G381,Inp_TechAssess!$H:$H,$H381)</f>
        <v>0</v>
      </c>
      <c r="X381" s="15">
        <f>-SUMIFS(Inp_TechAssess!X:X,Inp_TechAssess!$E:$E,$E381,Inp_TechAssess!$F:$F,$F381,Inp_TechAssess!$G:$G,$G381,Inp_TechAssess!$H:$H,$H381)</f>
        <v>0</v>
      </c>
      <c r="Y381" s="15">
        <f>-SUMIFS(Inp_TechAssess!Y:Y,Inp_TechAssess!$E:$E,$E381,Inp_TechAssess!$F:$F,$F381,Inp_TechAssess!$G:$G,$G381,Inp_TechAssess!$H:$H,$H381)</f>
        <v>0</v>
      </c>
      <c r="Z381" s="15">
        <f>-SUMIFS(Inp_TechAssess!Z:Z,Inp_TechAssess!$E:$E,$E381,Inp_TechAssess!$F:$F,$F381,Inp_TechAssess!$G:$G,$G381,Inp_TechAssess!$H:$H,$H381)</f>
        <v>0</v>
      </c>
      <c r="AA381" s="15">
        <f>-SUMIFS(Inp_TechAssess!AA:AA,Inp_TechAssess!$E:$E,$E381,Inp_TechAssess!$F:$F,$F381,Inp_TechAssess!$G:$G,$G381,Inp_TechAssess!$H:$H,$H381)</f>
        <v>0</v>
      </c>
      <c r="AB381" s="15">
        <f>-SUMIFS(Inp_TechAssess!AB:AB,Inp_TechAssess!$E:$E,$E381,Inp_TechAssess!$F:$F,$F381,Inp_TechAssess!$G:$G,$G381,Inp_TechAssess!$H:$H,$H381)</f>
        <v>0</v>
      </c>
      <c r="AC381" s="15">
        <f>-SUMIFS(Inp_TechAssess!AC:AC,Inp_TechAssess!$E:$E,$E381,Inp_TechAssess!$F:$F,$F381,Inp_TechAssess!$G:$G,$G381,Inp_TechAssess!$H:$H,$H381)</f>
        <v>0</v>
      </c>
      <c r="AD381" s="15">
        <f>-SUMIFS(Inp_TechAssess!AD:AD,Inp_TechAssess!$E:$E,$E381,Inp_TechAssess!$F:$F,$F381,Inp_TechAssess!$G:$G,$G381,Inp_TechAssess!$H:$H,$H381)</f>
        <v>0</v>
      </c>
      <c r="AE381" s="15">
        <f>-SUMIFS(Inp_TechAssess!AE:AE,Inp_TechAssess!$E:$E,$E381,Inp_TechAssess!$F:$F,$F381,Inp_TechAssess!$G:$G,$G381,Inp_TechAssess!$H:$H,$H381)</f>
        <v>0</v>
      </c>
      <c r="AF381" s="15">
        <f>-SUMIFS(Inp_TechAssess!AF:AF,Inp_TechAssess!$E:$E,$E381,Inp_TechAssess!$F:$F,$F381,Inp_TechAssess!$G:$G,$G381,Inp_TechAssess!$H:$H,$H381)</f>
        <v>0</v>
      </c>
      <c r="AG381" s="15">
        <f>-SUMIFS(Inp_TechAssess!AG:AG,Inp_TechAssess!$E:$E,$E381,Inp_TechAssess!$F:$F,$F381,Inp_TechAssess!$G:$G,$G381,Inp_TechAssess!$H:$H,$H381)</f>
        <v>0</v>
      </c>
      <c r="AH381" s="15">
        <f>-SUMIFS(Inp_TechAssess!AH:AH,Inp_TechAssess!$E:$E,$E381,Inp_TechAssess!$F:$F,$F381,Inp_TechAssess!$G:$G,$G381,Inp_TechAssess!$H:$H,$H381)</f>
        <v>0</v>
      </c>
      <c r="AI381" s="15">
        <f>-SUMIFS(Inp_TechAssess!AI:AI,Inp_TechAssess!$E:$E,$E381,Inp_TechAssess!$F:$F,$F381,Inp_TechAssess!$G:$G,$G381,Inp_TechAssess!$H:$H,$H381)</f>
        <v>0</v>
      </c>
      <c r="AJ381" s="15">
        <f>-SUMIFS(Inp_TechAssess!AJ:AJ,Inp_TechAssess!$E:$E,$E381,Inp_TechAssess!$F:$F,$F381,Inp_TechAssess!$G:$G,$G381,Inp_TechAssess!$H:$H,$H381)</f>
        <v>0</v>
      </c>
      <c r="AK381" s="15">
        <f>-SUMIFS(Inp_TechAssess!AK:AK,Inp_TechAssess!$E:$E,$E381,Inp_TechAssess!$F:$F,$F381,Inp_TechAssess!$G:$G,$G381,Inp_TechAssess!$H:$H,$H381)</f>
        <v>0</v>
      </c>
      <c r="AM381" s="55"/>
      <c r="AN381" s="55"/>
      <c r="AO381" s="55"/>
      <c r="AP381" s="55"/>
      <c r="AQ381" s="55"/>
      <c r="AR381" s="55"/>
    </row>
    <row r="382" spans="3:60">
      <c r="E382" s="51" t="s">
        <v>28</v>
      </c>
      <c r="F382" s="137" t="str">
        <f>IFERROR(Inp_TechAssess!F112,0)</f>
        <v>Capex</v>
      </c>
      <c r="G382" s="137" t="str">
        <f>IFERROR(Inp_TechAssess!G112,0)</f>
        <v>Other Capex</v>
      </c>
      <c r="H382" s="137" t="str">
        <f>IFERROR(Inp_TechAssess!H112,0)</f>
        <v>TA - Cyber capex</v>
      </c>
      <c r="L382" s="51" t="s">
        <v>108</v>
      </c>
      <c r="M382" s="138">
        <f>SUMIFS(Inp_TechAssess!$I:$I,Inp_TechAssess!$E:$E,$E382,Inp_TechAssess!$G:$G,$G382,Inp_TechAssess!$H:$H,$H382)</f>
        <v>1</v>
      </c>
      <c r="R382" s="55"/>
      <c r="T382" s="15">
        <f>-SUMIFS(Inp_TechAssess!T:T,Inp_TechAssess!$E:$E,$E382,Inp_TechAssess!$F:$F,$F382,Inp_TechAssess!$G:$G,$G382,Inp_TechAssess!$H:$H,$H382)</f>
        <v>0</v>
      </c>
      <c r="U382" s="15">
        <f>-SUMIFS(Inp_TechAssess!U:U,Inp_TechAssess!$E:$E,$E382,Inp_TechAssess!$F:$F,$F382,Inp_TechAssess!$G:$G,$G382,Inp_TechAssess!$H:$H,$H382)</f>
        <v>0</v>
      </c>
      <c r="V382" s="15">
        <f>-SUMIFS(Inp_TechAssess!V:V,Inp_TechAssess!$E:$E,$E382,Inp_TechAssess!$F:$F,$F382,Inp_TechAssess!$G:$G,$G382,Inp_TechAssess!$H:$H,$H382)</f>
        <v>0</v>
      </c>
      <c r="W382" s="15">
        <f>-SUMIFS(Inp_TechAssess!W:W,Inp_TechAssess!$E:$E,$E382,Inp_TechAssess!$F:$F,$F382,Inp_TechAssess!$G:$G,$G382,Inp_TechAssess!$H:$H,$H382)</f>
        <v>0</v>
      </c>
      <c r="X382" s="15">
        <f>-SUMIFS(Inp_TechAssess!X:X,Inp_TechAssess!$E:$E,$E382,Inp_TechAssess!$F:$F,$F382,Inp_TechAssess!$G:$G,$G382,Inp_TechAssess!$H:$H,$H382)</f>
        <v>0</v>
      </c>
      <c r="Y382" s="15">
        <f>-SUMIFS(Inp_TechAssess!Y:Y,Inp_TechAssess!$E:$E,$E382,Inp_TechAssess!$F:$F,$F382,Inp_TechAssess!$G:$G,$G382,Inp_TechAssess!$H:$H,$H382)</f>
        <v>0</v>
      </c>
      <c r="Z382" s="15">
        <f>-SUMIFS(Inp_TechAssess!Z:Z,Inp_TechAssess!$E:$E,$E382,Inp_TechAssess!$F:$F,$F382,Inp_TechAssess!$G:$G,$G382,Inp_TechAssess!$H:$H,$H382)</f>
        <v>0</v>
      </c>
      <c r="AA382" s="15">
        <f>-SUMIFS(Inp_TechAssess!AA:AA,Inp_TechAssess!$E:$E,$E382,Inp_TechAssess!$F:$F,$F382,Inp_TechAssess!$G:$G,$G382,Inp_TechAssess!$H:$H,$H382)</f>
        <v>0</v>
      </c>
      <c r="AB382" s="15">
        <f>-SUMIFS(Inp_TechAssess!AB:AB,Inp_TechAssess!$E:$E,$E382,Inp_TechAssess!$F:$F,$F382,Inp_TechAssess!$G:$G,$G382,Inp_TechAssess!$H:$H,$H382)</f>
        <v>0</v>
      </c>
      <c r="AC382" s="15">
        <f>-SUMIFS(Inp_TechAssess!AC:AC,Inp_TechAssess!$E:$E,$E382,Inp_TechAssess!$F:$F,$F382,Inp_TechAssess!$G:$G,$G382,Inp_TechAssess!$H:$H,$H382)</f>
        <v>0</v>
      </c>
      <c r="AD382" s="15">
        <f>-SUMIFS(Inp_TechAssess!AD:AD,Inp_TechAssess!$E:$E,$E382,Inp_TechAssess!$F:$F,$F382,Inp_TechAssess!$G:$G,$G382,Inp_TechAssess!$H:$H,$H382)</f>
        <v>0</v>
      </c>
      <c r="AE382" s="15">
        <f>-SUMIFS(Inp_TechAssess!AE:AE,Inp_TechAssess!$E:$E,$E382,Inp_TechAssess!$F:$F,$F382,Inp_TechAssess!$G:$G,$G382,Inp_TechAssess!$H:$H,$H382)</f>
        <v>0</v>
      </c>
      <c r="AF382" s="15">
        <f>-SUMIFS(Inp_TechAssess!AF:AF,Inp_TechAssess!$E:$E,$E382,Inp_TechAssess!$F:$F,$F382,Inp_TechAssess!$G:$G,$G382,Inp_TechAssess!$H:$H,$H382)</f>
        <v>0</v>
      </c>
      <c r="AG382" s="15">
        <f>-SUMIFS(Inp_TechAssess!AG:AG,Inp_TechAssess!$E:$E,$E382,Inp_TechAssess!$F:$F,$F382,Inp_TechAssess!$G:$G,$G382,Inp_TechAssess!$H:$H,$H382)</f>
        <v>0.64785268160272613</v>
      </c>
      <c r="AH382" s="15">
        <f>-SUMIFS(Inp_TechAssess!AH:AH,Inp_TechAssess!$E:$E,$E382,Inp_TechAssess!$F:$F,$F382,Inp_TechAssess!$G:$G,$G382,Inp_TechAssess!$H:$H,$H382)</f>
        <v>0.65110822271630775</v>
      </c>
      <c r="AI382" s="15">
        <f>-SUMIFS(Inp_TechAssess!AI:AI,Inp_TechAssess!$E:$E,$E382,Inp_TechAssess!$F:$F,$F382,Inp_TechAssess!$G:$G,$G382,Inp_TechAssess!$H:$H,$H382)</f>
        <v>0.65438012333297257</v>
      </c>
      <c r="AJ382" s="15">
        <f>-SUMIFS(Inp_TechAssess!AJ:AJ,Inp_TechAssess!$E:$E,$E382,Inp_TechAssess!$F:$F,$F382,Inp_TechAssess!$G:$G,$G382,Inp_TechAssess!$H:$H,$H382)</f>
        <v>0.6576684656612789</v>
      </c>
      <c r="AK382" s="15">
        <f>-SUMIFS(Inp_TechAssess!AK:AK,Inp_TechAssess!$E:$E,$E382,Inp_TechAssess!$F:$F,$F382,Inp_TechAssess!$G:$G,$G382,Inp_TechAssess!$H:$H,$H382)</f>
        <v>0.66097333232289335</v>
      </c>
      <c r="AM382" s="55"/>
      <c r="AN382" s="55"/>
      <c r="AO382" s="55"/>
      <c r="AP382" s="55"/>
      <c r="AQ382" s="55"/>
      <c r="AR382" s="55"/>
    </row>
    <row r="383" spans="3:60">
      <c r="E383" s="51" t="s">
        <v>28</v>
      </c>
      <c r="F383" s="137" t="str">
        <f>IFERROR(Inp_TechAssess!F113,0)</f>
        <v>Capex</v>
      </c>
      <c r="G383" s="137" t="str">
        <f>IFERROR(Inp_TechAssess!G113,0)</f>
        <v>Other Capex</v>
      </c>
      <c r="H383" s="137" t="str">
        <f>IFERROR(Inp_TechAssess!H113,0)</f>
        <v>TA - IT&amp;Telecoms</v>
      </c>
      <c r="L383" s="51" t="s">
        <v>108</v>
      </c>
      <c r="M383" s="138">
        <f>SUMIFS(Inp_TechAssess!$I:$I,Inp_TechAssess!$E:$E,$E383,Inp_TechAssess!$G:$G,$G383,Inp_TechAssess!$H:$H,$H383)</f>
        <v>1</v>
      </c>
      <c r="R383" s="55"/>
      <c r="T383" s="15">
        <f>-SUMIFS(Inp_TechAssess!T:T,Inp_TechAssess!$E:$E,$E383,Inp_TechAssess!$F:$F,$F383,Inp_TechAssess!$G:$G,$G383,Inp_TechAssess!$H:$H,$H383)</f>
        <v>0</v>
      </c>
      <c r="U383" s="15">
        <f>-SUMIFS(Inp_TechAssess!U:U,Inp_TechAssess!$E:$E,$E383,Inp_TechAssess!$F:$F,$F383,Inp_TechAssess!$G:$G,$G383,Inp_TechAssess!$H:$H,$H383)</f>
        <v>0</v>
      </c>
      <c r="V383" s="15">
        <f>-SUMIFS(Inp_TechAssess!V:V,Inp_TechAssess!$E:$E,$E383,Inp_TechAssess!$F:$F,$F383,Inp_TechAssess!$G:$G,$G383,Inp_TechAssess!$H:$H,$H383)</f>
        <v>0</v>
      </c>
      <c r="W383" s="15">
        <f>-SUMIFS(Inp_TechAssess!W:W,Inp_TechAssess!$E:$E,$E383,Inp_TechAssess!$F:$F,$F383,Inp_TechAssess!$G:$G,$G383,Inp_TechAssess!$H:$H,$H383)</f>
        <v>0</v>
      </c>
      <c r="X383" s="15">
        <f>-SUMIFS(Inp_TechAssess!X:X,Inp_TechAssess!$E:$E,$E383,Inp_TechAssess!$F:$F,$F383,Inp_TechAssess!$G:$G,$G383,Inp_TechAssess!$H:$H,$H383)</f>
        <v>0</v>
      </c>
      <c r="Y383" s="15">
        <f>-SUMIFS(Inp_TechAssess!Y:Y,Inp_TechAssess!$E:$E,$E383,Inp_TechAssess!$F:$F,$F383,Inp_TechAssess!$G:$G,$G383,Inp_TechAssess!$H:$H,$H383)</f>
        <v>0</v>
      </c>
      <c r="Z383" s="15">
        <f>-SUMIFS(Inp_TechAssess!Z:Z,Inp_TechAssess!$E:$E,$E383,Inp_TechAssess!$F:$F,$F383,Inp_TechAssess!$G:$G,$G383,Inp_TechAssess!$H:$H,$H383)</f>
        <v>0</v>
      </c>
      <c r="AA383" s="15">
        <f>-SUMIFS(Inp_TechAssess!AA:AA,Inp_TechAssess!$E:$E,$E383,Inp_TechAssess!$F:$F,$F383,Inp_TechAssess!$G:$G,$G383,Inp_TechAssess!$H:$H,$H383)</f>
        <v>0</v>
      </c>
      <c r="AB383" s="15">
        <f>-SUMIFS(Inp_TechAssess!AB:AB,Inp_TechAssess!$E:$E,$E383,Inp_TechAssess!$F:$F,$F383,Inp_TechAssess!$G:$G,$G383,Inp_TechAssess!$H:$H,$H383)</f>
        <v>0</v>
      </c>
      <c r="AC383" s="15">
        <f>-SUMIFS(Inp_TechAssess!AC:AC,Inp_TechAssess!$E:$E,$E383,Inp_TechAssess!$F:$F,$F383,Inp_TechAssess!$G:$G,$G383,Inp_TechAssess!$H:$H,$H383)</f>
        <v>0</v>
      </c>
      <c r="AD383" s="15">
        <f>-SUMIFS(Inp_TechAssess!AD:AD,Inp_TechAssess!$E:$E,$E383,Inp_TechAssess!$F:$F,$F383,Inp_TechAssess!$G:$G,$G383,Inp_TechAssess!$H:$H,$H383)</f>
        <v>0</v>
      </c>
      <c r="AE383" s="15">
        <f>-SUMIFS(Inp_TechAssess!AE:AE,Inp_TechAssess!$E:$E,$E383,Inp_TechAssess!$F:$F,$F383,Inp_TechAssess!$G:$G,$G383,Inp_TechAssess!$H:$H,$H383)</f>
        <v>0</v>
      </c>
      <c r="AF383" s="15">
        <f>-SUMIFS(Inp_TechAssess!AF:AF,Inp_TechAssess!$E:$E,$E383,Inp_TechAssess!$F:$F,$F383,Inp_TechAssess!$G:$G,$G383,Inp_TechAssess!$H:$H,$H383)</f>
        <v>0</v>
      </c>
      <c r="AG383" s="15">
        <f>-SUMIFS(Inp_TechAssess!AG:AG,Inp_TechAssess!$E:$E,$E383,Inp_TechAssess!$F:$F,$F383,Inp_TechAssess!$G:$G,$G383,Inp_TechAssess!$H:$H,$H383)</f>
        <v>0</v>
      </c>
      <c r="AH383" s="15">
        <f>-SUMIFS(Inp_TechAssess!AH:AH,Inp_TechAssess!$E:$E,$E383,Inp_TechAssess!$F:$F,$F383,Inp_TechAssess!$G:$G,$G383,Inp_TechAssess!$H:$H,$H383)</f>
        <v>0</v>
      </c>
      <c r="AI383" s="15">
        <f>-SUMIFS(Inp_TechAssess!AI:AI,Inp_TechAssess!$E:$E,$E383,Inp_TechAssess!$F:$F,$F383,Inp_TechAssess!$G:$G,$G383,Inp_TechAssess!$H:$H,$H383)</f>
        <v>0</v>
      </c>
      <c r="AJ383" s="15">
        <f>-SUMIFS(Inp_TechAssess!AJ:AJ,Inp_TechAssess!$E:$E,$E383,Inp_TechAssess!$F:$F,$F383,Inp_TechAssess!$G:$G,$G383,Inp_TechAssess!$H:$H,$H383)</f>
        <v>0</v>
      </c>
      <c r="AK383" s="15">
        <f>-SUMIFS(Inp_TechAssess!AK:AK,Inp_TechAssess!$E:$E,$E383,Inp_TechAssess!$F:$F,$F383,Inp_TechAssess!$G:$G,$G383,Inp_TechAssess!$H:$H,$H383)</f>
        <v>0</v>
      </c>
      <c r="AM383" s="55"/>
      <c r="AN383" s="55"/>
      <c r="AO383" s="55"/>
      <c r="AP383" s="55"/>
      <c r="AQ383" s="55"/>
      <c r="AR383" s="55"/>
    </row>
    <row r="384" spans="3:60">
      <c r="E384" s="51" t="s">
        <v>28</v>
      </c>
      <c r="F384" s="137">
        <f>IFERROR(Inp_TechAssess!F114,0)</f>
        <v>0</v>
      </c>
      <c r="G384" s="137">
        <f>IFERROR(Inp_TechAssess!G114,0)</f>
        <v>0</v>
      </c>
      <c r="H384" s="137">
        <f>IFERROR(Inp_TechAssess!H114,0)</f>
        <v>0</v>
      </c>
      <c r="L384" s="51" t="s">
        <v>108</v>
      </c>
      <c r="M384" s="138">
        <f>SUMIFS(Inp_TechAssess!$I:$I,Inp_TechAssess!$E:$E,$E384,Inp_TechAssess!$G:$G,$G384,Inp_TechAssess!$H:$H,$H384)</f>
        <v>0</v>
      </c>
      <c r="R384" s="55"/>
      <c r="T384" s="15">
        <f>-SUMIFS(Inp_TechAssess!T:T,Inp_TechAssess!$E:$E,$E384,Inp_TechAssess!$F:$F,$F384,Inp_TechAssess!$G:$G,$G384,Inp_TechAssess!$H:$H,$H384)</f>
        <v>0</v>
      </c>
      <c r="U384" s="15">
        <f>-SUMIFS(Inp_TechAssess!U:U,Inp_TechAssess!$E:$E,$E384,Inp_TechAssess!$F:$F,$F384,Inp_TechAssess!$G:$G,$G384,Inp_TechAssess!$H:$H,$H384)</f>
        <v>0</v>
      </c>
      <c r="V384" s="15">
        <f>-SUMIFS(Inp_TechAssess!V:V,Inp_TechAssess!$E:$E,$E384,Inp_TechAssess!$F:$F,$F384,Inp_TechAssess!$G:$G,$G384,Inp_TechAssess!$H:$H,$H384)</f>
        <v>0</v>
      </c>
      <c r="W384" s="15">
        <f>-SUMIFS(Inp_TechAssess!W:W,Inp_TechAssess!$E:$E,$E384,Inp_TechAssess!$F:$F,$F384,Inp_TechAssess!$G:$G,$G384,Inp_TechAssess!$H:$H,$H384)</f>
        <v>0</v>
      </c>
      <c r="X384" s="15">
        <f>-SUMIFS(Inp_TechAssess!X:X,Inp_TechAssess!$E:$E,$E384,Inp_TechAssess!$F:$F,$F384,Inp_TechAssess!$G:$G,$G384,Inp_TechAssess!$H:$H,$H384)</f>
        <v>0</v>
      </c>
      <c r="Y384" s="15">
        <f>-SUMIFS(Inp_TechAssess!Y:Y,Inp_TechAssess!$E:$E,$E384,Inp_TechAssess!$F:$F,$F384,Inp_TechAssess!$G:$G,$G384,Inp_TechAssess!$H:$H,$H384)</f>
        <v>0</v>
      </c>
      <c r="Z384" s="15">
        <f>-SUMIFS(Inp_TechAssess!Z:Z,Inp_TechAssess!$E:$E,$E384,Inp_TechAssess!$F:$F,$F384,Inp_TechAssess!$G:$G,$G384,Inp_TechAssess!$H:$H,$H384)</f>
        <v>0</v>
      </c>
      <c r="AA384" s="15">
        <f>-SUMIFS(Inp_TechAssess!AA:AA,Inp_TechAssess!$E:$E,$E384,Inp_TechAssess!$F:$F,$F384,Inp_TechAssess!$G:$G,$G384,Inp_TechAssess!$H:$H,$H384)</f>
        <v>0</v>
      </c>
      <c r="AB384" s="15">
        <f>-SUMIFS(Inp_TechAssess!AB:AB,Inp_TechAssess!$E:$E,$E384,Inp_TechAssess!$F:$F,$F384,Inp_TechAssess!$G:$G,$G384,Inp_TechAssess!$H:$H,$H384)</f>
        <v>0</v>
      </c>
      <c r="AC384" s="15">
        <f>-SUMIFS(Inp_TechAssess!AC:AC,Inp_TechAssess!$E:$E,$E384,Inp_TechAssess!$F:$F,$F384,Inp_TechAssess!$G:$G,$G384,Inp_TechAssess!$H:$H,$H384)</f>
        <v>0</v>
      </c>
      <c r="AD384" s="15">
        <f>-SUMIFS(Inp_TechAssess!AD:AD,Inp_TechAssess!$E:$E,$E384,Inp_TechAssess!$F:$F,$F384,Inp_TechAssess!$G:$G,$G384,Inp_TechAssess!$H:$H,$H384)</f>
        <v>0</v>
      </c>
      <c r="AE384" s="15">
        <f>-SUMIFS(Inp_TechAssess!AE:AE,Inp_TechAssess!$E:$E,$E384,Inp_TechAssess!$F:$F,$F384,Inp_TechAssess!$G:$G,$G384,Inp_TechAssess!$H:$H,$H384)</f>
        <v>0</v>
      </c>
      <c r="AF384" s="15">
        <f>-SUMIFS(Inp_TechAssess!AF:AF,Inp_TechAssess!$E:$E,$E384,Inp_TechAssess!$F:$F,$F384,Inp_TechAssess!$G:$G,$G384,Inp_TechAssess!$H:$H,$H384)</f>
        <v>0</v>
      </c>
      <c r="AG384" s="15">
        <f>-SUMIFS(Inp_TechAssess!AG:AG,Inp_TechAssess!$E:$E,$E384,Inp_TechAssess!$F:$F,$F384,Inp_TechAssess!$G:$G,$G384,Inp_TechAssess!$H:$H,$H384)</f>
        <v>0</v>
      </c>
      <c r="AH384" s="15">
        <f>-SUMIFS(Inp_TechAssess!AH:AH,Inp_TechAssess!$E:$E,$E384,Inp_TechAssess!$F:$F,$F384,Inp_TechAssess!$G:$G,$G384,Inp_TechAssess!$H:$H,$H384)</f>
        <v>0</v>
      </c>
      <c r="AI384" s="15">
        <f>-SUMIFS(Inp_TechAssess!AI:AI,Inp_TechAssess!$E:$E,$E384,Inp_TechAssess!$F:$F,$F384,Inp_TechAssess!$G:$G,$G384,Inp_TechAssess!$H:$H,$H384)</f>
        <v>0</v>
      </c>
      <c r="AJ384" s="15">
        <f>-SUMIFS(Inp_TechAssess!AJ:AJ,Inp_TechAssess!$E:$E,$E384,Inp_TechAssess!$F:$F,$F384,Inp_TechAssess!$G:$G,$G384,Inp_TechAssess!$H:$H,$H384)</f>
        <v>0</v>
      </c>
      <c r="AK384" s="15">
        <f>-SUMIFS(Inp_TechAssess!AK:AK,Inp_TechAssess!$E:$E,$E384,Inp_TechAssess!$F:$F,$F384,Inp_TechAssess!$G:$G,$G384,Inp_TechAssess!$H:$H,$H384)</f>
        <v>0</v>
      </c>
      <c r="AM384" s="55"/>
      <c r="AN384" s="55"/>
      <c r="AO384" s="55"/>
      <c r="AP384" s="55"/>
      <c r="AQ384" s="55"/>
      <c r="AR384" s="55"/>
    </row>
    <row r="385" spans="5:44">
      <c r="E385" s="51" t="s">
        <v>28</v>
      </c>
      <c r="F385" s="137">
        <f>IFERROR(Inp_TechAssess!F115,0)</f>
        <v>0</v>
      </c>
      <c r="G385" s="137">
        <f>IFERROR(Inp_TechAssess!G115,0)</f>
        <v>0</v>
      </c>
      <c r="H385" s="137">
        <f>IFERROR(Inp_TechAssess!H115,0)</f>
        <v>0</v>
      </c>
      <c r="L385" s="51" t="s">
        <v>108</v>
      </c>
      <c r="M385" s="138">
        <f>SUMIFS(Inp_TechAssess!$I:$I,Inp_TechAssess!$E:$E,$E385,Inp_TechAssess!$G:$G,$G385,Inp_TechAssess!$H:$H,$H385)</f>
        <v>0</v>
      </c>
      <c r="R385" s="55"/>
      <c r="T385" s="15">
        <f>-SUMIFS(Inp_TechAssess!T:T,Inp_TechAssess!$E:$E,$E385,Inp_TechAssess!$F:$F,$F385,Inp_TechAssess!$G:$G,$G385,Inp_TechAssess!$H:$H,$H385)</f>
        <v>0</v>
      </c>
      <c r="U385" s="15">
        <f>-SUMIFS(Inp_TechAssess!U:U,Inp_TechAssess!$E:$E,$E385,Inp_TechAssess!$F:$F,$F385,Inp_TechAssess!$G:$G,$G385,Inp_TechAssess!$H:$H,$H385)</f>
        <v>0</v>
      </c>
      <c r="V385" s="15">
        <f>-SUMIFS(Inp_TechAssess!V:V,Inp_TechAssess!$E:$E,$E385,Inp_TechAssess!$F:$F,$F385,Inp_TechAssess!$G:$G,$G385,Inp_TechAssess!$H:$H,$H385)</f>
        <v>0</v>
      </c>
      <c r="W385" s="15">
        <f>-SUMIFS(Inp_TechAssess!W:W,Inp_TechAssess!$E:$E,$E385,Inp_TechAssess!$F:$F,$F385,Inp_TechAssess!$G:$G,$G385,Inp_TechAssess!$H:$H,$H385)</f>
        <v>0</v>
      </c>
      <c r="X385" s="15">
        <f>-SUMIFS(Inp_TechAssess!X:X,Inp_TechAssess!$E:$E,$E385,Inp_TechAssess!$F:$F,$F385,Inp_TechAssess!$G:$G,$G385,Inp_TechAssess!$H:$H,$H385)</f>
        <v>0</v>
      </c>
      <c r="Y385" s="15">
        <f>-SUMIFS(Inp_TechAssess!Y:Y,Inp_TechAssess!$E:$E,$E385,Inp_TechAssess!$F:$F,$F385,Inp_TechAssess!$G:$G,$G385,Inp_TechAssess!$H:$H,$H385)</f>
        <v>0</v>
      </c>
      <c r="Z385" s="15">
        <f>-SUMIFS(Inp_TechAssess!Z:Z,Inp_TechAssess!$E:$E,$E385,Inp_TechAssess!$F:$F,$F385,Inp_TechAssess!$G:$G,$G385,Inp_TechAssess!$H:$H,$H385)</f>
        <v>0</v>
      </c>
      <c r="AA385" s="15">
        <f>-SUMIFS(Inp_TechAssess!AA:AA,Inp_TechAssess!$E:$E,$E385,Inp_TechAssess!$F:$F,$F385,Inp_TechAssess!$G:$G,$G385,Inp_TechAssess!$H:$H,$H385)</f>
        <v>0</v>
      </c>
      <c r="AB385" s="15">
        <f>-SUMIFS(Inp_TechAssess!AB:AB,Inp_TechAssess!$E:$E,$E385,Inp_TechAssess!$F:$F,$F385,Inp_TechAssess!$G:$G,$G385,Inp_TechAssess!$H:$H,$H385)</f>
        <v>0</v>
      </c>
      <c r="AC385" s="15">
        <f>-SUMIFS(Inp_TechAssess!AC:AC,Inp_TechAssess!$E:$E,$E385,Inp_TechAssess!$F:$F,$F385,Inp_TechAssess!$G:$G,$G385,Inp_TechAssess!$H:$H,$H385)</f>
        <v>0</v>
      </c>
      <c r="AD385" s="15">
        <f>-SUMIFS(Inp_TechAssess!AD:AD,Inp_TechAssess!$E:$E,$E385,Inp_TechAssess!$F:$F,$F385,Inp_TechAssess!$G:$G,$G385,Inp_TechAssess!$H:$H,$H385)</f>
        <v>0</v>
      </c>
      <c r="AE385" s="15">
        <f>-SUMIFS(Inp_TechAssess!AE:AE,Inp_TechAssess!$E:$E,$E385,Inp_TechAssess!$F:$F,$F385,Inp_TechAssess!$G:$G,$G385,Inp_TechAssess!$H:$H,$H385)</f>
        <v>0</v>
      </c>
      <c r="AF385" s="15">
        <f>-SUMIFS(Inp_TechAssess!AF:AF,Inp_TechAssess!$E:$E,$E385,Inp_TechAssess!$F:$F,$F385,Inp_TechAssess!$G:$G,$G385,Inp_TechAssess!$H:$H,$H385)</f>
        <v>0</v>
      </c>
      <c r="AG385" s="15">
        <f>-SUMIFS(Inp_TechAssess!AG:AG,Inp_TechAssess!$E:$E,$E385,Inp_TechAssess!$F:$F,$F385,Inp_TechAssess!$G:$G,$G385,Inp_TechAssess!$H:$H,$H385)</f>
        <v>0</v>
      </c>
      <c r="AH385" s="15">
        <f>-SUMIFS(Inp_TechAssess!AH:AH,Inp_TechAssess!$E:$E,$E385,Inp_TechAssess!$F:$F,$F385,Inp_TechAssess!$G:$G,$G385,Inp_TechAssess!$H:$H,$H385)</f>
        <v>0</v>
      </c>
      <c r="AI385" s="15">
        <f>-SUMIFS(Inp_TechAssess!AI:AI,Inp_TechAssess!$E:$E,$E385,Inp_TechAssess!$F:$F,$F385,Inp_TechAssess!$G:$G,$G385,Inp_TechAssess!$H:$H,$H385)</f>
        <v>0</v>
      </c>
      <c r="AJ385" s="15">
        <f>-SUMIFS(Inp_TechAssess!AJ:AJ,Inp_TechAssess!$E:$E,$E385,Inp_TechAssess!$F:$F,$F385,Inp_TechAssess!$G:$G,$G385,Inp_TechAssess!$H:$H,$H385)</f>
        <v>0</v>
      </c>
      <c r="AK385" s="15">
        <f>-SUMIFS(Inp_TechAssess!AK:AK,Inp_TechAssess!$E:$E,$E385,Inp_TechAssess!$F:$F,$F385,Inp_TechAssess!$G:$G,$G385,Inp_TechAssess!$H:$H,$H385)</f>
        <v>0</v>
      </c>
      <c r="AM385" s="55"/>
      <c r="AN385" s="69"/>
      <c r="AO385" s="69"/>
      <c r="AP385" s="55"/>
      <c r="AQ385" s="69"/>
      <c r="AR385" s="69"/>
    </row>
    <row r="386" spans="5:44">
      <c r="E386" s="51" t="s">
        <v>28</v>
      </c>
      <c r="F386" s="137">
        <f>IFERROR(Inp_TechAssess!F116,0)</f>
        <v>0</v>
      </c>
      <c r="G386" s="137">
        <f>IFERROR(Inp_TechAssess!G116,0)</f>
        <v>0</v>
      </c>
      <c r="H386" s="137">
        <f>IFERROR(Inp_TechAssess!H116,0)</f>
        <v>0</v>
      </c>
      <c r="L386" s="51" t="s">
        <v>108</v>
      </c>
      <c r="M386" s="138">
        <f>SUMIFS(Inp_TechAssess!$I:$I,Inp_TechAssess!$E:$E,$E386,Inp_TechAssess!$G:$G,$G386,Inp_TechAssess!$H:$H,$H386)</f>
        <v>0</v>
      </c>
      <c r="R386" s="55"/>
      <c r="T386" s="15">
        <f>-SUMIFS(Inp_TechAssess!T:T,Inp_TechAssess!$E:$E,$E386,Inp_TechAssess!$F:$F,$F386,Inp_TechAssess!$G:$G,$G386,Inp_TechAssess!$H:$H,$H386)</f>
        <v>0</v>
      </c>
      <c r="U386" s="15">
        <f>-SUMIFS(Inp_TechAssess!U:U,Inp_TechAssess!$E:$E,$E386,Inp_TechAssess!$F:$F,$F386,Inp_TechAssess!$G:$G,$G386,Inp_TechAssess!$H:$H,$H386)</f>
        <v>0</v>
      </c>
      <c r="V386" s="15">
        <f>-SUMIFS(Inp_TechAssess!V:V,Inp_TechAssess!$E:$E,$E386,Inp_TechAssess!$F:$F,$F386,Inp_TechAssess!$G:$G,$G386,Inp_TechAssess!$H:$H,$H386)</f>
        <v>0</v>
      </c>
      <c r="W386" s="15">
        <f>-SUMIFS(Inp_TechAssess!W:W,Inp_TechAssess!$E:$E,$E386,Inp_TechAssess!$F:$F,$F386,Inp_TechAssess!$G:$G,$G386,Inp_TechAssess!$H:$H,$H386)</f>
        <v>0</v>
      </c>
      <c r="X386" s="15">
        <f>-SUMIFS(Inp_TechAssess!X:X,Inp_TechAssess!$E:$E,$E386,Inp_TechAssess!$F:$F,$F386,Inp_TechAssess!$G:$G,$G386,Inp_TechAssess!$H:$H,$H386)</f>
        <v>0</v>
      </c>
      <c r="Y386" s="15">
        <f>-SUMIFS(Inp_TechAssess!Y:Y,Inp_TechAssess!$E:$E,$E386,Inp_TechAssess!$F:$F,$F386,Inp_TechAssess!$G:$G,$G386,Inp_TechAssess!$H:$H,$H386)</f>
        <v>0</v>
      </c>
      <c r="Z386" s="15">
        <f>-SUMIFS(Inp_TechAssess!Z:Z,Inp_TechAssess!$E:$E,$E386,Inp_TechAssess!$F:$F,$F386,Inp_TechAssess!$G:$G,$G386,Inp_TechAssess!$H:$H,$H386)</f>
        <v>0</v>
      </c>
      <c r="AA386" s="15">
        <f>-SUMIFS(Inp_TechAssess!AA:AA,Inp_TechAssess!$E:$E,$E386,Inp_TechAssess!$F:$F,$F386,Inp_TechAssess!$G:$G,$G386,Inp_TechAssess!$H:$H,$H386)</f>
        <v>0</v>
      </c>
      <c r="AB386" s="15">
        <f>-SUMIFS(Inp_TechAssess!AB:AB,Inp_TechAssess!$E:$E,$E386,Inp_TechAssess!$F:$F,$F386,Inp_TechAssess!$G:$G,$G386,Inp_TechAssess!$H:$H,$H386)</f>
        <v>0</v>
      </c>
      <c r="AC386" s="15">
        <f>-SUMIFS(Inp_TechAssess!AC:AC,Inp_TechAssess!$E:$E,$E386,Inp_TechAssess!$F:$F,$F386,Inp_TechAssess!$G:$G,$G386,Inp_TechAssess!$H:$H,$H386)</f>
        <v>0</v>
      </c>
      <c r="AD386" s="15">
        <f>-SUMIFS(Inp_TechAssess!AD:AD,Inp_TechAssess!$E:$E,$E386,Inp_TechAssess!$F:$F,$F386,Inp_TechAssess!$G:$G,$G386,Inp_TechAssess!$H:$H,$H386)</f>
        <v>0</v>
      </c>
      <c r="AE386" s="15">
        <f>-SUMIFS(Inp_TechAssess!AE:AE,Inp_TechAssess!$E:$E,$E386,Inp_TechAssess!$F:$F,$F386,Inp_TechAssess!$G:$G,$G386,Inp_TechAssess!$H:$H,$H386)</f>
        <v>0</v>
      </c>
      <c r="AF386" s="15">
        <f>-SUMIFS(Inp_TechAssess!AF:AF,Inp_TechAssess!$E:$E,$E386,Inp_TechAssess!$F:$F,$F386,Inp_TechAssess!$G:$G,$G386,Inp_TechAssess!$H:$H,$H386)</f>
        <v>0</v>
      </c>
      <c r="AG386" s="15">
        <f>-SUMIFS(Inp_TechAssess!AG:AG,Inp_TechAssess!$E:$E,$E386,Inp_TechAssess!$F:$F,$F386,Inp_TechAssess!$G:$G,$G386,Inp_TechAssess!$H:$H,$H386)</f>
        <v>0</v>
      </c>
      <c r="AH386" s="15">
        <f>-SUMIFS(Inp_TechAssess!AH:AH,Inp_TechAssess!$E:$E,$E386,Inp_TechAssess!$F:$F,$F386,Inp_TechAssess!$G:$G,$G386,Inp_TechAssess!$H:$H,$H386)</f>
        <v>0</v>
      </c>
      <c r="AI386" s="15">
        <f>-SUMIFS(Inp_TechAssess!AI:AI,Inp_TechAssess!$E:$E,$E386,Inp_TechAssess!$F:$F,$F386,Inp_TechAssess!$G:$G,$G386,Inp_TechAssess!$H:$H,$H386)</f>
        <v>0</v>
      </c>
      <c r="AJ386" s="15">
        <f>-SUMIFS(Inp_TechAssess!AJ:AJ,Inp_TechAssess!$E:$E,$E386,Inp_TechAssess!$F:$F,$F386,Inp_TechAssess!$G:$G,$G386,Inp_TechAssess!$H:$H,$H386)</f>
        <v>0</v>
      </c>
      <c r="AK386" s="15">
        <f>-SUMIFS(Inp_TechAssess!AK:AK,Inp_TechAssess!$E:$E,$E386,Inp_TechAssess!$F:$F,$F386,Inp_TechAssess!$G:$G,$G386,Inp_TechAssess!$H:$H,$H386)</f>
        <v>0</v>
      </c>
      <c r="AM386" s="55"/>
      <c r="AN386" s="69"/>
      <c r="AO386" s="69"/>
      <c r="AP386" s="55"/>
      <c r="AQ386" s="69"/>
      <c r="AR386" s="69"/>
    </row>
    <row r="387" spans="5:44">
      <c r="E387" s="51" t="s">
        <v>28</v>
      </c>
      <c r="F387" s="137">
        <f>IFERROR(Inp_TechAssess!F117,0)</f>
        <v>0</v>
      </c>
      <c r="G387" s="137">
        <f>IFERROR(Inp_TechAssess!G117,0)</f>
        <v>0</v>
      </c>
      <c r="H387" s="137">
        <f>IFERROR(Inp_TechAssess!H117,0)</f>
        <v>0</v>
      </c>
      <c r="L387" s="51" t="s">
        <v>108</v>
      </c>
      <c r="M387" s="138">
        <f>SUMIFS(Inp_TechAssess!$I:$I,Inp_TechAssess!$E:$E,$E387,Inp_TechAssess!$G:$G,$G387,Inp_TechAssess!$H:$H,$H387)</f>
        <v>0</v>
      </c>
      <c r="R387" s="55"/>
      <c r="T387" s="15">
        <f>-SUMIFS(Inp_TechAssess!T:T,Inp_TechAssess!$E:$E,$E387,Inp_TechAssess!$F:$F,$F387,Inp_TechAssess!$G:$G,$G387,Inp_TechAssess!$H:$H,$H387)</f>
        <v>0</v>
      </c>
      <c r="U387" s="15">
        <f>-SUMIFS(Inp_TechAssess!U:U,Inp_TechAssess!$E:$E,$E387,Inp_TechAssess!$F:$F,$F387,Inp_TechAssess!$G:$G,$G387,Inp_TechAssess!$H:$H,$H387)</f>
        <v>0</v>
      </c>
      <c r="V387" s="15">
        <f>-SUMIFS(Inp_TechAssess!V:V,Inp_TechAssess!$E:$E,$E387,Inp_TechAssess!$F:$F,$F387,Inp_TechAssess!$G:$G,$G387,Inp_TechAssess!$H:$H,$H387)</f>
        <v>0</v>
      </c>
      <c r="W387" s="15">
        <f>-SUMIFS(Inp_TechAssess!W:W,Inp_TechAssess!$E:$E,$E387,Inp_TechAssess!$F:$F,$F387,Inp_TechAssess!$G:$G,$G387,Inp_TechAssess!$H:$H,$H387)</f>
        <v>0</v>
      </c>
      <c r="X387" s="15">
        <f>-SUMIFS(Inp_TechAssess!X:X,Inp_TechAssess!$E:$E,$E387,Inp_TechAssess!$F:$F,$F387,Inp_TechAssess!$G:$G,$G387,Inp_TechAssess!$H:$H,$H387)</f>
        <v>0</v>
      </c>
      <c r="Y387" s="15">
        <f>-SUMIFS(Inp_TechAssess!Y:Y,Inp_TechAssess!$E:$E,$E387,Inp_TechAssess!$F:$F,$F387,Inp_TechAssess!$G:$G,$G387,Inp_TechAssess!$H:$H,$H387)</f>
        <v>0</v>
      </c>
      <c r="Z387" s="15">
        <f>-SUMIFS(Inp_TechAssess!Z:Z,Inp_TechAssess!$E:$E,$E387,Inp_TechAssess!$F:$F,$F387,Inp_TechAssess!$G:$G,$G387,Inp_TechAssess!$H:$H,$H387)</f>
        <v>0</v>
      </c>
      <c r="AA387" s="15">
        <f>-SUMIFS(Inp_TechAssess!AA:AA,Inp_TechAssess!$E:$E,$E387,Inp_TechAssess!$F:$F,$F387,Inp_TechAssess!$G:$G,$G387,Inp_TechAssess!$H:$H,$H387)</f>
        <v>0</v>
      </c>
      <c r="AB387" s="15">
        <f>-SUMIFS(Inp_TechAssess!AB:AB,Inp_TechAssess!$E:$E,$E387,Inp_TechAssess!$F:$F,$F387,Inp_TechAssess!$G:$G,$G387,Inp_TechAssess!$H:$H,$H387)</f>
        <v>0</v>
      </c>
      <c r="AC387" s="15">
        <f>-SUMIFS(Inp_TechAssess!AC:AC,Inp_TechAssess!$E:$E,$E387,Inp_TechAssess!$F:$F,$F387,Inp_TechAssess!$G:$G,$G387,Inp_TechAssess!$H:$H,$H387)</f>
        <v>0</v>
      </c>
      <c r="AD387" s="15">
        <f>-SUMIFS(Inp_TechAssess!AD:AD,Inp_TechAssess!$E:$E,$E387,Inp_TechAssess!$F:$F,$F387,Inp_TechAssess!$G:$G,$G387,Inp_TechAssess!$H:$H,$H387)</f>
        <v>0</v>
      </c>
      <c r="AE387" s="15">
        <f>-SUMIFS(Inp_TechAssess!AE:AE,Inp_TechAssess!$E:$E,$E387,Inp_TechAssess!$F:$F,$F387,Inp_TechAssess!$G:$G,$G387,Inp_TechAssess!$H:$H,$H387)</f>
        <v>0</v>
      </c>
      <c r="AF387" s="15">
        <f>-SUMIFS(Inp_TechAssess!AF:AF,Inp_TechAssess!$E:$E,$E387,Inp_TechAssess!$F:$F,$F387,Inp_TechAssess!$G:$G,$G387,Inp_TechAssess!$H:$H,$H387)</f>
        <v>0</v>
      </c>
      <c r="AG387" s="15">
        <f>-SUMIFS(Inp_TechAssess!AG:AG,Inp_TechAssess!$E:$E,$E387,Inp_TechAssess!$F:$F,$F387,Inp_TechAssess!$G:$G,$G387,Inp_TechAssess!$H:$H,$H387)</f>
        <v>0</v>
      </c>
      <c r="AH387" s="15">
        <f>-SUMIFS(Inp_TechAssess!AH:AH,Inp_TechAssess!$E:$E,$E387,Inp_TechAssess!$F:$F,$F387,Inp_TechAssess!$G:$G,$G387,Inp_TechAssess!$H:$H,$H387)</f>
        <v>0</v>
      </c>
      <c r="AI387" s="15">
        <f>-SUMIFS(Inp_TechAssess!AI:AI,Inp_TechAssess!$E:$E,$E387,Inp_TechAssess!$F:$F,$F387,Inp_TechAssess!$G:$G,$G387,Inp_TechAssess!$H:$H,$H387)</f>
        <v>0</v>
      </c>
      <c r="AJ387" s="15">
        <f>-SUMIFS(Inp_TechAssess!AJ:AJ,Inp_TechAssess!$E:$E,$E387,Inp_TechAssess!$F:$F,$F387,Inp_TechAssess!$G:$G,$G387,Inp_TechAssess!$H:$H,$H387)</f>
        <v>0</v>
      </c>
      <c r="AK387" s="15">
        <f>-SUMIFS(Inp_TechAssess!AK:AK,Inp_TechAssess!$E:$E,$E387,Inp_TechAssess!$F:$F,$F387,Inp_TechAssess!$G:$G,$G387,Inp_TechAssess!$H:$H,$H387)</f>
        <v>0</v>
      </c>
      <c r="AM387" s="55"/>
      <c r="AN387" s="69"/>
      <c r="AO387" s="69"/>
      <c r="AP387" s="55"/>
      <c r="AQ387" s="69"/>
      <c r="AR387" s="69"/>
    </row>
    <row r="388" spans="5:44">
      <c r="E388" s="51" t="s">
        <v>28</v>
      </c>
      <c r="F388" s="137">
        <f>IFERROR(Inp_TechAssess!F118,0)</f>
        <v>0</v>
      </c>
      <c r="G388" s="137">
        <f>IFERROR(Inp_TechAssess!G118,0)</f>
        <v>0</v>
      </c>
      <c r="H388" s="137">
        <f>IFERROR(Inp_TechAssess!H118,0)</f>
        <v>0</v>
      </c>
      <c r="L388" s="51" t="s">
        <v>108</v>
      </c>
      <c r="M388" s="138">
        <f>SUMIFS(Inp_TechAssess!$I:$I,Inp_TechAssess!$E:$E,$E388,Inp_TechAssess!$G:$G,$G388,Inp_TechAssess!$H:$H,$H388)</f>
        <v>0</v>
      </c>
      <c r="R388" s="55"/>
      <c r="T388" s="15">
        <f>-SUMIFS(Inp_TechAssess!T:T,Inp_TechAssess!$E:$E,$E388,Inp_TechAssess!$F:$F,$F388,Inp_TechAssess!$G:$G,$G388,Inp_TechAssess!$H:$H,$H388)</f>
        <v>0</v>
      </c>
      <c r="U388" s="15">
        <f>-SUMIFS(Inp_TechAssess!U:U,Inp_TechAssess!$E:$E,$E388,Inp_TechAssess!$F:$F,$F388,Inp_TechAssess!$G:$G,$G388,Inp_TechAssess!$H:$H,$H388)</f>
        <v>0</v>
      </c>
      <c r="V388" s="15">
        <f>-SUMIFS(Inp_TechAssess!V:V,Inp_TechAssess!$E:$E,$E388,Inp_TechAssess!$F:$F,$F388,Inp_TechAssess!$G:$G,$G388,Inp_TechAssess!$H:$H,$H388)</f>
        <v>0</v>
      </c>
      <c r="W388" s="15">
        <f>-SUMIFS(Inp_TechAssess!W:W,Inp_TechAssess!$E:$E,$E388,Inp_TechAssess!$F:$F,$F388,Inp_TechAssess!$G:$G,$G388,Inp_TechAssess!$H:$H,$H388)</f>
        <v>0</v>
      </c>
      <c r="X388" s="15">
        <f>-SUMIFS(Inp_TechAssess!X:X,Inp_TechAssess!$E:$E,$E388,Inp_TechAssess!$F:$F,$F388,Inp_TechAssess!$G:$G,$G388,Inp_TechAssess!$H:$H,$H388)</f>
        <v>0</v>
      </c>
      <c r="Y388" s="15">
        <f>-SUMIFS(Inp_TechAssess!Y:Y,Inp_TechAssess!$E:$E,$E388,Inp_TechAssess!$F:$F,$F388,Inp_TechAssess!$G:$G,$G388,Inp_TechAssess!$H:$H,$H388)</f>
        <v>0</v>
      </c>
      <c r="Z388" s="15">
        <f>-SUMIFS(Inp_TechAssess!Z:Z,Inp_TechAssess!$E:$E,$E388,Inp_TechAssess!$F:$F,$F388,Inp_TechAssess!$G:$G,$G388,Inp_TechAssess!$H:$H,$H388)</f>
        <v>0</v>
      </c>
      <c r="AA388" s="15">
        <f>-SUMIFS(Inp_TechAssess!AA:AA,Inp_TechAssess!$E:$E,$E388,Inp_TechAssess!$F:$F,$F388,Inp_TechAssess!$G:$G,$G388,Inp_TechAssess!$H:$H,$H388)</f>
        <v>0</v>
      </c>
      <c r="AB388" s="15">
        <f>-SUMIFS(Inp_TechAssess!AB:AB,Inp_TechAssess!$E:$E,$E388,Inp_TechAssess!$F:$F,$F388,Inp_TechAssess!$G:$G,$G388,Inp_TechAssess!$H:$H,$H388)</f>
        <v>0</v>
      </c>
      <c r="AC388" s="15">
        <f>-SUMIFS(Inp_TechAssess!AC:AC,Inp_TechAssess!$E:$E,$E388,Inp_TechAssess!$F:$F,$F388,Inp_TechAssess!$G:$G,$G388,Inp_TechAssess!$H:$H,$H388)</f>
        <v>0</v>
      </c>
      <c r="AD388" s="15">
        <f>-SUMIFS(Inp_TechAssess!AD:AD,Inp_TechAssess!$E:$E,$E388,Inp_TechAssess!$F:$F,$F388,Inp_TechAssess!$G:$G,$G388,Inp_TechAssess!$H:$H,$H388)</f>
        <v>0</v>
      </c>
      <c r="AE388" s="15">
        <f>-SUMIFS(Inp_TechAssess!AE:AE,Inp_TechAssess!$E:$E,$E388,Inp_TechAssess!$F:$F,$F388,Inp_TechAssess!$G:$G,$G388,Inp_TechAssess!$H:$H,$H388)</f>
        <v>0</v>
      </c>
      <c r="AF388" s="15">
        <f>-SUMIFS(Inp_TechAssess!AF:AF,Inp_TechAssess!$E:$E,$E388,Inp_TechAssess!$F:$F,$F388,Inp_TechAssess!$G:$G,$G388,Inp_TechAssess!$H:$H,$H388)</f>
        <v>0</v>
      </c>
      <c r="AG388" s="15">
        <f>-SUMIFS(Inp_TechAssess!AG:AG,Inp_TechAssess!$E:$E,$E388,Inp_TechAssess!$F:$F,$F388,Inp_TechAssess!$G:$G,$G388,Inp_TechAssess!$H:$H,$H388)</f>
        <v>0</v>
      </c>
      <c r="AH388" s="15">
        <f>-SUMIFS(Inp_TechAssess!AH:AH,Inp_TechAssess!$E:$E,$E388,Inp_TechAssess!$F:$F,$F388,Inp_TechAssess!$G:$G,$G388,Inp_TechAssess!$H:$H,$H388)</f>
        <v>0</v>
      </c>
      <c r="AI388" s="15">
        <f>-SUMIFS(Inp_TechAssess!AI:AI,Inp_TechAssess!$E:$E,$E388,Inp_TechAssess!$F:$F,$F388,Inp_TechAssess!$G:$G,$G388,Inp_TechAssess!$H:$H,$H388)</f>
        <v>0</v>
      </c>
      <c r="AJ388" s="15">
        <f>-SUMIFS(Inp_TechAssess!AJ:AJ,Inp_TechAssess!$E:$E,$E388,Inp_TechAssess!$F:$F,$F388,Inp_TechAssess!$G:$G,$G388,Inp_TechAssess!$H:$H,$H388)</f>
        <v>0</v>
      </c>
      <c r="AK388" s="15">
        <f>-SUMIFS(Inp_TechAssess!AK:AK,Inp_TechAssess!$E:$E,$E388,Inp_TechAssess!$F:$F,$F388,Inp_TechAssess!$G:$G,$G388,Inp_TechAssess!$H:$H,$H388)</f>
        <v>0</v>
      </c>
      <c r="AM388" s="55"/>
      <c r="AN388" s="69"/>
      <c r="AO388" s="69"/>
      <c r="AP388" s="55"/>
      <c r="AQ388" s="69"/>
      <c r="AR388" s="69"/>
    </row>
    <row r="389" spans="5:44">
      <c r="E389" s="51" t="s">
        <v>28</v>
      </c>
      <c r="F389" s="137">
        <f>IFERROR(Inp_TechAssess!F119,0)</f>
        <v>0</v>
      </c>
      <c r="G389" s="137">
        <f>IFERROR(Inp_TechAssess!G119,0)</f>
        <v>0</v>
      </c>
      <c r="H389" s="137">
        <f>IFERROR(Inp_TechAssess!H119,0)</f>
        <v>0</v>
      </c>
      <c r="L389" s="51" t="s">
        <v>108</v>
      </c>
      <c r="M389" s="138">
        <f>SUMIFS(Inp_TechAssess!$I:$I,Inp_TechAssess!$E:$E,$E389,Inp_TechAssess!$G:$G,$G389,Inp_TechAssess!$H:$H,$H389)</f>
        <v>0</v>
      </c>
      <c r="R389" s="55"/>
      <c r="T389" s="15">
        <f>-SUMIFS(Inp_TechAssess!T:T,Inp_TechAssess!$E:$E,$E389,Inp_TechAssess!$F:$F,$F389,Inp_TechAssess!$G:$G,$G389,Inp_TechAssess!$H:$H,$H389)</f>
        <v>0</v>
      </c>
      <c r="U389" s="15">
        <f>-SUMIFS(Inp_TechAssess!U:U,Inp_TechAssess!$E:$E,$E389,Inp_TechAssess!$F:$F,$F389,Inp_TechAssess!$G:$G,$G389,Inp_TechAssess!$H:$H,$H389)</f>
        <v>0</v>
      </c>
      <c r="V389" s="15">
        <f>-SUMIFS(Inp_TechAssess!V:V,Inp_TechAssess!$E:$E,$E389,Inp_TechAssess!$F:$F,$F389,Inp_TechAssess!$G:$G,$G389,Inp_TechAssess!$H:$H,$H389)</f>
        <v>0</v>
      </c>
      <c r="W389" s="15">
        <f>-SUMIFS(Inp_TechAssess!W:W,Inp_TechAssess!$E:$E,$E389,Inp_TechAssess!$F:$F,$F389,Inp_TechAssess!$G:$G,$G389,Inp_TechAssess!$H:$H,$H389)</f>
        <v>0</v>
      </c>
      <c r="X389" s="15">
        <f>-SUMIFS(Inp_TechAssess!X:X,Inp_TechAssess!$E:$E,$E389,Inp_TechAssess!$F:$F,$F389,Inp_TechAssess!$G:$G,$G389,Inp_TechAssess!$H:$H,$H389)</f>
        <v>0</v>
      </c>
      <c r="Y389" s="15">
        <f>-SUMIFS(Inp_TechAssess!Y:Y,Inp_TechAssess!$E:$E,$E389,Inp_TechAssess!$F:$F,$F389,Inp_TechAssess!$G:$G,$G389,Inp_TechAssess!$H:$H,$H389)</f>
        <v>0</v>
      </c>
      <c r="Z389" s="15">
        <f>-SUMIFS(Inp_TechAssess!Z:Z,Inp_TechAssess!$E:$E,$E389,Inp_TechAssess!$F:$F,$F389,Inp_TechAssess!$G:$G,$G389,Inp_TechAssess!$H:$H,$H389)</f>
        <v>0</v>
      </c>
      <c r="AA389" s="15">
        <f>-SUMIFS(Inp_TechAssess!AA:AA,Inp_TechAssess!$E:$E,$E389,Inp_TechAssess!$F:$F,$F389,Inp_TechAssess!$G:$G,$G389,Inp_TechAssess!$H:$H,$H389)</f>
        <v>0</v>
      </c>
      <c r="AB389" s="15">
        <f>-SUMIFS(Inp_TechAssess!AB:AB,Inp_TechAssess!$E:$E,$E389,Inp_TechAssess!$F:$F,$F389,Inp_TechAssess!$G:$G,$G389,Inp_TechAssess!$H:$H,$H389)</f>
        <v>0</v>
      </c>
      <c r="AC389" s="15">
        <f>-SUMIFS(Inp_TechAssess!AC:AC,Inp_TechAssess!$E:$E,$E389,Inp_TechAssess!$F:$F,$F389,Inp_TechAssess!$G:$G,$G389,Inp_TechAssess!$H:$H,$H389)</f>
        <v>0</v>
      </c>
      <c r="AD389" s="15">
        <f>-SUMIFS(Inp_TechAssess!AD:AD,Inp_TechAssess!$E:$E,$E389,Inp_TechAssess!$F:$F,$F389,Inp_TechAssess!$G:$G,$G389,Inp_TechAssess!$H:$H,$H389)</f>
        <v>0</v>
      </c>
      <c r="AE389" s="15">
        <f>-SUMIFS(Inp_TechAssess!AE:AE,Inp_TechAssess!$E:$E,$E389,Inp_TechAssess!$F:$F,$F389,Inp_TechAssess!$G:$G,$G389,Inp_TechAssess!$H:$H,$H389)</f>
        <v>0</v>
      </c>
      <c r="AF389" s="15">
        <f>-SUMIFS(Inp_TechAssess!AF:AF,Inp_TechAssess!$E:$E,$E389,Inp_TechAssess!$F:$F,$F389,Inp_TechAssess!$G:$G,$G389,Inp_TechAssess!$H:$H,$H389)</f>
        <v>0</v>
      </c>
      <c r="AG389" s="15">
        <f>-SUMIFS(Inp_TechAssess!AG:AG,Inp_TechAssess!$E:$E,$E389,Inp_TechAssess!$F:$F,$F389,Inp_TechAssess!$G:$G,$G389,Inp_TechAssess!$H:$H,$H389)</f>
        <v>0</v>
      </c>
      <c r="AH389" s="15">
        <f>-SUMIFS(Inp_TechAssess!AH:AH,Inp_TechAssess!$E:$E,$E389,Inp_TechAssess!$F:$F,$F389,Inp_TechAssess!$G:$G,$G389,Inp_TechAssess!$H:$H,$H389)</f>
        <v>0</v>
      </c>
      <c r="AI389" s="15">
        <f>-SUMIFS(Inp_TechAssess!AI:AI,Inp_TechAssess!$E:$E,$E389,Inp_TechAssess!$F:$F,$F389,Inp_TechAssess!$G:$G,$G389,Inp_TechAssess!$H:$H,$H389)</f>
        <v>0</v>
      </c>
      <c r="AJ389" s="15">
        <f>-SUMIFS(Inp_TechAssess!AJ:AJ,Inp_TechAssess!$E:$E,$E389,Inp_TechAssess!$F:$F,$F389,Inp_TechAssess!$G:$G,$G389,Inp_TechAssess!$H:$H,$H389)</f>
        <v>0</v>
      </c>
      <c r="AK389" s="15">
        <f>-SUMIFS(Inp_TechAssess!AK:AK,Inp_TechAssess!$E:$E,$E389,Inp_TechAssess!$F:$F,$F389,Inp_TechAssess!$G:$G,$G389,Inp_TechAssess!$H:$H,$H389)</f>
        <v>0</v>
      </c>
      <c r="AM389" s="55"/>
      <c r="AN389" s="69"/>
      <c r="AO389" s="69"/>
      <c r="AP389" s="55"/>
      <c r="AQ389" s="69"/>
      <c r="AR389" s="69"/>
    </row>
    <row r="390" spans="5:44">
      <c r="E390" s="51" t="s">
        <v>28</v>
      </c>
      <c r="F390" s="137">
        <f>IFERROR(Inp_TechAssess!F120,0)</f>
        <v>0</v>
      </c>
      <c r="G390" s="137">
        <f>IFERROR(Inp_TechAssess!G120,0)</f>
        <v>0</v>
      </c>
      <c r="H390" s="137">
        <f>IFERROR(Inp_TechAssess!H120,0)</f>
        <v>0</v>
      </c>
      <c r="L390" s="51" t="s">
        <v>108</v>
      </c>
      <c r="M390" s="138">
        <f>SUMIFS(Inp_TechAssess!$I:$I,Inp_TechAssess!$E:$E,$E390,Inp_TechAssess!$G:$G,$G390,Inp_TechAssess!$H:$H,$H390)</f>
        <v>0</v>
      </c>
      <c r="R390" s="55"/>
      <c r="T390" s="15">
        <f>-SUMIFS(Inp_TechAssess!T:T,Inp_TechAssess!$E:$E,$E390,Inp_TechAssess!$F:$F,$F390,Inp_TechAssess!$G:$G,$G390,Inp_TechAssess!$H:$H,$H390)</f>
        <v>0</v>
      </c>
      <c r="U390" s="15">
        <f>-SUMIFS(Inp_TechAssess!U:U,Inp_TechAssess!$E:$E,$E390,Inp_TechAssess!$F:$F,$F390,Inp_TechAssess!$G:$G,$G390,Inp_TechAssess!$H:$H,$H390)</f>
        <v>0</v>
      </c>
      <c r="V390" s="15">
        <f>-SUMIFS(Inp_TechAssess!V:V,Inp_TechAssess!$E:$E,$E390,Inp_TechAssess!$F:$F,$F390,Inp_TechAssess!$G:$G,$G390,Inp_TechAssess!$H:$H,$H390)</f>
        <v>0</v>
      </c>
      <c r="W390" s="15">
        <f>-SUMIFS(Inp_TechAssess!W:W,Inp_TechAssess!$E:$E,$E390,Inp_TechAssess!$F:$F,$F390,Inp_TechAssess!$G:$G,$G390,Inp_TechAssess!$H:$H,$H390)</f>
        <v>0</v>
      </c>
      <c r="X390" s="15">
        <f>-SUMIFS(Inp_TechAssess!X:X,Inp_TechAssess!$E:$E,$E390,Inp_TechAssess!$F:$F,$F390,Inp_TechAssess!$G:$G,$G390,Inp_TechAssess!$H:$H,$H390)</f>
        <v>0</v>
      </c>
      <c r="Y390" s="15">
        <f>-SUMIFS(Inp_TechAssess!Y:Y,Inp_TechAssess!$E:$E,$E390,Inp_TechAssess!$F:$F,$F390,Inp_TechAssess!$G:$G,$G390,Inp_TechAssess!$H:$H,$H390)</f>
        <v>0</v>
      </c>
      <c r="Z390" s="15">
        <f>-SUMIFS(Inp_TechAssess!Z:Z,Inp_TechAssess!$E:$E,$E390,Inp_TechAssess!$F:$F,$F390,Inp_TechAssess!$G:$G,$G390,Inp_TechAssess!$H:$H,$H390)</f>
        <v>0</v>
      </c>
      <c r="AA390" s="15">
        <f>-SUMIFS(Inp_TechAssess!AA:AA,Inp_TechAssess!$E:$E,$E390,Inp_TechAssess!$F:$F,$F390,Inp_TechAssess!$G:$G,$G390,Inp_TechAssess!$H:$H,$H390)</f>
        <v>0</v>
      </c>
      <c r="AB390" s="15">
        <f>-SUMIFS(Inp_TechAssess!AB:AB,Inp_TechAssess!$E:$E,$E390,Inp_TechAssess!$F:$F,$F390,Inp_TechAssess!$G:$G,$G390,Inp_TechAssess!$H:$H,$H390)</f>
        <v>0</v>
      </c>
      <c r="AC390" s="15">
        <f>-SUMIFS(Inp_TechAssess!AC:AC,Inp_TechAssess!$E:$E,$E390,Inp_TechAssess!$F:$F,$F390,Inp_TechAssess!$G:$G,$G390,Inp_TechAssess!$H:$H,$H390)</f>
        <v>0</v>
      </c>
      <c r="AD390" s="15">
        <f>-SUMIFS(Inp_TechAssess!AD:AD,Inp_TechAssess!$E:$E,$E390,Inp_TechAssess!$F:$F,$F390,Inp_TechAssess!$G:$G,$G390,Inp_TechAssess!$H:$H,$H390)</f>
        <v>0</v>
      </c>
      <c r="AE390" s="15">
        <f>-SUMIFS(Inp_TechAssess!AE:AE,Inp_TechAssess!$E:$E,$E390,Inp_TechAssess!$F:$F,$F390,Inp_TechAssess!$G:$G,$G390,Inp_TechAssess!$H:$H,$H390)</f>
        <v>0</v>
      </c>
      <c r="AF390" s="15">
        <f>-SUMIFS(Inp_TechAssess!AF:AF,Inp_TechAssess!$E:$E,$E390,Inp_TechAssess!$F:$F,$F390,Inp_TechAssess!$G:$G,$G390,Inp_TechAssess!$H:$H,$H390)</f>
        <v>0</v>
      </c>
      <c r="AG390" s="15">
        <f>-SUMIFS(Inp_TechAssess!AG:AG,Inp_TechAssess!$E:$E,$E390,Inp_TechAssess!$F:$F,$F390,Inp_TechAssess!$G:$G,$G390,Inp_TechAssess!$H:$H,$H390)</f>
        <v>0</v>
      </c>
      <c r="AH390" s="15">
        <f>-SUMIFS(Inp_TechAssess!AH:AH,Inp_TechAssess!$E:$E,$E390,Inp_TechAssess!$F:$F,$F390,Inp_TechAssess!$G:$G,$G390,Inp_TechAssess!$H:$H,$H390)</f>
        <v>0</v>
      </c>
      <c r="AI390" s="15">
        <f>-SUMIFS(Inp_TechAssess!AI:AI,Inp_TechAssess!$E:$E,$E390,Inp_TechAssess!$F:$F,$F390,Inp_TechAssess!$G:$G,$G390,Inp_TechAssess!$H:$H,$H390)</f>
        <v>0</v>
      </c>
      <c r="AJ390" s="15">
        <f>-SUMIFS(Inp_TechAssess!AJ:AJ,Inp_TechAssess!$E:$E,$E390,Inp_TechAssess!$F:$F,$F390,Inp_TechAssess!$G:$G,$G390,Inp_TechAssess!$H:$H,$H390)</f>
        <v>0</v>
      </c>
      <c r="AK390" s="15">
        <f>-SUMIFS(Inp_TechAssess!AK:AK,Inp_TechAssess!$E:$E,$E390,Inp_TechAssess!$F:$F,$F390,Inp_TechAssess!$G:$G,$G390,Inp_TechAssess!$H:$H,$H390)</f>
        <v>0</v>
      </c>
      <c r="AM390" s="55"/>
      <c r="AN390" s="69"/>
      <c r="AO390" s="69"/>
      <c r="AP390" s="55"/>
      <c r="AQ390" s="69"/>
      <c r="AR390" s="69"/>
    </row>
    <row r="391" spans="5:44">
      <c r="E391" s="51" t="s">
        <v>28</v>
      </c>
      <c r="F391" s="137">
        <f>IFERROR(Inp_TechAssess!F121,0)</f>
        <v>0</v>
      </c>
      <c r="G391" s="137">
        <f>IFERROR(Inp_TechAssess!G121,0)</f>
        <v>0</v>
      </c>
      <c r="H391" s="137">
        <f>IFERROR(Inp_TechAssess!H121,0)</f>
        <v>0</v>
      </c>
      <c r="L391" s="51" t="s">
        <v>108</v>
      </c>
      <c r="M391" s="138">
        <f>SUMIFS(Inp_TechAssess!$I:$I,Inp_TechAssess!$E:$E,$E391,Inp_TechAssess!$G:$G,$G391,Inp_TechAssess!$H:$H,$H391)</f>
        <v>0</v>
      </c>
      <c r="R391" s="55"/>
      <c r="T391" s="15">
        <f>-SUMIFS(Inp_TechAssess!T:T,Inp_TechAssess!$E:$E,$E391,Inp_TechAssess!$F:$F,$F391,Inp_TechAssess!$G:$G,$G391,Inp_TechAssess!$H:$H,$H391)</f>
        <v>0</v>
      </c>
      <c r="U391" s="15">
        <f>-SUMIFS(Inp_TechAssess!U:U,Inp_TechAssess!$E:$E,$E391,Inp_TechAssess!$F:$F,$F391,Inp_TechAssess!$G:$G,$G391,Inp_TechAssess!$H:$H,$H391)</f>
        <v>0</v>
      </c>
      <c r="V391" s="15">
        <f>-SUMIFS(Inp_TechAssess!V:V,Inp_TechAssess!$E:$E,$E391,Inp_TechAssess!$F:$F,$F391,Inp_TechAssess!$G:$G,$G391,Inp_TechAssess!$H:$H,$H391)</f>
        <v>0</v>
      </c>
      <c r="W391" s="15">
        <f>-SUMIFS(Inp_TechAssess!W:W,Inp_TechAssess!$E:$E,$E391,Inp_TechAssess!$F:$F,$F391,Inp_TechAssess!$G:$G,$G391,Inp_TechAssess!$H:$H,$H391)</f>
        <v>0</v>
      </c>
      <c r="X391" s="15">
        <f>-SUMIFS(Inp_TechAssess!X:X,Inp_TechAssess!$E:$E,$E391,Inp_TechAssess!$F:$F,$F391,Inp_TechAssess!$G:$G,$G391,Inp_TechAssess!$H:$H,$H391)</f>
        <v>0</v>
      </c>
      <c r="Y391" s="15">
        <f>-SUMIFS(Inp_TechAssess!Y:Y,Inp_TechAssess!$E:$E,$E391,Inp_TechAssess!$F:$F,$F391,Inp_TechAssess!$G:$G,$G391,Inp_TechAssess!$H:$H,$H391)</f>
        <v>0</v>
      </c>
      <c r="Z391" s="15">
        <f>-SUMIFS(Inp_TechAssess!Z:Z,Inp_TechAssess!$E:$E,$E391,Inp_TechAssess!$F:$F,$F391,Inp_TechAssess!$G:$G,$G391,Inp_TechAssess!$H:$H,$H391)</f>
        <v>0</v>
      </c>
      <c r="AA391" s="15">
        <f>-SUMIFS(Inp_TechAssess!AA:AA,Inp_TechAssess!$E:$E,$E391,Inp_TechAssess!$F:$F,$F391,Inp_TechAssess!$G:$G,$G391,Inp_TechAssess!$H:$H,$H391)</f>
        <v>0</v>
      </c>
      <c r="AB391" s="15">
        <f>-SUMIFS(Inp_TechAssess!AB:AB,Inp_TechAssess!$E:$E,$E391,Inp_TechAssess!$F:$F,$F391,Inp_TechAssess!$G:$G,$G391,Inp_TechAssess!$H:$H,$H391)</f>
        <v>0</v>
      </c>
      <c r="AC391" s="15">
        <f>-SUMIFS(Inp_TechAssess!AC:AC,Inp_TechAssess!$E:$E,$E391,Inp_TechAssess!$F:$F,$F391,Inp_TechAssess!$G:$G,$G391,Inp_TechAssess!$H:$H,$H391)</f>
        <v>0</v>
      </c>
      <c r="AD391" s="15">
        <f>-SUMIFS(Inp_TechAssess!AD:AD,Inp_TechAssess!$E:$E,$E391,Inp_TechAssess!$F:$F,$F391,Inp_TechAssess!$G:$G,$G391,Inp_TechAssess!$H:$H,$H391)</f>
        <v>0</v>
      </c>
      <c r="AE391" s="15">
        <f>-SUMIFS(Inp_TechAssess!AE:AE,Inp_TechAssess!$E:$E,$E391,Inp_TechAssess!$F:$F,$F391,Inp_TechAssess!$G:$G,$G391,Inp_TechAssess!$H:$H,$H391)</f>
        <v>0</v>
      </c>
      <c r="AF391" s="15">
        <f>-SUMIFS(Inp_TechAssess!AF:AF,Inp_TechAssess!$E:$E,$E391,Inp_TechAssess!$F:$F,$F391,Inp_TechAssess!$G:$G,$G391,Inp_TechAssess!$H:$H,$H391)</f>
        <v>0</v>
      </c>
      <c r="AG391" s="15">
        <f>-SUMIFS(Inp_TechAssess!AG:AG,Inp_TechAssess!$E:$E,$E391,Inp_TechAssess!$F:$F,$F391,Inp_TechAssess!$G:$G,$G391,Inp_TechAssess!$H:$H,$H391)</f>
        <v>0</v>
      </c>
      <c r="AH391" s="15">
        <f>-SUMIFS(Inp_TechAssess!AH:AH,Inp_TechAssess!$E:$E,$E391,Inp_TechAssess!$F:$F,$F391,Inp_TechAssess!$G:$G,$G391,Inp_TechAssess!$H:$H,$H391)</f>
        <v>0</v>
      </c>
      <c r="AI391" s="15">
        <f>-SUMIFS(Inp_TechAssess!AI:AI,Inp_TechAssess!$E:$E,$E391,Inp_TechAssess!$F:$F,$F391,Inp_TechAssess!$G:$G,$G391,Inp_TechAssess!$H:$H,$H391)</f>
        <v>0</v>
      </c>
      <c r="AJ391" s="15">
        <f>-SUMIFS(Inp_TechAssess!AJ:AJ,Inp_TechAssess!$E:$E,$E391,Inp_TechAssess!$F:$F,$F391,Inp_TechAssess!$G:$G,$G391,Inp_TechAssess!$H:$H,$H391)</f>
        <v>0</v>
      </c>
      <c r="AK391" s="15">
        <f>-SUMIFS(Inp_TechAssess!AK:AK,Inp_TechAssess!$E:$E,$E391,Inp_TechAssess!$F:$F,$F391,Inp_TechAssess!$G:$G,$G391,Inp_TechAssess!$H:$H,$H391)</f>
        <v>0</v>
      </c>
      <c r="AM391" s="55"/>
      <c r="AN391" s="69"/>
      <c r="AO391" s="69"/>
      <c r="AP391" s="55"/>
      <c r="AQ391" s="69"/>
      <c r="AR391" s="69"/>
    </row>
    <row r="392" spans="5:44">
      <c r="E392" s="51" t="s">
        <v>28</v>
      </c>
      <c r="F392" s="137">
        <f>IFERROR(Inp_TechAssess!F122,0)</f>
        <v>0</v>
      </c>
      <c r="G392" s="137">
        <f>IFERROR(Inp_TechAssess!G122,0)</f>
        <v>0</v>
      </c>
      <c r="H392" s="137">
        <f>IFERROR(Inp_TechAssess!H122,0)</f>
        <v>0</v>
      </c>
      <c r="L392" s="51" t="s">
        <v>108</v>
      </c>
      <c r="M392" s="138">
        <f>SUMIFS(Inp_TechAssess!$I:$I,Inp_TechAssess!$E:$E,$E392,Inp_TechAssess!$G:$G,$G392,Inp_TechAssess!$H:$H,$H392)</f>
        <v>0</v>
      </c>
      <c r="R392" s="55"/>
      <c r="T392" s="15">
        <f>-SUMIFS(Inp_TechAssess!T:T,Inp_TechAssess!$E:$E,$E392,Inp_TechAssess!$F:$F,$F392,Inp_TechAssess!$G:$G,$G392,Inp_TechAssess!$H:$H,$H392)</f>
        <v>0</v>
      </c>
      <c r="U392" s="15">
        <f>-SUMIFS(Inp_TechAssess!U:U,Inp_TechAssess!$E:$E,$E392,Inp_TechAssess!$F:$F,$F392,Inp_TechAssess!$G:$G,$G392,Inp_TechAssess!$H:$H,$H392)</f>
        <v>0</v>
      </c>
      <c r="V392" s="15">
        <f>-SUMIFS(Inp_TechAssess!V:V,Inp_TechAssess!$E:$E,$E392,Inp_TechAssess!$F:$F,$F392,Inp_TechAssess!$G:$G,$G392,Inp_TechAssess!$H:$H,$H392)</f>
        <v>0</v>
      </c>
      <c r="W392" s="15">
        <f>-SUMIFS(Inp_TechAssess!W:W,Inp_TechAssess!$E:$E,$E392,Inp_TechAssess!$F:$F,$F392,Inp_TechAssess!$G:$G,$G392,Inp_TechAssess!$H:$H,$H392)</f>
        <v>0</v>
      </c>
      <c r="X392" s="15">
        <f>-SUMIFS(Inp_TechAssess!X:X,Inp_TechAssess!$E:$E,$E392,Inp_TechAssess!$F:$F,$F392,Inp_TechAssess!$G:$G,$G392,Inp_TechAssess!$H:$H,$H392)</f>
        <v>0</v>
      </c>
      <c r="Y392" s="15">
        <f>-SUMIFS(Inp_TechAssess!Y:Y,Inp_TechAssess!$E:$E,$E392,Inp_TechAssess!$F:$F,$F392,Inp_TechAssess!$G:$G,$G392,Inp_TechAssess!$H:$H,$H392)</f>
        <v>0</v>
      </c>
      <c r="Z392" s="15">
        <f>-SUMIFS(Inp_TechAssess!Z:Z,Inp_TechAssess!$E:$E,$E392,Inp_TechAssess!$F:$F,$F392,Inp_TechAssess!$G:$G,$G392,Inp_TechAssess!$H:$H,$H392)</f>
        <v>0</v>
      </c>
      <c r="AA392" s="15">
        <f>-SUMIFS(Inp_TechAssess!AA:AA,Inp_TechAssess!$E:$E,$E392,Inp_TechAssess!$F:$F,$F392,Inp_TechAssess!$G:$G,$G392,Inp_TechAssess!$H:$H,$H392)</f>
        <v>0</v>
      </c>
      <c r="AB392" s="15">
        <f>-SUMIFS(Inp_TechAssess!AB:AB,Inp_TechAssess!$E:$E,$E392,Inp_TechAssess!$F:$F,$F392,Inp_TechAssess!$G:$G,$G392,Inp_TechAssess!$H:$H,$H392)</f>
        <v>0</v>
      </c>
      <c r="AC392" s="15">
        <f>-SUMIFS(Inp_TechAssess!AC:AC,Inp_TechAssess!$E:$E,$E392,Inp_TechAssess!$F:$F,$F392,Inp_TechAssess!$G:$G,$G392,Inp_TechAssess!$H:$H,$H392)</f>
        <v>0</v>
      </c>
      <c r="AD392" s="15">
        <f>-SUMIFS(Inp_TechAssess!AD:AD,Inp_TechAssess!$E:$E,$E392,Inp_TechAssess!$F:$F,$F392,Inp_TechAssess!$G:$G,$G392,Inp_TechAssess!$H:$H,$H392)</f>
        <v>0</v>
      </c>
      <c r="AE392" s="15">
        <f>-SUMIFS(Inp_TechAssess!AE:AE,Inp_TechAssess!$E:$E,$E392,Inp_TechAssess!$F:$F,$F392,Inp_TechAssess!$G:$G,$G392,Inp_TechAssess!$H:$H,$H392)</f>
        <v>0</v>
      </c>
      <c r="AF392" s="15">
        <f>-SUMIFS(Inp_TechAssess!AF:AF,Inp_TechAssess!$E:$E,$E392,Inp_TechAssess!$F:$F,$F392,Inp_TechAssess!$G:$G,$G392,Inp_TechAssess!$H:$H,$H392)</f>
        <v>0</v>
      </c>
      <c r="AG392" s="15">
        <f>-SUMIFS(Inp_TechAssess!AG:AG,Inp_TechAssess!$E:$E,$E392,Inp_TechAssess!$F:$F,$F392,Inp_TechAssess!$G:$G,$G392,Inp_TechAssess!$H:$H,$H392)</f>
        <v>0</v>
      </c>
      <c r="AH392" s="15">
        <f>-SUMIFS(Inp_TechAssess!AH:AH,Inp_TechAssess!$E:$E,$E392,Inp_TechAssess!$F:$F,$F392,Inp_TechAssess!$G:$G,$G392,Inp_TechAssess!$H:$H,$H392)</f>
        <v>0</v>
      </c>
      <c r="AI392" s="15">
        <f>-SUMIFS(Inp_TechAssess!AI:AI,Inp_TechAssess!$E:$E,$E392,Inp_TechAssess!$F:$F,$F392,Inp_TechAssess!$G:$G,$G392,Inp_TechAssess!$H:$H,$H392)</f>
        <v>0</v>
      </c>
      <c r="AJ392" s="15">
        <f>-SUMIFS(Inp_TechAssess!AJ:AJ,Inp_TechAssess!$E:$E,$E392,Inp_TechAssess!$F:$F,$F392,Inp_TechAssess!$G:$G,$G392,Inp_TechAssess!$H:$H,$H392)</f>
        <v>0</v>
      </c>
      <c r="AK392" s="15">
        <f>-SUMIFS(Inp_TechAssess!AK:AK,Inp_TechAssess!$E:$E,$E392,Inp_TechAssess!$F:$F,$F392,Inp_TechAssess!$G:$G,$G392,Inp_TechAssess!$H:$H,$H392)</f>
        <v>0</v>
      </c>
      <c r="AM392" s="55"/>
      <c r="AN392" s="69"/>
      <c r="AO392" s="69"/>
      <c r="AP392" s="55"/>
      <c r="AQ392" s="69"/>
      <c r="AR392" s="69"/>
    </row>
    <row r="393" spans="5:44">
      <c r="E393" s="51" t="s">
        <v>28</v>
      </c>
      <c r="F393" s="137">
        <f>IFERROR(Inp_TechAssess!F123,0)</f>
        <v>0</v>
      </c>
      <c r="G393" s="137">
        <f>IFERROR(Inp_TechAssess!G123,0)</f>
        <v>0</v>
      </c>
      <c r="H393" s="137">
        <f>IFERROR(Inp_TechAssess!H123,0)</f>
        <v>0</v>
      </c>
      <c r="L393" s="51" t="s">
        <v>108</v>
      </c>
      <c r="M393" s="138">
        <f>SUMIFS(Inp_TechAssess!$I:$I,Inp_TechAssess!$E:$E,$E393,Inp_TechAssess!$G:$G,$G393,Inp_TechAssess!$H:$H,$H393)</f>
        <v>0</v>
      </c>
      <c r="R393" s="55"/>
      <c r="T393" s="15">
        <f>-SUMIFS(Inp_TechAssess!T:T,Inp_TechAssess!$E:$E,$E393,Inp_TechAssess!$F:$F,$F393,Inp_TechAssess!$G:$G,$G393,Inp_TechAssess!$H:$H,$H393)</f>
        <v>0</v>
      </c>
      <c r="U393" s="15">
        <f>-SUMIFS(Inp_TechAssess!U:U,Inp_TechAssess!$E:$E,$E393,Inp_TechAssess!$F:$F,$F393,Inp_TechAssess!$G:$G,$G393,Inp_TechAssess!$H:$H,$H393)</f>
        <v>0</v>
      </c>
      <c r="V393" s="15">
        <f>-SUMIFS(Inp_TechAssess!V:V,Inp_TechAssess!$E:$E,$E393,Inp_TechAssess!$F:$F,$F393,Inp_TechAssess!$G:$G,$G393,Inp_TechAssess!$H:$H,$H393)</f>
        <v>0</v>
      </c>
      <c r="W393" s="15">
        <f>-SUMIFS(Inp_TechAssess!W:W,Inp_TechAssess!$E:$E,$E393,Inp_TechAssess!$F:$F,$F393,Inp_TechAssess!$G:$G,$G393,Inp_TechAssess!$H:$H,$H393)</f>
        <v>0</v>
      </c>
      <c r="X393" s="15">
        <f>-SUMIFS(Inp_TechAssess!X:X,Inp_TechAssess!$E:$E,$E393,Inp_TechAssess!$F:$F,$F393,Inp_TechAssess!$G:$G,$G393,Inp_TechAssess!$H:$H,$H393)</f>
        <v>0</v>
      </c>
      <c r="Y393" s="15">
        <f>-SUMIFS(Inp_TechAssess!Y:Y,Inp_TechAssess!$E:$E,$E393,Inp_TechAssess!$F:$F,$F393,Inp_TechAssess!$G:$G,$G393,Inp_TechAssess!$H:$H,$H393)</f>
        <v>0</v>
      </c>
      <c r="Z393" s="15">
        <f>-SUMIFS(Inp_TechAssess!Z:Z,Inp_TechAssess!$E:$E,$E393,Inp_TechAssess!$F:$F,$F393,Inp_TechAssess!$G:$G,$G393,Inp_TechAssess!$H:$H,$H393)</f>
        <v>0</v>
      </c>
      <c r="AA393" s="15">
        <f>-SUMIFS(Inp_TechAssess!AA:AA,Inp_TechAssess!$E:$E,$E393,Inp_TechAssess!$F:$F,$F393,Inp_TechAssess!$G:$G,$G393,Inp_TechAssess!$H:$H,$H393)</f>
        <v>0</v>
      </c>
      <c r="AB393" s="15">
        <f>-SUMIFS(Inp_TechAssess!AB:AB,Inp_TechAssess!$E:$E,$E393,Inp_TechAssess!$F:$F,$F393,Inp_TechAssess!$G:$G,$G393,Inp_TechAssess!$H:$H,$H393)</f>
        <v>0</v>
      </c>
      <c r="AC393" s="15">
        <f>-SUMIFS(Inp_TechAssess!AC:AC,Inp_TechAssess!$E:$E,$E393,Inp_TechAssess!$F:$F,$F393,Inp_TechAssess!$G:$G,$G393,Inp_TechAssess!$H:$H,$H393)</f>
        <v>0</v>
      </c>
      <c r="AD393" s="15">
        <f>-SUMIFS(Inp_TechAssess!AD:AD,Inp_TechAssess!$E:$E,$E393,Inp_TechAssess!$F:$F,$F393,Inp_TechAssess!$G:$G,$G393,Inp_TechAssess!$H:$H,$H393)</f>
        <v>0</v>
      </c>
      <c r="AE393" s="15">
        <f>-SUMIFS(Inp_TechAssess!AE:AE,Inp_TechAssess!$E:$E,$E393,Inp_TechAssess!$F:$F,$F393,Inp_TechAssess!$G:$G,$G393,Inp_TechAssess!$H:$H,$H393)</f>
        <v>0</v>
      </c>
      <c r="AF393" s="15">
        <f>-SUMIFS(Inp_TechAssess!AF:AF,Inp_TechAssess!$E:$E,$E393,Inp_TechAssess!$F:$F,$F393,Inp_TechAssess!$G:$G,$G393,Inp_TechAssess!$H:$H,$H393)</f>
        <v>0</v>
      </c>
      <c r="AG393" s="15">
        <f>-SUMIFS(Inp_TechAssess!AG:AG,Inp_TechAssess!$E:$E,$E393,Inp_TechAssess!$F:$F,$F393,Inp_TechAssess!$G:$G,$G393,Inp_TechAssess!$H:$H,$H393)</f>
        <v>0</v>
      </c>
      <c r="AH393" s="15">
        <f>-SUMIFS(Inp_TechAssess!AH:AH,Inp_TechAssess!$E:$E,$E393,Inp_TechAssess!$F:$F,$F393,Inp_TechAssess!$G:$G,$G393,Inp_TechAssess!$H:$H,$H393)</f>
        <v>0</v>
      </c>
      <c r="AI393" s="15">
        <f>-SUMIFS(Inp_TechAssess!AI:AI,Inp_TechAssess!$E:$E,$E393,Inp_TechAssess!$F:$F,$F393,Inp_TechAssess!$G:$G,$G393,Inp_TechAssess!$H:$H,$H393)</f>
        <v>0</v>
      </c>
      <c r="AJ393" s="15">
        <f>-SUMIFS(Inp_TechAssess!AJ:AJ,Inp_TechAssess!$E:$E,$E393,Inp_TechAssess!$F:$F,$F393,Inp_TechAssess!$G:$G,$G393,Inp_TechAssess!$H:$H,$H393)</f>
        <v>0</v>
      </c>
      <c r="AK393" s="15">
        <f>-SUMIFS(Inp_TechAssess!AK:AK,Inp_TechAssess!$E:$E,$E393,Inp_TechAssess!$F:$F,$F393,Inp_TechAssess!$G:$G,$G393,Inp_TechAssess!$H:$H,$H393)</f>
        <v>0</v>
      </c>
      <c r="AM393" s="55"/>
      <c r="AN393" s="69"/>
      <c r="AO393" s="69"/>
      <c r="AP393" s="55"/>
      <c r="AQ393" s="69"/>
      <c r="AR393" s="69"/>
    </row>
    <row r="394" spans="5:44">
      <c r="E394" s="51" t="s">
        <v>28</v>
      </c>
      <c r="F394" s="137">
        <f>IFERROR(Inp_TechAssess!F124,0)</f>
        <v>0</v>
      </c>
      <c r="G394" s="137">
        <f>IFERROR(Inp_TechAssess!G124,0)</f>
        <v>0</v>
      </c>
      <c r="H394" s="137">
        <f>IFERROR(Inp_TechAssess!H124,0)</f>
        <v>0</v>
      </c>
      <c r="L394" s="51" t="s">
        <v>108</v>
      </c>
      <c r="M394" s="138">
        <f>SUMIFS(Inp_TechAssess!$I:$I,Inp_TechAssess!$E:$E,$E394,Inp_TechAssess!$G:$G,$G394,Inp_TechAssess!$H:$H,$H394)</f>
        <v>0</v>
      </c>
      <c r="R394" s="55"/>
      <c r="T394" s="15">
        <f>-SUMIFS(Inp_TechAssess!T:T,Inp_TechAssess!$E:$E,$E394,Inp_TechAssess!$F:$F,$F394,Inp_TechAssess!$G:$G,$G394,Inp_TechAssess!$H:$H,$H394)</f>
        <v>0</v>
      </c>
      <c r="U394" s="15">
        <f>-SUMIFS(Inp_TechAssess!U:U,Inp_TechAssess!$E:$E,$E394,Inp_TechAssess!$F:$F,$F394,Inp_TechAssess!$G:$G,$G394,Inp_TechAssess!$H:$H,$H394)</f>
        <v>0</v>
      </c>
      <c r="V394" s="15">
        <f>-SUMIFS(Inp_TechAssess!V:V,Inp_TechAssess!$E:$E,$E394,Inp_TechAssess!$F:$F,$F394,Inp_TechAssess!$G:$G,$G394,Inp_TechAssess!$H:$H,$H394)</f>
        <v>0</v>
      </c>
      <c r="W394" s="15">
        <f>-SUMIFS(Inp_TechAssess!W:W,Inp_TechAssess!$E:$E,$E394,Inp_TechAssess!$F:$F,$F394,Inp_TechAssess!$G:$G,$G394,Inp_TechAssess!$H:$H,$H394)</f>
        <v>0</v>
      </c>
      <c r="X394" s="15">
        <f>-SUMIFS(Inp_TechAssess!X:X,Inp_TechAssess!$E:$E,$E394,Inp_TechAssess!$F:$F,$F394,Inp_TechAssess!$G:$G,$G394,Inp_TechAssess!$H:$H,$H394)</f>
        <v>0</v>
      </c>
      <c r="Y394" s="15">
        <f>-SUMIFS(Inp_TechAssess!Y:Y,Inp_TechAssess!$E:$E,$E394,Inp_TechAssess!$F:$F,$F394,Inp_TechAssess!$G:$G,$G394,Inp_TechAssess!$H:$H,$H394)</f>
        <v>0</v>
      </c>
      <c r="Z394" s="15">
        <f>-SUMIFS(Inp_TechAssess!Z:Z,Inp_TechAssess!$E:$E,$E394,Inp_TechAssess!$F:$F,$F394,Inp_TechAssess!$G:$G,$G394,Inp_TechAssess!$H:$H,$H394)</f>
        <v>0</v>
      </c>
      <c r="AA394" s="15">
        <f>-SUMIFS(Inp_TechAssess!AA:AA,Inp_TechAssess!$E:$E,$E394,Inp_TechAssess!$F:$F,$F394,Inp_TechAssess!$G:$G,$G394,Inp_TechAssess!$H:$H,$H394)</f>
        <v>0</v>
      </c>
      <c r="AB394" s="15">
        <f>-SUMIFS(Inp_TechAssess!AB:AB,Inp_TechAssess!$E:$E,$E394,Inp_TechAssess!$F:$F,$F394,Inp_TechAssess!$G:$G,$G394,Inp_TechAssess!$H:$H,$H394)</f>
        <v>0</v>
      </c>
      <c r="AC394" s="15">
        <f>-SUMIFS(Inp_TechAssess!AC:AC,Inp_TechAssess!$E:$E,$E394,Inp_TechAssess!$F:$F,$F394,Inp_TechAssess!$G:$G,$G394,Inp_TechAssess!$H:$H,$H394)</f>
        <v>0</v>
      </c>
      <c r="AD394" s="15">
        <f>-SUMIFS(Inp_TechAssess!AD:AD,Inp_TechAssess!$E:$E,$E394,Inp_TechAssess!$F:$F,$F394,Inp_TechAssess!$G:$G,$G394,Inp_TechAssess!$H:$H,$H394)</f>
        <v>0</v>
      </c>
      <c r="AE394" s="15">
        <f>-SUMIFS(Inp_TechAssess!AE:AE,Inp_TechAssess!$E:$E,$E394,Inp_TechAssess!$F:$F,$F394,Inp_TechAssess!$G:$G,$G394,Inp_TechAssess!$H:$H,$H394)</f>
        <v>0</v>
      </c>
      <c r="AF394" s="15">
        <f>-SUMIFS(Inp_TechAssess!AF:AF,Inp_TechAssess!$E:$E,$E394,Inp_TechAssess!$F:$F,$F394,Inp_TechAssess!$G:$G,$G394,Inp_TechAssess!$H:$H,$H394)</f>
        <v>0</v>
      </c>
      <c r="AG394" s="15">
        <f>-SUMIFS(Inp_TechAssess!AG:AG,Inp_TechAssess!$E:$E,$E394,Inp_TechAssess!$F:$F,$F394,Inp_TechAssess!$G:$G,$G394,Inp_TechAssess!$H:$H,$H394)</f>
        <v>0</v>
      </c>
      <c r="AH394" s="15">
        <f>-SUMIFS(Inp_TechAssess!AH:AH,Inp_TechAssess!$E:$E,$E394,Inp_TechAssess!$F:$F,$F394,Inp_TechAssess!$G:$G,$G394,Inp_TechAssess!$H:$H,$H394)</f>
        <v>0</v>
      </c>
      <c r="AI394" s="15">
        <f>-SUMIFS(Inp_TechAssess!AI:AI,Inp_TechAssess!$E:$E,$E394,Inp_TechAssess!$F:$F,$F394,Inp_TechAssess!$G:$G,$G394,Inp_TechAssess!$H:$H,$H394)</f>
        <v>0</v>
      </c>
      <c r="AJ394" s="15">
        <f>-SUMIFS(Inp_TechAssess!AJ:AJ,Inp_TechAssess!$E:$E,$E394,Inp_TechAssess!$F:$F,$F394,Inp_TechAssess!$G:$G,$G394,Inp_TechAssess!$H:$H,$H394)</f>
        <v>0</v>
      </c>
      <c r="AK394" s="15">
        <f>-SUMIFS(Inp_TechAssess!AK:AK,Inp_TechAssess!$E:$E,$E394,Inp_TechAssess!$F:$F,$F394,Inp_TechAssess!$G:$G,$G394,Inp_TechAssess!$H:$H,$H394)</f>
        <v>0</v>
      </c>
      <c r="AM394" s="55"/>
      <c r="AN394" s="69"/>
      <c r="AO394" s="69"/>
      <c r="AP394" s="55"/>
      <c r="AQ394" s="69"/>
      <c r="AR394" s="69"/>
    </row>
    <row r="395" spans="5:44">
      <c r="E395" s="51" t="s">
        <v>28</v>
      </c>
      <c r="F395" s="137">
        <f>IFERROR(Inp_TechAssess!F125,0)</f>
        <v>0</v>
      </c>
      <c r="G395" s="137">
        <f>IFERROR(Inp_TechAssess!G125,0)</f>
        <v>0</v>
      </c>
      <c r="H395" s="137">
        <f>IFERROR(Inp_TechAssess!H125,0)</f>
        <v>0</v>
      </c>
      <c r="L395" s="51" t="s">
        <v>108</v>
      </c>
      <c r="M395" s="138">
        <f>SUMIFS(Inp_TechAssess!$I:$I,Inp_TechAssess!$E:$E,$E395,Inp_TechAssess!$G:$G,$G395,Inp_TechAssess!$H:$H,$H395)</f>
        <v>0</v>
      </c>
      <c r="R395" s="55"/>
      <c r="T395" s="15">
        <f>-SUMIFS(Inp_TechAssess!T:T,Inp_TechAssess!$E:$E,$E395,Inp_TechAssess!$F:$F,$F395,Inp_TechAssess!$G:$G,$G395,Inp_TechAssess!$H:$H,$H395)</f>
        <v>0</v>
      </c>
      <c r="U395" s="15">
        <f>-SUMIFS(Inp_TechAssess!U:U,Inp_TechAssess!$E:$E,$E395,Inp_TechAssess!$F:$F,$F395,Inp_TechAssess!$G:$G,$G395,Inp_TechAssess!$H:$H,$H395)</f>
        <v>0</v>
      </c>
      <c r="V395" s="15">
        <f>-SUMIFS(Inp_TechAssess!V:V,Inp_TechAssess!$E:$E,$E395,Inp_TechAssess!$F:$F,$F395,Inp_TechAssess!$G:$G,$G395,Inp_TechAssess!$H:$H,$H395)</f>
        <v>0</v>
      </c>
      <c r="W395" s="15">
        <f>-SUMIFS(Inp_TechAssess!W:W,Inp_TechAssess!$E:$E,$E395,Inp_TechAssess!$F:$F,$F395,Inp_TechAssess!$G:$G,$G395,Inp_TechAssess!$H:$H,$H395)</f>
        <v>0</v>
      </c>
      <c r="X395" s="15">
        <f>-SUMIFS(Inp_TechAssess!X:X,Inp_TechAssess!$E:$E,$E395,Inp_TechAssess!$F:$F,$F395,Inp_TechAssess!$G:$G,$G395,Inp_TechAssess!$H:$H,$H395)</f>
        <v>0</v>
      </c>
      <c r="Y395" s="15">
        <f>-SUMIFS(Inp_TechAssess!Y:Y,Inp_TechAssess!$E:$E,$E395,Inp_TechAssess!$F:$F,$F395,Inp_TechAssess!$G:$G,$G395,Inp_TechAssess!$H:$H,$H395)</f>
        <v>0</v>
      </c>
      <c r="Z395" s="15">
        <f>-SUMIFS(Inp_TechAssess!Z:Z,Inp_TechAssess!$E:$E,$E395,Inp_TechAssess!$F:$F,$F395,Inp_TechAssess!$G:$G,$G395,Inp_TechAssess!$H:$H,$H395)</f>
        <v>0</v>
      </c>
      <c r="AA395" s="15">
        <f>-SUMIFS(Inp_TechAssess!AA:AA,Inp_TechAssess!$E:$E,$E395,Inp_TechAssess!$F:$F,$F395,Inp_TechAssess!$G:$G,$G395,Inp_TechAssess!$H:$H,$H395)</f>
        <v>0</v>
      </c>
      <c r="AB395" s="15">
        <f>-SUMIFS(Inp_TechAssess!AB:AB,Inp_TechAssess!$E:$E,$E395,Inp_TechAssess!$F:$F,$F395,Inp_TechAssess!$G:$G,$G395,Inp_TechAssess!$H:$H,$H395)</f>
        <v>0</v>
      </c>
      <c r="AC395" s="15">
        <f>-SUMIFS(Inp_TechAssess!AC:AC,Inp_TechAssess!$E:$E,$E395,Inp_TechAssess!$F:$F,$F395,Inp_TechAssess!$G:$G,$G395,Inp_TechAssess!$H:$H,$H395)</f>
        <v>0</v>
      </c>
      <c r="AD395" s="15">
        <f>-SUMIFS(Inp_TechAssess!AD:AD,Inp_TechAssess!$E:$E,$E395,Inp_TechAssess!$F:$F,$F395,Inp_TechAssess!$G:$G,$G395,Inp_TechAssess!$H:$H,$H395)</f>
        <v>0</v>
      </c>
      <c r="AE395" s="15">
        <f>-SUMIFS(Inp_TechAssess!AE:AE,Inp_TechAssess!$E:$E,$E395,Inp_TechAssess!$F:$F,$F395,Inp_TechAssess!$G:$G,$G395,Inp_TechAssess!$H:$H,$H395)</f>
        <v>0</v>
      </c>
      <c r="AF395" s="15">
        <f>-SUMIFS(Inp_TechAssess!AF:AF,Inp_TechAssess!$E:$E,$E395,Inp_TechAssess!$F:$F,$F395,Inp_TechAssess!$G:$G,$G395,Inp_TechAssess!$H:$H,$H395)</f>
        <v>0</v>
      </c>
      <c r="AG395" s="15">
        <f>-SUMIFS(Inp_TechAssess!AG:AG,Inp_TechAssess!$E:$E,$E395,Inp_TechAssess!$F:$F,$F395,Inp_TechAssess!$G:$G,$G395,Inp_TechAssess!$H:$H,$H395)</f>
        <v>0</v>
      </c>
      <c r="AH395" s="15">
        <f>-SUMIFS(Inp_TechAssess!AH:AH,Inp_TechAssess!$E:$E,$E395,Inp_TechAssess!$F:$F,$F395,Inp_TechAssess!$G:$G,$G395,Inp_TechAssess!$H:$H,$H395)</f>
        <v>0</v>
      </c>
      <c r="AI395" s="15">
        <f>-SUMIFS(Inp_TechAssess!AI:AI,Inp_TechAssess!$E:$E,$E395,Inp_TechAssess!$F:$F,$F395,Inp_TechAssess!$G:$G,$G395,Inp_TechAssess!$H:$H,$H395)</f>
        <v>0</v>
      </c>
      <c r="AJ395" s="15">
        <f>-SUMIFS(Inp_TechAssess!AJ:AJ,Inp_TechAssess!$E:$E,$E395,Inp_TechAssess!$F:$F,$F395,Inp_TechAssess!$G:$G,$G395,Inp_TechAssess!$H:$H,$H395)</f>
        <v>0</v>
      </c>
      <c r="AK395" s="15">
        <f>-SUMIFS(Inp_TechAssess!AK:AK,Inp_TechAssess!$E:$E,$E395,Inp_TechAssess!$F:$F,$F395,Inp_TechAssess!$G:$G,$G395,Inp_TechAssess!$H:$H,$H395)</f>
        <v>0</v>
      </c>
      <c r="AM395" s="55"/>
      <c r="AN395" s="69"/>
      <c r="AO395" s="69"/>
      <c r="AP395" s="55"/>
      <c r="AQ395" s="69"/>
      <c r="AR395" s="69"/>
    </row>
    <row r="396" spans="5:44">
      <c r="E396" s="51" t="s">
        <v>28</v>
      </c>
      <c r="F396" s="137">
        <f>IFERROR(Inp_TechAssess!F126,0)</f>
        <v>0</v>
      </c>
      <c r="G396" s="137">
        <f>IFERROR(Inp_TechAssess!G126,0)</f>
        <v>0</v>
      </c>
      <c r="H396" s="137">
        <f>IFERROR(Inp_TechAssess!H126,0)</f>
        <v>0</v>
      </c>
      <c r="L396" s="51" t="s">
        <v>108</v>
      </c>
      <c r="M396" s="138">
        <f>SUMIFS(Inp_TechAssess!$I:$I,Inp_TechAssess!$E:$E,$E396,Inp_TechAssess!$G:$G,$G396,Inp_TechAssess!$H:$H,$H396)</f>
        <v>0</v>
      </c>
      <c r="R396" s="55"/>
      <c r="T396" s="15">
        <f>-SUMIFS(Inp_TechAssess!T:T,Inp_TechAssess!$E:$E,$E396,Inp_TechAssess!$F:$F,$F396,Inp_TechAssess!$G:$G,$G396,Inp_TechAssess!$H:$H,$H396)</f>
        <v>0</v>
      </c>
      <c r="U396" s="15">
        <f>-SUMIFS(Inp_TechAssess!U:U,Inp_TechAssess!$E:$E,$E396,Inp_TechAssess!$F:$F,$F396,Inp_TechAssess!$G:$G,$G396,Inp_TechAssess!$H:$H,$H396)</f>
        <v>0</v>
      </c>
      <c r="V396" s="15">
        <f>-SUMIFS(Inp_TechAssess!V:V,Inp_TechAssess!$E:$E,$E396,Inp_TechAssess!$F:$F,$F396,Inp_TechAssess!$G:$G,$G396,Inp_TechAssess!$H:$H,$H396)</f>
        <v>0</v>
      </c>
      <c r="W396" s="15">
        <f>-SUMIFS(Inp_TechAssess!W:W,Inp_TechAssess!$E:$E,$E396,Inp_TechAssess!$F:$F,$F396,Inp_TechAssess!$G:$G,$G396,Inp_TechAssess!$H:$H,$H396)</f>
        <v>0</v>
      </c>
      <c r="X396" s="15">
        <f>-SUMIFS(Inp_TechAssess!X:X,Inp_TechAssess!$E:$E,$E396,Inp_TechAssess!$F:$F,$F396,Inp_TechAssess!$G:$G,$G396,Inp_TechAssess!$H:$H,$H396)</f>
        <v>0</v>
      </c>
      <c r="Y396" s="15">
        <f>-SUMIFS(Inp_TechAssess!Y:Y,Inp_TechAssess!$E:$E,$E396,Inp_TechAssess!$F:$F,$F396,Inp_TechAssess!$G:$G,$G396,Inp_TechAssess!$H:$H,$H396)</f>
        <v>0</v>
      </c>
      <c r="Z396" s="15">
        <f>-SUMIFS(Inp_TechAssess!Z:Z,Inp_TechAssess!$E:$E,$E396,Inp_TechAssess!$F:$F,$F396,Inp_TechAssess!$G:$G,$G396,Inp_TechAssess!$H:$H,$H396)</f>
        <v>0</v>
      </c>
      <c r="AA396" s="15">
        <f>-SUMIFS(Inp_TechAssess!AA:AA,Inp_TechAssess!$E:$E,$E396,Inp_TechAssess!$F:$F,$F396,Inp_TechAssess!$G:$G,$G396,Inp_TechAssess!$H:$H,$H396)</f>
        <v>0</v>
      </c>
      <c r="AB396" s="15">
        <f>-SUMIFS(Inp_TechAssess!AB:AB,Inp_TechAssess!$E:$E,$E396,Inp_TechAssess!$F:$F,$F396,Inp_TechAssess!$G:$G,$G396,Inp_TechAssess!$H:$H,$H396)</f>
        <v>0</v>
      </c>
      <c r="AC396" s="15">
        <f>-SUMIFS(Inp_TechAssess!AC:AC,Inp_TechAssess!$E:$E,$E396,Inp_TechAssess!$F:$F,$F396,Inp_TechAssess!$G:$G,$G396,Inp_TechAssess!$H:$H,$H396)</f>
        <v>0</v>
      </c>
      <c r="AD396" s="15">
        <f>-SUMIFS(Inp_TechAssess!AD:AD,Inp_TechAssess!$E:$E,$E396,Inp_TechAssess!$F:$F,$F396,Inp_TechAssess!$G:$G,$G396,Inp_TechAssess!$H:$H,$H396)</f>
        <v>0</v>
      </c>
      <c r="AE396" s="15">
        <f>-SUMIFS(Inp_TechAssess!AE:AE,Inp_TechAssess!$E:$E,$E396,Inp_TechAssess!$F:$F,$F396,Inp_TechAssess!$G:$G,$G396,Inp_TechAssess!$H:$H,$H396)</f>
        <v>0</v>
      </c>
      <c r="AF396" s="15">
        <f>-SUMIFS(Inp_TechAssess!AF:AF,Inp_TechAssess!$E:$E,$E396,Inp_TechAssess!$F:$F,$F396,Inp_TechAssess!$G:$G,$G396,Inp_TechAssess!$H:$H,$H396)</f>
        <v>0</v>
      </c>
      <c r="AG396" s="15">
        <f>-SUMIFS(Inp_TechAssess!AG:AG,Inp_TechAssess!$E:$E,$E396,Inp_TechAssess!$F:$F,$F396,Inp_TechAssess!$G:$G,$G396,Inp_TechAssess!$H:$H,$H396)</f>
        <v>0</v>
      </c>
      <c r="AH396" s="15">
        <f>-SUMIFS(Inp_TechAssess!AH:AH,Inp_TechAssess!$E:$E,$E396,Inp_TechAssess!$F:$F,$F396,Inp_TechAssess!$G:$G,$G396,Inp_TechAssess!$H:$H,$H396)</f>
        <v>0</v>
      </c>
      <c r="AI396" s="15">
        <f>-SUMIFS(Inp_TechAssess!AI:AI,Inp_TechAssess!$E:$E,$E396,Inp_TechAssess!$F:$F,$F396,Inp_TechAssess!$G:$G,$G396,Inp_TechAssess!$H:$H,$H396)</f>
        <v>0</v>
      </c>
      <c r="AJ396" s="15">
        <f>-SUMIFS(Inp_TechAssess!AJ:AJ,Inp_TechAssess!$E:$E,$E396,Inp_TechAssess!$F:$F,$F396,Inp_TechAssess!$G:$G,$G396,Inp_TechAssess!$H:$H,$H396)</f>
        <v>0</v>
      </c>
      <c r="AK396" s="15">
        <f>-SUMIFS(Inp_TechAssess!AK:AK,Inp_TechAssess!$E:$E,$E396,Inp_TechAssess!$F:$F,$F396,Inp_TechAssess!$G:$G,$G396,Inp_TechAssess!$H:$H,$H396)</f>
        <v>0</v>
      </c>
      <c r="AM396" s="55"/>
      <c r="AN396" s="69"/>
      <c r="AO396" s="69"/>
      <c r="AP396" s="55"/>
      <c r="AQ396" s="69"/>
      <c r="AR396" s="69"/>
    </row>
    <row r="397" spans="5:44">
      <c r="E397" s="51" t="s">
        <v>28</v>
      </c>
      <c r="F397" s="137">
        <f>IFERROR(Inp_TechAssess!F127,0)</f>
        <v>0</v>
      </c>
      <c r="G397" s="137">
        <f>IFERROR(Inp_TechAssess!G127,0)</f>
        <v>0</v>
      </c>
      <c r="H397" s="137">
        <f>IFERROR(Inp_TechAssess!H127,0)</f>
        <v>0</v>
      </c>
      <c r="L397" s="51" t="s">
        <v>108</v>
      </c>
      <c r="M397" s="138">
        <f>SUMIFS(Inp_TechAssess!$I:$I,Inp_TechAssess!$E:$E,$E397,Inp_TechAssess!$G:$G,$G397,Inp_TechAssess!$H:$H,$H397)</f>
        <v>0</v>
      </c>
      <c r="R397" s="55"/>
      <c r="T397" s="15">
        <f>-SUMIFS(Inp_TechAssess!T:T,Inp_TechAssess!$E:$E,$E397,Inp_TechAssess!$F:$F,$F397,Inp_TechAssess!$G:$G,$G397,Inp_TechAssess!$H:$H,$H397)</f>
        <v>0</v>
      </c>
      <c r="U397" s="15">
        <f>-SUMIFS(Inp_TechAssess!U:U,Inp_TechAssess!$E:$E,$E397,Inp_TechAssess!$F:$F,$F397,Inp_TechAssess!$G:$G,$G397,Inp_TechAssess!$H:$H,$H397)</f>
        <v>0</v>
      </c>
      <c r="V397" s="15">
        <f>-SUMIFS(Inp_TechAssess!V:V,Inp_TechAssess!$E:$E,$E397,Inp_TechAssess!$F:$F,$F397,Inp_TechAssess!$G:$G,$G397,Inp_TechAssess!$H:$H,$H397)</f>
        <v>0</v>
      </c>
      <c r="W397" s="15">
        <f>-SUMIFS(Inp_TechAssess!W:W,Inp_TechAssess!$E:$E,$E397,Inp_TechAssess!$F:$F,$F397,Inp_TechAssess!$G:$G,$G397,Inp_TechAssess!$H:$H,$H397)</f>
        <v>0</v>
      </c>
      <c r="X397" s="15">
        <f>-SUMIFS(Inp_TechAssess!X:X,Inp_TechAssess!$E:$E,$E397,Inp_TechAssess!$F:$F,$F397,Inp_TechAssess!$G:$G,$G397,Inp_TechAssess!$H:$H,$H397)</f>
        <v>0</v>
      </c>
      <c r="Y397" s="15">
        <f>-SUMIFS(Inp_TechAssess!Y:Y,Inp_TechAssess!$E:$E,$E397,Inp_TechAssess!$F:$F,$F397,Inp_TechAssess!$G:$G,$G397,Inp_TechAssess!$H:$H,$H397)</f>
        <v>0</v>
      </c>
      <c r="Z397" s="15">
        <f>-SUMIFS(Inp_TechAssess!Z:Z,Inp_TechAssess!$E:$E,$E397,Inp_TechAssess!$F:$F,$F397,Inp_TechAssess!$G:$G,$G397,Inp_TechAssess!$H:$H,$H397)</f>
        <v>0</v>
      </c>
      <c r="AA397" s="15">
        <f>-SUMIFS(Inp_TechAssess!AA:AA,Inp_TechAssess!$E:$E,$E397,Inp_TechAssess!$F:$F,$F397,Inp_TechAssess!$G:$G,$G397,Inp_TechAssess!$H:$H,$H397)</f>
        <v>0</v>
      </c>
      <c r="AB397" s="15">
        <f>-SUMIFS(Inp_TechAssess!AB:AB,Inp_TechAssess!$E:$E,$E397,Inp_TechAssess!$F:$F,$F397,Inp_TechAssess!$G:$G,$G397,Inp_TechAssess!$H:$H,$H397)</f>
        <v>0</v>
      </c>
      <c r="AC397" s="15">
        <f>-SUMIFS(Inp_TechAssess!AC:AC,Inp_TechAssess!$E:$E,$E397,Inp_TechAssess!$F:$F,$F397,Inp_TechAssess!$G:$G,$G397,Inp_TechAssess!$H:$H,$H397)</f>
        <v>0</v>
      </c>
      <c r="AD397" s="15">
        <f>-SUMIFS(Inp_TechAssess!AD:AD,Inp_TechAssess!$E:$E,$E397,Inp_TechAssess!$F:$F,$F397,Inp_TechAssess!$G:$G,$G397,Inp_TechAssess!$H:$H,$H397)</f>
        <v>0</v>
      </c>
      <c r="AE397" s="15">
        <f>-SUMIFS(Inp_TechAssess!AE:AE,Inp_TechAssess!$E:$E,$E397,Inp_TechAssess!$F:$F,$F397,Inp_TechAssess!$G:$G,$G397,Inp_TechAssess!$H:$H,$H397)</f>
        <v>0</v>
      </c>
      <c r="AF397" s="15">
        <f>-SUMIFS(Inp_TechAssess!AF:AF,Inp_TechAssess!$E:$E,$E397,Inp_TechAssess!$F:$F,$F397,Inp_TechAssess!$G:$G,$G397,Inp_TechAssess!$H:$H,$H397)</f>
        <v>0</v>
      </c>
      <c r="AG397" s="15">
        <f>-SUMIFS(Inp_TechAssess!AG:AG,Inp_TechAssess!$E:$E,$E397,Inp_TechAssess!$F:$F,$F397,Inp_TechAssess!$G:$G,$G397,Inp_TechAssess!$H:$H,$H397)</f>
        <v>0</v>
      </c>
      <c r="AH397" s="15">
        <f>-SUMIFS(Inp_TechAssess!AH:AH,Inp_TechAssess!$E:$E,$E397,Inp_TechAssess!$F:$F,$F397,Inp_TechAssess!$G:$G,$G397,Inp_TechAssess!$H:$H,$H397)</f>
        <v>0</v>
      </c>
      <c r="AI397" s="15">
        <f>-SUMIFS(Inp_TechAssess!AI:AI,Inp_TechAssess!$E:$E,$E397,Inp_TechAssess!$F:$F,$F397,Inp_TechAssess!$G:$G,$G397,Inp_TechAssess!$H:$H,$H397)</f>
        <v>0</v>
      </c>
      <c r="AJ397" s="15">
        <f>-SUMIFS(Inp_TechAssess!AJ:AJ,Inp_TechAssess!$E:$E,$E397,Inp_TechAssess!$F:$F,$F397,Inp_TechAssess!$G:$G,$G397,Inp_TechAssess!$H:$H,$H397)</f>
        <v>0</v>
      </c>
      <c r="AK397" s="15">
        <f>-SUMIFS(Inp_TechAssess!AK:AK,Inp_TechAssess!$E:$E,$E397,Inp_TechAssess!$F:$F,$F397,Inp_TechAssess!$G:$G,$G397,Inp_TechAssess!$H:$H,$H397)</f>
        <v>0</v>
      </c>
      <c r="AM397" s="55"/>
      <c r="AN397" s="69"/>
      <c r="AO397" s="69"/>
      <c r="AP397" s="55"/>
      <c r="AQ397" s="69"/>
      <c r="AR397" s="69"/>
    </row>
    <row r="398" spans="5:44">
      <c r="E398" s="51" t="s">
        <v>28</v>
      </c>
      <c r="F398" s="137">
        <f>IFERROR(Inp_TechAssess!F128,0)</f>
        <v>0</v>
      </c>
      <c r="G398" s="137">
        <f>IFERROR(Inp_TechAssess!G128,0)</f>
        <v>0</v>
      </c>
      <c r="H398" s="137">
        <f>IFERROR(Inp_TechAssess!H128,0)</f>
        <v>0</v>
      </c>
      <c r="L398" s="51" t="s">
        <v>108</v>
      </c>
      <c r="M398" s="138">
        <f>SUMIFS(Inp_TechAssess!$I:$I,Inp_TechAssess!$E:$E,$E398,Inp_TechAssess!$G:$G,$G398,Inp_TechAssess!$H:$H,$H398)</f>
        <v>0</v>
      </c>
      <c r="R398" s="55"/>
      <c r="T398" s="15">
        <f>-SUMIFS(Inp_TechAssess!T:T,Inp_TechAssess!$E:$E,$E398,Inp_TechAssess!$F:$F,$F398,Inp_TechAssess!$G:$G,$G398,Inp_TechAssess!$H:$H,$H398)</f>
        <v>0</v>
      </c>
      <c r="U398" s="15">
        <f>-SUMIFS(Inp_TechAssess!U:U,Inp_TechAssess!$E:$E,$E398,Inp_TechAssess!$F:$F,$F398,Inp_TechAssess!$G:$G,$G398,Inp_TechAssess!$H:$H,$H398)</f>
        <v>0</v>
      </c>
      <c r="V398" s="15">
        <f>-SUMIFS(Inp_TechAssess!V:V,Inp_TechAssess!$E:$E,$E398,Inp_TechAssess!$F:$F,$F398,Inp_TechAssess!$G:$G,$G398,Inp_TechAssess!$H:$H,$H398)</f>
        <v>0</v>
      </c>
      <c r="W398" s="15">
        <f>-SUMIFS(Inp_TechAssess!W:W,Inp_TechAssess!$E:$E,$E398,Inp_TechAssess!$F:$F,$F398,Inp_TechAssess!$G:$G,$G398,Inp_TechAssess!$H:$H,$H398)</f>
        <v>0</v>
      </c>
      <c r="X398" s="15">
        <f>-SUMIFS(Inp_TechAssess!X:X,Inp_TechAssess!$E:$E,$E398,Inp_TechAssess!$F:$F,$F398,Inp_TechAssess!$G:$G,$G398,Inp_TechAssess!$H:$H,$H398)</f>
        <v>0</v>
      </c>
      <c r="Y398" s="15">
        <f>-SUMIFS(Inp_TechAssess!Y:Y,Inp_TechAssess!$E:$E,$E398,Inp_TechAssess!$F:$F,$F398,Inp_TechAssess!$G:$G,$G398,Inp_TechAssess!$H:$H,$H398)</f>
        <v>0</v>
      </c>
      <c r="Z398" s="15">
        <f>-SUMIFS(Inp_TechAssess!Z:Z,Inp_TechAssess!$E:$E,$E398,Inp_TechAssess!$F:$F,$F398,Inp_TechAssess!$G:$G,$G398,Inp_TechAssess!$H:$H,$H398)</f>
        <v>0</v>
      </c>
      <c r="AA398" s="15">
        <f>-SUMIFS(Inp_TechAssess!AA:AA,Inp_TechAssess!$E:$E,$E398,Inp_TechAssess!$F:$F,$F398,Inp_TechAssess!$G:$G,$G398,Inp_TechAssess!$H:$H,$H398)</f>
        <v>0</v>
      </c>
      <c r="AB398" s="15">
        <f>-SUMIFS(Inp_TechAssess!AB:AB,Inp_TechAssess!$E:$E,$E398,Inp_TechAssess!$F:$F,$F398,Inp_TechAssess!$G:$G,$G398,Inp_TechAssess!$H:$H,$H398)</f>
        <v>0</v>
      </c>
      <c r="AC398" s="15">
        <f>-SUMIFS(Inp_TechAssess!AC:AC,Inp_TechAssess!$E:$E,$E398,Inp_TechAssess!$F:$F,$F398,Inp_TechAssess!$G:$G,$G398,Inp_TechAssess!$H:$H,$H398)</f>
        <v>0</v>
      </c>
      <c r="AD398" s="15">
        <f>-SUMIFS(Inp_TechAssess!AD:AD,Inp_TechAssess!$E:$E,$E398,Inp_TechAssess!$F:$F,$F398,Inp_TechAssess!$G:$G,$G398,Inp_TechAssess!$H:$H,$H398)</f>
        <v>0</v>
      </c>
      <c r="AE398" s="15">
        <f>-SUMIFS(Inp_TechAssess!AE:AE,Inp_TechAssess!$E:$E,$E398,Inp_TechAssess!$F:$F,$F398,Inp_TechAssess!$G:$G,$G398,Inp_TechAssess!$H:$H,$H398)</f>
        <v>0</v>
      </c>
      <c r="AF398" s="15">
        <f>-SUMIFS(Inp_TechAssess!AF:AF,Inp_TechAssess!$E:$E,$E398,Inp_TechAssess!$F:$F,$F398,Inp_TechAssess!$G:$G,$G398,Inp_TechAssess!$H:$H,$H398)</f>
        <v>0</v>
      </c>
      <c r="AG398" s="15">
        <f>-SUMIFS(Inp_TechAssess!AG:AG,Inp_TechAssess!$E:$E,$E398,Inp_TechAssess!$F:$F,$F398,Inp_TechAssess!$G:$G,$G398,Inp_TechAssess!$H:$H,$H398)</f>
        <v>0</v>
      </c>
      <c r="AH398" s="15">
        <f>-SUMIFS(Inp_TechAssess!AH:AH,Inp_TechAssess!$E:$E,$E398,Inp_TechAssess!$F:$F,$F398,Inp_TechAssess!$G:$G,$G398,Inp_TechAssess!$H:$H,$H398)</f>
        <v>0</v>
      </c>
      <c r="AI398" s="15">
        <f>-SUMIFS(Inp_TechAssess!AI:AI,Inp_TechAssess!$E:$E,$E398,Inp_TechAssess!$F:$F,$F398,Inp_TechAssess!$G:$G,$G398,Inp_TechAssess!$H:$H,$H398)</f>
        <v>0</v>
      </c>
      <c r="AJ398" s="15">
        <f>-SUMIFS(Inp_TechAssess!AJ:AJ,Inp_TechAssess!$E:$E,$E398,Inp_TechAssess!$F:$F,$F398,Inp_TechAssess!$G:$G,$G398,Inp_TechAssess!$H:$H,$H398)</f>
        <v>0</v>
      </c>
      <c r="AK398" s="15">
        <f>-SUMIFS(Inp_TechAssess!AK:AK,Inp_TechAssess!$E:$E,$E398,Inp_TechAssess!$F:$F,$F398,Inp_TechAssess!$G:$G,$G398,Inp_TechAssess!$H:$H,$H398)</f>
        <v>0</v>
      </c>
      <c r="AM398" s="55"/>
      <c r="AN398" s="69"/>
      <c r="AO398" s="69"/>
      <c r="AP398" s="55"/>
      <c r="AQ398" s="69"/>
      <c r="AR398" s="69"/>
    </row>
    <row r="399" spans="5:44">
      <c r="E399" s="51" t="s">
        <v>28</v>
      </c>
      <c r="F399" s="137">
        <f>IFERROR(Inp_TechAssess!F129,0)</f>
        <v>0</v>
      </c>
      <c r="G399" s="137">
        <f>IFERROR(Inp_TechAssess!G129,0)</f>
        <v>0</v>
      </c>
      <c r="H399" s="137">
        <f>IFERROR(Inp_TechAssess!H129,0)</f>
        <v>0</v>
      </c>
      <c r="L399" s="51" t="s">
        <v>108</v>
      </c>
      <c r="M399" s="138">
        <f>SUMIFS(Inp_TechAssess!$I:$I,Inp_TechAssess!$E:$E,$E399,Inp_TechAssess!$G:$G,$G399,Inp_TechAssess!$H:$H,$H399)</f>
        <v>0</v>
      </c>
      <c r="R399" s="55"/>
      <c r="T399" s="15">
        <f>-SUMIFS(Inp_TechAssess!T:T,Inp_TechAssess!$E:$E,$E399,Inp_TechAssess!$F:$F,$F399,Inp_TechAssess!$G:$G,$G399,Inp_TechAssess!$H:$H,$H399)</f>
        <v>0</v>
      </c>
      <c r="U399" s="15">
        <f>-SUMIFS(Inp_TechAssess!U:U,Inp_TechAssess!$E:$E,$E399,Inp_TechAssess!$F:$F,$F399,Inp_TechAssess!$G:$G,$G399,Inp_TechAssess!$H:$H,$H399)</f>
        <v>0</v>
      </c>
      <c r="V399" s="15">
        <f>-SUMIFS(Inp_TechAssess!V:V,Inp_TechAssess!$E:$E,$E399,Inp_TechAssess!$F:$F,$F399,Inp_TechAssess!$G:$G,$G399,Inp_TechAssess!$H:$H,$H399)</f>
        <v>0</v>
      </c>
      <c r="W399" s="15">
        <f>-SUMIFS(Inp_TechAssess!W:W,Inp_TechAssess!$E:$E,$E399,Inp_TechAssess!$F:$F,$F399,Inp_TechAssess!$G:$G,$G399,Inp_TechAssess!$H:$H,$H399)</f>
        <v>0</v>
      </c>
      <c r="X399" s="15">
        <f>-SUMIFS(Inp_TechAssess!X:X,Inp_TechAssess!$E:$E,$E399,Inp_TechAssess!$F:$F,$F399,Inp_TechAssess!$G:$G,$G399,Inp_TechAssess!$H:$H,$H399)</f>
        <v>0</v>
      </c>
      <c r="Y399" s="15">
        <f>-SUMIFS(Inp_TechAssess!Y:Y,Inp_TechAssess!$E:$E,$E399,Inp_TechAssess!$F:$F,$F399,Inp_TechAssess!$G:$G,$G399,Inp_TechAssess!$H:$H,$H399)</f>
        <v>0</v>
      </c>
      <c r="Z399" s="15">
        <f>-SUMIFS(Inp_TechAssess!Z:Z,Inp_TechAssess!$E:$E,$E399,Inp_TechAssess!$F:$F,$F399,Inp_TechAssess!$G:$G,$G399,Inp_TechAssess!$H:$H,$H399)</f>
        <v>0</v>
      </c>
      <c r="AA399" s="15">
        <f>-SUMIFS(Inp_TechAssess!AA:AA,Inp_TechAssess!$E:$E,$E399,Inp_TechAssess!$F:$F,$F399,Inp_TechAssess!$G:$G,$G399,Inp_TechAssess!$H:$H,$H399)</f>
        <v>0</v>
      </c>
      <c r="AB399" s="15">
        <f>-SUMIFS(Inp_TechAssess!AB:AB,Inp_TechAssess!$E:$E,$E399,Inp_TechAssess!$F:$F,$F399,Inp_TechAssess!$G:$G,$G399,Inp_TechAssess!$H:$H,$H399)</f>
        <v>0</v>
      </c>
      <c r="AC399" s="15">
        <f>-SUMIFS(Inp_TechAssess!AC:AC,Inp_TechAssess!$E:$E,$E399,Inp_TechAssess!$F:$F,$F399,Inp_TechAssess!$G:$G,$G399,Inp_TechAssess!$H:$H,$H399)</f>
        <v>0</v>
      </c>
      <c r="AD399" s="15">
        <f>-SUMIFS(Inp_TechAssess!AD:AD,Inp_TechAssess!$E:$E,$E399,Inp_TechAssess!$F:$F,$F399,Inp_TechAssess!$G:$G,$G399,Inp_TechAssess!$H:$H,$H399)</f>
        <v>0</v>
      </c>
      <c r="AE399" s="15">
        <f>-SUMIFS(Inp_TechAssess!AE:AE,Inp_TechAssess!$E:$E,$E399,Inp_TechAssess!$F:$F,$F399,Inp_TechAssess!$G:$G,$G399,Inp_TechAssess!$H:$H,$H399)</f>
        <v>0</v>
      </c>
      <c r="AF399" s="15">
        <f>-SUMIFS(Inp_TechAssess!AF:AF,Inp_TechAssess!$E:$E,$E399,Inp_TechAssess!$F:$F,$F399,Inp_TechAssess!$G:$G,$G399,Inp_TechAssess!$H:$H,$H399)</f>
        <v>0</v>
      </c>
      <c r="AG399" s="15">
        <f>-SUMIFS(Inp_TechAssess!AG:AG,Inp_TechAssess!$E:$E,$E399,Inp_TechAssess!$F:$F,$F399,Inp_TechAssess!$G:$G,$G399,Inp_TechAssess!$H:$H,$H399)</f>
        <v>0</v>
      </c>
      <c r="AH399" s="15">
        <f>-SUMIFS(Inp_TechAssess!AH:AH,Inp_TechAssess!$E:$E,$E399,Inp_TechAssess!$F:$F,$F399,Inp_TechAssess!$G:$G,$G399,Inp_TechAssess!$H:$H,$H399)</f>
        <v>0</v>
      </c>
      <c r="AI399" s="15">
        <f>-SUMIFS(Inp_TechAssess!AI:AI,Inp_TechAssess!$E:$E,$E399,Inp_TechAssess!$F:$F,$F399,Inp_TechAssess!$G:$G,$G399,Inp_TechAssess!$H:$H,$H399)</f>
        <v>0</v>
      </c>
      <c r="AJ399" s="15">
        <f>-SUMIFS(Inp_TechAssess!AJ:AJ,Inp_TechAssess!$E:$E,$E399,Inp_TechAssess!$F:$F,$F399,Inp_TechAssess!$G:$G,$G399,Inp_TechAssess!$H:$H,$H399)</f>
        <v>0</v>
      </c>
      <c r="AK399" s="15">
        <f>-SUMIFS(Inp_TechAssess!AK:AK,Inp_TechAssess!$E:$E,$E399,Inp_TechAssess!$F:$F,$F399,Inp_TechAssess!$G:$G,$G399,Inp_TechAssess!$H:$H,$H399)</f>
        <v>0</v>
      </c>
      <c r="AM399" s="55"/>
      <c r="AN399" s="69"/>
      <c r="AO399" s="69"/>
      <c r="AP399" s="55"/>
      <c r="AQ399" s="69"/>
      <c r="AR399" s="69"/>
    </row>
    <row r="400" spans="5:44">
      <c r="E400" s="51" t="s">
        <v>28</v>
      </c>
      <c r="F400" s="137">
        <f>IFERROR(Inp_TechAssess!F130,0)</f>
        <v>0</v>
      </c>
      <c r="G400" s="137">
        <f>IFERROR(Inp_TechAssess!G130,0)</f>
        <v>0</v>
      </c>
      <c r="H400" s="137">
        <f>IFERROR(Inp_TechAssess!H130,0)</f>
        <v>0</v>
      </c>
      <c r="L400" s="51" t="s">
        <v>108</v>
      </c>
      <c r="M400" s="138">
        <f>SUMIFS(Inp_TechAssess!$I:$I,Inp_TechAssess!$E:$E,$E400,Inp_TechAssess!$G:$G,$G400,Inp_TechAssess!$H:$H,$H400)</f>
        <v>0</v>
      </c>
      <c r="R400" s="55"/>
      <c r="T400" s="15">
        <f>-SUMIFS(Inp_TechAssess!T:T,Inp_TechAssess!$E:$E,$E400,Inp_TechAssess!$F:$F,$F400,Inp_TechAssess!$G:$G,$G400,Inp_TechAssess!$H:$H,$H400)</f>
        <v>0</v>
      </c>
      <c r="U400" s="15">
        <f>-SUMIFS(Inp_TechAssess!U:U,Inp_TechAssess!$E:$E,$E400,Inp_TechAssess!$F:$F,$F400,Inp_TechAssess!$G:$G,$G400,Inp_TechAssess!$H:$H,$H400)</f>
        <v>0</v>
      </c>
      <c r="V400" s="15">
        <f>-SUMIFS(Inp_TechAssess!V:V,Inp_TechAssess!$E:$E,$E400,Inp_TechAssess!$F:$F,$F400,Inp_TechAssess!$G:$G,$G400,Inp_TechAssess!$H:$H,$H400)</f>
        <v>0</v>
      </c>
      <c r="W400" s="15">
        <f>-SUMIFS(Inp_TechAssess!W:W,Inp_TechAssess!$E:$E,$E400,Inp_TechAssess!$F:$F,$F400,Inp_TechAssess!$G:$G,$G400,Inp_TechAssess!$H:$H,$H400)</f>
        <v>0</v>
      </c>
      <c r="X400" s="15">
        <f>-SUMIFS(Inp_TechAssess!X:X,Inp_TechAssess!$E:$E,$E400,Inp_TechAssess!$F:$F,$F400,Inp_TechAssess!$G:$G,$G400,Inp_TechAssess!$H:$H,$H400)</f>
        <v>0</v>
      </c>
      <c r="Y400" s="15">
        <f>-SUMIFS(Inp_TechAssess!Y:Y,Inp_TechAssess!$E:$E,$E400,Inp_TechAssess!$F:$F,$F400,Inp_TechAssess!$G:$G,$G400,Inp_TechAssess!$H:$H,$H400)</f>
        <v>0</v>
      </c>
      <c r="Z400" s="15">
        <f>-SUMIFS(Inp_TechAssess!Z:Z,Inp_TechAssess!$E:$E,$E400,Inp_TechAssess!$F:$F,$F400,Inp_TechAssess!$G:$G,$G400,Inp_TechAssess!$H:$H,$H400)</f>
        <v>0</v>
      </c>
      <c r="AA400" s="15">
        <f>-SUMIFS(Inp_TechAssess!AA:AA,Inp_TechAssess!$E:$E,$E400,Inp_TechAssess!$F:$F,$F400,Inp_TechAssess!$G:$G,$G400,Inp_TechAssess!$H:$H,$H400)</f>
        <v>0</v>
      </c>
      <c r="AB400" s="15">
        <f>-SUMIFS(Inp_TechAssess!AB:AB,Inp_TechAssess!$E:$E,$E400,Inp_TechAssess!$F:$F,$F400,Inp_TechAssess!$G:$G,$G400,Inp_TechAssess!$H:$H,$H400)</f>
        <v>0</v>
      </c>
      <c r="AC400" s="15">
        <f>-SUMIFS(Inp_TechAssess!AC:AC,Inp_TechAssess!$E:$E,$E400,Inp_TechAssess!$F:$F,$F400,Inp_TechAssess!$G:$G,$G400,Inp_TechAssess!$H:$H,$H400)</f>
        <v>0</v>
      </c>
      <c r="AD400" s="15">
        <f>-SUMIFS(Inp_TechAssess!AD:AD,Inp_TechAssess!$E:$E,$E400,Inp_TechAssess!$F:$F,$F400,Inp_TechAssess!$G:$G,$G400,Inp_TechAssess!$H:$H,$H400)</f>
        <v>0</v>
      </c>
      <c r="AE400" s="15">
        <f>-SUMIFS(Inp_TechAssess!AE:AE,Inp_TechAssess!$E:$E,$E400,Inp_TechAssess!$F:$F,$F400,Inp_TechAssess!$G:$G,$G400,Inp_TechAssess!$H:$H,$H400)</f>
        <v>0</v>
      </c>
      <c r="AF400" s="15">
        <f>-SUMIFS(Inp_TechAssess!AF:AF,Inp_TechAssess!$E:$E,$E400,Inp_TechAssess!$F:$F,$F400,Inp_TechAssess!$G:$G,$G400,Inp_TechAssess!$H:$H,$H400)</f>
        <v>0</v>
      </c>
      <c r="AG400" s="15">
        <f>-SUMIFS(Inp_TechAssess!AG:AG,Inp_TechAssess!$E:$E,$E400,Inp_TechAssess!$F:$F,$F400,Inp_TechAssess!$G:$G,$G400,Inp_TechAssess!$H:$H,$H400)</f>
        <v>0</v>
      </c>
      <c r="AH400" s="15">
        <f>-SUMIFS(Inp_TechAssess!AH:AH,Inp_TechAssess!$E:$E,$E400,Inp_TechAssess!$F:$F,$F400,Inp_TechAssess!$G:$G,$G400,Inp_TechAssess!$H:$H,$H400)</f>
        <v>0</v>
      </c>
      <c r="AI400" s="15">
        <f>-SUMIFS(Inp_TechAssess!AI:AI,Inp_TechAssess!$E:$E,$E400,Inp_TechAssess!$F:$F,$F400,Inp_TechAssess!$G:$G,$G400,Inp_TechAssess!$H:$H,$H400)</f>
        <v>0</v>
      </c>
      <c r="AJ400" s="15">
        <f>-SUMIFS(Inp_TechAssess!AJ:AJ,Inp_TechAssess!$E:$E,$E400,Inp_TechAssess!$F:$F,$F400,Inp_TechAssess!$G:$G,$G400,Inp_TechAssess!$H:$H,$H400)</f>
        <v>0</v>
      </c>
      <c r="AK400" s="15">
        <f>-SUMIFS(Inp_TechAssess!AK:AK,Inp_TechAssess!$E:$E,$E400,Inp_TechAssess!$F:$F,$F400,Inp_TechAssess!$G:$G,$G400,Inp_TechAssess!$H:$H,$H400)</f>
        <v>0</v>
      </c>
      <c r="AM400" s="55"/>
      <c r="AN400" s="69"/>
      <c r="AO400" s="69"/>
      <c r="AP400" s="55"/>
      <c r="AQ400" s="69"/>
      <c r="AR400" s="69"/>
    </row>
    <row r="401" spans="3:60">
      <c r="E401" s="51" t="s">
        <v>28</v>
      </c>
      <c r="F401" s="137">
        <f>IFERROR(Inp_TechAssess!F131,0)</f>
        <v>0</v>
      </c>
      <c r="G401" s="137">
        <f>IFERROR(Inp_TechAssess!G131,0)</f>
        <v>0</v>
      </c>
      <c r="H401" s="137">
        <f>IFERROR(Inp_TechAssess!H131,0)</f>
        <v>0</v>
      </c>
      <c r="L401" s="51" t="s">
        <v>108</v>
      </c>
      <c r="M401" s="138">
        <f>SUMIFS(Inp_TechAssess!$I:$I,Inp_TechAssess!$E:$E,$E401,Inp_TechAssess!$G:$G,$G401,Inp_TechAssess!$H:$H,$H401)</f>
        <v>0</v>
      </c>
      <c r="R401" s="55"/>
      <c r="T401" s="15">
        <f>-SUMIFS(Inp_TechAssess!T:T,Inp_TechAssess!$E:$E,$E401,Inp_TechAssess!$F:$F,$F401,Inp_TechAssess!$G:$G,$G401,Inp_TechAssess!$H:$H,$H401)</f>
        <v>0</v>
      </c>
      <c r="U401" s="15">
        <f>-SUMIFS(Inp_TechAssess!U:U,Inp_TechAssess!$E:$E,$E401,Inp_TechAssess!$F:$F,$F401,Inp_TechAssess!$G:$G,$G401,Inp_TechAssess!$H:$H,$H401)</f>
        <v>0</v>
      </c>
      <c r="V401" s="15">
        <f>-SUMIFS(Inp_TechAssess!V:V,Inp_TechAssess!$E:$E,$E401,Inp_TechAssess!$F:$F,$F401,Inp_TechAssess!$G:$G,$G401,Inp_TechAssess!$H:$H,$H401)</f>
        <v>0</v>
      </c>
      <c r="W401" s="15">
        <f>-SUMIFS(Inp_TechAssess!W:W,Inp_TechAssess!$E:$E,$E401,Inp_TechAssess!$F:$F,$F401,Inp_TechAssess!$G:$G,$G401,Inp_TechAssess!$H:$H,$H401)</f>
        <v>0</v>
      </c>
      <c r="X401" s="15">
        <f>-SUMIFS(Inp_TechAssess!X:X,Inp_TechAssess!$E:$E,$E401,Inp_TechAssess!$F:$F,$F401,Inp_TechAssess!$G:$G,$G401,Inp_TechAssess!$H:$H,$H401)</f>
        <v>0</v>
      </c>
      <c r="Y401" s="15">
        <f>-SUMIFS(Inp_TechAssess!Y:Y,Inp_TechAssess!$E:$E,$E401,Inp_TechAssess!$F:$F,$F401,Inp_TechAssess!$G:$G,$G401,Inp_TechAssess!$H:$H,$H401)</f>
        <v>0</v>
      </c>
      <c r="Z401" s="15">
        <f>-SUMIFS(Inp_TechAssess!Z:Z,Inp_TechAssess!$E:$E,$E401,Inp_TechAssess!$F:$F,$F401,Inp_TechAssess!$G:$G,$G401,Inp_TechAssess!$H:$H,$H401)</f>
        <v>0</v>
      </c>
      <c r="AA401" s="15">
        <f>-SUMIFS(Inp_TechAssess!AA:AA,Inp_TechAssess!$E:$E,$E401,Inp_TechAssess!$F:$F,$F401,Inp_TechAssess!$G:$G,$G401,Inp_TechAssess!$H:$H,$H401)</f>
        <v>0</v>
      </c>
      <c r="AB401" s="15">
        <f>-SUMIFS(Inp_TechAssess!AB:AB,Inp_TechAssess!$E:$E,$E401,Inp_TechAssess!$F:$F,$F401,Inp_TechAssess!$G:$G,$G401,Inp_TechAssess!$H:$H,$H401)</f>
        <v>0</v>
      </c>
      <c r="AC401" s="15">
        <f>-SUMIFS(Inp_TechAssess!AC:AC,Inp_TechAssess!$E:$E,$E401,Inp_TechAssess!$F:$F,$F401,Inp_TechAssess!$G:$G,$G401,Inp_TechAssess!$H:$H,$H401)</f>
        <v>0</v>
      </c>
      <c r="AD401" s="15">
        <f>-SUMIFS(Inp_TechAssess!AD:AD,Inp_TechAssess!$E:$E,$E401,Inp_TechAssess!$F:$F,$F401,Inp_TechAssess!$G:$G,$G401,Inp_TechAssess!$H:$H,$H401)</f>
        <v>0</v>
      </c>
      <c r="AE401" s="15">
        <f>-SUMIFS(Inp_TechAssess!AE:AE,Inp_TechAssess!$E:$E,$E401,Inp_TechAssess!$F:$F,$F401,Inp_TechAssess!$G:$G,$G401,Inp_TechAssess!$H:$H,$H401)</f>
        <v>0</v>
      </c>
      <c r="AF401" s="15">
        <f>-SUMIFS(Inp_TechAssess!AF:AF,Inp_TechAssess!$E:$E,$E401,Inp_TechAssess!$F:$F,$F401,Inp_TechAssess!$G:$G,$G401,Inp_TechAssess!$H:$H,$H401)</f>
        <v>0</v>
      </c>
      <c r="AG401" s="15">
        <f>-SUMIFS(Inp_TechAssess!AG:AG,Inp_TechAssess!$E:$E,$E401,Inp_TechAssess!$F:$F,$F401,Inp_TechAssess!$G:$G,$G401,Inp_TechAssess!$H:$H,$H401)</f>
        <v>0</v>
      </c>
      <c r="AH401" s="15">
        <f>-SUMIFS(Inp_TechAssess!AH:AH,Inp_TechAssess!$E:$E,$E401,Inp_TechAssess!$F:$F,$F401,Inp_TechAssess!$G:$G,$G401,Inp_TechAssess!$H:$H,$H401)</f>
        <v>0</v>
      </c>
      <c r="AI401" s="15">
        <f>-SUMIFS(Inp_TechAssess!AI:AI,Inp_TechAssess!$E:$E,$E401,Inp_TechAssess!$F:$F,$F401,Inp_TechAssess!$G:$G,$G401,Inp_TechAssess!$H:$H,$H401)</f>
        <v>0</v>
      </c>
      <c r="AJ401" s="15">
        <f>-SUMIFS(Inp_TechAssess!AJ:AJ,Inp_TechAssess!$E:$E,$E401,Inp_TechAssess!$F:$F,$F401,Inp_TechAssess!$G:$G,$G401,Inp_TechAssess!$H:$H,$H401)</f>
        <v>0</v>
      </c>
      <c r="AK401" s="15">
        <f>-SUMIFS(Inp_TechAssess!AK:AK,Inp_TechAssess!$E:$E,$E401,Inp_TechAssess!$F:$F,$F401,Inp_TechAssess!$G:$G,$G401,Inp_TechAssess!$H:$H,$H401)</f>
        <v>0</v>
      </c>
      <c r="AM401" s="55"/>
      <c r="AN401" s="69"/>
      <c r="AO401" s="69"/>
      <c r="AP401" s="55"/>
      <c r="AQ401" s="69"/>
      <c r="AR401" s="69"/>
    </row>
    <row r="402" spans="3:60">
      <c r="E402" s="51" t="s">
        <v>28</v>
      </c>
      <c r="F402" s="137">
        <f>IFERROR(Inp_TechAssess!F132,0)</f>
        <v>0</v>
      </c>
      <c r="G402" s="137">
        <f>IFERROR(Inp_TechAssess!G132,0)</f>
        <v>0</v>
      </c>
      <c r="H402" s="137">
        <f>IFERROR(Inp_TechAssess!H132,0)</f>
        <v>0</v>
      </c>
      <c r="L402" s="51" t="s">
        <v>108</v>
      </c>
      <c r="M402" s="138">
        <f>SUMIFS(Inp_TechAssess!$I:$I,Inp_TechAssess!$E:$E,$E402,Inp_TechAssess!$G:$G,$G402,Inp_TechAssess!$H:$H,$H402)</f>
        <v>0</v>
      </c>
      <c r="R402" s="55"/>
      <c r="T402" s="15">
        <f>-SUMIFS(Inp_TechAssess!T:T,Inp_TechAssess!$E:$E,$E402,Inp_TechAssess!$F:$F,$F402,Inp_TechAssess!$G:$G,$G402,Inp_TechAssess!$H:$H,$H402)</f>
        <v>0</v>
      </c>
      <c r="U402" s="15">
        <f>-SUMIFS(Inp_TechAssess!U:U,Inp_TechAssess!$E:$E,$E402,Inp_TechAssess!$F:$F,$F402,Inp_TechAssess!$G:$G,$G402,Inp_TechAssess!$H:$H,$H402)</f>
        <v>0</v>
      </c>
      <c r="V402" s="15">
        <f>-SUMIFS(Inp_TechAssess!V:V,Inp_TechAssess!$E:$E,$E402,Inp_TechAssess!$F:$F,$F402,Inp_TechAssess!$G:$G,$G402,Inp_TechAssess!$H:$H,$H402)</f>
        <v>0</v>
      </c>
      <c r="W402" s="15">
        <f>-SUMIFS(Inp_TechAssess!W:W,Inp_TechAssess!$E:$E,$E402,Inp_TechAssess!$F:$F,$F402,Inp_TechAssess!$G:$G,$G402,Inp_TechAssess!$H:$H,$H402)</f>
        <v>0</v>
      </c>
      <c r="X402" s="15">
        <f>-SUMIFS(Inp_TechAssess!X:X,Inp_TechAssess!$E:$E,$E402,Inp_TechAssess!$F:$F,$F402,Inp_TechAssess!$G:$G,$G402,Inp_TechAssess!$H:$H,$H402)</f>
        <v>0</v>
      </c>
      <c r="Y402" s="15">
        <f>-SUMIFS(Inp_TechAssess!Y:Y,Inp_TechAssess!$E:$E,$E402,Inp_TechAssess!$F:$F,$F402,Inp_TechAssess!$G:$G,$G402,Inp_TechAssess!$H:$H,$H402)</f>
        <v>0</v>
      </c>
      <c r="Z402" s="15">
        <f>-SUMIFS(Inp_TechAssess!Z:Z,Inp_TechAssess!$E:$E,$E402,Inp_TechAssess!$F:$F,$F402,Inp_TechAssess!$G:$G,$G402,Inp_TechAssess!$H:$H,$H402)</f>
        <v>0</v>
      </c>
      <c r="AA402" s="15">
        <f>-SUMIFS(Inp_TechAssess!AA:AA,Inp_TechAssess!$E:$E,$E402,Inp_TechAssess!$F:$F,$F402,Inp_TechAssess!$G:$G,$G402,Inp_TechAssess!$H:$H,$H402)</f>
        <v>0</v>
      </c>
      <c r="AB402" s="15">
        <f>-SUMIFS(Inp_TechAssess!AB:AB,Inp_TechAssess!$E:$E,$E402,Inp_TechAssess!$F:$F,$F402,Inp_TechAssess!$G:$G,$G402,Inp_TechAssess!$H:$H,$H402)</f>
        <v>0</v>
      </c>
      <c r="AC402" s="15">
        <f>-SUMIFS(Inp_TechAssess!AC:AC,Inp_TechAssess!$E:$E,$E402,Inp_TechAssess!$F:$F,$F402,Inp_TechAssess!$G:$G,$G402,Inp_TechAssess!$H:$H,$H402)</f>
        <v>0</v>
      </c>
      <c r="AD402" s="15">
        <f>-SUMIFS(Inp_TechAssess!AD:AD,Inp_TechAssess!$E:$E,$E402,Inp_TechAssess!$F:$F,$F402,Inp_TechAssess!$G:$G,$G402,Inp_TechAssess!$H:$H,$H402)</f>
        <v>0</v>
      </c>
      <c r="AE402" s="15">
        <f>-SUMIFS(Inp_TechAssess!AE:AE,Inp_TechAssess!$E:$E,$E402,Inp_TechAssess!$F:$F,$F402,Inp_TechAssess!$G:$G,$G402,Inp_TechAssess!$H:$H,$H402)</f>
        <v>0</v>
      </c>
      <c r="AF402" s="15">
        <f>-SUMIFS(Inp_TechAssess!AF:AF,Inp_TechAssess!$E:$E,$E402,Inp_TechAssess!$F:$F,$F402,Inp_TechAssess!$G:$G,$G402,Inp_TechAssess!$H:$H,$H402)</f>
        <v>0</v>
      </c>
      <c r="AG402" s="15">
        <f>-SUMIFS(Inp_TechAssess!AG:AG,Inp_TechAssess!$E:$E,$E402,Inp_TechAssess!$F:$F,$F402,Inp_TechAssess!$G:$G,$G402,Inp_TechAssess!$H:$H,$H402)</f>
        <v>0</v>
      </c>
      <c r="AH402" s="15">
        <f>-SUMIFS(Inp_TechAssess!AH:AH,Inp_TechAssess!$E:$E,$E402,Inp_TechAssess!$F:$F,$F402,Inp_TechAssess!$G:$G,$G402,Inp_TechAssess!$H:$H,$H402)</f>
        <v>0</v>
      </c>
      <c r="AI402" s="15">
        <f>-SUMIFS(Inp_TechAssess!AI:AI,Inp_TechAssess!$E:$E,$E402,Inp_TechAssess!$F:$F,$F402,Inp_TechAssess!$G:$G,$G402,Inp_TechAssess!$H:$H,$H402)</f>
        <v>0</v>
      </c>
      <c r="AJ402" s="15">
        <f>-SUMIFS(Inp_TechAssess!AJ:AJ,Inp_TechAssess!$E:$E,$E402,Inp_TechAssess!$F:$F,$F402,Inp_TechAssess!$G:$G,$G402,Inp_TechAssess!$H:$H,$H402)</f>
        <v>0</v>
      </c>
      <c r="AK402" s="15">
        <f>-SUMIFS(Inp_TechAssess!AK:AK,Inp_TechAssess!$E:$E,$E402,Inp_TechAssess!$F:$F,$F402,Inp_TechAssess!$G:$G,$G402,Inp_TechAssess!$H:$H,$H402)</f>
        <v>0</v>
      </c>
      <c r="AM402" s="55"/>
      <c r="AN402" s="69"/>
      <c r="AO402" s="69"/>
      <c r="AP402" s="55"/>
      <c r="AQ402" s="69"/>
      <c r="AR402" s="69"/>
    </row>
    <row r="403" spans="3:60">
      <c r="E403" s="51" t="s">
        <v>28</v>
      </c>
      <c r="F403" s="137">
        <f>IFERROR(Inp_TechAssess!F133,0)</f>
        <v>0</v>
      </c>
      <c r="G403" s="137">
        <f>IFERROR(Inp_TechAssess!G133,0)</f>
        <v>0</v>
      </c>
      <c r="H403" s="137">
        <f>IFERROR(Inp_TechAssess!H133,0)</f>
        <v>0</v>
      </c>
      <c r="L403" s="51" t="s">
        <v>108</v>
      </c>
      <c r="M403" s="138">
        <f>SUMIFS(Inp_TechAssess!$I:$I,Inp_TechAssess!$E:$E,$E403,Inp_TechAssess!$G:$G,$G403,Inp_TechAssess!$H:$H,$H403)</f>
        <v>0</v>
      </c>
      <c r="R403" s="55"/>
      <c r="T403" s="15">
        <f>-SUMIFS(Inp_TechAssess!T:T,Inp_TechAssess!$E:$E,$E403,Inp_TechAssess!$F:$F,$F403,Inp_TechAssess!$G:$G,$G403,Inp_TechAssess!$H:$H,$H403)</f>
        <v>0</v>
      </c>
      <c r="U403" s="15">
        <f>-SUMIFS(Inp_TechAssess!U:U,Inp_TechAssess!$E:$E,$E403,Inp_TechAssess!$F:$F,$F403,Inp_TechAssess!$G:$G,$G403,Inp_TechAssess!$H:$H,$H403)</f>
        <v>0</v>
      </c>
      <c r="V403" s="15">
        <f>-SUMIFS(Inp_TechAssess!V:V,Inp_TechAssess!$E:$E,$E403,Inp_TechAssess!$F:$F,$F403,Inp_TechAssess!$G:$G,$G403,Inp_TechAssess!$H:$H,$H403)</f>
        <v>0</v>
      </c>
      <c r="W403" s="15">
        <f>-SUMIFS(Inp_TechAssess!W:W,Inp_TechAssess!$E:$E,$E403,Inp_TechAssess!$F:$F,$F403,Inp_TechAssess!$G:$G,$G403,Inp_TechAssess!$H:$H,$H403)</f>
        <v>0</v>
      </c>
      <c r="X403" s="15">
        <f>-SUMIFS(Inp_TechAssess!X:X,Inp_TechAssess!$E:$E,$E403,Inp_TechAssess!$F:$F,$F403,Inp_TechAssess!$G:$G,$G403,Inp_TechAssess!$H:$H,$H403)</f>
        <v>0</v>
      </c>
      <c r="Y403" s="15">
        <f>-SUMIFS(Inp_TechAssess!Y:Y,Inp_TechAssess!$E:$E,$E403,Inp_TechAssess!$F:$F,$F403,Inp_TechAssess!$G:$G,$G403,Inp_TechAssess!$H:$H,$H403)</f>
        <v>0</v>
      </c>
      <c r="Z403" s="15">
        <f>-SUMIFS(Inp_TechAssess!Z:Z,Inp_TechAssess!$E:$E,$E403,Inp_TechAssess!$F:$F,$F403,Inp_TechAssess!$G:$G,$G403,Inp_TechAssess!$H:$H,$H403)</f>
        <v>0</v>
      </c>
      <c r="AA403" s="15">
        <f>-SUMIFS(Inp_TechAssess!AA:AA,Inp_TechAssess!$E:$E,$E403,Inp_TechAssess!$F:$F,$F403,Inp_TechAssess!$G:$G,$G403,Inp_TechAssess!$H:$H,$H403)</f>
        <v>0</v>
      </c>
      <c r="AB403" s="15">
        <f>-SUMIFS(Inp_TechAssess!AB:AB,Inp_TechAssess!$E:$E,$E403,Inp_TechAssess!$F:$F,$F403,Inp_TechAssess!$G:$G,$G403,Inp_TechAssess!$H:$H,$H403)</f>
        <v>0</v>
      </c>
      <c r="AC403" s="15">
        <f>-SUMIFS(Inp_TechAssess!AC:AC,Inp_TechAssess!$E:$E,$E403,Inp_TechAssess!$F:$F,$F403,Inp_TechAssess!$G:$G,$G403,Inp_TechAssess!$H:$H,$H403)</f>
        <v>0</v>
      </c>
      <c r="AD403" s="15">
        <f>-SUMIFS(Inp_TechAssess!AD:AD,Inp_TechAssess!$E:$E,$E403,Inp_TechAssess!$F:$F,$F403,Inp_TechAssess!$G:$G,$G403,Inp_TechAssess!$H:$H,$H403)</f>
        <v>0</v>
      </c>
      <c r="AE403" s="15">
        <f>-SUMIFS(Inp_TechAssess!AE:AE,Inp_TechAssess!$E:$E,$E403,Inp_TechAssess!$F:$F,$F403,Inp_TechAssess!$G:$G,$G403,Inp_TechAssess!$H:$H,$H403)</f>
        <v>0</v>
      </c>
      <c r="AF403" s="15">
        <f>-SUMIFS(Inp_TechAssess!AF:AF,Inp_TechAssess!$E:$E,$E403,Inp_TechAssess!$F:$F,$F403,Inp_TechAssess!$G:$G,$G403,Inp_TechAssess!$H:$H,$H403)</f>
        <v>0</v>
      </c>
      <c r="AG403" s="15">
        <f>-SUMIFS(Inp_TechAssess!AG:AG,Inp_TechAssess!$E:$E,$E403,Inp_TechAssess!$F:$F,$F403,Inp_TechAssess!$G:$G,$G403,Inp_TechAssess!$H:$H,$H403)</f>
        <v>0</v>
      </c>
      <c r="AH403" s="15">
        <f>-SUMIFS(Inp_TechAssess!AH:AH,Inp_TechAssess!$E:$E,$E403,Inp_TechAssess!$F:$F,$F403,Inp_TechAssess!$G:$G,$G403,Inp_TechAssess!$H:$H,$H403)</f>
        <v>0</v>
      </c>
      <c r="AI403" s="15">
        <f>-SUMIFS(Inp_TechAssess!AI:AI,Inp_TechAssess!$E:$E,$E403,Inp_TechAssess!$F:$F,$F403,Inp_TechAssess!$G:$G,$G403,Inp_TechAssess!$H:$H,$H403)</f>
        <v>0</v>
      </c>
      <c r="AJ403" s="15">
        <f>-SUMIFS(Inp_TechAssess!AJ:AJ,Inp_TechAssess!$E:$E,$E403,Inp_TechAssess!$F:$F,$F403,Inp_TechAssess!$G:$G,$G403,Inp_TechAssess!$H:$H,$H403)</f>
        <v>0</v>
      </c>
      <c r="AK403" s="15">
        <f>-SUMIFS(Inp_TechAssess!AK:AK,Inp_TechAssess!$E:$E,$E403,Inp_TechAssess!$F:$F,$F403,Inp_TechAssess!$G:$G,$G403,Inp_TechAssess!$H:$H,$H403)</f>
        <v>0</v>
      </c>
      <c r="AM403" s="55"/>
      <c r="AN403" s="69"/>
      <c r="AO403" s="69"/>
      <c r="AP403" s="55"/>
      <c r="AQ403" s="69"/>
      <c r="AR403" s="69"/>
    </row>
    <row r="404" spans="3:60">
      <c r="E404" s="51" t="s">
        <v>28</v>
      </c>
      <c r="F404" s="137">
        <f>IFERROR(Inp_TechAssess!F134,0)</f>
        <v>0</v>
      </c>
      <c r="G404" s="137">
        <f>IFERROR(Inp_TechAssess!G134,0)</f>
        <v>0</v>
      </c>
      <c r="H404" s="137">
        <f>IFERROR(Inp_TechAssess!H134,0)</f>
        <v>0</v>
      </c>
      <c r="L404" s="51" t="s">
        <v>108</v>
      </c>
      <c r="M404" s="138">
        <f>SUMIFS(Inp_TechAssess!$I:$I,Inp_TechAssess!$E:$E,$E404,Inp_TechAssess!$G:$G,$G404,Inp_TechAssess!$H:$H,$H404)</f>
        <v>0</v>
      </c>
      <c r="R404" s="55"/>
      <c r="T404" s="15">
        <f>-SUMIFS(Inp_TechAssess!T:T,Inp_TechAssess!$E:$E,$E404,Inp_TechAssess!$F:$F,$F404,Inp_TechAssess!$G:$G,$G404,Inp_TechAssess!$H:$H,$H404)</f>
        <v>0</v>
      </c>
      <c r="U404" s="15">
        <f>-SUMIFS(Inp_TechAssess!U:U,Inp_TechAssess!$E:$E,$E404,Inp_TechAssess!$F:$F,$F404,Inp_TechAssess!$G:$G,$G404,Inp_TechAssess!$H:$H,$H404)</f>
        <v>0</v>
      </c>
      <c r="V404" s="15">
        <f>-SUMIFS(Inp_TechAssess!V:V,Inp_TechAssess!$E:$E,$E404,Inp_TechAssess!$F:$F,$F404,Inp_TechAssess!$G:$G,$G404,Inp_TechAssess!$H:$H,$H404)</f>
        <v>0</v>
      </c>
      <c r="W404" s="15">
        <f>-SUMIFS(Inp_TechAssess!W:W,Inp_TechAssess!$E:$E,$E404,Inp_TechAssess!$F:$F,$F404,Inp_TechAssess!$G:$G,$G404,Inp_TechAssess!$H:$H,$H404)</f>
        <v>0</v>
      </c>
      <c r="X404" s="15">
        <f>-SUMIFS(Inp_TechAssess!X:X,Inp_TechAssess!$E:$E,$E404,Inp_TechAssess!$F:$F,$F404,Inp_TechAssess!$G:$G,$G404,Inp_TechAssess!$H:$H,$H404)</f>
        <v>0</v>
      </c>
      <c r="Y404" s="15">
        <f>-SUMIFS(Inp_TechAssess!Y:Y,Inp_TechAssess!$E:$E,$E404,Inp_TechAssess!$F:$F,$F404,Inp_TechAssess!$G:$G,$G404,Inp_TechAssess!$H:$H,$H404)</f>
        <v>0</v>
      </c>
      <c r="Z404" s="15">
        <f>-SUMIFS(Inp_TechAssess!Z:Z,Inp_TechAssess!$E:$E,$E404,Inp_TechAssess!$F:$F,$F404,Inp_TechAssess!$G:$G,$G404,Inp_TechAssess!$H:$H,$H404)</f>
        <v>0</v>
      </c>
      <c r="AA404" s="15">
        <f>-SUMIFS(Inp_TechAssess!AA:AA,Inp_TechAssess!$E:$E,$E404,Inp_TechAssess!$F:$F,$F404,Inp_TechAssess!$G:$G,$G404,Inp_TechAssess!$H:$H,$H404)</f>
        <v>0</v>
      </c>
      <c r="AB404" s="15">
        <f>-SUMIFS(Inp_TechAssess!AB:AB,Inp_TechAssess!$E:$E,$E404,Inp_TechAssess!$F:$F,$F404,Inp_TechAssess!$G:$G,$G404,Inp_TechAssess!$H:$H,$H404)</f>
        <v>0</v>
      </c>
      <c r="AC404" s="15">
        <f>-SUMIFS(Inp_TechAssess!AC:AC,Inp_TechAssess!$E:$E,$E404,Inp_TechAssess!$F:$F,$F404,Inp_TechAssess!$G:$G,$G404,Inp_TechAssess!$H:$H,$H404)</f>
        <v>0</v>
      </c>
      <c r="AD404" s="15">
        <f>-SUMIFS(Inp_TechAssess!AD:AD,Inp_TechAssess!$E:$E,$E404,Inp_TechAssess!$F:$F,$F404,Inp_TechAssess!$G:$G,$G404,Inp_TechAssess!$H:$H,$H404)</f>
        <v>0</v>
      </c>
      <c r="AE404" s="15">
        <f>-SUMIFS(Inp_TechAssess!AE:AE,Inp_TechAssess!$E:$E,$E404,Inp_TechAssess!$F:$F,$F404,Inp_TechAssess!$G:$G,$G404,Inp_TechAssess!$H:$H,$H404)</f>
        <v>0</v>
      </c>
      <c r="AF404" s="15">
        <f>-SUMIFS(Inp_TechAssess!AF:AF,Inp_TechAssess!$E:$E,$E404,Inp_TechAssess!$F:$F,$F404,Inp_TechAssess!$G:$G,$G404,Inp_TechAssess!$H:$H,$H404)</f>
        <v>0</v>
      </c>
      <c r="AG404" s="15">
        <f>-SUMIFS(Inp_TechAssess!AG:AG,Inp_TechAssess!$E:$E,$E404,Inp_TechAssess!$F:$F,$F404,Inp_TechAssess!$G:$G,$G404,Inp_TechAssess!$H:$H,$H404)</f>
        <v>0</v>
      </c>
      <c r="AH404" s="15">
        <f>-SUMIFS(Inp_TechAssess!AH:AH,Inp_TechAssess!$E:$E,$E404,Inp_TechAssess!$F:$F,$F404,Inp_TechAssess!$G:$G,$G404,Inp_TechAssess!$H:$H,$H404)</f>
        <v>0</v>
      </c>
      <c r="AI404" s="15">
        <f>-SUMIFS(Inp_TechAssess!AI:AI,Inp_TechAssess!$E:$E,$E404,Inp_TechAssess!$F:$F,$F404,Inp_TechAssess!$G:$G,$G404,Inp_TechAssess!$H:$H,$H404)</f>
        <v>0</v>
      </c>
      <c r="AJ404" s="15">
        <f>-SUMIFS(Inp_TechAssess!AJ:AJ,Inp_TechAssess!$E:$E,$E404,Inp_TechAssess!$F:$F,$F404,Inp_TechAssess!$G:$G,$G404,Inp_TechAssess!$H:$H,$H404)</f>
        <v>0</v>
      </c>
      <c r="AK404" s="15">
        <f>-SUMIFS(Inp_TechAssess!AK:AK,Inp_TechAssess!$E:$E,$E404,Inp_TechAssess!$F:$F,$F404,Inp_TechAssess!$G:$G,$G404,Inp_TechAssess!$H:$H,$H404)</f>
        <v>0</v>
      </c>
      <c r="AM404" s="55"/>
      <c r="AN404" s="69"/>
      <c r="AO404" s="69"/>
      <c r="AP404" s="55"/>
      <c r="AQ404" s="69"/>
      <c r="AR404" s="69"/>
    </row>
    <row r="405" spans="3:60">
      <c r="E405" s="51" t="s">
        <v>28</v>
      </c>
      <c r="F405" s="137">
        <f>IFERROR(Inp_TechAssess!F135,0)</f>
        <v>0</v>
      </c>
      <c r="G405" s="137">
        <f>IFERROR(Inp_TechAssess!G135,0)</f>
        <v>0</v>
      </c>
      <c r="H405" s="137">
        <f>IFERROR(Inp_TechAssess!H135,0)</f>
        <v>0</v>
      </c>
      <c r="L405" s="51" t="s">
        <v>108</v>
      </c>
      <c r="M405" s="138">
        <f>SUMIFS(Inp_TechAssess!$I:$I,Inp_TechAssess!$E:$E,$E405,Inp_TechAssess!$G:$G,$G405,Inp_TechAssess!$H:$H,$H405)</f>
        <v>0</v>
      </c>
      <c r="R405" s="55"/>
      <c r="T405" s="15">
        <f>-SUMIFS(Inp_TechAssess!T:T,Inp_TechAssess!$E:$E,$E405,Inp_TechAssess!$F:$F,$F405,Inp_TechAssess!$G:$G,$G405,Inp_TechAssess!$H:$H,$H405)</f>
        <v>0</v>
      </c>
      <c r="U405" s="15">
        <f>-SUMIFS(Inp_TechAssess!U:U,Inp_TechAssess!$E:$E,$E405,Inp_TechAssess!$F:$F,$F405,Inp_TechAssess!$G:$G,$G405,Inp_TechAssess!$H:$H,$H405)</f>
        <v>0</v>
      </c>
      <c r="V405" s="15">
        <f>-SUMIFS(Inp_TechAssess!V:V,Inp_TechAssess!$E:$E,$E405,Inp_TechAssess!$F:$F,$F405,Inp_TechAssess!$G:$G,$G405,Inp_TechAssess!$H:$H,$H405)</f>
        <v>0</v>
      </c>
      <c r="W405" s="15">
        <f>-SUMIFS(Inp_TechAssess!W:W,Inp_TechAssess!$E:$E,$E405,Inp_TechAssess!$F:$F,$F405,Inp_TechAssess!$G:$G,$G405,Inp_TechAssess!$H:$H,$H405)</f>
        <v>0</v>
      </c>
      <c r="X405" s="15">
        <f>-SUMIFS(Inp_TechAssess!X:X,Inp_TechAssess!$E:$E,$E405,Inp_TechAssess!$F:$F,$F405,Inp_TechAssess!$G:$G,$G405,Inp_TechAssess!$H:$H,$H405)</f>
        <v>0</v>
      </c>
      <c r="Y405" s="15">
        <f>-SUMIFS(Inp_TechAssess!Y:Y,Inp_TechAssess!$E:$E,$E405,Inp_TechAssess!$F:$F,$F405,Inp_TechAssess!$G:$G,$G405,Inp_TechAssess!$H:$H,$H405)</f>
        <v>0</v>
      </c>
      <c r="Z405" s="15">
        <f>-SUMIFS(Inp_TechAssess!Z:Z,Inp_TechAssess!$E:$E,$E405,Inp_TechAssess!$F:$F,$F405,Inp_TechAssess!$G:$G,$G405,Inp_TechAssess!$H:$H,$H405)</f>
        <v>0</v>
      </c>
      <c r="AA405" s="15">
        <f>-SUMIFS(Inp_TechAssess!AA:AA,Inp_TechAssess!$E:$E,$E405,Inp_TechAssess!$F:$F,$F405,Inp_TechAssess!$G:$G,$G405,Inp_TechAssess!$H:$H,$H405)</f>
        <v>0</v>
      </c>
      <c r="AB405" s="15">
        <f>-SUMIFS(Inp_TechAssess!AB:AB,Inp_TechAssess!$E:$E,$E405,Inp_TechAssess!$F:$F,$F405,Inp_TechAssess!$G:$G,$G405,Inp_TechAssess!$H:$H,$H405)</f>
        <v>0</v>
      </c>
      <c r="AC405" s="15">
        <f>-SUMIFS(Inp_TechAssess!AC:AC,Inp_TechAssess!$E:$E,$E405,Inp_TechAssess!$F:$F,$F405,Inp_TechAssess!$G:$G,$G405,Inp_TechAssess!$H:$H,$H405)</f>
        <v>0</v>
      </c>
      <c r="AD405" s="15">
        <f>-SUMIFS(Inp_TechAssess!AD:AD,Inp_TechAssess!$E:$E,$E405,Inp_TechAssess!$F:$F,$F405,Inp_TechAssess!$G:$G,$G405,Inp_TechAssess!$H:$H,$H405)</f>
        <v>0</v>
      </c>
      <c r="AE405" s="15">
        <f>-SUMIFS(Inp_TechAssess!AE:AE,Inp_TechAssess!$E:$E,$E405,Inp_TechAssess!$F:$F,$F405,Inp_TechAssess!$G:$G,$G405,Inp_TechAssess!$H:$H,$H405)</f>
        <v>0</v>
      </c>
      <c r="AF405" s="15">
        <f>-SUMIFS(Inp_TechAssess!AF:AF,Inp_TechAssess!$E:$E,$E405,Inp_TechAssess!$F:$F,$F405,Inp_TechAssess!$G:$G,$G405,Inp_TechAssess!$H:$H,$H405)</f>
        <v>0</v>
      </c>
      <c r="AG405" s="15">
        <f>-SUMIFS(Inp_TechAssess!AG:AG,Inp_TechAssess!$E:$E,$E405,Inp_TechAssess!$F:$F,$F405,Inp_TechAssess!$G:$G,$G405,Inp_TechAssess!$H:$H,$H405)</f>
        <v>0</v>
      </c>
      <c r="AH405" s="15">
        <f>-SUMIFS(Inp_TechAssess!AH:AH,Inp_TechAssess!$E:$E,$E405,Inp_TechAssess!$F:$F,$F405,Inp_TechAssess!$G:$G,$G405,Inp_TechAssess!$H:$H,$H405)</f>
        <v>0</v>
      </c>
      <c r="AI405" s="15">
        <f>-SUMIFS(Inp_TechAssess!AI:AI,Inp_TechAssess!$E:$E,$E405,Inp_TechAssess!$F:$F,$F405,Inp_TechAssess!$G:$G,$G405,Inp_TechAssess!$H:$H,$H405)</f>
        <v>0</v>
      </c>
      <c r="AJ405" s="15">
        <f>-SUMIFS(Inp_TechAssess!AJ:AJ,Inp_TechAssess!$E:$E,$E405,Inp_TechAssess!$F:$F,$F405,Inp_TechAssess!$G:$G,$G405,Inp_TechAssess!$H:$H,$H405)</f>
        <v>0</v>
      </c>
      <c r="AK405" s="15">
        <f>-SUMIFS(Inp_TechAssess!AK:AK,Inp_TechAssess!$E:$E,$E405,Inp_TechAssess!$F:$F,$F405,Inp_TechAssess!$G:$G,$G405,Inp_TechAssess!$H:$H,$H405)</f>
        <v>0</v>
      </c>
      <c r="AM405" s="55"/>
      <c r="AN405" s="69"/>
      <c r="AO405" s="69"/>
      <c r="AP405" s="55"/>
      <c r="AQ405" s="69"/>
      <c r="AR405" s="69"/>
    </row>
    <row r="406" spans="3:60">
      <c r="E406" s="51" t="s">
        <v>28</v>
      </c>
      <c r="F406" s="137">
        <f>IFERROR(Inp_TechAssess!F136,0)</f>
        <v>0</v>
      </c>
      <c r="G406" s="137">
        <f>IFERROR(Inp_TechAssess!G136,0)</f>
        <v>0</v>
      </c>
      <c r="H406" s="137">
        <f>IFERROR(Inp_TechAssess!H136,0)</f>
        <v>0</v>
      </c>
      <c r="L406" s="51" t="s">
        <v>108</v>
      </c>
      <c r="M406" s="138">
        <f>SUMIFS(Inp_TechAssess!$I:$I,Inp_TechAssess!$E:$E,$E406,Inp_TechAssess!$G:$G,$G406,Inp_TechAssess!$H:$H,$H406)</f>
        <v>0</v>
      </c>
      <c r="R406" s="55"/>
      <c r="T406" s="15">
        <f>-SUMIFS(Inp_TechAssess!T:T,Inp_TechAssess!$E:$E,$E406,Inp_TechAssess!$F:$F,$F406,Inp_TechAssess!$G:$G,$G406,Inp_TechAssess!$H:$H,$H406)</f>
        <v>0</v>
      </c>
      <c r="U406" s="15">
        <f>-SUMIFS(Inp_TechAssess!U:U,Inp_TechAssess!$E:$E,$E406,Inp_TechAssess!$F:$F,$F406,Inp_TechAssess!$G:$G,$G406,Inp_TechAssess!$H:$H,$H406)</f>
        <v>0</v>
      </c>
      <c r="V406" s="15">
        <f>-SUMIFS(Inp_TechAssess!V:V,Inp_TechAssess!$E:$E,$E406,Inp_TechAssess!$F:$F,$F406,Inp_TechAssess!$G:$G,$G406,Inp_TechAssess!$H:$H,$H406)</f>
        <v>0</v>
      </c>
      <c r="W406" s="15">
        <f>-SUMIFS(Inp_TechAssess!W:W,Inp_TechAssess!$E:$E,$E406,Inp_TechAssess!$F:$F,$F406,Inp_TechAssess!$G:$G,$G406,Inp_TechAssess!$H:$H,$H406)</f>
        <v>0</v>
      </c>
      <c r="X406" s="15">
        <f>-SUMIFS(Inp_TechAssess!X:X,Inp_TechAssess!$E:$E,$E406,Inp_TechAssess!$F:$F,$F406,Inp_TechAssess!$G:$G,$G406,Inp_TechAssess!$H:$H,$H406)</f>
        <v>0</v>
      </c>
      <c r="Y406" s="15">
        <f>-SUMIFS(Inp_TechAssess!Y:Y,Inp_TechAssess!$E:$E,$E406,Inp_TechAssess!$F:$F,$F406,Inp_TechAssess!$G:$G,$G406,Inp_TechAssess!$H:$H,$H406)</f>
        <v>0</v>
      </c>
      <c r="Z406" s="15">
        <f>-SUMIFS(Inp_TechAssess!Z:Z,Inp_TechAssess!$E:$E,$E406,Inp_TechAssess!$F:$F,$F406,Inp_TechAssess!$G:$G,$G406,Inp_TechAssess!$H:$H,$H406)</f>
        <v>0</v>
      </c>
      <c r="AA406" s="15">
        <f>-SUMIFS(Inp_TechAssess!AA:AA,Inp_TechAssess!$E:$E,$E406,Inp_TechAssess!$F:$F,$F406,Inp_TechAssess!$G:$G,$G406,Inp_TechAssess!$H:$H,$H406)</f>
        <v>0</v>
      </c>
      <c r="AB406" s="15">
        <f>-SUMIFS(Inp_TechAssess!AB:AB,Inp_TechAssess!$E:$E,$E406,Inp_TechAssess!$F:$F,$F406,Inp_TechAssess!$G:$G,$G406,Inp_TechAssess!$H:$H,$H406)</f>
        <v>0</v>
      </c>
      <c r="AC406" s="15">
        <f>-SUMIFS(Inp_TechAssess!AC:AC,Inp_TechAssess!$E:$E,$E406,Inp_TechAssess!$F:$F,$F406,Inp_TechAssess!$G:$G,$G406,Inp_TechAssess!$H:$H,$H406)</f>
        <v>0</v>
      </c>
      <c r="AD406" s="15">
        <f>-SUMIFS(Inp_TechAssess!AD:AD,Inp_TechAssess!$E:$E,$E406,Inp_TechAssess!$F:$F,$F406,Inp_TechAssess!$G:$G,$G406,Inp_TechAssess!$H:$H,$H406)</f>
        <v>0</v>
      </c>
      <c r="AE406" s="15">
        <f>-SUMIFS(Inp_TechAssess!AE:AE,Inp_TechAssess!$E:$E,$E406,Inp_TechAssess!$F:$F,$F406,Inp_TechAssess!$G:$G,$G406,Inp_TechAssess!$H:$H,$H406)</f>
        <v>0</v>
      </c>
      <c r="AF406" s="15">
        <f>-SUMIFS(Inp_TechAssess!AF:AF,Inp_TechAssess!$E:$E,$E406,Inp_TechAssess!$F:$F,$F406,Inp_TechAssess!$G:$G,$G406,Inp_TechAssess!$H:$H,$H406)</f>
        <v>0</v>
      </c>
      <c r="AG406" s="15">
        <f>-SUMIFS(Inp_TechAssess!AG:AG,Inp_TechAssess!$E:$E,$E406,Inp_TechAssess!$F:$F,$F406,Inp_TechAssess!$G:$G,$G406,Inp_TechAssess!$H:$H,$H406)</f>
        <v>0</v>
      </c>
      <c r="AH406" s="15">
        <f>-SUMIFS(Inp_TechAssess!AH:AH,Inp_TechAssess!$E:$E,$E406,Inp_TechAssess!$F:$F,$F406,Inp_TechAssess!$G:$G,$G406,Inp_TechAssess!$H:$H,$H406)</f>
        <v>0</v>
      </c>
      <c r="AI406" s="15">
        <f>-SUMIFS(Inp_TechAssess!AI:AI,Inp_TechAssess!$E:$E,$E406,Inp_TechAssess!$F:$F,$F406,Inp_TechAssess!$G:$G,$G406,Inp_TechAssess!$H:$H,$H406)</f>
        <v>0</v>
      </c>
      <c r="AJ406" s="15">
        <f>-SUMIFS(Inp_TechAssess!AJ:AJ,Inp_TechAssess!$E:$E,$E406,Inp_TechAssess!$F:$F,$F406,Inp_TechAssess!$G:$G,$G406,Inp_TechAssess!$H:$H,$H406)</f>
        <v>0</v>
      </c>
      <c r="AK406" s="15">
        <f>-SUMIFS(Inp_TechAssess!AK:AK,Inp_TechAssess!$E:$E,$E406,Inp_TechAssess!$F:$F,$F406,Inp_TechAssess!$G:$G,$G406,Inp_TechAssess!$H:$H,$H406)</f>
        <v>0</v>
      </c>
      <c r="AM406" s="55"/>
      <c r="AN406" s="69"/>
      <c r="AO406" s="69"/>
      <c r="AP406" s="55"/>
      <c r="AQ406" s="69"/>
      <c r="AR406" s="69"/>
    </row>
    <row r="407" spans="3:60">
      <c r="E407" s="51" t="s">
        <v>28</v>
      </c>
      <c r="F407" s="137">
        <f>IFERROR(Inp_TechAssess!F137,0)</f>
        <v>0</v>
      </c>
      <c r="G407" s="137">
        <f>IFERROR(Inp_TechAssess!G137,0)</f>
        <v>0</v>
      </c>
      <c r="H407" s="137">
        <f>IFERROR(Inp_TechAssess!H137,0)</f>
        <v>0</v>
      </c>
      <c r="L407" s="51" t="s">
        <v>108</v>
      </c>
      <c r="M407" s="138">
        <f>SUMIFS(Inp_TechAssess!$I:$I,Inp_TechAssess!$E:$E,$E407,Inp_TechAssess!$G:$G,$G407,Inp_TechAssess!$H:$H,$H407)</f>
        <v>0</v>
      </c>
      <c r="R407" s="55"/>
      <c r="T407" s="15">
        <f>-SUMIFS(Inp_TechAssess!T:T,Inp_TechAssess!$E:$E,$E407,Inp_TechAssess!$F:$F,$F407,Inp_TechAssess!$G:$G,$G407,Inp_TechAssess!$H:$H,$H407)</f>
        <v>0</v>
      </c>
      <c r="U407" s="15">
        <f>-SUMIFS(Inp_TechAssess!U:U,Inp_TechAssess!$E:$E,$E407,Inp_TechAssess!$F:$F,$F407,Inp_TechAssess!$G:$G,$G407,Inp_TechAssess!$H:$H,$H407)</f>
        <v>0</v>
      </c>
      <c r="V407" s="15">
        <f>-SUMIFS(Inp_TechAssess!V:V,Inp_TechAssess!$E:$E,$E407,Inp_TechAssess!$F:$F,$F407,Inp_TechAssess!$G:$G,$G407,Inp_TechAssess!$H:$H,$H407)</f>
        <v>0</v>
      </c>
      <c r="W407" s="15">
        <f>-SUMIFS(Inp_TechAssess!W:W,Inp_TechAssess!$E:$E,$E407,Inp_TechAssess!$F:$F,$F407,Inp_TechAssess!$G:$G,$G407,Inp_TechAssess!$H:$H,$H407)</f>
        <v>0</v>
      </c>
      <c r="X407" s="15">
        <f>-SUMIFS(Inp_TechAssess!X:X,Inp_TechAssess!$E:$E,$E407,Inp_TechAssess!$F:$F,$F407,Inp_TechAssess!$G:$G,$G407,Inp_TechAssess!$H:$H,$H407)</f>
        <v>0</v>
      </c>
      <c r="Y407" s="15">
        <f>-SUMIFS(Inp_TechAssess!Y:Y,Inp_TechAssess!$E:$E,$E407,Inp_TechAssess!$F:$F,$F407,Inp_TechAssess!$G:$G,$G407,Inp_TechAssess!$H:$H,$H407)</f>
        <v>0</v>
      </c>
      <c r="Z407" s="15">
        <f>-SUMIFS(Inp_TechAssess!Z:Z,Inp_TechAssess!$E:$E,$E407,Inp_TechAssess!$F:$F,$F407,Inp_TechAssess!$G:$G,$G407,Inp_TechAssess!$H:$H,$H407)</f>
        <v>0</v>
      </c>
      <c r="AA407" s="15">
        <f>-SUMIFS(Inp_TechAssess!AA:AA,Inp_TechAssess!$E:$E,$E407,Inp_TechAssess!$F:$F,$F407,Inp_TechAssess!$G:$G,$G407,Inp_TechAssess!$H:$H,$H407)</f>
        <v>0</v>
      </c>
      <c r="AB407" s="15">
        <f>-SUMIFS(Inp_TechAssess!AB:AB,Inp_TechAssess!$E:$E,$E407,Inp_TechAssess!$F:$F,$F407,Inp_TechAssess!$G:$G,$G407,Inp_TechAssess!$H:$H,$H407)</f>
        <v>0</v>
      </c>
      <c r="AC407" s="15">
        <f>-SUMIFS(Inp_TechAssess!AC:AC,Inp_TechAssess!$E:$E,$E407,Inp_TechAssess!$F:$F,$F407,Inp_TechAssess!$G:$G,$G407,Inp_TechAssess!$H:$H,$H407)</f>
        <v>0</v>
      </c>
      <c r="AD407" s="15">
        <f>-SUMIFS(Inp_TechAssess!AD:AD,Inp_TechAssess!$E:$E,$E407,Inp_TechAssess!$F:$F,$F407,Inp_TechAssess!$G:$G,$G407,Inp_TechAssess!$H:$H,$H407)</f>
        <v>0</v>
      </c>
      <c r="AE407" s="15">
        <f>-SUMIFS(Inp_TechAssess!AE:AE,Inp_TechAssess!$E:$E,$E407,Inp_TechAssess!$F:$F,$F407,Inp_TechAssess!$G:$G,$G407,Inp_TechAssess!$H:$H,$H407)</f>
        <v>0</v>
      </c>
      <c r="AF407" s="15">
        <f>-SUMIFS(Inp_TechAssess!AF:AF,Inp_TechAssess!$E:$E,$E407,Inp_TechAssess!$F:$F,$F407,Inp_TechAssess!$G:$G,$G407,Inp_TechAssess!$H:$H,$H407)</f>
        <v>0</v>
      </c>
      <c r="AG407" s="15">
        <f>-SUMIFS(Inp_TechAssess!AG:AG,Inp_TechAssess!$E:$E,$E407,Inp_TechAssess!$F:$F,$F407,Inp_TechAssess!$G:$G,$G407,Inp_TechAssess!$H:$H,$H407)</f>
        <v>0</v>
      </c>
      <c r="AH407" s="15">
        <f>-SUMIFS(Inp_TechAssess!AH:AH,Inp_TechAssess!$E:$E,$E407,Inp_TechAssess!$F:$F,$F407,Inp_TechAssess!$G:$G,$G407,Inp_TechAssess!$H:$H,$H407)</f>
        <v>0</v>
      </c>
      <c r="AI407" s="15">
        <f>-SUMIFS(Inp_TechAssess!AI:AI,Inp_TechAssess!$E:$E,$E407,Inp_TechAssess!$F:$F,$F407,Inp_TechAssess!$G:$G,$G407,Inp_TechAssess!$H:$H,$H407)</f>
        <v>0</v>
      </c>
      <c r="AJ407" s="15">
        <f>-SUMIFS(Inp_TechAssess!AJ:AJ,Inp_TechAssess!$E:$E,$E407,Inp_TechAssess!$F:$F,$F407,Inp_TechAssess!$G:$G,$G407,Inp_TechAssess!$H:$H,$H407)</f>
        <v>0</v>
      </c>
      <c r="AK407" s="15">
        <f>-SUMIFS(Inp_TechAssess!AK:AK,Inp_TechAssess!$E:$E,$E407,Inp_TechAssess!$F:$F,$F407,Inp_TechAssess!$G:$G,$G407,Inp_TechAssess!$H:$H,$H407)</f>
        <v>0</v>
      </c>
      <c r="AM407" s="55"/>
      <c r="AN407" s="69"/>
      <c r="AO407" s="69"/>
      <c r="AP407" s="55"/>
      <c r="AQ407" s="69"/>
      <c r="AR407" s="69"/>
    </row>
    <row r="409" spans="3:60">
      <c r="C409" s="10" t="s">
        <v>30</v>
      </c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</row>
    <row r="411" spans="3:60">
      <c r="E411" s="51" t="s">
        <v>30</v>
      </c>
      <c r="F411" s="137" t="str">
        <f>IFERROR(Inp_TechAssess!F140,0)</f>
        <v>Opex</v>
      </c>
      <c r="G411" s="137" t="str">
        <f>IFERROR(Inp_TechAssess!G140,0)</f>
        <v>Total Work Management</v>
      </c>
      <c r="H411" s="137" t="str">
        <f>IFERROR(Inp_TechAssess!H140,0)</f>
        <v>TA - Gasholder demolition</v>
      </c>
      <c r="L411" s="51" t="s">
        <v>108</v>
      </c>
      <c r="M411" s="138">
        <f>SUMIFS(Inp_TechAssess!$I:$I,Inp_TechAssess!$E:$E,$E411,Inp_TechAssess!$G:$G,$G411,Inp_TechAssess!$H:$H,$H411)</f>
        <v>1</v>
      </c>
      <c r="R411" s="55"/>
      <c r="T411" s="15">
        <f>-SUMIFS(Inp_TechAssess!T:T,Inp_TechAssess!$E:$E,$E411,Inp_TechAssess!$F:$F,$F411,Inp_TechAssess!$G:$G,$G411,Inp_TechAssess!$H:$H,$H411)</f>
        <v>0</v>
      </c>
      <c r="U411" s="15">
        <f>-SUMIFS(Inp_TechAssess!U:U,Inp_TechAssess!$E:$E,$E411,Inp_TechAssess!$F:$F,$F411,Inp_TechAssess!$G:$G,$G411,Inp_TechAssess!$H:$H,$H411)</f>
        <v>0</v>
      </c>
      <c r="V411" s="15">
        <f>-SUMIFS(Inp_TechAssess!V:V,Inp_TechAssess!$E:$E,$E411,Inp_TechAssess!$F:$F,$F411,Inp_TechAssess!$G:$G,$G411,Inp_TechAssess!$H:$H,$H411)</f>
        <v>0</v>
      </c>
      <c r="W411" s="15">
        <f>-SUMIFS(Inp_TechAssess!W:W,Inp_TechAssess!$E:$E,$E411,Inp_TechAssess!$F:$F,$F411,Inp_TechAssess!$G:$G,$G411,Inp_TechAssess!$H:$H,$H411)</f>
        <v>0</v>
      </c>
      <c r="X411" s="15">
        <f>-SUMIFS(Inp_TechAssess!X:X,Inp_TechAssess!$E:$E,$E411,Inp_TechAssess!$F:$F,$F411,Inp_TechAssess!$G:$G,$G411,Inp_TechAssess!$H:$H,$H411)</f>
        <v>0</v>
      </c>
      <c r="Y411" s="15">
        <f>-SUMIFS(Inp_TechAssess!Y:Y,Inp_TechAssess!$E:$E,$E411,Inp_TechAssess!$F:$F,$F411,Inp_TechAssess!$G:$G,$G411,Inp_TechAssess!$H:$H,$H411)</f>
        <v>0</v>
      </c>
      <c r="Z411" s="15">
        <f>-SUMIFS(Inp_TechAssess!Z:Z,Inp_TechAssess!$E:$E,$E411,Inp_TechAssess!$F:$F,$F411,Inp_TechAssess!$G:$G,$G411,Inp_TechAssess!$H:$H,$H411)</f>
        <v>0</v>
      </c>
      <c r="AA411" s="15">
        <f>-SUMIFS(Inp_TechAssess!AA:AA,Inp_TechAssess!$E:$E,$E411,Inp_TechAssess!$F:$F,$F411,Inp_TechAssess!$G:$G,$G411,Inp_TechAssess!$H:$H,$H411)</f>
        <v>0</v>
      </c>
      <c r="AB411" s="15">
        <f>-SUMIFS(Inp_TechAssess!AB:AB,Inp_TechAssess!$E:$E,$E411,Inp_TechAssess!$F:$F,$F411,Inp_TechAssess!$G:$G,$G411,Inp_TechAssess!$H:$H,$H411)</f>
        <v>0</v>
      </c>
      <c r="AC411" s="15">
        <f>-SUMIFS(Inp_TechAssess!AC:AC,Inp_TechAssess!$E:$E,$E411,Inp_TechAssess!$F:$F,$F411,Inp_TechAssess!$G:$G,$G411,Inp_TechAssess!$H:$H,$H411)</f>
        <v>0</v>
      </c>
      <c r="AD411" s="15">
        <f>-SUMIFS(Inp_TechAssess!AD:AD,Inp_TechAssess!$E:$E,$E411,Inp_TechAssess!$F:$F,$F411,Inp_TechAssess!$G:$G,$G411,Inp_TechAssess!$H:$H,$H411)</f>
        <v>0</v>
      </c>
      <c r="AE411" s="15">
        <f>-SUMIFS(Inp_TechAssess!AE:AE,Inp_TechAssess!$E:$E,$E411,Inp_TechAssess!$F:$F,$F411,Inp_TechAssess!$G:$G,$G411,Inp_TechAssess!$H:$H,$H411)</f>
        <v>0</v>
      </c>
      <c r="AF411" s="15">
        <f>-SUMIFS(Inp_TechAssess!AF:AF,Inp_TechAssess!$E:$E,$E411,Inp_TechAssess!$F:$F,$F411,Inp_TechAssess!$G:$G,$G411,Inp_TechAssess!$H:$H,$H411)</f>
        <v>0</v>
      </c>
      <c r="AG411" s="15">
        <f>-SUMIFS(Inp_TechAssess!AG:AG,Inp_TechAssess!$E:$E,$E411,Inp_TechAssess!$F:$F,$F411,Inp_TechAssess!$G:$G,$G411,Inp_TechAssess!$H:$H,$H411)</f>
        <v>3.0748341856874353</v>
      </c>
      <c r="AH411" s="15">
        <f>-SUMIFS(Inp_TechAssess!AH:AH,Inp_TechAssess!$E:$E,$E411,Inp_TechAssess!$F:$F,$F411,Inp_TechAssess!$G:$G,$G411,Inp_TechAssess!$H:$H,$H411)</f>
        <v>3.1930139206408987</v>
      </c>
      <c r="AI411" s="15">
        <f>-SUMIFS(Inp_TechAssess!AI:AI,Inp_TechAssess!$E:$E,$E411,Inp_TechAssess!$F:$F,$F411,Inp_TechAssess!$G:$G,$G411,Inp_TechAssess!$H:$H,$H411)</f>
        <v>3.3862010019490016</v>
      </c>
      <c r="AJ411" s="15">
        <f>-SUMIFS(Inp_TechAssess!AJ:AJ,Inp_TechAssess!$E:$E,$E411,Inp_TechAssess!$F:$F,$F411,Inp_TechAssess!$G:$G,$G411,Inp_TechAssess!$H:$H,$H411)</f>
        <v>3.8060118875797273</v>
      </c>
      <c r="AK411" s="15">
        <f>-SUMIFS(Inp_TechAssess!AK:AK,Inp_TechAssess!$E:$E,$E411,Inp_TechAssess!$F:$F,$F411,Inp_TechAssess!$G:$G,$G411,Inp_TechAssess!$H:$H,$H411)</f>
        <v>2.8505666820573836</v>
      </c>
      <c r="AM411" s="55"/>
      <c r="AN411" s="55"/>
      <c r="AO411" s="55"/>
      <c r="AP411" s="55"/>
      <c r="AQ411" s="55"/>
      <c r="AR411" s="55"/>
    </row>
    <row r="412" spans="3:60">
      <c r="E412" s="51" t="s">
        <v>30</v>
      </c>
      <c r="F412" s="137" t="str">
        <f>IFERROR(Inp_TechAssess!F141,0)</f>
        <v>Opex</v>
      </c>
      <c r="G412" s="137" t="str">
        <f>IFERROR(Inp_TechAssess!G141,0)</f>
        <v>IT &amp; Telecoms</v>
      </c>
      <c r="H412" s="137" t="str">
        <f>IFERROR(Inp_TechAssess!H141,0)</f>
        <v>TA - Cyber opex</v>
      </c>
      <c r="L412" s="51" t="s">
        <v>108</v>
      </c>
      <c r="M412" s="138">
        <f>SUMIFS(Inp_TechAssess!$I:$I,Inp_TechAssess!$E:$E,$E412,Inp_TechAssess!$G:$G,$G412,Inp_TechAssess!$H:$H,$H412)</f>
        <v>1</v>
      </c>
      <c r="R412" s="55"/>
      <c r="T412" s="15">
        <f>-SUMIFS(Inp_TechAssess!T:T,Inp_TechAssess!$E:$E,$E412,Inp_TechAssess!$F:$F,$F412,Inp_TechAssess!$G:$G,$G412,Inp_TechAssess!$H:$H,$H412)</f>
        <v>0</v>
      </c>
      <c r="U412" s="15">
        <f>-SUMIFS(Inp_TechAssess!U:U,Inp_TechAssess!$E:$E,$E412,Inp_TechAssess!$F:$F,$F412,Inp_TechAssess!$G:$G,$G412,Inp_TechAssess!$H:$H,$H412)</f>
        <v>0</v>
      </c>
      <c r="V412" s="15">
        <f>-SUMIFS(Inp_TechAssess!V:V,Inp_TechAssess!$E:$E,$E412,Inp_TechAssess!$F:$F,$F412,Inp_TechAssess!$G:$G,$G412,Inp_TechAssess!$H:$H,$H412)</f>
        <v>0</v>
      </c>
      <c r="W412" s="15">
        <f>-SUMIFS(Inp_TechAssess!W:W,Inp_TechAssess!$E:$E,$E412,Inp_TechAssess!$F:$F,$F412,Inp_TechAssess!$G:$G,$G412,Inp_TechAssess!$H:$H,$H412)</f>
        <v>0</v>
      </c>
      <c r="X412" s="15">
        <f>-SUMIFS(Inp_TechAssess!X:X,Inp_TechAssess!$E:$E,$E412,Inp_TechAssess!$F:$F,$F412,Inp_TechAssess!$G:$G,$G412,Inp_TechAssess!$H:$H,$H412)</f>
        <v>0</v>
      </c>
      <c r="Y412" s="15">
        <f>-SUMIFS(Inp_TechAssess!Y:Y,Inp_TechAssess!$E:$E,$E412,Inp_TechAssess!$F:$F,$F412,Inp_TechAssess!$G:$G,$G412,Inp_TechAssess!$H:$H,$H412)</f>
        <v>0</v>
      </c>
      <c r="Z412" s="15">
        <f>-SUMIFS(Inp_TechAssess!Z:Z,Inp_TechAssess!$E:$E,$E412,Inp_TechAssess!$F:$F,$F412,Inp_TechAssess!$G:$G,$G412,Inp_TechAssess!$H:$H,$H412)</f>
        <v>0</v>
      </c>
      <c r="AA412" s="15">
        <f>-SUMIFS(Inp_TechAssess!AA:AA,Inp_TechAssess!$E:$E,$E412,Inp_TechAssess!$F:$F,$F412,Inp_TechAssess!$G:$G,$G412,Inp_TechAssess!$H:$H,$H412)</f>
        <v>0</v>
      </c>
      <c r="AB412" s="15">
        <f>-SUMIFS(Inp_TechAssess!AB:AB,Inp_TechAssess!$E:$E,$E412,Inp_TechAssess!$F:$F,$F412,Inp_TechAssess!$G:$G,$G412,Inp_TechAssess!$H:$H,$H412)</f>
        <v>0</v>
      </c>
      <c r="AC412" s="15">
        <f>-SUMIFS(Inp_TechAssess!AC:AC,Inp_TechAssess!$E:$E,$E412,Inp_TechAssess!$F:$F,$F412,Inp_TechAssess!$G:$G,$G412,Inp_TechAssess!$H:$H,$H412)</f>
        <v>0</v>
      </c>
      <c r="AD412" s="15">
        <f>-SUMIFS(Inp_TechAssess!AD:AD,Inp_TechAssess!$E:$E,$E412,Inp_TechAssess!$F:$F,$F412,Inp_TechAssess!$G:$G,$G412,Inp_TechAssess!$H:$H,$H412)</f>
        <v>0</v>
      </c>
      <c r="AE412" s="15">
        <f>-SUMIFS(Inp_TechAssess!AE:AE,Inp_TechAssess!$E:$E,$E412,Inp_TechAssess!$F:$F,$F412,Inp_TechAssess!$G:$G,$G412,Inp_TechAssess!$H:$H,$H412)</f>
        <v>0</v>
      </c>
      <c r="AF412" s="15">
        <f>-SUMIFS(Inp_TechAssess!AF:AF,Inp_TechAssess!$E:$E,$E412,Inp_TechAssess!$F:$F,$F412,Inp_TechAssess!$G:$G,$G412,Inp_TechAssess!$H:$H,$H412)</f>
        <v>0</v>
      </c>
      <c r="AG412" s="15">
        <f>-SUMIFS(Inp_TechAssess!AG:AG,Inp_TechAssess!$E:$E,$E412,Inp_TechAssess!$F:$F,$F412,Inp_TechAssess!$G:$G,$G412,Inp_TechAssess!$H:$H,$H412)</f>
        <v>1.7878771842786394</v>
      </c>
      <c r="AH412" s="15">
        <f>-SUMIFS(Inp_TechAssess!AH:AH,Inp_TechAssess!$E:$E,$E412,Inp_TechAssess!$F:$F,$F412,Inp_TechAssess!$G:$G,$G412,Inp_TechAssess!$H:$H,$H412)</f>
        <v>2.9206339359385853</v>
      </c>
      <c r="AI412" s="15">
        <f>-SUMIFS(Inp_TechAssess!AI:AI,Inp_TechAssess!$E:$E,$E412,Inp_TechAssess!$F:$F,$F412,Inp_TechAssess!$G:$G,$G412,Inp_TechAssess!$H:$H,$H412)</f>
        <v>2.9353104883804875</v>
      </c>
      <c r="AJ412" s="15">
        <f>-SUMIFS(Inp_TechAssess!AJ:AJ,Inp_TechAssess!$E:$E,$E412,Inp_TechAssess!$F:$F,$F412,Inp_TechAssess!$G:$G,$G412,Inp_TechAssess!$H:$H,$H412)</f>
        <v>2.4014828030985229</v>
      </c>
      <c r="AK412" s="15">
        <f>-SUMIFS(Inp_TechAssess!AK:AK,Inp_TechAssess!$E:$E,$E412,Inp_TechAssess!$F:$F,$F412,Inp_TechAssess!$G:$G,$G412,Inp_TechAssess!$H:$H,$H412)</f>
        <v>2.9648852184343704</v>
      </c>
      <c r="AM412" s="55"/>
      <c r="AN412" s="55"/>
      <c r="AO412" s="55"/>
      <c r="AP412" s="55"/>
      <c r="AQ412" s="55"/>
      <c r="AR412" s="55"/>
    </row>
    <row r="413" spans="3:60">
      <c r="E413" s="51" t="s">
        <v>30</v>
      </c>
      <c r="F413" s="137" t="str">
        <f>IFERROR(Inp_TechAssess!F142,0)</f>
        <v>Capex</v>
      </c>
      <c r="G413" s="137" t="str">
        <f>IFERROR(Inp_TechAssess!G142,0)</f>
        <v>Transport &amp; Plant</v>
      </c>
      <c r="H413" s="137" t="str">
        <f>IFERROR(Inp_TechAssess!H142,0)</f>
        <v>TA - Electric Vehicles</v>
      </c>
      <c r="L413" s="51" t="s">
        <v>108</v>
      </c>
      <c r="M413" s="138">
        <f>SUMIFS(Inp_TechAssess!$I:$I,Inp_TechAssess!$E:$E,$E413,Inp_TechAssess!$G:$G,$G413,Inp_TechAssess!$H:$H,$H413)</f>
        <v>1</v>
      </c>
      <c r="R413" s="55"/>
      <c r="T413" s="15">
        <f>-SUMIFS(Inp_TechAssess!T:T,Inp_TechAssess!$E:$E,$E413,Inp_TechAssess!$F:$F,$F413,Inp_TechAssess!$G:$G,$G413,Inp_TechAssess!$H:$H,$H413)</f>
        <v>0</v>
      </c>
      <c r="U413" s="15">
        <f>-SUMIFS(Inp_TechAssess!U:U,Inp_TechAssess!$E:$E,$E413,Inp_TechAssess!$F:$F,$F413,Inp_TechAssess!$G:$G,$G413,Inp_TechAssess!$H:$H,$H413)</f>
        <v>0</v>
      </c>
      <c r="V413" s="15">
        <f>-SUMIFS(Inp_TechAssess!V:V,Inp_TechAssess!$E:$E,$E413,Inp_TechAssess!$F:$F,$F413,Inp_TechAssess!$G:$G,$G413,Inp_TechAssess!$H:$H,$H413)</f>
        <v>0</v>
      </c>
      <c r="W413" s="15">
        <f>-SUMIFS(Inp_TechAssess!W:W,Inp_TechAssess!$E:$E,$E413,Inp_TechAssess!$F:$F,$F413,Inp_TechAssess!$G:$G,$G413,Inp_TechAssess!$H:$H,$H413)</f>
        <v>0</v>
      </c>
      <c r="X413" s="15">
        <f>-SUMIFS(Inp_TechAssess!X:X,Inp_TechAssess!$E:$E,$E413,Inp_TechAssess!$F:$F,$F413,Inp_TechAssess!$G:$G,$G413,Inp_TechAssess!$H:$H,$H413)</f>
        <v>0</v>
      </c>
      <c r="Y413" s="15">
        <f>-SUMIFS(Inp_TechAssess!Y:Y,Inp_TechAssess!$E:$E,$E413,Inp_TechAssess!$F:$F,$F413,Inp_TechAssess!$G:$G,$G413,Inp_TechAssess!$H:$H,$H413)</f>
        <v>0</v>
      </c>
      <c r="Z413" s="15">
        <f>-SUMIFS(Inp_TechAssess!Z:Z,Inp_TechAssess!$E:$E,$E413,Inp_TechAssess!$F:$F,$F413,Inp_TechAssess!$G:$G,$G413,Inp_TechAssess!$H:$H,$H413)</f>
        <v>0</v>
      </c>
      <c r="AA413" s="15">
        <f>-SUMIFS(Inp_TechAssess!AA:AA,Inp_TechAssess!$E:$E,$E413,Inp_TechAssess!$F:$F,$F413,Inp_TechAssess!$G:$G,$G413,Inp_TechAssess!$H:$H,$H413)</f>
        <v>0</v>
      </c>
      <c r="AB413" s="15">
        <f>-SUMIFS(Inp_TechAssess!AB:AB,Inp_TechAssess!$E:$E,$E413,Inp_TechAssess!$F:$F,$F413,Inp_TechAssess!$G:$G,$G413,Inp_TechAssess!$H:$H,$H413)</f>
        <v>0</v>
      </c>
      <c r="AC413" s="15">
        <f>-SUMIFS(Inp_TechAssess!AC:AC,Inp_TechAssess!$E:$E,$E413,Inp_TechAssess!$F:$F,$F413,Inp_TechAssess!$G:$G,$G413,Inp_TechAssess!$H:$H,$H413)</f>
        <v>0</v>
      </c>
      <c r="AD413" s="15">
        <f>-SUMIFS(Inp_TechAssess!AD:AD,Inp_TechAssess!$E:$E,$E413,Inp_TechAssess!$F:$F,$F413,Inp_TechAssess!$G:$G,$G413,Inp_TechAssess!$H:$H,$H413)</f>
        <v>0</v>
      </c>
      <c r="AE413" s="15">
        <f>-SUMIFS(Inp_TechAssess!AE:AE,Inp_TechAssess!$E:$E,$E413,Inp_TechAssess!$F:$F,$F413,Inp_TechAssess!$G:$G,$G413,Inp_TechAssess!$H:$H,$H413)</f>
        <v>0</v>
      </c>
      <c r="AF413" s="15">
        <f>-SUMIFS(Inp_TechAssess!AF:AF,Inp_TechAssess!$E:$E,$E413,Inp_TechAssess!$F:$F,$F413,Inp_TechAssess!$G:$G,$G413,Inp_TechAssess!$H:$H,$H413)</f>
        <v>0</v>
      </c>
      <c r="AG413" s="15">
        <f>-SUMIFS(Inp_TechAssess!AG:AG,Inp_TechAssess!$E:$E,$E413,Inp_TechAssess!$F:$F,$F413,Inp_TechAssess!$G:$G,$G413,Inp_TechAssess!$H:$H,$H413)</f>
        <v>0</v>
      </c>
      <c r="AH413" s="15">
        <f>-SUMIFS(Inp_TechAssess!AH:AH,Inp_TechAssess!$E:$E,$E413,Inp_TechAssess!$F:$F,$F413,Inp_TechAssess!$G:$G,$G413,Inp_TechAssess!$H:$H,$H413)</f>
        <v>0</v>
      </c>
      <c r="AI413" s="15">
        <f>-SUMIFS(Inp_TechAssess!AI:AI,Inp_TechAssess!$E:$E,$E413,Inp_TechAssess!$F:$F,$F413,Inp_TechAssess!$G:$G,$G413,Inp_TechAssess!$H:$H,$H413)</f>
        <v>0</v>
      </c>
      <c r="AJ413" s="15">
        <f>-SUMIFS(Inp_TechAssess!AJ:AJ,Inp_TechAssess!$E:$E,$E413,Inp_TechAssess!$F:$F,$F413,Inp_TechAssess!$G:$G,$G413,Inp_TechAssess!$H:$H,$H413)</f>
        <v>0</v>
      </c>
      <c r="AK413" s="15">
        <f>-SUMIFS(Inp_TechAssess!AK:AK,Inp_TechAssess!$E:$E,$E413,Inp_TechAssess!$F:$F,$F413,Inp_TechAssess!$G:$G,$G413,Inp_TechAssess!$H:$H,$H413)</f>
        <v>0</v>
      </c>
      <c r="AM413" s="55"/>
      <c r="AN413" s="55"/>
      <c r="AO413" s="55"/>
      <c r="AP413" s="55"/>
      <c r="AQ413" s="55"/>
      <c r="AR413" s="55"/>
    </row>
    <row r="414" spans="3:60">
      <c r="E414" s="51" t="s">
        <v>30</v>
      </c>
      <c r="F414" s="137" t="str">
        <f>IFERROR(Inp_TechAssess!F143,0)</f>
        <v>Capex</v>
      </c>
      <c r="G414" s="137" t="str">
        <f>IFERROR(Inp_TechAssess!G143,0)</f>
        <v>Other Capex</v>
      </c>
      <c r="H414" s="137" t="str">
        <f>IFERROR(Inp_TechAssess!H143,0)</f>
        <v>TA - Cyber capex</v>
      </c>
      <c r="L414" s="51" t="s">
        <v>108</v>
      </c>
      <c r="M414" s="138">
        <f>SUMIFS(Inp_TechAssess!$I:$I,Inp_TechAssess!$E:$E,$E414,Inp_TechAssess!$G:$G,$G414,Inp_TechAssess!$H:$H,$H414)</f>
        <v>1</v>
      </c>
      <c r="R414" s="55"/>
      <c r="T414" s="15">
        <f>-SUMIFS(Inp_TechAssess!T:T,Inp_TechAssess!$E:$E,$E414,Inp_TechAssess!$F:$F,$F414,Inp_TechAssess!$G:$G,$G414,Inp_TechAssess!$H:$H,$H414)</f>
        <v>0</v>
      </c>
      <c r="U414" s="15">
        <f>-SUMIFS(Inp_TechAssess!U:U,Inp_TechAssess!$E:$E,$E414,Inp_TechAssess!$F:$F,$F414,Inp_TechAssess!$G:$G,$G414,Inp_TechAssess!$H:$H,$H414)</f>
        <v>0</v>
      </c>
      <c r="V414" s="15">
        <f>-SUMIFS(Inp_TechAssess!V:V,Inp_TechAssess!$E:$E,$E414,Inp_TechAssess!$F:$F,$F414,Inp_TechAssess!$G:$G,$G414,Inp_TechAssess!$H:$H,$H414)</f>
        <v>0</v>
      </c>
      <c r="W414" s="15">
        <f>-SUMIFS(Inp_TechAssess!W:W,Inp_TechAssess!$E:$E,$E414,Inp_TechAssess!$F:$F,$F414,Inp_TechAssess!$G:$G,$G414,Inp_TechAssess!$H:$H,$H414)</f>
        <v>0</v>
      </c>
      <c r="X414" s="15">
        <f>-SUMIFS(Inp_TechAssess!X:X,Inp_TechAssess!$E:$E,$E414,Inp_TechAssess!$F:$F,$F414,Inp_TechAssess!$G:$G,$G414,Inp_TechAssess!$H:$H,$H414)</f>
        <v>0</v>
      </c>
      <c r="Y414" s="15">
        <f>-SUMIFS(Inp_TechAssess!Y:Y,Inp_TechAssess!$E:$E,$E414,Inp_TechAssess!$F:$F,$F414,Inp_TechAssess!$G:$G,$G414,Inp_TechAssess!$H:$H,$H414)</f>
        <v>0</v>
      </c>
      <c r="Z414" s="15">
        <f>-SUMIFS(Inp_TechAssess!Z:Z,Inp_TechAssess!$E:$E,$E414,Inp_TechAssess!$F:$F,$F414,Inp_TechAssess!$G:$G,$G414,Inp_TechAssess!$H:$H,$H414)</f>
        <v>0</v>
      </c>
      <c r="AA414" s="15">
        <f>-SUMIFS(Inp_TechAssess!AA:AA,Inp_TechAssess!$E:$E,$E414,Inp_TechAssess!$F:$F,$F414,Inp_TechAssess!$G:$G,$G414,Inp_TechAssess!$H:$H,$H414)</f>
        <v>0</v>
      </c>
      <c r="AB414" s="15">
        <f>-SUMIFS(Inp_TechAssess!AB:AB,Inp_TechAssess!$E:$E,$E414,Inp_TechAssess!$F:$F,$F414,Inp_TechAssess!$G:$G,$G414,Inp_TechAssess!$H:$H,$H414)</f>
        <v>0</v>
      </c>
      <c r="AC414" s="15">
        <f>-SUMIFS(Inp_TechAssess!AC:AC,Inp_TechAssess!$E:$E,$E414,Inp_TechAssess!$F:$F,$F414,Inp_TechAssess!$G:$G,$G414,Inp_TechAssess!$H:$H,$H414)</f>
        <v>0</v>
      </c>
      <c r="AD414" s="15">
        <f>-SUMIFS(Inp_TechAssess!AD:AD,Inp_TechAssess!$E:$E,$E414,Inp_TechAssess!$F:$F,$F414,Inp_TechAssess!$G:$G,$G414,Inp_TechAssess!$H:$H,$H414)</f>
        <v>0</v>
      </c>
      <c r="AE414" s="15">
        <f>-SUMIFS(Inp_TechAssess!AE:AE,Inp_TechAssess!$E:$E,$E414,Inp_TechAssess!$F:$F,$F414,Inp_TechAssess!$G:$G,$G414,Inp_TechAssess!$H:$H,$H414)</f>
        <v>0</v>
      </c>
      <c r="AF414" s="15">
        <f>-SUMIFS(Inp_TechAssess!AF:AF,Inp_TechAssess!$E:$E,$E414,Inp_TechAssess!$F:$F,$F414,Inp_TechAssess!$G:$G,$G414,Inp_TechAssess!$H:$H,$H414)</f>
        <v>0</v>
      </c>
      <c r="AG414" s="15">
        <f>-SUMIFS(Inp_TechAssess!AG:AG,Inp_TechAssess!$E:$E,$E414,Inp_TechAssess!$F:$F,$F414,Inp_TechAssess!$G:$G,$G414,Inp_TechAssess!$H:$H,$H414)</f>
        <v>2.265960883866569</v>
      </c>
      <c r="AH414" s="15">
        <f>-SUMIFS(Inp_TechAssess!AH:AH,Inp_TechAssess!$E:$E,$E414,Inp_TechAssess!$F:$F,$F414,Inp_TechAssess!$G:$G,$G414,Inp_TechAssess!$H:$H,$H414)</f>
        <v>2.0417582664566387</v>
      </c>
      <c r="AI414" s="15">
        <f>-SUMIFS(Inp_TechAssess!AI:AI,Inp_TechAssess!$E:$E,$E414,Inp_TechAssess!$F:$F,$F414,Inp_TechAssess!$G:$G,$G414,Inp_TechAssess!$H:$H,$H414)</f>
        <v>2.3354705663833126</v>
      </c>
      <c r="AJ414" s="15">
        <f>-SUMIFS(Inp_TechAssess!AJ:AJ,Inp_TechAssess!$E:$E,$E414,Inp_TechAssess!$F:$F,$F414,Inp_TechAssess!$G:$G,$G414,Inp_TechAssess!$H:$H,$H414)</f>
        <v>1.8958292465791808</v>
      </c>
      <c r="AK414" s="15">
        <f>-SUMIFS(Inp_TechAssess!AK:AK,Inp_TechAssess!$E:$E,$E414,Inp_TechAssess!$F:$F,$F414,Inp_TechAssess!$G:$G,$G414,Inp_TechAssess!$H:$H,$H414)</f>
        <v>1.5989980198834359</v>
      </c>
      <c r="AM414" s="55"/>
      <c r="AN414" s="55"/>
      <c r="AO414" s="55"/>
      <c r="AP414" s="55"/>
      <c r="AQ414" s="55"/>
      <c r="AR414" s="55"/>
    </row>
    <row r="415" spans="3:60">
      <c r="E415" s="51" t="s">
        <v>30</v>
      </c>
      <c r="F415" s="137" t="str">
        <f>IFERROR(Inp_TechAssess!F144,0)</f>
        <v>Capex</v>
      </c>
      <c r="G415" s="137" t="str">
        <f>IFERROR(Inp_TechAssess!G144,0)</f>
        <v>Other Capex</v>
      </c>
      <c r="H415" s="137" t="str">
        <f>IFERROR(Inp_TechAssess!H144,0)</f>
        <v>TA - IT&amp;Telecoms</v>
      </c>
      <c r="L415" s="51" t="s">
        <v>108</v>
      </c>
      <c r="M415" s="138">
        <f>SUMIFS(Inp_TechAssess!$I:$I,Inp_TechAssess!$E:$E,$E415,Inp_TechAssess!$G:$G,$G415,Inp_TechAssess!$H:$H,$H415)</f>
        <v>1</v>
      </c>
      <c r="R415" s="55"/>
      <c r="T415" s="15">
        <f>-SUMIFS(Inp_TechAssess!T:T,Inp_TechAssess!$E:$E,$E415,Inp_TechAssess!$F:$F,$F415,Inp_TechAssess!$G:$G,$G415,Inp_TechAssess!$H:$H,$H415)</f>
        <v>0</v>
      </c>
      <c r="U415" s="15">
        <f>-SUMIFS(Inp_TechAssess!U:U,Inp_TechAssess!$E:$E,$E415,Inp_TechAssess!$F:$F,$F415,Inp_TechAssess!$G:$G,$G415,Inp_TechAssess!$H:$H,$H415)</f>
        <v>0</v>
      </c>
      <c r="V415" s="15">
        <f>-SUMIFS(Inp_TechAssess!V:V,Inp_TechAssess!$E:$E,$E415,Inp_TechAssess!$F:$F,$F415,Inp_TechAssess!$G:$G,$G415,Inp_TechAssess!$H:$H,$H415)</f>
        <v>0</v>
      </c>
      <c r="W415" s="15">
        <f>-SUMIFS(Inp_TechAssess!W:W,Inp_TechAssess!$E:$E,$E415,Inp_TechAssess!$F:$F,$F415,Inp_TechAssess!$G:$G,$G415,Inp_TechAssess!$H:$H,$H415)</f>
        <v>0</v>
      </c>
      <c r="X415" s="15">
        <f>-SUMIFS(Inp_TechAssess!X:X,Inp_TechAssess!$E:$E,$E415,Inp_TechAssess!$F:$F,$F415,Inp_TechAssess!$G:$G,$G415,Inp_TechAssess!$H:$H,$H415)</f>
        <v>0</v>
      </c>
      <c r="Y415" s="15">
        <f>-SUMIFS(Inp_TechAssess!Y:Y,Inp_TechAssess!$E:$E,$E415,Inp_TechAssess!$F:$F,$F415,Inp_TechAssess!$G:$G,$G415,Inp_TechAssess!$H:$H,$H415)</f>
        <v>0</v>
      </c>
      <c r="Z415" s="15">
        <f>-SUMIFS(Inp_TechAssess!Z:Z,Inp_TechAssess!$E:$E,$E415,Inp_TechAssess!$F:$F,$F415,Inp_TechAssess!$G:$G,$G415,Inp_TechAssess!$H:$H,$H415)</f>
        <v>0</v>
      </c>
      <c r="AA415" s="15">
        <f>-SUMIFS(Inp_TechAssess!AA:AA,Inp_TechAssess!$E:$E,$E415,Inp_TechAssess!$F:$F,$F415,Inp_TechAssess!$G:$G,$G415,Inp_TechAssess!$H:$H,$H415)</f>
        <v>0</v>
      </c>
      <c r="AB415" s="15">
        <f>-SUMIFS(Inp_TechAssess!AB:AB,Inp_TechAssess!$E:$E,$E415,Inp_TechAssess!$F:$F,$F415,Inp_TechAssess!$G:$G,$G415,Inp_TechAssess!$H:$H,$H415)</f>
        <v>0</v>
      </c>
      <c r="AC415" s="15">
        <f>-SUMIFS(Inp_TechAssess!AC:AC,Inp_TechAssess!$E:$E,$E415,Inp_TechAssess!$F:$F,$F415,Inp_TechAssess!$G:$G,$G415,Inp_TechAssess!$H:$H,$H415)</f>
        <v>0</v>
      </c>
      <c r="AD415" s="15">
        <f>-SUMIFS(Inp_TechAssess!AD:AD,Inp_TechAssess!$E:$E,$E415,Inp_TechAssess!$F:$F,$F415,Inp_TechAssess!$G:$G,$G415,Inp_TechAssess!$H:$H,$H415)</f>
        <v>0</v>
      </c>
      <c r="AE415" s="15">
        <f>-SUMIFS(Inp_TechAssess!AE:AE,Inp_TechAssess!$E:$E,$E415,Inp_TechAssess!$F:$F,$F415,Inp_TechAssess!$G:$G,$G415,Inp_TechAssess!$H:$H,$H415)</f>
        <v>0</v>
      </c>
      <c r="AF415" s="15">
        <f>-SUMIFS(Inp_TechAssess!AF:AF,Inp_TechAssess!$E:$E,$E415,Inp_TechAssess!$F:$F,$F415,Inp_TechAssess!$G:$G,$G415,Inp_TechAssess!$H:$H,$H415)</f>
        <v>0</v>
      </c>
      <c r="AG415" s="15">
        <f>-SUMIFS(Inp_TechAssess!AG:AG,Inp_TechAssess!$E:$E,$E415,Inp_TechAssess!$F:$F,$F415,Inp_TechAssess!$G:$G,$G415,Inp_TechAssess!$H:$H,$H415)</f>
        <v>0</v>
      </c>
      <c r="AH415" s="15">
        <f>-SUMIFS(Inp_TechAssess!AH:AH,Inp_TechAssess!$E:$E,$E415,Inp_TechAssess!$F:$F,$F415,Inp_TechAssess!$G:$G,$G415,Inp_TechAssess!$H:$H,$H415)</f>
        <v>0</v>
      </c>
      <c r="AI415" s="15">
        <f>-SUMIFS(Inp_TechAssess!AI:AI,Inp_TechAssess!$E:$E,$E415,Inp_TechAssess!$F:$F,$F415,Inp_TechAssess!$G:$G,$G415,Inp_TechAssess!$H:$H,$H415)</f>
        <v>0</v>
      </c>
      <c r="AJ415" s="15">
        <f>-SUMIFS(Inp_TechAssess!AJ:AJ,Inp_TechAssess!$E:$E,$E415,Inp_TechAssess!$F:$F,$F415,Inp_TechAssess!$G:$G,$G415,Inp_TechAssess!$H:$H,$H415)</f>
        <v>0</v>
      </c>
      <c r="AK415" s="15">
        <f>-SUMIFS(Inp_TechAssess!AK:AK,Inp_TechAssess!$E:$E,$E415,Inp_TechAssess!$F:$F,$F415,Inp_TechAssess!$G:$G,$G415,Inp_TechAssess!$H:$H,$H415)</f>
        <v>0</v>
      </c>
      <c r="AM415" s="55"/>
      <c r="AN415" s="55"/>
      <c r="AO415" s="55"/>
      <c r="AP415" s="55"/>
      <c r="AQ415" s="55"/>
      <c r="AR415" s="55"/>
    </row>
    <row r="416" spans="3:60">
      <c r="E416" s="51" t="s">
        <v>30</v>
      </c>
      <c r="F416" s="137" t="str">
        <f>IFERROR(Inp_TechAssess!F145,0)</f>
        <v>Capex</v>
      </c>
      <c r="G416" s="137" t="str">
        <f>IFERROR(Inp_TechAssess!G145,0)</f>
        <v>Other Capex</v>
      </c>
      <c r="H416" s="137" t="str">
        <f>IFERROR(Inp_TechAssess!H145,0)</f>
        <v>TA - Separately assessed projects</v>
      </c>
      <c r="L416" s="51" t="s">
        <v>108</v>
      </c>
      <c r="M416" s="138">
        <f>SUMIFS(Inp_TechAssess!$I:$I,Inp_TechAssess!$E:$E,$E416,Inp_TechAssess!$G:$G,$G416,Inp_TechAssess!$H:$H,$H416)</f>
        <v>1</v>
      </c>
      <c r="R416" s="55"/>
      <c r="T416" s="15">
        <f>-SUMIFS(Inp_TechAssess!T:T,Inp_TechAssess!$E:$E,$E416,Inp_TechAssess!$F:$F,$F416,Inp_TechAssess!$G:$G,$G416,Inp_TechAssess!$H:$H,$H416)</f>
        <v>0</v>
      </c>
      <c r="U416" s="15">
        <f>-SUMIFS(Inp_TechAssess!U:U,Inp_TechAssess!$E:$E,$E416,Inp_TechAssess!$F:$F,$F416,Inp_TechAssess!$G:$G,$G416,Inp_TechAssess!$H:$H,$H416)</f>
        <v>0</v>
      </c>
      <c r="V416" s="15">
        <f>-SUMIFS(Inp_TechAssess!V:V,Inp_TechAssess!$E:$E,$E416,Inp_TechAssess!$F:$F,$F416,Inp_TechAssess!$G:$G,$G416,Inp_TechAssess!$H:$H,$H416)</f>
        <v>0</v>
      </c>
      <c r="W416" s="15">
        <f>-SUMIFS(Inp_TechAssess!W:W,Inp_TechAssess!$E:$E,$E416,Inp_TechAssess!$F:$F,$F416,Inp_TechAssess!$G:$G,$G416,Inp_TechAssess!$H:$H,$H416)</f>
        <v>0</v>
      </c>
      <c r="X416" s="15">
        <f>-SUMIFS(Inp_TechAssess!X:X,Inp_TechAssess!$E:$E,$E416,Inp_TechAssess!$F:$F,$F416,Inp_TechAssess!$G:$G,$G416,Inp_TechAssess!$H:$H,$H416)</f>
        <v>0</v>
      </c>
      <c r="Y416" s="15">
        <f>-SUMIFS(Inp_TechAssess!Y:Y,Inp_TechAssess!$E:$E,$E416,Inp_TechAssess!$F:$F,$F416,Inp_TechAssess!$G:$G,$G416,Inp_TechAssess!$H:$H,$H416)</f>
        <v>0</v>
      </c>
      <c r="Z416" s="15">
        <f>-SUMIFS(Inp_TechAssess!Z:Z,Inp_TechAssess!$E:$E,$E416,Inp_TechAssess!$F:$F,$F416,Inp_TechAssess!$G:$G,$G416,Inp_TechAssess!$H:$H,$H416)</f>
        <v>0</v>
      </c>
      <c r="AA416" s="15">
        <f>-SUMIFS(Inp_TechAssess!AA:AA,Inp_TechAssess!$E:$E,$E416,Inp_TechAssess!$F:$F,$F416,Inp_TechAssess!$G:$G,$G416,Inp_TechAssess!$H:$H,$H416)</f>
        <v>0</v>
      </c>
      <c r="AB416" s="15">
        <f>-SUMIFS(Inp_TechAssess!AB:AB,Inp_TechAssess!$E:$E,$E416,Inp_TechAssess!$F:$F,$F416,Inp_TechAssess!$G:$G,$G416,Inp_TechAssess!$H:$H,$H416)</f>
        <v>0</v>
      </c>
      <c r="AC416" s="15">
        <f>-SUMIFS(Inp_TechAssess!AC:AC,Inp_TechAssess!$E:$E,$E416,Inp_TechAssess!$F:$F,$F416,Inp_TechAssess!$G:$G,$G416,Inp_TechAssess!$H:$H,$H416)</f>
        <v>0</v>
      </c>
      <c r="AD416" s="15">
        <f>-SUMIFS(Inp_TechAssess!AD:AD,Inp_TechAssess!$E:$E,$E416,Inp_TechAssess!$F:$F,$F416,Inp_TechAssess!$G:$G,$G416,Inp_TechAssess!$H:$H,$H416)</f>
        <v>0</v>
      </c>
      <c r="AE416" s="15">
        <f>-SUMIFS(Inp_TechAssess!AE:AE,Inp_TechAssess!$E:$E,$E416,Inp_TechAssess!$F:$F,$F416,Inp_TechAssess!$G:$G,$G416,Inp_TechAssess!$H:$H,$H416)</f>
        <v>0</v>
      </c>
      <c r="AF416" s="15">
        <f>-SUMIFS(Inp_TechAssess!AF:AF,Inp_TechAssess!$E:$E,$E416,Inp_TechAssess!$F:$F,$F416,Inp_TechAssess!$G:$G,$G416,Inp_TechAssess!$H:$H,$H416)</f>
        <v>0</v>
      </c>
      <c r="AG416" s="15">
        <f>-SUMIFS(Inp_TechAssess!AG:AG,Inp_TechAssess!$E:$E,$E416,Inp_TechAssess!$F:$F,$F416,Inp_TechAssess!$G:$G,$G416,Inp_TechAssess!$H:$H,$H416)</f>
        <v>1.2720593259285302</v>
      </c>
      <c r="AH416" s="15">
        <f>-SUMIFS(Inp_TechAssess!AH:AH,Inp_TechAssess!$E:$E,$E416,Inp_TechAssess!$F:$F,$F416,Inp_TechAssess!$G:$G,$G416,Inp_TechAssess!$H:$H,$H416)</f>
        <v>1.3203581560573352</v>
      </c>
      <c r="AI416" s="15">
        <f>-SUMIFS(Inp_TechAssess!AI:AI,Inp_TechAssess!$E:$E,$E416,Inp_TechAssess!$F:$F,$F416,Inp_TechAssess!$G:$G,$G416,Inp_TechAssess!$H:$H,$H416)</f>
        <v>1.7416663046764629</v>
      </c>
      <c r="AJ416" s="15">
        <f>-SUMIFS(Inp_TechAssess!AJ:AJ,Inp_TechAssess!$E:$E,$E416,Inp_TechAssess!$F:$F,$F416,Inp_TechAssess!$G:$G,$G416,Inp_TechAssess!$H:$H,$H416)</f>
        <v>2.0675073978150205</v>
      </c>
      <c r="AK416" s="15">
        <f>-SUMIFS(Inp_TechAssess!AK:AK,Inp_TechAssess!$E:$E,$E416,Inp_TechAssess!$F:$F,$F416,Inp_TechAssess!$G:$G,$G416,Inp_TechAssess!$H:$H,$H416)</f>
        <v>2.0145320924617338</v>
      </c>
      <c r="AM416" s="55"/>
      <c r="AN416" s="55"/>
      <c r="AO416" s="55"/>
      <c r="AP416" s="55"/>
      <c r="AQ416" s="55"/>
      <c r="AR416" s="55"/>
    </row>
    <row r="417" spans="5:44">
      <c r="E417" s="51" t="s">
        <v>30</v>
      </c>
      <c r="F417" s="137" t="str">
        <f>IFERROR(Inp_TechAssess!F146,0)</f>
        <v>Repex</v>
      </c>
      <c r="G417" s="137" t="str">
        <f>IFERROR(Inp_TechAssess!G146,0)</f>
        <v>Repex</v>
      </c>
      <c r="H417" s="137" t="str">
        <f>IFERROR(Inp_TechAssess!H146,0)</f>
        <v>TA - Tier 1 stubs</v>
      </c>
      <c r="L417" s="51" t="s">
        <v>108</v>
      </c>
      <c r="M417" s="138">
        <f>SUMIFS(Inp_TechAssess!$I:$I,Inp_TechAssess!$E:$E,$E417,Inp_TechAssess!$G:$G,$G417,Inp_TechAssess!$H:$H,$H417)</f>
        <v>0</v>
      </c>
      <c r="R417" s="55"/>
      <c r="T417" s="15">
        <f>-SUMIFS(Inp_TechAssess!T:T,Inp_TechAssess!$E:$E,$E417,Inp_TechAssess!$F:$F,$F417,Inp_TechAssess!$G:$G,$G417,Inp_TechAssess!$H:$H,$H417)</f>
        <v>0</v>
      </c>
      <c r="U417" s="15">
        <f>-SUMIFS(Inp_TechAssess!U:U,Inp_TechAssess!$E:$E,$E417,Inp_TechAssess!$F:$F,$F417,Inp_TechAssess!$G:$G,$G417,Inp_TechAssess!$H:$H,$H417)</f>
        <v>0</v>
      </c>
      <c r="V417" s="15">
        <f>-SUMIFS(Inp_TechAssess!V:V,Inp_TechAssess!$E:$E,$E417,Inp_TechAssess!$F:$F,$F417,Inp_TechAssess!$G:$G,$G417,Inp_TechAssess!$H:$H,$H417)</f>
        <v>0</v>
      </c>
      <c r="W417" s="15">
        <f>-SUMIFS(Inp_TechAssess!W:W,Inp_TechAssess!$E:$E,$E417,Inp_TechAssess!$F:$F,$F417,Inp_TechAssess!$G:$G,$G417,Inp_TechAssess!$H:$H,$H417)</f>
        <v>0</v>
      </c>
      <c r="X417" s="15">
        <f>-SUMIFS(Inp_TechAssess!X:X,Inp_TechAssess!$E:$E,$E417,Inp_TechAssess!$F:$F,$F417,Inp_TechAssess!$G:$G,$G417,Inp_TechAssess!$H:$H,$H417)</f>
        <v>0</v>
      </c>
      <c r="Y417" s="15">
        <f>-SUMIFS(Inp_TechAssess!Y:Y,Inp_TechAssess!$E:$E,$E417,Inp_TechAssess!$F:$F,$F417,Inp_TechAssess!$G:$G,$G417,Inp_TechAssess!$H:$H,$H417)</f>
        <v>0</v>
      </c>
      <c r="Z417" s="15">
        <f>-SUMIFS(Inp_TechAssess!Z:Z,Inp_TechAssess!$E:$E,$E417,Inp_TechAssess!$F:$F,$F417,Inp_TechAssess!$G:$G,$G417,Inp_TechAssess!$H:$H,$H417)</f>
        <v>0</v>
      </c>
      <c r="AA417" s="15">
        <f>-SUMIFS(Inp_TechAssess!AA:AA,Inp_TechAssess!$E:$E,$E417,Inp_TechAssess!$F:$F,$F417,Inp_TechAssess!$G:$G,$G417,Inp_TechAssess!$H:$H,$H417)</f>
        <v>0</v>
      </c>
      <c r="AB417" s="15">
        <f>-SUMIFS(Inp_TechAssess!AB:AB,Inp_TechAssess!$E:$E,$E417,Inp_TechAssess!$F:$F,$F417,Inp_TechAssess!$G:$G,$G417,Inp_TechAssess!$H:$H,$H417)</f>
        <v>0</v>
      </c>
      <c r="AC417" s="15">
        <f>-SUMIFS(Inp_TechAssess!AC:AC,Inp_TechAssess!$E:$E,$E417,Inp_TechAssess!$F:$F,$F417,Inp_TechAssess!$G:$G,$G417,Inp_TechAssess!$H:$H,$H417)</f>
        <v>0</v>
      </c>
      <c r="AD417" s="15">
        <f>-SUMIFS(Inp_TechAssess!AD:AD,Inp_TechAssess!$E:$E,$E417,Inp_TechAssess!$F:$F,$F417,Inp_TechAssess!$G:$G,$G417,Inp_TechAssess!$H:$H,$H417)</f>
        <v>0</v>
      </c>
      <c r="AE417" s="15">
        <f>-SUMIFS(Inp_TechAssess!AE:AE,Inp_TechAssess!$E:$E,$E417,Inp_TechAssess!$F:$F,$F417,Inp_TechAssess!$G:$G,$G417,Inp_TechAssess!$H:$H,$H417)</f>
        <v>0</v>
      </c>
      <c r="AF417" s="15">
        <f>-SUMIFS(Inp_TechAssess!AF:AF,Inp_TechAssess!$E:$E,$E417,Inp_TechAssess!$F:$F,$F417,Inp_TechAssess!$G:$G,$G417,Inp_TechAssess!$H:$H,$H417)</f>
        <v>0</v>
      </c>
      <c r="AG417" s="15">
        <f>-SUMIFS(Inp_TechAssess!AG:AG,Inp_TechAssess!$E:$E,$E417,Inp_TechAssess!$F:$F,$F417,Inp_TechAssess!$G:$G,$G417,Inp_TechAssess!$H:$H,$H417)</f>
        <v>7.8785889245221075</v>
      </c>
      <c r="AH417" s="15">
        <f>-SUMIFS(Inp_TechAssess!AH:AH,Inp_TechAssess!$E:$E,$E417,Inp_TechAssess!$F:$F,$F417,Inp_TechAssess!$G:$G,$G417,Inp_TechAssess!$H:$H,$H417)</f>
        <v>7.9181798236403091</v>
      </c>
      <c r="AI417" s="15">
        <f>-SUMIFS(Inp_TechAssess!AI:AI,Inp_TechAssess!$E:$E,$E417,Inp_TechAssess!$F:$F,$F417,Inp_TechAssess!$G:$G,$G417,Inp_TechAssess!$H:$H,$H417)</f>
        <v>7.8559444197951782</v>
      </c>
      <c r="AJ417" s="15">
        <f>-SUMIFS(Inp_TechAssess!AJ:AJ,Inp_TechAssess!$E:$E,$E417,Inp_TechAssess!$F:$F,$F417,Inp_TechAssess!$G:$G,$G417,Inp_TechAssess!$H:$H,$H417)</f>
        <v>7.8954215274323403</v>
      </c>
      <c r="AK417" s="15">
        <f>-SUMIFS(Inp_TechAssess!AK:AK,Inp_TechAssess!$E:$E,$E417,Inp_TechAssess!$F:$F,$F417,Inp_TechAssess!$G:$G,$G417,Inp_TechAssess!$H:$H,$H417)</f>
        <v>7.9350970124948139</v>
      </c>
      <c r="AM417" s="55"/>
      <c r="AN417" s="55"/>
      <c r="AO417" s="55"/>
      <c r="AP417" s="55"/>
      <c r="AQ417" s="55"/>
      <c r="AR417" s="55"/>
    </row>
    <row r="418" spans="5:44">
      <c r="E418" s="51" t="s">
        <v>30</v>
      </c>
      <c r="F418" s="137">
        <f>IFERROR(Inp_TechAssess!F147,0)</f>
        <v>0</v>
      </c>
      <c r="G418" s="137">
        <f>IFERROR(Inp_TechAssess!G147,0)</f>
        <v>0</v>
      </c>
      <c r="H418" s="137">
        <f>IFERROR(Inp_TechAssess!H147,0)</f>
        <v>0</v>
      </c>
      <c r="L418" s="51" t="s">
        <v>108</v>
      </c>
      <c r="M418" s="138">
        <f>SUMIFS(Inp_TechAssess!$I:$I,Inp_TechAssess!$E:$E,$E418,Inp_TechAssess!$G:$G,$G418,Inp_TechAssess!$H:$H,$H418)</f>
        <v>0</v>
      </c>
      <c r="R418" s="55"/>
      <c r="T418" s="15">
        <f>-SUMIFS(Inp_TechAssess!T:T,Inp_TechAssess!$E:$E,$E418,Inp_TechAssess!$F:$F,$F418,Inp_TechAssess!$G:$G,$G418,Inp_TechAssess!$H:$H,$H418)</f>
        <v>0</v>
      </c>
      <c r="U418" s="15">
        <f>-SUMIFS(Inp_TechAssess!U:U,Inp_TechAssess!$E:$E,$E418,Inp_TechAssess!$F:$F,$F418,Inp_TechAssess!$G:$G,$G418,Inp_TechAssess!$H:$H,$H418)</f>
        <v>0</v>
      </c>
      <c r="V418" s="15">
        <f>-SUMIFS(Inp_TechAssess!V:V,Inp_TechAssess!$E:$E,$E418,Inp_TechAssess!$F:$F,$F418,Inp_TechAssess!$G:$G,$G418,Inp_TechAssess!$H:$H,$H418)</f>
        <v>0</v>
      </c>
      <c r="W418" s="15">
        <f>-SUMIFS(Inp_TechAssess!W:W,Inp_TechAssess!$E:$E,$E418,Inp_TechAssess!$F:$F,$F418,Inp_TechAssess!$G:$G,$G418,Inp_TechAssess!$H:$H,$H418)</f>
        <v>0</v>
      </c>
      <c r="X418" s="15">
        <f>-SUMIFS(Inp_TechAssess!X:X,Inp_TechAssess!$E:$E,$E418,Inp_TechAssess!$F:$F,$F418,Inp_TechAssess!$G:$G,$G418,Inp_TechAssess!$H:$H,$H418)</f>
        <v>0</v>
      </c>
      <c r="Y418" s="15">
        <f>-SUMIFS(Inp_TechAssess!Y:Y,Inp_TechAssess!$E:$E,$E418,Inp_TechAssess!$F:$F,$F418,Inp_TechAssess!$G:$G,$G418,Inp_TechAssess!$H:$H,$H418)</f>
        <v>0</v>
      </c>
      <c r="Z418" s="15">
        <f>-SUMIFS(Inp_TechAssess!Z:Z,Inp_TechAssess!$E:$E,$E418,Inp_TechAssess!$F:$F,$F418,Inp_TechAssess!$G:$G,$G418,Inp_TechAssess!$H:$H,$H418)</f>
        <v>0</v>
      </c>
      <c r="AA418" s="15">
        <f>-SUMIFS(Inp_TechAssess!AA:AA,Inp_TechAssess!$E:$E,$E418,Inp_TechAssess!$F:$F,$F418,Inp_TechAssess!$G:$G,$G418,Inp_TechAssess!$H:$H,$H418)</f>
        <v>0</v>
      </c>
      <c r="AB418" s="15">
        <f>-SUMIFS(Inp_TechAssess!AB:AB,Inp_TechAssess!$E:$E,$E418,Inp_TechAssess!$F:$F,$F418,Inp_TechAssess!$G:$G,$G418,Inp_TechAssess!$H:$H,$H418)</f>
        <v>0</v>
      </c>
      <c r="AC418" s="15">
        <f>-SUMIFS(Inp_TechAssess!AC:AC,Inp_TechAssess!$E:$E,$E418,Inp_TechAssess!$F:$F,$F418,Inp_TechAssess!$G:$G,$G418,Inp_TechAssess!$H:$H,$H418)</f>
        <v>0</v>
      </c>
      <c r="AD418" s="15">
        <f>-SUMIFS(Inp_TechAssess!AD:AD,Inp_TechAssess!$E:$E,$E418,Inp_TechAssess!$F:$F,$F418,Inp_TechAssess!$G:$G,$G418,Inp_TechAssess!$H:$H,$H418)</f>
        <v>0</v>
      </c>
      <c r="AE418" s="15">
        <f>-SUMIFS(Inp_TechAssess!AE:AE,Inp_TechAssess!$E:$E,$E418,Inp_TechAssess!$F:$F,$F418,Inp_TechAssess!$G:$G,$G418,Inp_TechAssess!$H:$H,$H418)</f>
        <v>0</v>
      </c>
      <c r="AF418" s="15">
        <f>-SUMIFS(Inp_TechAssess!AF:AF,Inp_TechAssess!$E:$E,$E418,Inp_TechAssess!$F:$F,$F418,Inp_TechAssess!$G:$G,$G418,Inp_TechAssess!$H:$H,$H418)</f>
        <v>0</v>
      </c>
      <c r="AG418" s="15">
        <f>-SUMIFS(Inp_TechAssess!AG:AG,Inp_TechAssess!$E:$E,$E418,Inp_TechAssess!$F:$F,$F418,Inp_TechAssess!$G:$G,$G418,Inp_TechAssess!$H:$H,$H418)</f>
        <v>0</v>
      </c>
      <c r="AH418" s="15">
        <f>-SUMIFS(Inp_TechAssess!AH:AH,Inp_TechAssess!$E:$E,$E418,Inp_TechAssess!$F:$F,$F418,Inp_TechAssess!$G:$G,$G418,Inp_TechAssess!$H:$H,$H418)</f>
        <v>0</v>
      </c>
      <c r="AI418" s="15">
        <f>-SUMIFS(Inp_TechAssess!AI:AI,Inp_TechAssess!$E:$E,$E418,Inp_TechAssess!$F:$F,$F418,Inp_TechAssess!$G:$G,$G418,Inp_TechAssess!$H:$H,$H418)</f>
        <v>0</v>
      </c>
      <c r="AJ418" s="15">
        <f>-SUMIFS(Inp_TechAssess!AJ:AJ,Inp_TechAssess!$E:$E,$E418,Inp_TechAssess!$F:$F,$F418,Inp_TechAssess!$G:$G,$G418,Inp_TechAssess!$H:$H,$H418)</f>
        <v>0</v>
      </c>
      <c r="AK418" s="15">
        <f>-SUMIFS(Inp_TechAssess!AK:AK,Inp_TechAssess!$E:$E,$E418,Inp_TechAssess!$F:$F,$F418,Inp_TechAssess!$G:$G,$G418,Inp_TechAssess!$H:$H,$H418)</f>
        <v>0</v>
      </c>
      <c r="AM418" s="55"/>
      <c r="AN418" s="69"/>
      <c r="AO418" s="69"/>
      <c r="AP418" s="55"/>
      <c r="AQ418" s="69"/>
      <c r="AR418" s="69"/>
    </row>
    <row r="419" spans="5:44">
      <c r="E419" s="51" t="s">
        <v>30</v>
      </c>
      <c r="F419" s="137">
        <f>IFERROR(Inp_TechAssess!F148,0)</f>
        <v>0</v>
      </c>
      <c r="G419" s="137">
        <f>IFERROR(Inp_TechAssess!G148,0)</f>
        <v>0</v>
      </c>
      <c r="H419" s="137">
        <f>IFERROR(Inp_TechAssess!H148,0)</f>
        <v>0</v>
      </c>
      <c r="L419" s="51" t="s">
        <v>108</v>
      </c>
      <c r="M419" s="138">
        <f>SUMIFS(Inp_TechAssess!$I:$I,Inp_TechAssess!$E:$E,$E419,Inp_TechAssess!$G:$G,$G419,Inp_TechAssess!$H:$H,$H419)</f>
        <v>0</v>
      </c>
      <c r="R419" s="55"/>
      <c r="T419" s="15">
        <f>-SUMIFS(Inp_TechAssess!T:T,Inp_TechAssess!$E:$E,$E419,Inp_TechAssess!$F:$F,$F419,Inp_TechAssess!$G:$G,$G419,Inp_TechAssess!$H:$H,$H419)</f>
        <v>0</v>
      </c>
      <c r="U419" s="15">
        <f>-SUMIFS(Inp_TechAssess!U:U,Inp_TechAssess!$E:$E,$E419,Inp_TechAssess!$F:$F,$F419,Inp_TechAssess!$G:$G,$G419,Inp_TechAssess!$H:$H,$H419)</f>
        <v>0</v>
      </c>
      <c r="V419" s="15">
        <f>-SUMIFS(Inp_TechAssess!V:V,Inp_TechAssess!$E:$E,$E419,Inp_TechAssess!$F:$F,$F419,Inp_TechAssess!$G:$G,$G419,Inp_TechAssess!$H:$H,$H419)</f>
        <v>0</v>
      </c>
      <c r="W419" s="15">
        <f>-SUMIFS(Inp_TechAssess!W:W,Inp_TechAssess!$E:$E,$E419,Inp_TechAssess!$F:$F,$F419,Inp_TechAssess!$G:$G,$G419,Inp_TechAssess!$H:$H,$H419)</f>
        <v>0</v>
      </c>
      <c r="X419" s="15">
        <f>-SUMIFS(Inp_TechAssess!X:X,Inp_TechAssess!$E:$E,$E419,Inp_TechAssess!$F:$F,$F419,Inp_TechAssess!$G:$G,$G419,Inp_TechAssess!$H:$H,$H419)</f>
        <v>0</v>
      </c>
      <c r="Y419" s="15">
        <f>-SUMIFS(Inp_TechAssess!Y:Y,Inp_TechAssess!$E:$E,$E419,Inp_TechAssess!$F:$F,$F419,Inp_TechAssess!$G:$G,$G419,Inp_TechAssess!$H:$H,$H419)</f>
        <v>0</v>
      </c>
      <c r="Z419" s="15">
        <f>-SUMIFS(Inp_TechAssess!Z:Z,Inp_TechAssess!$E:$E,$E419,Inp_TechAssess!$F:$F,$F419,Inp_TechAssess!$G:$G,$G419,Inp_TechAssess!$H:$H,$H419)</f>
        <v>0</v>
      </c>
      <c r="AA419" s="15">
        <f>-SUMIFS(Inp_TechAssess!AA:AA,Inp_TechAssess!$E:$E,$E419,Inp_TechAssess!$F:$F,$F419,Inp_TechAssess!$G:$G,$G419,Inp_TechAssess!$H:$H,$H419)</f>
        <v>0</v>
      </c>
      <c r="AB419" s="15">
        <f>-SUMIFS(Inp_TechAssess!AB:AB,Inp_TechAssess!$E:$E,$E419,Inp_TechAssess!$F:$F,$F419,Inp_TechAssess!$G:$G,$G419,Inp_TechAssess!$H:$H,$H419)</f>
        <v>0</v>
      </c>
      <c r="AC419" s="15">
        <f>-SUMIFS(Inp_TechAssess!AC:AC,Inp_TechAssess!$E:$E,$E419,Inp_TechAssess!$F:$F,$F419,Inp_TechAssess!$G:$G,$G419,Inp_TechAssess!$H:$H,$H419)</f>
        <v>0</v>
      </c>
      <c r="AD419" s="15">
        <f>-SUMIFS(Inp_TechAssess!AD:AD,Inp_TechAssess!$E:$E,$E419,Inp_TechAssess!$F:$F,$F419,Inp_TechAssess!$G:$G,$G419,Inp_TechAssess!$H:$H,$H419)</f>
        <v>0</v>
      </c>
      <c r="AE419" s="15">
        <f>-SUMIFS(Inp_TechAssess!AE:AE,Inp_TechAssess!$E:$E,$E419,Inp_TechAssess!$F:$F,$F419,Inp_TechAssess!$G:$G,$G419,Inp_TechAssess!$H:$H,$H419)</f>
        <v>0</v>
      </c>
      <c r="AF419" s="15">
        <f>-SUMIFS(Inp_TechAssess!AF:AF,Inp_TechAssess!$E:$E,$E419,Inp_TechAssess!$F:$F,$F419,Inp_TechAssess!$G:$G,$G419,Inp_TechAssess!$H:$H,$H419)</f>
        <v>0</v>
      </c>
      <c r="AG419" s="15">
        <f>-SUMIFS(Inp_TechAssess!AG:AG,Inp_TechAssess!$E:$E,$E419,Inp_TechAssess!$F:$F,$F419,Inp_TechAssess!$G:$G,$G419,Inp_TechAssess!$H:$H,$H419)</f>
        <v>0</v>
      </c>
      <c r="AH419" s="15">
        <f>-SUMIFS(Inp_TechAssess!AH:AH,Inp_TechAssess!$E:$E,$E419,Inp_TechAssess!$F:$F,$F419,Inp_TechAssess!$G:$G,$G419,Inp_TechAssess!$H:$H,$H419)</f>
        <v>0</v>
      </c>
      <c r="AI419" s="15">
        <f>-SUMIFS(Inp_TechAssess!AI:AI,Inp_TechAssess!$E:$E,$E419,Inp_TechAssess!$F:$F,$F419,Inp_TechAssess!$G:$G,$G419,Inp_TechAssess!$H:$H,$H419)</f>
        <v>0</v>
      </c>
      <c r="AJ419" s="15">
        <f>-SUMIFS(Inp_TechAssess!AJ:AJ,Inp_TechAssess!$E:$E,$E419,Inp_TechAssess!$F:$F,$F419,Inp_TechAssess!$G:$G,$G419,Inp_TechAssess!$H:$H,$H419)</f>
        <v>0</v>
      </c>
      <c r="AK419" s="15">
        <f>-SUMIFS(Inp_TechAssess!AK:AK,Inp_TechAssess!$E:$E,$E419,Inp_TechAssess!$F:$F,$F419,Inp_TechAssess!$G:$G,$G419,Inp_TechAssess!$H:$H,$H419)</f>
        <v>0</v>
      </c>
      <c r="AM419" s="55"/>
      <c r="AN419" s="69"/>
      <c r="AO419" s="69"/>
      <c r="AP419" s="55"/>
      <c r="AQ419" s="69"/>
      <c r="AR419" s="69"/>
    </row>
    <row r="420" spans="5:44">
      <c r="E420" s="51" t="s">
        <v>30</v>
      </c>
      <c r="F420" s="137">
        <f>IFERROR(Inp_TechAssess!F149,0)</f>
        <v>0</v>
      </c>
      <c r="G420" s="137">
        <f>IFERROR(Inp_TechAssess!G149,0)</f>
        <v>0</v>
      </c>
      <c r="H420" s="137">
        <f>IFERROR(Inp_TechAssess!H149,0)</f>
        <v>0</v>
      </c>
      <c r="L420" s="51" t="s">
        <v>108</v>
      </c>
      <c r="M420" s="138">
        <f>SUMIFS(Inp_TechAssess!$I:$I,Inp_TechAssess!$E:$E,$E420,Inp_TechAssess!$G:$G,$G420,Inp_TechAssess!$H:$H,$H420)</f>
        <v>0</v>
      </c>
      <c r="R420" s="55"/>
      <c r="T420" s="15">
        <f>-SUMIFS(Inp_TechAssess!T:T,Inp_TechAssess!$E:$E,$E420,Inp_TechAssess!$F:$F,$F420,Inp_TechAssess!$G:$G,$G420,Inp_TechAssess!$H:$H,$H420)</f>
        <v>0</v>
      </c>
      <c r="U420" s="15">
        <f>-SUMIFS(Inp_TechAssess!U:U,Inp_TechAssess!$E:$E,$E420,Inp_TechAssess!$F:$F,$F420,Inp_TechAssess!$G:$G,$G420,Inp_TechAssess!$H:$H,$H420)</f>
        <v>0</v>
      </c>
      <c r="V420" s="15">
        <f>-SUMIFS(Inp_TechAssess!V:V,Inp_TechAssess!$E:$E,$E420,Inp_TechAssess!$F:$F,$F420,Inp_TechAssess!$G:$G,$G420,Inp_TechAssess!$H:$H,$H420)</f>
        <v>0</v>
      </c>
      <c r="W420" s="15">
        <f>-SUMIFS(Inp_TechAssess!W:W,Inp_TechAssess!$E:$E,$E420,Inp_TechAssess!$F:$F,$F420,Inp_TechAssess!$G:$G,$G420,Inp_TechAssess!$H:$H,$H420)</f>
        <v>0</v>
      </c>
      <c r="X420" s="15">
        <f>-SUMIFS(Inp_TechAssess!X:X,Inp_TechAssess!$E:$E,$E420,Inp_TechAssess!$F:$F,$F420,Inp_TechAssess!$G:$G,$G420,Inp_TechAssess!$H:$H,$H420)</f>
        <v>0</v>
      </c>
      <c r="Y420" s="15">
        <f>-SUMIFS(Inp_TechAssess!Y:Y,Inp_TechAssess!$E:$E,$E420,Inp_TechAssess!$F:$F,$F420,Inp_TechAssess!$G:$G,$G420,Inp_TechAssess!$H:$H,$H420)</f>
        <v>0</v>
      </c>
      <c r="Z420" s="15">
        <f>-SUMIFS(Inp_TechAssess!Z:Z,Inp_TechAssess!$E:$E,$E420,Inp_TechAssess!$F:$F,$F420,Inp_TechAssess!$G:$G,$G420,Inp_TechAssess!$H:$H,$H420)</f>
        <v>0</v>
      </c>
      <c r="AA420" s="15">
        <f>-SUMIFS(Inp_TechAssess!AA:AA,Inp_TechAssess!$E:$E,$E420,Inp_TechAssess!$F:$F,$F420,Inp_TechAssess!$G:$G,$G420,Inp_TechAssess!$H:$H,$H420)</f>
        <v>0</v>
      </c>
      <c r="AB420" s="15">
        <f>-SUMIFS(Inp_TechAssess!AB:AB,Inp_TechAssess!$E:$E,$E420,Inp_TechAssess!$F:$F,$F420,Inp_TechAssess!$G:$G,$G420,Inp_TechAssess!$H:$H,$H420)</f>
        <v>0</v>
      </c>
      <c r="AC420" s="15">
        <f>-SUMIFS(Inp_TechAssess!AC:AC,Inp_TechAssess!$E:$E,$E420,Inp_TechAssess!$F:$F,$F420,Inp_TechAssess!$G:$G,$G420,Inp_TechAssess!$H:$H,$H420)</f>
        <v>0</v>
      </c>
      <c r="AD420" s="15">
        <f>-SUMIFS(Inp_TechAssess!AD:AD,Inp_TechAssess!$E:$E,$E420,Inp_TechAssess!$F:$F,$F420,Inp_TechAssess!$G:$G,$G420,Inp_TechAssess!$H:$H,$H420)</f>
        <v>0</v>
      </c>
      <c r="AE420" s="15">
        <f>-SUMIFS(Inp_TechAssess!AE:AE,Inp_TechAssess!$E:$E,$E420,Inp_TechAssess!$F:$F,$F420,Inp_TechAssess!$G:$G,$G420,Inp_TechAssess!$H:$H,$H420)</f>
        <v>0</v>
      </c>
      <c r="AF420" s="15">
        <f>-SUMIFS(Inp_TechAssess!AF:AF,Inp_TechAssess!$E:$E,$E420,Inp_TechAssess!$F:$F,$F420,Inp_TechAssess!$G:$G,$G420,Inp_TechAssess!$H:$H,$H420)</f>
        <v>0</v>
      </c>
      <c r="AG420" s="15">
        <f>-SUMIFS(Inp_TechAssess!AG:AG,Inp_TechAssess!$E:$E,$E420,Inp_TechAssess!$F:$F,$F420,Inp_TechAssess!$G:$G,$G420,Inp_TechAssess!$H:$H,$H420)</f>
        <v>0</v>
      </c>
      <c r="AH420" s="15">
        <f>-SUMIFS(Inp_TechAssess!AH:AH,Inp_TechAssess!$E:$E,$E420,Inp_TechAssess!$F:$F,$F420,Inp_TechAssess!$G:$G,$G420,Inp_TechAssess!$H:$H,$H420)</f>
        <v>0</v>
      </c>
      <c r="AI420" s="15">
        <f>-SUMIFS(Inp_TechAssess!AI:AI,Inp_TechAssess!$E:$E,$E420,Inp_TechAssess!$F:$F,$F420,Inp_TechAssess!$G:$G,$G420,Inp_TechAssess!$H:$H,$H420)</f>
        <v>0</v>
      </c>
      <c r="AJ420" s="15">
        <f>-SUMIFS(Inp_TechAssess!AJ:AJ,Inp_TechAssess!$E:$E,$E420,Inp_TechAssess!$F:$F,$F420,Inp_TechAssess!$G:$G,$G420,Inp_TechAssess!$H:$H,$H420)</f>
        <v>0</v>
      </c>
      <c r="AK420" s="15">
        <f>-SUMIFS(Inp_TechAssess!AK:AK,Inp_TechAssess!$E:$E,$E420,Inp_TechAssess!$F:$F,$F420,Inp_TechAssess!$G:$G,$G420,Inp_TechAssess!$H:$H,$H420)</f>
        <v>0</v>
      </c>
      <c r="AM420" s="55"/>
      <c r="AN420" s="69"/>
      <c r="AO420" s="69"/>
      <c r="AP420" s="55"/>
      <c r="AQ420" s="69"/>
      <c r="AR420" s="69"/>
    </row>
    <row r="421" spans="5:44">
      <c r="E421" s="51" t="s">
        <v>30</v>
      </c>
      <c r="F421" s="137">
        <f>IFERROR(Inp_TechAssess!F150,0)</f>
        <v>0</v>
      </c>
      <c r="G421" s="137">
        <f>IFERROR(Inp_TechAssess!G150,0)</f>
        <v>0</v>
      </c>
      <c r="H421" s="137">
        <f>IFERROR(Inp_TechAssess!H150,0)</f>
        <v>0</v>
      </c>
      <c r="L421" s="51" t="s">
        <v>108</v>
      </c>
      <c r="M421" s="138">
        <f>SUMIFS(Inp_TechAssess!$I:$I,Inp_TechAssess!$E:$E,$E421,Inp_TechAssess!$G:$G,$G421,Inp_TechAssess!$H:$H,$H421)</f>
        <v>0</v>
      </c>
      <c r="R421" s="55"/>
      <c r="T421" s="15">
        <f>-SUMIFS(Inp_TechAssess!T:T,Inp_TechAssess!$E:$E,$E421,Inp_TechAssess!$F:$F,$F421,Inp_TechAssess!$G:$G,$G421,Inp_TechAssess!$H:$H,$H421)</f>
        <v>0</v>
      </c>
      <c r="U421" s="15">
        <f>-SUMIFS(Inp_TechAssess!U:U,Inp_TechAssess!$E:$E,$E421,Inp_TechAssess!$F:$F,$F421,Inp_TechAssess!$G:$G,$G421,Inp_TechAssess!$H:$H,$H421)</f>
        <v>0</v>
      </c>
      <c r="V421" s="15">
        <f>-SUMIFS(Inp_TechAssess!V:V,Inp_TechAssess!$E:$E,$E421,Inp_TechAssess!$F:$F,$F421,Inp_TechAssess!$G:$G,$G421,Inp_TechAssess!$H:$H,$H421)</f>
        <v>0</v>
      </c>
      <c r="W421" s="15">
        <f>-SUMIFS(Inp_TechAssess!W:W,Inp_TechAssess!$E:$E,$E421,Inp_TechAssess!$F:$F,$F421,Inp_TechAssess!$G:$G,$G421,Inp_TechAssess!$H:$H,$H421)</f>
        <v>0</v>
      </c>
      <c r="X421" s="15">
        <f>-SUMIFS(Inp_TechAssess!X:X,Inp_TechAssess!$E:$E,$E421,Inp_TechAssess!$F:$F,$F421,Inp_TechAssess!$G:$G,$G421,Inp_TechAssess!$H:$H,$H421)</f>
        <v>0</v>
      </c>
      <c r="Y421" s="15">
        <f>-SUMIFS(Inp_TechAssess!Y:Y,Inp_TechAssess!$E:$E,$E421,Inp_TechAssess!$F:$F,$F421,Inp_TechAssess!$G:$G,$G421,Inp_TechAssess!$H:$H,$H421)</f>
        <v>0</v>
      </c>
      <c r="Z421" s="15">
        <f>-SUMIFS(Inp_TechAssess!Z:Z,Inp_TechAssess!$E:$E,$E421,Inp_TechAssess!$F:$F,$F421,Inp_TechAssess!$G:$G,$G421,Inp_TechAssess!$H:$H,$H421)</f>
        <v>0</v>
      </c>
      <c r="AA421" s="15">
        <f>-SUMIFS(Inp_TechAssess!AA:AA,Inp_TechAssess!$E:$E,$E421,Inp_TechAssess!$F:$F,$F421,Inp_TechAssess!$G:$G,$G421,Inp_TechAssess!$H:$H,$H421)</f>
        <v>0</v>
      </c>
      <c r="AB421" s="15">
        <f>-SUMIFS(Inp_TechAssess!AB:AB,Inp_TechAssess!$E:$E,$E421,Inp_TechAssess!$F:$F,$F421,Inp_TechAssess!$G:$G,$G421,Inp_TechAssess!$H:$H,$H421)</f>
        <v>0</v>
      </c>
      <c r="AC421" s="15">
        <f>-SUMIFS(Inp_TechAssess!AC:AC,Inp_TechAssess!$E:$E,$E421,Inp_TechAssess!$F:$F,$F421,Inp_TechAssess!$G:$G,$G421,Inp_TechAssess!$H:$H,$H421)</f>
        <v>0</v>
      </c>
      <c r="AD421" s="15">
        <f>-SUMIFS(Inp_TechAssess!AD:AD,Inp_TechAssess!$E:$E,$E421,Inp_TechAssess!$F:$F,$F421,Inp_TechAssess!$G:$G,$G421,Inp_TechAssess!$H:$H,$H421)</f>
        <v>0</v>
      </c>
      <c r="AE421" s="15">
        <f>-SUMIFS(Inp_TechAssess!AE:AE,Inp_TechAssess!$E:$E,$E421,Inp_TechAssess!$F:$F,$F421,Inp_TechAssess!$G:$G,$G421,Inp_TechAssess!$H:$H,$H421)</f>
        <v>0</v>
      </c>
      <c r="AF421" s="15">
        <f>-SUMIFS(Inp_TechAssess!AF:AF,Inp_TechAssess!$E:$E,$E421,Inp_TechAssess!$F:$F,$F421,Inp_TechAssess!$G:$G,$G421,Inp_TechAssess!$H:$H,$H421)</f>
        <v>0</v>
      </c>
      <c r="AG421" s="15">
        <f>-SUMIFS(Inp_TechAssess!AG:AG,Inp_TechAssess!$E:$E,$E421,Inp_TechAssess!$F:$F,$F421,Inp_TechAssess!$G:$G,$G421,Inp_TechAssess!$H:$H,$H421)</f>
        <v>0</v>
      </c>
      <c r="AH421" s="15">
        <f>-SUMIFS(Inp_TechAssess!AH:AH,Inp_TechAssess!$E:$E,$E421,Inp_TechAssess!$F:$F,$F421,Inp_TechAssess!$G:$G,$G421,Inp_TechAssess!$H:$H,$H421)</f>
        <v>0</v>
      </c>
      <c r="AI421" s="15">
        <f>-SUMIFS(Inp_TechAssess!AI:AI,Inp_TechAssess!$E:$E,$E421,Inp_TechAssess!$F:$F,$F421,Inp_TechAssess!$G:$G,$G421,Inp_TechAssess!$H:$H,$H421)</f>
        <v>0</v>
      </c>
      <c r="AJ421" s="15">
        <f>-SUMIFS(Inp_TechAssess!AJ:AJ,Inp_TechAssess!$E:$E,$E421,Inp_TechAssess!$F:$F,$F421,Inp_TechAssess!$G:$G,$G421,Inp_TechAssess!$H:$H,$H421)</f>
        <v>0</v>
      </c>
      <c r="AK421" s="15">
        <f>-SUMIFS(Inp_TechAssess!AK:AK,Inp_TechAssess!$E:$E,$E421,Inp_TechAssess!$F:$F,$F421,Inp_TechAssess!$G:$G,$G421,Inp_TechAssess!$H:$H,$H421)</f>
        <v>0</v>
      </c>
      <c r="AM421" s="55"/>
      <c r="AN421" s="69"/>
      <c r="AO421" s="69"/>
      <c r="AP421" s="55"/>
      <c r="AQ421" s="69"/>
      <c r="AR421" s="69"/>
    </row>
    <row r="422" spans="5:44">
      <c r="E422" s="51" t="s">
        <v>30</v>
      </c>
      <c r="F422" s="137">
        <f>IFERROR(Inp_TechAssess!F151,0)</f>
        <v>0</v>
      </c>
      <c r="G422" s="137">
        <f>IFERROR(Inp_TechAssess!G151,0)</f>
        <v>0</v>
      </c>
      <c r="H422" s="137">
        <f>IFERROR(Inp_TechAssess!H151,0)</f>
        <v>0</v>
      </c>
      <c r="L422" s="51" t="s">
        <v>108</v>
      </c>
      <c r="M422" s="138">
        <f>SUMIFS(Inp_TechAssess!$I:$I,Inp_TechAssess!$E:$E,$E422,Inp_TechAssess!$G:$G,$G422,Inp_TechAssess!$H:$H,$H422)</f>
        <v>0</v>
      </c>
      <c r="R422" s="55"/>
      <c r="T422" s="15">
        <f>-SUMIFS(Inp_TechAssess!T:T,Inp_TechAssess!$E:$E,$E422,Inp_TechAssess!$F:$F,$F422,Inp_TechAssess!$G:$G,$G422,Inp_TechAssess!$H:$H,$H422)</f>
        <v>0</v>
      </c>
      <c r="U422" s="15">
        <f>-SUMIFS(Inp_TechAssess!U:U,Inp_TechAssess!$E:$E,$E422,Inp_TechAssess!$F:$F,$F422,Inp_TechAssess!$G:$G,$G422,Inp_TechAssess!$H:$H,$H422)</f>
        <v>0</v>
      </c>
      <c r="V422" s="15">
        <f>-SUMIFS(Inp_TechAssess!V:V,Inp_TechAssess!$E:$E,$E422,Inp_TechAssess!$F:$F,$F422,Inp_TechAssess!$G:$G,$G422,Inp_TechAssess!$H:$H,$H422)</f>
        <v>0</v>
      </c>
      <c r="W422" s="15">
        <f>-SUMIFS(Inp_TechAssess!W:W,Inp_TechAssess!$E:$E,$E422,Inp_TechAssess!$F:$F,$F422,Inp_TechAssess!$G:$G,$G422,Inp_TechAssess!$H:$H,$H422)</f>
        <v>0</v>
      </c>
      <c r="X422" s="15">
        <f>-SUMIFS(Inp_TechAssess!X:X,Inp_TechAssess!$E:$E,$E422,Inp_TechAssess!$F:$F,$F422,Inp_TechAssess!$G:$G,$G422,Inp_TechAssess!$H:$H,$H422)</f>
        <v>0</v>
      </c>
      <c r="Y422" s="15">
        <f>-SUMIFS(Inp_TechAssess!Y:Y,Inp_TechAssess!$E:$E,$E422,Inp_TechAssess!$F:$F,$F422,Inp_TechAssess!$G:$G,$G422,Inp_TechAssess!$H:$H,$H422)</f>
        <v>0</v>
      </c>
      <c r="Z422" s="15">
        <f>-SUMIFS(Inp_TechAssess!Z:Z,Inp_TechAssess!$E:$E,$E422,Inp_TechAssess!$F:$F,$F422,Inp_TechAssess!$G:$G,$G422,Inp_TechAssess!$H:$H,$H422)</f>
        <v>0</v>
      </c>
      <c r="AA422" s="15">
        <f>-SUMIFS(Inp_TechAssess!AA:AA,Inp_TechAssess!$E:$E,$E422,Inp_TechAssess!$F:$F,$F422,Inp_TechAssess!$G:$G,$G422,Inp_TechAssess!$H:$H,$H422)</f>
        <v>0</v>
      </c>
      <c r="AB422" s="15">
        <f>-SUMIFS(Inp_TechAssess!AB:AB,Inp_TechAssess!$E:$E,$E422,Inp_TechAssess!$F:$F,$F422,Inp_TechAssess!$G:$G,$G422,Inp_TechAssess!$H:$H,$H422)</f>
        <v>0</v>
      </c>
      <c r="AC422" s="15">
        <f>-SUMIFS(Inp_TechAssess!AC:AC,Inp_TechAssess!$E:$E,$E422,Inp_TechAssess!$F:$F,$F422,Inp_TechAssess!$G:$G,$G422,Inp_TechAssess!$H:$H,$H422)</f>
        <v>0</v>
      </c>
      <c r="AD422" s="15">
        <f>-SUMIFS(Inp_TechAssess!AD:AD,Inp_TechAssess!$E:$E,$E422,Inp_TechAssess!$F:$F,$F422,Inp_TechAssess!$G:$G,$G422,Inp_TechAssess!$H:$H,$H422)</f>
        <v>0</v>
      </c>
      <c r="AE422" s="15">
        <f>-SUMIFS(Inp_TechAssess!AE:AE,Inp_TechAssess!$E:$E,$E422,Inp_TechAssess!$F:$F,$F422,Inp_TechAssess!$G:$G,$G422,Inp_TechAssess!$H:$H,$H422)</f>
        <v>0</v>
      </c>
      <c r="AF422" s="15">
        <f>-SUMIFS(Inp_TechAssess!AF:AF,Inp_TechAssess!$E:$E,$E422,Inp_TechAssess!$F:$F,$F422,Inp_TechAssess!$G:$G,$G422,Inp_TechAssess!$H:$H,$H422)</f>
        <v>0</v>
      </c>
      <c r="AG422" s="15">
        <f>-SUMIFS(Inp_TechAssess!AG:AG,Inp_TechAssess!$E:$E,$E422,Inp_TechAssess!$F:$F,$F422,Inp_TechAssess!$G:$G,$G422,Inp_TechAssess!$H:$H,$H422)</f>
        <v>0</v>
      </c>
      <c r="AH422" s="15">
        <f>-SUMIFS(Inp_TechAssess!AH:AH,Inp_TechAssess!$E:$E,$E422,Inp_TechAssess!$F:$F,$F422,Inp_TechAssess!$G:$G,$G422,Inp_TechAssess!$H:$H,$H422)</f>
        <v>0</v>
      </c>
      <c r="AI422" s="15">
        <f>-SUMIFS(Inp_TechAssess!AI:AI,Inp_TechAssess!$E:$E,$E422,Inp_TechAssess!$F:$F,$F422,Inp_TechAssess!$G:$G,$G422,Inp_TechAssess!$H:$H,$H422)</f>
        <v>0</v>
      </c>
      <c r="AJ422" s="15">
        <f>-SUMIFS(Inp_TechAssess!AJ:AJ,Inp_TechAssess!$E:$E,$E422,Inp_TechAssess!$F:$F,$F422,Inp_TechAssess!$G:$G,$G422,Inp_TechAssess!$H:$H,$H422)</f>
        <v>0</v>
      </c>
      <c r="AK422" s="15">
        <f>-SUMIFS(Inp_TechAssess!AK:AK,Inp_TechAssess!$E:$E,$E422,Inp_TechAssess!$F:$F,$F422,Inp_TechAssess!$G:$G,$G422,Inp_TechAssess!$H:$H,$H422)</f>
        <v>0</v>
      </c>
      <c r="AM422" s="55"/>
      <c r="AN422" s="69"/>
      <c r="AO422" s="69"/>
      <c r="AP422" s="55"/>
      <c r="AQ422" s="69"/>
      <c r="AR422" s="69"/>
    </row>
    <row r="423" spans="5:44">
      <c r="E423" s="51" t="s">
        <v>30</v>
      </c>
      <c r="F423" s="137">
        <f>IFERROR(Inp_TechAssess!F152,0)</f>
        <v>0</v>
      </c>
      <c r="G423" s="137">
        <f>IFERROR(Inp_TechAssess!G152,0)</f>
        <v>0</v>
      </c>
      <c r="H423" s="137">
        <f>IFERROR(Inp_TechAssess!H152,0)</f>
        <v>0</v>
      </c>
      <c r="L423" s="51" t="s">
        <v>108</v>
      </c>
      <c r="M423" s="138">
        <f>SUMIFS(Inp_TechAssess!$I:$I,Inp_TechAssess!$E:$E,$E423,Inp_TechAssess!$G:$G,$G423,Inp_TechAssess!$H:$H,$H423)</f>
        <v>0</v>
      </c>
      <c r="R423" s="55"/>
      <c r="T423" s="15">
        <f>-SUMIFS(Inp_TechAssess!T:T,Inp_TechAssess!$E:$E,$E423,Inp_TechAssess!$F:$F,$F423,Inp_TechAssess!$G:$G,$G423,Inp_TechAssess!$H:$H,$H423)</f>
        <v>0</v>
      </c>
      <c r="U423" s="15">
        <f>-SUMIFS(Inp_TechAssess!U:U,Inp_TechAssess!$E:$E,$E423,Inp_TechAssess!$F:$F,$F423,Inp_TechAssess!$G:$G,$G423,Inp_TechAssess!$H:$H,$H423)</f>
        <v>0</v>
      </c>
      <c r="V423" s="15">
        <f>-SUMIFS(Inp_TechAssess!V:V,Inp_TechAssess!$E:$E,$E423,Inp_TechAssess!$F:$F,$F423,Inp_TechAssess!$G:$G,$G423,Inp_TechAssess!$H:$H,$H423)</f>
        <v>0</v>
      </c>
      <c r="W423" s="15">
        <f>-SUMIFS(Inp_TechAssess!W:W,Inp_TechAssess!$E:$E,$E423,Inp_TechAssess!$F:$F,$F423,Inp_TechAssess!$G:$G,$G423,Inp_TechAssess!$H:$H,$H423)</f>
        <v>0</v>
      </c>
      <c r="X423" s="15">
        <f>-SUMIFS(Inp_TechAssess!X:X,Inp_TechAssess!$E:$E,$E423,Inp_TechAssess!$F:$F,$F423,Inp_TechAssess!$G:$G,$G423,Inp_TechAssess!$H:$H,$H423)</f>
        <v>0</v>
      </c>
      <c r="Y423" s="15">
        <f>-SUMIFS(Inp_TechAssess!Y:Y,Inp_TechAssess!$E:$E,$E423,Inp_TechAssess!$F:$F,$F423,Inp_TechAssess!$G:$G,$G423,Inp_TechAssess!$H:$H,$H423)</f>
        <v>0</v>
      </c>
      <c r="Z423" s="15">
        <f>-SUMIFS(Inp_TechAssess!Z:Z,Inp_TechAssess!$E:$E,$E423,Inp_TechAssess!$F:$F,$F423,Inp_TechAssess!$G:$G,$G423,Inp_TechAssess!$H:$H,$H423)</f>
        <v>0</v>
      </c>
      <c r="AA423" s="15">
        <f>-SUMIFS(Inp_TechAssess!AA:AA,Inp_TechAssess!$E:$E,$E423,Inp_TechAssess!$F:$F,$F423,Inp_TechAssess!$G:$G,$G423,Inp_TechAssess!$H:$H,$H423)</f>
        <v>0</v>
      </c>
      <c r="AB423" s="15">
        <f>-SUMIFS(Inp_TechAssess!AB:AB,Inp_TechAssess!$E:$E,$E423,Inp_TechAssess!$F:$F,$F423,Inp_TechAssess!$G:$G,$G423,Inp_TechAssess!$H:$H,$H423)</f>
        <v>0</v>
      </c>
      <c r="AC423" s="15">
        <f>-SUMIFS(Inp_TechAssess!AC:AC,Inp_TechAssess!$E:$E,$E423,Inp_TechAssess!$F:$F,$F423,Inp_TechAssess!$G:$G,$G423,Inp_TechAssess!$H:$H,$H423)</f>
        <v>0</v>
      </c>
      <c r="AD423" s="15">
        <f>-SUMIFS(Inp_TechAssess!AD:AD,Inp_TechAssess!$E:$E,$E423,Inp_TechAssess!$F:$F,$F423,Inp_TechAssess!$G:$G,$G423,Inp_TechAssess!$H:$H,$H423)</f>
        <v>0</v>
      </c>
      <c r="AE423" s="15">
        <f>-SUMIFS(Inp_TechAssess!AE:AE,Inp_TechAssess!$E:$E,$E423,Inp_TechAssess!$F:$F,$F423,Inp_TechAssess!$G:$G,$G423,Inp_TechAssess!$H:$H,$H423)</f>
        <v>0</v>
      </c>
      <c r="AF423" s="15">
        <f>-SUMIFS(Inp_TechAssess!AF:AF,Inp_TechAssess!$E:$E,$E423,Inp_TechAssess!$F:$F,$F423,Inp_TechAssess!$G:$G,$G423,Inp_TechAssess!$H:$H,$H423)</f>
        <v>0</v>
      </c>
      <c r="AG423" s="15">
        <f>-SUMIFS(Inp_TechAssess!AG:AG,Inp_TechAssess!$E:$E,$E423,Inp_TechAssess!$F:$F,$F423,Inp_TechAssess!$G:$G,$G423,Inp_TechAssess!$H:$H,$H423)</f>
        <v>0</v>
      </c>
      <c r="AH423" s="15">
        <f>-SUMIFS(Inp_TechAssess!AH:AH,Inp_TechAssess!$E:$E,$E423,Inp_TechAssess!$F:$F,$F423,Inp_TechAssess!$G:$G,$G423,Inp_TechAssess!$H:$H,$H423)</f>
        <v>0</v>
      </c>
      <c r="AI423" s="15">
        <f>-SUMIFS(Inp_TechAssess!AI:AI,Inp_TechAssess!$E:$E,$E423,Inp_TechAssess!$F:$F,$F423,Inp_TechAssess!$G:$G,$G423,Inp_TechAssess!$H:$H,$H423)</f>
        <v>0</v>
      </c>
      <c r="AJ423" s="15">
        <f>-SUMIFS(Inp_TechAssess!AJ:AJ,Inp_TechAssess!$E:$E,$E423,Inp_TechAssess!$F:$F,$F423,Inp_TechAssess!$G:$G,$G423,Inp_TechAssess!$H:$H,$H423)</f>
        <v>0</v>
      </c>
      <c r="AK423" s="15">
        <f>-SUMIFS(Inp_TechAssess!AK:AK,Inp_TechAssess!$E:$E,$E423,Inp_TechAssess!$F:$F,$F423,Inp_TechAssess!$G:$G,$G423,Inp_TechAssess!$H:$H,$H423)</f>
        <v>0</v>
      </c>
      <c r="AM423" s="55"/>
      <c r="AN423" s="69"/>
      <c r="AO423" s="69"/>
      <c r="AP423" s="55"/>
      <c r="AQ423" s="69"/>
      <c r="AR423" s="69"/>
    </row>
    <row r="424" spans="5:44">
      <c r="E424" s="51" t="s">
        <v>30</v>
      </c>
      <c r="F424" s="137">
        <f>IFERROR(Inp_TechAssess!F153,0)</f>
        <v>0</v>
      </c>
      <c r="G424" s="137">
        <f>IFERROR(Inp_TechAssess!G153,0)</f>
        <v>0</v>
      </c>
      <c r="H424" s="137">
        <f>IFERROR(Inp_TechAssess!H153,0)</f>
        <v>0</v>
      </c>
      <c r="L424" s="51" t="s">
        <v>108</v>
      </c>
      <c r="M424" s="138">
        <f>SUMIFS(Inp_TechAssess!$I:$I,Inp_TechAssess!$E:$E,$E424,Inp_TechAssess!$G:$G,$G424,Inp_TechAssess!$H:$H,$H424)</f>
        <v>0</v>
      </c>
      <c r="R424" s="55"/>
      <c r="T424" s="15">
        <f>-SUMIFS(Inp_TechAssess!T:T,Inp_TechAssess!$E:$E,$E424,Inp_TechAssess!$F:$F,$F424,Inp_TechAssess!$G:$G,$G424,Inp_TechAssess!$H:$H,$H424)</f>
        <v>0</v>
      </c>
      <c r="U424" s="15">
        <f>-SUMIFS(Inp_TechAssess!U:U,Inp_TechAssess!$E:$E,$E424,Inp_TechAssess!$F:$F,$F424,Inp_TechAssess!$G:$G,$G424,Inp_TechAssess!$H:$H,$H424)</f>
        <v>0</v>
      </c>
      <c r="V424" s="15">
        <f>-SUMIFS(Inp_TechAssess!V:V,Inp_TechAssess!$E:$E,$E424,Inp_TechAssess!$F:$F,$F424,Inp_TechAssess!$G:$G,$G424,Inp_TechAssess!$H:$H,$H424)</f>
        <v>0</v>
      </c>
      <c r="W424" s="15">
        <f>-SUMIFS(Inp_TechAssess!W:W,Inp_TechAssess!$E:$E,$E424,Inp_TechAssess!$F:$F,$F424,Inp_TechAssess!$G:$G,$G424,Inp_TechAssess!$H:$H,$H424)</f>
        <v>0</v>
      </c>
      <c r="X424" s="15">
        <f>-SUMIFS(Inp_TechAssess!X:X,Inp_TechAssess!$E:$E,$E424,Inp_TechAssess!$F:$F,$F424,Inp_TechAssess!$G:$G,$G424,Inp_TechAssess!$H:$H,$H424)</f>
        <v>0</v>
      </c>
      <c r="Y424" s="15">
        <f>-SUMIFS(Inp_TechAssess!Y:Y,Inp_TechAssess!$E:$E,$E424,Inp_TechAssess!$F:$F,$F424,Inp_TechAssess!$G:$G,$G424,Inp_TechAssess!$H:$H,$H424)</f>
        <v>0</v>
      </c>
      <c r="Z424" s="15">
        <f>-SUMIFS(Inp_TechAssess!Z:Z,Inp_TechAssess!$E:$E,$E424,Inp_TechAssess!$F:$F,$F424,Inp_TechAssess!$G:$G,$G424,Inp_TechAssess!$H:$H,$H424)</f>
        <v>0</v>
      </c>
      <c r="AA424" s="15">
        <f>-SUMIFS(Inp_TechAssess!AA:AA,Inp_TechAssess!$E:$E,$E424,Inp_TechAssess!$F:$F,$F424,Inp_TechAssess!$G:$G,$G424,Inp_TechAssess!$H:$H,$H424)</f>
        <v>0</v>
      </c>
      <c r="AB424" s="15">
        <f>-SUMIFS(Inp_TechAssess!AB:AB,Inp_TechAssess!$E:$E,$E424,Inp_TechAssess!$F:$F,$F424,Inp_TechAssess!$G:$G,$G424,Inp_TechAssess!$H:$H,$H424)</f>
        <v>0</v>
      </c>
      <c r="AC424" s="15">
        <f>-SUMIFS(Inp_TechAssess!AC:AC,Inp_TechAssess!$E:$E,$E424,Inp_TechAssess!$F:$F,$F424,Inp_TechAssess!$G:$G,$G424,Inp_TechAssess!$H:$H,$H424)</f>
        <v>0</v>
      </c>
      <c r="AD424" s="15">
        <f>-SUMIFS(Inp_TechAssess!AD:AD,Inp_TechAssess!$E:$E,$E424,Inp_TechAssess!$F:$F,$F424,Inp_TechAssess!$G:$G,$G424,Inp_TechAssess!$H:$H,$H424)</f>
        <v>0</v>
      </c>
      <c r="AE424" s="15">
        <f>-SUMIFS(Inp_TechAssess!AE:AE,Inp_TechAssess!$E:$E,$E424,Inp_TechAssess!$F:$F,$F424,Inp_TechAssess!$G:$G,$G424,Inp_TechAssess!$H:$H,$H424)</f>
        <v>0</v>
      </c>
      <c r="AF424" s="15">
        <f>-SUMIFS(Inp_TechAssess!AF:AF,Inp_TechAssess!$E:$E,$E424,Inp_TechAssess!$F:$F,$F424,Inp_TechAssess!$G:$G,$G424,Inp_TechAssess!$H:$H,$H424)</f>
        <v>0</v>
      </c>
      <c r="AG424" s="15">
        <f>-SUMIFS(Inp_TechAssess!AG:AG,Inp_TechAssess!$E:$E,$E424,Inp_TechAssess!$F:$F,$F424,Inp_TechAssess!$G:$G,$G424,Inp_TechAssess!$H:$H,$H424)</f>
        <v>0</v>
      </c>
      <c r="AH424" s="15">
        <f>-SUMIFS(Inp_TechAssess!AH:AH,Inp_TechAssess!$E:$E,$E424,Inp_TechAssess!$F:$F,$F424,Inp_TechAssess!$G:$G,$G424,Inp_TechAssess!$H:$H,$H424)</f>
        <v>0</v>
      </c>
      <c r="AI424" s="15">
        <f>-SUMIFS(Inp_TechAssess!AI:AI,Inp_TechAssess!$E:$E,$E424,Inp_TechAssess!$F:$F,$F424,Inp_TechAssess!$G:$G,$G424,Inp_TechAssess!$H:$H,$H424)</f>
        <v>0</v>
      </c>
      <c r="AJ424" s="15">
        <f>-SUMIFS(Inp_TechAssess!AJ:AJ,Inp_TechAssess!$E:$E,$E424,Inp_TechAssess!$F:$F,$F424,Inp_TechAssess!$G:$G,$G424,Inp_TechAssess!$H:$H,$H424)</f>
        <v>0</v>
      </c>
      <c r="AK424" s="15">
        <f>-SUMIFS(Inp_TechAssess!AK:AK,Inp_TechAssess!$E:$E,$E424,Inp_TechAssess!$F:$F,$F424,Inp_TechAssess!$G:$G,$G424,Inp_TechAssess!$H:$H,$H424)</f>
        <v>0</v>
      </c>
      <c r="AM424" s="55"/>
      <c r="AN424" s="69"/>
      <c r="AO424" s="69"/>
      <c r="AP424" s="55"/>
      <c r="AQ424" s="69"/>
      <c r="AR424" s="69"/>
    </row>
    <row r="425" spans="5:44">
      <c r="E425" s="51" t="s">
        <v>30</v>
      </c>
      <c r="F425" s="137">
        <f>IFERROR(Inp_TechAssess!F154,0)</f>
        <v>0</v>
      </c>
      <c r="G425" s="137">
        <f>IFERROR(Inp_TechAssess!G154,0)</f>
        <v>0</v>
      </c>
      <c r="H425" s="137">
        <f>IFERROR(Inp_TechAssess!H154,0)</f>
        <v>0</v>
      </c>
      <c r="L425" s="51" t="s">
        <v>108</v>
      </c>
      <c r="M425" s="138">
        <f>SUMIFS(Inp_TechAssess!$I:$I,Inp_TechAssess!$E:$E,$E425,Inp_TechAssess!$G:$G,$G425,Inp_TechAssess!$H:$H,$H425)</f>
        <v>0</v>
      </c>
      <c r="R425" s="55"/>
      <c r="T425" s="15">
        <f>-SUMIFS(Inp_TechAssess!T:T,Inp_TechAssess!$E:$E,$E425,Inp_TechAssess!$F:$F,$F425,Inp_TechAssess!$G:$G,$G425,Inp_TechAssess!$H:$H,$H425)</f>
        <v>0</v>
      </c>
      <c r="U425" s="15">
        <f>-SUMIFS(Inp_TechAssess!U:U,Inp_TechAssess!$E:$E,$E425,Inp_TechAssess!$F:$F,$F425,Inp_TechAssess!$G:$G,$G425,Inp_TechAssess!$H:$H,$H425)</f>
        <v>0</v>
      </c>
      <c r="V425" s="15">
        <f>-SUMIFS(Inp_TechAssess!V:V,Inp_TechAssess!$E:$E,$E425,Inp_TechAssess!$F:$F,$F425,Inp_TechAssess!$G:$G,$G425,Inp_TechAssess!$H:$H,$H425)</f>
        <v>0</v>
      </c>
      <c r="W425" s="15">
        <f>-SUMIFS(Inp_TechAssess!W:W,Inp_TechAssess!$E:$E,$E425,Inp_TechAssess!$F:$F,$F425,Inp_TechAssess!$G:$G,$G425,Inp_TechAssess!$H:$H,$H425)</f>
        <v>0</v>
      </c>
      <c r="X425" s="15">
        <f>-SUMIFS(Inp_TechAssess!X:X,Inp_TechAssess!$E:$E,$E425,Inp_TechAssess!$F:$F,$F425,Inp_TechAssess!$G:$G,$G425,Inp_TechAssess!$H:$H,$H425)</f>
        <v>0</v>
      </c>
      <c r="Y425" s="15">
        <f>-SUMIFS(Inp_TechAssess!Y:Y,Inp_TechAssess!$E:$E,$E425,Inp_TechAssess!$F:$F,$F425,Inp_TechAssess!$G:$G,$G425,Inp_TechAssess!$H:$H,$H425)</f>
        <v>0</v>
      </c>
      <c r="Z425" s="15">
        <f>-SUMIFS(Inp_TechAssess!Z:Z,Inp_TechAssess!$E:$E,$E425,Inp_TechAssess!$F:$F,$F425,Inp_TechAssess!$G:$G,$G425,Inp_TechAssess!$H:$H,$H425)</f>
        <v>0</v>
      </c>
      <c r="AA425" s="15">
        <f>-SUMIFS(Inp_TechAssess!AA:AA,Inp_TechAssess!$E:$E,$E425,Inp_TechAssess!$F:$F,$F425,Inp_TechAssess!$G:$G,$G425,Inp_TechAssess!$H:$H,$H425)</f>
        <v>0</v>
      </c>
      <c r="AB425" s="15">
        <f>-SUMIFS(Inp_TechAssess!AB:AB,Inp_TechAssess!$E:$E,$E425,Inp_TechAssess!$F:$F,$F425,Inp_TechAssess!$G:$G,$G425,Inp_TechAssess!$H:$H,$H425)</f>
        <v>0</v>
      </c>
      <c r="AC425" s="15">
        <f>-SUMIFS(Inp_TechAssess!AC:AC,Inp_TechAssess!$E:$E,$E425,Inp_TechAssess!$F:$F,$F425,Inp_TechAssess!$G:$G,$G425,Inp_TechAssess!$H:$H,$H425)</f>
        <v>0</v>
      </c>
      <c r="AD425" s="15">
        <f>-SUMIFS(Inp_TechAssess!AD:AD,Inp_TechAssess!$E:$E,$E425,Inp_TechAssess!$F:$F,$F425,Inp_TechAssess!$G:$G,$G425,Inp_TechAssess!$H:$H,$H425)</f>
        <v>0</v>
      </c>
      <c r="AE425" s="15">
        <f>-SUMIFS(Inp_TechAssess!AE:AE,Inp_TechAssess!$E:$E,$E425,Inp_TechAssess!$F:$F,$F425,Inp_TechAssess!$G:$G,$G425,Inp_TechAssess!$H:$H,$H425)</f>
        <v>0</v>
      </c>
      <c r="AF425" s="15">
        <f>-SUMIFS(Inp_TechAssess!AF:AF,Inp_TechAssess!$E:$E,$E425,Inp_TechAssess!$F:$F,$F425,Inp_TechAssess!$G:$G,$G425,Inp_TechAssess!$H:$H,$H425)</f>
        <v>0</v>
      </c>
      <c r="AG425" s="15">
        <f>-SUMIFS(Inp_TechAssess!AG:AG,Inp_TechAssess!$E:$E,$E425,Inp_TechAssess!$F:$F,$F425,Inp_TechAssess!$G:$G,$G425,Inp_TechAssess!$H:$H,$H425)</f>
        <v>0</v>
      </c>
      <c r="AH425" s="15">
        <f>-SUMIFS(Inp_TechAssess!AH:AH,Inp_TechAssess!$E:$E,$E425,Inp_TechAssess!$F:$F,$F425,Inp_TechAssess!$G:$G,$G425,Inp_TechAssess!$H:$H,$H425)</f>
        <v>0</v>
      </c>
      <c r="AI425" s="15">
        <f>-SUMIFS(Inp_TechAssess!AI:AI,Inp_TechAssess!$E:$E,$E425,Inp_TechAssess!$F:$F,$F425,Inp_TechAssess!$G:$G,$G425,Inp_TechAssess!$H:$H,$H425)</f>
        <v>0</v>
      </c>
      <c r="AJ425" s="15">
        <f>-SUMIFS(Inp_TechAssess!AJ:AJ,Inp_TechAssess!$E:$E,$E425,Inp_TechAssess!$F:$F,$F425,Inp_TechAssess!$G:$G,$G425,Inp_TechAssess!$H:$H,$H425)</f>
        <v>0</v>
      </c>
      <c r="AK425" s="15">
        <f>-SUMIFS(Inp_TechAssess!AK:AK,Inp_TechAssess!$E:$E,$E425,Inp_TechAssess!$F:$F,$F425,Inp_TechAssess!$G:$G,$G425,Inp_TechAssess!$H:$H,$H425)</f>
        <v>0</v>
      </c>
      <c r="AM425" s="55"/>
      <c r="AN425" s="69"/>
      <c r="AO425" s="69"/>
      <c r="AP425" s="55"/>
      <c r="AQ425" s="69"/>
      <c r="AR425" s="69"/>
    </row>
    <row r="426" spans="5:44">
      <c r="E426" s="51" t="s">
        <v>30</v>
      </c>
      <c r="F426" s="137">
        <f>IFERROR(Inp_TechAssess!F155,0)</f>
        <v>0</v>
      </c>
      <c r="G426" s="137">
        <f>IFERROR(Inp_TechAssess!G155,0)</f>
        <v>0</v>
      </c>
      <c r="H426" s="137">
        <f>IFERROR(Inp_TechAssess!H155,0)</f>
        <v>0</v>
      </c>
      <c r="L426" s="51" t="s">
        <v>108</v>
      </c>
      <c r="M426" s="138">
        <f>SUMIFS(Inp_TechAssess!$I:$I,Inp_TechAssess!$E:$E,$E426,Inp_TechAssess!$G:$G,$G426,Inp_TechAssess!$H:$H,$H426)</f>
        <v>0</v>
      </c>
      <c r="R426" s="55"/>
      <c r="T426" s="15">
        <f>-SUMIFS(Inp_TechAssess!T:T,Inp_TechAssess!$E:$E,$E426,Inp_TechAssess!$F:$F,$F426,Inp_TechAssess!$G:$G,$G426,Inp_TechAssess!$H:$H,$H426)</f>
        <v>0</v>
      </c>
      <c r="U426" s="15">
        <f>-SUMIFS(Inp_TechAssess!U:U,Inp_TechAssess!$E:$E,$E426,Inp_TechAssess!$F:$F,$F426,Inp_TechAssess!$G:$G,$G426,Inp_TechAssess!$H:$H,$H426)</f>
        <v>0</v>
      </c>
      <c r="V426" s="15">
        <f>-SUMIFS(Inp_TechAssess!V:V,Inp_TechAssess!$E:$E,$E426,Inp_TechAssess!$F:$F,$F426,Inp_TechAssess!$G:$G,$G426,Inp_TechAssess!$H:$H,$H426)</f>
        <v>0</v>
      </c>
      <c r="W426" s="15">
        <f>-SUMIFS(Inp_TechAssess!W:W,Inp_TechAssess!$E:$E,$E426,Inp_TechAssess!$F:$F,$F426,Inp_TechAssess!$G:$G,$G426,Inp_TechAssess!$H:$H,$H426)</f>
        <v>0</v>
      </c>
      <c r="X426" s="15">
        <f>-SUMIFS(Inp_TechAssess!X:X,Inp_TechAssess!$E:$E,$E426,Inp_TechAssess!$F:$F,$F426,Inp_TechAssess!$G:$G,$G426,Inp_TechAssess!$H:$H,$H426)</f>
        <v>0</v>
      </c>
      <c r="Y426" s="15">
        <f>-SUMIFS(Inp_TechAssess!Y:Y,Inp_TechAssess!$E:$E,$E426,Inp_TechAssess!$F:$F,$F426,Inp_TechAssess!$G:$G,$G426,Inp_TechAssess!$H:$H,$H426)</f>
        <v>0</v>
      </c>
      <c r="Z426" s="15">
        <f>-SUMIFS(Inp_TechAssess!Z:Z,Inp_TechAssess!$E:$E,$E426,Inp_TechAssess!$F:$F,$F426,Inp_TechAssess!$G:$G,$G426,Inp_TechAssess!$H:$H,$H426)</f>
        <v>0</v>
      </c>
      <c r="AA426" s="15">
        <f>-SUMIFS(Inp_TechAssess!AA:AA,Inp_TechAssess!$E:$E,$E426,Inp_TechAssess!$F:$F,$F426,Inp_TechAssess!$G:$G,$G426,Inp_TechAssess!$H:$H,$H426)</f>
        <v>0</v>
      </c>
      <c r="AB426" s="15">
        <f>-SUMIFS(Inp_TechAssess!AB:AB,Inp_TechAssess!$E:$E,$E426,Inp_TechAssess!$F:$F,$F426,Inp_TechAssess!$G:$G,$G426,Inp_TechAssess!$H:$H,$H426)</f>
        <v>0</v>
      </c>
      <c r="AC426" s="15">
        <f>-SUMIFS(Inp_TechAssess!AC:AC,Inp_TechAssess!$E:$E,$E426,Inp_TechAssess!$F:$F,$F426,Inp_TechAssess!$G:$G,$G426,Inp_TechAssess!$H:$H,$H426)</f>
        <v>0</v>
      </c>
      <c r="AD426" s="15">
        <f>-SUMIFS(Inp_TechAssess!AD:AD,Inp_TechAssess!$E:$E,$E426,Inp_TechAssess!$F:$F,$F426,Inp_TechAssess!$G:$G,$G426,Inp_TechAssess!$H:$H,$H426)</f>
        <v>0</v>
      </c>
      <c r="AE426" s="15">
        <f>-SUMIFS(Inp_TechAssess!AE:AE,Inp_TechAssess!$E:$E,$E426,Inp_TechAssess!$F:$F,$F426,Inp_TechAssess!$G:$G,$G426,Inp_TechAssess!$H:$H,$H426)</f>
        <v>0</v>
      </c>
      <c r="AF426" s="15">
        <f>-SUMIFS(Inp_TechAssess!AF:AF,Inp_TechAssess!$E:$E,$E426,Inp_TechAssess!$F:$F,$F426,Inp_TechAssess!$G:$G,$G426,Inp_TechAssess!$H:$H,$H426)</f>
        <v>0</v>
      </c>
      <c r="AG426" s="15">
        <f>-SUMIFS(Inp_TechAssess!AG:AG,Inp_TechAssess!$E:$E,$E426,Inp_TechAssess!$F:$F,$F426,Inp_TechAssess!$G:$G,$G426,Inp_TechAssess!$H:$H,$H426)</f>
        <v>0</v>
      </c>
      <c r="AH426" s="15">
        <f>-SUMIFS(Inp_TechAssess!AH:AH,Inp_TechAssess!$E:$E,$E426,Inp_TechAssess!$F:$F,$F426,Inp_TechAssess!$G:$G,$G426,Inp_TechAssess!$H:$H,$H426)</f>
        <v>0</v>
      </c>
      <c r="AI426" s="15">
        <f>-SUMIFS(Inp_TechAssess!AI:AI,Inp_TechAssess!$E:$E,$E426,Inp_TechAssess!$F:$F,$F426,Inp_TechAssess!$G:$G,$G426,Inp_TechAssess!$H:$H,$H426)</f>
        <v>0</v>
      </c>
      <c r="AJ426" s="15">
        <f>-SUMIFS(Inp_TechAssess!AJ:AJ,Inp_TechAssess!$E:$E,$E426,Inp_TechAssess!$F:$F,$F426,Inp_TechAssess!$G:$G,$G426,Inp_TechAssess!$H:$H,$H426)</f>
        <v>0</v>
      </c>
      <c r="AK426" s="15">
        <f>-SUMIFS(Inp_TechAssess!AK:AK,Inp_TechAssess!$E:$E,$E426,Inp_TechAssess!$F:$F,$F426,Inp_TechAssess!$G:$G,$G426,Inp_TechAssess!$H:$H,$H426)</f>
        <v>0</v>
      </c>
      <c r="AM426" s="55"/>
      <c r="AN426" s="69"/>
      <c r="AO426" s="69"/>
      <c r="AP426" s="55"/>
      <c r="AQ426" s="69"/>
      <c r="AR426" s="69"/>
    </row>
    <row r="427" spans="5:44">
      <c r="E427" s="51" t="s">
        <v>30</v>
      </c>
      <c r="F427" s="137">
        <f>IFERROR(Inp_TechAssess!F156,0)</f>
        <v>0</v>
      </c>
      <c r="G427" s="137">
        <f>IFERROR(Inp_TechAssess!G156,0)</f>
        <v>0</v>
      </c>
      <c r="H427" s="137">
        <f>IFERROR(Inp_TechAssess!H156,0)</f>
        <v>0</v>
      </c>
      <c r="L427" s="51" t="s">
        <v>108</v>
      </c>
      <c r="M427" s="138">
        <f>SUMIFS(Inp_TechAssess!$I:$I,Inp_TechAssess!$E:$E,$E427,Inp_TechAssess!$G:$G,$G427,Inp_TechAssess!$H:$H,$H427)</f>
        <v>0</v>
      </c>
      <c r="R427" s="55"/>
      <c r="T427" s="15">
        <f>-SUMIFS(Inp_TechAssess!T:T,Inp_TechAssess!$E:$E,$E427,Inp_TechAssess!$F:$F,$F427,Inp_TechAssess!$G:$G,$G427,Inp_TechAssess!$H:$H,$H427)</f>
        <v>0</v>
      </c>
      <c r="U427" s="15">
        <f>-SUMIFS(Inp_TechAssess!U:U,Inp_TechAssess!$E:$E,$E427,Inp_TechAssess!$F:$F,$F427,Inp_TechAssess!$G:$G,$G427,Inp_TechAssess!$H:$H,$H427)</f>
        <v>0</v>
      </c>
      <c r="V427" s="15">
        <f>-SUMIFS(Inp_TechAssess!V:V,Inp_TechAssess!$E:$E,$E427,Inp_TechAssess!$F:$F,$F427,Inp_TechAssess!$G:$G,$G427,Inp_TechAssess!$H:$H,$H427)</f>
        <v>0</v>
      </c>
      <c r="W427" s="15">
        <f>-SUMIFS(Inp_TechAssess!W:W,Inp_TechAssess!$E:$E,$E427,Inp_TechAssess!$F:$F,$F427,Inp_TechAssess!$G:$G,$G427,Inp_TechAssess!$H:$H,$H427)</f>
        <v>0</v>
      </c>
      <c r="X427" s="15">
        <f>-SUMIFS(Inp_TechAssess!X:X,Inp_TechAssess!$E:$E,$E427,Inp_TechAssess!$F:$F,$F427,Inp_TechAssess!$G:$G,$G427,Inp_TechAssess!$H:$H,$H427)</f>
        <v>0</v>
      </c>
      <c r="Y427" s="15">
        <f>-SUMIFS(Inp_TechAssess!Y:Y,Inp_TechAssess!$E:$E,$E427,Inp_TechAssess!$F:$F,$F427,Inp_TechAssess!$G:$G,$G427,Inp_TechAssess!$H:$H,$H427)</f>
        <v>0</v>
      </c>
      <c r="Z427" s="15">
        <f>-SUMIFS(Inp_TechAssess!Z:Z,Inp_TechAssess!$E:$E,$E427,Inp_TechAssess!$F:$F,$F427,Inp_TechAssess!$G:$G,$G427,Inp_TechAssess!$H:$H,$H427)</f>
        <v>0</v>
      </c>
      <c r="AA427" s="15">
        <f>-SUMIFS(Inp_TechAssess!AA:AA,Inp_TechAssess!$E:$E,$E427,Inp_TechAssess!$F:$F,$F427,Inp_TechAssess!$G:$G,$G427,Inp_TechAssess!$H:$H,$H427)</f>
        <v>0</v>
      </c>
      <c r="AB427" s="15">
        <f>-SUMIFS(Inp_TechAssess!AB:AB,Inp_TechAssess!$E:$E,$E427,Inp_TechAssess!$F:$F,$F427,Inp_TechAssess!$G:$G,$G427,Inp_TechAssess!$H:$H,$H427)</f>
        <v>0</v>
      </c>
      <c r="AC427" s="15">
        <f>-SUMIFS(Inp_TechAssess!AC:AC,Inp_TechAssess!$E:$E,$E427,Inp_TechAssess!$F:$F,$F427,Inp_TechAssess!$G:$G,$G427,Inp_TechAssess!$H:$H,$H427)</f>
        <v>0</v>
      </c>
      <c r="AD427" s="15">
        <f>-SUMIFS(Inp_TechAssess!AD:AD,Inp_TechAssess!$E:$E,$E427,Inp_TechAssess!$F:$F,$F427,Inp_TechAssess!$G:$G,$G427,Inp_TechAssess!$H:$H,$H427)</f>
        <v>0</v>
      </c>
      <c r="AE427" s="15">
        <f>-SUMIFS(Inp_TechAssess!AE:AE,Inp_TechAssess!$E:$E,$E427,Inp_TechAssess!$F:$F,$F427,Inp_TechAssess!$G:$G,$G427,Inp_TechAssess!$H:$H,$H427)</f>
        <v>0</v>
      </c>
      <c r="AF427" s="15">
        <f>-SUMIFS(Inp_TechAssess!AF:AF,Inp_TechAssess!$E:$E,$E427,Inp_TechAssess!$F:$F,$F427,Inp_TechAssess!$G:$G,$G427,Inp_TechAssess!$H:$H,$H427)</f>
        <v>0</v>
      </c>
      <c r="AG427" s="15">
        <f>-SUMIFS(Inp_TechAssess!AG:AG,Inp_TechAssess!$E:$E,$E427,Inp_TechAssess!$F:$F,$F427,Inp_TechAssess!$G:$G,$G427,Inp_TechAssess!$H:$H,$H427)</f>
        <v>0</v>
      </c>
      <c r="AH427" s="15">
        <f>-SUMIFS(Inp_TechAssess!AH:AH,Inp_TechAssess!$E:$E,$E427,Inp_TechAssess!$F:$F,$F427,Inp_TechAssess!$G:$G,$G427,Inp_TechAssess!$H:$H,$H427)</f>
        <v>0</v>
      </c>
      <c r="AI427" s="15">
        <f>-SUMIFS(Inp_TechAssess!AI:AI,Inp_TechAssess!$E:$E,$E427,Inp_TechAssess!$F:$F,$F427,Inp_TechAssess!$G:$G,$G427,Inp_TechAssess!$H:$H,$H427)</f>
        <v>0</v>
      </c>
      <c r="AJ427" s="15">
        <f>-SUMIFS(Inp_TechAssess!AJ:AJ,Inp_TechAssess!$E:$E,$E427,Inp_TechAssess!$F:$F,$F427,Inp_TechAssess!$G:$G,$G427,Inp_TechAssess!$H:$H,$H427)</f>
        <v>0</v>
      </c>
      <c r="AK427" s="15">
        <f>-SUMIFS(Inp_TechAssess!AK:AK,Inp_TechAssess!$E:$E,$E427,Inp_TechAssess!$F:$F,$F427,Inp_TechAssess!$G:$G,$G427,Inp_TechAssess!$H:$H,$H427)</f>
        <v>0</v>
      </c>
      <c r="AM427" s="55"/>
      <c r="AN427" s="69"/>
      <c r="AO427" s="69"/>
      <c r="AP427" s="55"/>
      <c r="AQ427" s="69"/>
      <c r="AR427" s="69"/>
    </row>
    <row r="428" spans="5:44">
      <c r="E428" s="51" t="s">
        <v>30</v>
      </c>
      <c r="F428" s="137">
        <f>IFERROR(Inp_TechAssess!F157,0)</f>
        <v>0</v>
      </c>
      <c r="G428" s="137">
        <f>IFERROR(Inp_TechAssess!G157,0)</f>
        <v>0</v>
      </c>
      <c r="H428" s="137">
        <f>IFERROR(Inp_TechAssess!H157,0)</f>
        <v>0</v>
      </c>
      <c r="L428" s="51" t="s">
        <v>108</v>
      </c>
      <c r="M428" s="138">
        <f>SUMIFS(Inp_TechAssess!$I:$I,Inp_TechAssess!$E:$E,$E428,Inp_TechAssess!$G:$G,$G428,Inp_TechAssess!$H:$H,$H428)</f>
        <v>0</v>
      </c>
      <c r="R428" s="55"/>
      <c r="T428" s="15">
        <f>-SUMIFS(Inp_TechAssess!T:T,Inp_TechAssess!$E:$E,$E428,Inp_TechAssess!$F:$F,$F428,Inp_TechAssess!$G:$G,$G428,Inp_TechAssess!$H:$H,$H428)</f>
        <v>0</v>
      </c>
      <c r="U428" s="15">
        <f>-SUMIFS(Inp_TechAssess!U:U,Inp_TechAssess!$E:$E,$E428,Inp_TechAssess!$F:$F,$F428,Inp_TechAssess!$G:$G,$G428,Inp_TechAssess!$H:$H,$H428)</f>
        <v>0</v>
      </c>
      <c r="V428" s="15">
        <f>-SUMIFS(Inp_TechAssess!V:V,Inp_TechAssess!$E:$E,$E428,Inp_TechAssess!$F:$F,$F428,Inp_TechAssess!$G:$G,$G428,Inp_TechAssess!$H:$H,$H428)</f>
        <v>0</v>
      </c>
      <c r="W428" s="15">
        <f>-SUMIFS(Inp_TechAssess!W:W,Inp_TechAssess!$E:$E,$E428,Inp_TechAssess!$F:$F,$F428,Inp_TechAssess!$G:$G,$G428,Inp_TechAssess!$H:$H,$H428)</f>
        <v>0</v>
      </c>
      <c r="X428" s="15">
        <f>-SUMIFS(Inp_TechAssess!X:X,Inp_TechAssess!$E:$E,$E428,Inp_TechAssess!$F:$F,$F428,Inp_TechAssess!$G:$G,$G428,Inp_TechAssess!$H:$H,$H428)</f>
        <v>0</v>
      </c>
      <c r="Y428" s="15">
        <f>-SUMIFS(Inp_TechAssess!Y:Y,Inp_TechAssess!$E:$E,$E428,Inp_TechAssess!$F:$F,$F428,Inp_TechAssess!$G:$G,$G428,Inp_TechAssess!$H:$H,$H428)</f>
        <v>0</v>
      </c>
      <c r="Z428" s="15">
        <f>-SUMIFS(Inp_TechAssess!Z:Z,Inp_TechAssess!$E:$E,$E428,Inp_TechAssess!$F:$F,$F428,Inp_TechAssess!$G:$G,$G428,Inp_TechAssess!$H:$H,$H428)</f>
        <v>0</v>
      </c>
      <c r="AA428" s="15">
        <f>-SUMIFS(Inp_TechAssess!AA:AA,Inp_TechAssess!$E:$E,$E428,Inp_TechAssess!$F:$F,$F428,Inp_TechAssess!$G:$G,$G428,Inp_TechAssess!$H:$H,$H428)</f>
        <v>0</v>
      </c>
      <c r="AB428" s="15">
        <f>-SUMIFS(Inp_TechAssess!AB:AB,Inp_TechAssess!$E:$E,$E428,Inp_TechAssess!$F:$F,$F428,Inp_TechAssess!$G:$G,$G428,Inp_TechAssess!$H:$H,$H428)</f>
        <v>0</v>
      </c>
      <c r="AC428" s="15">
        <f>-SUMIFS(Inp_TechAssess!AC:AC,Inp_TechAssess!$E:$E,$E428,Inp_TechAssess!$F:$F,$F428,Inp_TechAssess!$G:$G,$G428,Inp_TechAssess!$H:$H,$H428)</f>
        <v>0</v>
      </c>
      <c r="AD428" s="15">
        <f>-SUMIFS(Inp_TechAssess!AD:AD,Inp_TechAssess!$E:$E,$E428,Inp_TechAssess!$F:$F,$F428,Inp_TechAssess!$G:$G,$G428,Inp_TechAssess!$H:$H,$H428)</f>
        <v>0</v>
      </c>
      <c r="AE428" s="15">
        <f>-SUMIFS(Inp_TechAssess!AE:AE,Inp_TechAssess!$E:$E,$E428,Inp_TechAssess!$F:$F,$F428,Inp_TechAssess!$G:$G,$G428,Inp_TechAssess!$H:$H,$H428)</f>
        <v>0</v>
      </c>
      <c r="AF428" s="15">
        <f>-SUMIFS(Inp_TechAssess!AF:AF,Inp_TechAssess!$E:$E,$E428,Inp_TechAssess!$F:$F,$F428,Inp_TechAssess!$G:$G,$G428,Inp_TechAssess!$H:$H,$H428)</f>
        <v>0</v>
      </c>
      <c r="AG428" s="15">
        <f>-SUMIFS(Inp_TechAssess!AG:AG,Inp_TechAssess!$E:$E,$E428,Inp_TechAssess!$F:$F,$F428,Inp_TechAssess!$G:$G,$G428,Inp_TechAssess!$H:$H,$H428)</f>
        <v>0</v>
      </c>
      <c r="AH428" s="15">
        <f>-SUMIFS(Inp_TechAssess!AH:AH,Inp_TechAssess!$E:$E,$E428,Inp_TechAssess!$F:$F,$F428,Inp_TechAssess!$G:$G,$G428,Inp_TechAssess!$H:$H,$H428)</f>
        <v>0</v>
      </c>
      <c r="AI428" s="15">
        <f>-SUMIFS(Inp_TechAssess!AI:AI,Inp_TechAssess!$E:$E,$E428,Inp_TechAssess!$F:$F,$F428,Inp_TechAssess!$G:$G,$G428,Inp_TechAssess!$H:$H,$H428)</f>
        <v>0</v>
      </c>
      <c r="AJ428" s="15">
        <f>-SUMIFS(Inp_TechAssess!AJ:AJ,Inp_TechAssess!$E:$E,$E428,Inp_TechAssess!$F:$F,$F428,Inp_TechAssess!$G:$G,$G428,Inp_TechAssess!$H:$H,$H428)</f>
        <v>0</v>
      </c>
      <c r="AK428" s="15">
        <f>-SUMIFS(Inp_TechAssess!AK:AK,Inp_TechAssess!$E:$E,$E428,Inp_TechAssess!$F:$F,$F428,Inp_TechAssess!$G:$G,$G428,Inp_TechAssess!$H:$H,$H428)</f>
        <v>0</v>
      </c>
      <c r="AM428" s="55"/>
      <c r="AN428" s="69"/>
      <c r="AO428" s="69"/>
      <c r="AP428" s="55"/>
      <c r="AQ428" s="69"/>
      <c r="AR428" s="69"/>
    </row>
    <row r="429" spans="5:44">
      <c r="E429" s="51" t="s">
        <v>30</v>
      </c>
      <c r="F429" s="137">
        <f>IFERROR(Inp_TechAssess!F158,0)</f>
        <v>0</v>
      </c>
      <c r="G429" s="137">
        <f>IFERROR(Inp_TechAssess!G158,0)</f>
        <v>0</v>
      </c>
      <c r="H429" s="137">
        <f>IFERROR(Inp_TechAssess!H158,0)</f>
        <v>0</v>
      </c>
      <c r="L429" s="51" t="s">
        <v>108</v>
      </c>
      <c r="M429" s="138">
        <f>SUMIFS(Inp_TechAssess!$I:$I,Inp_TechAssess!$E:$E,$E429,Inp_TechAssess!$G:$G,$G429,Inp_TechAssess!$H:$H,$H429)</f>
        <v>0</v>
      </c>
      <c r="R429" s="55"/>
      <c r="T429" s="15">
        <f>-SUMIFS(Inp_TechAssess!T:T,Inp_TechAssess!$E:$E,$E429,Inp_TechAssess!$F:$F,$F429,Inp_TechAssess!$G:$G,$G429,Inp_TechAssess!$H:$H,$H429)</f>
        <v>0</v>
      </c>
      <c r="U429" s="15">
        <f>-SUMIFS(Inp_TechAssess!U:U,Inp_TechAssess!$E:$E,$E429,Inp_TechAssess!$F:$F,$F429,Inp_TechAssess!$G:$G,$G429,Inp_TechAssess!$H:$H,$H429)</f>
        <v>0</v>
      </c>
      <c r="V429" s="15">
        <f>-SUMIFS(Inp_TechAssess!V:V,Inp_TechAssess!$E:$E,$E429,Inp_TechAssess!$F:$F,$F429,Inp_TechAssess!$G:$G,$G429,Inp_TechAssess!$H:$H,$H429)</f>
        <v>0</v>
      </c>
      <c r="W429" s="15">
        <f>-SUMIFS(Inp_TechAssess!W:W,Inp_TechAssess!$E:$E,$E429,Inp_TechAssess!$F:$F,$F429,Inp_TechAssess!$G:$G,$G429,Inp_TechAssess!$H:$H,$H429)</f>
        <v>0</v>
      </c>
      <c r="X429" s="15">
        <f>-SUMIFS(Inp_TechAssess!X:X,Inp_TechAssess!$E:$E,$E429,Inp_TechAssess!$F:$F,$F429,Inp_TechAssess!$G:$G,$G429,Inp_TechAssess!$H:$H,$H429)</f>
        <v>0</v>
      </c>
      <c r="Y429" s="15">
        <f>-SUMIFS(Inp_TechAssess!Y:Y,Inp_TechAssess!$E:$E,$E429,Inp_TechAssess!$F:$F,$F429,Inp_TechAssess!$G:$G,$G429,Inp_TechAssess!$H:$H,$H429)</f>
        <v>0</v>
      </c>
      <c r="Z429" s="15">
        <f>-SUMIFS(Inp_TechAssess!Z:Z,Inp_TechAssess!$E:$E,$E429,Inp_TechAssess!$F:$F,$F429,Inp_TechAssess!$G:$G,$G429,Inp_TechAssess!$H:$H,$H429)</f>
        <v>0</v>
      </c>
      <c r="AA429" s="15">
        <f>-SUMIFS(Inp_TechAssess!AA:AA,Inp_TechAssess!$E:$E,$E429,Inp_TechAssess!$F:$F,$F429,Inp_TechAssess!$G:$G,$G429,Inp_TechAssess!$H:$H,$H429)</f>
        <v>0</v>
      </c>
      <c r="AB429" s="15">
        <f>-SUMIFS(Inp_TechAssess!AB:AB,Inp_TechAssess!$E:$E,$E429,Inp_TechAssess!$F:$F,$F429,Inp_TechAssess!$G:$G,$G429,Inp_TechAssess!$H:$H,$H429)</f>
        <v>0</v>
      </c>
      <c r="AC429" s="15">
        <f>-SUMIFS(Inp_TechAssess!AC:AC,Inp_TechAssess!$E:$E,$E429,Inp_TechAssess!$F:$F,$F429,Inp_TechAssess!$G:$G,$G429,Inp_TechAssess!$H:$H,$H429)</f>
        <v>0</v>
      </c>
      <c r="AD429" s="15">
        <f>-SUMIFS(Inp_TechAssess!AD:AD,Inp_TechAssess!$E:$E,$E429,Inp_TechAssess!$F:$F,$F429,Inp_TechAssess!$G:$G,$G429,Inp_TechAssess!$H:$H,$H429)</f>
        <v>0</v>
      </c>
      <c r="AE429" s="15">
        <f>-SUMIFS(Inp_TechAssess!AE:AE,Inp_TechAssess!$E:$E,$E429,Inp_TechAssess!$F:$F,$F429,Inp_TechAssess!$G:$G,$G429,Inp_TechAssess!$H:$H,$H429)</f>
        <v>0</v>
      </c>
      <c r="AF429" s="15">
        <f>-SUMIFS(Inp_TechAssess!AF:AF,Inp_TechAssess!$E:$E,$E429,Inp_TechAssess!$F:$F,$F429,Inp_TechAssess!$G:$G,$G429,Inp_TechAssess!$H:$H,$H429)</f>
        <v>0</v>
      </c>
      <c r="AG429" s="15">
        <f>-SUMIFS(Inp_TechAssess!AG:AG,Inp_TechAssess!$E:$E,$E429,Inp_TechAssess!$F:$F,$F429,Inp_TechAssess!$G:$G,$G429,Inp_TechAssess!$H:$H,$H429)</f>
        <v>0</v>
      </c>
      <c r="AH429" s="15">
        <f>-SUMIFS(Inp_TechAssess!AH:AH,Inp_TechAssess!$E:$E,$E429,Inp_TechAssess!$F:$F,$F429,Inp_TechAssess!$G:$G,$G429,Inp_TechAssess!$H:$H,$H429)</f>
        <v>0</v>
      </c>
      <c r="AI429" s="15">
        <f>-SUMIFS(Inp_TechAssess!AI:AI,Inp_TechAssess!$E:$E,$E429,Inp_TechAssess!$F:$F,$F429,Inp_TechAssess!$G:$G,$G429,Inp_TechAssess!$H:$H,$H429)</f>
        <v>0</v>
      </c>
      <c r="AJ429" s="15">
        <f>-SUMIFS(Inp_TechAssess!AJ:AJ,Inp_TechAssess!$E:$E,$E429,Inp_TechAssess!$F:$F,$F429,Inp_TechAssess!$G:$G,$G429,Inp_TechAssess!$H:$H,$H429)</f>
        <v>0</v>
      </c>
      <c r="AK429" s="15">
        <f>-SUMIFS(Inp_TechAssess!AK:AK,Inp_TechAssess!$E:$E,$E429,Inp_TechAssess!$F:$F,$F429,Inp_TechAssess!$G:$G,$G429,Inp_TechAssess!$H:$H,$H429)</f>
        <v>0</v>
      </c>
      <c r="AM429" s="55"/>
      <c r="AN429" s="69"/>
      <c r="AO429" s="69"/>
      <c r="AP429" s="55"/>
      <c r="AQ429" s="69"/>
      <c r="AR429" s="69"/>
    </row>
    <row r="430" spans="5:44">
      <c r="E430" s="51" t="s">
        <v>30</v>
      </c>
      <c r="F430" s="137">
        <f>IFERROR(Inp_TechAssess!F159,0)</f>
        <v>0</v>
      </c>
      <c r="G430" s="137">
        <f>IFERROR(Inp_TechAssess!G159,0)</f>
        <v>0</v>
      </c>
      <c r="H430" s="137">
        <f>IFERROR(Inp_TechAssess!H159,0)</f>
        <v>0</v>
      </c>
      <c r="L430" s="51" t="s">
        <v>108</v>
      </c>
      <c r="M430" s="138">
        <f>SUMIFS(Inp_TechAssess!$I:$I,Inp_TechAssess!$E:$E,$E430,Inp_TechAssess!$G:$G,$G430,Inp_TechAssess!$H:$H,$H430)</f>
        <v>0</v>
      </c>
      <c r="R430" s="55"/>
      <c r="T430" s="15">
        <f>-SUMIFS(Inp_TechAssess!T:T,Inp_TechAssess!$E:$E,$E430,Inp_TechAssess!$F:$F,$F430,Inp_TechAssess!$G:$G,$G430,Inp_TechAssess!$H:$H,$H430)</f>
        <v>0</v>
      </c>
      <c r="U430" s="15">
        <f>-SUMIFS(Inp_TechAssess!U:U,Inp_TechAssess!$E:$E,$E430,Inp_TechAssess!$F:$F,$F430,Inp_TechAssess!$G:$G,$G430,Inp_TechAssess!$H:$H,$H430)</f>
        <v>0</v>
      </c>
      <c r="V430" s="15">
        <f>-SUMIFS(Inp_TechAssess!V:V,Inp_TechAssess!$E:$E,$E430,Inp_TechAssess!$F:$F,$F430,Inp_TechAssess!$G:$G,$G430,Inp_TechAssess!$H:$H,$H430)</f>
        <v>0</v>
      </c>
      <c r="W430" s="15">
        <f>-SUMIFS(Inp_TechAssess!W:W,Inp_TechAssess!$E:$E,$E430,Inp_TechAssess!$F:$F,$F430,Inp_TechAssess!$G:$G,$G430,Inp_TechAssess!$H:$H,$H430)</f>
        <v>0</v>
      </c>
      <c r="X430" s="15">
        <f>-SUMIFS(Inp_TechAssess!X:X,Inp_TechAssess!$E:$E,$E430,Inp_TechAssess!$F:$F,$F430,Inp_TechAssess!$G:$G,$G430,Inp_TechAssess!$H:$H,$H430)</f>
        <v>0</v>
      </c>
      <c r="Y430" s="15">
        <f>-SUMIFS(Inp_TechAssess!Y:Y,Inp_TechAssess!$E:$E,$E430,Inp_TechAssess!$F:$F,$F430,Inp_TechAssess!$G:$G,$G430,Inp_TechAssess!$H:$H,$H430)</f>
        <v>0</v>
      </c>
      <c r="Z430" s="15">
        <f>-SUMIFS(Inp_TechAssess!Z:Z,Inp_TechAssess!$E:$E,$E430,Inp_TechAssess!$F:$F,$F430,Inp_TechAssess!$G:$G,$G430,Inp_TechAssess!$H:$H,$H430)</f>
        <v>0</v>
      </c>
      <c r="AA430" s="15">
        <f>-SUMIFS(Inp_TechAssess!AA:AA,Inp_TechAssess!$E:$E,$E430,Inp_TechAssess!$F:$F,$F430,Inp_TechAssess!$G:$G,$G430,Inp_TechAssess!$H:$H,$H430)</f>
        <v>0</v>
      </c>
      <c r="AB430" s="15">
        <f>-SUMIFS(Inp_TechAssess!AB:AB,Inp_TechAssess!$E:$E,$E430,Inp_TechAssess!$F:$F,$F430,Inp_TechAssess!$G:$G,$G430,Inp_TechAssess!$H:$H,$H430)</f>
        <v>0</v>
      </c>
      <c r="AC430" s="15">
        <f>-SUMIFS(Inp_TechAssess!AC:AC,Inp_TechAssess!$E:$E,$E430,Inp_TechAssess!$F:$F,$F430,Inp_TechAssess!$G:$G,$G430,Inp_TechAssess!$H:$H,$H430)</f>
        <v>0</v>
      </c>
      <c r="AD430" s="15">
        <f>-SUMIFS(Inp_TechAssess!AD:AD,Inp_TechAssess!$E:$E,$E430,Inp_TechAssess!$F:$F,$F430,Inp_TechAssess!$G:$G,$G430,Inp_TechAssess!$H:$H,$H430)</f>
        <v>0</v>
      </c>
      <c r="AE430" s="15">
        <f>-SUMIFS(Inp_TechAssess!AE:AE,Inp_TechAssess!$E:$E,$E430,Inp_TechAssess!$F:$F,$F430,Inp_TechAssess!$G:$G,$G430,Inp_TechAssess!$H:$H,$H430)</f>
        <v>0</v>
      </c>
      <c r="AF430" s="15">
        <f>-SUMIFS(Inp_TechAssess!AF:AF,Inp_TechAssess!$E:$E,$E430,Inp_TechAssess!$F:$F,$F430,Inp_TechAssess!$G:$G,$G430,Inp_TechAssess!$H:$H,$H430)</f>
        <v>0</v>
      </c>
      <c r="AG430" s="15">
        <f>-SUMIFS(Inp_TechAssess!AG:AG,Inp_TechAssess!$E:$E,$E430,Inp_TechAssess!$F:$F,$F430,Inp_TechAssess!$G:$G,$G430,Inp_TechAssess!$H:$H,$H430)</f>
        <v>0</v>
      </c>
      <c r="AH430" s="15">
        <f>-SUMIFS(Inp_TechAssess!AH:AH,Inp_TechAssess!$E:$E,$E430,Inp_TechAssess!$F:$F,$F430,Inp_TechAssess!$G:$G,$G430,Inp_TechAssess!$H:$H,$H430)</f>
        <v>0</v>
      </c>
      <c r="AI430" s="15">
        <f>-SUMIFS(Inp_TechAssess!AI:AI,Inp_TechAssess!$E:$E,$E430,Inp_TechAssess!$F:$F,$F430,Inp_TechAssess!$G:$G,$G430,Inp_TechAssess!$H:$H,$H430)</f>
        <v>0</v>
      </c>
      <c r="AJ430" s="15">
        <f>-SUMIFS(Inp_TechAssess!AJ:AJ,Inp_TechAssess!$E:$E,$E430,Inp_TechAssess!$F:$F,$F430,Inp_TechAssess!$G:$G,$G430,Inp_TechAssess!$H:$H,$H430)</f>
        <v>0</v>
      </c>
      <c r="AK430" s="15">
        <f>-SUMIFS(Inp_TechAssess!AK:AK,Inp_TechAssess!$E:$E,$E430,Inp_TechAssess!$F:$F,$F430,Inp_TechAssess!$G:$G,$G430,Inp_TechAssess!$H:$H,$H430)</f>
        <v>0</v>
      </c>
      <c r="AM430" s="55"/>
      <c r="AN430" s="69"/>
      <c r="AO430" s="69"/>
      <c r="AP430" s="55"/>
      <c r="AQ430" s="69"/>
      <c r="AR430" s="69"/>
    </row>
    <row r="431" spans="5:44">
      <c r="E431" s="51" t="s">
        <v>30</v>
      </c>
      <c r="F431" s="137">
        <f>IFERROR(Inp_TechAssess!F160,0)</f>
        <v>0</v>
      </c>
      <c r="G431" s="137">
        <f>IFERROR(Inp_TechAssess!G160,0)</f>
        <v>0</v>
      </c>
      <c r="H431" s="137">
        <f>IFERROR(Inp_TechAssess!H160,0)</f>
        <v>0</v>
      </c>
      <c r="L431" s="51" t="s">
        <v>108</v>
      </c>
      <c r="M431" s="138">
        <f>SUMIFS(Inp_TechAssess!$I:$I,Inp_TechAssess!$E:$E,$E431,Inp_TechAssess!$G:$G,$G431,Inp_TechAssess!$H:$H,$H431)</f>
        <v>0</v>
      </c>
      <c r="R431" s="55"/>
      <c r="T431" s="15">
        <f>-SUMIFS(Inp_TechAssess!T:T,Inp_TechAssess!$E:$E,$E431,Inp_TechAssess!$F:$F,$F431,Inp_TechAssess!$G:$G,$G431,Inp_TechAssess!$H:$H,$H431)</f>
        <v>0</v>
      </c>
      <c r="U431" s="15">
        <f>-SUMIFS(Inp_TechAssess!U:U,Inp_TechAssess!$E:$E,$E431,Inp_TechAssess!$F:$F,$F431,Inp_TechAssess!$G:$G,$G431,Inp_TechAssess!$H:$H,$H431)</f>
        <v>0</v>
      </c>
      <c r="V431" s="15">
        <f>-SUMIFS(Inp_TechAssess!V:V,Inp_TechAssess!$E:$E,$E431,Inp_TechAssess!$F:$F,$F431,Inp_TechAssess!$G:$G,$G431,Inp_TechAssess!$H:$H,$H431)</f>
        <v>0</v>
      </c>
      <c r="W431" s="15">
        <f>-SUMIFS(Inp_TechAssess!W:W,Inp_TechAssess!$E:$E,$E431,Inp_TechAssess!$F:$F,$F431,Inp_TechAssess!$G:$G,$G431,Inp_TechAssess!$H:$H,$H431)</f>
        <v>0</v>
      </c>
      <c r="X431" s="15">
        <f>-SUMIFS(Inp_TechAssess!X:X,Inp_TechAssess!$E:$E,$E431,Inp_TechAssess!$F:$F,$F431,Inp_TechAssess!$G:$G,$G431,Inp_TechAssess!$H:$H,$H431)</f>
        <v>0</v>
      </c>
      <c r="Y431" s="15">
        <f>-SUMIFS(Inp_TechAssess!Y:Y,Inp_TechAssess!$E:$E,$E431,Inp_TechAssess!$F:$F,$F431,Inp_TechAssess!$G:$G,$G431,Inp_TechAssess!$H:$H,$H431)</f>
        <v>0</v>
      </c>
      <c r="Z431" s="15">
        <f>-SUMIFS(Inp_TechAssess!Z:Z,Inp_TechAssess!$E:$E,$E431,Inp_TechAssess!$F:$F,$F431,Inp_TechAssess!$G:$G,$G431,Inp_TechAssess!$H:$H,$H431)</f>
        <v>0</v>
      </c>
      <c r="AA431" s="15">
        <f>-SUMIFS(Inp_TechAssess!AA:AA,Inp_TechAssess!$E:$E,$E431,Inp_TechAssess!$F:$F,$F431,Inp_TechAssess!$G:$G,$G431,Inp_TechAssess!$H:$H,$H431)</f>
        <v>0</v>
      </c>
      <c r="AB431" s="15">
        <f>-SUMIFS(Inp_TechAssess!AB:AB,Inp_TechAssess!$E:$E,$E431,Inp_TechAssess!$F:$F,$F431,Inp_TechAssess!$G:$G,$G431,Inp_TechAssess!$H:$H,$H431)</f>
        <v>0</v>
      </c>
      <c r="AC431" s="15">
        <f>-SUMIFS(Inp_TechAssess!AC:AC,Inp_TechAssess!$E:$E,$E431,Inp_TechAssess!$F:$F,$F431,Inp_TechAssess!$G:$G,$G431,Inp_TechAssess!$H:$H,$H431)</f>
        <v>0</v>
      </c>
      <c r="AD431" s="15">
        <f>-SUMIFS(Inp_TechAssess!AD:AD,Inp_TechAssess!$E:$E,$E431,Inp_TechAssess!$F:$F,$F431,Inp_TechAssess!$G:$G,$G431,Inp_TechAssess!$H:$H,$H431)</f>
        <v>0</v>
      </c>
      <c r="AE431" s="15">
        <f>-SUMIFS(Inp_TechAssess!AE:AE,Inp_TechAssess!$E:$E,$E431,Inp_TechAssess!$F:$F,$F431,Inp_TechAssess!$G:$G,$G431,Inp_TechAssess!$H:$H,$H431)</f>
        <v>0</v>
      </c>
      <c r="AF431" s="15">
        <f>-SUMIFS(Inp_TechAssess!AF:AF,Inp_TechAssess!$E:$E,$E431,Inp_TechAssess!$F:$F,$F431,Inp_TechAssess!$G:$G,$G431,Inp_TechAssess!$H:$H,$H431)</f>
        <v>0</v>
      </c>
      <c r="AG431" s="15">
        <f>-SUMIFS(Inp_TechAssess!AG:AG,Inp_TechAssess!$E:$E,$E431,Inp_TechAssess!$F:$F,$F431,Inp_TechAssess!$G:$G,$G431,Inp_TechAssess!$H:$H,$H431)</f>
        <v>0</v>
      </c>
      <c r="AH431" s="15">
        <f>-SUMIFS(Inp_TechAssess!AH:AH,Inp_TechAssess!$E:$E,$E431,Inp_TechAssess!$F:$F,$F431,Inp_TechAssess!$G:$G,$G431,Inp_TechAssess!$H:$H,$H431)</f>
        <v>0</v>
      </c>
      <c r="AI431" s="15">
        <f>-SUMIFS(Inp_TechAssess!AI:AI,Inp_TechAssess!$E:$E,$E431,Inp_TechAssess!$F:$F,$F431,Inp_TechAssess!$G:$G,$G431,Inp_TechAssess!$H:$H,$H431)</f>
        <v>0</v>
      </c>
      <c r="AJ431" s="15">
        <f>-SUMIFS(Inp_TechAssess!AJ:AJ,Inp_TechAssess!$E:$E,$E431,Inp_TechAssess!$F:$F,$F431,Inp_TechAssess!$G:$G,$G431,Inp_TechAssess!$H:$H,$H431)</f>
        <v>0</v>
      </c>
      <c r="AK431" s="15">
        <f>-SUMIFS(Inp_TechAssess!AK:AK,Inp_TechAssess!$E:$E,$E431,Inp_TechAssess!$F:$F,$F431,Inp_TechAssess!$G:$G,$G431,Inp_TechAssess!$H:$H,$H431)</f>
        <v>0</v>
      </c>
      <c r="AM431" s="55"/>
      <c r="AN431" s="69"/>
      <c r="AO431" s="69"/>
      <c r="AP431" s="55"/>
      <c r="AQ431" s="69"/>
      <c r="AR431" s="69"/>
    </row>
    <row r="432" spans="5:44">
      <c r="E432" s="51" t="s">
        <v>30</v>
      </c>
      <c r="F432" s="137">
        <f>IFERROR(Inp_TechAssess!F161,0)</f>
        <v>0</v>
      </c>
      <c r="G432" s="137">
        <f>IFERROR(Inp_TechAssess!G161,0)</f>
        <v>0</v>
      </c>
      <c r="H432" s="137">
        <f>IFERROR(Inp_TechAssess!H161,0)</f>
        <v>0</v>
      </c>
      <c r="L432" s="51" t="s">
        <v>108</v>
      </c>
      <c r="M432" s="138">
        <f>SUMIFS(Inp_TechAssess!$I:$I,Inp_TechAssess!$E:$E,$E432,Inp_TechAssess!$G:$G,$G432,Inp_TechAssess!$H:$H,$H432)</f>
        <v>0</v>
      </c>
      <c r="R432" s="55"/>
      <c r="T432" s="15">
        <f>-SUMIFS(Inp_TechAssess!T:T,Inp_TechAssess!$E:$E,$E432,Inp_TechAssess!$F:$F,$F432,Inp_TechAssess!$G:$G,$G432,Inp_TechAssess!$H:$H,$H432)</f>
        <v>0</v>
      </c>
      <c r="U432" s="15">
        <f>-SUMIFS(Inp_TechAssess!U:U,Inp_TechAssess!$E:$E,$E432,Inp_TechAssess!$F:$F,$F432,Inp_TechAssess!$G:$G,$G432,Inp_TechAssess!$H:$H,$H432)</f>
        <v>0</v>
      </c>
      <c r="V432" s="15">
        <f>-SUMIFS(Inp_TechAssess!V:V,Inp_TechAssess!$E:$E,$E432,Inp_TechAssess!$F:$F,$F432,Inp_TechAssess!$G:$G,$G432,Inp_TechAssess!$H:$H,$H432)</f>
        <v>0</v>
      </c>
      <c r="W432" s="15">
        <f>-SUMIFS(Inp_TechAssess!W:W,Inp_TechAssess!$E:$E,$E432,Inp_TechAssess!$F:$F,$F432,Inp_TechAssess!$G:$G,$G432,Inp_TechAssess!$H:$H,$H432)</f>
        <v>0</v>
      </c>
      <c r="X432" s="15">
        <f>-SUMIFS(Inp_TechAssess!X:X,Inp_TechAssess!$E:$E,$E432,Inp_TechAssess!$F:$F,$F432,Inp_TechAssess!$G:$G,$G432,Inp_TechAssess!$H:$H,$H432)</f>
        <v>0</v>
      </c>
      <c r="Y432" s="15">
        <f>-SUMIFS(Inp_TechAssess!Y:Y,Inp_TechAssess!$E:$E,$E432,Inp_TechAssess!$F:$F,$F432,Inp_TechAssess!$G:$G,$G432,Inp_TechAssess!$H:$H,$H432)</f>
        <v>0</v>
      </c>
      <c r="Z432" s="15">
        <f>-SUMIFS(Inp_TechAssess!Z:Z,Inp_TechAssess!$E:$E,$E432,Inp_TechAssess!$F:$F,$F432,Inp_TechAssess!$G:$G,$G432,Inp_TechAssess!$H:$H,$H432)</f>
        <v>0</v>
      </c>
      <c r="AA432" s="15">
        <f>-SUMIFS(Inp_TechAssess!AA:AA,Inp_TechAssess!$E:$E,$E432,Inp_TechAssess!$F:$F,$F432,Inp_TechAssess!$G:$G,$G432,Inp_TechAssess!$H:$H,$H432)</f>
        <v>0</v>
      </c>
      <c r="AB432" s="15">
        <f>-SUMIFS(Inp_TechAssess!AB:AB,Inp_TechAssess!$E:$E,$E432,Inp_TechAssess!$F:$F,$F432,Inp_TechAssess!$G:$G,$G432,Inp_TechAssess!$H:$H,$H432)</f>
        <v>0</v>
      </c>
      <c r="AC432" s="15">
        <f>-SUMIFS(Inp_TechAssess!AC:AC,Inp_TechAssess!$E:$E,$E432,Inp_TechAssess!$F:$F,$F432,Inp_TechAssess!$G:$G,$G432,Inp_TechAssess!$H:$H,$H432)</f>
        <v>0</v>
      </c>
      <c r="AD432" s="15">
        <f>-SUMIFS(Inp_TechAssess!AD:AD,Inp_TechAssess!$E:$E,$E432,Inp_TechAssess!$F:$F,$F432,Inp_TechAssess!$G:$G,$G432,Inp_TechAssess!$H:$H,$H432)</f>
        <v>0</v>
      </c>
      <c r="AE432" s="15">
        <f>-SUMIFS(Inp_TechAssess!AE:AE,Inp_TechAssess!$E:$E,$E432,Inp_TechAssess!$F:$F,$F432,Inp_TechAssess!$G:$G,$G432,Inp_TechAssess!$H:$H,$H432)</f>
        <v>0</v>
      </c>
      <c r="AF432" s="15">
        <f>-SUMIFS(Inp_TechAssess!AF:AF,Inp_TechAssess!$E:$E,$E432,Inp_TechAssess!$F:$F,$F432,Inp_TechAssess!$G:$G,$G432,Inp_TechAssess!$H:$H,$H432)</f>
        <v>0</v>
      </c>
      <c r="AG432" s="15">
        <f>-SUMIFS(Inp_TechAssess!AG:AG,Inp_TechAssess!$E:$E,$E432,Inp_TechAssess!$F:$F,$F432,Inp_TechAssess!$G:$G,$G432,Inp_TechAssess!$H:$H,$H432)</f>
        <v>0</v>
      </c>
      <c r="AH432" s="15">
        <f>-SUMIFS(Inp_TechAssess!AH:AH,Inp_TechAssess!$E:$E,$E432,Inp_TechAssess!$F:$F,$F432,Inp_TechAssess!$G:$G,$G432,Inp_TechAssess!$H:$H,$H432)</f>
        <v>0</v>
      </c>
      <c r="AI432" s="15">
        <f>-SUMIFS(Inp_TechAssess!AI:AI,Inp_TechAssess!$E:$E,$E432,Inp_TechAssess!$F:$F,$F432,Inp_TechAssess!$G:$G,$G432,Inp_TechAssess!$H:$H,$H432)</f>
        <v>0</v>
      </c>
      <c r="AJ432" s="15">
        <f>-SUMIFS(Inp_TechAssess!AJ:AJ,Inp_TechAssess!$E:$E,$E432,Inp_TechAssess!$F:$F,$F432,Inp_TechAssess!$G:$G,$G432,Inp_TechAssess!$H:$H,$H432)</f>
        <v>0</v>
      </c>
      <c r="AK432" s="15">
        <f>-SUMIFS(Inp_TechAssess!AK:AK,Inp_TechAssess!$E:$E,$E432,Inp_TechAssess!$F:$F,$F432,Inp_TechAssess!$G:$G,$G432,Inp_TechAssess!$H:$H,$H432)</f>
        <v>0</v>
      </c>
      <c r="AM432" s="55"/>
      <c r="AN432" s="69"/>
      <c r="AO432" s="69"/>
      <c r="AP432" s="55"/>
      <c r="AQ432" s="69"/>
      <c r="AR432" s="69"/>
    </row>
    <row r="433" spans="3:60">
      <c r="E433" s="51" t="s">
        <v>30</v>
      </c>
      <c r="F433" s="137">
        <f>IFERROR(Inp_TechAssess!F162,0)</f>
        <v>0</v>
      </c>
      <c r="G433" s="137">
        <f>IFERROR(Inp_TechAssess!G162,0)</f>
        <v>0</v>
      </c>
      <c r="H433" s="137">
        <f>IFERROR(Inp_TechAssess!H162,0)</f>
        <v>0</v>
      </c>
      <c r="L433" s="51" t="s">
        <v>108</v>
      </c>
      <c r="M433" s="138">
        <f>SUMIFS(Inp_TechAssess!$I:$I,Inp_TechAssess!$E:$E,$E433,Inp_TechAssess!$G:$G,$G433,Inp_TechAssess!$H:$H,$H433)</f>
        <v>0</v>
      </c>
      <c r="R433" s="55"/>
      <c r="T433" s="15">
        <f>-SUMIFS(Inp_TechAssess!T:T,Inp_TechAssess!$E:$E,$E433,Inp_TechAssess!$F:$F,$F433,Inp_TechAssess!$G:$G,$G433,Inp_TechAssess!$H:$H,$H433)</f>
        <v>0</v>
      </c>
      <c r="U433" s="15">
        <f>-SUMIFS(Inp_TechAssess!U:U,Inp_TechAssess!$E:$E,$E433,Inp_TechAssess!$F:$F,$F433,Inp_TechAssess!$G:$G,$G433,Inp_TechAssess!$H:$H,$H433)</f>
        <v>0</v>
      </c>
      <c r="V433" s="15">
        <f>-SUMIFS(Inp_TechAssess!V:V,Inp_TechAssess!$E:$E,$E433,Inp_TechAssess!$F:$F,$F433,Inp_TechAssess!$G:$G,$G433,Inp_TechAssess!$H:$H,$H433)</f>
        <v>0</v>
      </c>
      <c r="W433" s="15">
        <f>-SUMIFS(Inp_TechAssess!W:W,Inp_TechAssess!$E:$E,$E433,Inp_TechAssess!$F:$F,$F433,Inp_TechAssess!$G:$G,$G433,Inp_TechAssess!$H:$H,$H433)</f>
        <v>0</v>
      </c>
      <c r="X433" s="15">
        <f>-SUMIFS(Inp_TechAssess!X:X,Inp_TechAssess!$E:$E,$E433,Inp_TechAssess!$F:$F,$F433,Inp_TechAssess!$G:$G,$G433,Inp_TechAssess!$H:$H,$H433)</f>
        <v>0</v>
      </c>
      <c r="Y433" s="15">
        <f>-SUMIFS(Inp_TechAssess!Y:Y,Inp_TechAssess!$E:$E,$E433,Inp_TechAssess!$F:$F,$F433,Inp_TechAssess!$G:$G,$G433,Inp_TechAssess!$H:$H,$H433)</f>
        <v>0</v>
      </c>
      <c r="Z433" s="15">
        <f>-SUMIFS(Inp_TechAssess!Z:Z,Inp_TechAssess!$E:$E,$E433,Inp_TechAssess!$F:$F,$F433,Inp_TechAssess!$G:$G,$G433,Inp_TechAssess!$H:$H,$H433)</f>
        <v>0</v>
      </c>
      <c r="AA433" s="15">
        <f>-SUMIFS(Inp_TechAssess!AA:AA,Inp_TechAssess!$E:$E,$E433,Inp_TechAssess!$F:$F,$F433,Inp_TechAssess!$G:$G,$G433,Inp_TechAssess!$H:$H,$H433)</f>
        <v>0</v>
      </c>
      <c r="AB433" s="15">
        <f>-SUMIFS(Inp_TechAssess!AB:AB,Inp_TechAssess!$E:$E,$E433,Inp_TechAssess!$F:$F,$F433,Inp_TechAssess!$G:$G,$G433,Inp_TechAssess!$H:$H,$H433)</f>
        <v>0</v>
      </c>
      <c r="AC433" s="15">
        <f>-SUMIFS(Inp_TechAssess!AC:AC,Inp_TechAssess!$E:$E,$E433,Inp_TechAssess!$F:$F,$F433,Inp_TechAssess!$G:$G,$G433,Inp_TechAssess!$H:$H,$H433)</f>
        <v>0</v>
      </c>
      <c r="AD433" s="15">
        <f>-SUMIFS(Inp_TechAssess!AD:AD,Inp_TechAssess!$E:$E,$E433,Inp_TechAssess!$F:$F,$F433,Inp_TechAssess!$G:$G,$G433,Inp_TechAssess!$H:$H,$H433)</f>
        <v>0</v>
      </c>
      <c r="AE433" s="15">
        <f>-SUMIFS(Inp_TechAssess!AE:AE,Inp_TechAssess!$E:$E,$E433,Inp_TechAssess!$F:$F,$F433,Inp_TechAssess!$G:$G,$G433,Inp_TechAssess!$H:$H,$H433)</f>
        <v>0</v>
      </c>
      <c r="AF433" s="15">
        <f>-SUMIFS(Inp_TechAssess!AF:AF,Inp_TechAssess!$E:$E,$E433,Inp_TechAssess!$F:$F,$F433,Inp_TechAssess!$G:$G,$G433,Inp_TechAssess!$H:$H,$H433)</f>
        <v>0</v>
      </c>
      <c r="AG433" s="15">
        <f>-SUMIFS(Inp_TechAssess!AG:AG,Inp_TechAssess!$E:$E,$E433,Inp_TechAssess!$F:$F,$F433,Inp_TechAssess!$G:$G,$G433,Inp_TechAssess!$H:$H,$H433)</f>
        <v>0</v>
      </c>
      <c r="AH433" s="15">
        <f>-SUMIFS(Inp_TechAssess!AH:AH,Inp_TechAssess!$E:$E,$E433,Inp_TechAssess!$F:$F,$F433,Inp_TechAssess!$G:$G,$G433,Inp_TechAssess!$H:$H,$H433)</f>
        <v>0</v>
      </c>
      <c r="AI433" s="15">
        <f>-SUMIFS(Inp_TechAssess!AI:AI,Inp_TechAssess!$E:$E,$E433,Inp_TechAssess!$F:$F,$F433,Inp_TechAssess!$G:$G,$G433,Inp_TechAssess!$H:$H,$H433)</f>
        <v>0</v>
      </c>
      <c r="AJ433" s="15">
        <f>-SUMIFS(Inp_TechAssess!AJ:AJ,Inp_TechAssess!$E:$E,$E433,Inp_TechAssess!$F:$F,$F433,Inp_TechAssess!$G:$G,$G433,Inp_TechAssess!$H:$H,$H433)</f>
        <v>0</v>
      </c>
      <c r="AK433" s="15">
        <f>-SUMIFS(Inp_TechAssess!AK:AK,Inp_TechAssess!$E:$E,$E433,Inp_TechAssess!$F:$F,$F433,Inp_TechAssess!$G:$G,$G433,Inp_TechAssess!$H:$H,$H433)</f>
        <v>0</v>
      </c>
      <c r="AM433" s="55"/>
      <c r="AN433" s="69"/>
      <c r="AO433" s="69"/>
      <c r="AP433" s="55"/>
      <c r="AQ433" s="69"/>
      <c r="AR433" s="69"/>
    </row>
    <row r="434" spans="3:60">
      <c r="E434" s="51" t="s">
        <v>30</v>
      </c>
      <c r="F434" s="137">
        <f>IFERROR(Inp_TechAssess!F163,0)</f>
        <v>0</v>
      </c>
      <c r="G434" s="137">
        <f>IFERROR(Inp_TechAssess!G163,0)</f>
        <v>0</v>
      </c>
      <c r="H434" s="137">
        <f>IFERROR(Inp_TechAssess!H163,0)</f>
        <v>0</v>
      </c>
      <c r="L434" s="51" t="s">
        <v>108</v>
      </c>
      <c r="M434" s="138">
        <f>SUMIFS(Inp_TechAssess!$I:$I,Inp_TechAssess!$E:$E,$E434,Inp_TechAssess!$G:$G,$G434,Inp_TechAssess!$H:$H,$H434)</f>
        <v>0</v>
      </c>
      <c r="R434" s="55"/>
      <c r="T434" s="15">
        <f>-SUMIFS(Inp_TechAssess!T:T,Inp_TechAssess!$E:$E,$E434,Inp_TechAssess!$F:$F,$F434,Inp_TechAssess!$G:$G,$G434,Inp_TechAssess!$H:$H,$H434)</f>
        <v>0</v>
      </c>
      <c r="U434" s="15">
        <f>-SUMIFS(Inp_TechAssess!U:U,Inp_TechAssess!$E:$E,$E434,Inp_TechAssess!$F:$F,$F434,Inp_TechAssess!$G:$G,$G434,Inp_TechAssess!$H:$H,$H434)</f>
        <v>0</v>
      </c>
      <c r="V434" s="15">
        <f>-SUMIFS(Inp_TechAssess!V:V,Inp_TechAssess!$E:$E,$E434,Inp_TechAssess!$F:$F,$F434,Inp_TechAssess!$G:$G,$G434,Inp_TechAssess!$H:$H,$H434)</f>
        <v>0</v>
      </c>
      <c r="W434" s="15">
        <f>-SUMIFS(Inp_TechAssess!W:W,Inp_TechAssess!$E:$E,$E434,Inp_TechAssess!$F:$F,$F434,Inp_TechAssess!$G:$G,$G434,Inp_TechAssess!$H:$H,$H434)</f>
        <v>0</v>
      </c>
      <c r="X434" s="15">
        <f>-SUMIFS(Inp_TechAssess!X:X,Inp_TechAssess!$E:$E,$E434,Inp_TechAssess!$F:$F,$F434,Inp_TechAssess!$G:$G,$G434,Inp_TechAssess!$H:$H,$H434)</f>
        <v>0</v>
      </c>
      <c r="Y434" s="15">
        <f>-SUMIFS(Inp_TechAssess!Y:Y,Inp_TechAssess!$E:$E,$E434,Inp_TechAssess!$F:$F,$F434,Inp_TechAssess!$G:$G,$G434,Inp_TechAssess!$H:$H,$H434)</f>
        <v>0</v>
      </c>
      <c r="Z434" s="15">
        <f>-SUMIFS(Inp_TechAssess!Z:Z,Inp_TechAssess!$E:$E,$E434,Inp_TechAssess!$F:$F,$F434,Inp_TechAssess!$G:$G,$G434,Inp_TechAssess!$H:$H,$H434)</f>
        <v>0</v>
      </c>
      <c r="AA434" s="15">
        <f>-SUMIFS(Inp_TechAssess!AA:AA,Inp_TechAssess!$E:$E,$E434,Inp_TechAssess!$F:$F,$F434,Inp_TechAssess!$G:$G,$G434,Inp_TechAssess!$H:$H,$H434)</f>
        <v>0</v>
      </c>
      <c r="AB434" s="15">
        <f>-SUMIFS(Inp_TechAssess!AB:AB,Inp_TechAssess!$E:$E,$E434,Inp_TechAssess!$F:$F,$F434,Inp_TechAssess!$G:$G,$G434,Inp_TechAssess!$H:$H,$H434)</f>
        <v>0</v>
      </c>
      <c r="AC434" s="15">
        <f>-SUMIFS(Inp_TechAssess!AC:AC,Inp_TechAssess!$E:$E,$E434,Inp_TechAssess!$F:$F,$F434,Inp_TechAssess!$G:$G,$G434,Inp_TechAssess!$H:$H,$H434)</f>
        <v>0</v>
      </c>
      <c r="AD434" s="15">
        <f>-SUMIFS(Inp_TechAssess!AD:AD,Inp_TechAssess!$E:$E,$E434,Inp_TechAssess!$F:$F,$F434,Inp_TechAssess!$G:$G,$G434,Inp_TechAssess!$H:$H,$H434)</f>
        <v>0</v>
      </c>
      <c r="AE434" s="15">
        <f>-SUMIFS(Inp_TechAssess!AE:AE,Inp_TechAssess!$E:$E,$E434,Inp_TechAssess!$F:$F,$F434,Inp_TechAssess!$G:$G,$G434,Inp_TechAssess!$H:$H,$H434)</f>
        <v>0</v>
      </c>
      <c r="AF434" s="15">
        <f>-SUMIFS(Inp_TechAssess!AF:AF,Inp_TechAssess!$E:$E,$E434,Inp_TechAssess!$F:$F,$F434,Inp_TechAssess!$G:$G,$G434,Inp_TechAssess!$H:$H,$H434)</f>
        <v>0</v>
      </c>
      <c r="AG434" s="15">
        <f>-SUMIFS(Inp_TechAssess!AG:AG,Inp_TechAssess!$E:$E,$E434,Inp_TechAssess!$F:$F,$F434,Inp_TechAssess!$G:$G,$G434,Inp_TechAssess!$H:$H,$H434)</f>
        <v>0</v>
      </c>
      <c r="AH434" s="15">
        <f>-SUMIFS(Inp_TechAssess!AH:AH,Inp_TechAssess!$E:$E,$E434,Inp_TechAssess!$F:$F,$F434,Inp_TechAssess!$G:$G,$G434,Inp_TechAssess!$H:$H,$H434)</f>
        <v>0</v>
      </c>
      <c r="AI434" s="15">
        <f>-SUMIFS(Inp_TechAssess!AI:AI,Inp_TechAssess!$E:$E,$E434,Inp_TechAssess!$F:$F,$F434,Inp_TechAssess!$G:$G,$G434,Inp_TechAssess!$H:$H,$H434)</f>
        <v>0</v>
      </c>
      <c r="AJ434" s="15">
        <f>-SUMIFS(Inp_TechAssess!AJ:AJ,Inp_TechAssess!$E:$E,$E434,Inp_TechAssess!$F:$F,$F434,Inp_TechAssess!$G:$G,$G434,Inp_TechAssess!$H:$H,$H434)</f>
        <v>0</v>
      </c>
      <c r="AK434" s="15">
        <f>-SUMIFS(Inp_TechAssess!AK:AK,Inp_TechAssess!$E:$E,$E434,Inp_TechAssess!$F:$F,$F434,Inp_TechAssess!$G:$G,$G434,Inp_TechAssess!$H:$H,$H434)</f>
        <v>0</v>
      </c>
      <c r="AM434" s="55"/>
      <c r="AN434" s="69"/>
      <c r="AO434" s="69"/>
      <c r="AP434" s="55"/>
      <c r="AQ434" s="69"/>
      <c r="AR434" s="69"/>
    </row>
    <row r="435" spans="3:60">
      <c r="E435" s="51" t="s">
        <v>30</v>
      </c>
      <c r="F435" s="137">
        <f>IFERROR(Inp_TechAssess!F164,0)</f>
        <v>0</v>
      </c>
      <c r="G435" s="137">
        <f>IFERROR(Inp_TechAssess!G164,0)</f>
        <v>0</v>
      </c>
      <c r="H435" s="137">
        <f>IFERROR(Inp_TechAssess!H164,0)</f>
        <v>0</v>
      </c>
      <c r="L435" s="51" t="s">
        <v>108</v>
      </c>
      <c r="M435" s="138">
        <f>SUMIFS(Inp_TechAssess!$I:$I,Inp_TechAssess!$E:$E,$E435,Inp_TechAssess!$G:$G,$G435,Inp_TechAssess!$H:$H,$H435)</f>
        <v>0</v>
      </c>
      <c r="R435" s="55"/>
      <c r="T435" s="15">
        <f>-SUMIFS(Inp_TechAssess!T:T,Inp_TechAssess!$E:$E,$E435,Inp_TechAssess!$F:$F,$F435,Inp_TechAssess!$G:$G,$G435,Inp_TechAssess!$H:$H,$H435)</f>
        <v>0</v>
      </c>
      <c r="U435" s="15">
        <f>-SUMIFS(Inp_TechAssess!U:U,Inp_TechAssess!$E:$E,$E435,Inp_TechAssess!$F:$F,$F435,Inp_TechAssess!$G:$G,$G435,Inp_TechAssess!$H:$H,$H435)</f>
        <v>0</v>
      </c>
      <c r="V435" s="15">
        <f>-SUMIFS(Inp_TechAssess!V:V,Inp_TechAssess!$E:$E,$E435,Inp_TechAssess!$F:$F,$F435,Inp_TechAssess!$G:$G,$G435,Inp_TechAssess!$H:$H,$H435)</f>
        <v>0</v>
      </c>
      <c r="W435" s="15">
        <f>-SUMIFS(Inp_TechAssess!W:W,Inp_TechAssess!$E:$E,$E435,Inp_TechAssess!$F:$F,$F435,Inp_TechAssess!$G:$G,$G435,Inp_TechAssess!$H:$H,$H435)</f>
        <v>0</v>
      </c>
      <c r="X435" s="15">
        <f>-SUMIFS(Inp_TechAssess!X:X,Inp_TechAssess!$E:$E,$E435,Inp_TechAssess!$F:$F,$F435,Inp_TechAssess!$G:$G,$G435,Inp_TechAssess!$H:$H,$H435)</f>
        <v>0</v>
      </c>
      <c r="Y435" s="15">
        <f>-SUMIFS(Inp_TechAssess!Y:Y,Inp_TechAssess!$E:$E,$E435,Inp_TechAssess!$F:$F,$F435,Inp_TechAssess!$G:$G,$G435,Inp_TechAssess!$H:$H,$H435)</f>
        <v>0</v>
      </c>
      <c r="Z435" s="15">
        <f>-SUMIFS(Inp_TechAssess!Z:Z,Inp_TechAssess!$E:$E,$E435,Inp_TechAssess!$F:$F,$F435,Inp_TechAssess!$G:$G,$G435,Inp_TechAssess!$H:$H,$H435)</f>
        <v>0</v>
      </c>
      <c r="AA435" s="15">
        <f>-SUMIFS(Inp_TechAssess!AA:AA,Inp_TechAssess!$E:$E,$E435,Inp_TechAssess!$F:$F,$F435,Inp_TechAssess!$G:$G,$G435,Inp_TechAssess!$H:$H,$H435)</f>
        <v>0</v>
      </c>
      <c r="AB435" s="15">
        <f>-SUMIFS(Inp_TechAssess!AB:AB,Inp_TechAssess!$E:$E,$E435,Inp_TechAssess!$F:$F,$F435,Inp_TechAssess!$G:$G,$G435,Inp_TechAssess!$H:$H,$H435)</f>
        <v>0</v>
      </c>
      <c r="AC435" s="15">
        <f>-SUMIFS(Inp_TechAssess!AC:AC,Inp_TechAssess!$E:$E,$E435,Inp_TechAssess!$F:$F,$F435,Inp_TechAssess!$G:$G,$G435,Inp_TechAssess!$H:$H,$H435)</f>
        <v>0</v>
      </c>
      <c r="AD435" s="15">
        <f>-SUMIFS(Inp_TechAssess!AD:AD,Inp_TechAssess!$E:$E,$E435,Inp_TechAssess!$F:$F,$F435,Inp_TechAssess!$G:$G,$G435,Inp_TechAssess!$H:$H,$H435)</f>
        <v>0</v>
      </c>
      <c r="AE435" s="15">
        <f>-SUMIFS(Inp_TechAssess!AE:AE,Inp_TechAssess!$E:$E,$E435,Inp_TechAssess!$F:$F,$F435,Inp_TechAssess!$G:$G,$G435,Inp_TechAssess!$H:$H,$H435)</f>
        <v>0</v>
      </c>
      <c r="AF435" s="15">
        <f>-SUMIFS(Inp_TechAssess!AF:AF,Inp_TechAssess!$E:$E,$E435,Inp_TechAssess!$F:$F,$F435,Inp_TechAssess!$G:$G,$G435,Inp_TechAssess!$H:$H,$H435)</f>
        <v>0</v>
      </c>
      <c r="AG435" s="15">
        <f>-SUMIFS(Inp_TechAssess!AG:AG,Inp_TechAssess!$E:$E,$E435,Inp_TechAssess!$F:$F,$F435,Inp_TechAssess!$G:$G,$G435,Inp_TechAssess!$H:$H,$H435)</f>
        <v>0</v>
      </c>
      <c r="AH435" s="15">
        <f>-SUMIFS(Inp_TechAssess!AH:AH,Inp_TechAssess!$E:$E,$E435,Inp_TechAssess!$F:$F,$F435,Inp_TechAssess!$G:$G,$G435,Inp_TechAssess!$H:$H,$H435)</f>
        <v>0</v>
      </c>
      <c r="AI435" s="15">
        <f>-SUMIFS(Inp_TechAssess!AI:AI,Inp_TechAssess!$E:$E,$E435,Inp_TechAssess!$F:$F,$F435,Inp_TechAssess!$G:$G,$G435,Inp_TechAssess!$H:$H,$H435)</f>
        <v>0</v>
      </c>
      <c r="AJ435" s="15">
        <f>-SUMIFS(Inp_TechAssess!AJ:AJ,Inp_TechAssess!$E:$E,$E435,Inp_TechAssess!$F:$F,$F435,Inp_TechAssess!$G:$G,$G435,Inp_TechAssess!$H:$H,$H435)</f>
        <v>0</v>
      </c>
      <c r="AK435" s="15">
        <f>-SUMIFS(Inp_TechAssess!AK:AK,Inp_TechAssess!$E:$E,$E435,Inp_TechAssess!$F:$F,$F435,Inp_TechAssess!$G:$G,$G435,Inp_TechAssess!$H:$H,$H435)</f>
        <v>0</v>
      </c>
      <c r="AM435" s="55"/>
      <c r="AN435" s="69"/>
      <c r="AO435" s="69"/>
      <c r="AP435" s="55"/>
      <c r="AQ435" s="69"/>
      <c r="AR435" s="69"/>
    </row>
    <row r="436" spans="3:60">
      <c r="E436" s="51" t="s">
        <v>30</v>
      </c>
      <c r="F436" s="137">
        <f>IFERROR(Inp_TechAssess!F165,0)</f>
        <v>0</v>
      </c>
      <c r="G436" s="137">
        <f>IFERROR(Inp_TechAssess!G165,0)</f>
        <v>0</v>
      </c>
      <c r="H436" s="137">
        <f>IFERROR(Inp_TechAssess!H165,0)</f>
        <v>0</v>
      </c>
      <c r="L436" s="51" t="s">
        <v>108</v>
      </c>
      <c r="M436" s="138">
        <f>SUMIFS(Inp_TechAssess!$I:$I,Inp_TechAssess!$E:$E,$E436,Inp_TechAssess!$G:$G,$G436,Inp_TechAssess!$H:$H,$H436)</f>
        <v>0</v>
      </c>
      <c r="R436" s="55"/>
      <c r="T436" s="15">
        <f>-SUMIFS(Inp_TechAssess!T:T,Inp_TechAssess!$E:$E,$E436,Inp_TechAssess!$F:$F,$F436,Inp_TechAssess!$G:$G,$G436,Inp_TechAssess!$H:$H,$H436)</f>
        <v>0</v>
      </c>
      <c r="U436" s="15">
        <f>-SUMIFS(Inp_TechAssess!U:U,Inp_TechAssess!$E:$E,$E436,Inp_TechAssess!$F:$F,$F436,Inp_TechAssess!$G:$G,$G436,Inp_TechAssess!$H:$H,$H436)</f>
        <v>0</v>
      </c>
      <c r="V436" s="15">
        <f>-SUMIFS(Inp_TechAssess!V:V,Inp_TechAssess!$E:$E,$E436,Inp_TechAssess!$F:$F,$F436,Inp_TechAssess!$G:$G,$G436,Inp_TechAssess!$H:$H,$H436)</f>
        <v>0</v>
      </c>
      <c r="W436" s="15">
        <f>-SUMIFS(Inp_TechAssess!W:W,Inp_TechAssess!$E:$E,$E436,Inp_TechAssess!$F:$F,$F436,Inp_TechAssess!$G:$G,$G436,Inp_TechAssess!$H:$H,$H436)</f>
        <v>0</v>
      </c>
      <c r="X436" s="15">
        <f>-SUMIFS(Inp_TechAssess!X:X,Inp_TechAssess!$E:$E,$E436,Inp_TechAssess!$F:$F,$F436,Inp_TechAssess!$G:$G,$G436,Inp_TechAssess!$H:$H,$H436)</f>
        <v>0</v>
      </c>
      <c r="Y436" s="15">
        <f>-SUMIFS(Inp_TechAssess!Y:Y,Inp_TechAssess!$E:$E,$E436,Inp_TechAssess!$F:$F,$F436,Inp_TechAssess!$G:$G,$G436,Inp_TechAssess!$H:$H,$H436)</f>
        <v>0</v>
      </c>
      <c r="Z436" s="15">
        <f>-SUMIFS(Inp_TechAssess!Z:Z,Inp_TechAssess!$E:$E,$E436,Inp_TechAssess!$F:$F,$F436,Inp_TechAssess!$G:$G,$G436,Inp_TechAssess!$H:$H,$H436)</f>
        <v>0</v>
      </c>
      <c r="AA436" s="15">
        <f>-SUMIFS(Inp_TechAssess!AA:AA,Inp_TechAssess!$E:$E,$E436,Inp_TechAssess!$F:$F,$F436,Inp_TechAssess!$G:$G,$G436,Inp_TechAssess!$H:$H,$H436)</f>
        <v>0</v>
      </c>
      <c r="AB436" s="15">
        <f>-SUMIFS(Inp_TechAssess!AB:AB,Inp_TechAssess!$E:$E,$E436,Inp_TechAssess!$F:$F,$F436,Inp_TechAssess!$G:$G,$G436,Inp_TechAssess!$H:$H,$H436)</f>
        <v>0</v>
      </c>
      <c r="AC436" s="15">
        <f>-SUMIFS(Inp_TechAssess!AC:AC,Inp_TechAssess!$E:$E,$E436,Inp_TechAssess!$F:$F,$F436,Inp_TechAssess!$G:$G,$G436,Inp_TechAssess!$H:$H,$H436)</f>
        <v>0</v>
      </c>
      <c r="AD436" s="15">
        <f>-SUMIFS(Inp_TechAssess!AD:AD,Inp_TechAssess!$E:$E,$E436,Inp_TechAssess!$F:$F,$F436,Inp_TechAssess!$G:$G,$G436,Inp_TechAssess!$H:$H,$H436)</f>
        <v>0</v>
      </c>
      <c r="AE436" s="15">
        <f>-SUMIFS(Inp_TechAssess!AE:AE,Inp_TechAssess!$E:$E,$E436,Inp_TechAssess!$F:$F,$F436,Inp_TechAssess!$G:$G,$G436,Inp_TechAssess!$H:$H,$H436)</f>
        <v>0</v>
      </c>
      <c r="AF436" s="15">
        <f>-SUMIFS(Inp_TechAssess!AF:AF,Inp_TechAssess!$E:$E,$E436,Inp_TechAssess!$F:$F,$F436,Inp_TechAssess!$G:$G,$G436,Inp_TechAssess!$H:$H,$H436)</f>
        <v>0</v>
      </c>
      <c r="AG436" s="15">
        <f>-SUMIFS(Inp_TechAssess!AG:AG,Inp_TechAssess!$E:$E,$E436,Inp_TechAssess!$F:$F,$F436,Inp_TechAssess!$G:$G,$G436,Inp_TechAssess!$H:$H,$H436)</f>
        <v>0</v>
      </c>
      <c r="AH436" s="15">
        <f>-SUMIFS(Inp_TechAssess!AH:AH,Inp_TechAssess!$E:$E,$E436,Inp_TechAssess!$F:$F,$F436,Inp_TechAssess!$G:$G,$G436,Inp_TechAssess!$H:$H,$H436)</f>
        <v>0</v>
      </c>
      <c r="AI436" s="15">
        <f>-SUMIFS(Inp_TechAssess!AI:AI,Inp_TechAssess!$E:$E,$E436,Inp_TechAssess!$F:$F,$F436,Inp_TechAssess!$G:$G,$G436,Inp_TechAssess!$H:$H,$H436)</f>
        <v>0</v>
      </c>
      <c r="AJ436" s="15">
        <f>-SUMIFS(Inp_TechAssess!AJ:AJ,Inp_TechAssess!$E:$E,$E436,Inp_TechAssess!$F:$F,$F436,Inp_TechAssess!$G:$G,$G436,Inp_TechAssess!$H:$H,$H436)</f>
        <v>0</v>
      </c>
      <c r="AK436" s="15">
        <f>-SUMIFS(Inp_TechAssess!AK:AK,Inp_TechAssess!$E:$E,$E436,Inp_TechAssess!$F:$F,$F436,Inp_TechAssess!$G:$G,$G436,Inp_TechAssess!$H:$H,$H436)</f>
        <v>0</v>
      </c>
      <c r="AM436" s="55"/>
      <c r="AN436" s="69"/>
      <c r="AO436" s="69"/>
      <c r="AP436" s="55"/>
      <c r="AQ436" s="69"/>
      <c r="AR436" s="69"/>
    </row>
    <row r="437" spans="3:60">
      <c r="E437" s="51" t="s">
        <v>30</v>
      </c>
      <c r="F437" s="137">
        <f>IFERROR(Inp_TechAssess!F166,0)</f>
        <v>0</v>
      </c>
      <c r="G437" s="137">
        <f>IFERROR(Inp_TechAssess!G166,0)</f>
        <v>0</v>
      </c>
      <c r="H437" s="137">
        <f>IFERROR(Inp_TechAssess!H166,0)</f>
        <v>0</v>
      </c>
      <c r="L437" s="51" t="s">
        <v>108</v>
      </c>
      <c r="M437" s="138">
        <f>SUMIFS(Inp_TechAssess!$I:$I,Inp_TechAssess!$E:$E,$E437,Inp_TechAssess!$G:$G,$G437,Inp_TechAssess!$H:$H,$H437)</f>
        <v>0</v>
      </c>
      <c r="R437" s="55"/>
      <c r="T437" s="15">
        <f>-SUMIFS(Inp_TechAssess!T:T,Inp_TechAssess!$E:$E,$E437,Inp_TechAssess!$F:$F,$F437,Inp_TechAssess!$G:$G,$G437,Inp_TechAssess!$H:$H,$H437)</f>
        <v>0</v>
      </c>
      <c r="U437" s="15">
        <f>-SUMIFS(Inp_TechAssess!U:U,Inp_TechAssess!$E:$E,$E437,Inp_TechAssess!$F:$F,$F437,Inp_TechAssess!$G:$G,$G437,Inp_TechAssess!$H:$H,$H437)</f>
        <v>0</v>
      </c>
      <c r="V437" s="15">
        <f>-SUMIFS(Inp_TechAssess!V:V,Inp_TechAssess!$E:$E,$E437,Inp_TechAssess!$F:$F,$F437,Inp_TechAssess!$G:$G,$G437,Inp_TechAssess!$H:$H,$H437)</f>
        <v>0</v>
      </c>
      <c r="W437" s="15">
        <f>-SUMIFS(Inp_TechAssess!W:W,Inp_TechAssess!$E:$E,$E437,Inp_TechAssess!$F:$F,$F437,Inp_TechAssess!$G:$G,$G437,Inp_TechAssess!$H:$H,$H437)</f>
        <v>0</v>
      </c>
      <c r="X437" s="15">
        <f>-SUMIFS(Inp_TechAssess!X:X,Inp_TechAssess!$E:$E,$E437,Inp_TechAssess!$F:$F,$F437,Inp_TechAssess!$G:$G,$G437,Inp_TechAssess!$H:$H,$H437)</f>
        <v>0</v>
      </c>
      <c r="Y437" s="15">
        <f>-SUMIFS(Inp_TechAssess!Y:Y,Inp_TechAssess!$E:$E,$E437,Inp_TechAssess!$F:$F,$F437,Inp_TechAssess!$G:$G,$G437,Inp_TechAssess!$H:$H,$H437)</f>
        <v>0</v>
      </c>
      <c r="Z437" s="15">
        <f>-SUMIFS(Inp_TechAssess!Z:Z,Inp_TechAssess!$E:$E,$E437,Inp_TechAssess!$F:$F,$F437,Inp_TechAssess!$G:$G,$G437,Inp_TechAssess!$H:$H,$H437)</f>
        <v>0</v>
      </c>
      <c r="AA437" s="15">
        <f>-SUMIFS(Inp_TechAssess!AA:AA,Inp_TechAssess!$E:$E,$E437,Inp_TechAssess!$F:$F,$F437,Inp_TechAssess!$G:$G,$G437,Inp_TechAssess!$H:$H,$H437)</f>
        <v>0</v>
      </c>
      <c r="AB437" s="15">
        <f>-SUMIFS(Inp_TechAssess!AB:AB,Inp_TechAssess!$E:$E,$E437,Inp_TechAssess!$F:$F,$F437,Inp_TechAssess!$G:$G,$G437,Inp_TechAssess!$H:$H,$H437)</f>
        <v>0</v>
      </c>
      <c r="AC437" s="15">
        <f>-SUMIFS(Inp_TechAssess!AC:AC,Inp_TechAssess!$E:$E,$E437,Inp_TechAssess!$F:$F,$F437,Inp_TechAssess!$G:$G,$G437,Inp_TechAssess!$H:$H,$H437)</f>
        <v>0</v>
      </c>
      <c r="AD437" s="15">
        <f>-SUMIFS(Inp_TechAssess!AD:AD,Inp_TechAssess!$E:$E,$E437,Inp_TechAssess!$F:$F,$F437,Inp_TechAssess!$G:$G,$G437,Inp_TechAssess!$H:$H,$H437)</f>
        <v>0</v>
      </c>
      <c r="AE437" s="15">
        <f>-SUMIFS(Inp_TechAssess!AE:AE,Inp_TechAssess!$E:$E,$E437,Inp_TechAssess!$F:$F,$F437,Inp_TechAssess!$G:$G,$G437,Inp_TechAssess!$H:$H,$H437)</f>
        <v>0</v>
      </c>
      <c r="AF437" s="15">
        <f>-SUMIFS(Inp_TechAssess!AF:AF,Inp_TechAssess!$E:$E,$E437,Inp_TechAssess!$F:$F,$F437,Inp_TechAssess!$G:$G,$G437,Inp_TechAssess!$H:$H,$H437)</f>
        <v>0</v>
      </c>
      <c r="AG437" s="15">
        <f>-SUMIFS(Inp_TechAssess!AG:AG,Inp_TechAssess!$E:$E,$E437,Inp_TechAssess!$F:$F,$F437,Inp_TechAssess!$G:$G,$G437,Inp_TechAssess!$H:$H,$H437)</f>
        <v>0</v>
      </c>
      <c r="AH437" s="15">
        <f>-SUMIFS(Inp_TechAssess!AH:AH,Inp_TechAssess!$E:$E,$E437,Inp_TechAssess!$F:$F,$F437,Inp_TechAssess!$G:$G,$G437,Inp_TechAssess!$H:$H,$H437)</f>
        <v>0</v>
      </c>
      <c r="AI437" s="15">
        <f>-SUMIFS(Inp_TechAssess!AI:AI,Inp_TechAssess!$E:$E,$E437,Inp_TechAssess!$F:$F,$F437,Inp_TechAssess!$G:$G,$G437,Inp_TechAssess!$H:$H,$H437)</f>
        <v>0</v>
      </c>
      <c r="AJ437" s="15">
        <f>-SUMIFS(Inp_TechAssess!AJ:AJ,Inp_TechAssess!$E:$E,$E437,Inp_TechAssess!$F:$F,$F437,Inp_TechAssess!$G:$G,$G437,Inp_TechAssess!$H:$H,$H437)</f>
        <v>0</v>
      </c>
      <c r="AK437" s="15">
        <f>-SUMIFS(Inp_TechAssess!AK:AK,Inp_TechAssess!$E:$E,$E437,Inp_TechAssess!$F:$F,$F437,Inp_TechAssess!$G:$G,$G437,Inp_TechAssess!$H:$H,$H437)</f>
        <v>0</v>
      </c>
      <c r="AM437" s="55"/>
      <c r="AN437" s="69"/>
      <c r="AO437" s="69"/>
      <c r="AP437" s="55"/>
      <c r="AQ437" s="69"/>
      <c r="AR437" s="69"/>
    </row>
    <row r="438" spans="3:60">
      <c r="E438" s="51" t="s">
        <v>30</v>
      </c>
      <c r="F438" s="137">
        <f>IFERROR(Inp_TechAssess!F167,0)</f>
        <v>0</v>
      </c>
      <c r="G438" s="137">
        <f>IFERROR(Inp_TechAssess!G167,0)</f>
        <v>0</v>
      </c>
      <c r="H438" s="137">
        <f>IFERROR(Inp_TechAssess!H167,0)</f>
        <v>0</v>
      </c>
      <c r="L438" s="51" t="s">
        <v>108</v>
      </c>
      <c r="M438" s="138">
        <f>SUMIFS(Inp_TechAssess!$I:$I,Inp_TechAssess!$E:$E,$E438,Inp_TechAssess!$G:$G,$G438,Inp_TechAssess!$H:$H,$H438)</f>
        <v>0</v>
      </c>
      <c r="R438" s="55"/>
      <c r="T438" s="15">
        <f>-SUMIFS(Inp_TechAssess!T:T,Inp_TechAssess!$E:$E,$E438,Inp_TechAssess!$F:$F,$F438,Inp_TechAssess!$G:$G,$G438,Inp_TechAssess!$H:$H,$H438)</f>
        <v>0</v>
      </c>
      <c r="U438" s="15">
        <f>-SUMIFS(Inp_TechAssess!U:U,Inp_TechAssess!$E:$E,$E438,Inp_TechAssess!$F:$F,$F438,Inp_TechAssess!$G:$G,$G438,Inp_TechAssess!$H:$H,$H438)</f>
        <v>0</v>
      </c>
      <c r="V438" s="15">
        <f>-SUMIFS(Inp_TechAssess!V:V,Inp_TechAssess!$E:$E,$E438,Inp_TechAssess!$F:$F,$F438,Inp_TechAssess!$G:$G,$G438,Inp_TechAssess!$H:$H,$H438)</f>
        <v>0</v>
      </c>
      <c r="W438" s="15">
        <f>-SUMIFS(Inp_TechAssess!W:W,Inp_TechAssess!$E:$E,$E438,Inp_TechAssess!$F:$F,$F438,Inp_TechAssess!$G:$G,$G438,Inp_TechAssess!$H:$H,$H438)</f>
        <v>0</v>
      </c>
      <c r="X438" s="15">
        <f>-SUMIFS(Inp_TechAssess!X:X,Inp_TechAssess!$E:$E,$E438,Inp_TechAssess!$F:$F,$F438,Inp_TechAssess!$G:$G,$G438,Inp_TechAssess!$H:$H,$H438)</f>
        <v>0</v>
      </c>
      <c r="Y438" s="15">
        <f>-SUMIFS(Inp_TechAssess!Y:Y,Inp_TechAssess!$E:$E,$E438,Inp_TechAssess!$F:$F,$F438,Inp_TechAssess!$G:$G,$G438,Inp_TechAssess!$H:$H,$H438)</f>
        <v>0</v>
      </c>
      <c r="Z438" s="15">
        <f>-SUMIFS(Inp_TechAssess!Z:Z,Inp_TechAssess!$E:$E,$E438,Inp_TechAssess!$F:$F,$F438,Inp_TechAssess!$G:$G,$G438,Inp_TechAssess!$H:$H,$H438)</f>
        <v>0</v>
      </c>
      <c r="AA438" s="15">
        <f>-SUMIFS(Inp_TechAssess!AA:AA,Inp_TechAssess!$E:$E,$E438,Inp_TechAssess!$F:$F,$F438,Inp_TechAssess!$G:$G,$G438,Inp_TechAssess!$H:$H,$H438)</f>
        <v>0</v>
      </c>
      <c r="AB438" s="15">
        <f>-SUMIFS(Inp_TechAssess!AB:AB,Inp_TechAssess!$E:$E,$E438,Inp_TechAssess!$F:$F,$F438,Inp_TechAssess!$G:$G,$G438,Inp_TechAssess!$H:$H,$H438)</f>
        <v>0</v>
      </c>
      <c r="AC438" s="15">
        <f>-SUMIFS(Inp_TechAssess!AC:AC,Inp_TechAssess!$E:$E,$E438,Inp_TechAssess!$F:$F,$F438,Inp_TechAssess!$G:$G,$G438,Inp_TechAssess!$H:$H,$H438)</f>
        <v>0</v>
      </c>
      <c r="AD438" s="15">
        <f>-SUMIFS(Inp_TechAssess!AD:AD,Inp_TechAssess!$E:$E,$E438,Inp_TechAssess!$F:$F,$F438,Inp_TechAssess!$G:$G,$G438,Inp_TechAssess!$H:$H,$H438)</f>
        <v>0</v>
      </c>
      <c r="AE438" s="15">
        <f>-SUMIFS(Inp_TechAssess!AE:AE,Inp_TechAssess!$E:$E,$E438,Inp_TechAssess!$F:$F,$F438,Inp_TechAssess!$G:$G,$G438,Inp_TechAssess!$H:$H,$H438)</f>
        <v>0</v>
      </c>
      <c r="AF438" s="15">
        <f>-SUMIFS(Inp_TechAssess!AF:AF,Inp_TechAssess!$E:$E,$E438,Inp_TechAssess!$F:$F,$F438,Inp_TechAssess!$G:$G,$G438,Inp_TechAssess!$H:$H,$H438)</f>
        <v>0</v>
      </c>
      <c r="AG438" s="15">
        <f>-SUMIFS(Inp_TechAssess!AG:AG,Inp_TechAssess!$E:$E,$E438,Inp_TechAssess!$F:$F,$F438,Inp_TechAssess!$G:$G,$G438,Inp_TechAssess!$H:$H,$H438)</f>
        <v>0</v>
      </c>
      <c r="AH438" s="15">
        <f>-SUMIFS(Inp_TechAssess!AH:AH,Inp_TechAssess!$E:$E,$E438,Inp_TechAssess!$F:$F,$F438,Inp_TechAssess!$G:$G,$G438,Inp_TechAssess!$H:$H,$H438)</f>
        <v>0</v>
      </c>
      <c r="AI438" s="15">
        <f>-SUMIFS(Inp_TechAssess!AI:AI,Inp_TechAssess!$E:$E,$E438,Inp_TechAssess!$F:$F,$F438,Inp_TechAssess!$G:$G,$G438,Inp_TechAssess!$H:$H,$H438)</f>
        <v>0</v>
      </c>
      <c r="AJ438" s="15">
        <f>-SUMIFS(Inp_TechAssess!AJ:AJ,Inp_TechAssess!$E:$E,$E438,Inp_TechAssess!$F:$F,$F438,Inp_TechAssess!$G:$G,$G438,Inp_TechAssess!$H:$H,$H438)</f>
        <v>0</v>
      </c>
      <c r="AK438" s="15">
        <f>-SUMIFS(Inp_TechAssess!AK:AK,Inp_TechAssess!$E:$E,$E438,Inp_TechAssess!$F:$F,$F438,Inp_TechAssess!$G:$G,$G438,Inp_TechAssess!$H:$H,$H438)</f>
        <v>0</v>
      </c>
      <c r="AM438" s="55"/>
      <c r="AN438" s="69"/>
      <c r="AO438" s="69"/>
      <c r="AP438" s="55"/>
      <c r="AQ438" s="69"/>
      <c r="AR438" s="69"/>
    </row>
    <row r="439" spans="3:60">
      <c r="E439" s="51" t="s">
        <v>30</v>
      </c>
      <c r="F439" s="137">
        <f>IFERROR(Inp_TechAssess!F168,0)</f>
        <v>0</v>
      </c>
      <c r="G439" s="137">
        <f>IFERROR(Inp_TechAssess!G168,0)</f>
        <v>0</v>
      </c>
      <c r="H439" s="137">
        <f>IFERROR(Inp_TechAssess!H168,0)</f>
        <v>0</v>
      </c>
      <c r="L439" s="51" t="s">
        <v>108</v>
      </c>
      <c r="M439" s="138">
        <f>SUMIFS(Inp_TechAssess!$I:$I,Inp_TechAssess!$E:$E,$E439,Inp_TechAssess!$G:$G,$G439,Inp_TechAssess!$H:$H,$H439)</f>
        <v>0</v>
      </c>
      <c r="R439" s="55"/>
      <c r="T439" s="15">
        <f>-SUMIFS(Inp_TechAssess!T:T,Inp_TechAssess!$E:$E,$E439,Inp_TechAssess!$F:$F,$F439,Inp_TechAssess!$G:$G,$G439,Inp_TechAssess!$H:$H,$H439)</f>
        <v>0</v>
      </c>
      <c r="U439" s="15">
        <f>-SUMIFS(Inp_TechAssess!U:U,Inp_TechAssess!$E:$E,$E439,Inp_TechAssess!$F:$F,$F439,Inp_TechAssess!$G:$G,$G439,Inp_TechAssess!$H:$H,$H439)</f>
        <v>0</v>
      </c>
      <c r="V439" s="15">
        <f>-SUMIFS(Inp_TechAssess!V:V,Inp_TechAssess!$E:$E,$E439,Inp_TechAssess!$F:$F,$F439,Inp_TechAssess!$G:$G,$G439,Inp_TechAssess!$H:$H,$H439)</f>
        <v>0</v>
      </c>
      <c r="W439" s="15">
        <f>-SUMIFS(Inp_TechAssess!W:W,Inp_TechAssess!$E:$E,$E439,Inp_TechAssess!$F:$F,$F439,Inp_TechAssess!$G:$G,$G439,Inp_TechAssess!$H:$H,$H439)</f>
        <v>0</v>
      </c>
      <c r="X439" s="15">
        <f>-SUMIFS(Inp_TechAssess!X:X,Inp_TechAssess!$E:$E,$E439,Inp_TechAssess!$F:$F,$F439,Inp_TechAssess!$G:$G,$G439,Inp_TechAssess!$H:$H,$H439)</f>
        <v>0</v>
      </c>
      <c r="Y439" s="15">
        <f>-SUMIFS(Inp_TechAssess!Y:Y,Inp_TechAssess!$E:$E,$E439,Inp_TechAssess!$F:$F,$F439,Inp_TechAssess!$G:$G,$G439,Inp_TechAssess!$H:$H,$H439)</f>
        <v>0</v>
      </c>
      <c r="Z439" s="15">
        <f>-SUMIFS(Inp_TechAssess!Z:Z,Inp_TechAssess!$E:$E,$E439,Inp_TechAssess!$F:$F,$F439,Inp_TechAssess!$G:$G,$G439,Inp_TechAssess!$H:$H,$H439)</f>
        <v>0</v>
      </c>
      <c r="AA439" s="15">
        <f>-SUMIFS(Inp_TechAssess!AA:AA,Inp_TechAssess!$E:$E,$E439,Inp_TechAssess!$F:$F,$F439,Inp_TechAssess!$G:$G,$G439,Inp_TechAssess!$H:$H,$H439)</f>
        <v>0</v>
      </c>
      <c r="AB439" s="15">
        <f>-SUMIFS(Inp_TechAssess!AB:AB,Inp_TechAssess!$E:$E,$E439,Inp_TechAssess!$F:$F,$F439,Inp_TechAssess!$G:$G,$G439,Inp_TechAssess!$H:$H,$H439)</f>
        <v>0</v>
      </c>
      <c r="AC439" s="15">
        <f>-SUMIFS(Inp_TechAssess!AC:AC,Inp_TechAssess!$E:$E,$E439,Inp_TechAssess!$F:$F,$F439,Inp_TechAssess!$G:$G,$G439,Inp_TechAssess!$H:$H,$H439)</f>
        <v>0</v>
      </c>
      <c r="AD439" s="15">
        <f>-SUMIFS(Inp_TechAssess!AD:AD,Inp_TechAssess!$E:$E,$E439,Inp_TechAssess!$F:$F,$F439,Inp_TechAssess!$G:$G,$G439,Inp_TechAssess!$H:$H,$H439)</f>
        <v>0</v>
      </c>
      <c r="AE439" s="15">
        <f>-SUMIFS(Inp_TechAssess!AE:AE,Inp_TechAssess!$E:$E,$E439,Inp_TechAssess!$F:$F,$F439,Inp_TechAssess!$G:$G,$G439,Inp_TechAssess!$H:$H,$H439)</f>
        <v>0</v>
      </c>
      <c r="AF439" s="15">
        <f>-SUMIFS(Inp_TechAssess!AF:AF,Inp_TechAssess!$E:$E,$E439,Inp_TechAssess!$F:$F,$F439,Inp_TechAssess!$G:$G,$G439,Inp_TechAssess!$H:$H,$H439)</f>
        <v>0</v>
      </c>
      <c r="AG439" s="15">
        <f>-SUMIFS(Inp_TechAssess!AG:AG,Inp_TechAssess!$E:$E,$E439,Inp_TechAssess!$F:$F,$F439,Inp_TechAssess!$G:$G,$G439,Inp_TechAssess!$H:$H,$H439)</f>
        <v>0</v>
      </c>
      <c r="AH439" s="15">
        <f>-SUMIFS(Inp_TechAssess!AH:AH,Inp_TechAssess!$E:$E,$E439,Inp_TechAssess!$F:$F,$F439,Inp_TechAssess!$G:$G,$G439,Inp_TechAssess!$H:$H,$H439)</f>
        <v>0</v>
      </c>
      <c r="AI439" s="15">
        <f>-SUMIFS(Inp_TechAssess!AI:AI,Inp_TechAssess!$E:$E,$E439,Inp_TechAssess!$F:$F,$F439,Inp_TechAssess!$G:$G,$G439,Inp_TechAssess!$H:$H,$H439)</f>
        <v>0</v>
      </c>
      <c r="AJ439" s="15">
        <f>-SUMIFS(Inp_TechAssess!AJ:AJ,Inp_TechAssess!$E:$E,$E439,Inp_TechAssess!$F:$F,$F439,Inp_TechAssess!$G:$G,$G439,Inp_TechAssess!$H:$H,$H439)</f>
        <v>0</v>
      </c>
      <c r="AK439" s="15">
        <f>-SUMIFS(Inp_TechAssess!AK:AK,Inp_TechAssess!$E:$E,$E439,Inp_TechAssess!$F:$F,$F439,Inp_TechAssess!$G:$G,$G439,Inp_TechAssess!$H:$H,$H439)</f>
        <v>0</v>
      </c>
      <c r="AM439" s="55"/>
      <c r="AN439" s="69"/>
      <c r="AO439" s="69"/>
      <c r="AP439" s="55"/>
      <c r="AQ439" s="69"/>
      <c r="AR439" s="69"/>
    </row>
    <row r="440" spans="3:60">
      <c r="E440" s="51" t="s">
        <v>30</v>
      </c>
      <c r="F440" s="137">
        <f>IFERROR(Inp_TechAssess!F169,0)</f>
        <v>0</v>
      </c>
      <c r="G440" s="137">
        <f>IFERROR(Inp_TechAssess!G169,0)</f>
        <v>0</v>
      </c>
      <c r="H440" s="137">
        <f>IFERROR(Inp_TechAssess!H169,0)</f>
        <v>0</v>
      </c>
      <c r="L440" s="51" t="s">
        <v>108</v>
      </c>
      <c r="M440" s="138">
        <f>SUMIFS(Inp_TechAssess!$I:$I,Inp_TechAssess!$E:$E,$E440,Inp_TechAssess!$G:$G,$G440,Inp_TechAssess!$H:$H,$H440)</f>
        <v>0</v>
      </c>
      <c r="R440" s="55"/>
      <c r="T440" s="15">
        <f>-SUMIFS(Inp_TechAssess!T:T,Inp_TechAssess!$E:$E,$E440,Inp_TechAssess!$F:$F,$F440,Inp_TechAssess!$G:$G,$G440,Inp_TechAssess!$H:$H,$H440)</f>
        <v>0</v>
      </c>
      <c r="U440" s="15">
        <f>-SUMIFS(Inp_TechAssess!U:U,Inp_TechAssess!$E:$E,$E440,Inp_TechAssess!$F:$F,$F440,Inp_TechAssess!$G:$G,$G440,Inp_TechAssess!$H:$H,$H440)</f>
        <v>0</v>
      </c>
      <c r="V440" s="15">
        <f>-SUMIFS(Inp_TechAssess!V:V,Inp_TechAssess!$E:$E,$E440,Inp_TechAssess!$F:$F,$F440,Inp_TechAssess!$G:$G,$G440,Inp_TechAssess!$H:$H,$H440)</f>
        <v>0</v>
      </c>
      <c r="W440" s="15">
        <f>-SUMIFS(Inp_TechAssess!W:W,Inp_TechAssess!$E:$E,$E440,Inp_TechAssess!$F:$F,$F440,Inp_TechAssess!$G:$G,$G440,Inp_TechAssess!$H:$H,$H440)</f>
        <v>0</v>
      </c>
      <c r="X440" s="15">
        <f>-SUMIFS(Inp_TechAssess!X:X,Inp_TechAssess!$E:$E,$E440,Inp_TechAssess!$F:$F,$F440,Inp_TechAssess!$G:$G,$G440,Inp_TechAssess!$H:$H,$H440)</f>
        <v>0</v>
      </c>
      <c r="Y440" s="15">
        <f>-SUMIFS(Inp_TechAssess!Y:Y,Inp_TechAssess!$E:$E,$E440,Inp_TechAssess!$F:$F,$F440,Inp_TechAssess!$G:$G,$G440,Inp_TechAssess!$H:$H,$H440)</f>
        <v>0</v>
      </c>
      <c r="Z440" s="15">
        <f>-SUMIFS(Inp_TechAssess!Z:Z,Inp_TechAssess!$E:$E,$E440,Inp_TechAssess!$F:$F,$F440,Inp_TechAssess!$G:$G,$G440,Inp_TechAssess!$H:$H,$H440)</f>
        <v>0</v>
      </c>
      <c r="AA440" s="15">
        <f>-SUMIFS(Inp_TechAssess!AA:AA,Inp_TechAssess!$E:$E,$E440,Inp_TechAssess!$F:$F,$F440,Inp_TechAssess!$G:$G,$G440,Inp_TechAssess!$H:$H,$H440)</f>
        <v>0</v>
      </c>
      <c r="AB440" s="15">
        <f>-SUMIFS(Inp_TechAssess!AB:AB,Inp_TechAssess!$E:$E,$E440,Inp_TechAssess!$F:$F,$F440,Inp_TechAssess!$G:$G,$G440,Inp_TechAssess!$H:$H,$H440)</f>
        <v>0</v>
      </c>
      <c r="AC440" s="15">
        <f>-SUMIFS(Inp_TechAssess!AC:AC,Inp_TechAssess!$E:$E,$E440,Inp_TechAssess!$F:$F,$F440,Inp_TechAssess!$G:$G,$G440,Inp_TechAssess!$H:$H,$H440)</f>
        <v>0</v>
      </c>
      <c r="AD440" s="15">
        <f>-SUMIFS(Inp_TechAssess!AD:AD,Inp_TechAssess!$E:$E,$E440,Inp_TechAssess!$F:$F,$F440,Inp_TechAssess!$G:$G,$G440,Inp_TechAssess!$H:$H,$H440)</f>
        <v>0</v>
      </c>
      <c r="AE440" s="15">
        <f>-SUMIFS(Inp_TechAssess!AE:AE,Inp_TechAssess!$E:$E,$E440,Inp_TechAssess!$F:$F,$F440,Inp_TechAssess!$G:$G,$G440,Inp_TechAssess!$H:$H,$H440)</f>
        <v>0</v>
      </c>
      <c r="AF440" s="15">
        <f>-SUMIFS(Inp_TechAssess!AF:AF,Inp_TechAssess!$E:$E,$E440,Inp_TechAssess!$F:$F,$F440,Inp_TechAssess!$G:$G,$G440,Inp_TechAssess!$H:$H,$H440)</f>
        <v>0</v>
      </c>
      <c r="AG440" s="15">
        <f>-SUMIFS(Inp_TechAssess!AG:AG,Inp_TechAssess!$E:$E,$E440,Inp_TechAssess!$F:$F,$F440,Inp_TechAssess!$G:$G,$G440,Inp_TechAssess!$H:$H,$H440)</f>
        <v>0</v>
      </c>
      <c r="AH440" s="15">
        <f>-SUMIFS(Inp_TechAssess!AH:AH,Inp_TechAssess!$E:$E,$E440,Inp_TechAssess!$F:$F,$F440,Inp_TechAssess!$G:$G,$G440,Inp_TechAssess!$H:$H,$H440)</f>
        <v>0</v>
      </c>
      <c r="AI440" s="15">
        <f>-SUMIFS(Inp_TechAssess!AI:AI,Inp_TechAssess!$E:$E,$E440,Inp_TechAssess!$F:$F,$F440,Inp_TechAssess!$G:$G,$G440,Inp_TechAssess!$H:$H,$H440)</f>
        <v>0</v>
      </c>
      <c r="AJ440" s="15">
        <f>-SUMIFS(Inp_TechAssess!AJ:AJ,Inp_TechAssess!$E:$E,$E440,Inp_TechAssess!$F:$F,$F440,Inp_TechAssess!$G:$G,$G440,Inp_TechAssess!$H:$H,$H440)</f>
        <v>0</v>
      </c>
      <c r="AK440" s="15">
        <f>-SUMIFS(Inp_TechAssess!AK:AK,Inp_TechAssess!$E:$E,$E440,Inp_TechAssess!$F:$F,$F440,Inp_TechAssess!$G:$G,$G440,Inp_TechAssess!$H:$H,$H440)</f>
        <v>0</v>
      </c>
      <c r="AM440" s="55"/>
      <c r="AN440" s="69"/>
      <c r="AO440" s="69"/>
      <c r="AP440" s="55"/>
      <c r="AQ440" s="69"/>
      <c r="AR440" s="69"/>
    </row>
    <row r="442" spans="3:60">
      <c r="C442" s="10" t="s">
        <v>32</v>
      </c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</row>
    <row r="444" spans="3:60">
      <c r="E444" s="51" t="s">
        <v>32</v>
      </c>
      <c r="F444" s="137" t="str">
        <f>IFERROR(Inp_TechAssess!F172,0)</f>
        <v>Opex</v>
      </c>
      <c r="G444" s="137" t="str">
        <f>IFERROR(Inp_TechAssess!G172,0)</f>
        <v>IT &amp; Telecoms</v>
      </c>
      <c r="H444" s="137" t="str">
        <f>IFERROR(Inp_TechAssess!H172,0)</f>
        <v>TA - Cyber opex</v>
      </c>
      <c r="L444" s="51" t="s">
        <v>108</v>
      </c>
      <c r="M444" s="138">
        <f>SUMIFS(Inp_TechAssess!$I:$I,Inp_TechAssess!$E:$E,$E444,Inp_TechAssess!$G:$G,$G444,Inp_TechAssess!$H:$H,$H444)</f>
        <v>1</v>
      </c>
      <c r="R444" s="55"/>
      <c r="T444" s="15">
        <f>-SUMIFS(Inp_TechAssess!T:T,Inp_TechAssess!$E:$E,$E444,Inp_TechAssess!$F:$F,$F444,Inp_TechAssess!$G:$G,$G444,Inp_TechAssess!$H:$H,$H444)</f>
        <v>0</v>
      </c>
      <c r="U444" s="15">
        <f>-SUMIFS(Inp_TechAssess!U:U,Inp_TechAssess!$E:$E,$E444,Inp_TechAssess!$F:$F,$F444,Inp_TechAssess!$G:$G,$G444,Inp_TechAssess!$H:$H,$H444)</f>
        <v>0</v>
      </c>
      <c r="V444" s="15">
        <f>-SUMIFS(Inp_TechAssess!V:V,Inp_TechAssess!$E:$E,$E444,Inp_TechAssess!$F:$F,$F444,Inp_TechAssess!$G:$G,$G444,Inp_TechAssess!$H:$H,$H444)</f>
        <v>0</v>
      </c>
      <c r="W444" s="15">
        <f>-SUMIFS(Inp_TechAssess!W:W,Inp_TechAssess!$E:$E,$E444,Inp_TechAssess!$F:$F,$F444,Inp_TechAssess!$G:$G,$G444,Inp_TechAssess!$H:$H,$H444)</f>
        <v>0</v>
      </c>
      <c r="X444" s="15">
        <f>-SUMIFS(Inp_TechAssess!X:X,Inp_TechAssess!$E:$E,$E444,Inp_TechAssess!$F:$F,$F444,Inp_TechAssess!$G:$G,$G444,Inp_TechAssess!$H:$H,$H444)</f>
        <v>0</v>
      </c>
      <c r="Y444" s="15">
        <f>-SUMIFS(Inp_TechAssess!Y:Y,Inp_TechAssess!$E:$E,$E444,Inp_TechAssess!$F:$F,$F444,Inp_TechAssess!$G:$G,$G444,Inp_TechAssess!$H:$H,$H444)</f>
        <v>0</v>
      </c>
      <c r="Z444" s="15">
        <f>-SUMIFS(Inp_TechAssess!Z:Z,Inp_TechAssess!$E:$E,$E444,Inp_TechAssess!$F:$F,$F444,Inp_TechAssess!$G:$G,$G444,Inp_TechAssess!$H:$H,$H444)</f>
        <v>0</v>
      </c>
      <c r="AA444" s="15">
        <f>-SUMIFS(Inp_TechAssess!AA:AA,Inp_TechAssess!$E:$E,$E444,Inp_TechAssess!$F:$F,$F444,Inp_TechAssess!$G:$G,$G444,Inp_TechAssess!$H:$H,$H444)</f>
        <v>0</v>
      </c>
      <c r="AB444" s="15">
        <f>-SUMIFS(Inp_TechAssess!AB:AB,Inp_TechAssess!$E:$E,$E444,Inp_TechAssess!$F:$F,$F444,Inp_TechAssess!$G:$G,$G444,Inp_TechAssess!$H:$H,$H444)</f>
        <v>0</v>
      </c>
      <c r="AC444" s="15">
        <f>-SUMIFS(Inp_TechAssess!AC:AC,Inp_TechAssess!$E:$E,$E444,Inp_TechAssess!$F:$F,$F444,Inp_TechAssess!$G:$G,$G444,Inp_TechAssess!$H:$H,$H444)</f>
        <v>0</v>
      </c>
      <c r="AD444" s="15">
        <f>-SUMIFS(Inp_TechAssess!AD:AD,Inp_TechAssess!$E:$E,$E444,Inp_TechAssess!$F:$F,$F444,Inp_TechAssess!$G:$G,$G444,Inp_TechAssess!$H:$H,$H444)</f>
        <v>0</v>
      </c>
      <c r="AE444" s="15">
        <f>-SUMIFS(Inp_TechAssess!AE:AE,Inp_TechAssess!$E:$E,$E444,Inp_TechAssess!$F:$F,$F444,Inp_TechAssess!$G:$G,$G444,Inp_TechAssess!$H:$H,$H444)</f>
        <v>0</v>
      </c>
      <c r="AF444" s="15">
        <f>-SUMIFS(Inp_TechAssess!AF:AF,Inp_TechAssess!$E:$E,$E444,Inp_TechAssess!$F:$F,$F444,Inp_TechAssess!$G:$G,$G444,Inp_TechAssess!$H:$H,$H444)</f>
        <v>0</v>
      </c>
      <c r="AG444" s="15">
        <f>-SUMIFS(Inp_TechAssess!AG:AG,Inp_TechAssess!$E:$E,$E444,Inp_TechAssess!$F:$F,$F444,Inp_TechAssess!$G:$G,$G444,Inp_TechAssess!$H:$H,$H444)</f>
        <v>0.34596982994009501</v>
      </c>
      <c r="AH444" s="15">
        <f>-SUMIFS(Inp_TechAssess!AH:AH,Inp_TechAssess!$E:$E,$E444,Inp_TechAssess!$F:$F,$F444,Inp_TechAssess!$G:$G,$G444,Inp_TechAssess!$H:$H,$H444)</f>
        <v>0.43601355059313135</v>
      </c>
      <c r="AI444" s="15">
        <f>-SUMIFS(Inp_TechAssess!AI:AI,Inp_TechAssess!$E:$E,$E444,Inp_TechAssess!$F:$F,$F444,Inp_TechAssess!$G:$G,$G444,Inp_TechAssess!$H:$H,$H444)</f>
        <v>0.5501589302718346</v>
      </c>
      <c r="AJ444" s="15">
        <f>-SUMIFS(Inp_TechAssess!AJ:AJ,Inp_TechAssess!$E:$E,$E444,Inp_TechAssess!$F:$F,$F444,Inp_TechAssess!$G:$G,$G444,Inp_TechAssess!$H:$H,$H444)</f>
        <v>0.69675970616871219</v>
      </c>
      <c r="AK444" s="15">
        <f>-SUMIFS(Inp_TechAssess!AK:AK,Inp_TechAssess!$E:$E,$E444,Inp_TechAssess!$F:$F,$F444,Inp_TechAssess!$G:$G,$G444,Inp_TechAssess!$H:$H,$H444)</f>
        <v>0.87773948646074718</v>
      </c>
      <c r="AM444" s="55"/>
      <c r="AN444" s="55"/>
      <c r="AO444" s="55"/>
      <c r="AP444" s="55"/>
      <c r="AQ444" s="55"/>
      <c r="AR444" s="55"/>
    </row>
    <row r="445" spans="3:60">
      <c r="E445" s="51" t="s">
        <v>32</v>
      </c>
      <c r="F445" s="137" t="str">
        <f>IFERROR(Inp_TechAssess!F173,0)</f>
        <v>Capex</v>
      </c>
      <c r="G445" s="137" t="str">
        <f>IFERROR(Inp_TechAssess!G173,0)</f>
        <v>LTS Pipelines, Storage &amp; Entry</v>
      </c>
      <c r="H445" s="137" t="str">
        <f>IFERROR(Inp_TechAssess!H173,0)</f>
        <v>TA - SIU capex</v>
      </c>
      <c r="L445" s="51" t="s">
        <v>108</v>
      </c>
      <c r="M445" s="138">
        <f>SUMIFS(Inp_TechAssess!$I:$I,Inp_TechAssess!$E:$E,$E445,Inp_TechAssess!$G:$G,$G445,Inp_TechAssess!$H:$H,$H445)</f>
        <v>0</v>
      </c>
      <c r="R445" s="55"/>
      <c r="T445" s="15">
        <f>-SUMIFS(Inp_TechAssess!T:T,Inp_TechAssess!$E:$E,$E445,Inp_TechAssess!$F:$F,$F445,Inp_TechAssess!$G:$G,$G445,Inp_TechAssess!$H:$H,$H445)</f>
        <v>0</v>
      </c>
      <c r="U445" s="15">
        <f>-SUMIFS(Inp_TechAssess!U:U,Inp_TechAssess!$E:$E,$E445,Inp_TechAssess!$F:$F,$F445,Inp_TechAssess!$G:$G,$G445,Inp_TechAssess!$H:$H,$H445)</f>
        <v>0</v>
      </c>
      <c r="V445" s="15">
        <f>-SUMIFS(Inp_TechAssess!V:V,Inp_TechAssess!$E:$E,$E445,Inp_TechAssess!$F:$F,$F445,Inp_TechAssess!$G:$G,$G445,Inp_TechAssess!$H:$H,$H445)</f>
        <v>0</v>
      </c>
      <c r="W445" s="15">
        <f>-SUMIFS(Inp_TechAssess!W:W,Inp_TechAssess!$E:$E,$E445,Inp_TechAssess!$F:$F,$F445,Inp_TechAssess!$G:$G,$G445,Inp_TechAssess!$H:$H,$H445)</f>
        <v>0</v>
      </c>
      <c r="X445" s="15">
        <f>-SUMIFS(Inp_TechAssess!X:X,Inp_TechAssess!$E:$E,$E445,Inp_TechAssess!$F:$F,$F445,Inp_TechAssess!$G:$G,$G445,Inp_TechAssess!$H:$H,$H445)</f>
        <v>0</v>
      </c>
      <c r="Y445" s="15">
        <f>-SUMIFS(Inp_TechAssess!Y:Y,Inp_TechAssess!$E:$E,$E445,Inp_TechAssess!$F:$F,$F445,Inp_TechAssess!$G:$G,$G445,Inp_TechAssess!$H:$H,$H445)</f>
        <v>0</v>
      </c>
      <c r="Z445" s="15">
        <f>-SUMIFS(Inp_TechAssess!Z:Z,Inp_TechAssess!$E:$E,$E445,Inp_TechAssess!$F:$F,$F445,Inp_TechAssess!$G:$G,$G445,Inp_TechAssess!$H:$H,$H445)</f>
        <v>0</v>
      </c>
      <c r="AA445" s="15">
        <f>-SUMIFS(Inp_TechAssess!AA:AA,Inp_TechAssess!$E:$E,$E445,Inp_TechAssess!$F:$F,$F445,Inp_TechAssess!$G:$G,$G445,Inp_TechAssess!$H:$H,$H445)</f>
        <v>0</v>
      </c>
      <c r="AB445" s="15">
        <f>-SUMIFS(Inp_TechAssess!AB:AB,Inp_TechAssess!$E:$E,$E445,Inp_TechAssess!$F:$F,$F445,Inp_TechAssess!$G:$G,$G445,Inp_TechAssess!$H:$H,$H445)</f>
        <v>0</v>
      </c>
      <c r="AC445" s="15">
        <f>-SUMIFS(Inp_TechAssess!AC:AC,Inp_TechAssess!$E:$E,$E445,Inp_TechAssess!$F:$F,$F445,Inp_TechAssess!$G:$G,$G445,Inp_TechAssess!$H:$H,$H445)</f>
        <v>0</v>
      </c>
      <c r="AD445" s="15">
        <f>-SUMIFS(Inp_TechAssess!AD:AD,Inp_TechAssess!$E:$E,$E445,Inp_TechAssess!$F:$F,$F445,Inp_TechAssess!$G:$G,$G445,Inp_TechAssess!$H:$H,$H445)</f>
        <v>0</v>
      </c>
      <c r="AE445" s="15">
        <f>-SUMIFS(Inp_TechAssess!AE:AE,Inp_TechAssess!$E:$E,$E445,Inp_TechAssess!$F:$F,$F445,Inp_TechAssess!$G:$G,$G445,Inp_TechAssess!$H:$H,$H445)</f>
        <v>0</v>
      </c>
      <c r="AF445" s="15">
        <f>-SUMIFS(Inp_TechAssess!AF:AF,Inp_TechAssess!$E:$E,$E445,Inp_TechAssess!$F:$F,$F445,Inp_TechAssess!$G:$G,$G445,Inp_TechAssess!$H:$H,$H445)</f>
        <v>0</v>
      </c>
      <c r="AG445" s="15">
        <f>-SUMIFS(Inp_TechAssess!AG:AG,Inp_TechAssess!$E:$E,$E445,Inp_TechAssess!$F:$F,$F445,Inp_TechAssess!$G:$G,$G445,Inp_TechAssess!$H:$H,$H445)</f>
        <v>2.853539802616349</v>
      </c>
      <c r="AH445" s="15">
        <f>-SUMIFS(Inp_TechAssess!AH:AH,Inp_TechAssess!$E:$E,$E445,Inp_TechAssess!$F:$F,$F445,Inp_TechAssess!$G:$G,$G445,Inp_TechAssess!$H:$H,$H445)</f>
        <v>2.7246942732947299</v>
      </c>
      <c r="AI445" s="15">
        <f>-SUMIFS(Inp_TechAssess!AI:AI,Inp_TechAssess!$E:$E,$E445,Inp_TechAssess!$F:$F,$F445,Inp_TechAssess!$G:$G,$G445,Inp_TechAssess!$H:$H,$H445)</f>
        <v>2.6962705825934488</v>
      </c>
      <c r="AJ445" s="15">
        <f>-SUMIFS(Inp_TechAssess!AJ:AJ,Inp_TechAssess!$E:$E,$E445,Inp_TechAssess!$F:$F,$F445,Inp_TechAssess!$G:$G,$G445,Inp_TechAssess!$H:$H,$H445)</f>
        <v>2.9630859567744592</v>
      </c>
      <c r="AK445" s="15">
        <f>-SUMIFS(Inp_TechAssess!AK:AK,Inp_TechAssess!$E:$E,$E445,Inp_TechAssess!$F:$F,$F445,Inp_TechAssess!$G:$G,$G445,Inp_TechAssess!$H:$H,$H445)</f>
        <v>3.1800392029594575</v>
      </c>
      <c r="AM445" s="55"/>
      <c r="AN445" s="55"/>
      <c r="AO445" s="55"/>
      <c r="AP445" s="55"/>
      <c r="AQ445" s="55"/>
      <c r="AR445" s="55"/>
    </row>
    <row r="446" spans="3:60">
      <c r="E446" s="51" t="s">
        <v>32</v>
      </c>
      <c r="F446" s="137" t="str">
        <f>IFERROR(Inp_TechAssess!F174,0)</f>
        <v>Capex</v>
      </c>
      <c r="G446" s="137" t="str">
        <f>IFERROR(Inp_TechAssess!G174,0)</f>
        <v>LTS Pipelines, Storage &amp; Entry</v>
      </c>
      <c r="H446" s="137" t="str">
        <f>IFERROR(Inp_TechAssess!H174,0)</f>
        <v>TA - Separately assessed projects</v>
      </c>
      <c r="L446" s="51" t="s">
        <v>108</v>
      </c>
      <c r="M446" s="138">
        <f>SUMIFS(Inp_TechAssess!$I:$I,Inp_TechAssess!$E:$E,$E446,Inp_TechAssess!$G:$G,$G446,Inp_TechAssess!$H:$H,$H446)</f>
        <v>0.99999999999999989</v>
      </c>
      <c r="R446" s="55"/>
      <c r="T446" s="15">
        <f>-SUMIFS(Inp_TechAssess!T:T,Inp_TechAssess!$E:$E,$E446,Inp_TechAssess!$F:$F,$F446,Inp_TechAssess!$G:$G,$G446,Inp_TechAssess!$H:$H,$H446)</f>
        <v>0</v>
      </c>
      <c r="U446" s="15">
        <f>-SUMIFS(Inp_TechAssess!U:U,Inp_TechAssess!$E:$E,$E446,Inp_TechAssess!$F:$F,$F446,Inp_TechAssess!$G:$G,$G446,Inp_TechAssess!$H:$H,$H446)</f>
        <v>0</v>
      </c>
      <c r="V446" s="15">
        <f>-SUMIFS(Inp_TechAssess!V:V,Inp_TechAssess!$E:$E,$E446,Inp_TechAssess!$F:$F,$F446,Inp_TechAssess!$G:$G,$G446,Inp_TechAssess!$H:$H,$H446)</f>
        <v>0</v>
      </c>
      <c r="W446" s="15">
        <f>-SUMIFS(Inp_TechAssess!W:W,Inp_TechAssess!$E:$E,$E446,Inp_TechAssess!$F:$F,$F446,Inp_TechAssess!$G:$G,$G446,Inp_TechAssess!$H:$H,$H446)</f>
        <v>0</v>
      </c>
      <c r="X446" s="15">
        <f>-SUMIFS(Inp_TechAssess!X:X,Inp_TechAssess!$E:$E,$E446,Inp_TechAssess!$F:$F,$F446,Inp_TechAssess!$G:$G,$G446,Inp_TechAssess!$H:$H,$H446)</f>
        <v>0</v>
      </c>
      <c r="Y446" s="15">
        <f>-SUMIFS(Inp_TechAssess!Y:Y,Inp_TechAssess!$E:$E,$E446,Inp_TechAssess!$F:$F,$F446,Inp_TechAssess!$G:$G,$G446,Inp_TechAssess!$H:$H,$H446)</f>
        <v>0</v>
      </c>
      <c r="Z446" s="15">
        <f>-SUMIFS(Inp_TechAssess!Z:Z,Inp_TechAssess!$E:$E,$E446,Inp_TechAssess!$F:$F,$F446,Inp_TechAssess!$G:$G,$G446,Inp_TechAssess!$H:$H,$H446)</f>
        <v>0</v>
      </c>
      <c r="AA446" s="15">
        <f>-SUMIFS(Inp_TechAssess!AA:AA,Inp_TechAssess!$E:$E,$E446,Inp_TechAssess!$F:$F,$F446,Inp_TechAssess!$G:$G,$G446,Inp_TechAssess!$H:$H,$H446)</f>
        <v>0</v>
      </c>
      <c r="AB446" s="15">
        <f>-SUMIFS(Inp_TechAssess!AB:AB,Inp_TechAssess!$E:$E,$E446,Inp_TechAssess!$F:$F,$F446,Inp_TechAssess!$G:$G,$G446,Inp_TechAssess!$H:$H,$H446)</f>
        <v>0</v>
      </c>
      <c r="AC446" s="15">
        <f>-SUMIFS(Inp_TechAssess!AC:AC,Inp_TechAssess!$E:$E,$E446,Inp_TechAssess!$F:$F,$F446,Inp_TechAssess!$G:$G,$G446,Inp_TechAssess!$H:$H,$H446)</f>
        <v>0</v>
      </c>
      <c r="AD446" s="15">
        <f>-SUMIFS(Inp_TechAssess!AD:AD,Inp_TechAssess!$E:$E,$E446,Inp_TechAssess!$F:$F,$F446,Inp_TechAssess!$G:$G,$G446,Inp_TechAssess!$H:$H,$H446)</f>
        <v>0</v>
      </c>
      <c r="AE446" s="15">
        <f>-SUMIFS(Inp_TechAssess!AE:AE,Inp_TechAssess!$E:$E,$E446,Inp_TechAssess!$F:$F,$F446,Inp_TechAssess!$G:$G,$G446,Inp_TechAssess!$H:$H,$H446)</f>
        <v>0</v>
      </c>
      <c r="AF446" s="15">
        <f>-SUMIFS(Inp_TechAssess!AF:AF,Inp_TechAssess!$E:$E,$E446,Inp_TechAssess!$F:$F,$F446,Inp_TechAssess!$G:$G,$G446,Inp_TechAssess!$H:$H,$H446)</f>
        <v>0</v>
      </c>
      <c r="AG446" s="15">
        <f>-SUMIFS(Inp_TechAssess!AG:AG,Inp_TechAssess!$E:$E,$E446,Inp_TechAssess!$F:$F,$F446,Inp_TechAssess!$G:$G,$G446,Inp_TechAssess!$H:$H,$H446)</f>
        <v>2.6826875091573559</v>
      </c>
      <c r="AH446" s="15">
        <f>-SUMIFS(Inp_TechAssess!AH:AH,Inp_TechAssess!$E:$E,$E446,Inp_TechAssess!$F:$F,$F446,Inp_TechAssess!$G:$G,$G446,Inp_TechAssess!$H:$H,$H446)</f>
        <v>11.431673092277954</v>
      </c>
      <c r="AI446" s="15">
        <f>-SUMIFS(Inp_TechAssess!AI:AI,Inp_TechAssess!$E:$E,$E446,Inp_TechAssess!$F:$F,$F446,Inp_TechAssess!$G:$G,$G446,Inp_TechAssess!$H:$H,$H446)</f>
        <v>16.317003866486406</v>
      </c>
      <c r="AJ446" s="15">
        <f>-SUMIFS(Inp_TechAssess!AJ:AJ,Inp_TechAssess!$E:$E,$E446,Inp_TechAssess!$F:$F,$F446,Inp_TechAssess!$G:$G,$G446,Inp_TechAssess!$H:$H,$H446)</f>
        <v>12.234834040551087</v>
      </c>
      <c r="AK446" s="15">
        <f>-SUMIFS(Inp_TechAssess!AK:AK,Inp_TechAssess!$E:$E,$E446,Inp_TechAssess!$F:$F,$F446,Inp_TechAssess!$G:$G,$G446,Inp_TechAssess!$H:$H,$H446)</f>
        <v>4.6892737509522942</v>
      </c>
      <c r="AM446" s="55"/>
      <c r="AN446" s="55"/>
      <c r="AO446" s="55"/>
      <c r="AP446" s="55"/>
      <c r="AQ446" s="55"/>
      <c r="AR446" s="55"/>
    </row>
    <row r="447" spans="3:60">
      <c r="E447" s="51" t="s">
        <v>32</v>
      </c>
      <c r="F447" s="137" t="str">
        <f>IFERROR(Inp_TechAssess!F175,0)</f>
        <v>Capex</v>
      </c>
      <c r="G447" s="137" t="str">
        <f>IFERROR(Inp_TechAssess!G175,0)</f>
        <v>Transport &amp; Plant</v>
      </c>
      <c r="H447" s="137" t="str">
        <f>IFERROR(Inp_TechAssess!H175,0)</f>
        <v>TA - Electric Vehicles</v>
      </c>
      <c r="L447" s="51" t="s">
        <v>108</v>
      </c>
      <c r="M447" s="138">
        <f>SUMIFS(Inp_TechAssess!$I:$I,Inp_TechAssess!$E:$E,$E447,Inp_TechAssess!$G:$G,$G447,Inp_TechAssess!$H:$H,$H447)</f>
        <v>1</v>
      </c>
      <c r="R447" s="55"/>
      <c r="T447" s="15">
        <f>-SUMIFS(Inp_TechAssess!T:T,Inp_TechAssess!$E:$E,$E447,Inp_TechAssess!$F:$F,$F447,Inp_TechAssess!$G:$G,$G447,Inp_TechAssess!$H:$H,$H447)</f>
        <v>0</v>
      </c>
      <c r="U447" s="15">
        <f>-SUMIFS(Inp_TechAssess!U:U,Inp_TechAssess!$E:$E,$E447,Inp_TechAssess!$F:$F,$F447,Inp_TechAssess!$G:$G,$G447,Inp_TechAssess!$H:$H,$H447)</f>
        <v>0</v>
      </c>
      <c r="V447" s="15">
        <f>-SUMIFS(Inp_TechAssess!V:V,Inp_TechAssess!$E:$E,$E447,Inp_TechAssess!$F:$F,$F447,Inp_TechAssess!$G:$G,$G447,Inp_TechAssess!$H:$H,$H447)</f>
        <v>0</v>
      </c>
      <c r="W447" s="15">
        <f>-SUMIFS(Inp_TechAssess!W:W,Inp_TechAssess!$E:$E,$E447,Inp_TechAssess!$F:$F,$F447,Inp_TechAssess!$G:$G,$G447,Inp_TechAssess!$H:$H,$H447)</f>
        <v>0</v>
      </c>
      <c r="X447" s="15">
        <f>-SUMIFS(Inp_TechAssess!X:X,Inp_TechAssess!$E:$E,$E447,Inp_TechAssess!$F:$F,$F447,Inp_TechAssess!$G:$G,$G447,Inp_TechAssess!$H:$H,$H447)</f>
        <v>0</v>
      </c>
      <c r="Y447" s="15">
        <f>-SUMIFS(Inp_TechAssess!Y:Y,Inp_TechAssess!$E:$E,$E447,Inp_TechAssess!$F:$F,$F447,Inp_TechAssess!$G:$G,$G447,Inp_TechAssess!$H:$H,$H447)</f>
        <v>0</v>
      </c>
      <c r="Z447" s="15">
        <f>-SUMIFS(Inp_TechAssess!Z:Z,Inp_TechAssess!$E:$E,$E447,Inp_TechAssess!$F:$F,$F447,Inp_TechAssess!$G:$G,$G447,Inp_TechAssess!$H:$H,$H447)</f>
        <v>0</v>
      </c>
      <c r="AA447" s="15">
        <f>-SUMIFS(Inp_TechAssess!AA:AA,Inp_TechAssess!$E:$E,$E447,Inp_TechAssess!$F:$F,$F447,Inp_TechAssess!$G:$G,$G447,Inp_TechAssess!$H:$H,$H447)</f>
        <v>0</v>
      </c>
      <c r="AB447" s="15">
        <f>-SUMIFS(Inp_TechAssess!AB:AB,Inp_TechAssess!$E:$E,$E447,Inp_TechAssess!$F:$F,$F447,Inp_TechAssess!$G:$G,$G447,Inp_TechAssess!$H:$H,$H447)</f>
        <v>0</v>
      </c>
      <c r="AC447" s="15">
        <f>-SUMIFS(Inp_TechAssess!AC:AC,Inp_TechAssess!$E:$E,$E447,Inp_TechAssess!$F:$F,$F447,Inp_TechAssess!$G:$G,$G447,Inp_TechAssess!$H:$H,$H447)</f>
        <v>0</v>
      </c>
      <c r="AD447" s="15">
        <f>-SUMIFS(Inp_TechAssess!AD:AD,Inp_TechAssess!$E:$E,$E447,Inp_TechAssess!$F:$F,$F447,Inp_TechAssess!$G:$G,$G447,Inp_TechAssess!$H:$H,$H447)</f>
        <v>0</v>
      </c>
      <c r="AE447" s="15">
        <f>-SUMIFS(Inp_TechAssess!AE:AE,Inp_TechAssess!$E:$E,$E447,Inp_TechAssess!$F:$F,$F447,Inp_TechAssess!$G:$G,$G447,Inp_TechAssess!$H:$H,$H447)</f>
        <v>0</v>
      </c>
      <c r="AF447" s="15">
        <f>-SUMIFS(Inp_TechAssess!AF:AF,Inp_TechAssess!$E:$E,$E447,Inp_TechAssess!$F:$F,$F447,Inp_TechAssess!$G:$G,$G447,Inp_TechAssess!$H:$H,$H447)</f>
        <v>0</v>
      </c>
      <c r="AG447" s="15">
        <f>-SUMIFS(Inp_TechAssess!AG:AG,Inp_TechAssess!$E:$E,$E447,Inp_TechAssess!$F:$F,$F447,Inp_TechAssess!$G:$G,$G447,Inp_TechAssess!$H:$H,$H447)</f>
        <v>0</v>
      </c>
      <c r="AH447" s="15">
        <f>-SUMIFS(Inp_TechAssess!AH:AH,Inp_TechAssess!$E:$E,$E447,Inp_TechAssess!$F:$F,$F447,Inp_TechAssess!$G:$G,$G447,Inp_TechAssess!$H:$H,$H447)</f>
        <v>0</v>
      </c>
      <c r="AI447" s="15">
        <f>-SUMIFS(Inp_TechAssess!AI:AI,Inp_TechAssess!$E:$E,$E447,Inp_TechAssess!$F:$F,$F447,Inp_TechAssess!$G:$G,$G447,Inp_TechAssess!$H:$H,$H447)</f>
        <v>0</v>
      </c>
      <c r="AJ447" s="15">
        <f>-SUMIFS(Inp_TechAssess!AJ:AJ,Inp_TechAssess!$E:$E,$E447,Inp_TechAssess!$F:$F,$F447,Inp_TechAssess!$G:$G,$G447,Inp_TechAssess!$H:$H,$H447)</f>
        <v>0</v>
      </c>
      <c r="AK447" s="15">
        <f>-SUMIFS(Inp_TechAssess!AK:AK,Inp_TechAssess!$E:$E,$E447,Inp_TechAssess!$F:$F,$F447,Inp_TechAssess!$G:$G,$G447,Inp_TechAssess!$H:$H,$H447)</f>
        <v>0</v>
      </c>
      <c r="AM447" s="55"/>
      <c r="AN447" s="55"/>
      <c r="AO447" s="55"/>
      <c r="AP447" s="55"/>
      <c r="AQ447" s="55"/>
      <c r="AR447" s="55"/>
    </row>
    <row r="448" spans="3:60">
      <c r="E448" s="51" t="s">
        <v>32</v>
      </c>
      <c r="F448" s="137" t="str">
        <f>IFERROR(Inp_TechAssess!F176,0)</f>
        <v>Capex</v>
      </c>
      <c r="G448" s="137" t="str">
        <f>IFERROR(Inp_TechAssess!G176,0)</f>
        <v>Other Capex</v>
      </c>
      <c r="H448" s="137" t="str">
        <f>IFERROR(Inp_TechAssess!H176,0)</f>
        <v>TA - Cyber capex</v>
      </c>
      <c r="L448" s="51" t="s">
        <v>108</v>
      </c>
      <c r="M448" s="138">
        <f>SUMIFS(Inp_TechAssess!$I:$I,Inp_TechAssess!$E:$E,$E448,Inp_TechAssess!$G:$G,$G448,Inp_TechAssess!$H:$H,$H448)</f>
        <v>1</v>
      </c>
      <c r="R448" s="55"/>
      <c r="T448" s="15">
        <f>-SUMIFS(Inp_TechAssess!T:T,Inp_TechAssess!$E:$E,$E448,Inp_TechAssess!$F:$F,$F448,Inp_TechAssess!$G:$G,$G448,Inp_TechAssess!$H:$H,$H448)</f>
        <v>0</v>
      </c>
      <c r="U448" s="15">
        <f>-SUMIFS(Inp_TechAssess!U:U,Inp_TechAssess!$E:$E,$E448,Inp_TechAssess!$F:$F,$F448,Inp_TechAssess!$G:$G,$G448,Inp_TechAssess!$H:$H,$H448)</f>
        <v>0</v>
      </c>
      <c r="V448" s="15">
        <f>-SUMIFS(Inp_TechAssess!V:V,Inp_TechAssess!$E:$E,$E448,Inp_TechAssess!$F:$F,$F448,Inp_TechAssess!$G:$G,$G448,Inp_TechAssess!$H:$H,$H448)</f>
        <v>0</v>
      </c>
      <c r="W448" s="15">
        <f>-SUMIFS(Inp_TechAssess!W:W,Inp_TechAssess!$E:$E,$E448,Inp_TechAssess!$F:$F,$F448,Inp_TechAssess!$G:$G,$G448,Inp_TechAssess!$H:$H,$H448)</f>
        <v>0</v>
      </c>
      <c r="X448" s="15">
        <f>-SUMIFS(Inp_TechAssess!X:X,Inp_TechAssess!$E:$E,$E448,Inp_TechAssess!$F:$F,$F448,Inp_TechAssess!$G:$G,$G448,Inp_TechAssess!$H:$H,$H448)</f>
        <v>0</v>
      </c>
      <c r="Y448" s="15">
        <f>-SUMIFS(Inp_TechAssess!Y:Y,Inp_TechAssess!$E:$E,$E448,Inp_TechAssess!$F:$F,$F448,Inp_TechAssess!$G:$G,$G448,Inp_TechAssess!$H:$H,$H448)</f>
        <v>0</v>
      </c>
      <c r="Z448" s="15">
        <f>-SUMIFS(Inp_TechAssess!Z:Z,Inp_TechAssess!$E:$E,$E448,Inp_TechAssess!$F:$F,$F448,Inp_TechAssess!$G:$G,$G448,Inp_TechAssess!$H:$H,$H448)</f>
        <v>0</v>
      </c>
      <c r="AA448" s="15">
        <f>-SUMIFS(Inp_TechAssess!AA:AA,Inp_TechAssess!$E:$E,$E448,Inp_TechAssess!$F:$F,$F448,Inp_TechAssess!$G:$G,$G448,Inp_TechAssess!$H:$H,$H448)</f>
        <v>0</v>
      </c>
      <c r="AB448" s="15">
        <f>-SUMIFS(Inp_TechAssess!AB:AB,Inp_TechAssess!$E:$E,$E448,Inp_TechAssess!$F:$F,$F448,Inp_TechAssess!$G:$G,$G448,Inp_TechAssess!$H:$H,$H448)</f>
        <v>0</v>
      </c>
      <c r="AC448" s="15">
        <f>-SUMIFS(Inp_TechAssess!AC:AC,Inp_TechAssess!$E:$E,$E448,Inp_TechAssess!$F:$F,$F448,Inp_TechAssess!$G:$G,$G448,Inp_TechAssess!$H:$H,$H448)</f>
        <v>0</v>
      </c>
      <c r="AD448" s="15">
        <f>-SUMIFS(Inp_TechAssess!AD:AD,Inp_TechAssess!$E:$E,$E448,Inp_TechAssess!$F:$F,$F448,Inp_TechAssess!$G:$G,$G448,Inp_TechAssess!$H:$H,$H448)</f>
        <v>0</v>
      </c>
      <c r="AE448" s="15">
        <f>-SUMIFS(Inp_TechAssess!AE:AE,Inp_TechAssess!$E:$E,$E448,Inp_TechAssess!$F:$F,$F448,Inp_TechAssess!$G:$G,$G448,Inp_TechAssess!$H:$H,$H448)</f>
        <v>0</v>
      </c>
      <c r="AF448" s="15">
        <f>-SUMIFS(Inp_TechAssess!AF:AF,Inp_TechAssess!$E:$E,$E448,Inp_TechAssess!$F:$F,$F448,Inp_TechAssess!$G:$G,$G448,Inp_TechAssess!$H:$H,$H448)</f>
        <v>0</v>
      </c>
      <c r="AG448" s="15">
        <f>-SUMIFS(Inp_TechAssess!AG:AG,Inp_TechAssess!$E:$E,$E448,Inp_TechAssess!$F:$F,$F448,Inp_TechAssess!$G:$G,$G448,Inp_TechAssess!$H:$H,$H448)</f>
        <v>0.7684337513916496</v>
      </c>
      <c r="AH448" s="15">
        <f>-SUMIFS(Inp_TechAssess!AH:AH,Inp_TechAssess!$E:$E,$E448,Inp_TechAssess!$F:$F,$F448,Inp_TechAssess!$G:$G,$G448,Inp_TechAssess!$H:$H,$H448)</f>
        <v>0.90321852370142908</v>
      </c>
      <c r="AI448" s="15">
        <f>-SUMIFS(Inp_TechAssess!AI:AI,Inp_TechAssess!$E:$E,$E448,Inp_TechAssess!$F:$F,$F448,Inp_TechAssess!$G:$G,$G448,Inp_TechAssess!$H:$H,$H448)</f>
        <v>1.0723419527812015</v>
      </c>
      <c r="AJ448" s="15">
        <f>-SUMIFS(Inp_TechAssess!AJ:AJ,Inp_TechAssess!$E:$E,$E448,Inp_TechAssess!$F:$F,$F448,Inp_TechAssess!$G:$G,$G448,Inp_TechAssess!$H:$H,$H448)</f>
        <v>1.2859260283310292</v>
      </c>
      <c r="AK448" s="15">
        <f>-SUMIFS(Inp_TechAssess!AK:AK,Inp_TechAssess!$E:$E,$E448,Inp_TechAssess!$F:$F,$F448,Inp_TechAssess!$G:$G,$G448,Inp_TechAssess!$H:$H,$H448)</f>
        <v>1.5544800859832617</v>
      </c>
      <c r="AM448" s="55"/>
      <c r="AN448" s="55"/>
      <c r="AO448" s="55"/>
      <c r="AP448" s="55"/>
      <c r="AQ448" s="55"/>
      <c r="AR448" s="55"/>
    </row>
    <row r="449" spans="5:44">
      <c r="E449" s="51" t="s">
        <v>32</v>
      </c>
      <c r="F449" s="137" t="str">
        <f>IFERROR(Inp_TechAssess!F177,0)</f>
        <v>Capex</v>
      </c>
      <c r="G449" s="137" t="str">
        <f>IFERROR(Inp_TechAssess!G177,0)</f>
        <v>Other Capex</v>
      </c>
      <c r="H449" s="137" t="str">
        <f>IFERROR(Inp_TechAssess!H177,0)</f>
        <v>TA - IT&amp;Telecoms</v>
      </c>
      <c r="L449" s="51" t="s">
        <v>108</v>
      </c>
      <c r="M449" s="138">
        <f>SUMIFS(Inp_TechAssess!$I:$I,Inp_TechAssess!$E:$E,$E449,Inp_TechAssess!$G:$G,$G449,Inp_TechAssess!$H:$H,$H449)</f>
        <v>1</v>
      </c>
      <c r="R449" s="55"/>
      <c r="T449" s="15">
        <f>-SUMIFS(Inp_TechAssess!T:T,Inp_TechAssess!$E:$E,$E449,Inp_TechAssess!$F:$F,$F449,Inp_TechAssess!$G:$G,$G449,Inp_TechAssess!$H:$H,$H449)</f>
        <v>0</v>
      </c>
      <c r="U449" s="15">
        <f>-SUMIFS(Inp_TechAssess!U:U,Inp_TechAssess!$E:$E,$E449,Inp_TechAssess!$F:$F,$F449,Inp_TechAssess!$G:$G,$G449,Inp_TechAssess!$H:$H,$H449)</f>
        <v>0</v>
      </c>
      <c r="V449" s="15">
        <f>-SUMIFS(Inp_TechAssess!V:V,Inp_TechAssess!$E:$E,$E449,Inp_TechAssess!$F:$F,$F449,Inp_TechAssess!$G:$G,$G449,Inp_TechAssess!$H:$H,$H449)</f>
        <v>0</v>
      </c>
      <c r="W449" s="15">
        <f>-SUMIFS(Inp_TechAssess!W:W,Inp_TechAssess!$E:$E,$E449,Inp_TechAssess!$F:$F,$F449,Inp_TechAssess!$G:$G,$G449,Inp_TechAssess!$H:$H,$H449)</f>
        <v>0</v>
      </c>
      <c r="X449" s="15">
        <f>-SUMIFS(Inp_TechAssess!X:X,Inp_TechAssess!$E:$E,$E449,Inp_TechAssess!$F:$F,$F449,Inp_TechAssess!$G:$G,$G449,Inp_TechAssess!$H:$H,$H449)</f>
        <v>0</v>
      </c>
      <c r="Y449" s="15">
        <f>-SUMIFS(Inp_TechAssess!Y:Y,Inp_TechAssess!$E:$E,$E449,Inp_TechAssess!$F:$F,$F449,Inp_TechAssess!$G:$G,$G449,Inp_TechAssess!$H:$H,$H449)</f>
        <v>0</v>
      </c>
      <c r="Z449" s="15">
        <f>-SUMIFS(Inp_TechAssess!Z:Z,Inp_TechAssess!$E:$E,$E449,Inp_TechAssess!$F:$F,$F449,Inp_TechAssess!$G:$G,$G449,Inp_TechAssess!$H:$H,$H449)</f>
        <v>0</v>
      </c>
      <c r="AA449" s="15">
        <f>-SUMIFS(Inp_TechAssess!AA:AA,Inp_TechAssess!$E:$E,$E449,Inp_TechAssess!$F:$F,$F449,Inp_TechAssess!$G:$G,$G449,Inp_TechAssess!$H:$H,$H449)</f>
        <v>0</v>
      </c>
      <c r="AB449" s="15">
        <f>-SUMIFS(Inp_TechAssess!AB:AB,Inp_TechAssess!$E:$E,$E449,Inp_TechAssess!$F:$F,$F449,Inp_TechAssess!$G:$G,$G449,Inp_TechAssess!$H:$H,$H449)</f>
        <v>0</v>
      </c>
      <c r="AC449" s="15">
        <f>-SUMIFS(Inp_TechAssess!AC:AC,Inp_TechAssess!$E:$E,$E449,Inp_TechAssess!$F:$F,$F449,Inp_TechAssess!$G:$G,$G449,Inp_TechAssess!$H:$H,$H449)</f>
        <v>0</v>
      </c>
      <c r="AD449" s="15">
        <f>-SUMIFS(Inp_TechAssess!AD:AD,Inp_TechAssess!$E:$E,$E449,Inp_TechAssess!$F:$F,$F449,Inp_TechAssess!$G:$G,$G449,Inp_TechAssess!$H:$H,$H449)</f>
        <v>0</v>
      </c>
      <c r="AE449" s="15">
        <f>-SUMIFS(Inp_TechAssess!AE:AE,Inp_TechAssess!$E:$E,$E449,Inp_TechAssess!$F:$F,$F449,Inp_TechAssess!$G:$G,$G449,Inp_TechAssess!$H:$H,$H449)</f>
        <v>0</v>
      </c>
      <c r="AF449" s="15">
        <f>-SUMIFS(Inp_TechAssess!AF:AF,Inp_TechAssess!$E:$E,$E449,Inp_TechAssess!$F:$F,$F449,Inp_TechAssess!$G:$G,$G449,Inp_TechAssess!$H:$H,$H449)</f>
        <v>0</v>
      </c>
      <c r="AG449" s="15">
        <f>-SUMIFS(Inp_TechAssess!AG:AG,Inp_TechAssess!$E:$E,$E449,Inp_TechAssess!$F:$F,$F449,Inp_TechAssess!$G:$G,$G449,Inp_TechAssess!$H:$H,$H449)</f>
        <v>0</v>
      </c>
      <c r="AH449" s="15">
        <f>-SUMIFS(Inp_TechAssess!AH:AH,Inp_TechAssess!$E:$E,$E449,Inp_TechAssess!$F:$F,$F449,Inp_TechAssess!$G:$G,$G449,Inp_TechAssess!$H:$H,$H449)</f>
        <v>0</v>
      </c>
      <c r="AI449" s="15">
        <f>-SUMIFS(Inp_TechAssess!AI:AI,Inp_TechAssess!$E:$E,$E449,Inp_TechAssess!$F:$F,$F449,Inp_TechAssess!$G:$G,$G449,Inp_TechAssess!$H:$H,$H449)</f>
        <v>0</v>
      </c>
      <c r="AJ449" s="15">
        <f>-SUMIFS(Inp_TechAssess!AJ:AJ,Inp_TechAssess!$E:$E,$E449,Inp_TechAssess!$F:$F,$F449,Inp_TechAssess!$G:$G,$G449,Inp_TechAssess!$H:$H,$H449)</f>
        <v>0</v>
      </c>
      <c r="AK449" s="15">
        <f>-SUMIFS(Inp_TechAssess!AK:AK,Inp_TechAssess!$E:$E,$E449,Inp_TechAssess!$F:$F,$F449,Inp_TechAssess!$G:$G,$G449,Inp_TechAssess!$H:$H,$H449)</f>
        <v>0</v>
      </c>
      <c r="AM449" s="55"/>
      <c r="AN449" s="55"/>
      <c r="AO449" s="55"/>
      <c r="AP449" s="55"/>
      <c r="AQ449" s="55"/>
      <c r="AR449" s="55"/>
    </row>
    <row r="450" spans="5:44">
      <c r="E450" s="51" t="s">
        <v>32</v>
      </c>
      <c r="F450" s="137" t="str">
        <f>IFERROR(Inp_TechAssess!F178,0)</f>
        <v>Capex</v>
      </c>
      <c r="G450" s="137" t="str">
        <f>IFERROR(Inp_TechAssess!G178,0)</f>
        <v>Other Capex</v>
      </c>
      <c r="H450" s="137" t="str">
        <f>IFERROR(Inp_TechAssess!H178,0)</f>
        <v>TA - PSUP</v>
      </c>
      <c r="L450" s="51" t="s">
        <v>108</v>
      </c>
      <c r="M450" s="138">
        <f>SUMIFS(Inp_TechAssess!$I:$I,Inp_TechAssess!$E:$E,$E450,Inp_TechAssess!$G:$G,$G450,Inp_TechAssess!$H:$H,$H450)</f>
        <v>1</v>
      </c>
      <c r="R450" s="55"/>
      <c r="T450" s="15">
        <f>-SUMIFS(Inp_TechAssess!T:T,Inp_TechAssess!$E:$E,$E450,Inp_TechAssess!$F:$F,$F450,Inp_TechAssess!$G:$G,$G450,Inp_TechAssess!$H:$H,$H450)</f>
        <v>0</v>
      </c>
      <c r="U450" s="15">
        <f>-SUMIFS(Inp_TechAssess!U:U,Inp_TechAssess!$E:$E,$E450,Inp_TechAssess!$F:$F,$F450,Inp_TechAssess!$G:$G,$G450,Inp_TechAssess!$H:$H,$H450)</f>
        <v>0</v>
      </c>
      <c r="V450" s="15">
        <f>-SUMIFS(Inp_TechAssess!V:V,Inp_TechAssess!$E:$E,$E450,Inp_TechAssess!$F:$F,$F450,Inp_TechAssess!$G:$G,$G450,Inp_TechAssess!$H:$H,$H450)</f>
        <v>0</v>
      </c>
      <c r="W450" s="15">
        <f>-SUMIFS(Inp_TechAssess!W:W,Inp_TechAssess!$E:$E,$E450,Inp_TechAssess!$F:$F,$F450,Inp_TechAssess!$G:$G,$G450,Inp_TechAssess!$H:$H,$H450)</f>
        <v>0</v>
      </c>
      <c r="X450" s="15">
        <f>-SUMIFS(Inp_TechAssess!X:X,Inp_TechAssess!$E:$E,$E450,Inp_TechAssess!$F:$F,$F450,Inp_TechAssess!$G:$G,$G450,Inp_TechAssess!$H:$H,$H450)</f>
        <v>0</v>
      </c>
      <c r="Y450" s="15">
        <f>-SUMIFS(Inp_TechAssess!Y:Y,Inp_TechAssess!$E:$E,$E450,Inp_TechAssess!$F:$F,$F450,Inp_TechAssess!$G:$G,$G450,Inp_TechAssess!$H:$H,$H450)</f>
        <v>0</v>
      </c>
      <c r="Z450" s="15">
        <f>-SUMIFS(Inp_TechAssess!Z:Z,Inp_TechAssess!$E:$E,$E450,Inp_TechAssess!$F:$F,$F450,Inp_TechAssess!$G:$G,$G450,Inp_TechAssess!$H:$H,$H450)</f>
        <v>0</v>
      </c>
      <c r="AA450" s="15">
        <f>-SUMIFS(Inp_TechAssess!AA:AA,Inp_TechAssess!$E:$E,$E450,Inp_TechAssess!$F:$F,$F450,Inp_TechAssess!$G:$G,$G450,Inp_TechAssess!$H:$H,$H450)</f>
        <v>0</v>
      </c>
      <c r="AB450" s="15">
        <f>-SUMIFS(Inp_TechAssess!AB:AB,Inp_TechAssess!$E:$E,$E450,Inp_TechAssess!$F:$F,$F450,Inp_TechAssess!$G:$G,$G450,Inp_TechAssess!$H:$H,$H450)</f>
        <v>0</v>
      </c>
      <c r="AC450" s="15">
        <f>-SUMIFS(Inp_TechAssess!AC:AC,Inp_TechAssess!$E:$E,$E450,Inp_TechAssess!$F:$F,$F450,Inp_TechAssess!$G:$G,$G450,Inp_TechAssess!$H:$H,$H450)</f>
        <v>0</v>
      </c>
      <c r="AD450" s="15">
        <f>-SUMIFS(Inp_TechAssess!AD:AD,Inp_TechAssess!$E:$E,$E450,Inp_TechAssess!$F:$F,$F450,Inp_TechAssess!$G:$G,$G450,Inp_TechAssess!$H:$H,$H450)</f>
        <v>0</v>
      </c>
      <c r="AE450" s="15">
        <f>-SUMIFS(Inp_TechAssess!AE:AE,Inp_TechAssess!$E:$E,$E450,Inp_TechAssess!$F:$F,$F450,Inp_TechAssess!$G:$G,$G450,Inp_TechAssess!$H:$H,$H450)</f>
        <v>0</v>
      </c>
      <c r="AF450" s="15">
        <f>-SUMIFS(Inp_TechAssess!AF:AF,Inp_TechAssess!$E:$E,$E450,Inp_TechAssess!$F:$F,$F450,Inp_TechAssess!$G:$G,$G450,Inp_TechAssess!$H:$H,$H450)</f>
        <v>0</v>
      </c>
      <c r="AG450" s="15">
        <f>-SUMIFS(Inp_TechAssess!AG:AG,Inp_TechAssess!$E:$E,$E450,Inp_TechAssess!$F:$F,$F450,Inp_TechAssess!$G:$G,$G450,Inp_TechAssess!$H:$H,$H450)</f>
        <v>1.0332318684252584</v>
      </c>
      <c r="AH450" s="15">
        <f>-SUMIFS(Inp_TechAssess!AH:AH,Inp_TechAssess!$E:$E,$E450,Inp_TechAssess!$F:$F,$F450,Inp_TechAssess!$G:$G,$G450,Inp_TechAssess!$H:$H,$H450)</f>
        <v>1.0342555653829308</v>
      </c>
      <c r="AI450" s="15">
        <f>-SUMIFS(Inp_TechAssess!AI:AI,Inp_TechAssess!$E:$E,$E450,Inp_TechAssess!$F:$F,$F450,Inp_TechAssess!$G:$G,$G450,Inp_TechAssess!$H:$H,$H450)</f>
        <v>0</v>
      </c>
      <c r="AJ450" s="15">
        <f>-SUMIFS(Inp_TechAssess!AJ:AJ,Inp_TechAssess!$E:$E,$E450,Inp_TechAssess!$F:$F,$F450,Inp_TechAssess!$G:$G,$G450,Inp_TechAssess!$H:$H,$H450)</f>
        <v>0</v>
      </c>
      <c r="AK450" s="15">
        <f>-SUMIFS(Inp_TechAssess!AK:AK,Inp_TechAssess!$E:$E,$E450,Inp_TechAssess!$F:$F,$F450,Inp_TechAssess!$G:$G,$G450,Inp_TechAssess!$H:$H,$H450)</f>
        <v>0</v>
      </c>
      <c r="AM450" s="55"/>
      <c r="AN450" s="55"/>
      <c r="AO450" s="55"/>
      <c r="AP450" s="55"/>
      <c r="AQ450" s="55"/>
      <c r="AR450" s="55"/>
    </row>
    <row r="451" spans="5:44">
      <c r="E451" s="51" t="s">
        <v>32</v>
      </c>
      <c r="F451" s="137" t="str">
        <f>IFERROR(Inp_TechAssess!F179,0)</f>
        <v>Repex</v>
      </c>
      <c r="G451" s="137" t="str">
        <f>IFERROR(Inp_TechAssess!G179,0)</f>
        <v>Repex</v>
      </c>
      <c r="H451" s="137" t="str">
        <f>IFERROR(Inp_TechAssess!H179,0)</f>
        <v>TA - Tier 1 stubs</v>
      </c>
      <c r="L451" s="51" t="s">
        <v>108</v>
      </c>
      <c r="M451" s="138">
        <f>SUMIFS(Inp_TechAssess!$I:$I,Inp_TechAssess!$E:$E,$E451,Inp_TechAssess!$G:$G,$G451,Inp_TechAssess!$H:$H,$H451)</f>
        <v>0</v>
      </c>
      <c r="R451" s="55"/>
      <c r="T451" s="15">
        <f>-SUMIFS(Inp_TechAssess!T:T,Inp_TechAssess!$E:$E,$E451,Inp_TechAssess!$F:$F,$F451,Inp_TechAssess!$G:$G,$G451,Inp_TechAssess!$H:$H,$H451)</f>
        <v>0</v>
      </c>
      <c r="U451" s="15">
        <f>-SUMIFS(Inp_TechAssess!U:U,Inp_TechAssess!$E:$E,$E451,Inp_TechAssess!$F:$F,$F451,Inp_TechAssess!$G:$G,$G451,Inp_TechAssess!$H:$H,$H451)</f>
        <v>0</v>
      </c>
      <c r="V451" s="15">
        <f>-SUMIFS(Inp_TechAssess!V:V,Inp_TechAssess!$E:$E,$E451,Inp_TechAssess!$F:$F,$F451,Inp_TechAssess!$G:$G,$G451,Inp_TechAssess!$H:$H,$H451)</f>
        <v>0</v>
      </c>
      <c r="W451" s="15">
        <f>-SUMIFS(Inp_TechAssess!W:W,Inp_TechAssess!$E:$E,$E451,Inp_TechAssess!$F:$F,$F451,Inp_TechAssess!$G:$G,$G451,Inp_TechAssess!$H:$H,$H451)</f>
        <v>0</v>
      </c>
      <c r="X451" s="15">
        <f>-SUMIFS(Inp_TechAssess!X:X,Inp_TechAssess!$E:$E,$E451,Inp_TechAssess!$F:$F,$F451,Inp_TechAssess!$G:$G,$G451,Inp_TechAssess!$H:$H,$H451)</f>
        <v>0</v>
      </c>
      <c r="Y451" s="15">
        <f>-SUMIFS(Inp_TechAssess!Y:Y,Inp_TechAssess!$E:$E,$E451,Inp_TechAssess!$F:$F,$F451,Inp_TechAssess!$G:$G,$G451,Inp_TechAssess!$H:$H,$H451)</f>
        <v>0</v>
      </c>
      <c r="Z451" s="15">
        <f>-SUMIFS(Inp_TechAssess!Z:Z,Inp_TechAssess!$E:$E,$E451,Inp_TechAssess!$F:$F,$F451,Inp_TechAssess!$G:$G,$G451,Inp_TechAssess!$H:$H,$H451)</f>
        <v>0</v>
      </c>
      <c r="AA451" s="15">
        <f>-SUMIFS(Inp_TechAssess!AA:AA,Inp_TechAssess!$E:$E,$E451,Inp_TechAssess!$F:$F,$F451,Inp_TechAssess!$G:$G,$G451,Inp_TechAssess!$H:$H,$H451)</f>
        <v>0</v>
      </c>
      <c r="AB451" s="15">
        <f>-SUMIFS(Inp_TechAssess!AB:AB,Inp_TechAssess!$E:$E,$E451,Inp_TechAssess!$F:$F,$F451,Inp_TechAssess!$G:$G,$G451,Inp_TechAssess!$H:$H,$H451)</f>
        <v>0</v>
      </c>
      <c r="AC451" s="15">
        <f>-SUMIFS(Inp_TechAssess!AC:AC,Inp_TechAssess!$E:$E,$E451,Inp_TechAssess!$F:$F,$F451,Inp_TechAssess!$G:$G,$G451,Inp_TechAssess!$H:$H,$H451)</f>
        <v>0</v>
      </c>
      <c r="AD451" s="15">
        <f>-SUMIFS(Inp_TechAssess!AD:AD,Inp_TechAssess!$E:$E,$E451,Inp_TechAssess!$F:$F,$F451,Inp_TechAssess!$G:$G,$G451,Inp_TechAssess!$H:$H,$H451)</f>
        <v>0</v>
      </c>
      <c r="AE451" s="15">
        <f>-SUMIFS(Inp_TechAssess!AE:AE,Inp_TechAssess!$E:$E,$E451,Inp_TechAssess!$F:$F,$F451,Inp_TechAssess!$G:$G,$G451,Inp_TechAssess!$H:$H,$H451)</f>
        <v>0</v>
      </c>
      <c r="AF451" s="15">
        <f>-SUMIFS(Inp_TechAssess!AF:AF,Inp_TechAssess!$E:$E,$E451,Inp_TechAssess!$F:$F,$F451,Inp_TechAssess!$G:$G,$G451,Inp_TechAssess!$H:$H,$H451)</f>
        <v>0</v>
      </c>
      <c r="AG451" s="15">
        <f>-SUMIFS(Inp_TechAssess!AG:AG,Inp_TechAssess!$E:$E,$E451,Inp_TechAssess!$F:$F,$F451,Inp_TechAssess!$G:$G,$G451,Inp_TechAssess!$H:$H,$H451)</f>
        <v>0.55193754016191732</v>
      </c>
      <c r="AH451" s="15">
        <f>-SUMIFS(Inp_TechAssess!AH:AH,Inp_TechAssess!$E:$E,$E451,Inp_TechAssess!$F:$F,$F451,Inp_TechAssess!$G:$G,$G451,Inp_TechAssess!$H:$H,$H451)</f>
        <v>0.55578282295227899</v>
      </c>
      <c r="AI451" s="15">
        <f>-SUMIFS(Inp_TechAssess!AI:AI,Inp_TechAssess!$E:$E,$E451,Inp_TechAssess!$F:$F,$F451,Inp_TechAssess!$G:$G,$G451,Inp_TechAssess!$H:$H,$H451)</f>
        <v>0.55524297114050969</v>
      </c>
      <c r="AJ451" s="15">
        <f>-SUMIFS(Inp_TechAssess!AJ:AJ,Inp_TechAssess!$E:$E,$E451,Inp_TechAssess!$F:$F,$F451,Inp_TechAssess!$G:$G,$G451,Inp_TechAssess!$H:$H,$H451)</f>
        <v>0.55711495154993229</v>
      </c>
      <c r="AK451" s="15">
        <f>-SUMIFS(Inp_TechAssess!AK:AK,Inp_TechAssess!$E:$E,$E451,Inp_TechAssess!$F:$F,$F451,Inp_TechAssess!$G:$G,$G451,Inp_TechAssess!$H:$H,$H451)</f>
        <v>0.56341224666999845</v>
      </c>
      <c r="AM451" s="55"/>
      <c r="AN451" s="69"/>
      <c r="AO451" s="69"/>
      <c r="AP451" s="55"/>
      <c r="AQ451" s="69"/>
      <c r="AR451" s="69"/>
    </row>
    <row r="452" spans="5:44">
      <c r="E452" s="51" t="s">
        <v>32</v>
      </c>
      <c r="F452" s="137">
        <f>IFERROR(Inp_TechAssess!F180,0)</f>
        <v>0</v>
      </c>
      <c r="G452" s="137">
        <f>IFERROR(Inp_TechAssess!G180,0)</f>
        <v>0</v>
      </c>
      <c r="H452" s="137">
        <f>IFERROR(Inp_TechAssess!H180,0)</f>
        <v>0</v>
      </c>
      <c r="L452" s="51" t="s">
        <v>108</v>
      </c>
      <c r="M452" s="138">
        <f>SUMIFS(Inp_TechAssess!$I:$I,Inp_TechAssess!$E:$E,$E452,Inp_TechAssess!$G:$G,$G452,Inp_TechAssess!$H:$H,$H452)</f>
        <v>0</v>
      </c>
      <c r="R452" s="55"/>
      <c r="T452" s="15">
        <f>-SUMIFS(Inp_TechAssess!T:T,Inp_TechAssess!$E:$E,$E452,Inp_TechAssess!$F:$F,$F452,Inp_TechAssess!$G:$G,$G452,Inp_TechAssess!$H:$H,$H452)</f>
        <v>0</v>
      </c>
      <c r="U452" s="15">
        <f>-SUMIFS(Inp_TechAssess!U:U,Inp_TechAssess!$E:$E,$E452,Inp_TechAssess!$F:$F,$F452,Inp_TechAssess!$G:$G,$G452,Inp_TechAssess!$H:$H,$H452)</f>
        <v>0</v>
      </c>
      <c r="V452" s="15">
        <f>-SUMIFS(Inp_TechAssess!V:V,Inp_TechAssess!$E:$E,$E452,Inp_TechAssess!$F:$F,$F452,Inp_TechAssess!$G:$G,$G452,Inp_TechAssess!$H:$H,$H452)</f>
        <v>0</v>
      </c>
      <c r="W452" s="15">
        <f>-SUMIFS(Inp_TechAssess!W:W,Inp_TechAssess!$E:$E,$E452,Inp_TechAssess!$F:$F,$F452,Inp_TechAssess!$G:$G,$G452,Inp_TechAssess!$H:$H,$H452)</f>
        <v>0</v>
      </c>
      <c r="X452" s="15">
        <f>-SUMIFS(Inp_TechAssess!X:X,Inp_TechAssess!$E:$E,$E452,Inp_TechAssess!$F:$F,$F452,Inp_TechAssess!$G:$G,$G452,Inp_TechAssess!$H:$H,$H452)</f>
        <v>0</v>
      </c>
      <c r="Y452" s="15">
        <f>-SUMIFS(Inp_TechAssess!Y:Y,Inp_TechAssess!$E:$E,$E452,Inp_TechAssess!$F:$F,$F452,Inp_TechAssess!$G:$G,$G452,Inp_TechAssess!$H:$H,$H452)</f>
        <v>0</v>
      </c>
      <c r="Z452" s="15">
        <f>-SUMIFS(Inp_TechAssess!Z:Z,Inp_TechAssess!$E:$E,$E452,Inp_TechAssess!$F:$F,$F452,Inp_TechAssess!$G:$G,$G452,Inp_TechAssess!$H:$H,$H452)</f>
        <v>0</v>
      </c>
      <c r="AA452" s="15">
        <f>-SUMIFS(Inp_TechAssess!AA:AA,Inp_TechAssess!$E:$E,$E452,Inp_TechAssess!$F:$F,$F452,Inp_TechAssess!$G:$G,$G452,Inp_TechAssess!$H:$H,$H452)</f>
        <v>0</v>
      </c>
      <c r="AB452" s="15">
        <f>-SUMIFS(Inp_TechAssess!AB:AB,Inp_TechAssess!$E:$E,$E452,Inp_TechAssess!$F:$F,$F452,Inp_TechAssess!$G:$G,$G452,Inp_TechAssess!$H:$H,$H452)</f>
        <v>0</v>
      </c>
      <c r="AC452" s="15">
        <f>-SUMIFS(Inp_TechAssess!AC:AC,Inp_TechAssess!$E:$E,$E452,Inp_TechAssess!$F:$F,$F452,Inp_TechAssess!$G:$G,$G452,Inp_TechAssess!$H:$H,$H452)</f>
        <v>0</v>
      </c>
      <c r="AD452" s="15">
        <f>-SUMIFS(Inp_TechAssess!AD:AD,Inp_TechAssess!$E:$E,$E452,Inp_TechAssess!$F:$F,$F452,Inp_TechAssess!$G:$G,$G452,Inp_TechAssess!$H:$H,$H452)</f>
        <v>0</v>
      </c>
      <c r="AE452" s="15">
        <f>-SUMIFS(Inp_TechAssess!AE:AE,Inp_TechAssess!$E:$E,$E452,Inp_TechAssess!$F:$F,$F452,Inp_TechAssess!$G:$G,$G452,Inp_TechAssess!$H:$H,$H452)</f>
        <v>0</v>
      </c>
      <c r="AF452" s="15">
        <f>-SUMIFS(Inp_TechAssess!AF:AF,Inp_TechAssess!$E:$E,$E452,Inp_TechAssess!$F:$F,$F452,Inp_TechAssess!$G:$G,$G452,Inp_TechAssess!$H:$H,$H452)</f>
        <v>0</v>
      </c>
      <c r="AG452" s="15">
        <f>-SUMIFS(Inp_TechAssess!AG:AG,Inp_TechAssess!$E:$E,$E452,Inp_TechAssess!$F:$F,$F452,Inp_TechAssess!$G:$G,$G452,Inp_TechAssess!$H:$H,$H452)</f>
        <v>0</v>
      </c>
      <c r="AH452" s="15">
        <f>-SUMIFS(Inp_TechAssess!AH:AH,Inp_TechAssess!$E:$E,$E452,Inp_TechAssess!$F:$F,$F452,Inp_TechAssess!$G:$G,$G452,Inp_TechAssess!$H:$H,$H452)</f>
        <v>0</v>
      </c>
      <c r="AI452" s="15">
        <f>-SUMIFS(Inp_TechAssess!AI:AI,Inp_TechAssess!$E:$E,$E452,Inp_TechAssess!$F:$F,$F452,Inp_TechAssess!$G:$G,$G452,Inp_TechAssess!$H:$H,$H452)</f>
        <v>0</v>
      </c>
      <c r="AJ452" s="15">
        <f>-SUMIFS(Inp_TechAssess!AJ:AJ,Inp_TechAssess!$E:$E,$E452,Inp_TechAssess!$F:$F,$F452,Inp_TechAssess!$G:$G,$G452,Inp_TechAssess!$H:$H,$H452)</f>
        <v>0</v>
      </c>
      <c r="AK452" s="15">
        <f>-SUMIFS(Inp_TechAssess!AK:AK,Inp_TechAssess!$E:$E,$E452,Inp_TechAssess!$F:$F,$F452,Inp_TechAssess!$G:$G,$G452,Inp_TechAssess!$H:$H,$H452)</f>
        <v>0</v>
      </c>
      <c r="AM452" s="55"/>
      <c r="AN452" s="69"/>
      <c r="AO452" s="69"/>
      <c r="AP452" s="55"/>
      <c r="AQ452" s="69"/>
      <c r="AR452" s="69"/>
    </row>
    <row r="453" spans="5:44">
      <c r="E453" s="51" t="s">
        <v>32</v>
      </c>
      <c r="F453" s="137">
        <f>IFERROR(Inp_TechAssess!F181,0)</f>
        <v>0</v>
      </c>
      <c r="G453" s="137">
        <f>IFERROR(Inp_TechAssess!G181,0)</f>
        <v>0</v>
      </c>
      <c r="H453" s="137">
        <f>IFERROR(Inp_TechAssess!H181,0)</f>
        <v>0</v>
      </c>
      <c r="L453" s="51" t="s">
        <v>108</v>
      </c>
      <c r="M453" s="138">
        <f>SUMIFS(Inp_TechAssess!$I:$I,Inp_TechAssess!$E:$E,$E453,Inp_TechAssess!$G:$G,$G453,Inp_TechAssess!$H:$H,$H453)</f>
        <v>0</v>
      </c>
      <c r="R453" s="55"/>
      <c r="T453" s="15">
        <f>-SUMIFS(Inp_TechAssess!T:T,Inp_TechAssess!$E:$E,$E453,Inp_TechAssess!$F:$F,$F453,Inp_TechAssess!$G:$G,$G453,Inp_TechAssess!$H:$H,$H453)</f>
        <v>0</v>
      </c>
      <c r="U453" s="15">
        <f>-SUMIFS(Inp_TechAssess!U:U,Inp_TechAssess!$E:$E,$E453,Inp_TechAssess!$F:$F,$F453,Inp_TechAssess!$G:$G,$G453,Inp_TechAssess!$H:$H,$H453)</f>
        <v>0</v>
      </c>
      <c r="V453" s="15">
        <f>-SUMIFS(Inp_TechAssess!V:V,Inp_TechAssess!$E:$E,$E453,Inp_TechAssess!$F:$F,$F453,Inp_TechAssess!$G:$G,$G453,Inp_TechAssess!$H:$H,$H453)</f>
        <v>0</v>
      </c>
      <c r="W453" s="15">
        <f>-SUMIFS(Inp_TechAssess!W:W,Inp_TechAssess!$E:$E,$E453,Inp_TechAssess!$F:$F,$F453,Inp_TechAssess!$G:$G,$G453,Inp_TechAssess!$H:$H,$H453)</f>
        <v>0</v>
      </c>
      <c r="X453" s="15">
        <f>-SUMIFS(Inp_TechAssess!X:X,Inp_TechAssess!$E:$E,$E453,Inp_TechAssess!$F:$F,$F453,Inp_TechAssess!$G:$G,$G453,Inp_TechAssess!$H:$H,$H453)</f>
        <v>0</v>
      </c>
      <c r="Y453" s="15">
        <f>-SUMIFS(Inp_TechAssess!Y:Y,Inp_TechAssess!$E:$E,$E453,Inp_TechAssess!$F:$F,$F453,Inp_TechAssess!$G:$G,$G453,Inp_TechAssess!$H:$H,$H453)</f>
        <v>0</v>
      </c>
      <c r="Z453" s="15">
        <f>-SUMIFS(Inp_TechAssess!Z:Z,Inp_TechAssess!$E:$E,$E453,Inp_TechAssess!$F:$F,$F453,Inp_TechAssess!$G:$G,$G453,Inp_TechAssess!$H:$H,$H453)</f>
        <v>0</v>
      </c>
      <c r="AA453" s="15">
        <f>-SUMIFS(Inp_TechAssess!AA:AA,Inp_TechAssess!$E:$E,$E453,Inp_TechAssess!$F:$F,$F453,Inp_TechAssess!$G:$G,$G453,Inp_TechAssess!$H:$H,$H453)</f>
        <v>0</v>
      </c>
      <c r="AB453" s="15">
        <f>-SUMIFS(Inp_TechAssess!AB:AB,Inp_TechAssess!$E:$E,$E453,Inp_TechAssess!$F:$F,$F453,Inp_TechAssess!$G:$G,$G453,Inp_TechAssess!$H:$H,$H453)</f>
        <v>0</v>
      </c>
      <c r="AC453" s="15">
        <f>-SUMIFS(Inp_TechAssess!AC:AC,Inp_TechAssess!$E:$E,$E453,Inp_TechAssess!$F:$F,$F453,Inp_TechAssess!$G:$G,$G453,Inp_TechAssess!$H:$H,$H453)</f>
        <v>0</v>
      </c>
      <c r="AD453" s="15">
        <f>-SUMIFS(Inp_TechAssess!AD:AD,Inp_TechAssess!$E:$E,$E453,Inp_TechAssess!$F:$F,$F453,Inp_TechAssess!$G:$G,$G453,Inp_TechAssess!$H:$H,$H453)</f>
        <v>0</v>
      </c>
      <c r="AE453" s="15">
        <f>-SUMIFS(Inp_TechAssess!AE:AE,Inp_TechAssess!$E:$E,$E453,Inp_TechAssess!$F:$F,$F453,Inp_TechAssess!$G:$G,$G453,Inp_TechAssess!$H:$H,$H453)</f>
        <v>0</v>
      </c>
      <c r="AF453" s="15">
        <f>-SUMIFS(Inp_TechAssess!AF:AF,Inp_TechAssess!$E:$E,$E453,Inp_TechAssess!$F:$F,$F453,Inp_TechAssess!$G:$G,$G453,Inp_TechAssess!$H:$H,$H453)</f>
        <v>0</v>
      </c>
      <c r="AG453" s="15">
        <f>-SUMIFS(Inp_TechAssess!AG:AG,Inp_TechAssess!$E:$E,$E453,Inp_TechAssess!$F:$F,$F453,Inp_TechAssess!$G:$G,$G453,Inp_TechAssess!$H:$H,$H453)</f>
        <v>0</v>
      </c>
      <c r="AH453" s="15">
        <f>-SUMIFS(Inp_TechAssess!AH:AH,Inp_TechAssess!$E:$E,$E453,Inp_TechAssess!$F:$F,$F453,Inp_TechAssess!$G:$G,$G453,Inp_TechAssess!$H:$H,$H453)</f>
        <v>0</v>
      </c>
      <c r="AI453" s="15">
        <f>-SUMIFS(Inp_TechAssess!AI:AI,Inp_TechAssess!$E:$E,$E453,Inp_TechAssess!$F:$F,$F453,Inp_TechAssess!$G:$G,$G453,Inp_TechAssess!$H:$H,$H453)</f>
        <v>0</v>
      </c>
      <c r="AJ453" s="15">
        <f>-SUMIFS(Inp_TechAssess!AJ:AJ,Inp_TechAssess!$E:$E,$E453,Inp_TechAssess!$F:$F,$F453,Inp_TechAssess!$G:$G,$G453,Inp_TechAssess!$H:$H,$H453)</f>
        <v>0</v>
      </c>
      <c r="AK453" s="15">
        <f>-SUMIFS(Inp_TechAssess!AK:AK,Inp_TechAssess!$E:$E,$E453,Inp_TechAssess!$F:$F,$F453,Inp_TechAssess!$G:$G,$G453,Inp_TechAssess!$H:$H,$H453)</f>
        <v>0</v>
      </c>
      <c r="AM453" s="55"/>
      <c r="AN453" s="69"/>
      <c r="AO453" s="69"/>
      <c r="AP453" s="55"/>
      <c r="AQ453" s="69"/>
      <c r="AR453" s="69"/>
    </row>
    <row r="454" spans="5:44">
      <c r="E454" s="51" t="s">
        <v>32</v>
      </c>
      <c r="F454" s="137">
        <f>IFERROR(Inp_TechAssess!F182,0)</f>
        <v>0</v>
      </c>
      <c r="G454" s="137">
        <f>IFERROR(Inp_TechAssess!G182,0)</f>
        <v>0</v>
      </c>
      <c r="H454" s="137">
        <f>IFERROR(Inp_TechAssess!H182,0)</f>
        <v>0</v>
      </c>
      <c r="L454" s="51" t="s">
        <v>108</v>
      </c>
      <c r="M454" s="138">
        <f>SUMIFS(Inp_TechAssess!$I:$I,Inp_TechAssess!$E:$E,$E454,Inp_TechAssess!$G:$G,$G454,Inp_TechAssess!$H:$H,$H454)</f>
        <v>0</v>
      </c>
      <c r="R454" s="55"/>
      <c r="T454" s="15">
        <f>-SUMIFS(Inp_TechAssess!T:T,Inp_TechAssess!$E:$E,$E454,Inp_TechAssess!$F:$F,$F454,Inp_TechAssess!$G:$G,$G454,Inp_TechAssess!$H:$H,$H454)</f>
        <v>0</v>
      </c>
      <c r="U454" s="15">
        <f>-SUMIFS(Inp_TechAssess!U:U,Inp_TechAssess!$E:$E,$E454,Inp_TechAssess!$F:$F,$F454,Inp_TechAssess!$G:$G,$G454,Inp_TechAssess!$H:$H,$H454)</f>
        <v>0</v>
      </c>
      <c r="V454" s="15">
        <f>-SUMIFS(Inp_TechAssess!V:V,Inp_TechAssess!$E:$E,$E454,Inp_TechAssess!$F:$F,$F454,Inp_TechAssess!$G:$G,$G454,Inp_TechAssess!$H:$H,$H454)</f>
        <v>0</v>
      </c>
      <c r="W454" s="15">
        <f>-SUMIFS(Inp_TechAssess!W:W,Inp_TechAssess!$E:$E,$E454,Inp_TechAssess!$F:$F,$F454,Inp_TechAssess!$G:$G,$G454,Inp_TechAssess!$H:$H,$H454)</f>
        <v>0</v>
      </c>
      <c r="X454" s="15">
        <f>-SUMIFS(Inp_TechAssess!X:X,Inp_TechAssess!$E:$E,$E454,Inp_TechAssess!$F:$F,$F454,Inp_TechAssess!$G:$G,$G454,Inp_TechAssess!$H:$H,$H454)</f>
        <v>0</v>
      </c>
      <c r="Y454" s="15">
        <f>-SUMIFS(Inp_TechAssess!Y:Y,Inp_TechAssess!$E:$E,$E454,Inp_TechAssess!$F:$F,$F454,Inp_TechAssess!$G:$G,$G454,Inp_TechAssess!$H:$H,$H454)</f>
        <v>0</v>
      </c>
      <c r="Z454" s="15">
        <f>-SUMIFS(Inp_TechAssess!Z:Z,Inp_TechAssess!$E:$E,$E454,Inp_TechAssess!$F:$F,$F454,Inp_TechAssess!$G:$G,$G454,Inp_TechAssess!$H:$H,$H454)</f>
        <v>0</v>
      </c>
      <c r="AA454" s="15">
        <f>-SUMIFS(Inp_TechAssess!AA:AA,Inp_TechAssess!$E:$E,$E454,Inp_TechAssess!$F:$F,$F454,Inp_TechAssess!$G:$G,$G454,Inp_TechAssess!$H:$H,$H454)</f>
        <v>0</v>
      </c>
      <c r="AB454" s="15">
        <f>-SUMIFS(Inp_TechAssess!AB:AB,Inp_TechAssess!$E:$E,$E454,Inp_TechAssess!$F:$F,$F454,Inp_TechAssess!$G:$G,$G454,Inp_TechAssess!$H:$H,$H454)</f>
        <v>0</v>
      </c>
      <c r="AC454" s="15">
        <f>-SUMIFS(Inp_TechAssess!AC:AC,Inp_TechAssess!$E:$E,$E454,Inp_TechAssess!$F:$F,$F454,Inp_TechAssess!$G:$G,$G454,Inp_TechAssess!$H:$H,$H454)</f>
        <v>0</v>
      </c>
      <c r="AD454" s="15">
        <f>-SUMIFS(Inp_TechAssess!AD:AD,Inp_TechAssess!$E:$E,$E454,Inp_TechAssess!$F:$F,$F454,Inp_TechAssess!$G:$G,$G454,Inp_TechAssess!$H:$H,$H454)</f>
        <v>0</v>
      </c>
      <c r="AE454" s="15">
        <f>-SUMIFS(Inp_TechAssess!AE:AE,Inp_TechAssess!$E:$E,$E454,Inp_TechAssess!$F:$F,$F454,Inp_TechAssess!$G:$G,$G454,Inp_TechAssess!$H:$H,$H454)</f>
        <v>0</v>
      </c>
      <c r="AF454" s="15">
        <f>-SUMIFS(Inp_TechAssess!AF:AF,Inp_TechAssess!$E:$E,$E454,Inp_TechAssess!$F:$F,$F454,Inp_TechAssess!$G:$G,$G454,Inp_TechAssess!$H:$H,$H454)</f>
        <v>0</v>
      </c>
      <c r="AG454" s="15">
        <f>-SUMIFS(Inp_TechAssess!AG:AG,Inp_TechAssess!$E:$E,$E454,Inp_TechAssess!$F:$F,$F454,Inp_TechAssess!$G:$G,$G454,Inp_TechAssess!$H:$H,$H454)</f>
        <v>0</v>
      </c>
      <c r="AH454" s="15">
        <f>-SUMIFS(Inp_TechAssess!AH:AH,Inp_TechAssess!$E:$E,$E454,Inp_TechAssess!$F:$F,$F454,Inp_TechAssess!$G:$G,$G454,Inp_TechAssess!$H:$H,$H454)</f>
        <v>0</v>
      </c>
      <c r="AI454" s="15">
        <f>-SUMIFS(Inp_TechAssess!AI:AI,Inp_TechAssess!$E:$E,$E454,Inp_TechAssess!$F:$F,$F454,Inp_TechAssess!$G:$G,$G454,Inp_TechAssess!$H:$H,$H454)</f>
        <v>0</v>
      </c>
      <c r="AJ454" s="15">
        <f>-SUMIFS(Inp_TechAssess!AJ:AJ,Inp_TechAssess!$E:$E,$E454,Inp_TechAssess!$F:$F,$F454,Inp_TechAssess!$G:$G,$G454,Inp_TechAssess!$H:$H,$H454)</f>
        <v>0</v>
      </c>
      <c r="AK454" s="15">
        <f>-SUMIFS(Inp_TechAssess!AK:AK,Inp_TechAssess!$E:$E,$E454,Inp_TechAssess!$F:$F,$F454,Inp_TechAssess!$G:$G,$G454,Inp_TechAssess!$H:$H,$H454)</f>
        <v>0</v>
      </c>
      <c r="AM454" s="55"/>
      <c r="AN454" s="69"/>
      <c r="AO454" s="69"/>
      <c r="AP454" s="55"/>
      <c r="AQ454" s="69"/>
      <c r="AR454" s="69"/>
    </row>
    <row r="455" spans="5:44">
      <c r="E455" s="51" t="s">
        <v>32</v>
      </c>
      <c r="F455" s="137">
        <f>IFERROR(Inp_TechAssess!F183,0)</f>
        <v>0</v>
      </c>
      <c r="G455" s="137">
        <f>IFERROR(Inp_TechAssess!G183,0)</f>
        <v>0</v>
      </c>
      <c r="H455" s="137">
        <f>IFERROR(Inp_TechAssess!H183,0)</f>
        <v>0</v>
      </c>
      <c r="L455" s="51" t="s">
        <v>108</v>
      </c>
      <c r="M455" s="138">
        <f>SUMIFS(Inp_TechAssess!$I:$I,Inp_TechAssess!$E:$E,$E455,Inp_TechAssess!$G:$G,$G455,Inp_TechAssess!$H:$H,$H455)</f>
        <v>0</v>
      </c>
      <c r="R455" s="55"/>
      <c r="T455" s="15">
        <f>-SUMIFS(Inp_TechAssess!T:T,Inp_TechAssess!$E:$E,$E455,Inp_TechAssess!$F:$F,$F455,Inp_TechAssess!$G:$G,$G455,Inp_TechAssess!$H:$H,$H455)</f>
        <v>0</v>
      </c>
      <c r="U455" s="15">
        <f>-SUMIFS(Inp_TechAssess!U:U,Inp_TechAssess!$E:$E,$E455,Inp_TechAssess!$F:$F,$F455,Inp_TechAssess!$G:$G,$G455,Inp_TechAssess!$H:$H,$H455)</f>
        <v>0</v>
      </c>
      <c r="V455" s="15">
        <f>-SUMIFS(Inp_TechAssess!V:V,Inp_TechAssess!$E:$E,$E455,Inp_TechAssess!$F:$F,$F455,Inp_TechAssess!$G:$G,$G455,Inp_TechAssess!$H:$H,$H455)</f>
        <v>0</v>
      </c>
      <c r="W455" s="15">
        <f>-SUMIFS(Inp_TechAssess!W:W,Inp_TechAssess!$E:$E,$E455,Inp_TechAssess!$F:$F,$F455,Inp_TechAssess!$G:$G,$G455,Inp_TechAssess!$H:$H,$H455)</f>
        <v>0</v>
      </c>
      <c r="X455" s="15">
        <f>-SUMIFS(Inp_TechAssess!X:X,Inp_TechAssess!$E:$E,$E455,Inp_TechAssess!$F:$F,$F455,Inp_TechAssess!$G:$G,$G455,Inp_TechAssess!$H:$H,$H455)</f>
        <v>0</v>
      </c>
      <c r="Y455" s="15">
        <f>-SUMIFS(Inp_TechAssess!Y:Y,Inp_TechAssess!$E:$E,$E455,Inp_TechAssess!$F:$F,$F455,Inp_TechAssess!$G:$G,$G455,Inp_TechAssess!$H:$H,$H455)</f>
        <v>0</v>
      </c>
      <c r="Z455" s="15">
        <f>-SUMIFS(Inp_TechAssess!Z:Z,Inp_TechAssess!$E:$E,$E455,Inp_TechAssess!$F:$F,$F455,Inp_TechAssess!$G:$G,$G455,Inp_TechAssess!$H:$H,$H455)</f>
        <v>0</v>
      </c>
      <c r="AA455" s="15">
        <f>-SUMIFS(Inp_TechAssess!AA:AA,Inp_TechAssess!$E:$E,$E455,Inp_TechAssess!$F:$F,$F455,Inp_TechAssess!$G:$G,$G455,Inp_TechAssess!$H:$H,$H455)</f>
        <v>0</v>
      </c>
      <c r="AB455" s="15">
        <f>-SUMIFS(Inp_TechAssess!AB:AB,Inp_TechAssess!$E:$E,$E455,Inp_TechAssess!$F:$F,$F455,Inp_TechAssess!$G:$G,$G455,Inp_TechAssess!$H:$H,$H455)</f>
        <v>0</v>
      </c>
      <c r="AC455" s="15">
        <f>-SUMIFS(Inp_TechAssess!AC:AC,Inp_TechAssess!$E:$E,$E455,Inp_TechAssess!$F:$F,$F455,Inp_TechAssess!$G:$G,$G455,Inp_TechAssess!$H:$H,$H455)</f>
        <v>0</v>
      </c>
      <c r="AD455" s="15">
        <f>-SUMIFS(Inp_TechAssess!AD:AD,Inp_TechAssess!$E:$E,$E455,Inp_TechAssess!$F:$F,$F455,Inp_TechAssess!$G:$G,$G455,Inp_TechAssess!$H:$H,$H455)</f>
        <v>0</v>
      </c>
      <c r="AE455" s="15">
        <f>-SUMIFS(Inp_TechAssess!AE:AE,Inp_TechAssess!$E:$E,$E455,Inp_TechAssess!$F:$F,$F455,Inp_TechAssess!$G:$G,$G455,Inp_TechAssess!$H:$H,$H455)</f>
        <v>0</v>
      </c>
      <c r="AF455" s="15">
        <f>-SUMIFS(Inp_TechAssess!AF:AF,Inp_TechAssess!$E:$E,$E455,Inp_TechAssess!$F:$F,$F455,Inp_TechAssess!$G:$G,$G455,Inp_TechAssess!$H:$H,$H455)</f>
        <v>0</v>
      </c>
      <c r="AG455" s="15">
        <f>-SUMIFS(Inp_TechAssess!AG:AG,Inp_TechAssess!$E:$E,$E455,Inp_TechAssess!$F:$F,$F455,Inp_TechAssess!$G:$G,$G455,Inp_TechAssess!$H:$H,$H455)</f>
        <v>0</v>
      </c>
      <c r="AH455" s="15">
        <f>-SUMIFS(Inp_TechAssess!AH:AH,Inp_TechAssess!$E:$E,$E455,Inp_TechAssess!$F:$F,$F455,Inp_TechAssess!$G:$G,$G455,Inp_TechAssess!$H:$H,$H455)</f>
        <v>0</v>
      </c>
      <c r="AI455" s="15">
        <f>-SUMIFS(Inp_TechAssess!AI:AI,Inp_TechAssess!$E:$E,$E455,Inp_TechAssess!$F:$F,$F455,Inp_TechAssess!$G:$G,$G455,Inp_TechAssess!$H:$H,$H455)</f>
        <v>0</v>
      </c>
      <c r="AJ455" s="15">
        <f>-SUMIFS(Inp_TechAssess!AJ:AJ,Inp_TechAssess!$E:$E,$E455,Inp_TechAssess!$F:$F,$F455,Inp_TechAssess!$G:$G,$G455,Inp_TechAssess!$H:$H,$H455)</f>
        <v>0</v>
      </c>
      <c r="AK455" s="15">
        <f>-SUMIFS(Inp_TechAssess!AK:AK,Inp_TechAssess!$E:$E,$E455,Inp_TechAssess!$F:$F,$F455,Inp_TechAssess!$G:$G,$G455,Inp_TechAssess!$H:$H,$H455)</f>
        <v>0</v>
      </c>
      <c r="AM455" s="55"/>
      <c r="AN455" s="69"/>
      <c r="AO455" s="69"/>
      <c r="AP455" s="55"/>
      <c r="AQ455" s="69"/>
      <c r="AR455" s="69"/>
    </row>
    <row r="456" spans="5:44">
      <c r="E456" s="51" t="s">
        <v>32</v>
      </c>
      <c r="F456" s="137">
        <f>IFERROR(Inp_TechAssess!F184,0)</f>
        <v>0</v>
      </c>
      <c r="G456" s="137">
        <f>IFERROR(Inp_TechAssess!G184,0)</f>
        <v>0</v>
      </c>
      <c r="H456" s="137">
        <f>IFERROR(Inp_TechAssess!H184,0)</f>
        <v>0</v>
      </c>
      <c r="L456" s="51" t="s">
        <v>108</v>
      </c>
      <c r="M456" s="138">
        <f>SUMIFS(Inp_TechAssess!$I:$I,Inp_TechAssess!$E:$E,$E456,Inp_TechAssess!$G:$G,$G456,Inp_TechAssess!$H:$H,$H456)</f>
        <v>0</v>
      </c>
      <c r="R456" s="55"/>
      <c r="T456" s="15">
        <f>-SUMIFS(Inp_TechAssess!T:T,Inp_TechAssess!$E:$E,$E456,Inp_TechAssess!$F:$F,$F456,Inp_TechAssess!$G:$G,$G456,Inp_TechAssess!$H:$H,$H456)</f>
        <v>0</v>
      </c>
      <c r="U456" s="15">
        <f>-SUMIFS(Inp_TechAssess!U:U,Inp_TechAssess!$E:$E,$E456,Inp_TechAssess!$F:$F,$F456,Inp_TechAssess!$G:$G,$G456,Inp_TechAssess!$H:$H,$H456)</f>
        <v>0</v>
      </c>
      <c r="V456" s="15">
        <f>-SUMIFS(Inp_TechAssess!V:V,Inp_TechAssess!$E:$E,$E456,Inp_TechAssess!$F:$F,$F456,Inp_TechAssess!$G:$G,$G456,Inp_TechAssess!$H:$H,$H456)</f>
        <v>0</v>
      </c>
      <c r="W456" s="15">
        <f>-SUMIFS(Inp_TechAssess!W:W,Inp_TechAssess!$E:$E,$E456,Inp_TechAssess!$F:$F,$F456,Inp_TechAssess!$G:$G,$G456,Inp_TechAssess!$H:$H,$H456)</f>
        <v>0</v>
      </c>
      <c r="X456" s="15">
        <f>-SUMIFS(Inp_TechAssess!X:X,Inp_TechAssess!$E:$E,$E456,Inp_TechAssess!$F:$F,$F456,Inp_TechAssess!$G:$G,$G456,Inp_TechAssess!$H:$H,$H456)</f>
        <v>0</v>
      </c>
      <c r="Y456" s="15">
        <f>-SUMIFS(Inp_TechAssess!Y:Y,Inp_TechAssess!$E:$E,$E456,Inp_TechAssess!$F:$F,$F456,Inp_TechAssess!$G:$G,$G456,Inp_TechAssess!$H:$H,$H456)</f>
        <v>0</v>
      </c>
      <c r="Z456" s="15">
        <f>-SUMIFS(Inp_TechAssess!Z:Z,Inp_TechAssess!$E:$E,$E456,Inp_TechAssess!$F:$F,$F456,Inp_TechAssess!$G:$G,$G456,Inp_TechAssess!$H:$H,$H456)</f>
        <v>0</v>
      </c>
      <c r="AA456" s="15">
        <f>-SUMIFS(Inp_TechAssess!AA:AA,Inp_TechAssess!$E:$E,$E456,Inp_TechAssess!$F:$F,$F456,Inp_TechAssess!$G:$G,$G456,Inp_TechAssess!$H:$H,$H456)</f>
        <v>0</v>
      </c>
      <c r="AB456" s="15">
        <f>-SUMIFS(Inp_TechAssess!AB:AB,Inp_TechAssess!$E:$E,$E456,Inp_TechAssess!$F:$F,$F456,Inp_TechAssess!$G:$G,$G456,Inp_TechAssess!$H:$H,$H456)</f>
        <v>0</v>
      </c>
      <c r="AC456" s="15">
        <f>-SUMIFS(Inp_TechAssess!AC:AC,Inp_TechAssess!$E:$E,$E456,Inp_TechAssess!$F:$F,$F456,Inp_TechAssess!$G:$G,$G456,Inp_TechAssess!$H:$H,$H456)</f>
        <v>0</v>
      </c>
      <c r="AD456" s="15">
        <f>-SUMIFS(Inp_TechAssess!AD:AD,Inp_TechAssess!$E:$E,$E456,Inp_TechAssess!$F:$F,$F456,Inp_TechAssess!$G:$G,$G456,Inp_TechAssess!$H:$H,$H456)</f>
        <v>0</v>
      </c>
      <c r="AE456" s="15">
        <f>-SUMIFS(Inp_TechAssess!AE:AE,Inp_TechAssess!$E:$E,$E456,Inp_TechAssess!$F:$F,$F456,Inp_TechAssess!$G:$G,$G456,Inp_TechAssess!$H:$H,$H456)</f>
        <v>0</v>
      </c>
      <c r="AF456" s="15">
        <f>-SUMIFS(Inp_TechAssess!AF:AF,Inp_TechAssess!$E:$E,$E456,Inp_TechAssess!$F:$F,$F456,Inp_TechAssess!$G:$G,$G456,Inp_TechAssess!$H:$H,$H456)</f>
        <v>0</v>
      </c>
      <c r="AG456" s="15">
        <f>-SUMIFS(Inp_TechAssess!AG:AG,Inp_TechAssess!$E:$E,$E456,Inp_TechAssess!$F:$F,$F456,Inp_TechAssess!$G:$G,$G456,Inp_TechAssess!$H:$H,$H456)</f>
        <v>0</v>
      </c>
      <c r="AH456" s="15">
        <f>-SUMIFS(Inp_TechAssess!AH:AH,Inp_TechAssess!$E:$E,$E456,Inp_TechAssess!$F:$F,$F456,Inp_TechAssess!$G:$G,$G456,Inp_TechAssess!$H:$H,$H456)</f>
        <v>0</v>
      </c>
      <c r="AI456" s="15">
        <f>-SUMIFS(Inp_TechAssess!AI:AI,Inp_TechAssess!$E:$E,$E456,Inp_TechAssess!$F:$F,$F456,Inp_TechAssess!$G:$G,$G456,Inp_TechAssess!$H:$H,$H456)</f>
        <v>0</v>
      </c>
      <c r="AJ456" s="15">
        <f>-SUMIFS(Inp_TechAssess!AJ:AJ,Inp_TechAssess!$E:$E,$E456,Inp_TechAssess!$F:$F,$F456,Inp_TechAssess!$G:$G,$G456,Inp_TechAssess!$H:$H,$H456)</f>
        <v>0</v>
      </c>
      <c r="AK456" s="15">
        <f>-SUMIFS(Inp_TechAssess!AK:AK,Inp_TechAssess!$E:$E,$E456,Inp_TechAssess!$F:$F,$F456,Inp_TechAssess!$G:$G,$G456,Inp_TechAssess!$H:$H,$H456)</f>
        <v>0</v>
      </c>
      <c r="AM456" s="55"/>
      <c r="AN456" s="69"/>
      <c r="AO456" s="69"/>
      <c r="AP456" s="55"/>
      <c r="AQ456" s="69"/>
      <c r="AR456" s="69"/>
    </row>
    <row r="457" spans="5:44">
      <c r="E457" s="51" t="s">
        <v>32</v>
      </c>
      <c r="F457" s="137">
        <f>IFERROR(Inp_TechAssess!F185,0)</f>
        <v>0</v>
      </c>
      <c r="G457" s="137">
        <f>IFERROR(Inp_TechAssess!G185,0)</f>
        <v>0</v>
      </c>
      <c r="H457" s="137">
        <f>IFERROR(Inp_TechAssess!H185,0)</f>
        <v>0</v>
      </c>
      <c r="L457" s="51" t="s">
        <v>108</v>
      </c>
      <c r="M457" s="138">
        <f>SUMIFS(Inp_TechAssess!$I:$I,Inp_TechAssess!$E:$E,$E457,Inp_TechAssess!$G:$G,$G457,Inp_TechAssess!$H:$H,$H457)</f>
        <v>0</v>
      </c>
      <c r="R457" s="55"/>
      <c r="T457" s="15">
        <f>-SUMIFS(Inp_TechAssess!T:T,Inp_TechAssess!$E:$E,$E457,Inp_TechAssess!$F:$F,$F457,Inp_TechAssess!$G:$G,$G457,Inp_TechAssess!$H:$H,$H457)</f>
        <v>0</v>
      </c>
      <c r="U457" s="15">
        <f>-SUMIFS(Inp_TechAssess!U:U,Inp_TechAssess!$E:$E,$E457,Inp_TechAssess!$F:$F,$F457,Inp_TechAssess!$G:$G,$G457,Inp_TechAssess!$H:$H,$H457)</f>
        <v>0</v>
      </c>
      <c r="V457" s="15">
        <f>-SUMIFS(Inp_TechAssess!V:V,Inp_TechAssess!$E:$E,$E457,Inp_TechAssess!$F:$F,$F457,Inp_TechAssess!$G:$G,$G457,Inp_TechAssess!$H:$H,$H457)</f>
        <v>0</v>
      </c>
      <c r="W457" s="15">
        <f>-SUMIFS(Inp_TechAssess!W:W,Inp_TechAssess!$E:$E,$E457,Inp_TechAssess!$F:$F,$F457,Inp_TechAssess!$G:$G,$G457,Inp_TechAssess!$H:$H,$H457)</f>
        <v>0</v>
      </c>
      <c r="X457" s="15">
        <f>-SUMIFS(Inp_TechAssess!X:X,Inp_TechAssess!$E:$E,$E457,Inp_TechAssess!$F:$F,$F457,Inp_TechAssess!$G:$G,$G457,Inp_TechAssess!$H:$H,$H457)</f>
        <v>0</v>
      </c>
      <c r="Y457" s="15">
        <f>-SUMIFS(Inp_TechAssess!Y:Y,Inp_TechAssess!$E:$E,$E457,Inp_TechAssess!$F:$F,$F457,Inp_TechAssess!$G:$G,$G457,Inp_TechAssess!$H:$H,$H457)</f>
        <v>0</v>
      </c>
      <c r="Z457" s="15">
        <f>-SUMIFS(Inp_TechAssess!Z:Z,Inp_TechAssess!$E:$E,$E457,Inp_TechAssess!$F:$F,$F457,Inp_TechAssess!$G:$G,$G457,Inp_TechAssess!$H:$H,$H457)</f>
        <v>0</v>
      </c>
      <c r="AA457" s="15">
        <f>-SUMIFS(Inp_TechAssess!AA:AA,Inp_TechAssess!$E:$E,$E457,Inp_TechAssess!$F:$F,$F457,Inp_TechAssess!$G:$G,$G457,Inp_TechAssess!$H:$H,$H457)</f>
        <v>0</v>
      </c>
      <c r="AB457" s="15">
        <f>-SUMIFS(Inp_TechAssess!AB:AB,Inp_TechAssess!$E:$E,$E457,Inp_TechAssess!$F:$F,$F457,Inp_TechAssess!$G:$G,$G457,Inp_TechAssess!$H:$H,$H457)</f>
        <v>0</v>
      </c>
      <c r="AC457" s="15">
        <f>-SUMIFS(Inp_TechAssess!AC:AC,Inp_TechAssess!$E:$E,$E457,Inp_TechAssess!$F:$F,$F457,Inp_TechAssess!$G:$G,$G457,Inp_TechAssess!$H:$H,$H457)</f>
        <v>0</v>
      </c>
      <c r="AD457" s="15">
        <f>-SUMIFS(Inp_TechAssess!AD:AD,Inp_TechAssess!$E:$E,$E457,Inp_TechAssess!$F:$F,$F457,Inp_TechAssess!$G:$G,$G457,Inp_TechAssess!$H:$H,$H457)</f>
        <v>0</v>
      </c>
      <c r="AE457" s="15">
        <f>-SUMIFS(Inp_TechAssess!AE:AE,Inp_TechAssess!$E:$E,$E457,Inp_TechAssess!$F:$F,$F457,Inp_TechAssess!$G:$G,$G457,Inp_TechAssess!$H:$H,$H457)</f>
        <v>0</v>
      </c>
      <c r="AF457" s="15">
        <f>-SUMIFS(Inp_TechAssess!AF:AF,Inp_TechAssess!$E:$E,$E457,Inp_TechAssess!$F:$F,$F457,Inp_TechAssess!$G:$G,$G457,Inp_TechAssess!$H:$H,$H457)</f>
        <v>0</v>
      </c>
      <c r="AG457" s="15">
        <f>-SUMIFS(Inp_TechAssess!AG:AG,Inp_TechAssess!$E:$E,$E457,Inp_TechAssess!$F:$F,$F457,Inp_TechAssess!$G:$G,$G457,Inp_TechAssess!$H:$H,$H457)</f>
        <v>0</v>
      </c>
      <c r="AH457" s="15">
        <f>-SUMIFS(Inp_TechAssess!AH:AH,Inp_TechAssess!$E:$E,$E457,Inp_TechAssess!$F:$F,$F457,Inp_TechAssess!$G:$G,$G457,Inp_TechAssess!$H:$H,$H457)</f>
        <v>0</v>
      </c>
      <c r="AI457" s="15">
        <f>-SUMIFS(Inp_TechAssess!AI:AI,Inp_TechAssess!$E:$E,$E457,Inp_TechAssess!$F:$F,$F457,Inp_TechAssess!$G:$G,$G457,Inp_TechAssess!$H:$H,$H457)</f>
        <v>0</v>
      </c>
      <c r="AJ457" s="15">
        <f>-SUMIFS(Inp_TechAssess!AJ:AJ,Inp_TechAssess!$E:$E,$E457,Inp_TechAssess!$F:$F,$F457,Inp_TechAssess!$G:$G,$G457,Inp_TechAssess!$H:$H,$H457)</f>
        <v>0</v>
      </c>
      <c r="AK457" s="15">
        <f>-SUMIFS(Inp_TechAssess!AK:AK,Inp_TechAssess!$E:$E,$E457,Inp_TechAssess!$F:$F,$F457,Inp_TechAssess!$G:$G,$G457,Inp_TechAssess!$H:$H,$H457)</f>
        <v>0</v>
      </c>
      <c r="AM457" s="55"/>
      <c r="AN457" s="69"/>
      <c r="AO457" s="69"/>
      <c r="AP457" s="55"/>
      <c r="AQ457" s="69"/>
      <c r="AR457" s="69"/>
    </row>
    <row r="458" spans="5:44">
      <c r="E458" s="51" t="s">
        <v>32</v>
      </c>
      <c r="F458" s="137">
        <f>IFERROR(Inp_TechAssess!F186,0)</f>
        <v>0</v>
      </c>
      <c r="G458" s="137">
        <f>IFERROR(Inp_TechAssess!G186,0)</f>
        <v>0</v>
      </c>
      <c r="H458" s="137">
        <f>IFERROR(Inp_TechAssess!H186,0)</f>
        <v>0</v>
      </c>
      <c r="L458" s="51" t="s">
        <v>108</v>
      </c>
      <c r="M458" s="138">
        <f>SUMIFS(Inp_TechAssess!$I:$I,Inp_TechAssess!$E:$E,$E458,Inp_TechAssess!$G:$G,$G458,Inp_TechAssess!$H:$H,$H458)</f>
        <v>0</v>
      </c>
      <c r="R458" s="55"/>
      <c r="T458" s="15">
        <f>-SUMIFS(Inp_TechAssess!T:T,Inp_TechAssess!$E:$E,$E458,Inp_TechAssess!$F:$F,$F458,Inp_TechAssess!$G:$G,$G458,Inp_TechAssess!$H:$H,$H458)</f>
        <v>0</v>
      </c>
      <c r="U458" s="15">
        <f>-SUMIFS(Inp_TechAssess!U:U,Inp_TechAssess!$E:$E,$E458,Inp_TechAssess!$F:$F,$F458,Inp_TechAssess!$G:$G,$G458,Inp_TechAssess!$H:$H,$H458)</f>
        <v>0</v>
      </c>
      <c r="V458" s="15">
        <f>-SUMIFS(Inp_TechAssess!V:V,Inp_TechAssess!$E:$E,$E458,Inp_TechAssess!$F:$F,$F458,Inp_TechAssess!$G:$G,$G458,Inp_TechAssess!$H:$H,$H458)</f>
        <v>0</v>
      </c>
      <c r="W458" s="15">
        <f>-SUMIFS(Inp_TechAssess!W:W,Inp_TechAssess!$E:$E,$E458,Inp_TechAssess!$F:$F,$F458,Inp_TechAssess!$G:$G,$G458,Inp_TechAssess!$H:$H,$H458)</f>
        <v>0</v>
      </c>
      <c r="X458" s="15">
        <f>-SUMIFS(Inp_TechAssess!X:X,Inp_TechAssess!$E:$E,$E458,Inp_TechAssess!$F:$F,$F458,Inp_TechAssess!$G:$G,$G458,Inp_TechAssess!$H:$H,$H458)</f>
        <v>0</v>
      </c>
      <c r="Y458" s="15">
        <f>-SUMIFS(Inp_TechAssess!Y:Y,Inp_TechAssess!$E:$E,$E458,Inp_TechAssess!$F:$F,$F458,Inp_TechAssess!$G:$G,$G458,Inp_TechAssess!$H:$H,$H458)</f>
        <v>0</v>
      </c>
      <c r="Z458" s="15">
        <f>-SUMIFS(Inp_TechAssess!Z:Z,Inp_TechAssess!$E:$E,$E458,Inp_TechAssess!$F:$F,$F458,Inp_TechAssess!$G:$G,$G458,Inp_TechAssess!$H:$H,$H458)</f>
        <v>0</v>
      </c>
      <c r="AA458" s="15">
        <f>-SUMIFS(Inp_TechAssess!AA:AA,Inp_TechAssess!$E:$E,$E458,Inp_TechAssess!$F:$F,$F458,Inp_TechAssess!$G:$G,$G458,Inp_TechAssess!$H:$H,$H458)</f>
        <v>0</v>
      </c>
      <c r="AB458" s="15">
        <f>-SUMIFS(Inp_TechAssess!AB:AB,Inp_TechAssess!$E:$E,$E458,Inp_TechAssess!$F:$F,$F458,Inp_TechAssess!$G:$G,$G458,Inp_TechAssess!$H:$H,$H458)</f>
        <v>0</v>
      </c>
      <c r="AC458" s="15">
        <f>-SUMIFS(Inp_TechAssess!AC:AC,Inp_TechAssess!$E:$E,$E458,Inp_TechAssess!$F:$F,$F458,Inp_TechAssess!$G:$G,$G458,Inp_TechAssess!$H:$H,$H458)</f>
        <v>0</v>
      </c>
      <c r="AD458" s="15">
        <f>-SUMIFS(Inp_TechAssess!AD:AD,Inp_TechAssess!$E:$E,$E458,Inp_TechAssess!$F:$F,$F458,Inp_TechAssess!$G:$G,$G458,Inp_TechAssess!$H:$H,$H458)</f>
        <v>0</v>
      </c>
      <c r="AE458" s="15">
        <f>-SUMIFS(Inp_TechAssess!AE:AE,Inp_TechAssess!$E:$E,$E458,Inp_TechAssess!$F:$F,$F458,Inp_TechAssess!$G:$G,$G458,Inp_TechAssess!$H:$H,$H458)</f>
        <v>0</v>
      </c>
      <c r="AF458" s="15">
        <f>-SUMIFS(Inp_TechAssess!AF:AF,Inp_TechAssess!$E:$E,$E458,Inp_TechAssess!$F:$F,$F458,Inp_TechAssess!$G:$G,$G458,Inp_TechAssess!$H:$H,$H458)</f>
        <v>0</v>
      </c>
      <c r="AG458" s="15">
        <f>-SUMIFS(Inp_TechAssess!AG:AG,Inp_TechAssess!$E:$E,$E458,Inp_TechAssess!$F:$F,$F458,Inp_TechAssess!$G:$G,$G458,Inp_TechAssess!$H:$H,$H458)</f>
        <v>0</v>
      </c>
      <c r="AH458" s="15">
        <f>-SUMIFS(Inp_TechAssess!AH:AH,Inp_TechAssess!$E:$E,$E458,Inp_TechAssess!$F:$F,$F458,Inp_TechAssess!$G:$G,$G458,Inp_TechAssess!$H:$H,$H458)</f>
        <v>0</v>
      </c>
      <c r="AI458" s="15">
        <f>-SUMIFS(Inp_TechAssess!AI:AI,Inp_TechAssess!$E:$E,$E458,Inp_TechAssess!$F:$F,$F458,Inp_TechAssess!$G:$G,$G458,Inp_TechAssess!$H:$H,$H458)</f>
        <v>0</v>
      </c>
      <c r="AJ458" s="15">
        <f>-SUMIFS(Inp_TechAssess!AJ:AJ,Inp_TechAssess!$E:$E,$E458,Inp_TechAssess!$F:$F,$F458,Inp_TechAssess!$G:$G,$G458,Inp_TechAssess!$H:$H,$H458)</f>
        <v>0</v>
      </c>
      <c r="AK458" s="15">
        <f>-SUMIFS(Inp_TechAssess!AK:AK,Inp_TechAssess!$E:$E,$E458,Inp_TechAssess!$F:$F,$F458,Inp_TechAssess!$G:$G,$G458,Inp_TechAssess!$H:$H,$H458)</f>
        <v>0</v>
      </c>
      <c r="AM458" s="55"/>
      <c r="AN458" s="69"/>
      <c r="AO458" s="69"/>
      <c r="AP458" s="55"/>
      <c r="AQ458" s="69"/>
      <c r="AR458" s="69"/>
    </row>
    <row r="459" spans="5:44">
      <c r="E459" s="51" t="s">
        <v>32</v>
      </c>
      <c r="F459" s="137">
        <f>IFERROR(Inp_TechAssess!F187,0)</f>
        <v>0</v>
      </c>
      <c r="G459" s="137">
        <f>IFERROR(Inp_TechAssess!G187,0)</f>
        <v>0</v>
      </c>
      <c r="H459" s="137">
        <f>IFERROR(Inp_TechAssess!H187,0)</f>
        <v>0</v>
      </c>
      <c r="L459" s="51" t="s">
        <v>108</v>
      </c>
      <c r="M459" s="138">
        <f>SUMIFS(Inp_TechAssess!$I:$I,Inp_TechAssess!$E:$E,$E459,Inp_TechAssess!$G:$G,$G459,Inp_TechAssess!$H:$H,$H459)</f>
        <v>0</v>
      </c>
      <c r="R459" s="55"/>
      <c r="T459" s="15">
        <f>-SUMIFS(Inp_TechAssess!T:T,Inp_TechAssess!$E:$E,$E459,Inp_TechAssess!$F:$F,$F459,Inp_TechAssess!$G:$G,$G459,Inp_TechAssess!$H:$H,$H459)</f>
        <v>0</v>
      </c>
      <c r="U459" s="15">
        <f>-SUMIFS(Inp_TechAssess!U:U,Inp_TechAssess!$E:$E,$E459,Inp_TechAssess!$F:$F,$F459,Inp_TechAssess!$G:$G,$G459,Inp_TechAssess!$H:$H,$H459)</f>
        <v>0</v>
      </c>
      <c r="V459" s="15">
        <f>-SUMIFS(Inp_TechAssess!V:V,Inp_TechAssess!$E:$E,$E459,Inp_TechAssess!$F:$F,$F459,Inp_TechAssess!$G:$G,$G459,Inp_TechAssess!$H:$H,$H459)</f>
        <v>0</v>
      </c>
      <c r="W459" s="15">
        <f>-SUMIFS(Inp_TechAssess!W:W,Inp_TechAssess!$E:$E,$E459,Inp_TechAssess!$F:$F,$F459,Inp_TechAssess!$G:$G,$G459,Inp_TechAssess!$H:$H,$H459)</f>
        <v>0</v>
      </c>
      <c r="X459" s="15">
        <f>-SUMIFS(Inp_TechAssess!X:X,Inp_TechAssess!$E:$E,$E459,Inp_TechAssess!$F:$F,$F459,Inp_TechAssess!$G:$G,$G459,Inp_TechAssess!$H:$H,$H459)</f>
        <v>0</v>
      </c>
      <c r="Y459" s="15">
        <f>-SUMIFS(Inp_TechAssess!Y:Y,Inp_TechAssess!$E:$E,$E459,Inp_TechAssess!$F:$F,$F459,Inp_TechAssess!$G:$G,$G459,Inp_TechAssess!$H:$H,$H459)</f>
        <v>0</v>
      </c>
      <c r="Z459" s="15">
        <f>-SUMIFS(Inp_TechAssess!Z:Z,Inp_TechAssess!$E:$E,$E459,Inp_TechAssess!$F:$F,$F459,Inp_TechAssess!$G:$G,$G459,Inp_TechAssess!$H:$H,$H459)</f>
        <v>0</v>
      </c>
      <c r="AA459" s="15">
        <f>-SUMIFS(Inp_TechAssess!AA:AA,Inp_TechAssess!$E:$E,$E459,Inp_TechAssess!$F:$F,$F459,Inp_TechAssess!$G:$G,$G459,Inp_TechAssess!$H:$H,$H459)</f>
        <v>0</v>
      </c>
      <c r="AB459" s="15">
        <f>-SUMIFS(Inp_TechAssess!AB:AB,Inp_TechAssess!$E:$E,$E459,Inp_TechAssess!$F:$F,$F459,Inp_TechAssess!$G:$G,$G459,Inp_TechAssess!$H:$H,$H459)</f>
        <v>0</v>
      </c>
      <c r="AC459" s="15">
        <f>-SUMIFS(Inp_TechAssess!AC:AC,Inp_TechAssess!$E:$E,$E459,Inp_TechAssess!$F:$F,$F459,Inp_TechAssess!$G:$G,$G459,Inp_TechAssess!$H:$H,$H459)</f>
        <v>0</v>
      </c>
      <c r="AD459" s="15">
        <f>-SUMIFS(Inp_TechAssess!AD:AD,Inp_TechAssess!$E:$E,$E459,Inp_TechAssess!$F:$F,$F459,Inp_TechAssess!$G:$G,$G459,Inp_TechAssess!$H:$H,$H459)</f>
        <v>0</v>
      </c>
      <c r="AE459" s="15">
        <f>-SUMIFS(Inp_TechAssess!AE:AE,Inp_TechAssess!$E:$E,$E459,Inp_TechAssess!$F:$F,$F459,Inp_TechAssess!$G:$G,$G459,Inp_TechAssess!$H:$H,$H459)</f>
        <v>0</v>
      </c>
      <c r="AF459" s="15">
        <f>-SUMIFS(Inp_TechAssess!AF:AF,Inp_TechAssess!$E:$E,$E459,Inp_TechAssess!$F:$F,$F459,Inp_TechAssess!$G:$G,$G459,Inp_TechAssess!$H:$H,$H459)</f>
        <v>0</v>
      </c>
      <c r="AG459" s="15">
        <f>-SUMIFS(Inp_TechAssess!AG:AG,Inp_TechAssess!$E:$E,$E459,Inp_TechAssess!$F:$F,$F459,Inp_TechAssess!$G:$G,$G459,Inp_TechAssess!$H:$H,$H459)</f>
        <v>0</v>
      </c>
      <c r="AH459" s="15">
        <f>-SUMIFS(Inp_TechAssess!AH:AH,Inp_TechAssess!$E:$E,$E459,Inp_TechAssess!$F:$F,$F459,Inp_TechAssess!$G:$G,$G459,Inp_TechAssess!$H:$H,$H459)</f>
        <v>0</v>
      </c>
      <c r="AI459" s="15">
        <f>-SUMIFS(Inp_TechAssess!AI:AI,Inp_TechAssess!$E:$E,$E459,Inp_TechAssess!$F:$F,$F459,Inp_TechAssess!$G:$G,$G459,Inp_TechAssess!$H:$H,$H459)</f>
        <v>0</v>
      </c>
      <c r="AJ459" s="15">
        <f>-SUMIFS(Inp_TechAssess!AJ:AJ,Inp_TechAssess!$E:$E,$E459,Inp_TechAssess!$F:$F,$F459,Inp_TechAssess!$G:$G,$G459,Inp_TechAssess!$H:$H,$H459)</f>
        <v>0</v>
      </c>
      <c r="AK459" s="15">
        <f>-SUMIFS(Inp_TechAssess!AK:AK,Inp_TechAssess!$E:$E,$E459,Inp_TechAssess!$F:$F,$F459,Inp_TechAssess!$G:$G,$G459,Inp_TechAssess!$H:$H,$H459)</f>
        <v>0</v>
      </c>
      <c r="AM459" s="55"/>
      <c r="AN459" s="69"/>
      <c r="AO459" s="69"/>
      <c r="AP459" s="55"/>
      <c r="AQ459" s="69"/>
      <c r="AR459" s="69"/>
    </row>
    <row r="460" spans="5:44">
      <c r="E460" s="51" t="s">
        <v>32</v>
      </c>
      <c r="F460" s="137">
        <f>IFERROR(Inp_TechAssess!F188,0)</f>
        <v>0</v>
      </c>
      <c r="G460" s="137">
        <f>IFERROR(Inp_TechAssess!G188,0)</f>
        <v>0</v>
      </c>
      <c r="H460" s="137">
        <f>IFERROR(Inp_TechAssess!H188,0)</f>
        <v>0</v>
      </c>
      <c r="L460" s="51" t="s">
        <v>108</v>
      </c>
      <c r="M460" s="138">
        <f>SUMIFS(Inp_TechAssess!$I:$I,Inp_TechAssess!$E:$E,$E460,Inp_TechAssess!$G:$G,$G460,Inp_TechAssess!$H:$H,$H460)</f>
        <v>0</v>
      </c>
      <c r="R460" s="55"/>
      <c r="T460" s="15">
        <f>-SUMIFS(Inp_TechAssess!T:T,Inp_TechAssess!$E:$E,$E460,Inp_TechAssess!$F:$F,$F460,Inp_TechAssess!$G:$G,$G460,Inp_TechAssess!$H:$H,$H460)</f>
        <v>0</v>
      </c>
      <c r="U460" s="15">
        <f>-SUMIFS(Inp_TechAssess!U:U,Inp_TechAssess!$E:$E,$E460,Inp_TechAssess!$F:$F,$F460,Inp_TechAssess!$G:$G,$G460,Inp_TechAssess!$H:$H,$H460)</f>
        <v>0</v>
      </c>
      <c r="V460" s="15">
        <f>-SUMIFS(Inp_TechAssess!V:V,Inp_TechAssess!$E:$E,$E460,Inp_TechAssess!$F:$F,$F460,Inp_TechAssess!$G:$G,$G460,Inp_TechAssess!$H:$H,$H460)</f>
        <v>0</v>
      </c>
      <c r="W460" s="15">
        <f>-SUMIFS(Inp_TechAssess!W:W,Inp_TechAssess!$E:$E,$E460,Inp_TechAssess!$F:$F,$F460,Inp_TechAssess!$G:$G,$G460,Inp_TechAssess!$H:$H,$H460)</f>
        <v>0</v>
      </c>
      <c r="X460" s="15">
        <f>-SUMIFS(Inp_TechAssess!X:X,Inp_TechAssess!$E:$E,$E460,Inp_TechAssess!$F:$F,$F460,Inp_TechAssess!$G:$G,$G460,Inp_TechAssess!$H:$H,$H460)</f>
        <v>0</v>
      </c>
      <c r="Y460" s="15">
        <f>-SUMIFS(Inp_TechAssess!Y:Y,Inp_TechAssess!$E:$E,$E460,Inp_TechAssess!$F:$F,$F460,Inp_TechAssess!$G:$G,$G460,Inp_TechAssess!$H:$H,$H460)</f>
        <v>0</v>
      </c>
      <c r="Z460" s="15">
        <f>-SUMIFS(Inp_TechAssess!Z:Z,Inp_TechAssess!$E:$E,$E460,Inp_TechAssess!$F:$F,$F460,Inp_TechAssess!$G:$G,$G460,Inp_TechAssess!$H:$H,$H460)</f>
        <v>0</v>
      </c>
      <c r="AA460" s="15">
        <f>-SUMIFS(Inp_TechAssess!AA:AA,Inp_TechAssess!$E:$E,$E460,Inp_TechAssess!$F:$F,$F460,Inp_TechAssess!$G:$G,$G460,Inp_TechAssess!$H:$H,$H460)</f>
        <v>0</v>
      </c>
      <c r="AB460" s="15">
        <f>-SUMIFS(Inp_TechAssess!AB:AB,Inp_TechAssess!$E:$E,$E460,Inp_TechAssess!$F:$F,$F460,Inp_TechAssess!$G:$G,$G460,Inp_TechAssess!$H:$H,$H460)</f>
        <v>0</v>
      </c>
      <c r="AC460" s="15">
        <f>-SUMIFS(Inp_TechAssess!AC:AC,Inp_TechAssess!$E:$E,$E460,Inp_TechAssess!$F:$F,$F460,Inp_TechAssess!$G:$G,$G460,Inp_TechAssess!$H:$H,$H460)</f>
        <v>0</v>
      </c>
      <c r="AD460" s="15">
        <f>-SUMIFS(Inp_TechAssess!AD:AD,Inp_TechAssess!$E:$E,$E460,Inp_TechAssess!$F:$F,$F460,Inp_TechAssess!$G:$G,$G460,Inp_TechAssess!$H:$H,$H460)</f>
        <v>0</v>
      </c>
      <c r="AE460" s="15">
        <f>-SUMIFS(Inp_TechAssess!AE:AE,Inp_TechAssess!$E:$E,$E460,Inp_TechAssess!$F:$F,$F460,Inp_TechAssess!$G:$G,$G460,Inp_TechAssess!$H:$H,$H460)</f>
        <v>0</v>
      </c>
      <c r="AF460" s="15">
        <f>-SUMIFS(Inp_TechAssess!AF:AF,Inp_TechAssess!$E:$E,$E460,Inp_TechAssess!$F:$F,$F460,Inp_TechAssess!$G:$G,$G460,Inp_TechAssess!$H:$H,$H460)</f>
        <v>0</v>
      </c>
      <c r="AG460" s="15">
        <f>-SUMIFS(Inp_TechAssess!AG:AG,Inp_TechAssess!$E:$E,$E460,Inp_TechAssess!$F:$F,$F460,Inp_TechAssess!$G:$G,$G460,Inp_TechAssess!$H:$H,$H460)</f>
        <v>0</v>
      </c>
      <c r="AH460" s="15">
        <f>-SUMIFS(Inp_TechAssess!AH:AH,Inp_TechAssess!$E:$E,$E460,Inp_TechAssess!$F:$F,$F460,Inp_TechAssess!$G:$G,$G460,Inp_TechAssess!$H:$H,$H460)</f>
        <v>0</v>
      </c>
      <c r="AI460" s="15">
        <f>-SUMIFS(Inp_TechAssess!AI:AI,Inp_TechAssess!$E:$E,$E460,Inp_TechAssess!$F:$F,$F460,Inp_TechAssess!$G:$G,$G460,Inp_TechAssess!$H:$H,$H460)</f>
        <v>0</v>
      </c>
      <c r="AJ460" s="15">
        <f>-SUMIFS(Inp_TechAssess!AJ:AJ,Inp_TechAssess!$E:$E,$E460,Inp_TechAssess!$F:$F,$F460,Inp_TechAssess!$G:$G,$G460,Inp_TechAssess!$H:$H,$H460)</f>
        <v>0</v>
      </c>
      <c r="AK460" s="15">
        <f>-SUMIFS(Inp_TechAssess!AK:AK,Inp_TechAssess!$E:$E,$E460,Inp_TechAssess!$F:$F,$F460,Inp_TechAssess!$G:$G,$G460,Inp_TechAssess!$H:$H,$H460)</f>
        <v>0</v>
      </c>
      <c r="AM460" s="55"/>
      <c r="AN460" s="69"/>
      <c r="AO460" s="69"/>
      <c r="AP460" s="55"/>
      <c r="AQ460" s="69"/>
      <c r="AR460" s="69"/>
    </row>
    <row r="461" spans="5:44">
      <c r="E461" s="51" t="s">
        <v>32</v>
      </c>
      <c r="F461" s="137">
        <f>IFERROR(Inp_TechAssess!F189,0)</f>
        <v>0</v>
      </c>
      <c r="G461" s="137">
        <f>IFERROR(Inp_TechAssess!G189,0)</f>
        <v>0</v>
      </c>
      <c r="H461" s="137">
        <f>IFERROR(Inp_TechAssess!H189,0)</f>
        <v>0</v>
      </c>
      <c r="L461" s="51" t="s">
        <v>108</v>
      </c>
      <c r="M461" s="138">
        <f>SUMIFS(Inp_TechAssess!$I:$I,Inp_TechAssess!$E:$E,$E461,Inp_TechAssess!$G:$G,$G461,Inp_TechAssess!$H:$H,$H461)</f>
        <v>0</v>
      </c>
      <c r="R461" s="55"/>
      <c r="T461" s="15">
        <f>-SUMIFS(Inp_TechAssess!T:T,Inp_TechAssess!$E:$E,$E461,Inp_TechAssess!$F:$F,$F461,Inp_TechAssess!$G:$G,$G461,Inp_TechAssess!$H:$H,$H461)</f>
        <v>0</v>
      </c>
      <c r="U461" s="15">
        <f>-SUMIFS(Inp_TechAssess!U:U,Inp_TechAssess!$E:$E,$E461,Inp_TechAssess!$F:$F,$F461,Inp_TechAssess!$G:$G,$G461,Inp_TechAssess!$H:$H,$H461)</f>
        <v>0</v>
      </c>
      <c r="V461" s="15">
        <f>-SUMIFS(Inp_TechAssess!V:V,Inp_TechAssess!$E:$E,$E461,Inp_TechAssess!$F:$F,$F461,Inp_TechAssess!$G:$G,$G461,Inp_TechAssess!$H:$H,$H461)</f>
        <v>0</v>
      </c>
      <c r="W461" s="15">
        <f>-SUMIFS(Inp_TechAssess!W:W,Inp_TechAssess!$E:$E,$E461,Inp_TechAssess!$F:$F,$F461,Inp_TechAssess!$G:$G,$G461,Inp_TechAssess!$H:$H,$H461)</f>
        <v>0</v>
      </c>
      <c r="X461" s="15">
        <f>-SUMIFS(Inp_TechAssess!X:X,Inp_TechAssess!$E:$E,$E461,Inp_TechAssess!$F:$F,$F461,Inp_TechAssess!$G:$G,$G461,Inp_TechAssess!$H:$H,$H461)</f>
        <v>0</v>
      </c>
      <c r="Y461" s="15">
        <f>-SUMIFS(Inp_TechAssess!Y:Y,Inp_TechAssess!$E:$E,$E461,Inp_TechAssess!$F:$F,$F461,Inp_TechAssess!$G:$G,$G461,Inp_TechAssess!$H:$H,$H461)</f>
        <v>0</v>
      </c>
      <c r="Z461" s="15">
        <f>-SUMIFS(Inp_TechAssess!Z:Z,Inp_TechAssess!$E:$E,$E461,Inp_TechAssess!$F:$F,$F461,Inp_TechAssess!$G:$G,$G461,Inp_TechAssess!$H:$H,$H461)</f>
        <v>0</v>
      </c>
      <c r="AA461" s="15">
        <f>-SUMIFS(Inp_TechAssess!AA:AA,Inp_TechAssess!$E:$E,$E461,Inp_TechAssess!$F:$F,$F461,Inp_TechAssess!$G:$G,$G461,Inp_TechAssess!$H:$H,$H461)</f>
        <v>0</v>
      </c>
      <c r="AB461" s="15">
        <f>-SUMIFS(Inp_TechAssess!AB:AB,Inp_TechAssess!$E:$E,$E461,Inp_TechAssess!$F:$F,$F461,Inp_TechAssess!$G:$G,$G461,Inp_TechAssess!$H:$H,$H461)</f>
        <v>0</v>
      </c>
      <c r="AC461" s="15">
        <f>-SUMIFS(Inp_TechAssess!AC:AC,Inp_TechAssess!$E:$E,$E461,Inp_TechAssess!$F:$F,$F461,Inp_TechAssess!$G:$G,$G461,Inp_TechAssess!$H:$H,$H461)</f>
        <v>0</v>
      </c>
      <c r="AD461" s="15">
        <f>-SUMIFS(Inp_TechAssess!AD:AD,Inp_TechAssess!$E:$E,$E461,Inp_TechAssess!$F:$F,$F461,Inp_TechAssess!$G:$G,$G461,Inp_TechAssess!$H:$H,$H461)</f>
        <v>0</v>
      </c>
      <c r="AE461" s="15">
        <f>-SUMIFS(Inp_TechAssess!AE:AE,Inp_TechAssess!$E:$E,$E461,Inp_TechAssess!$F:$F,$F461,Inp_TechAssess!$G:$G,$G461,Inp_TechAssess!$H:$H,$H461)</f>
        <v>0</v>
      </c>
      <c r="AF461" s="15">
        <f>-SUMIFS(Inp_TechAssess!AF:AF,Inp_TechAssess!$E:$E,$E461,Inp_TechAssess!$F:$F,$F461,Inp_TechAssess!$G:$G,$G461,Inp_TechAssess!$H:$H,$H461)</f>
        <v>0</v>
      </c>
      <c r="AG461" s="15">
        <f>-SUMIFS(Inp_TechAssess!AG:AG,Inp_TechAssess!$E:$E,$E461,Inp_TechAssess!$F:$F,$F461,Inp_TechAssess!$G:$G,$G461,Inp_TechAssess!$H:$H,$H461)</f>
        <v>0</v>
      </c>
      <c r="AH461" s="15">
        <f>-SUMIFS(Inp_TechAssess!AH:AH,Inp_TechAssess!$E:$E,$E461,Inp_TechAssess!$F:$F,$F461,Inp_TechAssess!$G:$G,$G461,Inp_TechAssess!$H:$H,$H461)</f>
        <v>0</v>
      </c>
      <c r="AI461" s="15">
        <f>-SUMIFS(Inp_TechAssess!AI:AI,Inp_TechAssess!$E:$E,$E461,Inp_TechAssess!$F:$F,$F461,Inp_TechAssess!$G:$G,$G461,Inp_TechAssess!$H:$H,$H461)</f>
        <v>0</v>
      </c>
      <c r="AJ461" s="15">
        <f>-SUMIFS(Inp_TechAssess!AJ:AJ,Inp_TechAssess!$E:$E,$E461,Inp_TechAssess!$F:$F,$F461,Inp_TechAssess!$G:$G,$G461,Inp_TechAssess!$H:$H,$H461)</f>
        <v>0</v>
      </c>
      <c r="AK461" s="15">
        <f>-SUMIFS(Inp_TechAssess!AK:AK,Inp_TechAssess!$E:$E,$E461,Inp_TechAssess!$F:$F,$F461,Inp_TechAssess!$G:$G,$G461,Inp_TechAssess!$H:$H,$H461)</f>
        <v>0</v>
      </c>
      <c r="AM461" s="55"/>
      <c r="AN461" s="69"/>
      <c r="AO461" s="69"/>
      <c r="AP461" s="55"/>
      <c r="AQ461" s="69"/>
      <c r="AR461" s="69"/>
    </row>
    <row r="462" spans="5:44">
      <c r="E462" s="51" t="s">
        <v>32</v>
      </c>
      <c r="F462" s="137">
        <f>IFERROR(Inp_TechAssess!F190,0)</f>
        <v>0</v>
      </c>
      <c r="G462" s="137">
        <f>IFERROR(Inp_TechAssess!G190,0)</f>
        <v>0</v>
      </c>
      <c r="H462" s="137">
        <f>IFERROR(Inp_TechAssess!H190,0)</f>
        <v>0</v>
      </c>
      <c r="L462" s="51" t="s">
        <v>108</v>
      </c>
      <c r="M462" s="138">
        <f>SUMIFS(Inp_TechAssess!$I:$I,Inp_TechAssess!$E:$E,$E462,Inp_TechAssess!$G:$G,$G462,Inp_TechAssess!$H:$H,$H462)</f>
        <v>0</v>
      </c>
      <c r="R462" s="55"/>
      <c r="T462" s="15">
        <f>-SUMIFS(Inp_TechAssess!T:T,Inp_TechAssess!$E:$E,$E462,Inp_TechAssess!$F:$F,$F462,Inp_TechAssess!$G:$G,$G462,Inp_TechAssess!$H:$H,$H462)</f>
        <v>0</v>
      </c>
      <c r="U462" s="15">
        <f>-SUMIFS(Inp_TechAssess!U:U,Inp_TechAssess!$E:$E,$E462,Inp_TechAssess!$F:$F,$F462,Inp_TechAssess!$G:$G,$G462,Inp_TechAssess!$H:$H,$H462)</f>
        <v>0</v>
      </c>
      <c r="V462" s="15">
        <f>-SUMIFS(Inp_TechAssess!V:V,Inp_TechAssess!$E:$E,$E462,Inp_TechAssess!$F:$F,$F462,Inp_TechAssess!$G:$G,$G462,Inp_TechAssess!$H:$H,$H462)</f>
        <v>0</v>
      </c>
      <c r="W462" s="15">
        <f>-SUMIFS(Inp_TechAssess!W:W,Inp_TechAssess!$E:$E,$E462,Inp_TechAssess!$F:$F,$F462,Inp_TechAssess!$G:$G,$G462,Inp_TechAssess!$H:$H,$H462)</f>
        <v>0</v>
      </c>
      <c r="X462" s="15">
        <f>-SUMIFS(Inp_TechAssess!X:X,Inp_TechAssess!$E:$E,$E462,Inp_TechAssess!$F:$F,$F462,Inp_TechAssess!$G:$G,$G462,Inp_TechAssess!$H:$H,$H462)</f>
        <v>0</v>
      </c>
      <c r="Y462" s="15">
        <f>-SUMIFS(Inp_TechAssess!Y:Y,Inp_TechAssess!$E:$E,$E462,Inp_TechAssess!$F:$F,$F462,Inp_TechAssess!$G:$G,$G462,Inp_TechAssess!$H:$H,$H462)</f>
        <v>0</v>
      </c>
      <c r="Z462" s="15">
        <f>-SUMIFS(Inp_TechAssess!Z:Z,Inp_TechAssess!$E:$E,$E462,Inp_TechAssess!$F:$F,$F462,Inp_TechAssess!$G:$G,$G462,Inp_TechAssess!$H:$H,$H462)</f>
        <v>0</v>
      </c>
      <c r="AA462" s="15">
        <f>-SUMIFS(Inp_TechAssess!AA:AA,Inp_TechAssess!$E:$E,$E462,Inp_TechAssess!$F:$F,$F462,Inp_TechAssess!$G:$G,$G462,Inp_TechAssess!$H:$H,$H462)</f>
        <v>0</v>
      </c>
      <c r="AB462" s="15">
        <f>-SUMIFS(Inp_TechAssess!AB:AB,Inp_TechAssess!$E:$E,$E462,Inp_TechAssess!$F:$F,$F462,Inp_TechAssess!$G:$G,$G462,Inp_TechAssess!$H:$H,$H462)</f>
        <v>0</v>
      </c>
      <c r="AC462" s="15">
        <f>-SUMIFS(Inp_TechAssess!AC:AC,Inp_TechAssess!$E:$E,$E462,Inp_TechAssess!$F:$F,$F462,Inp_TechAssess!$G:$G,$G462,Inp_TechAssess!$H:$H,$H462)</f>
        <v>0</v>
      </c>
      <c r="AD462" s="15">
        <f>-SUMIFS(Inp_TechAssess!AD:AD,Inp_TechAssess!$E:$E,$E462,Inp_TechAssess!$F:$F,$F462,Inp_TechAssess!$G:$G,$G462,Inp_TechAssess!$H:$H,$H462)</f>
        <v>0</v>
      </c>
      <c r="AE462" s="15">
        <f>-SUMIFS(Inp_TechAssess!AE:AE,Inp_TechAssess!$E:$E,$E462,Inp_TechAssess!$F:$F,$F462,Inp_TechAssess!$G:$G,$G462,Inp_TechAssess!$H:$H,$H462)</f>
        <v>0</v>
      </c>
      <c r="AF462" s="15">
        <f>-SUMIFS(Inp_TechAssess!AF:AF,Inp_TechAssess!$E:$E,$E462,Inp_TechAssess!$F:$F,$F462,Inp_TechAssess!$G:$G,$G462,Inp_TechAssess!$H:$H,$H462)</f>
        <v>0</v>
      </c>
      <c r="AG462" s="15">
        <f>-SUMIFS(Inp_TechAssess!AG:AG,Inp_TechAssess!$E:$E,$E462,Inp_TechAssess!$F:$F,$F462,Inp_TechAssess!$G:$G,$G462,Inp_TechAssess!$H:$H,$H462)</f>
        <v>0</v>
      </c>
      <c r="AH462" s="15">
        <f>-SUMIFS(Inp_TechAssess!AH:AH,Inp_TechAssess!$E:$E,$E462,Inp_TechAssess!$F:$F,$F462,Inp_TechAssess!$G:$G,$G462,Inp_TechAssess!$H:$H,$H462)</f>
        <v>0</v>
      </c>
      <c r="AI462" s="15">
        <f>-SUMIFS(Inp_TechAssess!AI:AI,Inp_TechAssess!$E:$E,$E462,Inp_TechAssess!$F:$F,$F462,Inp_TechAssess!$G:$G,$G462,Inp_TechAssess!$H:$H,$H462)</f>
        <v>0</v>
      </c>
      <c r="AJ462" s="15">
        <f>-SUMIFS(Inp_TechAssess!AJ:AJ,Inp_TechAssess!$E:$E,$E462,Inp_TechAssess!$F:$F,$F462,Inp_TechAssess!$G:$G,$G462,Inp_TechAssess!$H:$H,$H462)</f>
        <v>0</v>
      </c>
      <c r="AK462" s="15">
        <f>-SUMIFS(Inp_TechAssess!AK:AK,Inp_TechAssess!$E:$E,$E462,Inp_TechAssess!$F:$F,$F462,Inp_TechAssess!$G:$G,$G462,Inp_TechAssess!$H:$H,$H462)</f>
        <v>0</v>
      </c>
      <c r="AM462" s="55"/>
      <c r="AN462" s="69"/>
      <c r="AO462" s="69"/>
      <c r="AP462" s="55"/>
      <c r="AQ462" s="69"/>
      <c r="AR462" s="69"/>
    </row>
    <row r="463" spans="5:44">
      <c r="E463" s="51" t="s">
        <v>32</v>
      </c>
      <c r="F463" s="137">
        <f>IFERROR(Inp_TechAssess!F191,0)</f>
        <v>0</v>
      </c>
      <c r="G463" s="137">
        <f>IFERROR(Inp_TechAssess!G191,0)</f>
        <v>0</v>
      </c>
      <c r="H463" s="137">
        <f>IFERROR(Inp_TechAssess!H191,0)</f>
        <v>0</v>
      </c>
      <c r="L463" s="51" t="s">
        <v>108</v>
      </c>
      <c r="M463" s="138">
        <f>SUMIFS(Inp_TechAssess!$I:$I,Inp_TechAssess!$E:$E,$E463,Inp_TechAssess!$G:$G,$G463,Inp_TechAssess!$H:$H,$H463)</f>
        <v>0</v>
      </c>
      <c r="R463" s="55"/>
      <c r="T463" s="15">
        <f>-SUMIFS(Inp_TechAssess!T:T,Inp_TechAssess!$E:$E,$E463,Inp_TechAssess!$F:$F,$F463,Inp_TechAssess!$G:$G,$G463,Inp_TechAssess!$H:$H,$H463)</f>
        <v>0</v>
      </c>
      <c r="U463" s="15">
        <f>-SUMIFS(Inp_TechAssess!U:U,Inp_TechAssess!$E:$E,$E463,Inp_TechAssess!$F:$F,$F463,Inp_TechAssess!$G:$G,$G463,Inp_TechAssess!$H:$H,$H463)</f>
        <v>0</v>
      </c>
      <c r="V463" s="15">
        <f>-SUMIFS(Inp_TechAssess!V:V,Inp_TechAssess!$E:$E,$E463,Inp_TechAssess!$F:$F,$F463,Inp_TechAssess!$G:$G,$G463,Inp_TechAssess!$H:$H,$H463)</f>
        <v>0</v>
      </c>
      <c r="W463" s="15">
        <f>-SUMIFS(Inp_TechAssess!W:W,Inp_TechAssess!$E:$E,$E463,Inp_TechAssess!$F:$F,$F463,Inp_TechAssess!$G:$G,$G463,Inp_TechAssess!$H:$H,$H463)</f>
        <v>0</v>
      </c>
      <c r="X463" s="15">
        <f>-SUMIFS(Inp_TechAssess!X:X,Inp_TechAssess!$E:$E,$E463,Inp_TechAssess!$F:$F,$F463,Inp_TechAssess!$G:$G,$G463,Inp_TechAssess!$H:$H,$H463)</f>
        <v>0</v>
      </c>
      <c r="Y463" s="15">
        <f>-SUMIFS(Inp_TechAssess!Y:Y,Inp_TechAssess!$E:$E,$E463,Inp_TechAssess!$F:$F,$F463,Inp_TechAssess!$G:$G,$G463,Inp_TechAssess!$H:$H,$H463)</f>
        <v>0</v>
      </c>
      <c r="Z463" s="15">
        <f>-SUMIFS(Inp_TechAssess!Z:Z,Inp_TechAssess!$E:$E,$E463,Inp_TechAssess!$F:$F,$F463,Inp_TechAssess!$G:$G,$G463,Inp_TechAssess!$H:$H,$H463)</f>
        <v>0</v>
      </c>
      <c r="AA463" s="15">
        <f>-SUMIFS(Inp_TechAssess!AA:AA,Inp_TechAssess!$E:$E,$E463,Inp_TechAssess!$F:$F,$F463,Inp_TechAssess!$G:$G,$G463,Inp_TechAssess!$H:$H,$H463)</f>
        <v>0</v>
      </c>
      <c r="AB463" s="15">
        <f>-SUMIFS(Inp_TechAssess!AB:AB,Inp_TechAssess!$E:$E,$E463,Inp_TechAssess!$F:$F,$F463,Inp_TechAssess!$G:$G,$G463,Inp_TechAssess!$H:$H,$H463)</f>
        <v>0</v>
      </c>
      <c r="AC463" s="15">
        <f>-SUMIFS(Inp_TechAssess!AC:AC,Inp_TechAssess!$E:$E,$E463,Inp_TechAssess!$F:$F,$F463,Inp_TechAssess!$G:$G,$G463,Inp_TechAssess!$H:$H,$H463)</f>
        <v>0</v>
      </c>
      <c r="AD463" s="15">
        <f>-SUMIFS(Inp_TechAssess!AD:AD,Inp_TechAssess!$E:$E,$E463,Inp_TechAssess!$F:$F,$F463,Inp_TechAssess!$G:$G,$G463,Inp_TechAssess!$H:$H,$H463)</f>
        <v>0</v>
      </c>
      <c r="AE463" s="15">
        <f>-SUMIFS(Inp_TechAssess!AE:AE,Inp_TechAssess!$E:$E,$E463,Inp_TechAssess!$F:$F,$F463,Inp_TechAssess!$G:$G,$G463,Inp_TechAssess!$H:$H,$H463)</f>
        <v>0</v>
      </c>
      <c r="AF463" s="15">
        <f>-SUMIFS(Inp_TechAssess!AF:AF,Inp_TechAssess!$E:$E,$E463,Inp_TechAssess!$F:$F,$F463,Inp_TechAssess!$G:$G,$G463,Inp_TechAssess!$H:$H,$H463)</f>
        <v>0</v>
      </c>
      <c r="AG463" s="15">
        <f>-SUMIFS(Inp_TechAssess!AG:AG,Inp_TechAssess!$E:$E,$E463,Inp_TechAssess!$F:$F,$F463,Inp_TechAssess!$G:$G,$G463,Inp_TechAssess!$H:$H,$H463)</f>
        <v>0</v>
      </c>
      <c r="AH463" s="15">
        <f>-SUMIFS(Inp_TechAssess!AH:AH,Inp_TechAssess!$E:$E,$E463,Inp_TechAssess!$F:$F,$F463,Inp_TechAssess!$G:$G,$G463,Inp_TechAssess!$H:$H,$H463)</f>
        <v>0</v>
      </c>
      <c r="AI463" s="15">
        <f>-SUMIFS(Inp_TechAssess!AI:AI,Inp_TechAssess!$E:$E,$E463,Inp_TechAssess!$F:$F,$F463,Inp_TechAssess!$G:$G,$G463,Inp_TechAssess!$H:$H,$H463)</f>
        <v>0</v>
      </c>
      <c r="AJ463" s="15">
        <f>-SUMIFS(Inp_TechAssess!AJ:AJ,Inp_TechAssess!$E:$E,$E463,Inp_TechAssess!$F:$F,$F463,Inp_TechAssess!$G:$G,$G463,Inp_TechAssess!$H:$H,$H463)</f>
        <v>0</v>
      </c>
      <c r="AK463" s="15">
        <f>-SUMIFS(Inp_TechAssess!AK:AK,Inp_TechAssess!$E:$E,$E463,Inp_TechAssess!$F:$F,$F463,Inp_TechAssess!$G:$G,$G463,Inp_TechAssess!$H:$H,$H463)</f>
        <v>0</v>
      </c>
      <c r="AM463" s="55"/>
      <c r="AN463" s="69"/>
      <c r="AO463" s="69"/>
      <c r="AP463" s="55"/>
      <c r="AQ463" s="69"/>
      <c r="AR463" s="69"/>
    </row>
    <row r="464" spans="5:44">
      <c r="E464" s="51" t="s">
        <v>32</v>
      </c>
      <c r="F464" s="137">
        <f>IFERROR(Inp_TechAssess!F192,0)</f>
        <v>0</v>
      </c>
      <c r="G464" s="137">
        <f>IFERROR(Inp_TechAssess!G192,0)</f>
        <v>0</v>
      </c>
      <c r="H464" s="137">
        <f>IFERROR(Inp_TechAssess!H192,0)</f>
        <v>0</v>
      </c>
      <c r="L464" s="51" t="s">
        <v>108</v>
      </c>
      <c r="M464" s="138">
        <f>SUMIFS(Inp_TechAssess!$I:$I,Inp_TechAssess!$E:$E,$E464,Inp_TechAssess!$G:$G,$G464,Inp_TechAssess!$H:$H,$H464)</f>
        <v>0</v>
      </c>
      <c r="R464" s="55"/>
      <c r="T464" s="15">
        <f>-SUMIFS(Inp_TechAssess!T:T,Inp_TechAssess!$E:$E,$E464,Inp_TechAssess!$F:$F,$F464,Inp_TechAssess!$G:$G,$G464,Inp_TechAssess!$H:$H,$H464)</f>
        <v>0</v>
      </c>
      <c r="U464" s="15">
        <f>-SUMIFS(Inp_TechAssess!U:U,Inp_TechAssess!$E:$E,$E464,Inp_TechAssess!$F:$F,$F464,Inp_TechAssess!$G:$G,$G464,Inp_TechAssess!$H:$H,$H464)</f>
        <v>0</v>
      </c>
      <c r="V464" s="15">
        <f>-SUMIFS(Inp_TechAssess!V:V,Inp_TechAssess!$E:$E,$E464,Inp_TechAssess!$F:$F,$F464,Inp_TechAssess!$G:$G,$G464,Inp_TechAssess!$H:$H,$H464)</f>
        <v>0</v>
      </c>
      <c r="W464" s="15">
        <f>-SUMIFS(Inp_TechAssess!W:W,Inp_TechAssess!$E:$E,$E464,Inp_TechAssess!$F:$F,$F464,Inp_TechAssess!$G:$G,$G464,Inp_TechAssess!$H:$H,$H464)</f>
        <v>0</v>
      </c>
      <c r="X464" s="15">
        <f>-SUMIFS(Inp_TechAssess!X:X,Inp_TechAssess!$E:$E,$E464,Inp_TechAssess!$F:$F,$F464,Inp_TechAssess!$G:$G,$G464,Inp_TechAssess!$H:$H,$H464)</f>
        <v>0</v>
      </c>
      <c r="Y464" s="15">
        <f>-SUMIFS(Inp_TechAssess!Y:Y,Inp_TechAssess!$E:$E,$E464,Inp_TechAssess!$F:$F,$F464,Inp_TechAssess!$G:$G,$G464,Inp_TechAssess!$H:$H,$H464)</f>
        <v>0</v>
      </c>
      <c r="Z464" s="15">
        <f>-SUMIFS(Inp_TechAssess!Z:Z,Inp_TechAssess!$E:$E,$E464,Inp_TechAssess!$F:$F,$F464,Inp_TechAssess!$G:$G,$G464,Inp_TechAssess!$H:$H,$H464)</f>
        <v>0</v>
      </c>
      <c r="AA464" s="15">
        <f>-SUMIFS(Inp_TechAssess!AA:AA,Inp_TechAssess!$E:$E,$E464,Inp_TechAssess!$F:$F,$F464,Inp_TechAssess!$G:$G,$G464,Inp_TechAssess!$H:$H,$H464)</f>
        <v>0</v>
      </c>
      <c r="AB464" s="15">
        <f>-SUMIFS(Inp_TechAssess!AB:AB,Inp_TechAssess!$E:$E,$E464,Inp_TechAssess!$F:$F,$F464,Inp_TechAssess!$G:$G,$G464,Inp_TechAssess!$H:$H,$H464)</f>
        <v>0</v>
      </c>
      <c r="AC464" s="15">
        <f>-SUMIFS(Inp_TechAssess!AC:AC,Inp_TechAssess!$E:$E,$E464,Inp_TechAssess!$F:$F,$F464,Inp_TechAssess!$G:$G,$G464,Inp_TechAssess!$H:$H,$H464)</f>
        <v>0</v>
      </c>
      <c r="AD464" s="15">
        <f>-SUMIFS(Inp_TechAssess!AD:AD,Inp_TechAssess!$E:$E,$E464,Inp_TechAssess!$F:$F,$F464,Inp_TechAssess!$G:$G,$G464,Inp_TechAssess!$H:$H,$H464)</f>
        <v>0</v>
      </c>
      <c r="AE464" s="15">
        <f>-SUMIFS(Inp_TechAssess!AE:AE,Inp_TechAssess!$E:$E,$E464,Inp_TechAssess!$F:$F,$F464,Inp_TechAssess!$G:$G,$G464,Inp_TechAssess!$H:$H,$H464)</f>
        <v>0</v>
      </c>
      <c r="AF464" s="15">
        <f>-SUMIFS(Inp_TechAssess!AF:AF,Inp_TechAssess!$E:$E,$E464,Inp_TechAssess!$F:$F,$F464,Inp_TechAssess!$G:$G,$G464,Inp_TechAssess!$H:$H,$H464)</f>
        <v>0</v>
      </c>
      <c r="AG464" s="15">
        <f>-SUMIFS(Inp_TechAssess!AG:AG,Inp_TechAssess!$E:$E,$E464,Inp_TechAssess!$F:$F,$F464,Inp_TechAssess!$G:$G,$G464,Inp_TechAssess!$H:$H,$H464)</f>
        <v>0</v>
      </c>
      <c r="AH464" s="15">
        <f>-SUMIFS(Inp_TechAssess!AH:AH,Inp_TechAssess!$E:$E,$E464,Inp_TechAssess!$F:$F,$F464,Inp_TechAssess!$G:$G,$G464,Inp_TechAssess!$H:$H,$H464)</f>
        <v>0</v>
      </c>
      <c r="AI464" s="15">
        <f>-SUMIFS(Inp_TechAssess!AI:AI,Inp_TechAssess!$E:$E,$E464,Inp_TechAssess!$F:$F,$F464,Inp_TechAssess!$G:$G,$G464,Inp_TechAssess!$H:$H,$H464)</f>
        <v>0</v>
      </c>
      <c r="AJ464" s="15">
        <f>-SUMIFS(Inp_TechAssess!AJ:AJ,Inp_TechAssess!$E:$E,$E464,Inp_TechAssess!$F:$F,$F464,Inp_TechAssess!$G:$G,$G464,Inp_TechAssess!$H:$H,$H464)</f>
        <v>0</v>
      </c>
      <c r="AK464" s="15">
        <f>-SUMIFS(Inp_TechAssess!AK:AK,Inp_TechAssess!$E:$E,$E464,Inp_TechAssess!$F:$F,$F464,Inp_TechAssess!$G:$G,$G464,Inp_TechAssess!$H:$H,$H464)</f>
        <v>0</v>
      </c>
      <c r="AM464" s="55"/>
      <c r="AN464" s="69"/>
      <c r="AO464" s="69"/>
      <c r="AP464" s="55"/>
      <c r="AQ464" s="69"/>
      <c r="AR464" s="69"/>
    </row>
    <row r="465" spans="3:60">
      <c r="E465" s="51" t="s">
        <v>32</v>
      </c>
      <c r="F465" s="137">
        <f>IFERROR(Inp_TechAssess!F193,0)</f>
        <v>0</v>
      </c>
      <c r="G465" s="137">
        <f>IFERROR(Inp_TechAssess!G193,0)</f>
        <v>0</v>
      </c>
      <c r="H465" s="137">
        <f>IFERROR(Inp_TechAssess!H193,0)</f>
        <v>0</v>
      </c>
      <c r="L465" s="51" t="s">
        <v>108</v>
      </c>
      <c r="M465" s="138">
        <f>SUMIFS(Inp_TechAssess!$I:$I,Inp_TechAssess!$E:$E,$E465,Inp_TechAssess!$G:$G,$G465,Inp_TechAssess!$H:$H,$H465)</f>
        <v>0</v>
      </c>
      <c r="R465" s="55"/>
      <c r="T465" s="15">
        <f>-SUMIFS(Inp_TechAssess!T:T,Inp_TechAssess!$E:$E,$E465,Inp_TechAssess!$F:$F,$F465,Inp_TechAssess!$G:$G,$G465,Inp_TechAssess!$H:$H,$H465)</f>
        <v>0</v>
      </c>
      <c r="U465" s="15">
        <f>-SUMIFS(Inp_TechAssess!U:U,Inp_TechAssess!$E:$E,$E465,Inp_TechAssess!$F:$F,$F465,Inp_TechAssess!$G:$G,$G465,Inp_TechAssess!$H:$H,$H465)</f>
        <v>0</v>
      </c>
      <c r="V465" s="15">
        <f>-SUMIFS(Inp_TechAssess!V:V,Inp_TechAssess!$E:$E,$E465,Inp_TechAssess!$F:$F,$F465,Inp_TechAssess!$G:$G,$G465,Inp_TechAssess!$H:$H,$H465)</f>
        <v>0</v>
      </c>
      <c r="W465" s="15">
        <f>-SUMIFS(Inp_TechAssess!W:W,Inp_TechAssess!$E:$E,$E465,Inp_TechAssess!$F:$F,$F465,Inp_TechAssess!$G:$G,$G465,Inp_TechAssess!$H:$H,$H465)</f>
        <v>0</v>
      </c>
      <c r="X465" s="15">
        <f>-SUMIFS(Inp_TechAssess!X:X,Inp_TechAssess!$E:$E,$E465,Inp_TechAssess!$F:$F,$F465,Inp_TechAssess!$G:$G,$G465,Inp_TechAssess!$H:$H,$H465)</f>
        <v>0</v>
      </c>
      <c r="Y465" s="15">
        <f>-SUMIFS(Inp_TechAssess!Y:Y,Inp_TechAssess!$E:$E,$E465,Inp_TechAssess!$F:$F,$F465,Inp_TechAssess!$G:$G,$G465,Inp_TechAssess!$H:$H,$H465)</f>
        <v>0</v>
      </c>
      <c r="Z465" s="15">
        <f>-SUMIFS(Inp_TechAssess!Z:Z,Inp_TechAssess!$E:$E,$E465,Inp_TechAssess!$F:$F,$F465,Inp_TechAssess!$G:$G,$G465,Inp_TechAssess!$H:$H,$H465)</f>
        <v>0</v>
      </c>
      <c r="AA465" s="15">
        <f>-SUMIFS(Inp_TechAssess!AA:AA,Inp_TechAssess!$E:$E,$E465,Inp_TechAssess!$F:$F,$F465,Inp_TechAssess!$G:$G,$G465,Inp_TechAssess!$H:$H,$H465)</f>
        <v>0</v>
      </c>
      <c r="AB465" s="15">
        <f>-SUMIFS(Inp_TechAssess!AB:AB,Inp_TechAssess!$E:$E,$E465,Inp_TechAssess!$F:$F,$F465,Inp_TechAssess!$G:$G,$G465,Inp_TechAssess!$H:$H,$H465)</f>
        <v>0</v>
      </c>
      <c r="AC465" s="15">
        <f>-SUMIFS(Inp_TechAssess!AC:AC,Inp_TechAssess!$E:$E,$E465,Inp_TechAssess!$F:$F,$F465,Inp_TechAssess!$G:$G,$G465,Inp_TechAssess!$H:$H,$H465)</f>
        <v>0</v>
      </c>
      <c r="AD465" s="15">
        <f>-SUMIFS(Inp_TechAssess!AD:AD,Inp_TechAssess!$E:$E,$E465,Inp_TechAssess!$F:$F,$F465,Inp_TechAssess!$G:$G,$G465,Inp_TechAssess!$H:$H,$H465)</f>
        <v>0</v>
      </c>
      <c r="AE465" s="15">
        <f>-SUMIFS(Inp_TechAssess!AE:AE,Inp_TechAssess!$E:$E,$E465,Inp_TechAssess!$F:$F,$F465,Inp_TechAssess!$G:$G,$G465,Inp_TechAssess!$H:$H,$H465)</f>
        <v>0</v>
      </c>
      <c r="AF465" s="15">
        <f>-SUMIFS(Inp_TechAssess!AF:AF,Inp_TechAssess!$E:$E,$E465,Inp_TechAssess!$F:$F,$F465,Inp_TechAssess!$G:$G,$G465,Inp_TechAssess!$H:$H,$H465)</f>
        <v>0</v>
      </c>
      <c r="AG465" s="15">
        <f>-SUMIFS(Inp_TechAssess!AG:AG,Inp_TechAssess!$E:$E,$E465,Inp_TechAssess!$F:$F,$F465,Inp_TechAssess!$G:$G,$G465,Inp_TechAssess!$H:$H,$H465)</f>
        <v>0</v>
      </c>
      <c r="AH465" s="15">
        <f>-SUMIFS(Inp_TechAssess!AH:AH,Inp_TechAssess!$E:$E,$E465,Inp_TechAssess!$F:$F,$F465,Inp_TechAssess!$G:$G,$G465,Inp_TechAssess!$H:$H,$H465)</f>
        <v>0</v>
      </c>
      <c r="AI465" s="15">
        <f>-SUMIFS(Inp_TechAssess!AI:AI,Inp_TechAssess!$E:$E,$E465,Inp_TechAssess!$F:$F,$F465,Inp_TechAssess!$G:$G,$G465,Inp_TechAssess!$H:$H,$H465)</f>
        <v>0</v>
      </c>
      <c r="AJ465" s="15">
        <f>-SUMIFS(Inp_TechAssess!AJ:AJ,Inp_TechAssess!$E:$E,$E465,Inp_TechAssess!$F:$F,$F465,Inp_TechAssess!$G:$G,$G465,Inp_TechAssess!$H:$H,$H465)</f>
        <v>0</v>
      </c>
      <c r="AK465" s="15">
        <f>-SUMIFS(Inp_TechAssess!AK:AK,Inp_TechAssess!$E:$E,$E465,Inp_TechAssess!$F:$F,$F465,Inp_TechAssess!$G:$G,$G465,Inp_TechAssess!$H:$H,$H465)</f>
        <v>0</v>
      </c>
      <c r="AM465" s="55"/>
      <c r="AN465" s="69"/>
      <c r="AO465" s="69"/>
      <c r="AP465" s="55"/>
      <c r="AQ465" s="69"/>
      <c r="AR465" s="69"/>
    </row>
    <row r="466" spans="3:60">
      <c r="E466" s="51" t="s">
        <v>32</v>
      </c>
      <c r="F466" s="137">
        <f>IFERROR(Inp_TechAssess!F194,0)</f>
        <v>0</v>
      </c>
      <c r="G466" s="137">
        <f>IFERROR(Inp_TechAssess!G194,0)</f>
        <v>0</v>
      </c>
      <c r="H466" s="137">
        <f>IFERROR(Inp_TechAssess!H194,0)</f>
        <v>0</v>
      </c>
      <c r="L466" s="51" t="s">
        <v>108</v>
      </c>
      <c r="M466" s="138">
        <f>SUMIFS(Inp_TechAssess!$I:$I,Inp_TechAssess!$E:$E,$E466,Inp_TechAssess!$G:$G,$G466,Inp_TechAssess!$H:$H,$H466)</f>
        <v>0</v>
      </c>
      <c r="R466" s="55"/>
      <c r="T466" s="15">
        <f>-SUMIFS(Inp_TechAssess!T:T,Inp_TechAssess!$E:$E,$E466,Inp_TechAssess!$F:$F,$F466,Inp_TechAssess!$G:$G,$G466,Inp_TechAssess!$H:$H,$H466)</f>
        <v>0</v>
      </c>
      <c r="U466" s="15">
        <f>-SUMIFS(Inp_TechAssess!U:U,Inp_TechAssess!$E:$E,$E466,Inp_TechAssess!$F:$F,$F466,Inp_TechAssess!$G:$G,$G466,Inp_TechAssess!$H:$H,$H466)</f>
        <v>0</v>
      </c>
      <c r="V466" s="15">
        <f>-SUMIFS(Inp_TechAssess!V:V,Inp_TechAssess!$E:$E,$E466,Inp_TechAssess!$F:$F,$F466,Inp_TechAssess!$G:$G,$G466,Inp_TechAssess!$H:$H,$H466)</f>
        <v>0</v>
      </c>
      <c r="W466" s="15">
        <f>-SUMIFS(Inp_TechAssess!W:W,Inp_TechAssess!$E:$E,$E466,Inp_TechAssess!$F:$F,$F466,Inp_TechAssess!$G:$G,$G466,Inp_TechAssess!$H:$H,$H466)</f>
        <v>0</v>
      </c>
      <c r="X466" s="15">
        <f>-SUMIFS(Inp_TechAssess!X:X,Inp_TechAssess!$E:$E,$E466,Inp_TechAssess!$F:$F,$F466,Inp_TechAssess!$G:$G,$G466,Inp_TechAssess!$H:$H,$H466)</f>
        <v>0</v>
      </c>
      <c r="Y466" s="15">
        <f>-SUMIFS(Inp_TechAssess!Y:Y,Inp_TechAssess!$E:$E,$E466,Inp_TechAssess!$F:$F,$F466,Inp_TechAssess!$G:$G,$G466,Inp_TechAssess!$H:$H,$H466)</f>
        <v>0</v>
      </c>
      <c r="Z466" s="15">
        <f>-SUMIFS(Inp_TechAssess!Z:Z,Inp_TechAssess!$E:$E,$E466,Inp_TechAssess!$F:$F,$F466,Inp_TechAssess!$G:$G,$G466,Inp_TechAssess!$H:$H,$H466)</f>
        <v>0</v>
      </c>
      <c r="AA466" s="15">
        <f>-SUMIFS(Inp_TechAssess!AA:AA,Inp_TechAssess!$E:$E,$E466,Inp_TechAssess!$F:$F,$F466,Inp_TechAssess!$G:$G,$G466,Inp_TechAssess!$H:$H,$H466)</f>
        <v>0</v>
      </c>
      <c r="AB466" s="15">
        <f>-SUMIFS(Inp_TechAssess!AB:AB,Inp_TechAssess!$E:$E,$E466,Inp_TechAssess!$F:$F,$F466,Inp_TechAssess!$G:$G,$G466,Inp_TechAssess!$H:$H,$H466)</f>
        <v>0</v>
      </c>
      <c r="AC466" s="15">
        <f>-SUMIFS(Inp_TechAssess!AC:AC,Inp_TechAssess!$E:$E,$E466,Inp_TechAssess!$F:$F,$F466,Inp_TechAssess!$G:$G,$G466,Inp_TechAssess!$H:$H,$H466)</f>
        <v>0</v>
      </c>
      <c r="AD466" s="15">
        <f>-SUMIFS(Inp_TechAssess!AD:AD,Inp_TechAssess!$E:$E,$E466,Inp_TechAssess!$F:$F,$F466,Inp_TechAssess!$G:$G,$G466,Inp_TechAssess!$H:$H,$H466)</f>
        <v>0</v>
      </c>
      <c r="AE466" s="15">
        <f>-SUMIFS(Inp_TechAssess!AE:AE,Inp_TechAssess!$E:$E,$E466,Inp_TechAssess!$F:$F,$F466,Inp_TechAssess!$G:$G,$G466,Inp_TechAssess!$H:$H,$H466)</f>
        <v>0</v>
      </c>
      <c r="AF466" s="15">
        <f>-SUMIFS(Inp_TechAssess!AF:AF,Inp_TechAssess!$E:$E,$E466,Inp_TechAssess!$F:$F,$F466,Inp_TechAssess!$G:$G,$G466,Inp_TechAssess!$H:$H,$H466)</f>
        <v>0</v>
      </c>
      <c r="AG466" s="15">
        <f>-SUMIFS(Inp_TechAssess!AG:AG,Inp_TechAssess!$E:$E,$E466,Inp_TechAssess!$F:$F,$F466,Inp_TechAssess!$G:$G,$G466,Inp_TechAssess!$H:$H,$H466)</f>
        <v>0</v>
      </c>
      <c r="AH466" s="15">
        <f>-SUMIFS(Inp_TechAssess!AH:AH,Inp_TechAssess!$E:$E,$E466,Inp_TechAssess!$F:$F,$F466,Inp_TechAssess!$G:$G,$G466,Inp_TechAssess!$H:$H,$H466)</f>
        <v>0</v>
      </c>
      <c r="AI466" s="15">
        <f>-SUMIFS(Inp_TechAssess!AI:AI,Inp_TechAssess!$E:$E,$E466,Inp_TechAssess!$F:$F,$F466,Inp_TechAssess!$G:$G,$G466,Inp_TechAssess!$H:$H,$H466)</f>
        <v>0</v>
      </c>
      <c r="AJ466" s="15">
        <f>-SUMIFS(Inp_TechAssess!AJ:AJ,Inp_TechAssess!$E:$E,$E466,Inp_TechAssess!$F:$F,$F466,Inp_TechAssess!$G:$G,$G466,Inp_TechAssess!$H:$H,$H466)</f>
        <v>0</v>
      </c>
      <c r="AK466" s="15">
        <f>-SUMIFS(Inp_TechAssess!AK:AK,Inp_TechAssess!$E:$E,$E466,Inp_TechAssess!$F:$F,$F466,Inp_TechAssess!$G:$G,$G466,Inp_TechAssess!$H:$H,$H466)</f>
        <v>0</v>
      </c>
      <c r="AM466" s="55"/>
      <c r="AN466" s="69"/>
      <c r="AO466" s="69"/>
      <c r="AP466" s="55"/>
      <c r="AQ466" s="69"/>
      <c r="AR466" s="69"/>
    </row>
    <row r="467" spans="3:60">
      <c r="E467" s="51" t="s">
        <v>32</v>
      </c>
      <c r="F467" s="137">
        <f>IFERROR(Inp_TechAssess!F195,0)</f>
        <v>0</v>
      </c>
      <c r="G467" s="137">
        <f>IFERROR(Inp_TechAssess!G195,0)</f>
        <v>0</v>
      </c>
      <c r="H467" s="137">
        <f>IFERROR(Inp_TechAssess!H195,0)</f>
        <v>0</v>
      </c>
      <c r="L467" s="51" t="s">
        <v>108</v>
      </c>
      <c r="M467" s="138">
        <f>SUMIFS(Inp_TechAssess!$I:$I,Inp_TechAssess!$E:$E,$E467,Inp_TechAssess!$G:$G,$G467,Inp_TechAssess!$H:$H,$H467)</f>
        <v>0</v>
      </c>
      <c r="R467" s="55"/>
      <c r="T467" s="15">
        <f>-SUMIFS(Inp_TechAssess!T:T,Inp_TechAssess!$E:$E,$E467,Inp_TechAssess!$F:$F,$F467,Inp_TechAssess!$G:$G,$G467,Inp_TechAssess!$H:$H,$H467)</f>
        <v>0</v>
      </c>
      <c r="U467" s="15">
        <f>-SUMIFS(Inp_TechAssess!U:U,Inp_TechAssess!$E:$E,$E467,Inp_TechAssess!$F:$F,$F467,Inp_TechAssess!$G:$G,$G467,Inp_TechAssess!$H:$H,$H467)</f>
        <v>0</v>
      </c>
      <c r="V467" s="15">
        <f>-SUMIFS(Inp_TechAssess!V:V,Inp_TechAssess!$E:$E,$E467,Inp_TechAssess!$F:$F,$F467,Inp_TechAssess!$G:$G,$G467,Inp_TechAssess!$H:$H,$H467)</f>
        <v>0</v>
      </c>
      <c r="W467" s="15">
        <f>-SUMIFS(Inp_TechAssess!W:W,Inp_TechAssess!$E:$E,$E467,Inp_TechAssess!$F:$F,$F467,Inp_TechAssess!$G:$G,$G467,Inp_TechAssess!$H:$H,$H467)</f>
        <v>0</v>
      </c>
      <c r="X467" s="15">
        <f>-SUMIFS(Inp_TechAssess!X:X,Inp_TechAssess!$E:$E,$E467,Inp_TechAssess!$F:$F,$F467,Inp_TechAssess!$G:$G,$G467,Inp_TechAssess!$H:$H,$H467)</f>
        <v>0</v>
      </c>
      <c r="Y467" s="15">
        <f>-SUMIFS(Inp_TechAssess!Y:Y,Inp_TechAssess!$E:$E,$E467,Inp_TechAssess!$F:$F,$F467,Inp_TechAssess!$G:$G,$G467,Inp_TechAssess!$H:$H,$H467)</f>
        <v>0</v>
      </c>
      <c r="Z467" s="15">
        <f>-SUMIFS(Inp_TechAssess!Z:Z,Inp_TechAssess!$E:$E,$E467,Inp_TechAssess!$F:$F,$F467,Inp_TechAssess!$G:$G,$G467,Inp_TechAssess!$H:$H,$H467)</f>
        <v>0</v>
      </c>
      <c r="AA467" s="15">
        <f>-SUMIFS(Inp_TechAssess!AA:AA,Inp_TechAssess!$E:$E,$E467,Inp_TechAssess!$F:$F,$F467,Inp_TechAssess!$G:$G,$G467,Inp_TechAssess!$H:$H,$H467)</f>
        <v>0</v>
      </c>
      <c r="AB467" s="15">
        <f>-SUMIFS(Inp_TechAssess!AB:AB,Inp_TechAssess!$E:$E,$E467,Inp_TechAssess!$F:$F,$F467,Inp_TechAssess!$G:$G,$G467,Inp_TechAssess!$H:$H,$H467)</f>
        <v>0</v>
      </c>
      <c r="AC467" s="15">
        <f>-SUMIFS(Inp_TechAssess!AC:AC,Inp_TechAssess!$E:$E,$E467,Inp_TechAssess!$F:$F,$F467,Inp_TechAssess!$G:$G,$G467,Inp_TechAssess!$H:$H,$H467)</f>
        <v>0</v>
      </c>
      <c r="AD467" s="15">
        <f>-SUMIFS(Inp_TechAssess!AD:AD,Inp_TechAssess!$E:$E,$E467,Inp_TechAssess!$F:$F,$F467,Inp_TechAssess!$G:$G,$G467,Inp_TechAssess!$H:$H,$H467)</f>
        <v>0</v>
      </c>
      <c r="AE467" s="15">
        <f>-SUMIFS(Inp_TechAssess!AE:AE,Inp_TechAssess!$E:$E,$E467,Inp_TechAssess!$F:$F,$F467,Inp_TechAssess!$G:$G,$G467,Inp_TechAssess!$H:$H,$H467)</f>
        <v>0</v>
      </c>
      <c r="AF467" s="15">
        <f>-SUMIFS(Inp_TechAssess!AF:AF,Inp_TechAssess!$E:$E,$E467,Inp_TechAssess!$F:$F,$F467,Inp_TechAssess!$G:$G,$G467,Inp_TechAssess!$H:$H,$H467)</f>
        <v>0</v>
      </c>
      <c r="AG467" s="15">
        <f>-SUMIFS(Inp_TechAssess!AG:AG,Inp_TechAssess!$E:$E,$E467,Inp_TechAssess!$F:$F,$F467,Inp_TechAssess!$G:$G,$G467,Inp_TechAssess!$H:$H,$H467)</f>
        <v>0</v>
      </c>
      <c r="AH467" s="15">
        <f>-SUMIFS(Inp_TechAssess!AH:AH,Inp_TechAssess!$E:$E,$E467,Inp_TechAssess!$F:$F,$F467,Inp_TechAssess!$G:$G,$G467,Inp_TechAssess!$H:$H,$H467)</f>
        <v>0</v>
      </c>
      <c r="AI467" s="15">
        <f>-SUMIFS(Inp_TechAssess!AI:AI,Inp_TechAssess!$E:$E,$E467,Inp_TechAssess!$F:$F,$F467,Inp_TechAssess!$G:$G,$G467,Inp_TechAssess!$H:$H,$H467)</f>
        <v>0</v>
      </c>
      <c r="AJ467" s="15">
        <f>-SUMIFS(Inp_TechAssess!AJ:AJ,Inp_TechAssess!$E:$E,$E467,Inp_TechAssess!$F:$F,$F467,Inp_TechAssess!$G:$G,$G467,Inp_TechAssess!$H:$H,$H467)</f>
        <v>0</v>
      </c>
      <c r="AK467" s="15">
        <f>-SUMIFS(Inp_TechAssess!AK:AK,Inp_TechAssess!$E:$E,$E467,Inp_TechAssess!$F:$F,$F467,Inp_TechAssess!$G:$G,$G467,Inp_TechAssess!$H:$H,$H467)</f>
        <v>0</v>
      </c>
      <c r="AM467" s="55"/>
      <c r="AN467" s="69"/>
      <c r="AO467" s="69"/>
      <c r="AP467" s="55"/>
      <c r="AQ467" s="69"/>
      <c r="AR467" s="69"/>
    </row>
    <row r="468" spans="3:60">
      <c r="E468" s="51" t="s">
        <v>32</v>
      </c>
      <c r="F468" s="137">
        <f>IFERROR(Inp_TechAssess!F196,0)</f>
        <v>0</v>
      </c>
      <c r="G468" s="137">
        <f>IFERROR(Inp_TechAssess!G196,0)</f>
        <v>0</v>
      </c>
      <c r="H468" s="137">
        <f>IFERROR(Inp_TechAssess!H196,0)</f>
        <v>0</v>
      </c>
      <c r="L468" s="51" t="s">
        <v>108</v>
      </c>
      <c r="M468" s="138">
        <f>SUMIFS(Inp_TechAssess!$I:$I,Inp_TechAssess!$E:$E,$E468,Inp_TechAssess!$G:$G,$G468,Inp_TechAssess!$H:$H,$H468)</f>
        <v>0</v>
      </c>
      <c r="R468" s="55"/>
      <c r="T468" s="15">
        <f>-SUMIFS(Inp_TechAssess!T:T,Inp_TechAssess!$E:$E,$E468,Inp_TechAssess!$F:$F,$F468,Inp_TechAssess!$G:$G,$G468,Inp_TechAssess!$H:$H,$H468)</f>
        <v>0</v>
      </c>
      <c r="U468" s="15">
        <f>-SUMIFS(Inp_TechAssess!U:U,Inp_TechAssess!$E:$E,$E468,Inp_TechAssess!$F:$F,$F468,Inp_TechAssess!$G:$G,$G468,Inp_TechAssess!$H:$H,$H468)</f>
        <v>0</v>
      </c>
      <c r="V468" s="15">
        <f>-SUMIFS(Inp_TechAssess!V:V,Inp_TechAssess!$E:$E,$E468,Inp_TechAssess!$F:$F,$F468,Inp_TechAssess!$G:$G,$G468,Inp_TechAssess!$H:$H,$H468)</f>
        <v>0</v>
      </c>
      <c r="W468" s="15">
        <f>-SUMIFS(Inp_TechAssess!W:W,Inp_TechAssess!$E:$E,$E468,Inp_TechAssess!$F:$F,$F468,Inp_TechAssess!$G:$G,$G468,Inp_TechAssess!$H:$H,$H468)</f>
        <v>0</v>
      </c>
      <c r="X468" s="15">
        <f>-SUMIFS(Inp_TechAssess!X:X,Inp_TechAssess!$E:$E,$E468,Inp_TechAssess!$F:$F,$F468,Inp_TechAssess!$G:$G,$G468,Inp_TechAssess!$H:$H,$H468)</f>
        <v>0</v>
      </c>
      <c r="Y468" s="15">
        <f>-SUMIFS(Inp_TechAssess!Y:Y,Inp_TechAssess!$E:$E,$E468,Inp_TechAssess!$F:$F,$F468,Inp_TechAssess!$G:$G,$G468,Inp_TechAssess!$H:$H,$H468)</f>
        <v>0</v>
      </c>
      <c r="Z468" s="15">
        <f>-SUMIFS(Inp_TechAssess!Z:Z,Inp_TechAssess!$E:$E,$E468,Inp_TechAssess!$F:$F,$F468,Inp_TechAssess!$G:$G,$G468,Inp_TechAssess!$H:$H,$H468)</f>
        <v>0</v>
      </c>
      <c r="AA468" s="15">
        <f>-SUMIFS(Inp_TechAssess!AA:AA,Inp_TechAssess!$E:$E,$E468,Inp_TechAssess!$F:$F,$F468,Inp_TechAssess!$G:$G,$G468,Inp_TechAssess!$H:$H,$H468)</f>
        <v>0</v>
      </c>
      <c r="AB468" s="15">
        <f>-SUMIFS(Inp_TechAssess!AB:AB,Inp_TechAssess!$E:$E,$E468,Inp_TechAssess!$F:$F,$F468,Inp_TechAssess!$G:$G,$G468,Inp_TechAssess!$H:$H,$H468)</f>
        <v>0</v>
      </c>
      <c r="AC468" s="15">
        <f>-SUMIFS(Inp_TechAssess!AC:AC,Inp_TechAssess!$E:$E,$E468,Inp_TechAssess!$F:$F,$F468,Inp_TechAssess!$G:$G,$G468,Inp_TechAssess!$H:$H,$H468)</f>
        <v>0</v>
      </c>
      <c r="AD468" s="15">
        <f>-SUMIFS(Inp_TechAssess!AD:AD,Inp_TechAssess!$E:$E,$E468,Inp_TechAssess!$F:$F,$F468,Inp_TechAssess!$G:$G,$G468,Inp_TechAssess!$H:$H,$H468)</f>
        <v>0</v>
      </c>
      <c r="AE468" s="15">
        <f>-SUMIFS(Inp_TechAssess!AE:AE,Inp_TechAssess!$E:$E,$E468,Inp_TechAssess!$F:$F,$F468,Inp_TechAssess!$G:$G,$G468,Inp_TechAssess!$H:$H,$H468)</f>
        <v>0</v>
      </c>
      <c r="AF468" s="15">
        <f>-SUMIFS(Inp_TechAssess!AF:AF,Inp_TechAssess!$E:$E,$E468,Inp_TechAssess!$F:$F,$F468,Inp_TechAssess!$G:$G,$G468,Inp_TechAssess!$H:$H,$H468)</f>
        <v>0</v>
      </c>
      <c r="AG468" s="15">
        <f>-SUMIFS(Inp_TechAssess!AG:AG,Inp_TechAssess!$E:$E,$E468,Inp_TechAssess!$F:$F,$F468,Inp_TechAssess!$G:$G,$G468,Inp_TechAssess!$H:$H,$H468)</f>
        <v>0</v>
      </c>
      <c r="AH468" s="15">
        <f>-SUMIFS(Inp_TechAssess!AH:AH,Inp_TechAssess!$E:$E,$E468,Inp_TechAssess!$F:$F,$F468,Inp_TechAssess!$G:$G,$G468,Inp_TechAssess!$H:$H,$H468)</f>
        <v>0</v>
      </c>
      <c r="AI468" s="15">
        <f>-SUMIFS(Inp_TechAssess!AI:AI,Inp_TechAssess!$E:$E,$E468,Inp_TechAssess!$F:$F,$F468,Inp_TechAssess!$G:$G,$G468,Inp_TechAssess!$H:$H,$H468)</f>
        <v>0</v>
      </c>
      <c r="AJ468" s="15">
        <f>-SUMIFS(Inp_TechAssess!AJ:AJ,Inp_TechAssess!$E:$E,$E468,Inp_TechAssess!$F:$F,$F468,Inp_TechAssess!$G:$G,$G468,Inp_TechAssess!$H:$H,$H468)</f>
        <v>0</v>
      </c>
      <c r="AK468" s="15">
        <f>-SUMIFS(Inp_TechAssess!AK:AK,Inp_TechAssess!$E:$E,$E468,Inp_TechAssess!$F:$F,$F468,Inp_TechAssess!$G:$G,$G468,Inp_TechAssess!$H:$H,$H468)</f>
        <v>0</v>
      </c>
      <c r="AM468" s="55"/>
      <c r="AN468" s="69"/>
      <c r="AO468" s="69"/>
      <c r="AP468" s="55"/>
      <c r="AQ468" s="69"/>
      <c r="AR468" s="69"/>
    </row>
    <row r="469" spans="3:60">
      <c r="E469" s="51" t="s">
        <v>32</v>
      </c>
      <c r="F469" s="137">
        <f>IFERROR(Inp_TechAssess!F197,0)</f>
        <v>0</v>
      </c>
      <c r="G469" s="137">
        <f>IFERROR(Inp_TechAssess!G197,0)</f>
        <v>0</v>
      </c>
      <c r="H469" s="137">
        <f>IFERROR(Inp_TechAssess!H197,0)</f>
        <v>0</v>
      </c>
      <c r="L469" s="51" t="s">
        <v>108</v>
      </c>
      <c r="M469" s="138">
        <f>SUMIFS(Inp_TechAssess!$I:$I,Inp_TechAssess!$E:$E,$E469,Inp_TechAssess!$G:$G,$G469,Inp_TechAssess!$H:$H,$H469)</f>
        <v>0</v>
      </c>
      <c r="R469" s="55"/>
      <c r="T469" s="15">
        <f>-SUMIFS(Inp_TechAssess!T:T,Inp_TechAssess!$E:$E,$E469,Inp_TechAssess!$F:$F,$F469,Inp_TechAssess!$G:$G,$G469,Inp_TechAssess!$H:$H,$H469)</f>
        <v>0</v>
      </c>
      <c r="U469" s="15">
        <f>-SUMIFS(Inp_TechAssess!U:U,Inp_TechAssess!$E:$E,$E469,Inp_TechAssess!$F:$F,$F469,Inp_TechAssess!$G:$G,$G469,Inp_TechAssess!$H:$H,$H469)</f>
        <v>0</v>
      </c>
      <c r="V469" s="15">
        <f>-SUMIFS(Inp_TechAssess!V:V,Inp_TechAssess!$E:$E,$E469,Inp_TechAssess!$F:$F,$F469,Inp_TechAssess!$G:$G,$G469,Inp_TechAssess!$H:$H,$H469)</f>
        <v>0</v>
      </c>
      <c r="W469" s="15">
        <f>-SUMIFS(Inp_TechAssess!W:W,Inp_TechAssess!$E:$E,$E469,Inp_TechAssess!$F:$F,$F469,Inp_TechAssess!$G:$G,$G469,Inp_TechAssess!$H:$H,$H469)</f>
        <v>0</v>
      </c>
      <c r="X469" s="15">
        <f>-SUMIFS(Inp_TechAssess!X:X,Inp_TechAssess!$E:$E,$E469,Inp_TechAssess!$F:$F,$F469,Inp_TechAssess!$G:$G,$G469,Inp_TechAssess!$H:$H,$H469)</f>
        <v>0</v>
      </c>
      <c r="Y469" s="15">
        <f>-SUMIFS(Inp_TechAssess!Y:Y,Inp_TechAssess!$E:$E,$E469,Inp_TechAssess!$F:$F,$F469,Inp_TechAssess!$G:$G,$G469,Inp_TechAssess!$H:$H,$H469)</f>
        <v>0</v>
      </c>
      <c r="Z469" s="15">
        <f>-SUMIFS(Inp_TechAssess!Z:Z,Inp_TechAssess!$E:$E,$E469,Inp_TechAssess!$F:$F,$F469,Inp_TechAssess!$G:$G,$G469,Inp_TechAssess!$H:$H,$H469)</f>
        <v>0</v>
      </c>
      <c r="AA469" s="15">
        <f>-SUMIFS(Inp_TechAssess!AA:AA,Inp_TechAssess!$E:$E,$E469,Inp_TechAssess!$F:$F,$F469,Inp_TechAssess!$G:$G,$G469,Inp_TechAssess!$H:$H,$H469)</f>
        <v>0</v>
      </c>
      <c r="AB469" s="15">
        <f>-SUMIFS(Inp_TechAssess!AB:AB,Inp_TechAssess!$E:$E,$E469,Inp_TechAssess!$F:$F,$F469,Inp_TechAssess!$G:$G,$G469,Inp_TechAssess!$H:$H,$H469)</f>
        <v>0</v>
      </c>
      <c r="AC469" s="15">
        <f>-SUMIFS(Inp_TechAssess!AC:AC,Inp_TechAssess!$E:$E,$E469,Inp_TechAssess!$F:$F,$F469,Inp_TechAssess!$G:$G,$G469,Inp_TechAssess!$H:$H,$H469)</f>
        <v>0</v>
      </c>
      <c r="AD469" s="15">
        <f>-SUMIFS(Inp_TechAssess!AD:AD,Inp_TechAssess!$E:$E,$E469,Inp_TechAssess!$F:$F,$F469,Inp_TechAssess!$G:$G,$G469,Inp_TechAssess!$H:$H,$H469)</f>
        <v>0</v>
      </c>
      <c r="AE469" s="15">
        <f>-SUMIFS(Inp_TechAssess!AE:AE,Inp_TechAssess!$E:$E,$E469,Inp_TechAssess!$F:$F,$F469,Inp_TechAssess!$G:$G,$G469,Inp_TechAssess!$H:$H,$H469)</f>
        <v>0</v>
      </c>
      <c r="AF469" s="15">
        <f>-SUMIFS(Inp_TechAssess!AF:AF,Inp_TechAssess!$E:$E,$E469,Inp_TechAssess!$F:$F,$F469,Inp_TechAssess!$G:$G,$G469,Inp_TechAssess!$H:$H,$H469)</f>
        <v>0</v>
      </c>
      <c r="AG469" s="15">
        <f>-SUMIFS(Inp_TechAssess!AG:AG,Inp_TechAssess!$E:$E,$E469,Inp_TechAssess!$F:$F,$F469,Inp_TechAssess!$G:$G,$G469,Inp_TechAssess!$H:$H,$H469)</f>
        <v>0</v>
      </c>
      <c r="AH469" s="15">
        <f>-SUMIFS(Inp_TechAssess!AH:AH,Inp_TechAssess!$E:$E,$E469,Inp_TechAssess!$F:$F,$F469,Inp_TechAssess!$G:$G,$G469,Inp_TechAssess!$H:$H,$H469)</f>
        <v>0</v>
      </c>
      <c r="AI469" s="15">
        <f>-SUMIFS(Inp_TechAssess!AI:AI,Inp_TechAssess!$E:$E,$E469,Inp_TechAssess!$F:$F,$F469,Inp_TechAssess!$G:$G,$G469,Inp_TechAssess!$H:$H,$H469)</f>
        <v>0</v>
      </c>
      <c r="AJ469" s="15">
        <f>-SUMIFS(Inp_TechAssess!AJ:AJ,Inp_TechAssess!$E:$E,$E469,Inp_TechAssess!$F:$F,$F469,Inp_TechAssess!$G:$G,$G469,Inp_TechAssess!$H:$H,$H469)</f>
        <v>0</v>
      </c>
      <c r="AK469" s="15">
        <f>-SUMIFS(Inp_TechAssess!AK:AK,Inp_TechAssess!$E:$E,$E469,Inp_TechAssess!$F:$F,$F469,Inp_TechAssess!$G:$G,$G469,Inp_TechAssess!$H:$H,$H469)</f>
        <v>0</v>
      </c>
      <c r="AM469" s="55"/>
      <c r="AN469" s="69"/>
      <c r="AO469" s="69"/>
      <c r="AP469" s="55"/>
      <c r="AQ469" s="69"/>
      <c r="AR469" s="69"/>
    </row>
    <row r="470" spans="3:60">
      <c r="E470" s="51" t="s">
        <v>32</v>
      </c>
      <c r="F470" s="137">
        <f>IFERROR(Inp_TechAssess!F198,0)</f>
        <v>0</v>
      </c>
      <c r="G470" s="137">
        <f>IFERROR(Inp_TechAssess!G198,0)</f>
        <v>0</v>
      </c>
      <c r="H470" s="137">
        <f>IFERROR(Inp_TechAssess!H198,0)</f>
        <v>0</v>
      </c>
      <c r="L470" s="51" t="s">
        <v>108</v>
      </c>
      <c r="M470" s="138">
        <f>SUMIFS(Inp_TechAssess!$I:$I,Inp_TechAssess!$E:$E,$E470,Inp_TechAssess!$G:$G,$G470,Inp_TechAssess!$H:$H,$H470)</f>
        <v>0</v>
      </c>
      <c r="R470" s="55"/>
      <c r="T470" s="15">
        <f>-SUMIFS(Inp_TechAssess!T:T,Inp_TechAssess!$E:$E,$E470,Inp_TechAssess!$F:$F,$F470,Inp_TechAssess!$G:$G,$G470,Inp_TechAssess!$H:$H,$H470)</f>
        <v>0</v>
      </c>
      <c r="U470" s="15">
        <f>-SUMIFS(Inp_TechAssess!U:U,Inp_TechAssess!$E:$E,$E470,Inp_TechAssess!$F:$F,$F470,Inp_TechAssess!$G:$G,$G470,Inp_TechAssess!$H:$H,$H470)</f>
        <v>0</v>
      </c>
      <c r="V470" s="15">
        <f>-SUMIFS(Inp_TechAssess!V:V,Inp_TechAssess!$E:$E,$E470,Inp_TechAssess!$F:$F,$F470,Inp_TechAssess!$G:$G,$G470,Inp_TechAssess!$H:$H,$H470)</f>
        <v>0</v>
      </c>
      <c r="W470" s="15">
        <f>-SUMIFS(Inp_TechAssess!W:W,Inp_TechAssess!$E:$E,$E470,Inp_TechAssess!$F:$F,$F470,Inp_TechAssess!$G:$G,$G470,Inp_TechAssess!$H:$H,$H470)</f>
        <v>0</v>
      </c>
      <c r="X470" s="15">
        <f>-SUMIFS(Inp_TechAssess!X:X,Inp_TechAssess!$E:$E,$E470,Inp_TechAssess!$F:$F,$F470,Inp_TechAssess!$G:$G,$G470,Inp_TechAssess!$H:$H,$H470)</f>
        <v>0</v>
      </c>
      <c r="Y470" s="15">
        <f>-SUMIFS(Inp_TechAssess!Y:Y,Inp_TechAssess!$E:$E,$E470,Inp_TechAssess!$F:$F,$F470,Inp_TechAssess!$G:$G,$G470,Inp_TechAssess!$H:$H,$H470)</f>
        <v>0</v>
      </c>
      <c r="Z470" s="15">
        <f>-SUMIFS(Inp_TechAssess!Z:Z,Inp_TechAssess!$E:$E,$E470,Inp_TechAssess!$F:$F,$F470,Inp_TechAssess!$G:$G,$G470,Inp_TechAssess!$H:$H,$H470)</f>
        <v>0</v>
      </c>
      <c r="AA470" s="15">
        <f>-SUMIFS(Inp_TechAssess!AA:AA,Inp_TechAssess!$E:$E,$E470,Inp_TechAssess!$F:$F,$F470,Inp_TechAssess!$G:$G,$G470,Inp_TechAssess!$H:$H,$H470)</f>
        <v>0</v>
      </c>
      <c r="AB470" s="15">
        <f>-SUMIFS(Inp_TechAssess!AB:AB,Inp_TechAssess!$E:$E,$E470,Inp_TechAssess!$F:$F,$F470,Inp_TechAssess!$G:$G,$G470,Inp_TechAssess!$H:$H,$H470)</f>
        <v>0</v>
      </c>
      <c r="AC470" s="15">
        <f>-SUMIFS(Inp_TechAssess!AC:AC,Inp_TechAssess!$E:$E,$E470,Inp_TechAssess!$F:$F,$F470,Inp_TechAssess!$G:$G,$G470,Inp_TechAssess!$H:$H,$H470)</f>
        <v>0</v>
      </c>
      <c r="AD470" s="15">
        <f>-SUMIFS(Inp_TechAssess!AD:AD,Inp_TechAssess!$E:$E,$E470,Inp_TechAssess!$F:$F,$F470,Inp_TechAssess!$G:$G,$G470,Inp_TechAssess!$H:$H,$H470)</f>
        <v>0</v>
      </c>
      <c r="AE470" s="15">
        <f>-SUMIFS(Inp_TechAssess!AE:AE,Inp_TechAssess!$E:$E,$E470,Inp_TechAssess!$F:$F,$F470,Inp_TechAssess!$G:$G,$G470,Inp_TechAssess!$H:$H,$H470)</f>
        <v>0</v>
      </c>
      <c r="AF470" s="15">
        <f>-SUMIFS(Inp_TechAssess!AF:AF,Inp_TechAssess!$E:$E,$E470,Inp_TechAssess!$F:$F,$F470,Inp_TechAssess!$G:$G,$G470,Inp_TechAssess!$H:$H,$H470)</f>
        <v>0</v>
      </c>
      <c r="AG470" s="15">
        <f>-SUMIFS(Inp_TechAssess!AG:AG,Inp_TechAssess!$E:$E,$E470,Inp_TechAssess!$F:$F,$F470,Inp_TechAssess!$G:$G,$G470,Inp_TechAssess!$H:$H,$H470)</f>
        <v>0</v>
      </c>
      <c r="AH470" s="15">
        <f>-SUMIFS(Inp_TechAssess!AH:AH,Inp_TechAssess!$E:$E,$E470,Inp_TechAssess!$F:$F,$F470,Inp_TechAssess!$G:$G,$G470,Inp_TechAssess!$H:$H,$H470)</f>
        <v>0</v>
      </c>
      <c r="AI470" s="15">
        <f>-SUMIFS(Inp_TechAssess!AI:AI,Inp_TechAssess!$E:$E,$E470,Inp_TechAssess!$F:$F,$F470,Inp_TechAssess!$G:$G,$G470,Inp_TechAssess!$H:$H,$H470)</f>
        <v>0</v>
      </c>
      <c r="AJ470" s="15">
        <f>-SUMIFS(Inp_TechAssess!AJ:AJ,Inp_TechAssess!$E:$E,$E470,Inp_TechAssess!$F:$F,$F470,Inp_TechAssess!$G:$G,$G470,Inp_TechAssess!$H:$H,$H470)</f>
        <v>0</v>
      </c>
      <c r="AK470" s="15">
        <f>-SUMIFS(Inp_TechAssess!AK:AK,Inp_TechAssess!$E:$E,$E470,Inp_TechAssess!$F:$F,$F470,Inp_TechAssess!$G:$G,$G470,Inp_TechAssess!$H:$H,$H470)</f>
        <v>0</v>
      </c>
      <c r="AM470" s="55"/>
      <c r="AN470" s="69"/>
      <c r="AO470" s="69"/>
      <c r="AP470" s="55"/>
      <c r="AQ470" s="69"/>
      <c r="AR470" s="69"/>
    </row>
    <row r="471" spans="3:60">
      <c r="E471" s="51" t="s">
        <v>32</v>
      </c>
      <c r="F471" s="137">
        <f>IFERROR(Inp_TechAssess!F199,0)</f>
        <v>0</v>
      </c>
      <c r="G471" s="137">
        <f>IFERROR(Inp_TechAssess!G199,0)</f>
        <v>0</v>
      </c>
      <c r="H471" s="137">
        <f>IFERROR(Inp_TechAssess!H199,0)</f>
        <v>0</v>
      </c>
      <c r="L471" s="51" t="s">
        <v>108</v>
      </c>
      <c r="M471" s="138">
        <f>SUMIFS(Inp_TechAssess!$I:$I,Inp_TechAssess!$E:$E,$E471,Inp_TechAssess!$G:$G,$G471,Inp_TechAssess!$H:$H,$H471)</f>
        <v>0</v>
      </c>
      <c r="R471" s="55"/>
      <c r="T471" s="15">
        <f>-SUMIFS(Inp_TechAssess!T:T,Inp_TechAssess!$E:$E,$E471,Inp_TechAssess!$F:$F,$F471,Inp_TechAssess!$G:$G,$G471,Inp_TechAssess!$H:$H,$H471)</f>
        <v>0</v>
      </c>
      <c r="U471" s="15">
        <f>-SUMIFS(Inp_TechAssess!U:U,Inp_TechAssess!$E:$E,$E471,Inp_TechAssess!$F:$F,$F471,Inp_TechAssess!$G:$G,$G471,Inp_TechAssess!$H:$H,$H471)</f>
        <v>0</v>
      </c>
      <c r="V471" s="15">
        <f>-SUMIFS(Inp_TechAssess!V:V,Inp_TechAssess!$E:$E,$E471,Inp_TechAssess!$F:$F,$F471,Inp_TechAssess!$G:$G,$G471,Inp_TechAssess!$H:$H,$H471)</f>
        <v>0</v>
      </c>
      <c r="W471" s="15">
        <f>-SUMIFS(Inp_TechAssess!W:W,Inp_TechAssess!$E:$E,$E471,Inp_TechAssess!$F:$F,$F471,Inp_TechAssess!$G:$G,$G471,Inp_TechAssess!$H:$H,$H471)</f>
        <v>0</v>
      </c>
      <c r="X471" s="15">
        <f>-SUMIFS(Inp_TechAssess!X:X,Inp_TechAssess!$E:$E,$E471,Inp_TechAssess!$F:$F,$F471,Inp_TechAssess!$G:$G,$G471,Inp_TechAssess!$H:$H,$H471)</f>
        <v>0</v>
      </c>
      <c r="Y471" s="15">
        <f>-SUMIFS(Inp_TechAssess!Y:Y,Inp_TechAssess!$E:$E,$E471,Inp_TechAssess!$F:$F,$F471,Inp_TechAssess!$G:$G,$G471,Inp_TechAssess!$H:$H,$H471)</f>
        <v>0</v>
      </c>
      <c r="Z471" s="15">
        <f>-SUMIFS(Inp_TechAssess!Z:Z,Inp_TechAssess!$E:$E,$E471,Inp_TechAssess!$F:$F,$F471,Inp_TechAssess!$G:$G,$G471,Inp_TechAssess!$H:$H,$H471)</f>
        <v>0</v>
      </c>
      <c r="AA471" s="15">
        <f>-SUMIFS(Inp_TechAssess!AA:AA,Inp_TechAssess!$E:$E,$E471,Inp_TechAssess!$F:$F,$F471,Inp_TechAssess!$G:$G,$G471,Inp_TechAssess!$H:$H,$H471)</f>
        <v>0</v>
      </c>
      <c r="AB471" s="15">
        <f>-SUMIFS(Inp_TechAssess!AB:AB,Inp_TechAssess!$E:$E,$E471,Inp_TechAssess!$F:$F,$F471,Inp_TechAssess!$G:$G,$G471,Inp_TechAssess!$H:$H,$H471)</f>
        <v>0</v>
      </c>
      <c r="AC471" s="15">
        <f>-SUMIFS(Inp_TechAssess!AC:AC,Inp_TechAssess!$E:$E,$E471,Inp_TechAssess!$F:$F,$F471,Inp_TechAssess!$G:$G,$G471,Inp_TechAssess!$H:$H,$H471)</f>
        <v>0</v>
      </c>
      <c r="AD471" s="15">
        <f>-SUMIFS(Inp_TechAssess!AD:AD,Inp_TechAssess!$E:$E,$E471,Inp_TechAssess!$F:$F,$F471,Inp_TechAssess!$G:$G,$G471,Inp_TechAssess!$H:$H,$H471)</f>
        <v>0</v>
      </c>
      <c r="AE471" s="15">
        <f>-SUMIFS(Inp_TechAssess!AE:AE,Inp_TechAssess!$E:$E,$E471,Inp_TechAssess!$F:$F,$F471,Inp_TechAssess!$G:$G,$G471,Inp_TechAssess!$H:$H,$H471)</f>
        <v>0</v>
      </c>
      <c r="AF471" s="15">
        <f>-SUMIFS(Inp_TechAssess!AF:AF,Inp_TechAssess!$E:$E,$E471,Inp_TechAssess!$F:$F,$F471,Inp_TechAssess!$G:$G,$G471,Inp_TechAssess!$H:$H,$H471)</f>
        <v>0</v>
      </c>
      <c r="AG471" s="15">
        <f>-SUMIFS(Inp_TechAssess!AG:AG,Inp_TechAssess!$E:$E,$E471,Inp_TechAssess!$F:$F,$F471,Inp_TechAssess!$G:$G,$G471,Inp_TechAssess!$H:$H,$H471)</f>
        <v>0</v>
      </c>
      <c r="AH471" s="15">
        <f>-SUMIFS(Inp_TechAssess!AH:AH,Inp_TechAssess!$E:$E,$E471,Inp_TechAssess!$F:$F,$F471,Inp_TechAssess!$G:$G,$G471,Inp_TechAssess!$H:$H,$H471)</f>
        <v>0</v>
      </c>
      <c r="AI471" s="15">
        <f>-SUMIFS(Inp_TechAssess!AI:AI,Inp_TechAssess!$E:$E,$E471,Inp_TechAssess!$F:$F,$F471,Inp_TechAssess!$G:$G,$G471,Inp_TechAssess!$H:$H,$H471)</f>
        <v>0</v>
      </c>
      <c r="AJ471" s="15">
        <f>-SUMIFS(Inp_TechAssess!AJ:AJ,Inp_TechAssess!$E:$E,$E471,Inp_TechAssess!$F:$F,$F471,Inp_TechAssess!$G:$G,$G471,Inp_TechAssess!$H:$H,$H471)</f>
        <v>0</v>
      </c>
      <c r="AK471" s="15">
        <f>-SUMIFS(Inp_TechAssess!AK:AK,Inp_TechAssess!$E:$E,$E471,Inp_TechAssess!$F:$F,$F471,Inp_TechAssess!$G:$G,$G471,Inp_TechAssess!$H:$H,$H471)</f>
        <v>0</v>
      </c>
      <c r="AM471" s="55"/>
      <c r="AN471" s="69"/>
      <c r="AO471" s="69"/>
      <c r="AP471" s="55"/>
      <c r="AQ471" s="69"/>
      <c r="AR471" s="69"/>
    </row>
    <row r="472" spans="3:60">
      <c r="E472" s="51" t="s">
        <v>32</v>
      </c>
      <c r="F472" s="137">
        <f>IFERROR(Inp_TechAssess!F200,0)</f>
        <v>0</v>
      </c>
      <c r="G472" s="137">
        <f>IFERROR(Inp_TechAssess!G200,0)</f>
        <v>0</v>
      </c>
      <c r="H472" s="137">
        <f>IFERROR(Inp_TechAssess!H200,0)</f>
        <v>0</v>
      </c>
      <c r="L472" s="51" t="s">
        <v>108</v>
      </c>
      <c r="M472" s="138">
        <f>SUMIFS(Inp_TechAssess!$I:$I,Inp_TechAssess!$E:$E,$E472,Inp_TechAssess!$G:$G,$G472,Inp_TechAssess!$H:$H,$H472)</f>
        <v>0</v>
      </c>
      <c r="R472" s="55"/>
      <c r="T472" s="15">
        <f>-SUMIFS(Inp_TechAssess!T:T,Inp_TechAssess!$E:$E,$E472,Inp_TechAssess!$F:$F,$F472,Inp_TechAssess!$G:$G,$G472,Inp_TechAssess!$H:$H,$H472)</f>
        <v>0</v>
      </c>
      <c r="U472" s="15">
        <f>-SUMIFS(Inp_TechAssess!U:U,Inp_TechAssess!$E:$E,$E472,Inp_TechAssess!$F:$F,$F472,Inp_TechAssess!$G:$G,$G472,Inp_TechAssess!$H:$H,$H472)</f>
        <v>0</v>
      </c>
      <c r="V472" s="15">
        <f>-SUMIFS(Inp_TechAssess!V:V,Inp_TechAssess!$E:$E,$E472,Inp_TechAssess!$F:$F,$F472,Inp_TechAssess!$G:$G,$G472,Inp_TechAssess!$H:$H,$H472)</f>
        <v>0</v>
      </c>
      <c r="W472" s="15">
        <f>-SUMIFS(Inp_TechAssess!W:W,Inp_TechAssess!$E:$E,$E472,Inp_TechAssess!$F:$F,$F472,Inp_TechAssess!$G:$G,$G472,Inp_TechAssess!$H:$H,$H472)</f>
        <v>0</v>
      </c>
      <c r="X472" s="15">
        <f>-SUMIFS(Inp_TechAssess!X:X,Inp_TechAssess!$E:$E,$E472,Inp_TechAssess!$F:$F,$F472,Inp_TechAssess!$G:$G,$G472,Inp_TechAssess!$H:$H,$H472)</f>
        <v>0</v>
      </c>
      <c r="Y472" s="15">
        <f>-SUMIFS(Inp_TechAssess!Y:Y,Inp_TechAssess!$E:$E,$E472,Inp_TechAssess!$F:$F,$F472,Inp_TechAssess!$G:$G,$G472,Inp_TechAssess!$H:$H,$H472)</f>
        <v>0</v>
      </c>
      <c r="Z472" s="15">
        <f>-SUMIFS(Inp_TechAssess!Z:Z,Inp_TechAssess!$E:$E,$E472,Inp_TechAssess!$F:$F,$F472,Inp_TechAssess!$G:$G,$G472,Inp_TechAssess!$H:$H,$H472)</f>
        <v>0</v>
      </c>
      <c r="AA472" s="15">
        <f>-SUMIFS(Inp_TechAssess!AA:AA,Inp_TechAssess!$E:$E,$E472,Inp_TechAssess!$F:$F,$F472,Inp_TechAssess!$G:$G,$G472,Inp_TechAssess!$H:$H,$H472)</f>
        <v>0</v>
      </c>
      <c r="AB472" s="15">
        <f>-SUMIFS(Inp_TechAssess!AB:AB,Inp_TechAssess!$E:$E,$E472,Inp_TechAssess!$F:$F,$F472,Inp_TechAssess!$G:$G,$G472,Inp_TechAssess!$H:$H,$H472)</f>
        <v>0</v>
      </c>
      <c r="AC472" s="15">
        <f>-SUMIFS(Inp_TechAssess!AC:AC,Inp_TechAssess!$E:$E,$E472,Inp_TechAssess!$F:$F,$F472,Inp_TechAssess!$G:$G,$G472,Inp_TechAssess!$H:$H,$H472)</f>
        <v>0</v>
      </c>
      <c r="AD472" s="15">
        <f>-SUMIFS(Inp_TechAssess!AD:AD,Inp_TechAssess!$E:$E,$E472,Inp_TechAssess!$F:$F,$F472,Inp_TechAssess!$G:$G,$G472,Inp_TechAssess!$H:$H,$H472)</f>
        <v>0</v>
      </c>
      <c r="AE472" s="15">
        <f>-SUMIFS(Inp_TechAssess!AE:AE,Inp_TechAssess!$E:$E,$E472,Inp_TechAssess!$F:$F,$F472,Inp_TechAssess!$G:$G,$G472,Inp_TechAssess!$H:$H,$H472)</f>
        <v>0</v>
      </c>
      <c r="AF472" s="15">
        <f>-SUMIFS(Inp_TechAssess!AF:AF,Inp_TechAssess!$E:$E,$E472,Inp_TechAssess!$F:$F,$F472,Inp_TechAssess!$G:$G,$G472,Inp_TechAssess!$H:$H,$H472)</f>
        <v>0</v>
      </c>
      <c r="AG472" s="15">
        <f>-SUMIFS(Inp_TechAssess!AG:AG,Inp_TechAssess!$E:$E,$E472,Inp_TechAssess!$F:$F,$F472,Inp_TechAssess!$G:$G,$G472,Inp_TechAssess!$H:$H,$H472)</f>
        <v>0</v>
      </c>
      <c r="AH472" s="15">
        <f>-SUMIFS(Inp_TechAssess!AH:AH,Inp_TechAssess!$E:$E,$E472,Inp_TechAssess!$F:$F,$F472,Inp_TechAssess!$G:$G,$G472,Inp_TechAssess!$H:$H,$H472)</f>
        <v>0</v>
      </c>
      <c r="AI472" s="15">
        <f>-SUMIFS(Inp_TechAssess!AI:AI,Inp_TechAssess!$E:$E,$E472,Inp_TechAssess!$F:$F,$F472,Inp_TechAssess!$G:$G,$G472,Inp_TechAssess!$H:$H,$H472)</f>
        <v>0</v>
      </c>
      <c r="AJ472" s="15">
        <f>-SUMIFS(Inp_TechAssess!AJ:AJ,Inp_TechAssess!$E:$E,$E472,Inp_TechAssess!$F:$F,$F472,Inp_TechAssess!$G:$G,$G472,Inp_TechAssess!$H:$H,$H472)</f>
        <v>0</v>
      </c>
      <c r="AK472" s="15">
        <f>-SUMIFS(Inp_TechAssess!AK:AK,Inp_TechAssess!$E:$E,$E472,Inp_TechAssess!$F:$F,$F472,Inp_TechAssess!$G:$G,$G472,Inp_TechAssess!$H:$H,$H472)</f>
        <v>0</v>
      </c>
      <c r="AM472" s="55"/>
      <c r="AN472" s="69"/>
      <c r="AO472" s="69"/>
      <c r="AP472" s="55"/>
      <c r="AQ472" s="69"/>
      <c r="AR472" s="69"/>
    </row>
    <row r="473" spans="3:60">
      <c r="E473" s="51" t="s">
        <v>32</v>
      </c>
      <c r="F473" s="137">
        <f>IFERROR(Inp_TechAssess!F201,0)</f>
        <v>0</v>
      </c>
      <c r="G473" s="137">
        <f>IFERROR(Inp_TechAssess!G201,0)</f>
        <v>0</v>
      </c>
      <c r="H473" s="137">
        <f>IFERROR(Inp_TechAssess!H201,0)</f>
        <v>0</v>
      </c>
      <c r="L473" s="51" t="s">
        <v>108</v>
      </c>
      <c r="M473" s="138">
        <f>SUMIFS(Inp_TechAssess!$I:$I,Inp_TechAssess!$E:$E,$E473,Inp_TechAssess!$G:$G,$G473,Inp_TechAssess!$H:$H,$H473)</f>
        <v>0</v>
      </c>
      <c r="R473" s="55"/>
      <c r="T473" s="15">
        <f>-SUMIFS(Inp_TechAssess!T:T,Inp_TechAssess!$E:$E,$E473,Inp_TechAssess!$F:$F,$F473,Inp_TechAssess!$G:$G,$G473,Inp_TechAssess!$H:$H,$H473)</f>
        <v>0</v>
      </c>
      <c r="U473" s="15">
        <f>-SUMIFS(Inp_TechAssess!U:U,Inp_TechAssess!$E:$E,$E473,Inp_TechAssess!$F:$F,$F473,Inp_TechAssess!$G:$G,$G473,Inp_TechAssess!$H:$H,$H473)</f>
        <v>0</v>
      </c>
      <c r="V473" s="15">
        <f>-SUMIFS(Inp_TechAssess!V:V,Inp_TechAssess!$E:$E,$E473,Inp_TechAssess!$F:$F,$F473,Inp_TechAssess!$G:$G,$G473,Inp_TechAssess!$H:$H,$H473)</f>
        <v>0</v>
      </c>
      <c r="W473" s="15">
        <f>-SUMIFS(Inp_TechAssess!W:W,Inp_TechAssess!$E:$E,$E473,Inp_TechAssess!$F:$F,$F473,Inp_TechAssess!$G:$G,$G473,Inp_TechAssess!$H:$H,$H473)</f>
        <v>0</v>
      </c>
      <c r="X473" s="15">
        <f>-SUMIFS(Inp_TechAssess!X:X,Inp_TechAssess!$E:$E,$E473,Inp_TechAssess!$F:$F,$F473,Inp_TechAssess!$G:$G,$G473,Inp_TechAssess!$H:$H,$H473)</f>
        <v>0</v>
      </c>
      <c r="Y473" s="15">
        <f>-SUMIFS(Inp_TechAssess!Y:Y,Inp_TechAssess!$E:$E,$E473,Inp_TechAssess!$F:$F,$F473,Inp_TechAssess!$G:$G,$G473,Inp_TechAssess!$H:$H,$H473)</f>
        <v>0</v>
      </c>
      <c r="Z473" s="15">
        <f>-SUMIFS(Inp_TechAssess!Z:Z,Inp_TechAssess!$E:$E,$E473,Inp_TechAssess!$F:$F,$F473,Inp_TechAssess!$G:$G,$G473,Inp_TechAssess!$H:$H,$H473)</f>
        <v>0</v>
      </c>
      <c r="AA473" s="15">
        <f>-SUMIFS(Inp_TechAssess!AA:AA,Inp_TechAssess!$E:$E,$E473,Inp_TechAssess!$F:$F,$F473,Inp_TechAssess!$G:$G,$G473,Inp_TechAssess!$H:$H,$H473)</f>
        <v>0</v>
      </c>
      <c r="AB473" s="15">
        <f>-SUMIFS(Inp_TechAssess!AB:AB,Inp_TechAssess!$E:$E,$E473,Inp_TechAssess!$F:$F,$F473,Inp_TechAssess!$G:$G,$G473,Inp_TechAssess!$H:$H,$H473)</f>
        <v>0</v>
      </c>
      <c r="AC473" s="15">
        <f>-SUMIFS(Inp_TechAssess!AC:AC,Inp_TechAssess!$E:$E,$E473,Inp_TechAssess!$F:$F,$F473,Inp_TechAssess!$G:$G,$G473,Inp_TechAssess!$H:$H,$H473)</f>
        <v>0</v>
      </c>
      <c r="AD473" s="15">
        <f>-SUMIFS(Inp_TechAssess!AD:AD,Inp_TechAssess!$E:$E,$E473,Inp_TechAssess!$F:$F,$F473,Inp_TechAssess!$G:$G,$G473,Inp_TechAssess!$H:$H,$H473)</f>
        <v>0</v>
      </c>
      <c r="AE473" s="15">
        <f>-SUMIFS(Inp_TechAssess!AE:AE,Inp_TechAssess!$E:$E,$E473,Inp_TechAssess!$F:$F,$F473,Inp_TechAssess!$G:$G,$G473,Inp_TechAssess!$H:$H,$H473)</f>
        <v>0</v>
      </c>
      <c r="AF473" s="15">
        <f>-SUMIFS(Inp_TechAssess!AF:AF,Inp_TechAssess!$E:$E,$E473,Inp_TechAssess!$F:$F,$F473,Inp_TechAssess!$G:$G,$G473,Inp_TechAssess!$H:$H,$H473)</f>
        <v>0</v>
      </c>
      <c r="AG473" s="15">
        <f>-SUMIFS(Inp_TechAssess!AG:AG,Inp_TechAssess!$E:$E,$E473,Inp_TechAssess!$F:$F,$F473,Inp_TechAssess!$G:$G,$G473,Inp_TechAssess!$H:$H,$H473)</f>
        <v>0</v>
      </c>
      <c r="AH473" s="15">
        <f>-SUMIFS(Inp_TechAssess!AH:AH,Inp_TechAssess!$E:$E,$E473,Inp_TechAssess!$F:$F,$F473,Inp_TechAssess!$G:$G,$G473,Inp_TechAssess!$H:$H,$H473)</f>
        <v>0</v>
      </c>
      <c r="AI473" s="15">
        <f>-SUMIFS(Inp_TechAssess!AI:AI,Inp_TechAssess!$E:$E,$E473,Inp_TechAssess!$F:$F,$F473,Inp_TechAssess!$G:$G,$G473,Inp_TechAssess!$H:$H,$H473)</f>
        <v>0</v>
      </c>
      <c r="AJ473" s="15">
        <f>-SUMIFS(Inp_TechAssess!AJ:AJ,Inp_TechAssess!$E:$E,$E473,Inp_TechAssess!$F:$F,$F473,Inp_TechAssess!$G:$G,$G473,Inp_TechAssess!$H:$H,$H473)</f>
        <v>0</v>
      </c>
      <c r="AK473" s="15">
        <f>-SUMIFS(Inp_TechAssess!AK:AK,Inp_TechAssess!$E:$E,$E473,Inp_TechAssess!$F:$F,$F473,Inp_TechAssess!$G:$G,$G473,Inp_TechAssess!$H:$H,$H473)</f>
        <v>0</v>
      </c>
      <c r="AM473" s="55"/>
      <c r="AN473" s="69"/>
      <c r="AO473" s="69"/>
      <c r="AP473" s="55"/>
      <c r="AQ473" s="69"/>
      <c r="AR473" s="69"/>
    </row>
    <row r="475" spans="3:60">
      <c r="C475" s="10" t="s">
        <v>34</v>
      </c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</row>
    <row r="477" spans="3:60">
      <c r="E477" s="51" t="s">
        <v>34</v>
      </c>
      <c r="F477" s="137" t="str">
        <f>IFERROR(Inp_TechAssess!F204,0)</f>
        <v>Opex</v>
      </c>
      <c r="G477" s="137" t="str">
        <f>IFERROR(Inp_TechAssess!G204,0)</f>
        <v>IT &amp; Telecoms</v>
      </c>
      <c r="H477" s="137" t="str">
        <f>IFERROR(Inp_TechAssess!H204,0)</f>
        <v>TA - Cyber opex</v>
      </c>
      <c r="L477" s="51" t="s">
        <v>108</v>
      </c>
      <c r="M477" s="138">
        <f>SUMIFS(Inp_TechAssess!$I:$I,Inp_TechAssess!$E:$E,$E477,Inp_TechAssess!$G:$G,$G477,Inp_TechAssess!$H:$H,$H477)</f>
        <v>1</v>
      </c>
      <c r="R477" s="55"/>
      <c r="T477" s="15">
        <f>-SUMIFS(Inp_TechAssess!T:T,Inp_TechAssess!$E:$E,$E477,Inp_TechAssess!$F:$F,$F477,Inp_TechAssess!$G:$G,$G477,Inp_TechAssess!$H:$H,$H477)</f>
        <v>0</v>
      </c>
      <c r="U477" s="15">
        <f>-SUMIFS(Inp_TechAssess!U:U,Inp_TechAssess!$E:$E,$E477,Inp_TechAssess!$F:$F,$F477,Inp_TechAssess!$G:$G,$G477,Inp_TechAssess!$H:$H,$H477)</f>
        <v>0</v>
      </c>
      <c r="V477" s="15">
        <f>-SUMIFS(Inp_TechAssess!V:V,Inp_TechAssess!$E:$E,$E477,Inp_TechAssess!$F:$F,$F477,Inp_TechAssess!$G:$G,$G477,Inp_TechAssess!$H:$H,$H477)</f>
        <v>0</v>
      </c>
      <c r="W477" s="15">
        <f>-SUMIFS(Inp_TechAssess!W:W,Inp_TechAssess!$E:$E,$E477,Inp_TechAssess!$F:$F,$F477,Inp_TechAssess!$G:$G,$G477,Inp_TechAssess!$H:$H,$H477)</f>
        <v>0</v>
      </c>
      <c r="X477" s="15">
        <f>-SUMIFS(Inp_TechAssess!X:X,Inp_TechAssess!$E:$E,$E477,Inp_TechAssess!$F:$F,$F477,Inp_TechAssess!$G:$G,$G477,Inp_TechAssess!$H:$H,$H477)</f>
        <v>0</v>
      </c>
      <c r="Y477" s="15">
        <f>-SUMIFS(Inp_TechAssess!Y:Y,Inp_TechAssess!$E:$E,$E477,Inp_TechAssess!$F:$F,$F477,Inp_TechAssess!$G:$G,$G477,Inp_TechAssess!$H:$H,$H477)</f>
        <v>0</v>
      </c>
      <c r="Z477" s="15">
        <f>-SUMIFS(Inp_TechAssess!Z:Z,Inp_TechAssess!$E:$E,$E477,Inp_TechAssess!$F:$F,$F477,Inp_TechAssess!$G:$G,$G477,Inp_TechAssess!$H:$H,$H477)</f>
        <v>0</v>
      </c>
      <c r="AA477" s="15">
        <f>-SUMIFS(Inp_TechAssess!AA:AA,Inp_TechAssess!$E:$E,$E477,Inp_TechAssess!$F:$F,$F477,Inp_TechAssess!$G:$G,$G477,Inp_TechAssess!$H:$H,$H477)</f>
        <v>0</v>
      </c>
      <c r="AB477" s="15">
        <f>-SUMIFS(Inp_TechAssess!AB:AB,Inp_TechAssess!$E:$E,$E477,Inp_TechAssess!$F:$F,$F477,Inp_TechAssess!$G:$G,$G477,Inp_TechAssess!$H:$H,$H477)</f>
        <v>0</v>
      </c>
      <c r="AC477" s="15">
        <f>-SUMIFS(Inp_TechAssess!AC:AC,Inp_TechAssess!$E:$E,$E477,Inp_TechAssess!$F:$F,$F477,Inp_TechAssess!$G:$G,$G477,Inp_TechAssess!$H:$H,$H477)</f>
        <v>0</v>
      </c>
      <c r="AD477" s="15">
        <f>-SUMIFS(Inp_TechAssess!AD:AD,Inp_TechAssess!$E:$E,$E477,Inp_TechAssess!$F:$F,$F477,Inp_TechAssess!$G:$G,$G477,Inp_TechAssess!$H:$H,$H477)</f>
        <v>0</v>
      </c>
      <c r="AE477" s="15">
        <f>-SUMIFS(Inp_TechAssess!AE:AE,Inp_TechAssess!$E:$E,$E477,Inp_TechAssess!$F:$F,$F477,Inp_TechAssess!$G:$G,$G477,Inp_TechAssess!$H:$H,$H477)</f>
        <v>0</v>
      </c>
      <c r="AF477" s="15">
        <f>-SUMIFS(Inp_TechAssess!AF:AF,Inp_TechAssess!$E:$E,$E477,Inp_TechAssess!$F:$F,$F477,Inp_TechAssess!$G:$G,$G477,Inp_TechAssess!$H:$H,$H477)</f>
        <v>0</v>
      </c>
      <c r="AG477" s="15">
        <f>-SUMIFS(Inp_TechAssess!AG:AG,Inp_TechAssess!$E:$E,$E477,Inp_TechAssess!$F:$F,$F477,Inp_TechAssess!$G:$G,$G477,Inp_TechAssess!$H:$H,$H477)</f>
        <v>0.58902918733509779</v>
      </c>
      <c r="AH477" s="15">
        <f>-SUMIFS(Inp_TechAssess!AH:AH,Inp_TechAssess!$E:$E,$E477,Inp_TechAssess!$F:$F,$F477,Inp_TechAssess!$G:$G,$G477,Inp_TechAssess!$H:$H,$H477)</f>
        <v>0.74266090906527105</v>
      </c>
      <c r="AI477" s="15">
        <f>-SUMIFS(Inp_TechAssess!AI:AI,Inp_TechAssess!$E:$E,$E477,Inp_TechAssess!$F:$F,$F477,Inp_TechAssess!$G:$G,$G477,Inp_TechAssess!$H:$H,$H477)</f>
        <v>0.93696328387397299</v>
      </c>
      <c r="AJ477" s="15">
        <f>-SUMIFS(Inp_TechAssess!AJ:AJ,Inp_TechAssess!$E:$E,$E477,Inp_TechAssess!$F:$F,$F477,Inp_TechAssess!$G:$G,$G477,Inp_TechAssess!$H:$H,$H477)</f>
        <v>1.1859885851810217</v>
      </c>
      <c r="AK477" s="15">
        <f>-SUMIFS(Inp_TechAssess!AK:AK,Inp_TechAssess!$E:$E,$E477,Inp_TechAssess!$F:$F,$F477,Inp_TechAssess!$G:$G,$G477,Inp_TechAssess!$H:$H,$H477)</f>
        <v>1.4939883441080022</v>
      </c>
      <c r="AM477" s="55"/>
      <c r="AN477" s="55"/>
      <c r="AO477" s="55"/>
      <c r="AP477" s="55"/>
      <c r="AQ477" s="55"/>
      <c r="AR477" s="55"/>
    </row>
    <row r="478" spans="3:60">
      <c r="E478" s="51" t="s">
        <v>34</v>
      </c>
      <c r="F478" s="137" t="str">
        <f>IFERROR(Inp_TechAssess!F205,0)</f>
        <v>Capex</v>
      </c>
      <c r="G478" s="137" t="str">
        <f>IFERROR(Inp_TechAssess!G205,0)</f>
        <v>LTS Pipelines, Storage &amp; Entry</v>
      </c>
      <c r="H478" s="137" t="str">
        <f>IFERROR(Inp_TechAssess!H205,0)</f>
        <v>TA - Projects separately assessed</v>
      </c>
      <c r="L478" s="51" t="s">
        <v>108</v>
      </c>
      <c r="M478" s="138">
        <f>SUMIFS(Inp_TechAssess!$I:$I,Inp_TechAssess!$E:$E,$E478,Inp_TechAssess!$G:$G,$G478,Inp_TechAssess!$H:$H,$H478)</f>
        <v>1</v>
      </c>
      <c r="R478" s="55"/>
      <c r="T478" s="15">
        <f>-SUMIFS(Inp_TechAssess!T:T,Inp_TechAssess!$E:$E,$E478,Inp_TechAssess!$F:$F,$F478,Inp_TechAssess!$G:$G,$G478,Inp_TechAssess!$H:$H,$H478)</f>
        <v>0</v>
      </c>
      <c r="U478" s="15">
        <f>-SUMIFS(Inp_TechAssess!U:U,Inp_TechAssess!$E:$E,$E478,Inp_TechAssess!$F:$F,$F478,Inp_TechAssess!$G:$G,$G478,Inp_TechAssess!$H:$H,$H478)</f>
        <v>0</v>
      </c>
      <c r="V478" s="15">
        <f>-SUMIFS(Inp_TechAssess!V:V,Inp_TechAssess!$E:$E,$E478,Inp_TechAssess!$F:$F,$F478,Inp_TechAssess!$G:$G,$G478,Inp_TechAssess!$H:$H,$H478)</f>
        <v>0</v>
      </c>
      <c r="W478" s="15">
        <f>-SUMIFS(Inp_TechAssess!W:W,Inp_TechAssess!$E:$E,$E478,Inp_TechAssess!$F:$F,$F478,Inp_TechAssess!$G:$G,$G478,Inp_TechAssess!$H:$H,$H478)</f>
        <v>0</v>
      </c>
      <c r="X478" s="15">
        <f>-SUMIFS(Inp_TechAssess!X:X,Inp_TechAssess!$E:$E,$E478,Inp_TechAssess!$F:$F,$F478,Inp_TechAssess!$G:$G,$G478,Inp_TechAssess!$H:$H,$H478)</f>
        <v>0</v>
      </c>
      <c r="Y478" s="15">
        <f>-SUMIFS(Inp_TechAssess!Y:Y,Inp_TechAssess!$E:$E,$E478,Inp_TechAssess!$F:$F,$F478,Inp_TechAssess!$G:$G,$G478,Inp_TechAssess!$H:$H,$H478)</f>
        <v>0</v>
      </c>
      <c r="Z478" s="15">
        <f>-SUMIFS(Inp_TechAssess!Z:Z,Inp_TechAssess!$E:$E,$E478,Inp_TechAssess!$F:$F,$F478,Inp_TechAssess!$G:$G,$G478,Inp_TechAssess!$H:$H,$H478)</f>
        <v>0</v>
      </c>
      <c r="AA478" s="15">
        <f>-SUMIFS(Inp_TechAssess!AA:AA,Inp_TechAssess!$E:$E,$E478,Inp_TechAssess!$F:$F,$F478,Inp_TechAssess!$G:$G,$G478,Inp_TechAssess!$H:$H,$H478)</f>
        <v>0</v>
      </c>
      <c r="AB478" s="15">
        <f>-SUMIFS(Inp_TechAssess!AB:AB,Inp_TechAssess!$E:$E,$E478,Inp_TechAssess!$F:$F,$F478,Inp_TechAssess!$G:$G,$G478,Inp_TechAssess!$H:$H,$H478)</f>
        <v>0</v>
      </c>
      <c r="AC478" s="15">
        <f>-SUMIFS(Inp_TechAssess!AC:AC,Inp_TechAssess!$E:$E,$E478,Inp_TechAssess!$F:$F,$F478,Inp_TechAssess!$G:$G,$G478,Inp_TechAssess!$H:$H,$H478)</f>
        <v>0</v>
      </c>
      <c r="AD478" s="15">
        <f>-SUMIFS(Inp_TechAssess!AD:AD,Inp_TechAssess!$E:$E,$E478,Inp_TechAssess!$F:$F,$F478,Inp_TechAssess!$G:$G,$G478,Inp_TechAssess!$H:$H,$H478)</f>
        <v>0</v>
      </c>
      <c r="AE478" s="15">
        <f>-SUMIFS(Inp_TechAssess!AE:AE,Inp_TechAssess!$E:$E,$E478,Inp_TechAssess!$F:$F,$F478,Inp_TechAssess!$G:$G,$G478,Inp_TechAssess!$H:$H,$H478)</f>
        <v>0</v>
      </c>
      <c r="AF478" s="15">
        <f>-SUMIFS(Inp_TechAssess!AF:AF,Inp_TechAssess!$E:$E,$E478,Inp_TechAssess!$F:$F,$F478,Inp_TechAssess!$G:$G,$G478,Inp_TechAssess!$H:$H,$H478)</f>
        <v>0</v>
      </c>
      <c r="AG478" s="15">
        <f>-SUMIFS(Inp_TechAssess!AG:AG,Inp_TechAssess!$E:$E,$E478,Inp_TechAssess!$F:$F,$F478,Inp_TechAssess!$G:$G,$G478,Inp_TechAssess!$H:$H,$H478)</f>
        <v>1.6780429951755038</v>
      </c>
      <c r="AH478" s="15">
        <f>-SUMIFS(Inp_TechAssess!AH:AH,Inp_TechAssess!$E:$E,$E478,Inp_TechAssess!$F:$F,$F478,Inp_TechAssess!$G:$G,$G478,Inp_TechAssess!$H:$H,$H478)</f>
        <v>4.1799241510247356</v>
      </c>
      <c r="AI478" s="15">
        <f>-SUMIFS(Inp_TechAssess!AI:AI,Inp_TechAssess!$E:$E,$E478,Inp_TechAssess!$F:$F,$F478,Inp_TechAssess!$G:$G,$G478,Inp_TechAssess!$H:$H,$H478)</f>
        <v>8.3867081604420743</v>
      </c>
      <c r="AJ478" s="15">
        <f>-SUMIFS(Inp_TechAssess!AJ:AJ,Inp_TechAssess!$E:$E,$E478,Inp_TechAssess!$F:$F,$F478,Inp_TechAssess!$G:$G,$G478,Inp_TechAssess!$H:$H,$H478)</f>
        <v>6.8605787413846189</v>
      </c>
      <c r="AK478" s="15">
        <f>-SUMIFS(Inp_TechAssess!AK:AK,Inp_TechAssess!$E:$E,$E478,Inp_TechAssess!$F:$F,$F478,Inp_TechAssess!$G:$G,$G478,Inp_TechAssess!$H:$H,$H478)</f>
        <v>1.5485471758679714</v>
      </c>
      <c r="AM478" s="55"/>
      <c r="AN478" s="55"/>
      <c r="AO478" s="55"/>
      <c r="AP478" s="55"/>
      <c r="AQ478" s="55"/>
      <c r="AR478" s="55"/>
    </row>
    <row r="479" spans="3:60">
      <c r="E479" s="51" t="s">
        <v>34</v>
      </c>
      <c r="F479" s="137" t="str">
        <f>IFERROR(Inp_TechAssess!F206,0)</f>
        <v>Capex</v>
      </c>
      <c r="G479" s="137" t="str">
        <f>IFERROR(Inp_TechAssess!G206,0)</f>
        <v>Transport &amp; Plant</v>
      </c>
      <c r="H479" s="137" t="str">
        <f>IFERROR(Inp_TechAssess!H206,0)</f>
        <v>TA - Electric Vehicles</v>
      </c>
      <c r="L479" s="51" t="s">
        <v>108</v>
      </c>
      <c r="M479" s="138">
        <f>SUMIFS(Inp_TechAssess!$I:$I,Inp_TechAssess!$E:$E,$E479,Inp_TechAssess!$G:$G,$G479,Inp_TechAssess!$H:$H,$H479)</f>
        <v>1</v>
      </c>
      <c r="R479" s="55"/>
      <c r="T479" s="15">
        <f>-SUMIFS(Inp_TechAssess!T:T,Inp_TechAssess!$E:$E,$E479,Inp_TechAssess!$F:$F,$F479,Inp_TechAssess!$G:$G,$G479,Inp_TechAssess!$H:$H,$H479)</f>
        <v>0</v>
      </c>
      <c r="U479" s="15">
        <f>-SUMIFS(Inp_TechAssess!U:U,Inp_TechAssess!$E:$E,$E479,Inp_TechAssess!$F:$F,$F479,Inp_TechAssess!$G:$G,$G479,Inp_TechAssess!$H:$H,$H479)</f>
        <v>0</v>
      </c>
      <c r="V479" s="15">
        <f>-SUMIFS(Inp_TechAssess!V:V,Inp_TechAssess!$E:$E,$E479,Inp_TechAssess!$F:$F,$F479,Inp_TechAssess!$G:$G,$G479,Inp_TechAssess!$H:$H,$H479)</f>
        <v>0</v>
      </c>
      <c r="W479" s="15">
        <f>-SUMIFS(Inp_TechAssess!W:W,Inp_TechAssess!$E:$E,$E479,Inp_TechAssess!$F:$F,$F479,Inp_TechAssess!$G:$G,$G479,Inp_TechAssess!$H:$H,$H479)</f>
        <v>0</v>
      </c>
      <c r="X479" s="15">
        <f>-SUMIFS(Inp_TechAssess!X:X,Inp_TechAssess!$E:$E,$E479,Inp_TechAssess!$F:$F,$F479,Inp_TechAssess!$G:$G,$G479,Inp_TechAssess!$H:$H,$H479)</f>
        <v>0</v>
      </c>
      <c r="Y479" s="15">
        <f>-SUMIFS(Inp_TechAssess!Y:Y,Inp_TechAssess!$E:$E,$E479,Inp_TechAssess!$F:$F,$F479,Inp_TechAssess!$G:$G,$G479,Inp_TechAssess!$H:$H,$H479)</f>
        <v>0</v>
      </c>
      <c r="Z479" s="15">
        <f>-SUMIFS(Inp_TechAssess!Z:Z,Inp_TechAssess!$E:$E,$E479,Inp_TechAssess!$F:$F,$F479,Inp_TechAssess!$G:$G,$G479,Inp_TechAssess!$H:$H,$H479)</f>
        <v>0</v>
      </c>
      <c r="AA479" s="15">
        <f>-SUMIFS(Inp_TechAssess!AA:AA,Inp_TechAssess!$E:$E,$E479,Inp_TechAssess!$F:$F,$F479,Inp_TechAssess!$G:$G,$G479,Inp_TechAssess!$H:$H,$H479)</f>
        <v>0</v>
      </c>
      <c r="AB479" s="15">
        <f>-SUMIFS(Inp_TechAssess!AB:AB,Inp_TechAssess!$E:$E,$E479,Inp_TechAssess!$F:$F,$F479,Inp_TechAssess!$G:$G,$G479,Inp_TechAssess!$H:$H,$H479)</f>
        <v>0</v>
      </c>
      <c r="AC479" s="15">
        <f>-SUMIFS(Inp_TechAssess!AC:AC,Inp_TechAssess!$E:$E,$E479,Inp_TechAssess!$F:$F,$F479,Inp_TechAssess!$G:$G,$G479,Inp_TechAssess!$H:$H,$H479)</f>
        <v>0</v>
      </c>
      <c r="AD479" s="15">
        <f>-SUMIFS(Inp_TechAssess!AD:AD,Inp_TechAssess!$E:$E,$E479,Inp_TechAssess!$F:$F,$F479,Inp_TechAssess!$G:$G,$G479,Inp_TechAssess!$H:$H,$H479)</f>
        <v>0</v>
      </c>
      <c r="AE479" s="15">
        <f>-SUMIFS(Inp_TechAssess!AE:AE,Inp_TechAssess!$E:$E,$E479,Inp_TechAssess!$F:$F,$F479,Inp_TechAssess!$G:$G,$G479,Inp_TechAssess!$H:$H,$H479)</f>
        <v>0</v>
      </c>
      <c r="AF479" s="15">
        <f>-SUMIFS(Inp_TechAssess!AF:AF,Inp_TechAssess!$E:$E,$E479,Inp_TechAssess!$F:$F,$F479,Inp_TechAssess!$G:$G,$G479,Inp_TechAssess!$H:$H,$H479)</f>
        <v>0</v>
      </c>
      <c r="AG479" s="15">
        <f>-SUMIFS(Inp_TechAssess!AG:AG,Inp_TechAssess!$E:$E,$E479,Inp_TechAssess!$F:$F,$F479,Inp_TechAssess!$G:$G,$G479,Inp_TechAssess!$H:$H,$H479)</f>
        <v>0</v>
      </c>
      <c r="AH479" s="15">
        <f>-SUMIFS(Inp_TechAssess!AH:AH,Inp_TechAssess!$E:$E,$E479,Inp_TechAssess!$F:$F,$F479,Inp_TechAssess!$G:$G,$G479,Inp_TechAssess!$H:$H,$H479)</f>
        <v>0</v>
      </c>
      <c r="AI479" s="15">
        <f>-SUMIFS(Inp_TechAssess!AI:AI,Inp_TechAssess!$E:$E,$E479,Inp_TechAssess!$F:$F,$F479,Inp_TechAssess!$G:$G,$G479,Inp_TechAssess!$H:$H,$H479)</f>
        <v>0</v>
      </c>
      <c r="AJ479" s="15">
        <f>-SUMIFS(Inp_TechAssess!AJ:AJ,Inp_TechAssess!$E:$E,$E479,Inp_TechAssess!$F:$F,$F479,Inp_TechAssess!$G:$G,$G479,Inp_TechAssess!$H:$H,$H479)</f>
        <v>0</v>
      </c>
      <c r="AK479" s="15">
        <f>-SUMIFS(Inp_TechAssess!AK:AK,Inp_TechAssess!$E:$E,$E479,Inp_TechAssess!$F:$F,$F479,Inp_TechAssess!$G:$G,$G479,Inp_TechAssess!$H:$H,$H479)</f>
        <v>0</v>
      </c>
      <c r="AM479" s="55"/>
      <c r="AN479" s="55"/>
      <c r="AO479" s="55"/>
      <c r="AP479" s="55"/>
      <c r="AQ479" s="55"/>
      <c r="AR479" s="55"/>
    </row>
    <row r="480" spans="3:60">
      <c r="E480" s="51" t="s">
        <v>34</v>
      </c>
      <c r="F480" s="137" t="str">
        <f>IFERROR(Inp_TechAssess!F207,0)</f>
        <v>Capex</v>
      </c>
      <c r="G480" s="137" t="str">
        <f>IFERROR(Inp_TechAssess!G207,0)</f>
        <v>Other Capex</v>
      </c>
      <c r="H480" s="137" t="str">
        <f>IFERROR(Inp_TechAssess!H207,0)</f>
        <v>TA - Cyber capex</v>
      </c>
      <c r="L480" s="51" t="s">
        <v>108</v>
      </c>
      <c r="M480" s="138">
        <f>SUMIFS(Inp_TechAssess!$I:$I,Inp_TechAssess!$E:$E,$E480,Inp_TechAssess!$G:$G,$G480,Inp_TechAssess!$H:$H,$H480)</f>
        <v>1</v>
      </c>
      <c r="R480" s="55"/>
      <c r="T480" s="15">
        <f>-SUMIFS(Inp_TechAssess!T:T,Inp_TechAssess!$E:$E,$E480,Inp_TechAssess!$F:$F,$F480,Inp_TechAssess!$G:$G,$G480,Inp_TechAssess!$H:$H,$H480)</f>
        <v>0</v>
      </c>
      <c r="U480" s="15">
        <f>-SUMIFS(Inp_TechAssess!U:U,Inp_TechAssess!$E:$E,$E480,Inp_TechAssess!$F:$F,$F480,Inp_TechAssess!$G:$G,$G480,Inp_TechAssess!$H:$H,$H480)</f>
        <v>0</v>
      </c>
      <c r="V480" s="15">
        <f>-SUMIFS(Inp_TechAssess!V:V,Inp_TechAssess!$E:$E,$E480,Inp_TechAssess!$F:$F,$F480,Inp_TechAssess!$G:$G,$G480,Inp_TechAssess!$H:$H,$H480)</f>
        <v>0</v>
      </c>
      <c r="W480" s="15">
        <f>-SUMIFS(Inp_TechAssess!W:W,Inp_TechAssess!$E:$E,$E480,Inp_TechAssess!$F:$F,$F480,Inp_TechAssess!$G:$G,$G480,Inp_TechAssess!$H:$H,$H480)</f>
        <v>0</v>
      </c>
      <c r="X480" s="15">
        <f>-SUMIFS(Inp_TechAssess!X:X,Inp_TechAssess!$E:$E,$E480,Inp_TechAssess!$F:$F,$F480,Inp_TechAssess!$G:$G,$G480,Inp_TechAssess!$H:$H,$H480)</f>
        <v>0</v>
      </c>
      <c r="Y480" s="15">
        <f>-SUMIFS(Inp_TechAssess!Y:Y,Inp_TechAssess!$E:$E,$E480,Inp_TechAssess!$F:$F,$F480,Inp_TechAssess!$G:$G,$G480,Inp_TechAssess!$H:$H,$H480)</f>
        <v>0</v>
      </c>
      <c r="Z480" s="15">
        <f>-SUMIFS(Inp_TechAssess!Z:Z,Inp_TechAssess!$E:$E,$E480,Inp_TechAssess!$F:$F,$F480,Inp_TechAssess!$G:$G,$G480,Inp_TechAssess!$H:$H,$H480)</f>
        <v>0</v>
      </c>
      <c r="AA480" s="15">
        <f>-SUMIFS(Inp_TechAssess!AA:AA,Inp_TechAssess!$E:$E,$E480,Inp_TechAssess!$F:$F,$F480,Inp_TechAssess!$G:$G,$G480,Inp_TechAssess!$H:$H,$H480)</f>
        <v>0</v>
      </c>
      <c r="AB480" s="15">
        <f>-SUMIFS(Inp_TechAssess!AB:AB,Inp_TechAssess!$E:$E,$E480,Inp_TechAssess!$F:$F,$F480,Inp_TechAssess!$G:$G,$G480,Inp_TechAssess!$H:$H,$H480)</f>
        <v>0</v>
      </c>
      <c r="AC480" s="15">
        <f>-SUMIFS(Inp_TechAssess!AC:AC,Inp_TechAssess!$E:$E,$E480,Inp_TechAssess!$F:$F,$F480,Inp_TechAssess!$G:$G,$G480,Inp_TechAssess!$H:$H,$H480)</f>
        <v>0</v>
      </c>
      <c r="AD480" s="15">
        <f>-SUMIFS(Inp_TechAssess!AD:AD,Inp_TechAssess!$E:$E,$E480,Inp_TechAssess!$F:$F,$F480,Inp_TechAssess!$G:$G,$G480,Inp_TechAssess!$H:$H,$H480)</f>
        <v>0</v>
      </c>
      <c r="AE480" s="15">
        <f>-SUMIFS(Inp_TechAssess!AE:AE,Inp_TechAssess!$E:$E,$E480,Inp_TechAssess!$F:$F,$F480,Inp_TechAssess!$G:$G,$G480,Inp_TechAssess!$H:$H,$H480)</f>
        <v>0</v>
      </c>
      <c r="AF480" s="15">
        <f>-SUMIFS(Inp_TechAssess!AF:AF,Inp_TechAssess!$E:$E,$E480,Inp_TechAssess!$F:$F,$F480,Inp_TechAssess!$G:$G,$G480,Inp_TechAssess!$H:$H,$H480)</f>
        <v>0</v>
      </c>
      <c r="AG480" s="15">
        <f>-SUMIFS(Inp_TechAssess!AG:AG,Inp_TechAssess!$E:$E,$E480,Inp_TechAssess!$F:$F,$F480,Inp_TechAssess!$G:$G,$G480,Inp_TechAssess!$H:$H,$H480)</f>
        <v>1.3085930494322182</v>
      </c>
      <c r="AH480" s="15">
        <f>-SUMIFS(Inp_TechAssess!AH:AH,Inp_TechAssess!$E:$E,$E480,Inp_TechAssess!$F:$F,$F480,Inp_TechAssess!$G:$G,$G480,Inp_TechAssess!$H:$H,$H480)</f>
        <v>1.5381578889819199</v>
      </c>
      <c r="AI480" s="15">
        <f>-SUMIFS(Inp_TechAssess!AI:AI,Inp_TechAssess!$E:$E,$E480,Inp_TechAssess!$F:$F,$F480,Inp_TechAssess!$G:$G,$G480,Inp_TechAssess!$H:$H,$H480)</f>
        <v>1.8264607509342266</v>
      </c>
      <c r="AJ480" s="15">
        <f>-SUMIFS(Inp_TechAssess!AJ:AJ,Inp_TechAssess!$E:$E,$E480,Inp_TechAssess!$F:$F,$F480,Inp_TechAssess!$G:$G,$G480,Inp_TechAssess!$H:$H,$H480)</f>
        <v>2.1884750194343487</v>
      </c>
      <c r="AK480" s="15">
        <f>-SUMIFS(Inp_TechAssess!AK:AK,Inp_TechAssess!$E:$E,$E480,Inp_TechAssess!$F:$F,$F480,Inp_TechAssess!$G:$G,$G480,Inp_TechAssess!$H:$H,$H480)</f>
        <v>2.6446728767887002</v>
      </c>
      <c r="AM480" s="55"/>
      <c r="AN480" s="55"/>
      <c r="AO480" s="55"/>
      <c r="AP480" s="55"/>
      <c r="AQ480" s="55"/>
      <c r="AR480" s="55"/>
    </row>
    <row r="481" spans="5:44">
      <c r="E481" s="51" t="s">
        <v>34</v>
      </c>
      <c r="F481" s="137" t="str">
        <f>IFERROR(Inp_TechAssess!F208,0)</f>
        <v>Capex</v>
      </c>
      <c r="G481" s="137" t="str">
        <f>IFERROR(Inp_TechAssess!G208,0)</f>
        <v>Other Capex</v>
      </c>
      <c r="H481" s="137" t="str">
        <f>IFERROR(Inp_TechAssess!H208,0)</f>
        <v>TA - IT&amp;Telecoms</v>
      </c>
      <c r="L481" s="51" t="s">
        <v>108</v>
      </c>
      <c r="M481" s="138">
        <f>SUMIFS(Inp_TechAssess!$I:$I,Inp_TechAssess!$E:$E,$E481,Inp_TechAssess!$G:$G,$G481,Inp_TechAssess!$H:$H,$H481)</f>
        <v>1</v>
      </c>
      <c r="R481" s="55"/>
      <c r="T481" s="15">
        <f>-SUMIFS(Inp_TechAssess!T:T,Inp_TechAssess!$E:$E,$E481,Inp_TechAssess!$F:$F,$F481,Inp_TechAssess!$G:$G,$G481,Inp_TechAssess!$H:$H,$H481)</f>
        <v>0</v>
      </c>
      <c r="U481" s="15">
        <f>-SUMIFS(Inp_TechAssess!U:U,Inp_TechAssess!$E:$E,$E481,Inp_TechAssess!$F:$F,$F481,Inp_TechAssess!$G:$G,$G481,Inp_TechAssess!$H:$H,$H481)</f>
        <v>0</v>
      </c>
      <c r="V481" s="15">
        <f>-SUMIFS(Inp_TechAssess!V:V,Inp_TechAssess!$E:$E,$E481,Inp_TechAssess!$F:$F,$F481,Inp_TechAssess!$G:$G,$G481,Inp_TechAssess!$H:$H,$H481)</f>
        <v>0</v>
      </c>
      <c r="W481" s="15">
        <f>-SUMIFS(Inp_TechAssess!W:W,Inp_TechAssess!$E:$E,$E481,Inp_TechAssess!$F:$F,$F481,Inp_TechAssess!$G:$G,$G481,Inp_TechAssess!$H:$H,$H481)</f>
        <v>0</v>
      </c>
      <c r="X481" s="15">
        <f>-SUMIFS(Inp_TechAssess!X:X,Inp_TechAssess!$E:$E,$E481,Inp_TechAssess!$F:$F,$F481,Inp_TechAssess!$G:$G,$G481,Inp_TechAssess!$H:$H,$H481)</f>
        <v>0</v>
      </c>
      <c r="Y481" s="15">
        <f>-SUMIFS(Inp_TechAssess!Y:Y,Inp_TechAssess!$E:$E,$E481,Inp_TechAssess!$F:$F,$F481,Inp_TechAssess!$G:$G,$G481,Inp_TechAssess!$H:$H,$H481)</f>
        <v>0</v>
      </c>
      <c r="Z481" s="15">
        <f>-SUMIFS(Inp_TechAssess!Z:Z,Inp_TechAssess!$E:$E,$E481,Inp_TechAssess!$F:$F,$F481,Inp_TechAssess!$G:$G,$G481,Inp_TechAssess!$H:$H,$H481)</f>
        <v>0</v>
      </c>
      <c r="AA481" s="15">
        <f>-SUMIFS(Inp_TechAssess!AA:AA,Inp_TechAssess!$E:$E,$E481,Inp_TechAssess!$F:$F,$F481,Inp_TechAssess!$G:$G,$G481,Inp_TechAssess!$H:$H,$H481)</f>
        <v>0</v>
      </c>
      <c r="AB481" s="15">
        <f>-SUMIFS(Inp_TechAssess!AB:AB,Inp_TechAssess!$E:$E,$E481,Inp_TechAssess!$F:$F,$F481,Inp_TechAssess!$G:$G,$G481,Inp_TechAssess!$H:$H,$H481)</f>
        <v>0</v>
      </c>
      <c r="AC481" s="15">
        <f>-SUMIFS(Inp_TechAssess!AC:AC,Inp_TechAssess!$E:$E,$E481,Inp_TechAssess!$F:$F,$F481,Inp_TechAssess!$G:$G,$G481,Inp_TechAssess!$H:$H,$H481)</f>
        <v>0</v>
      </c>
      <c r="AD481" s="15">
        <f>-SUMIFS(Inp_TechAssess!AD:AD,Inp_TechAssess!$E:$E,$E481,Inp_TechAssess!$F:$F,$F481,Inp_TechAssess!$G:$G,$G481,Inp_TechAssess!$H:$H,$H481)</f>
        <v>0</v>
      </c>
      <c r="AE481" s="15">
        <f>-SUMIFS(Inp_TechAssess!AE:AE,Inp_TechAssess!$E:$E,$E481,Inp_TechAssess!$F:$F,$F481,Inp_TechAssess!$G:$G,$G481,Inp_TechAssess!$H:$H,$H481)</f>
        <v>0</v>
      </c>
      <c r="AF481" s="15">
        <f>-SUMIFS(Inp_TechAssess!AF:AF,Inp_TechAssess!$E:$E,$E481,Inp_TechAssess!$F:$F,$F481,Inp_TechAssess!$G:$G,$G481,Inp_TechAssess!$H:$H,$H481)</f>
        <v>0</v>
      </c>
      <c r="AG481" s="15">
        <f>-SUMIFS(Inp_TechAssess!AG:AG,Inp_TechAssess!$E:$E,$E481,Inp_TechAssess!$F:$F,$F481,Inp_TechAssess!$G:$G,$G481,Inp_TechAssess!$H:$H,$H481)</f>
        <v>0</v>
      </c>
      <c r="AH481" s="15">
        <f>-SUMIFS(Inp_TechAssess!AH:AH,Inp_TechAssess!$E:$E,$E481,Inp_TechAssess!$F:$F,$F481,Inp_TechAssess!$G:$G,$G481,Inp_TechAssess!$H:$H,$H481)</f>
        <v>0</v>
      </c>
      <c r="AI481" s="15">
        <f>-SUMIFS(Inp_TechAssess!AI:AI,Inp_TechAssess!$E:$E,$E481,Inp_TechAssess!$F:$F,$F481,Inp_TechAssess!$G:$G,$G481,Inp_TechAssess!$H:$H,$H481)</f>
        <v>0</v>
      </c>
      <c r="AJ481" s="15">
        <f>-SUMIFS(Inp_TechAssess!AJ:AJ,Inp_TechAssess!$E:$E,$E481,Inp_TechAssess!$F:$F,$F481,Inp_TechAssess!$G:$G,$G481,Inp_TechAssess!$H:$H,$H481)</f>
        <v>0</v>
      </c>
      <c r="AK481" s="15">
        <f>-SUMIFS(Inp_TechAssess!AK:AK,Inp_TechAssess!$E:$E,$E481,Inp_TechAssess!$F:$F,$F481,Inp_TechAssess!$G:$G,$G481,Inp_TechAssess!$H:$H,$H481)</f>
        <v>0</v>
      </c>
      <c r="AM481" s="55"/>
      <c r="AN481" s="55"/>
      <c r="AO481" s="55"/>
      <c r="AP481" s="55"/>
      <c r="AQ481" s="55"/>
      <c r="AR481" s="55"/>
    </row>
    <row r="482" spans="5:44">
      <c r="E482" s="51" t="s">
        <v>34</v>
      </c>
      <c r="F482" s="137" t="str">
        <f>IFERROR(Inp_TechAssess!F209,0)</f>
        <v>Repex</v>
      </c>
      <c r="G482" s="137" t="str">
        <f>IFERROR(Inp_TechAssess!G209,0)</f>
        <v>Repex</v>
      </c>
      <c r="H482" s="137" t="str">
        <f>IFERROR(Inp_TechAssess!H209,0)</f>
        <v>TA - Tier 1 stubs</v>
      </c>
      <c r="L482" s="51" t="s">
        <v>108</v>
      </c>
      <c r="M482" s="138">
        <f>SUMIFS(Inp_TechAssess!$I:$I,Inp_TechAssess!$E:$E,$E482,Inp_TechAssess!$G:$G,$G482,Inp_TechAssess!$H:$H,$H482)</f>
        <v>0</v>
      </c>
      <c r="R482" s="55"/>
      <c r="T482" s="15">
        <f>-SUMIFS(Inp_TechAssess!T:T,Inp_TechAssess!$E:$E,$E482,Inp_TechAssess!$F:$F,$F482,Inp_TechAssess!$G:$G,$G482,Inp_TechAssess!$H:$H,$H482)</f>
        <v>0</v>
      </c>
      <c r="U482" s="15">
        <f>-SUMIFS(Inp_TechAssess!U:U,Inp_TechAssess!$E:$E,$E482,Inp_TechAssess!$F:$F,$F482,Inp_TechAssess!$G:$G,$G482,Inp_TechAssess!$H:$H,$H482)</f>
        <v>0</v>
      </c>
      <c r="V482" s="15">
        <f>-SUMIFS(Inp_TechAssess!V:V,Inp_TechAssess!$E:$E,$E482,Inp_TechAssess!$F:$F,$F482,Inp_TechAssess!$G:$G,$G482,Inp_TechAssess!$H:$H,$H482)</f>
        <v>0</v>
      </c>
      <c r="W482" s="15">
        <f>-SUMIFS(Inp_TechAssess!W:W,Inp_TechAssess!$E:$E,$E482,Inp_TechAssess!$F:$F,$F482,Inp_TechAssess!$G:$G,$G482,Inp_TechAssess!$H:$H,$H482)</f>
        <v>0</v>
      </c>
      <c r="X482" s="15">
        <f>-SUMIFS(Inp_TechAssess!X:X,Inp_TechAssess!$E:$E,$E482,Inp_TechAssess!$F:$F,$F482,Inp_TechAssess!$G:$G,$G482,Inp_TechAssess!$H:$H,$H482)</f>
        <v>0</v>
      </c>
      <c r="Y482" s="15">
        <f>-SUMIFS(Inp_TechAssess!Y:Y,Inp_TechAssess!$E:$E,$E482,Inp_TechAssess!$F:$F,$F482,Inp_TechAssess!$G:$G,$G482,Inp_TechAssess!$H:$H,$H482)</f>
        <v>0</v>
      </c>
      <c r="Z482" s="15">
        <f>-SUMIFS(Inp_TechAssess!Z:Z,Inp_TechAssess!$E:$E,$E482,Inp_TechAssess!$F:$F,$F482,Inp_TechAssess!$G:$G,$G482,Inp_TechAssess!$H:$H,$H482)</f>
        <v>0</v>
      </c>
      <c r="AA482" s="15">
        <f>-SUMIFS(Inp_TechAssess!AA:AA,Inp_TechAssess!$E:$E,$E482,Inp_TechAssess!$F:$F,$F482,Inp_TechAssess!$G:$G,$G482,Inp_TechAssess!$H:$H,$H482)</f>
        <v>0</v>
      </c>
      <c r="AB482" s="15">
        <f>-SUMIFS(Inp_TechAssess!AB:AB,Inp_TechAssess!$E:$E,$E482,Inp_TechAssess!$F:$F,$F482,Inp_TechAssess!$G:$G,$G482,Inp_TechAssess!$H:$H,$H482)</f>
        <v>0</v>
      </c>
      <c r="AC482" s="15">
        <f>-SUMIFS(Inp_TechAssess!AC:AC,Inp_TechAssess!$E:$E,$E482,Inp_TechAssess!$F:$F,$F482,Inp_TechAssess!$G:$G,$G482,Inp_TechAssess!$H:$H,$H482)</f>
        <v>0</v>
      </c>
      <c r="AD482" s="15">
        <f>-SUMIFS(Inp_TechAssess!AD:AD,Inp_TechAssess!$E:$E,$E482,Inp_TechAssess!$F:$F,$F482,Inp_TechAssess!$G:$G,$G482,Inp_TechAssess!$H:$H,$H482)</f>
        <v>0</v>
      </c>
      <c r="AE482" s="15">
        <f>-SUMIFS(Inp_TechAssess!AE:AE,Inp_TechAssess!$E:$E,$E482,Inp_TechAssess!$F:$F,$F482,Inp_TechAssess!$G:$G,$G482,Inp_TechAssess!$H:$H,$H482)</f>
        <v>0</v>
      </c>
      <c r="AF482" s="15">
        <f>-SUMIFS(Inp_TechAssess!AF:AF,Inp_TechAssess!$E:$E,$E482,Inp_TechAssess!$F:$F,$F482,Inp_TechAssess!$G:$G,$G482,Inp_TechAssess!$H:$H,$H482)</f>
        <v>0</v>
      </c>
      <c r="AG482" s="15">
        <f>-SUMIFS(Inp_TechAssess!AG:AG,Inp_TechAssess!$E:$E,$E482,Inp_TechAssess!$F:$F,$F482,Inp_TechAssess!$G:$G,$G482,Inp_TechAssess!$H:$H,$H482)</f>
        <v>1.2122964959557325</v>
      </c>
      <c r="AH482" s="15">
        <f>-SUMIFS(Inp_TechAssess!AH:AH,Inp_TechAssess!$E:$E,$E482,Inp_TechAssess!$F:$F,$F482,Inp_TechAssess!$G:$G,$G482,Inp_TechAssess!$H:$H,$H482)</f>
        <v>1.2213433775755136</v>
      </c>
      <c r="AI482" s="15">
        <f>-SUMIFS(Inp_TechAssess!AI:AI,Inp_TechAssess!$E:$E,$E482,Inp_TechAssess!$F:$F,$F482,Inp_TechAssess!$G:$G,$G482,Inp_TechAssess!$H:$H,$H482)</f>
        <v>1.220860610954648</v>
      </c>
      <c r="AJ482" s="15">
        <f>-SUMIFS(Inp_TechAssess!AJ:AJ,Inp_TechAssess!$E:$E,$E482,Inp_TechAssess!$F:$F,$F482,Inp_TechAssess!$G:$G,$G482,Inp_TechAssess!$H:$H,$H482)</f>
        <v>1.2231692248045305</v>
      </c>
      <c r="AK482" s="15">
        <f>-SUMIFS(Inp_TechAssess!AK:AK,Inp_TechAssess!$E:$E,$E482,Inp_TechAssess!$F:$F,$F482,Inp_TechAssess!$G:$G,$G482,Inp_TechAssess!$H:$H,$H482)</f>
        <v>1.2298655577275843</v>
      </c>
      <c r="AM482" s="55"/>
      <c r="AN482" s="55"/>
      <c r="AO482" s="55"/>
      <c r="AP482" s="55"/>
      <c r="AQ482" s="55"/>
      <c r="AR482" s="55"/>
    </row>
    <row r="483" spans="5:44">
      <c r="E483" s="51" t="s">
        <v>34</v>
      </c>
      <c r="F483" s="137" t="str">
        <f>IFERROR(Inp_TechAssess!F210,0)</f>
        <v>Repex</v>
      </c>
      <c r="G483" s="137" t="str">
        <f>IFERROR(Inp_TechAssess!G210,0)</f>
        <v>Repex</v>
      </c>
      <c r="H483" s="137" t="str">
        <f>IFERROR(Inp_TechAssess!H210,0)</f>
        <v>TA - So_Rep_01</v>
      </c>
      <c r="L483" s="51" t="s">
        <v>108</v>
      </c>
      <c r="M483" s="138">
        <f>SUMIFS(Inp_TechAssess!$I:$I,Inp_TechAssess!$E:$E,$E483,Inp_TechAssess!$G:$G,$G483,Inp_TechAssess!$H:$H,$H483)</f>
        <v>0</v>
      </c>
      <c r="R483" s="55"/>
      <c r="T483" s="15">
        <f>-SUMIFS(Inp_TechAssess!T:T,Inp_TechAssess!$E:$E,$E483,Inp_TechAssess!$F:$F,$F483,Inp_TechAssess!$G:$G,$G483,Inp_TechAssess!$H:$H,$H483)</f>
        <v>0</v>
      </c>
      <c r="U483" s="15">
        <f>-SUMIFS(Inp_TechAssess!U:U,Inp_TechAssess!$E:$E,$E483,Inp_TechAssess!$F:$F,$F483,Inp_TechAssess!$G:$G,$G483,Inp_TechAssess!$H:$H,$H483)</f>
        <v>0</v>
      </c>
      <c r="V483" s="15">
        <f>-SUMIFS(Inp_TechAssess!V:V,Inp_TechAssess!$E:$E,$E483,Inp_TechAssess!$F:$F,$F483,Inp_TechAssess!$G:$G,$G483,Inp_TechAssess!$H:$H,$H483)</f>
        <v>0</v>
      </c>
      <c r="W483" s="15">
        <f>-SUMIFS(Inp_TechAssess!W:W,Inp_TechAssess!$E:$E,$E483,Inp_TechAssess!$F:$F,$F483,Inp_TechAssess!$G:$G,$G483,Inp_TechAssess!$H:$H,$H483)</f>
        <v>0</v>
      </c>
      <c r="X483" s="15">
        <f>-SUMIFS(Inp_TechAssess!X:X,Inp_TechAssess!$E:$E,$E483,Inp_TechAssess!$F:$F,$F483,Inp_TechAssess!$G:$G,$G483,Inp_TechAssess!$H:$H,$H483)</f>
        <v>0</v>
      </c>
      <c r="Y483" s="15">
        <f>-SUMIFS(Inp_TechAssess!Y:Y,Inp_TechAssess!$E:$E,$E483,Inp_TechAssess!$F:$F,$F483,Inp_TechAssess!$G:$G,$G483,Inp_TechAssess!$H:$H,$H483)</f>
        <v>0</v>
      </c>
      <c r="Z483" s="15">
        <f>-SUMIFS(Inp_TechAssess!Z:Z,Inp_TechAssess!$E:$E,$E483,Inp_TechAssess!$F:$F,$F483,Inp_TechAssess!$G:$G,$G483,Inp_TechAssess!$H:$H,$H483)</f>
        <v>0</v>
      </c>
      <c r="AA483" s="15">
        <f>-SUMIFS(Inp_TechAssess!AA:AA,Inp_TechAssess!$E:$E,$E483,Inp_TechAssess!$F:$F,$F483,Inp_TechAssess!$G:$G,$G483,Inp_TechAssess!$H:$H,$H483)</f>
        <v>0</v>
      </c>
      <c r="AB483" s="15">
        <f>-SUMIFS(Inp_TechAssess!AB:AB,Inp_TechAssess!$E:$E,$E483,Inp_TechAssess!$F:$F,$F483,Inp_TechAssess!$G:$G,$G483,Inp_TechAssess!$H:$H,$H483)</f>
        <v>0</v>
      </c>
      <c r="AC483" s="15">
        <f>-SUMIFS(Inp_TechAssess!AC:AC,Inp_TechAssess!$E:$E,$E483,Inp_TechAssess!$F:$F,$F483,Inp_TechAssess!$G:$G,$G483,Inp_TechAssess!$H:$H,$H483)</f>
        <v>0</v>
      </c>
      <c r="AD483" s="15">
        <f>-SUMIFS(Inp_TechAssess!AD:AD,Inp_TechAssess!$E:$E,$E483,Inp_TechAssess!$F:$F,$F483,Inp_TechAssess!$G:$G,$G483,Inp_TechAssess!$H:$H,$H483)</f>
        <v>0</v>
      </c>
      <c r="AE483" s="15">
        <f>-SUMIFS(Inp_TechAssess!AE:AE,Inp_TechAssess!$E:$E,$E483,Inp_TechAssess!$F:$F,$F483,Inp_TechAssess!$G:$G,$G483,Inp_TechAssess!$H:$H,$H483)</f>
        <v>0</v>
      </c>
      <c r="AF483" s="15">
        <f>-SUMIFS(Inp_TechAssess!AF:AF,Inp_TechAssess!$E:$E,$E483,Inp_TechAssess!$F:$F,$F483,Inp_TechAssess!$G:$G,$G483,Inp_TechAssess!$H:$H,$H483)</f>
        <v>0</v>
      </c>
      <c r="AG483" s="15">
        <f>-SUMIFS(Inp_TechAssess!AG:AG,Inp_TechAssess!$E:$E,$E483,Inp_TechAssess!$F:$F,$F483,Inp_TechAssess!$G:$G,$G483,Inp_TechAssess!$H:$H,$H483)</f>
        <v>6.4069682953875393</v>
      </c>
      <c r="AH483" s="15">
        <f>-SUMIFS(Inp_TechAssess!AH:AH,Inp_TechAssess!$E:$E,$E483,Inp_TechAssess!$F:$F,$F483,Inp_TechAssess!$G:$G,$G483,Inp_TechAssess!$H:$H,$H483)</f>
        <v>0</v>
      </c>
      <c r="AI483" s="15">
        <f>-SUMIFS(Inp_TechAssess!AI:AI,Inp_TechAssess!$E:$E,$E483,Inp_TechAssess!$F:$F,$F483,Inp_TechAssess!$G:$G,$G483,Inp_TechAssess!$H:$H,$H483)</f>
        <v>0</v>
      </c>
      <c r="AJ483" s="15">
        <f>-SUMIFS(Inp_TechAssess!AJ:AJ,Inp_TechAssess!$E:$E,$E483,Inp_TechAssess!$F:$F,$F483,Inp_TechAssess!$G:$G,$G483,Inp_TechAssess!$H:$H,$H483)</f>
        <v>0</v>
      </c>
      <c r="AK483" s="15">
        <f>-SUMIFS(Inp_TechAssess!AK:AK,Inp_TechAssess!$E:$E,$E483,Inp_TechAssess!$F:$F,$F483,Inp_TechAssess!$G:$G,$G483,Inp_TechAssess!$H:$H,$H483)</f>
        <v>0</v>
      </c>
      <c r="AM483" s="55"/>
      <c r="AN483" s="55"/>
      <c r="AO483" s="55"/>
      <c r="AP483" s="55"/>
      <c r="AQ483" s="55"/>
      <c r="AR483" s="55"/>
    </row>
    <row r="484" spans="5:44">
      <c r="E484" s="51" t="s">
        <v>34</v>
      </c>
      <c r="F484" s="137">
        <f>IFERROR(Inp_TechAssess!F211,0)</f>
        <v>0</v>
      </c>
      <c r="G484" s="137">
        <f>IFERROR(Inp_TechAssess!G211,0)</f>
        <v>0</v>
      </c>
      <c r="H484" s="137">
        <f>IFERROR(Inp_TechAssess!H211,0)</f>
        <v>0</v>
      </c>
      <c r="L484" s="51" t="s">
        <v>108</v>
      </c>
      <c r="M484" s="138">
        <f>SUMIFS(Inp_TechAssess!$I:$I,Inp_TechAssess!$E:$E,$E484,Inp_TechAssess!$G:$G,$G484,Inp_TechAssess!$H:$H,$H484)</f>
        <v>0</v>
      </c>
      <c r="R484" s="55"/>
      <c r="T484" s="15">
        <f>-SUMIFS(Inp_TechAssess!T:T,Inp_TechAssess!$E:$E,$E484,Inp_TechAssess!$F:$F,$F484,Inp_TechAssess!$G:$G,$G484,Inp_TechAssess!$H:$H,$H484)</f>
        <v>0</v>
      </c>
      <c r="U484" s="15">
        <f>-SUMIFS(Inp_TechAssess!U:U,Inp_TechAssess!$E:$E,$E484,Inp_TechAssess!$F:$F,$F484,Inp_TechAssess!$G:$G,$G484,Inp_TechAssess!$H:$H,$H484)</f>
        <v>0</v>
      </c>
      <c r="V484" s="15">
        <f>-SUMIFS(Inp_TechAssess!V:V,Inp_TechAssess!$E:$E,$E484,Inp_TechAssess!$F:$F,$F484,Inp_TechAssess!$G:$G,$G484,Inp_TechAssess!$H:$H,$H484)</f>
        <v>0</v>
      </c>
      <c r="W484" s="15">
        <f>-SUMIFS(Inp_TechAssess!W:W,Inp_TechAssess!$E:$E,$E484,Inp_TechAssess!$F:$F,$F484,Inp_TechAssess!$G:$G,$G484,Inp_TechAssess!$H:$H,$H484)</f>
        <v>0</v>
      </c>
      <c r="X484" s="15">
        <f>-SUMIFS(Inp_TechAssess!X:X,Inp_TechAssess!$E:$E,$E484,Inp_TechAssess!$F:$F,$F484,Inp_TechAssess!$G:$G,$G484,Inp_TechAssess!$H:$H,$H484)</f>
        <v>0</v>
      </c>
      <c r="Y484" s="15">
        <f>-SUMIFS(Inp_TechAssess!Y:Y,Inp_TechAssess!$E:$E,$E484,Inp_TechAssess!$F:$F,$F484,Inp_TechAssess!$G:$G,$G484,Inp_TechAssess!$H:$H,$H484)</f>
        <v>0</v>
      </c>
      <c r="Z484" s="15">
        <f>-SUMIFS(Inp_TechAssess!Z:Z,Inp_TechAssess!$E:$E,$E484,Inp_TechAssess!$F:$F,$F484,Inp_TechAssess!$G:$G,$G484,Inp_TechAssess!$H:$H,$H484)</f>
        <v>0</v>
      </c>
      <c r="AA484" s="15">
        <f>-SUMIFS(Inp_TechAssess!AA:AA,Inp_TechAssess!$E:$E,$E484,Inp_TechAssess!$F:$F,$F484,Inp_TechAssess!$G:$G,$G484,Inp_TechAssess!$H:$H,$H484)</f>
        <v>0</v>
      </c>
      <c r="AB484" s="15">
        <f>-SUMIFS(Inp_TechAssess!AB:AB,Inp_TechAssess!$E:$E,$E484,Inp_TechAssess!$F:$F,$F484,Inp_TechAssess!$G:$G,$G484,Inp_TechAssess!$H:$H,$H484)</f>
        <v>0</v>
      </c>
      <c r="AC484" s="15">
        <f>-SUMIFS(Inp_TechAssess!AC:AC,Inp_TechAssess!$E:$E,$E484,Inp_TechAssess!$F:$F,$F484,Inp_TechAssess!$G:$G,$G484,Inp_TechAssess!$H:$H,$H484)</f>
        <v>0</v>
      </c>
      <c r="AD484" s="15">
        <f>-SUMIFS(Inp_TechAssess!AD:AD,Inp_TechAssess!$E:$E,$E484,Inp_TechAssess!$F:$F,$F484,Inp_TechAssess!$G:$G,$G484,Inp_TechAssess!$H:$H,$H484)</f>
        <v>0</v>
      </c>
      <c r="AE484" s="15">
        <f>-SUMIFS(Inp_TechAssess!AE:AE,Inp_TechAssess!$E:$E,$E484,Inp_TechAssess!$F:$F,$F484,Inp_TechAssess!$G:$G,$G484,Inp_TechAssess!$H:$H,$H484)</f>
        <v>0</v>
      </c>
      <c r="AF484" s="15">
        <f>-SUMIFS(Inp_TechAssess!AF:AF,Inp_TechAssess!$E:$E,$E484,Inp_TechAssess!$F:$F,$F484,Inp_TechAssess!$G:$G,$G484,Inp_TechAssess!$H:$H,$H484)</f>
        <v>0</v>
      </c>
      <c r="AG484" s="15">
        <f>-SUMIFS(Inp_TechAssess!AG:AG,Inp_TechAssess!$E:$E,$E484,Inp_TechAssess!$F:$F,$F484,Inp_TechAssess!$G:$G,$G484,Inp_TechAssess!$H:$H,$H484)</f>
        <v>0</v>
      </c>
      <c r="AH484" s="15">
        <f>-SUMIFS(Inp_TechAssess!AH:AH,Inp_TechAssess!$E:$E,$E484,Inp_TechAssess!$F:$F,$F484,Inp_TechAssess!$G:$G,$G484,Inp_TechAssess!$H:$H,$H484)</f>
        <v>0</v>
      </c>
      <c r="AI484" s="15">
        <f>-SUMIFS(Inp_TechAssess!AI:AI,Inp_TechAssess!$E:$E,$E484,Inp_TechAssess!$F:$F,$F484,Inp_TechAssess!$G:$G,$G484,Inp_TechAssess!$H:$H,$H484)</f>
        <v>0</v>
      </c>
      <c r="AJ484" s="15">
        <f>-SUMIFS(Inp_TechAssess!AJ:AJ,Inp_TechAssess!$E:$E,$E484,Inp_TechAssess!$F:$F,$F484,Inp_TechAssess!$G:$G,$G484,Inp_TechAssess!$H:$H,$H484)</f>
        <v>0</v>
      </c>
      <c r="AK484" s="15">
        <f>-SUMIFS(Inp_TechAssess!AK:AK,Inp_TechAssess!$E:$E,$E484,Inp_TechAssess!$F:$F,$F484,Inp_TechAssess!$G:$G,$G484,Inp_TechAssess!$H:$H,$H484)</f>
        <v>0</v>
      </c>
      <c r="AM484" s="55"/>
      <c r="AN484" s="69"/>
      <c r="AO484" s="69"/>
      <c r="AP484" s="55"/>
      <c r="AQ484" s="69"/>
      <c r="AR484" s="69"/>
    </row>
    <row r="485" spans="5:44">
      <c r="E485" s="51" t="s">
        <v>34</v>
      </c>
      <c r="F485" s="137">
        <f>IFERROR(Inp_TechAssess!F212,0)</f>
        <v>0</v>
      </c>
      <c r="G485" s="137">
        <f>IFERROR(Inp_TechAssess!G212,0)</f>
        <v>0</v>
      </c>
      <c r="H485" s="137">
        <f>IFERROR(Inp_TechAssess!H212,0)</f>
        <v>0</v>
      </c>
      <c r="L485" s="51" t="s">
        <v>108</v>
      </c>
      <c r="M485" s="138">
        <f>SUMIFS(Inp_TechAssess!$I:$I,Inp_TechAssess!$E:$E,$E485,Inp_TechAssess!$G:$G,$G485,Inp_TechAssess!$H:$H,$H485)</f>
        <v>0</v>
      </c>
      <c r="R485" s="55"/>
      <c r="T485" s="15">
        <f>-SUMIFS(Inp_TechAssess!T:T,Inp_TechAssess!$E:$E,$E485,Inp_TechAssess!$F:$F,$F485,Inp_TechAssess!$G:$G,$G485,Inp_TechAssess!$H:$H,$H485)</f>
        <v>0</v>
      </c>
      <c r="U485" s="15">
        <f>-SUMIFS(Inp_TechAssess!U:U,Inp_TechAssess!$E:$E,$E485,Inp_TechAssess!$F:$F,$F485,Inp_TechAssess!$G:$G,$G485,Inp_TechAssess!$H:$H,$H485)</f>
        <v>0</v>
      </c>
      <c r="V485" s="15">
        <f>-SUMIFS(Inp_TechAssess!V:V,Inp_TechAssess!$E:$E,$E485,Inp_TechAssess!$F:$F,$F485,Inp_TechAssess!$G:$G,$G485,Inp_TechAssess!$H:$H,$H485)</f>
        <v>0</v>
      </c>
      <c r="W485" s="15">
        <f>-SUMIFS(Inp_TechAssess!W:W,Inp_TechAssess!$E:$E,$E485,Inp_TechAssess!$F:$F,$F485,Inp_TechAssess!$G:$G,$G485,Inp_TechAssess!$H:$H,$H485)</f>
        <v>0</v>
      </c>
      <c r="X485" s="15">
        <f>-SUMIFS(Inp_TechAssess!X:X,Inp_TechAssess!$E:$E,$E485,Inp_TechAssess!$F:$F,$F485,Inp_TechAssess!$G:$G,$G485,Inp_TechAssess!$H:$H,$H485)</f>
        <v>0</v>
      </c>
      <c r="Y485" s="15">
        <f>-SUMIFS(Inp_TechAssess!Y:Y,Inp_TechAssess!$E:$E,$E485,Inp_TechAssess!$F:$F,$F485,Inp_TechAssess!$G:$G,$G485,Inp_TechAssess!$H:$H,$H485)</f>
        <v>0</v>
      </c>
      <c r="Z485" s="15">
        <f>-SUMIFS(Inp_TechAssess!Z:Z,Inp_TechAssess!$E:$E,$E485,Inp_TechAssess!$F:$F,$F485,Inp_TechAssess!$G:$G,$G485,Inp_TechAssess!$H:$H,$H485)</f>
        <v>0</v>
      </c>
      <c r="AA485" s="15">
        <f>-SUMIFS(Inp_TechAssess!AA:AA,Inp_TechAssess!$E:$E,$E485,Inp_TechAssess!$F:$F,$F485,Inp_TechAssess!$G:$G,$G485,Inp_TechAssess!$H:$H,$H485)</f>
        <v>0</v>
      </c>
      <c r="AB485" s="15">
        <f>-SUMIFS(Inp_TechAssess!AB:AB,Inp_TechAssess!$E:$E,$E485,Inp_TechAssess!$F:$F,$F485,Inp_TechAssess!$G:$G,$G485,Inp_TechAssess!$H:$H,$H485)</f>
        <v>0</v>
      </c>
      <c r="AC485" s="15">
        <f>-SUMIFS(Inp_TechAssess!AC:AC,Inp_TechAssess!$E:$E,$E485,Inp_TechAssess!$F:$F,$F485,Inp_TechAssess!$G:$G,$G485,Inp_TechAssess!$H:$H,$H485)</f>
        <v>0</v>
      </c>
      <c r="AD485" s="15">
        <f>-SUMIFS(Inp_TechAssess!AD:AD,Inp_TechAssess!$E:$E,$E485,Inp_TechAssess!$F:$F,$F485,Inp_TechAssess!$G:$G,$G485,Inp_TechAssess!$H:$H,$H485)</f>
        <v>0</v>
      </c>
      <c r="AE485" s="15">
        <f>-SUMIFS(Inp_TechAssess!AE:AE,Inp_TechAssess!$E:$E,$E485,Inp_TechAssess!$F:$F,$F485,Inp_TechAssess!$G:$G,$G485,Inp_TechAssess!$H:$H,$H485)</f>
        <v>0</v>
      </c>
      <c r="AF485" s="15">
        <f>-SUMIFS(Inp_TechAssess!AF:AF,Inp_TechAssess!$E:$E,$E485,Inp_TechAssess!$F:$F,$F485,Inp_TechAssess!$G:$G,$G485,Inp_TechAssess!$H:$H,$H485)</f>
        <v>0</v>
      </c>
      <c r="AG485" s="15">
        <f>-SUMIFS(Inp_TechAssess!AG:AG,Inp_TechAssess!$E:$E,$E485,Inp_TechAssess!$F:$F,$F485,Inp_TechAssess!$G:$G,$G485,Inp_TechAssess!$H:$H,$H485)</f>
        <v>0</v>
      </c>
      <c r="AH485" s="15">
        <f>-SUMIFS(Inp_TechAssess!AH:AH,Inp_TechAssess!$E:$E,$E485,Inp_TechAssess!$F:$F,$F485,Inp_TechAssess!$G:$G,$G485,Inp_TechAssess!$H:$H,$H485)</f>
        <v>0</v>
      </c>
      <c r="AI485" s="15">
        <f>-SUMIFS(Inp_TechAssess!AI:AI,Inp_TechAssess!$E:$E,$E485,Inp_TechAssess!$F:$F,$F485,Inp_TechAssess!$G:$G,$G485,Inp_TechAssess!$H:$H,$H485)</f>
        <v>0</v>
      </c>
      <c r="AJ485" s="15">
        <f>-SUMIFS(Inp_TechAssess!AJ:AJ,Inp_TechAssess!$E:$E,$E485,Inp_TechAssess!$F:$F,$F485,Inp_TechAssess!$G:$G,$G485,Inp_TechAssess!$H:$H,$H485)</f>
        <v>0</v>
      </c>
      <c r="AK485" s="15">
        <f>-SUMIFS(Inp_TechAssess!AK:AK,Inp_TechAssess!$E:$E,$E485,Inp_TechAssess!$F:$F,$F485,Inp_TechAssess!$G:$G,$G485,Inp_TechAssess!$H:$H,$H485)</f>
        <v>0</v>
      </c>
      <c r="AM485" s="55"/>
      <c r="AN485" s="69"/>
      <c r="AO485" s="69"/>
      <c r="AP485" s="55"/>
      <c r="AQ485" s="69"/>
      <c r="AR485" s="69"/>
    </row>
    <row r="486" spans="5:44">
      <c r="E486" s="51" t="s">
        <v>34</v>
      </c>
      <c r="F486" s="137">
        <f>IFERROR(Inp_TechAssess!F213,0)</f>
        <v>0</v>
      </c>
      <c r="G486" s="137">
        <f>IFERROR(Inp_TechAssess!G213,0)</f>
        <v>0</v>
      </c>
      <c r="H486" s="137">
        <f>IFERROR(Inp_TechAssess!H213,0)</f>
        <v>0</v>
      </c>
      <c r="L486" s="51" t="s">
        <v>108</v>
      </c>
      <c r="M486" s="138">
        <f>SUMIFS(Inp_TechAssess!$I:$I,Inp_TechAssess!$E:$E,$E486,Inp_TechAssess!$G:$G,$G486,Inp_TechAssess!$H:$H,$H486)</f>
        <v>0</v>
      </c>
      <c r="R486" s="55"/>
      <c r="T486" s="15">
        <f>-SUMIFS(Inp_TechAssess!T:T,Inp_TechAssess!$E:$E,$E486,Inp_TechAssess!$F:$F,$F486,Inp_TechAssess!$G:$G,$G486,Inp_TechAssess!$H:$H,$H486)</f>
        <v>0</v>
      </c>
      <c r="U486" s="15">
        <f>-SUMIFS(Inp_TechAssess!U:U,Inp_TechAssess!$E:$E,$E486,Inp_TechAssess!$F:$F,$F486,Inp_TechAssess!$G:$G,$G486,Inp_TechAssess!$H:$H,$H486)</f>
        <v>0</v>
      </c>
      <c r="V486" s="15">
        <f>-SUMIFS(Inp_TechAssess!V:V,Inp_TechAssess!$E:$E,$E486,Inp_TechAssess!$F:$F,$F486,Inp_TechAssess!$G:$G,$G486,Inp_TechAssess!$H:$H,$H486)</f>
        <v>0</v>
      </c>
      <c r="W486" s="15">
        <f>-SUMIFS(Inp_TechAssess!W:W,Inp_TechAssess!$E:$E,$E486,Inp_TechAssess!$F:$F,$F486,Inp_TechAssess!$G:$G,$G486,Inp_TechAssess!$H:$H,$H486)</f>
        <v>0</v>
      </c>
      <c r="X486" s="15">
        <f>-SUMIFS(Inp_TechAssess!X:X,Inp_TechAssess!$E:$E,$E486,Inp_TechAssess!$F:$F,$F486,Inp_TechAssess!$G:$G,$G486,Inp_TechAssess!$H:$H,$H486)</f>
        <v>0</v>
      </c>
      <c r="Y486" s="15">
        <f>-SUMIFS(Inp_TechAssess!Y:Y,Inp_TechAssess!$E:$E,$E486,Inp_TechAssess!$F:$F,$F486,Inp_TechAssess!$G:$G,$G486,Inp_TechAssess!$H:$H,$H486)</f>
        <v>0</v>
      </c>
      <c r="Z486" s="15">
        <f>-SUMIFS(Inp_TechAssess!Z:Z,Inp_TechAssess!$E:$E,$E486,Inp_TechAssess!$F:$F,$F486,Inp_TechAssess!$G:$G,$G486,Inp_TechAssess!$H:$H,$H486)</f>
        <v>0</v>
      </c>
      <c r="AA486" s="15">
        <f>-SUMIFS(Inp_TechAssess!AA:AA,Inp_TechAssess!$E:$E,$E486,Inp_TechAssess!$F:$F,$F486,Inp_TechAssess!$G:$G,$G486,Inp_TechAssess!$H:$H,$H486)</f>
        <v>0</v>
      </c>
      <c r="AB486" s="15">
        <f>-SUMIFS(Inp_TechAssess!AB:AB,Inp_TechAssess!$E:$E,$E486,Inp_TechAssess!$F:$F,$F486,Inp_TechAssess!$G:$G,$G486,Inp_TechAssess!$H:$H,$H486)</f>
        <v>0</v>
      </c>
      <c r="AC486" s="15">
        <f>-SUMIFS(Inp_TechAssess!AC:AC,Inp_TechAssess!$E:$E,$E486,Inp_TechAssess!$F:$F,$F486,Inp_TechAssess!$G:$G,$G486,Inp_TechAssess!$H:$H,$H486)</f>
        <v>0</v>
      </c>
      <c r="AD486" s="15">
        <f>-SUMIFS(Inp_TechAssess!AD:AD,Inp_TechAssess!$E:$E,$E486,Inp_TechAssess!$F:$F,$F486,Inp_TechAssess!$G:$G,$G486,Inp_TechAssess!$H:$H,$H486)</f>
        <v>0</v>
      </c>
      <c r="AE486" s="15">
        <f>-SUMIFS(Inp_TechAssess!AE:AE,Inp_TechAssess!$E:$E,$E486,Inp_TechAssess!$F:$F,$F486,Inp_TechAssess!$G:$G,$G486,Inp_TechAssess!$H:$H,$H486)</f>
        <v>0</v>
      </c>
      <c r="AF486" s="15">
        <f>-SUMIFS(Inp_TechAssess!AF:AF,Inp_TechAssess!$E:$E,$E486,Inp_TechAssess!$F:$F,$F486,Inp_TechAssess!$G:$G,$G486,Inp_TechAssess!$H:$H,$H486)</f>
        <v>0</v>
      </c>
      <c r="AG486" s="15">
        <f>-SUMIFS(Inp_TechAssess!AG:AG,Inp_TechAssess!$E:$E,$E486,Inp_TechAssess!$F:$F,$F486,Inp_TechAssess!$G:$G,$G486,Inp_TechAssess!$H:$H,$H486)</f>
        <v>0</v>
      </c>
      <c r="AH486" s="15">
        <f>-SUMIFS(Inp_TechAssess!AH:AH,Inp_TechAssess!$E:$E,$E486,Inp_TechAssess!$F:$F,$F486,Inp_TechAssess!$G:$G,$G486,Inp_TechAssess!$H:$H,$H486)</f>
        <v>0</v>
      </c>
      <c r="AI486" s="15">
        <f>-SUMIFS(Inp_TechAssess!AI:AI,Inp_TechAssess!$E:$E,$E486,Inp_TechAssess!$F:$F,$F486,Inp_TechAssess!$G:$G,$G486,Inp_TechAssess!$H:$H,$H486)</f>
        <v>0</v>
      </c>
      <c r="AJ486" s="15">
        <f>-SUMIFS(Inp_TechAssess!AJ:AJ,Inp_TechAssess!$E:$E,$E486,Inp_TechAssess!$F:$F,$F486,Inp_TechAssess!$G:$G,$G486,Inp_TechAssess!$H:$H,$H486)</f>
        <v>0</v>
      </c>
      <c r="AK486" s="15">
        <f>-SUMIFS(Inp_TechAssess!AK:AK,Inp_TechAssess!$E:$E,$E486,Inp_TechAssess!$F:$F,$F486,Inp_TechAssess!$G:$G,$G486,Inp_TechAssess!$H:$H,$H486)</f>
        <v>0</v>
      </c>
      <c r="AM486" s="55"/>
      <c r="AN486" s="69"/>
      <c r="AO486" s="69"/>
      <c r="AP486" s="55"/>
      <c r="AQ486" s="69"/>
      <c r="AR486" s="69"/>
    </row>
    <row r="487" spans="5:44">
      <c r="E487" s="51" t="s">
        <v>34</v>
      </c>
      <c r="F487" s="137">
        <f>IFERROR(Inp_TechAssess!F214,0)</f>
        <v>0</v>
      </c>
      <c r="G487" s="137">
        <f>IFERROR(Inp_TechAssess!G214,0)</f>
        <v>0</v>
      </c>
      <c r="H487" s="137">
        <f>IFERROR(Inp_TechAssess!H214,0)</f>
        <v>0</v>
      </c>
      <c r="L487" s="51" t="s">
        <v>108</v>
      </c>
      <c r="M487" s="138">
        <f>SUMIFS(Inp_TechAssess!$I:$I,Inp_TechAssess!$E:$E,$E487,Inp_TechAssess!$G:$G,$G487,Inp_TechAssess!$H:$H,$H487)</f>
        <v>0</v>
      </c>
      <c r="R487" s="55"/>
      <c r="T487" s="15">
        <f>-SUMIFS(Inp_TechAssess!T:T,Inp_TechAssess!$E:$E,$E487,Inp_TechAssess!$F:$F,$F487,Inp_TechAssess!$G:$G,$G487,Inp_TechAssess!$H:$H,$H487)</f>
        <v>0</v>
      </c>
      <c r="U487" s="15">
        <f>-SUMIFS(Inp_TechAssess!U:U,Inp_TechAssess!$E:$E,$E487,Inp_TechAssess!$F:$F,$F487,Inp_TechAssess!$G:$G,$G487,Inp_TechAssess!$H:$H,$H487)</f>
        <v>0</v>
      </c>
      <c r="V487" s="15">
        <f>-SUMIFS(Inp_TechAssess!V:V,Inp_TechAssess!$E:$E,$E487,Inp_TechAssess!$F:$F,$F487,Inp_TechAssess!$G:$G,$G487,Inp_TechAssess!$H:$H,$H487)</f>
        <v>0</v>
      </c>
      <c r="W487" s="15">
        <f>-SUMIFS(Inp_TechAssess!W:W,Inp_TechAssess!$E:$E,$E487,Inp_TechAssess!$F:$F,$F487,Inp_TechAssess!$G:$G,$G487,Inp_TechAssess!$H:$H,$H487)</f>
        <v>0</v>
      </c>
      <c r="X487" s="15">
        <f>-SUMIFS(Inp_TechAssess!X:X,Inp_TechAssess!$E:$E,$E487,Inp_TechAssess!$F:$F,$F487,Inp_TechAssess!$G:$G,$G487,Inp_TechAssess!$H:$H,$H487)</f>
        <v>0</v>
      </c>
      <c r="Y487" s="15">
        <f>-SUMIFS(Inp_TechAssess!Y:Y,Inp_TechAssess!$E:$E,$E487,Inp_TechAssess!$F:$F,$F487,Inp_TechAssess!$G:$G,$G487,Inp_TechAssess!$H:$H,$H487)</f>
        <v>0</v>
      </c>
      <c r="Z487" s="15">
        <f>-SUMIFS(Inp_TechAssess!Z:Z,Inp_TechAssess!$E:$E,$E487,Inp_TechAssess!$F:$F,$F487,Inp_TechAssess!$G:$G,$G487,Inp_TechAssess!$H:$H,$H487)</f>
        <v>0</v>
      </c>
      <c r="AA487" s="15">
        <f>-SUMIFS(Inp_TechAssess!AA:AA,Inp_TechAssess!$E:$E,$E487,Inp_TechAssess!$F:$F,$F487,Inp_TechAssess!$G:$G,$G487,Inp_TechAssess!$H:$H,$H487)</f>
        <v>0</v>
      </c>
      <c r="AB487" s="15">
        <f>-SUMIFS(Inp_TechAssess!AB:AB,Inp_TechAssess!$E:$E,$E487,Inp_TechAssess!$F:$F,$F487,Inp_TechAssess!$G:$G,$G487,Inp_TechAssess!$H:$H,$H487)</f>
        <v>0</v>
      </c>
      <c r="AC487" s="15">
        <f>-SUMIFS(Inp_TechAssess!AC:AC,Inp_TechAssess!$E:$E,$E487,Inp_TechAssess!$F:$F,$F487,Inp_TechAssess!$G:$G,$G487,Inp_TechAssess!$H:$H,$H487)</f>
        <v>0</v>
      </c>
      <c r="AD487" s="15">
        <f>-SUMIFS(Inp_TechAssess!AD:AD,Inp_TechAssess!$E:$E,$E487,Inp_TechAssess!$F:$F,$F487,Inp_TechAssess!$G:$G,$G487,Inp_TechAssess!$H:$H,$H487)</f>
        <v>0</v>
      </c>
      <c r="AE487" s="15">
        <f>-SUMIFS(Inp_TechAssess!AE:AE,Inp_TechAssess!$E:$E,$E487,Inp_TechAssess!$F:$F,$F487,Inp_TechAssess!$G:$G,$G487,Inp_TechAssess!$H:$H,$H487)</f>
        <v>0</v>
      </c>
      <c r="AF487" s="15">
        <f>-SUMIFS(Inp_TechAssess!AF:AF,Inp_TechAssess!$E:$E,$E487,Inp_TechAssess!$F:$F,$F487,Inp_TechAssess!$G:$G,$G487,Inp_TechAssess!$H:$H,$H487)</f>
        <v>0</v>
      </c>
      <c r="AG487" s="15">
        <f>-SUMIFS(Inp_TechAssess!AG:AG,Inp_TechAssess!$E:$E,$E487,Inp_TechAssess!$F:$F,$F487,Inp_TechAssess!$G:$G,$G487,Inp_TechAssess!$H:$H,$H487)</f>
        <v>0</v>
      </c>
      <c r="AH487" s="15">
        <f>-SUMIFS(Inp_TechAssess!AH:AH,Inp_TechAssess!$E:$E,$E487,Inp_TechAssess!$F:$F,$F487,Inp_TechAssess!$G:$G,$G487,Inp_TechAssess!$H:$H,$H487)</f>
        <v>0</v>
      </c>
      <c r="AI487" s="15">
        <f>-SUMIFS(Inp_TechAssess!AI:AI,Inp_TechAssess!$E:$E,$E487,Inp_TechAssess!$F:$F,$F487,Inp_TechAssess!$G:$G,$G487,Inp_TechAssess!$H:$H,$H487)</f>
        <v>0</v>
      </c>
      <c r="AJ487" s="15">
        <f>-SUMIFS(Inp_TechAssess!AJ:AJ,Inp_TechAssess!$E:$E,$E487,Inp_TechAssess!$F:$F,$F487,Inp_TechAssess!$G:$G,$G487,Inp_TechAssess!$H:$H,$H487)</f>
        <v>0</v>
      </c>
      <c r="AK487" s="15">
        <f>-SUMIFS(Inp_TechAssess!AK:AK,Inp_TechAssess!$E:$E,$E487,Inp_TechAssess!$F:$F,$F487,Inp_TechAssess!$G:$G,$G487,Inp_TechAssess!$H:$H,$H487)</f>
        <v>0</v>
      </c>
      <c r="AM487" s="55"/>
      <c r="AN487" s="69"/>
      <c r="AO487" s="69"/>
      <c r="AP487" s="55"/>
      <c r="AQ487" s="69"/>
      <c r="AR487" s="69"/>
    </row>
    <row r="488" spans="5:44">
      <c r="E488" s="51" t="s">
        <v>34</v>
      </c>
      <c r="F488" s="137">
        <f>IFERROR(Inp_TechAssess!F215,0)</f>
        <v>0</v>
      </c>
      <c r="G488" s="137">
        <f>IFERROR(Inp_TechAssess!G215,0)</f>
        <v>0</v>
      </c>
      <c r="H488" s="137">
        <f>IFERROR(Inp_TechAssess!H215,0)</f>
        <v>0</v>
      </c>
      <c r="L488" s="51" t="s">
        <v>108</v>
      </c>
      <c r="M488" s="138">
        <f>SUMIFS(Inp_TechAssess!$I:$I,Inp_TechAssess!$E:$E,$E488,Inp_TechAssess!$G:$G,$G488,Inp_TechAssess!$H:$H,$H488)</f>
        <v>0</v>
      </c>
      <c r="R488" s="55"/>
      <c r="T488" s="15">
        <f>-SUMIFS(Inp_TechAssess!T:T,Inp_TechAssess!$E:$E,$E488,Inp_TechAssess!$F:$F,$F488,Inp_TechAssess!$G:$G,$G488,Inp_TechAssess!$H:$H,$H488)</f>
        <v>0</v>
      </c>
      <c r="U488" s="15">
        <f>-SUMIFS(Inp_TechAssess!U:U,Inp_TechAssess!$E:$E,$E488,Inp_TechAssess!$F:$F,$F488,Inp_TechAssess!$G:$G,$G488,Inp_TechAssess!$H:$H,$H488)</f>
        <v>0</v>
      </c>
      <c r="V488" s="15">
        <f>-SUMIFS(Inp_TechAssess!V:V,Inp_TechAssess!$E:$E,$E488,Inp_TechAssess!$F:$F,$F488,Inp_TechAssess!$G:$G,$G488,Inp_TechAssess!$H:$H,$H488)</f>
        <v>0</v>
      </c>
      <c r="W488" s="15">
        <f>-SUMIFS(Inp_TechAssess!W:W,Inp_TechAssess!$E:$E,$E488,Inp_TechAssess!$F:$F,$F488,Inp_TechAssess!$G:$G,$G488,Inp_TechAssess!$H:$H,$H488)</f>
        <v>0</v>
      </c>
      <c r="X488" s="15">
        <f>-SUMIFS(Inp_TechAssess!X:X,Inp_TechAssess!$E:$E,$E488,Inp_TechAssess!$F:$F,$F488,Inp_TechAssess!$G:$G,$G488,Inp_TechAssess!$H:$H,$H488)</f>
        <v>0</v>
      </c>
      <c r="Y488" s="15">
        <f>-SUMIFS(Inp_TechAssess!Y:Y,Inp_TechAssess!$E:$E,$E488,Inp_TechAssess!$F:$F,$F488,Inp_TechAssess!$G:$G,$G488,Inp_TechAssess!$H:$H,$H488)</f>
        <v>0</v>
      </c>
      <c r="Z488" s="15">
        <f>-SUMIFS(Inp_TechAssess!Z:Z,Inp_TechAssess!$E:$E,$E488,Inp_TechAssess!$F:$F,$F488,Inp_TechAssess!$G:$G,$G488,Inp_TechAssess!$H:$H,$H488)</f>
        <v>0</v>
      </c>
      <c r="AA488" s="15">
        <f>-SUMIFS(Inp_TechAssess!AA:AA,Inp_TechAssess!$E:$E,$E488,Inp_TechAssess!$F:$F,$F488,Inp_TechAssess!$G:$G,$G488,Inp_TechAssess!$H:$H,$H488)</f>
        <v>0</v>
      </c>
      <c r="AB488" s="15">
        <f>-SUMIFS(Inp_TechAssess!AB:AB,Inp_TechAssess!$E:$E,$E488,Inp_TechAssess!$F:$F,$F488,Inp_TechAssess!$G:$G,$G488,Inp_TechAssess!$H:$H,$H488)</f>
        <v>0</v>
      </c>
      <c r="AC488" s="15">
        <f>-SUMIFS(Inp_TechAssess!AC:AC,Inp_TechAssess!$E:$E,$E488,Inp_TechAssess!$F:$F,$F488,Inp_TechAssess!$G:$G,$G488,Inp_TechAssess!$H:$H,$H488)</f>
        <v>0</v>
      </c>
      <c r="AD488" s="15">
        <f>-SUMIFS(Inp_TechAssess!AD:AD,Inp_TechAssess!$E:$E,$E488,Inp_TechAssess!$F:$F,$F488,Inp_TechAssess!$G:$G,$G488,Inp_TechAssess!$H:$H,$H488)</f>
        <v>0</v>
      </c>
      <c r="AE488" s="15">
        <f>-SUMIFS(Inp_TechAssess!AE:AE,Inp_TechAssess!$E:$E,$E488,Inp_TechAssess!$F:$F,$F488,Inp_TechAssess!$G:$G,$G488,Inp_TechAssess!$H:$H,$H488)</f>
        <v>0</v>
      </c>
      <c r="AF488" s="15">
        <f>-SUMIFS(Inp_TechAssess!AF:AF,Inp_TechAssess!$E:$E,$E488,Inp_TechAssess!$F:$F,$F488,Inp_TechAssess!$G:$G,$G488,Inp_TechAssess!$H:$H,$H488)</f>
        <v>0</v>
      </c>
      <c r="AG488" s="15">
        <f>-SUMIFS(Inp_TechAssess!AG:AG,Inp_TechAssess!$E:$E,$E488,Inp_TechAssess!$F:$F,$F488,Inp_TechAssess!$G:$G,$G488,Inp_TechAssess!$H:$H,$H488)</f>
        <v>0</v>
      </c>
      <c r="AH488" s="15">
        <f>-SUMIFS(Inp_TechAssess!AH:AH,Inp_TechAssess!$E:$E,$E488,Inp_TechAssess!$F:$F,$F488,Inp_TechAssess!$G:$G,$G488,Inp_TechAssess!$H:$H,$H488)</f>
        <v>0</v>
      </c>
      <c r="AI488" s="15">
        <f>-SUMIFS(Inp_TechAssess!AI:AI,Inp_TechAssess!$E:$E,$E488,Inp_TechAssess!$F:$F,$F488,Inp_TechAssess!$G:$G,$G488,Inp_TechAssess!$H:$H,$H488)</f>
        <v>0</v>
      </c>
      <c r="AJ488" s="15">
        <f>-SUMIFS(Inp_TechAssess!AJ:AJ,Inp_TechAssess!$E:$E,$E488,Inp_TechAssess!$F:$F,$F488,Inp_TechAssess!$G:$G,$G488,Inp_TechAssess!$H:$H,$H488)</f>
        <v>0</v>
      </c>
      <c r="AK488" s="15">
        <f>-SUMIFS(Inp_TechAssess!AK:AK,Inp_TechAssess!$E:$E,$E488,Inp_TechAssess!$F:$F,$F488,Inp_TechAssess!$G:$G,$G488,Inp_TechAssess!$H:$H,$H488)</f>
        <v>0</v>
      </c>
      <c r="AM488" s="55"/>
      <c r="AN488" s="69"/>
      <c r="AO488" s="69"/>
      <c r="AP488" s="55"/>
      <c r="AQ488" s="69"/>
      <c r="AR488" s="69"/>
    </row>
    <row r="489" spans="5:44">
      <c r="E489" s="51" t="s">
        <v>34</v>
      </c>
      <c r="F489" s="137">
        <f>IFERROR(Inp_TechAssess!F216,0)</f>
        <v>0</v>
      </c>
      <c r="G489" s="137">
        <f>IFERROR(Inp_TechAssess!G216,0)</f>
        <v>0</v>
      </c>
      <c r="H489" s="137">
        <f>IFERROR(Inp_TechAssess!H216,0)</f>
        <v>0</v>
      </c>
      <c r="L489" s="51" t="s">
        <v>108</v>
      </c>
      <c r="M489" s="138">
        <f>SUMIFS(Inp_TechAssess!$I:$I,Inp_TechAssess!$E:$E,$E489,Inp_TechAssess!$G:$G,$G489,Inp_TechAssess!$H:$H,$H489)</f>
        <v>0</v>
      </c>
      <c r="R489" s="55"/>
      <c r="T489" s="15">
        <f>-SUMIFS(Inp_TechAssess!T:T,Inp_TechAssess!$E:$E,$E489,Inp_TechAssess!$F:$F,$F489,Inp_TechAssess!$G:$G,$G489,Inp_TechAssess!$H:$H,$H489)</f>
        <v>0</v>
      </c>
      <c r="U489" s="15">
        <f>-SUMIFS(Inp_TechAssess!U:U,Inp_TechAssess!$E:$E,$E489,Inp_TechAssess!$F:$F,$F489,Inp_TechAssess!$G:$G,$G489,Inp_TechAssess!$H:$H,$H489)</f>
        <v>0</v>
      </c>
      <c r="V489" s="15">
        <f>-SUMIFS(Inp_TechAssess!V:V,Inp_TechAssess!$E:$E,$E489,Inp_TechAssess!$F:$F,$F489,Inp_TechAssess!$G:$G,$G489,Inp_TechAssess!$H:$H,$H489)</f>
        <v>0</v>
      </c>
      <c r="W489" s="15">
        <f>-SUMIFS(Inp_TechAssess!W:W,Inp_TechAssess!$E:$E,$E489,Inp_TechAssess!$F:$F,$F489,Inp_TechAssess!$G:$G,$G489,Inp_TechAssess!$H:$H,$H489)</f>
        <v>0</v>
      </c>
      <c r="X489" s="15">
        <f>-SUMIFS(Inp_TechAssess!X:X,Inp_TechAssess!$E:$E,$E489,Inp_TechAssess!$F:$F,$F489,Inp_TechAssess!$G:$G,$G489,Inp_TechAssess!$H:$H,$H489)</f>
        <v>0</v>
      </c>
      <c r="Y489" s="15">
        <f>-SUMIFS(Inp_TechAssess!Y:Y,Inp_TechAssess!$E:$E,$E489,Inp_TechAssess!$F:$F,$F489,Inp_TechAssess!$G:$G,$G489,Inp_TechAssess!$H:$H,$H489)</f>
        <v>0</v>
      </c>
      <c r="Z489" s="15">
        <f>-SUMIFS(Inp_TechAssess!Z:Z,Inp_TechAssess!$E:$E,$E489,Inp_TechAssess!$F:$F,$F489,Inp_TechAssess!$G:$G,$G489,Inp_TechAssess!$H:$H,$H489)</f>
        <v>0</v>
      </c>
      <c r="AA489" s="15">
        <f>-SUMIFS(Inp_TechAssess!AA:AA,Inp_TechAssess!$E:$E,$E489,Inp_TechAssess!$F:$F,$F489,Inp_TechAssess!$G:$G,$G489,Inp_TechAssess!$H:$H,$H489)</f>
        <v>0</v>
      </c>
      <c r="AB489" s="15">
        <f>-SUMIFS(Inp_TechAssess!AB:AB,Inp_TechAssess!$E:$E,$E489,Inp_TechAssess!$F:$F,$F489,Inp_TechAssess!$G:$G,$G489,Inp_TechAssess!$H:$H,$H489)</f>
        <v>0</v>
      </c>
      <c r="AC489" s="15">
        <f>-SUMIFS(Inp_TechAssess!AC:AC,Inp_TechAssess!$E:$E,$E489,Inp_TechAssess!$F:$F,$F489,Inp_TechAssess!$G:$G,$G489,Inp_TechAssess!$H:$H,$H489)</f>
        <v>0</v>
      </c>
      <c r="AD489" s="15">
        <f>-SUMIFS(Inp_TechAssess!AD:AD,Inp_TechAssess!$E:$E,$E489,Inp_TechAssess!$F:$F,$F489,Inp_TechAssess!$G:$G,$G489,Inp_TechAssess!$H:$H,$H489)</f>
        <v>0</v>
      </c>
      <c r="AE489" s="15">
        <f>-SUMIFS(Inp_TechAssess!AE:AE,Inp_TechAssess!$E:$E,$E489,Inp_TechAssess!$F:$F,$F489,Inp_TechAssess!$G:$G,$G489,Inp_TechAssess!$H:$H,$H489)</f>
        <v>0</v>
      </c>
      <c r="AF489" s="15">
        <f>-SUMIFS(Inp_TechAssess!AF:AF,Inp_TechAssess!$E:$E,$E489,Inp_TechAssess!$F:$F,$F489,Inp_TechAssess!$G:$G,$G489,Inp_TechAssess!$H:$H,$H489)</f>
        <v>0</v>
      </c>
      <c r="AG489" s="15">
        <f>-SUMIFS(Inp_TechAssess!AG:AG,Inp_TechAssess!$E:$E,$E489,Inp_TechAssess!$F:$F,$F489,Inp_TechAssess!$G:$G,$G489,Inp_TechAssess!$H:$H,$H489)</f>
        <v>0</v>
      </c>
      <c r="AH489" s="15">
        <f>-SUMIFS(Inp_TechAssess!AH:AH,Inp_TechAssess!$E:$E,$E489,Inp_TechAssess!$F:$F,$F489,Inp_TechAssess!$G:$G,$G489,Inp_TechAssess!$H:$H,$H489)</f>
        <v>0</v>
      </c>
      <c r="AI489" s="15">
        <f>-SUMIFS(Inp_TechAssess!AI:AI,Inp_TechAssess!$E:$E,$E489,Inp_TechAssess!$F:$F,$F489,Inp_TechAssess!$G:$G,$G489,Inp_TechAssess!$H:$H,$H489)</f>
        <v>0</v>
      </c>
      <c r="AJ489" s="15">
        <f>-SUMIFS(Inp_TechAssess!AJ:AJ,Inp_TechAssess!$E:$E,$E489,Inp_TechAssess!$F:$F,$F489,Inp_TechAssess!$G:$G,$G489,Inp_TechAssess!$H:$H,$H489)</f>
        <v>0</v>
      </c>
      <c r="AK489" s="15">
        <f>-SUMIFS(Inp_TechAssess!AK:AK,Inp_TechAssess!$E:$E,$E489,Inp_TechAssess!$F:$F,$F489,Inp_TechAssess!$G:$G,$G489,Inp_TechAssess!$H:$H,$H489)</f>
        <v>0</v>
      </c>
      <c r="AM489" s="55"/>
      <c r="AN489" s="69"/>
      <c r="AO489" s="69"/>
      <c r="AP489" s="55"/>
      <c r="AQ489" s="69"/>
      <c r="AR489" s="69"/>
    </row>
    <row r="490" spans="5:44">
      <c r="E490" s="51" t="s">
        <v>34</v>
      </c>
      <c r="F490" s="137">
        <f>IFERROR(Inp_TechAssess!F217,0)</f>
        <v>0</v>
      </c>
      <c r="G490" s="137">
        <f>IFERROR(Inp_TechAssess!G217,0)</f>
        <v>0</v>
      </c>
      <c r="H490" s="137">
        <f>IFERROR(Inp_TechAssess!H217,0)</f>
        <v>0</v>
      </c>
      <c r="L490" s="51" t="s">
        <v>108</v>
      </c>
      <c r="M490" s="138">
        <f>SUMIFS(Inp_TechAssess!$I:$I,Inp_TechAssess!$E:$E,$E490,Inp_TechAssess!$G:$G,$G490,Inp_TechAssess!$H:$H,$H490)</f>
        <v>0</v>
      </c>
      <c r="R490" s="55"/>
      <c r="T490" s="15">
        <f>-SUMIFS(Inp_TechAssess!T:T,Inp_TechAssess!$E:$E,$E490,Inp_TechAssess!$F:$F,$F490,Inp_TechAssess!$G:$G,$G490,Inp_TechAssess!$H:$H,$H490)</f>
        <v>0</v>
      </c>
      <c r="U490" s="15">
        <f>-SUMIFS(Inp_TechAssess!U:U,Inp_TechAssess!$E:$E,$E490,Inp_TechAssess!$F:$F,$F490,Inp_TechAssess!$G:$G,$G490,Inp_TechAssess!$H:$H,$H490)</f>
        <v>0</v>
      </c>
      <c r="V490" s="15">
        <f>-SUMIFS(Inp_TechAssess!V:V,Inp_TechAssess!$E:$E,$E490,Inp_TechAssess!$F:$F,$F490,Inp_TechAssess!$G:$G,$G490,Inp_TechAssess!$H:$H,$H490)</f>
        <v>0</v>
      </c>
      <c r="W490" s="15">
        <f>-SUMIFS(Inp_TechAssess!W:W,Inp_TechAssess!$E:$E,$E490,Inp_TechAssess!$F:$F,$F490,Inp_TechAssess!$G:$G,$G490,Inp_TechAssess!$H:$H,$H490)</f>
        <v>0</v>
      </c>
      <c r="X490" s="15">
        <f>-SUMIFS(Inp_TechAssess!X:X,Inp_TechAssess!$E:$E,$E490,Inp_TechAssess!$F:$F,$F490,Inp_TechAssess!$G:$G,$G490,Inp_TechAssess!$H:$H,$H490)</f>
        <v>0</v>
      </c>
      <c r="Y490" s="15">
        <f>-SUMIFS(Inp_TechAssess!Y:Y,Inp_TechAssess!$E:$E,$E490,Inp_TechAssess!$F:$F,$F490,Inp_TechAssess!$G:$G,$G490,Inp_TechAssess!$H:$H,$H490)</f>
        <v>0</v>
      </c>
      <c r="Z490" s="15">
        <f>-SUMIFS(Inp_TechAssess!Z:Z,Inp_TechAssess!$E:$E,$E490,Inp_TechAssess!$F:$F,$F490,Inp_TechAssess!$G:$G,$G490,Inp_TechAssess!$H:$H,$H490)</f>
        <v>0</v>
      </c>
      <c r="AA490" s="15">
        <f>-SUMIFS(Inp_TechAssess!AA:AA,Inp_TechAssess!$E:$E,$E490,Inp_TechAssess!$F:$F,$F490,Inp_TechAssess!$G:$G,$G490,Inp_TechAssess!$H:$H,$H490)</f>
        <v>0</v>
      </c>
      <c r="AB490" s="15">
        <f>-SUMIFS(Inp_TechAssess!AB:AB,Inp_TechAssess!$E:$E,$E490,Inp_TechAssess!$F:$F,$F490,Inp_TechAssess!$G:$G,$G490,Inp_TechAssess!$H:$H,$H490)</f>
        <v>0</v>
      </c>
      <c r="AC490" s="15">
        <f>-SUMIFS(Inp_TechAssess!AC:AC,Inp_TechAssess!$E:$E,$E490,Inp_TechAssess!$F:$F,$F490,Inp_TechAssess!$G:$G,$G490,Inp_TechAssess!$H:$H,$H490)</f>
        <v>0</v>
      </c>
      <c r="AD490" s="15">
        <f>-SUMIFS(Inp_TechAssess!AD:AD,Inp_TechAssess!$E:$E,$E490,Inp_TechAssess!$F:$F,$F490,Inp_TechAssess!$G:$G,$G490,Inp_TechAssess!$H:$H,$H490)</f>
        <v>0</v>
      </c>
      <c r="AE490" s="15">
        <f>-SUMIFS(Inp_TechAssess!AE:AE,Inp_TechAssess!$E:$E,$E490,Inp_TechAssess!$F:$F,$F490,Inp_TechAssess!$G:$G,$G490,Inp_TechAssess!$H:$H,$H490)</f>
        <v>0</v>
      </c>
      <c r="AF490" s="15">
        <f>-SUMIFS(Inp_TechAssess!AF:AF,Inp_TechAssess!$E:$E,$E490,Inp_TechAssess!$F:$F,$F490,Inp_TechAssess!$G:$G,$G490,Inp_TechAssess!$H:$H,$H490)</f>
        <v>0</v>
      </c>
      <c r="AG490" s="15">
        <f>-SUMIFS(Inp_TechAssess!AG:AG,Inp_TechAssess!$E:$E,$E490,Inp_TechAssess!$F:$F,$F490,Inp_TechAssess!$G:$G,$G490,Inp_TechAssess!$H:$H,$H490)</f>
        <v>0</v>
      </c>
      <c r="AH490" s="15">
        <f>-SUMIFS(Inp_TechAssess!AH:AH,Inp_TechAssess!$E:$E,$E490,Inp_TechAssess!$F:$F,$F490,Inp_TechAssess!$G:$G,$G490,Inp_TechAssess!$H:$H,$H490)</f>
        <v>0</v>
      </c>
      <c r="AI490" s="15">
        <f>-SUMIFS(Inp_TechAssess!AI:AI,Inp_TechAssess!$E:$E,$E490,Inp_TechAssess!$F:$F,$F490,Inp_TechAssess!$G:$G,$G490,Inp_TechAssess!$H:$H,$H490)</f>
        <v>0</v>
      </c>
      <c r="AJ490" s="15">
        <f>-SUMIFS(Inp_TechAssess!AJ:AJ,Inp_TechAssess!$E:$E,$E490,Inp_TechAssess!$F:$F,$F490,Inp_TechAssess!$G:$G,$G490,Inp_TechAssess!$H:$H,$H490)</f>
        <v>0</v>
      </c>
      <c r="AK490" s="15">
        <f>-SUMIFS(Inp_TechAssess!AK:AK,Inp_TechAssess!$E:$E,$E490,Inp_TechAssess!$F:$F,$F490,Inp_TechAssess!$G:$G,$G490,Inp_TechAssess!$H:$H,$H490)</f>
        <v>0</v>
      </c>
      <c r="AM490" s="55"/>
      <c r="AN490" s="69"/>
      <c r="AO490" s="69"/>
      <c r="AP490" s="55"/>
      <c r="AQ490" s="69"/>
      <c r="AR490" s="69"/>
    </row>
    <row r="491" spans="5:44">
      <c r="E491" s="51" t="s">
        <v>34</v>
      </c>
      <c r="F491" s="137">
        <f>IFERROR(Inp_TechAssess!F218,0)</f>
        <v>0</v>
      </c>
      <c r="G491" s="137">
        <f>IFERROR(Inp_TechAssess!G218,0)</f>
        <v>0</v>
      </c>
      <c r="H491" s="137">
        <f>IFERROR(Inp_TechAssess!H218,0)</f>
        <v>0</v>
      </c>
      <c r="L491" s="51" t="s">
        <v>108</v>
      </c>
      <c r="M491" s="138">
        <f>SUMIFS(Inp_TechAssess!$I:$I,Inp_TechAssess!$E:$E,$E491,Inp_TechAssess!$G:$G,$G491,Inp_TechAssess!$H:$H,$H491)</f>
        <v>0</v>
      </c>
      <c r="R491" s="55"/>
      <c r="T491" s="15">
        <f>-SUMIFS(Inp_TechAssess!T:T,Inp_TechAssess!$E:$E,$E491,Inp_TechAssess!$F:$F,$F491,Inp_TechAssess!$G:$G,$G491,Inp_TechAssess!$H:$H,$H491)</f>
        <v>0</v>
      </c>
      <c r="U491" s="15">
        <f>-SUMIFS(Inp_TechAssess!U:U,Inp_TechAssess!$E:$E,$E491,Inp_TechAssess!$F:$F,$F491,Inp_TechAssess!$G:$G,$G491,Inp_TechAssess!$H:$H,$H491)</f>
        <v>0</v>
      </c>
      <c r="V491" s="15">
        <f>-SUMIFS(Inp_TechAssess!V:V,Inp_TechAssess!$E:$E,$E491,Inp_TechAssess!$F:$F,$F491,Inp_TechAssess!$G:$G,$G491,Inp_TechAssess!$H:$H,$H491)</f>
        <v>0</v>
      </c>
      <c r="W491" s="15">
        <f>-SUMIFS(Inp_TechAssess!W:W,Inp_TechAssess!$E:$E,$E491,Inp_TechAssess!$F:$F,$F491,Inp_TechAssess!$G:$G,$G491,Inp_TechAssess!$H:$H,$H491)</f>
        <v>0</v>
      </c>
      <c r="X491" s="15">
        <f>-SUMIFS(Inp_TechAssess!X:X,Inp_TechAssess!$E:$E,$E491,Inp_TechAssess!$F:$F,$F491,Inp_TechAssess!$G:$G,$G491,Inp_TechAssess!$H:$H,$H491)</f>
        <v>0</v>
      </c>
      <c r="Y491" s="15">
        <f>-SUMIFS(Inp_TechAssess!Y:Y,Inp_TechAssess!$E:$E,$E491,Inp_TechAssess!$F:$F,$F491,Inp_TechAssess!$G:$G,$G491,Inp_TechAssess!$H:$H,$H491)</f>
        <v>0</v>
      </c>
      <c r="Z491" s="15">
        <f>-SUMIFS(Inp_TechAssess!Z:Z,Inp_TechAssess!$E:$E,$E491,Inp_TechAssess!$F:$F,$F491,Inp_TechAssess!$G:$G,$G491,Inp_TechAssess!$H:$H,$H491)</f>
        <v>0</v>
      </c>
      <c r="AA491" s="15">
        <f>-SUMIFS(Inp_TechAssess!AA:AA,Inp_TechAssess!$E:$E,$E491,Inp_TechAssess!$F:$F,$F491,Inp_TechAssess!$G:$G,$G491,Inp_TechAssess!$H:$H,$H491)</f>
        <v>0</v>
      </c>
      <c r="AB491" s="15">
        <f>-SUMIFS(Inp_TechAssess!AB:AB,Inp_TechAssess!$E:$E,$E491,Inp_TechAssess!$F:$F,$F491,Inp_TechAssess!$G:$G,$G491,Inp_TechAssess!$H:$H,$H491)</f>
        <v>0</v>
      </c>
      <c r="AC491" s="15">
        <f>-SUMIFS(Inp_TechAssess!AC:AC,Inp_TechAssess!$E:$E,$E491,Inp_TechAssess!$F:$F,$F491,Inp_TechAssess!$G:$G,$G491,Inp_TechAssess!$H:$H,$H491)</f>
        <v>0</v>
      </c>
      <c r="AD491" s="15">
        <f>-SUMIFS(Inp_TechAssess!AD:AD,Inp_TechAssess!$E:$E,$E491,Inp_TechAssess!$F:$F,$F491,Inp_TechAssess!$G:$G,$G491,Inp_TechAssess!$H:$H,$H491)</f>
        <v>0</v>
      </c>
      <c r="AE491" s="15">
        <f>-SUMIFS(Inp_TechAssess!AE:AE,Inp_TechAssess!$E:$E,$E491,Inp_TechAssess!$F:$F,$F491,Inp_TechAssess!$G:$G,$G491,Inp_TechAssess!$H:$H,$H491)</f>
        <v>0</v>
      </c>
      <c r="AF491" s="15">
        <f>-SUMIFS(Inp_TechAssess!AF:AF,Inp_TechAssess!$E:$E,$E491,Inp_TechAssess!$F:$F,$F491,Inp_TechAssess!$G:$G,$G491,Inp_TechAssess!$H:$H,$H491)</f>
        <v>0</v>
      </c>
      <c r="AG491" s="15">
        <f>-SUMIFS(Inp_TechAssess!AG:AG,Inp_TechAssess!$E:$E,$E491,Inp_TechAssess!$F:$F,$F491,Inp_TechAssess!$G:$G,$G491,Inp_TechAssess!$H:$H,$H491)</f>
        <v>0</v>
      </c>
      <c r="AH491" s="15">
        <f>-SUMIFS(Inp_TechAssess!AH:AH,Inp_TechAssess!$E:$E,$E491,Inp_TechAssess!$F:$F,$F491,Inp_TechAssess!$G:$G,$G491,Inp_TechAssess!$H:$H,$H491)</f>
        <v>0</v>
      </c>
      <c r="AI491" s="15">
        <f>-SUMIFS(Inp_TechAssess!AI:AI,Inp_TechAssess!$E:$E,$E491,Inp_TechAssess!$F:$F,$F491,Inp_TechAssess!$G:$G,$G491,Inp_TechAssess!$H:$H,$H491)</f>
        <v>0</v>
      </c>
      <c r="AJ491" s="15">
        <f>-SUMIFS(Inp_TechAssess!AJ:AJ,Inp_TechAssess!$E:$E,$E491,Inp_TechAssess!$F:$F,$F491,Inp_TechAssess!$G:$G,$G491,Inp_TechAssess!$H:$H,$H491)</f>
        <v>0</v>
      </c>
      <c r="AK491" s="15">
        <f>-SUMIFS(Inp_TechAssess!AK:AK,Inp_TechAssess!$E:$E,$E491,Inp_TechAssess!$F:$F,$F491,Inp_TechAssess!$G:$G,$G491,Inp_TechAssess!$H:$H,$H491)</f>
        <v>0</v>
      </c>
      <c r="AM491" s="55"/>
      <c r="AN491" s="69"/>
      <c r="AO491" s="69"/>
      <c r="AP491" s="55"/>
      <c r="AQ491" s="69"/>
      <c r="AR491" s="69"/>
    </row>
    <row r="492" spans="5:44">
      <c r="E492" s="51" t="s">
        <v>34</v>
      </c>
      <c r="F492" s="137">
        <f>IFERROR(Inp_TechAssess!F219,0)</f>
        <v>0</v>
      </c>
      <c r="G492" s="137">
        <f>IFERROR(Inp_TechAssess!G219,0)</f>
        <v>0</v>
      </c>
      <c r="H492" s="137">
        <f>IFERROR(Inp_TechAssess!H219,0)</f>
        <v>0</v>
      </c>
      <c r="L492" s="51" t="s">
        <v>108</v>
      </c>
      <c r="M492" s="138">
        <f>SUMIFS(Inp_TechAssess!$I:$I,Inp_TechAssess!$E:$E,$E492,Inp_TechAssess!$G:$G,$G492,Inp_TechAssess!$H:$H,$H492)</f>
        <v>0</v>
      </c>
      <c r="R492" s="55"/>
      <c r="T492" s="15">
        <f>-SUMIFS(Inp_TechAssess!T:T,Inp_TechAssess!$E:$E,$E492,Inp_TechAssess!$F:$F,$F492,Inp_TechAssess!$G:$G,$G492,Inp_TechAssess!$H:$H,$H492)</f>
        <v>0</v>
      </c>
      <c r="U492" s="15">
        <f>-SUMIFS(Inp_TechAssess!U:U,Inp_TechAssess!$E:$E,$E492,Inp_TechAssess!$F:$F,$F492,Inp_TechAssess!$G:$G,$G492,Inp_TechAssess!$H:$H,$H492)</f>
        <v>0</v>
      </c>
      <c r="V492" s="15">
        <f>-SUMIFS(Inp_TechAssess!V:V,Inp_TechAssess!$E:$E,$E492,Inp_TechAssess!$F:$F,$F492,Inp_TechAssess!$G:$G,$G492,Inp_TechAssess!$H:$H,$H492)</f>
        <v>0</v>
      </c>
      <c r="W492" s="15">
        <f>-SUMIFS(Inp_TechAssess!W:W,Inp_TechAssess!$E:$E,$E492,Inp_TechAssess!$F:$F,$F492,Inp_TechAssess!$G:$G,$G492,Inp_TechAssess!$H:$H,$H492)</f>
        <v>0</v>
      </c>
      <c r="X492" s="15">
        <f>-SUMIFS(Inp_TechAssess!X:X,Inp_TechAssess!$E:$E,$E492,Inp_TechAssess!$F:$F,$F492,Inp_TechAssess!$G:$G,$G492,Inp_TechAssess!$H:$H,$H492)</f>
        <v>0</v>
      </c>
      <c r="Y492" s="15">
        <f>-SUMIFS(Inp_TechAssess!Y:Y,Inp_TechAssess!$E:$E,$E492,Inp_TechAssess!$F:$F,$F492,Inp_TechAssess!$G:$G,$G492,Inp_TechAssess!$H:$H,$H492)</f>
        <v>0</v>
      </c>
      <c r="Z492" s="15">
        <f>-SUMIFS(Inp_TechAssess!Z:Z,Inp_TechAssess!$E:$E,$E492,Inp_TechAssess!$F:$F,$F492,Inp_TechAssess!$G:$G,$G492,Inp_TechAssess!$H:$H,$H492)</f>
        <v>0</v>
      </c>
      <c r="AA492" s="15">
        <f>-SUMIFS(Inp_TechAssess!AA:AA,Inp_TechAssess!$E:$E,$E492,Inp_TechAssess!$F:$F,$F492,Inp_TechAssess!$G:$G,$G492,Inp_TechAssess!$H:$H,$H492)</f>
        <v>0</v>
      </c>
      <c r="AB492" s="15">
        <f>-SUMIFS(Inp_TechAssess!AB:AB,Inp_TechAssess!$E:$E,$E492,Inp_TechAssess!$F:$F,$F492,Inp_TechAssess!$G:$G,$G492,Inp_TechAssess!$H:$H,$H492)</f>
        <v>0</v>
      </c>
      <c r="AC492" s="15">
        <f>-SUMIFS(Inp_TechAssess!AC:AC,Inp_TechAssess!$E:$E,$E492,Inp_TechAssess!$F:$F,$F492,Inp_TechAssess!$G:$G,$G492,Inp_TechAssess!$H:$H,$H492)</f>
        <v>0</v>
      </c>
      <c r="AD492" s="15">
        <f>-SUMIFS(Inp_TechAssess!AD:AD,Inp_TechAssess!$E:$E,$E492,Inp_TechAssess!$F:$F,$F492,Inp_TechAssess!$G:$G,$G492,Inp_TechAssess!$H:$H,$H492)</f>
        <v>0</v>
      </c>
      <c r="AE492" s="15">
        <f>-SUMIFS(Inp_TechAssess!AE:AE,Inp_TechAssess!$E:$E,$E492,Inp_TechAssess!$F:$F,$F492,Inp_TechAssess!$G:$G,$G492,Inp_TechAssess!$H:$H,$H492)</f>
        <v>0</v>
      </c>
      <c r="AF492" s="15">
        <f>-SUMIFS(Inp_TechAssess!AF:AF,Inp_TechAssess!$E:$E,$E492,Inp_TechAssess!$F:$F,$F492,Inp_TechAssess!$G:$G,$G492,Inp_TechAssess!$H:$H,$H492)</f>
        <v>0</v>
      </c>
      <c r="AG492" s="15">
        <f>-SUMIFS(Inp_TechAssess!AG:AG,Inp_TechAssess!$E:$E,$E492,Inp_TechAssess!$F:$F,$F492,Inp_TechAssess!$G:$G,$G492,Inp_TechAssess!$H:$H,$H492)</f>
        <v>0</v>
      </c>
      <c r="AH492" s="15">
        <f>-SUMIFS(Inp_TechAssess!AH:AH,Inp_TechAssess!$E:$E,$E492,Inp_TechAssess!$F:$F,$F492,Inp_TechAssess!$G:$G,$G492,Inp_TechAssess!$H:$H,$H492)</f>
        <v>0</v>
      </c>
      <c r="AI492" s="15">
        <f>-SUMIFS(Inp_TechAssess!AI:AI,Inp_TechAssess!$E:$E,$E492,Inp_TechAssess!$F:$F,$F492,Inp_TechAssess!$G:$G,$G492,Inp_TechAssess!$H:$H,$H492)</f>
        <v>0</v>
      </c>
      <c r="AJ492" s="15">
        <f>-SUMIFS(Inp_TechAssess!AJ:AJ,Inp_TechAssess!$E:$E,$E492,Inp_TechAssess!$F:$F,$F492,Inp_TechAssess!$G:$G,$G492,Inp_TechAssess!$H:$H,$H492)</f>
        <v>0</v>
      </c>
      <c r="AK492" s="15">
        <f>-SUMIFS(Inp_TechAssess!AK:AK,Inp_TechAssess!$E:$E,$E492,Inp_TechAssess!$F:$F,$F492,Inp_TechAssess!$G:$G,$G492,Inp_TechAssess!$H:$H,$H492)</f>
        <v>0</v>
      </c>
      <c r="AM492" s="55"/>
      <c r="AN492" s="69"/>
      <c r="AO492" s="69"/>
      <c r="AP492" s="55"/>
      <c r="AQ492" s="69"/>
      <c r="AR492" s="69"/>
    </row>
    <row r="493" spans="5:44">
      <c r="E493" s="51" t="s">
        <v>34</v>
      </c>
      <c r="F493" s="137">
        <f>IFERROR(Inp_TechAssess!F220,0)</f>
        <v>0</v>
      </c>
      <c r="G493" s="137">
        <f>IFERROR(Inp_TechAssess!G220,0)</f>
        <v>0</v>
      </c>
      <c r="H493" s="137">
        <f>IFERROR(Inp_TechAssess!H220,0)</f>
        <v>0</v>
      </c>
      <c r="L493" s="51" t="s">
        <v>108</v>
      </c>
      <c r="M493" s="138">
        <f>SUMIFS(Inp_TechAssess!$I:$I,Inp_TechAssess!$E:$E,$E493,Inp_TechAssess!$G:$G,$G493,Inp_TechAssess!$H:$H,$H493)</f>
        <v>0</v>
      </c>
      <c r="R493" s="55"/>
      <c r="T493" s="15">
        <f>-SUMIFS(Inp_TechAssess!T:T,Inp_TechAssess!$E:$E,$E493,Inp_TechAssess!$F:$F,$F493,Inp_TechAssess!$G:$G,$G493,Inp_TechAssess!$H:$H,$H493)</f>
        <v>0</v>
      </c>
      <c r="U493" s="15">
        <f>-SUMIFS(Inp_TechAssess!U:U,Inp_TechAssess!$E:$E,$E493,Inp_TechAssess!$F:$F,$F493,Inp_TechAssess!$G:$G,$G493,Inp_TechAssess!$H:$H,$H493)</f>
        <v>0</v>
      </c>
      <c r="V493" s="15">
        <f>-SUMIFS(Inp_TechAssess!V:V,Inp_TechAssess!$E:$E,$E493,Inp_TechAssess!$F:$F,$F493,Inp_TechAssess!$G:$G,$G493,Inp_TechAssess!$H:$H,$H493)</f>
        <v>0</v>
      </c>
      <c r="W493" s="15">
        <f>-SUMIFS(Inp_TechAssess!W:W,Inp_TechAssess!$E:$E,$E493,Inp_TechAssess!$F:$F,$F493,Inp_TechAssess!$G:$G,$G493,Inp_TechAssess!$H:$H,$H493)</f>
        <v>0</v>
      </c>
      <c r="X493" s="15">
        <f>-SUMIFS(Inp_TechAssess!X:X,Inp_TechAssess!$E:$E,$E493,Inp_TechAssess!$F:$F,$F493,Inp_TechAssess!$G:$G,$G493,Inp_TechAssess!$H:$H,$H493)</f>
        <v>0</v>
      </c>
      <c r="Y493" s="15">
        <f>-SUMIFS(Inp_TechAssess!Y:Y,Inp_TechAssess!$E:$E,$E493,Inp_TechAssess!$F:$F,$F493,Inp_TechAssess!$G:$G,$G493,Inp_TechAssess!$H:$H,$H493)</f>
        <v>0</v>
      </c>
      <c r="Z493" s="15">
        <f>-SUMIFS(Inp_TechAssess!Z:Z,Inp_TechAssess!$E:$E,$E493,Inp_TechAssess!$F:$F,$F493,Inp_TechAssess!$G:$G,$G493,Inp_TechAssess!$H:$H,$H493)</f>
        <v>0</v>
      </c>
      <c r="AA493" s="15">
        <f>-SUMIFS(Inp_TechAssess!AA:AA,Inp_TechAssess!$E:$E,$E493,Inp_TechAssess!$F:$F,$F493,Inp_TechAssess!$G:$G,$G493,Inp_TechAssess!$H:$H,$H493)</f>
        <v>0</v>
      </c>
      <c r="AB493" s="15">
        <f>-SUMIFS(Inp_TechAssess!AB:AB,Inp_TechAssess!$E:$E,$E493,Inp_TechAssess!$F:$F,$F493,Inp_TechAssess!$G:$G,$G493,Inp_TechAssess!$H:$H,$H493)</f>
        <v>0</v>
      </c>
      <c r="AC493" s="15">
        <f>-SUMIFS(Inp_TechAssess!AC:AC,Inp_TechAssess!$E:$E,$E493,Inp_TechAssess!$F:$F,$F493,Inp_TechAssess!$G:$G,$G493,Inp_TechAssess!$H:$H,$H493)</f>
        <v>0</v>
      </c>
      <c r="AD493" s="15">
        <f>-SUMIFS(Inp_TechAssess!AD:AD,Inp_TechAssess!$E:$E,$E493,Inp_TechAssess!$F:$F,$F493,Inp_TechAssess!$G:$G,$G493,Inp_TechAssess!$H:$H,$H493)</f>
        <v>0</v>
      </c>
      <c r="AE493" s="15">
        <f>-SUMIFS(Inp_TechAssess!AE:AE,Inp_TechAssess!$E:$E,$E493,Inp_TechAssess!$F:$F,$F493,Inp_TechAssess!$G:$G,$G493,Inp_TechAssess!$H:$H,$H493)</f>
        <v>0</v>
      </c>
      <c r="AF493" s="15">
        <f>-SUMIFS(Inp_TechAssess!AF:AF,Inp_TechAssess!$E:$E,$E493,Inp_TechAssess!$F:$F,$F493,Inp_TechAssess!$G:$G,$G493,Inp_TechAssess!$H:$H,$H493)</f>
        <v>0</v>
      </c>
      <c r="AG493" s="15">
        <f>-SUMIFS(Inp_TechAssess!AG:AG,Inp_TechAssess!$E:$E,$E493,Inp_TechAssess!$F:$F,$F493,Inp_TechAssess!$G:$G,$G493,Inp_TechAssess!$H:$H,$H493)</f>
        <v>0</v>
      </c>
      <c r="AH493" s="15">
        <f>-SUMIFS(Inp_TechAssess!AH:AH,Inp_TechAssess!$E:$E,$E493,Inp_TechAssess!$F:$F,$F493,Inp_TechAssess!$G:$G,$G493,Inp_TechAssess!$H:$H,$H493)</f>
        <v>0</v>
      </c>
      <c r="AI493" s="15">
        <f>-SUMIFS(Inp_TechAssess!AI:AI,Inp_TechAssess!$E:$E,$E493,Inp_TechAssess!$F:$F,$F493,Inp_TechAssess!$G:$G,$G493,Inp_TechAssess!$H:$H,$H493)</f>
        <v>0</v>
      </c>
      <c r="AJ493" s="15">
        <f>-SUMIFS(Inp_TechAssess!AJ:AJ,Inp_TechAssess!$E:$E,$E493,Inp_TechAssess!$F:$F,$F493,Inp_TechAssess!$G:$G,$G493,Inp_TechAssess!$H:$H,$H493)</f>
        <v>0</v>
      </c>
      <c r="AK493" s="15">
        <f>-SUMIFS(Inp_TechAssess!AK:AK,Inp_TechAssess!$E:$E,$E493,Inp_TechAssess!$F:$F,$F493,Inp_TechAssess!$G:$G,$G493,Inp_TechAssess!$H:$H,$H493)</f>
        <v>0</v>
      </c>
      <c r="AM493" s="55"/>
      <c r="AN493" s="69"/>
      <c r="AO493" s="69"/>
      <c r="AP493" s="55"/>
      <c r="AQ493" s="69"/>
      <c r="AR493" s="69"/>
    </row>
    <row r="494" spans="5:44">
      <c r="E494" s="51" t="s">
        <v>34</v>
      </c>
      <c r="F494" s="137">
        <f>IFERROR(Inp_TechAssess!F221,0)</f>
        <v>0</v>
      </c>
      <c r="G494" s="137">
        <f>IFERROR(Inp_TechAssess!G221,0)</f>
        <v>0</v>
      </c>
      <c r="H494" s="137">
        <f>IFERROR(Inp_TechAssess!H221,0)</f>
        <v>0</v>
      </c>
      <c r="L494" s="51" t="s">
        <v>108</v>
      </c>
      <c r="M494" s="138">
        <f>SUMIFS(Inp_TechAssess!$I:$I,Inp_TechAssess!$E:$E,$E494,Inp_TechAssess!$G:$G,$G494,Inp_TechAssess!$H:$H,$H494)</f>
        <v>0</v>
      </c>
      <c r="R494" s="55"/>
      <c r="T494" s="15">
        <f>-SUMIFS(Inp_TechAssess!T:T,Inp_TechAssess!$E:$E,$E494,Inp_TechAssess!$F:$F,$F494,Inp_TechAssess!$G:$G,$G494,Inp_TechAssess!$H:$H,$H494)</f>
        <v>0</v>
      </c>
      <c r="U494" s="15">
        <f>-SUMIFS(Inp_TechAssess!U:U,Inp_TechAssess!$E:$E,$E494,Inp_TechAssess!$F:$F,$F494,Inp_TechAssess!$G:$G,$G494,Inp_TechAssess!$H:$H,$H494)</f>
        <v>0</v>
      </c>
      <c r="V494" s="15">
        <f>-SUMIFS(Inp_TechAssess!V:V,Inp_TechAssess!$E:$E,$E494,Inp_TechAssess!$F:$F,$F494,Inp_TechAssess!$G:$G,$G494,Inp_TechAssess!$H:$H,$H494)</f>
        <v>0</v>
      </c>
      <c r="W494" s="15">
        <f>-SUMIFS(Inp_TechAssess!W:W,Inp_TechAssess!$E:$E,$E494,Inp_TechAssess!$F:$F,$F494,Inp_TechAssess!$G:$G,$G494,Inp_TechAssess!$H:$H,$H494)</f>
        <v>0</v>
      </c>
      <c r="X494" s="15">
        <f>-SUMIFS(Inp_TechAssess!X:X,Inp_TechAssess!$E:$E,$E494,Inp_TechAssess!$F:$F,$F494,Inp_TechAssess!$G:$G,$G494,Inp_TechAssess!$H:$H,$H494)</f>
        <v>0</v>
      </c>
      <c r="Y494" s="15">
        <f>-SUMIFS(Inp_TechAssess!Y:Y,Inp_TechAssess!$E:$E,$E494,Inp_TechAssess!$F:$F,$F494,Inp_TechAssess!$G:$G,$G494,Inp_TechAssess!$H:$H,$H494)</f>
        <v>0</v>
      </c>
      <c r="Z494" s="15">
        <f>-SUMIFS(Inp_TechAssess!Z:Z,Inp_TechAssess!$E:$E,$E494,Inp_TechAssess!$F:$F,$F494,Inp_TechAssess!$G:$G,$G494,Inp_TechAssess!$H:$H,$H494)</f>
        <v>0</v>
      </c>
      <c r="AA494" s="15">
        <f>-SUMIFS(Inp_TechAssess!AA:AA,Inp_TechAssess!$E:$E,$E494,Inp_TechAssess!$F:$F,$F494,Inp_TechAssess!$G:$G,$G494,Inp_TechAssess!$H:$H,$H494)</f>
        <v>0</v>
      </c>
      <c r="AB494" s="15">
        <f>-SUMIFS(Inp_TechAssess!AB:AB,Inp_TechAssess!$E:$E,$E494,Inp_TechAssess!$F:$F,$F494,Inp_TechAssess!$G:$G,$G494,Inp_TechAssess!$H:$H,$H494)</f>
        <v>0</v>
      </c>
      <c r="AC494" s="15">
        <f>-SUMIFS(Inp_TechAssess!AC:AC,Inp_TechAssess!$E:$E,$E494,Inp_TechAssess!$F:$F,$F494,Inp_TechAssess!$G:$G,$G494,Inp_TechAssess!$H:$H,$H494)</f>
        <v>0</v>
      </c>
      <c r="AD494" s="15">
        <f>-SUMIFS(Inp_TechAssess!AD:AD,Inp_TechAssess!$E:$E,$E494,Inp_TechAssess!$F:$F,$F494,Inp_TechAssess!$G:$G,$G494,Inp_TechAssess!$H:$H,$H494)</f>
        <v>0</v>
      </c>
      <c r="AE494" s="15">
        <f>-SUMIFS(Inp_TechAssess!AE:AE,Inp_TechAssess!$E:$E,$E494,Inp_TechAssess!$F:$F,$F494,Inp_TechAssess!$G:$G,$G494,Inp_TechAssess!$H:$H,$H494)</f>
        <v>0</v>
      </c>
      <c r="AF494" s="15">
        <f>-SUMIFS(Inp_TechAssess!AF:AF,Inp_TechAssess!$E:$E,$E494,Inp_TechAssess!$F:$F,$F494,Inp_TechAssess!$G:$G,$G494,Inp_TechAssess!$H:$H,$H494)</f>
        <v>0</v>
      </c>
      <c r="AG494" s="15">
        <f>-SUMIFS(Inp_TechAssess!AG:AG,Inp_TechAssess!$E:$E,$E494,Inp_TechAssess!$F:$F,$F494,Inp_TechAssess!$G:$G,$G494,Inp_TechAssess!$H:$H,$H494)</f>
        <v>0</v>
      </c>
      <c r="AH494" s="15">
        <f>-SUMIFS(Inp_TechAssess!AH:AH,Inp_TechAssess!$E:$E,$E494,Inp_TechAssess!$F:$F,$F494,Inp_TechAssess!$G:$G,$G494,Inp_TechAssess!$H:$H,$H494)</f>
        <v>0</v>
      </c>
      <c r="AI494" s="15">
        <f>-SUMIFS(Inp_TechAssess!AI:AI,Inp_TechAssess!$E:$E,$E494,Inp_TechAssess!$F:$F,$F494,Inp_TechAssess!$G:$G,$G494,Inp_TechAssess!$H:$H,$H494)</f>
        <v>0</v>
      </c>
      <c r="AJ494" s="15">
        <f>-SUMIFS(Inp_TechAssess!AJ:AJ,Inp_TechAssess!$E:$E,$E494,Inp_TechAssess!$F:$F,$F494,Inp_TechAssess!$G:$G,$G494,Inp_TechAssess!$H:$H,$H494)</f>
        <v>0</v>
      </c>
      <c r="AK494" s="15">
        <f>-SUMIFS(Inp_TechAssess!AK:AK,Inp_TechAssess!$E:$E,$E494,Inp_TechAssess!$F:$F,$F494,Inp_TechAssess!$G:$G,$G494,Inp_TechAssess!$H:$H,$H494)</f>
        <v>0</v>
      </c>
      <c r="AM494" s="55"/>
      <c r="AN494" s="69"/>
      <c r="AO494" s="69"/>
      <c r="AP494" s="55"/>
      <c r="AQ494" s="69"/>
      <c r="AR494" s="69"/>
    </row>
    <row r="495" spans="5:44">
      <c r="E495" s="51" t="s">
        <v>34</v>
      </c>
      <c r="F495" s="137">
        <f>IFERROR(Inp_TechAssess!F222,0)</f>
        <v>0</v>
      </c>
      <c r="G495" s="137">
        <f>IFERROR(Inp_TechAssess!G222,0)</f>
        <v>0</v>
      </c>
      <c r="H495" s="137">
        <f>IFERROR(Inp_TechAssess!H222,0)</f>
        <v>0</v>
      </c>
      <c r="L495" s="51" t="s">
        <v>108</v>
      </c>
      <c r="M495" s="138">
        <f>SUMIFS(Inp_TechAssess!$I:$I,Inp_TechAssess!$E:$E,$E495,Inp_TechAssess!$G:$G,$G495,Inp_TechAssess!$H:$H,$H495)</f>
        <v>0</v>
      </c>
      <c r="R495" s="55"/>
      <c r="T495" s="15">
        <f>-SUMIFS(Inp_TechAssess!T:T,Inp_TechAssess!$E:$E,$E495,Inp_TechAssess!$F:$F,$F495,Inp_TechAssess!$G:$G,$G495,Inp_TechAssess!$H:$H,$H495)</f>
        <v>0</v>
      </c>
      <c r="U495" s="15">
        <f>-SUMIFS(Inp_TechAssess!U:U,Inp_TechAssess!$E:$E,$E495,Inp_TechAssess!$F:$F,$F495,Inp_TechAssess!$G:$G,$G495,Inp_TechAssess!$H:$H,$H495)</f>
        <v>0</v>
      </c>
      <c r="V495" s="15">
        <f>-SUMIFS(Inp_TechAssess!V:V,Inp_TechAssess!$E:$E,$E495,Inp_TechAssess!$F:$F,$F495,Inp_TechAssess!$G:$G,$G495,Inp_TechAssess!$H:$H,$H495)</f>
        <v>0</v>
      </c>
      <c r="W495" s="15">
        <f>-SUMIFS(Inp_TechAssess!W:W,Inp_TechAssess!$E:$E,$E495,Inp_TechAssess!$F:$F,$F495,Inp_TechAssess!$G:$G,$G495,Inp_TechAssess!$H:$H,$H495)</f>
        <v>0</v>
      </c>
      <c r="X495" s="15">
        <f>-SUMIFS(Inp_TechAssess!X:X,Inp_TechAssess!$E:$E,$E495,Inp_TechAssess!$F:$F,$F495,Inp_TechAssess!$G:$G,$G495,Inp_TechAssess!$H:$H,$H495)</f>
        <v>0</v>
      </c>
      <c r="Y495" s="15">
        <f>-SUMIFS(Inp_TechAssess!Y:Y,Inp_TechAssess!$E:$E,$E495,Inp_TechAssess!$F:$F,$F495,Inp_TechAssess!$G:$G,$G495,Inp_TechAssess!$H:$H,$H495)</f>
        <v>0</v>
      </c>
      <c r="Z495" s="15">
        <f>-SUMIFS(Inp_TechAssess!Z:Z,Inp_TechAssess!$E:$E,$E495,Inp_TechAssess!$F:$F,$F495,Inp_TechAssess!$G:$G,$G495,Inp_TechAssess!$H:$H,$H495)</f>
        <v>0</v>
      </c>
      <c r="AA495" s="15">
        <f>-SUMIFS(Inp_TechAssess!AA:AA,Inp_TechAssess!$E:$E,$E495,Inp_TechAssess!$F:$F,$F495,Inp_TechAssess!$G:$G,$G495,Inp_TechAssess!$H:$H,$H495)</f>
        <v>0</v>
      </c>
      <c r="AB495" s="15">
        <f>-SUMIFS(Inp_TechAssess!AB:AB,Inp_TechAssess!$E:$E,$E495,Inp_TechAssess!$F:$F,$F495,Inp_TechAssess!$G:$G,$G495,Inp_TechAssess!$H:$H,$H495)</f>
        <v>0</v>
      </c>
      <c r="AC495" s="15">
        <f>-SUMIFS(Inp_TechAssess!AC:AC,Inp_TechAssess!$E:$E,$E495,Inp_TechAssess!$F:$F,$F495,Inp_TechAssess!$G:$G,$G495,Inp_TechAssess!$H:$H,$H495)</f>
        <v>0</v>
      </c>
      <c r="AD495" s="15">
        <f>-SUMIFS(Inp_TechAssess!AD:AD,Inp_TechAssess!$E:$E,$E495,Inp_TechAssess!$F:$F,$F495,Inp_TechAssess!$G:$G,$G495,Inp_TechAssess!$H:$H,$H495)</f>
        <v>0</v>
      </c>
      <c r="AE495" s="15">
        <f>-SUMIFS(Inp_TechAssess!AE:AE,Inp_TechAssess!$E:$E,$E495,Inp_TechAssess!$F:$F,$F495,Inp_TechAssess!$G:$G,$G495,Inp_TechAssess!$H:$H,$H495)</f>
        <v>0</v>
      </c>
      <c r="AF495" s="15">
        <f>-SUMIFS(Inp_TechAssess!AF:AF,Inp_TechAssess!$E:$E,$E495,Inp_TechAssess!$F:$F,$F495,Inp_TechAssess!$G:$G,$G495,Inp_TechAssess!$H:$H,$H495)</f>
        <v>0</v>
      </c>
      <c r="AG495" s="15">
        <f>-SUMIFS(Inp_TechAssess!AG:AG,Inp_TechAssess!$E:$E,$E495,Inp_TechAssess!$F:$F,$F495,Inp_TechAssess!$G:$G,$G495,Inp_TechAssess!$H:$H,$H495)</f>
        <v>0</v>
      </c>
      <c r="AH495" s="15">
        <f>-SUMIFS(Inp_TechAssess!AH:AH,Inp_TechAssess!$E:$E,$E495,Inp_TechAssess!$F:$F,$F495,Inp_TechAssess!$G:$G,$G495,Inp_TechAssess!$H:$H,$H495)</f>
        <v>0</v>
      </c>
      <c r="AI495" s="15">
        <f>-SUMIFS(Inp_TechAssess!AI:AI,Inp_TechAssess!$E:$E,$E495,Inp_TechAssess!$F:$F,$F495,Inp_TechAssess!$G:$G,$G495,Inp_TechAssess!$H:$H,$H495)</f>
        <v>0</v>
      </c>
      <c r="AJ495" s="15">
        <f>-SUMIFS(Inp_TechAssess!AJ:AJ,Inp_TechAssess!$E:$E,$E495,Inp_TechAssess!$F:$F,$F495,Inp_TechAssess!$G:$G,$G495,Inp_TechAssess!$H:$H,$H495)</f>
        <v>0</v>
      </c>
      <c r="AK495" s="15">
        <f>-SUMIFS(Inp_TechAssess!AK:AK,Inp_TechAssess!$E:$E,$E495,Inp_TechAssess!$F:$F,$F495,Inp_TechAssess!$G:$G,$G495,Inp_TechAssess!$H:$H,$H495)</f>
        <v>0</v>
      </c>
      <c r="AM495" s="55"/>
      <c r="AN495" s="69"/>
      <c r="AO495" s="69"/>
      <c r="AP495" s="55"/>
      <c r="AQ495" s="69"/>
      <c r="AR495" s="69"/>
    </row>
    <row r="496" spans="5:44">
      <c r="E496" s="51" t="s">
        <v>34</v>
      </c>
      <c r="F496" s="137">
        <f>IFERROR(Inp_TechAssess!F223,0)</f>
        <v>0</v>
      </c>
      <c r="G496" s="137">
        <f>IFERROR(Inp_TechAssess!G223,0)</f>
        <v>0</v>
      </c>
      <c r="H496" s="137">
        <f>IFERROR(Inp_TechAssess!H223,0)</f>
        <v>0</v>
      </c>
      <c r="L496" s="51" t="s">
        <v>108</v>
      </c>
      <c r="M496" s="138">
        <f>SUMIFS(Inp_TechAssess!$I:$I,Inp_TechAssess!$E:$E,$E496,Inp_TechAssess!$G:$G,$G496,Inp_TechAssess!$H:$H,$H496)</f>
        <v>0</v>
      </c>
      <c r="R496" s="55"/>
      <c r="T496" s="15">
        <f>-SUMIFS(Inp_TechAssess!T:T,Inp_TechAssess!$E:$E,$E496,Inp_TechAssess!$F:$F,$F496,Inp_TechAssess!$G:$G,$G496,Inp_TechAssess!$H:$H,$H496)</f>
        <v>0</v>
      </c>
      <c r="U496" s="15">
        <f>-SUMIFS(Inp_TechAssess!U:U,Inp_TechAssess!$E:$E,$E496,Inp_TechAssess!$F:$F,$F496,Inp_TechAssess!$G:$G,$G496,Inp_TechAssess!$H:$H,$H496)</f>
        <v>0</v>
      </c>
      <c r="V496" s="15">
        <f>-SUMIFS(Inp_TechAssess!V:V,Inp_TechAssess!$E:$E,$E496,Inp_TechAssess!$F:$F,$F496,Inp_TechAssess!$G:$G,$G496,Inp_TechAssess!$H:$H,$H496)</f>
        <v>0</v>
      </c>
      <c r="W496" s="15">
        <f>-SUMIFS(Inp_TechAssess!W:W,Inp_TechAssess!$E:$E,$E496,Inp_TechAssess!$F:$F,$F496,Inp_TechAssess!$G:$G,$G496,Inp_TechAssess!$H:$H,$H496)</f>
        <v>0</v>
      </c>
      <c r="X496" s="15">
        <f>-SUMIFS(Inp_TechAssess!X:X,Inp_TechAssess!$E:$E,$E496,Inp_TechAssess!$F:$F,$F496,Inp_TechAssess!$G:$G,$G496,Inp_TechAssess!$H:$H,$H496)</f>
        <v>0</v>
      </c>
      <c r="Y496" s="15">
        <f>-SUMIFS(Inp_TechAssess!Y:Y,Inp_TechAssess!$E:$E,$E496,Inp_TechAssess!$F:$F,$F496,Inp_TechAssess!$G:$G,$G496,Inp_TechAssess!$H:$H,$H496)</f>
        <v>0</v>
      </c>
      <c r="Z496" s="15">
        <f>-SUMIFS(Inp_TechAssess!Z:Z,Inp_TechAssess!$E:$E,$E496,Inp_TechAssess!$F:$F,$F496,Inp_TechAssess!$G:$G,$G496,Inp_TechAssess!$H:$H,$H496)</f>
        <v>0</v>
      </c>
      <c r="AA496" s="15">
        <f>-SUMIFS(Inp_TechAssess!AA:AA,Inp_TechAssess!$E:$E,$E496,Inp_TechAssess!$F:$F,$F496,Inp_TechAssess!$G:$G,$G496,Inp_TechAssess!$H:$H,$H496)</f>
        <v>0</v>
      </c>
      <c r="AB496" s="15">
        <f>-SUMIFS(Inp_TechAssess!AB:AB,Inp_TechAssess!$E:$E,$E496,Inp_TechAssess!$F:$F,$F496,Inp_TechAssess!$G:$G,$G496,Inp_TechAssess!$H:$H,$H496)</f>
        <v>0</v>
      </c>
      <c r="AC496" s="15">
        <f>-SUMIFS(Inp_TechAssess!AC:AC,Inp_TechAssess!$E:$E,$E496,Inp_TechAssess!$F:$F,$F496,Inp_TechAssess!$G:$G,$G496,Inp_TechAssess!$H:$H,$H496)</f>
        <v>0</v>
      </c>
      <c r="AD496" s="15">
        <f>-SUMIFS(Inp_TechAssess!AD:AD,Inp_TechAssess!$E:$E,$E496,Inp_TechAssess!$F:$F,$F496,Inp_TechAssess!$G:$G,$G496,Inp_TechAssess!$H:$H,$H496)</f>
        <v>0</v>
      </c>
      <c r="AE496" s="15">
        <f>-SUMIFS(Inp_TechAssess!AE:AE,Inp_TechAssess!$E:$E,$E496,Inp_TechAssess!$F:$F,$F496,Inp_TechAssess!$G:$G,$G496,Inp_TechAssess!$H:$H,$H496)</f>
        <v>0</v>
      </c>
      <c r="AF496" s="15">
        <f>-SUMIFS(Inp_TechAssess!AF:AF,Inp_TechAssess!$E:$E,$E496,Inp_TechAssess!$F:$F,$F496,Inp_TechAssess!$G:$G,$G496,Inp_TechAssess!$H:$H,$H496)</f>
        <v>0</v>
      </c>
      <c r="AG496" s="15">
        <f>-SUMIFS(Inp_TechAssess!AG:AG,Inp_TechAssess!$E:$E,$E496,Inp_TechAssess!$F:$F,$F496,Inp_TechAssess!$G:$G,$G496,Inp_TechAssess!$H:$H,$H496)</f>
        <v>0</v>
      </c>
      <c r="AH496" s="15">
        <f>-SUMIFS(Inp_TechAssess!AH:AH,Inp_TechAssess!$E:$E,$E496,Inp_TechAssess!$F:$F,$F496,Inp_TechAssess!$G:$G,$G496,Inp_TechAssess!$H:$H,$H496)</f>
        <v>0</v>
      </c>
      <c r="AI496" s="15">
        <f>-SUMIFS(Inp_TechAssess!AI:AI,Inp_TechAssess!$E:$E,$E496,Inp_TechAssess!$F:$F,$F496,Inp_TechAssess!$G:$G,$G496,Inp_TechAssess!$H:$H,$H496)</f>
        <v>0</v>
      </c>
      <c r="AJ496" s="15">
        <f>-SUMIFS(Inp_TechAssess!AJ:AJ,Inp_TechAssess!$E:$E,$E496,Inp_TechAssess!$F:$F,$F496,Inp_TechAssess!$G:$G,$G496,Inp_TechAssess!$H:$H,$H496)</f>
        <v>0</v>
      </c>
      <c r="AK496" s="15">
        <f>-SUMIFS(Inp_TechAssess!AK:AK,Inp_TechAssess!$E:$E,$E496,Inp_TechAssess!$F:$F,$F496,Inp_TechAssess!$G:$G,$G496,Inp_TechAssess!$H:$H,$H496)</f>
        <v>0</v>
      </c>
      <c r="AM496" s="55"/>
      <c r="AN496" s="69"/>
      <c r="AO496" s="69"/>
      <c r="AP496" s="55"/>
      <c r="AQ496" s="69"/>
      <c r="AR496" s="69"/>
    </row>
    <row r="497" spans="3:60">
      <c r="E497" s="51" t="s">
        <v>34</v>
      </c>
      <c r="F497" s="137">
        <f>IFERROR(Inp_TechAssess!F224,0)</f>
        <v>0</v>
      </c>
      <c r="G497" s="137">
        <f>IFERROR(Inp_TechAssess!G224,0)</f>
        <v>0</v>
      </c>
      <c r="H497" s="137">
        <f>IFERROR(Inp_TechAssess!H224,0)</f>
        <v>0</v>
      </c>
      <c r="L497" s="51" t="s">
        <v>108</v>
      </c>
      <c r="M497" s="138">
        <f>SUMIFS(Inp_TechAssess!$I:$I,Inp_TechAssess!$E:$E,$E497,Inp_TechAssess!$G:$G,$G497,Inp_TechAssess!$H:$H,$H497)</f>
        <v>0</v>
      </c>
      <c r="R497" s="55"/>
      <c r="T497" s="15">
        <f>-SUMIFS(Inp_TechAssess!T:T,Inp_TechAssess!$E:$E,$E497,Inp_TechAssess!$F:$F,$F497,Inp_TechAssess!$G:$G,$G497,Inp_TechAssess!$H:$H,$H497)</f>
        <v>0</v>
      </c>
      <c r="U497" s="15">
        <f>-SUMIFS(Inp_TechAssess!U:U,Inp_TechAssess!$E:$E,$E497,Inp_TechAssess!$F:$F,$F497,Inp_TechAssess!$G:$G,$G497,Inp_TechAssess!$H:$H,$H497)</f>
        <v>0</v>
      </c>
      <c r="V497" s="15">
        <f>-SUMIFS(Inp_TechAssess!V:V,Inp_TechAssess!$E:$E,$E497,Inp_TechAssess!$F:$F,$F497,Inp_TechAssess!$G:$G,$G497,Inp_TechAssess!$H:$H,$H497)</f>
        <v>0</v>
      </c>
      <c r="W497" s="15">
        <f>-SUMIFS(Inp_TechAssess!W:W,Inp_TechAssess!$E:$E,$E497,Inp_TechAssess!$F:$F,$F497,Inp_TechAssess!$G:$G,$G497,Inp_TechAssess!$H:$H,$H497)</f>
        <v>0</v>
      </c>
      <c r="X497" s="15">
        <f>-SUMIFS(Inp_TechAssess!X:X,Inp_TechAssess!$E:$E,$E497,Inp_TechAssess!$F:$F,$F497,Inp_TechAssess!$G:$G,$G497,Inp_TechAssess!$H:$H,$H497)</f>
        <v>0</v>
      </c>
      <c r="Y497" s="15">
        <f>-SUMIFS(Inp_TechAssess!Y:Y,Inp_TechAssess!$E:$E,$E497,Inp_TechAssess!$F:$F,$F497,Inp_TechAssess!$G:$G,$G497,Inp_TechAssess!$H:$H,$H497)</f>
        <v>0</v>
      </c>
      <c r="Z497" s="15">
        <f>-SUMIFS(Inp_TechAssess!Z:Z,Inp_TechAssess!$E:$E,$E497,Inp_TechAssess!$F:$F,$F497,Inp_TechAssess!$G:$G,$G497,Inp_TechAssess!$H:$H,$H497)</f>
        <v>0</v>
      </c>
      <c r="AA497" s="15">
        <f>-SUMIFS(Inp_TechAssess!AA:AA,Inp_TechAssess!$E:$E,$E497,Inp_TechAssess!$F:$F,$F497,Inp_TechAssess!$G:$G,$G497,Inp_TechAssess!$H:$H,$H497)</f>
        <v>0</v>
      </c>
      <c r="AB497" s="15">
        <f>-SUMIFS(Inp_TechAssess!AB:AB,Inp_TechAssess!$E:$E,$E497,Inp_TechAssess!$F:$F,$F497,Inp_TechAssess!$G:$G,$G497,Inp_TechAssess!$H:$H,$H497)</f>
        <v>0</v>
      </c>
      <c r="AC497" s="15">
        <f>-SUMIFS(Inp_TechAssess!AC:AC,Inp_TechAssess!$E:$E,$E497,Inp_TechAssess!$F:$F,$F497,Inp_TechAssess!$G:$G,$G497,Inp_TechAssess!$H:$H,$H497)</f>
        <v>0</v>
      </c>
      <c r="AD497" s="15">
        <f>-SUMIFS(Inp_TechAssess!AD:AD,Inp_TechAssess!$E:$E,$E497,Inp_TechAssess!$F:$F,$F497,Inp_TechAssess!$G:$G,$G497,Inp_TechAssess!$H:$H,$H497)</f>
        <v>0</v>
      </c>
      <c r="AE497" s="15">
        <f>-SUMIFS(Inp_TechAssess!AE:AE,Inp_TechAssess!$E:$E,$E497,Inp_TechAssess!$F:$F,$F497,Inp_TechAssess!$G:$G,$G497,Inp_TechAssess!$H:$H,$H497)</f>
        <v>0</v>
      </c>
      <c r="AF497" s="15">
        <f>-SUMIFS(Inp_TechAssess!AF:AF,Inp_TechAssess!$E:$E,$E497,Inp_TechAssess!$F:$F,$F497,Inp_TechAssess!$G:$G,$G497,Inp_TechAssess!$H:$H,$H497)</f>
        <v>0</v>
      </c>
      <c r="AG497" s="15">
        <f>-SUMIFS(Inp_TechAssess!AG:AG,Inp_TechAssess!$E:$E,$E497,Inp_TechAssess!$F:$F,$F497,Inp_TechAssess!$G:$G,$G497,Inp_TechAssess!$H:$H,$H497)</f>
        <v>0</v>
      </c>
      <c r="AH497" s="15">
        <f>-SUMIFS(Inp_TechAssess!AH:AH,Inp_TechAssess!$E:$E,$E497,Inp_TechAssess!$F:$F,$F497,Inp_TechAssess!$G:$G,$G497,Inp_TechAssess!$H:$H,$H497)</f>
        <v>0</v>
      </c>
      <c r="AI497" s="15">
        <f>-SUMIFS(Inp_TechAssess!AI:AI,Inp_TechAssess!$E:$E,$E497,Inp_TechAssess!$F:$F,$F497,Inp_TechAssess!$G:$G,$G497,Inp_TechAssess!$H:$H,$H497)</f>
        <v>0</v>
      </c>
      <c r="AJ497" s="15">
        <f>-SUMIFS(Inp_TechAssess!AJ:AJ,Inp_TechAssess!$E:$E,$E497,Inp_TechAssess!$F:$F,$F497,Inp_TechAssess!$G:$G,$G497,Inp_TechAssess!$H:$H,$H497)</f>
        <v>0</v>
      </c>
      <c r="AK497" s="15">
        <f>-SUMIFS(Inp_TechAssess!AK:AK,Inp_TechAssess!$E:$E,$E497,Inp_TechAssess!$F:$F,$F497,Inp_TechAssess!$G:$G,$G497,Inp_TechAssess!$H:$H,$H497)</f>
        <v>0</v>
      </c>
      <c r="AM497" s="55"/>
      <c r="AN497" s="69"/>
      <c r="AO497" s="69"/>
      <c r="AP497" s="55"/>
      <c r="AQ497" s="69"/>
      <c r="AR497" s="69"/>
    </row>
    <row r="498" spans="3:60">
      <c r="E498" s="51" t="s">
        <v>34</v>
      </c>
      <c r="F498" s="137">
        <f>IFERROR(Inp_TechAssess!F225,0)</f>
        <v>0</v>
      </c>
      <c r="G498" s="137">
        <f>IFERROR(Inp_TechAssess!G225,0)</f>
        <v>0</v>
      </c>
      <c r="H498" s="137">
        <f>IFERROR(Inp_TechAssess!H225,0)</f>
        <v>0</v>
      </c>
      <c r="L498" s="51" t="s">
        <v>108</v>
      </c>
      <c r="M498" s="138">
        <f>SUMIFS(Inp_TechAssess!$I:$I,Inp_TechAssess!$E:$E,$E498,Inp_TechAssess!$G:$G,$G498,Inp_TechAssess!$H:$H,$H498)</f>
        <v>0</v>
      </c>
      <c r="R498" s="55"/>
      <c r="T498" s="15">
        <f>-SUMIFS(Inp_TechAssess!T:T,Inp_TechAssess!$E:$E,$E498,Inp_TechAssess!$F:$F,$F498,Inp_TechAssess!$G:$G,$G498,Inp_TechAssess!$H:$H,$H498)</f>
        <v>0</v>
      </c>
      <c r="U498" s="15">
        <f>-SUMIFS(Inp_TechAssess!U:U,Inp_TechAssess!$E:$E,$E498,Inp_TechAssess!$F:$F,$F498,Inp_TechAssess!$G:$G,$G498,Inp_TechAssess!$H:$H,$H498)</f>
        <v>0</v>
      </c>
      <c r="V498" s="15">
        <f>-SUMIFS(Inp_TechAssess!V:V,Inp_TechAssess!$E:$E,$E498,Inp_TechAssess!$F:$F,$F498,Inp_TechAssess!$G:$G,$G498,Inp_TechAssess!$H:$H,$H498)</f>
        <v>0</v>
      </c>
      <c r="W498" s="15">
        <f>-SUMIFS(Inp_TechAssess!W:W,Inp_TechAssess!$E:$E,$E498,Inp_TechAssess!$F:$F,$F498,Inp_TechAssess!$G:$G,$G498,Inp_TechAssess!$H:$H,$H498)</f>
        <v>0</v>
      </c>
      <c r="X498" s="15">
        <f>-SUMIFS(Inp_TechAssess!X:X,Inp_TechAssess!$E:$E,$E498,Inp_TechAssess!$F:$F,$F498,Inp_TechAssess!$G:$G,$G498,Inp_TechAssess!$H:$H,$H498)</f>
        <v>0</v>
      </c>
      <c r="Y498" s="15">
        <f>-SUMIFS(Inp_TechAssess!Y:Y,Inp_TechAssess!$E:$E,$E498,Inp_TechAssess!$F:$F,$F498,Inp_TechAssess!$G:$G,$G498,Inp_TechAssess!$H:$H,$H498)</f>
        <v>0</v>
      </c>
      <c r="Z498" s="15">
        <f>-SUMIFS(Inp_TechAssess!Z:Z,Inp_TechAssess!$E:$E,$E498,Inp_TechAssess!$F:$F,$F498,Inp_TechAssess!$G:$G,$G498,Inp_TechAssess!$H:$H,$H498)</f>
        <v>0</v>
      </c>
      <c r="AA498" s="15">
        <f>-SUMIFS(Inp_TechAssess!AA:AA,Inp_TechAssess!$E:$E,$E498,Inp_TechAssess!$F:$F,$F498,Inp_TechAssess!$G:$G,$G498,Inp_TechAssess!$H:$H,$H498)</f>
        <v>0</v>
      </c>
      <c r="AB498" s="15">
        <f>-SUMIFS(Inp_TechAssess!AB:AB,Inp_TechAssess!$E:$E,$E498,Inp_TechAssess!$F:$F,$F498,Inp_TechAssess!$G:$G,$G498,Inp_TechAssess!$H:$H,$H498)</f>
        <v>0</v>
      </c>
      <c r="AC498" s="15">
        <f>-SUMIFS(Inp_TechAssess!AC:AC,Inp_TechAssess!$E:$E,$E498,Inp_TechAssess!$F:$F,$F498,Inp_TechAssess!$G:$G,$G498,Inp_TechAssess!$H:$H,$H498)</f>
        <v>0</v>
      </c>
      <c r="AD498" s="15">
        <f>-SUMIFS(Inp_TechAssess!AD:AD,Inp_TechAssess!$E:$E,$E498,Inp_TechAssess!$F:$F,$F498,Inp_TechAssess!$G:$G,$G498,Inp_TechAssess!$H:$H,$H498)</f>
        <v>0</v>
      </c>
      <c r="AE498" s="15">
        <f>-SUMIFS(Inp_TechAssess!AE:AE,Inp_TechAssess!$E:$E,$E498,Inp_TechAssess!$F:$F,$F498,Inp_TechAssess!$G:$G,$G498,Inp_TechAssess!$H:$H,$H498)</f>
        <v>0</v>
      </c>
      <c r="AF498" s="15">
        <f>-SUMIFS(Inp_TechAssess!AF:AF,Inp_TechAssess!$E:$E,$E498,Inp_TechAssess!$F:$F,$F498,Inp_TechAssess!$G:$G,$G498,Inp_TechAssess!$H:$H,$H498)</f>
        <v>0</v>
      </c>
      <c r="AG498" s="15">
        <f>-SUMIFS(Inp_TechAssess!AG:AG,Inp_TechAssess!$E:$E,$E498,Inp_TechAssess!$F:$F,$F498,Inp_TechAssess!$G:$G,$G498,Inp_TechAssess!$H:$H,$H498)</f>
        <v>0</v>
      </c>
      <c r="AH498" s="15">
        <f>-SUMIFS(Inp_TechAssess!AH:AH,Inp_TechAssess!$E:$E,$E498,Inp_TechAssess!$F:$F,$F498,Inp_TechAssess!$G:$G,$G498,Inp_TechAssess!$H:$H,$H498)</f>
        <v>0</v>
      </c>
      <c r="AI498" s="15">
        <f>-SUMIFS(Inp_TechAssess!AI:AI,Inp_TechAssess!$E:$E,$E498,Inp_TechAssess!$F:$F,$F498,Inp_TechAssess!$G:$G,$G498,Inp_TechAssess!$H:$H,$H498)</f>
        <v>0</v>
      </c>
      <c r="AJ498" s="15">
        <f>-SUMIFS(Inp_TechAssess!AJ:AJ,Inp_TechAssess!$E:$E,$E498,Inp_TechAssess!$F:$F,$F498,Inp_TechAssess!$G:$G,$G498,Inp_TechAssess!$H:$H,$H498)</f>
        <v>0</v>
      </c>
      <c r="AK498" s="15">
        <f>-SUMIFS(Inp_TechAssess!AK:AK,Inp_TechAssess!$E:$E,$E498,Inp_TechAssess!$F:$F,$F498,Inp_TechAssess!$G:$G,$G498,Inp_TechAssess!$H:$H,$H498)</f>
        <v>0</v>
      </c>
      <c r="AM498" s="55"/>
      <c r="AN498" s="69"/>
      <c r="AO498" s="69"/>
      <c r="AP498" s="55"/>
      <c r="AQ498" s="69"/>
      <c r="AR498" s="69"/>
    </row>
    <row r="499" spans="3:60">
      <c r="E499" s="51" t="s">
        <v>34</v>
      </c>
      <c r="F499" s="137">
        <f>IFERROR(Inp_TechAssess!F226,0)</f>
        <v>0</v>
      </c>
      <c r="G499" s="137">
        <f>IFERROR(Inp_TechAssess!G226,0)</f>
        <v>0</v>
      </c>
      <c r="H499" s="137">
        <f>IFERROR(Inp_TechAssess!H226,0)</f>
        <v>0</v>
      </c>
      <c r="L499" s="51" t="s">
        <v>108</v>
      </c>
      <c r="M499" s="138">
        <f>SUMIFS(Inp_TechAssess!$I:$I,Inp_TechAssess!$E:$E,$E499,Inp_TechAssess!$G:$G,$G499,Inp_TechAssess!$H:$H,$H499)</f>
        <v>0</v>
      </c>
      <c r="R499" s="55"/>
      <c r="T499" s="15">
        <f>-SUMIFS(Inp_TechAssess!T:T,Inp_TechAssess!$E:$E,$E499,Inp_TechAssess!$F:$F,$F499,Inp_TechAssess!$G:$G,$G499,Inp_TechAssess!$H:$H,$H499)</f>
        <v>0</v>
      </c>
      <c r="U499" s="15">
        <f>-SUMIFS(Inp_TechAssess!U:U,Inp_TechAssess!$E:$E,$E499,Inp_TechAssess!$F:$F,$F499,Inp_TechAssess!$G:$G,$G499,Inp_TechAssess!$H:$H,$H499)</f>
        <v>0</v>
      </c>
      <c r="V499" s="15">
        <f>-SUMIFS(Inp_TechAssess!V:V,Inp_TechAssess!$E:$E,$E499,Inp_TechAssess!$F:$F,$F499,Inp_TechAssess!$G:$G,$G499,Inp_TechAssess!$H:$H,$H499)</f>
        <v>0</v>
      </c>
      <c r="W499" s="15">
        <f>-SUMIFS(Inp_TechAssess!W:W,Inp_TechAssess!$E:$E,$E499,Inp_TechAssess!$F:$F,$F499,Inp_TechAssess!$G:$G,$G499,Inp_TechAssess!$H:$H,$H499)</f>
        <v>0</v>
      </c>
      <c r="X499" s="15">
        <f>-SUMIFS(Inp_TechAssess!X:X,Inp_TechAssess!$E:$E,$E499,Inp_TechAssess!$F:$F,$F499,Inp_TechAssess!$G:$G,$G499,Inp_TechAssess!$H:$H,$H499)</f>
        <v>0</v>
      </c>
      <c r="Y499" s="15">
        <f>-SUMIFS(Inp_TechAssess!Y:Y,Inp_TechAssess!$E:$E,$E499,Inp_TechAssess!$F:$F,$F499,Inp_TechAssess!$G:$G,$G499,Inp_TechAssess!$H:$H,$H499)</f>
        <v>0</v>
      </c>
      <c r="Z499" s="15">
        <f>-SUMIFS(Inp_TechAssess!Z:Z,Inp_TechAssess!$E:$E,$E499,Inp_TechAssess!$F:$F,$F499,Inp_TechAssess!$G:$G,$G499,Inp_TechAssess!$H:$H,$H499)</f>
        <v>0</v>
      </c>
      <c r="AA499" s="15">
        <f>-SUMIFS(Inp_TechAssess!AA:AA,Inp_TechAssess!$E:$E,$E499,Inp_TechAssess!$F:$F,$F499,Inp_TechAssess!$G:$G,$G499,Inp_TechAssess!$H:$H,$H499)</f>
        <v>0</v>
      </c>
      <c r="AB499" s="15">
        <f>-SUMIFS(Inp_TechAssess!AB:AB,Inp_TechAssess!$E:$E,$E499,Inp_TechAssess!$F:$F,$F499,Inp_TechAssess!$G:$G,$G499,Inp_TechAssess!$H:$H,$H499)</f>
        <v>0</v>
      </c>
      <c r="AC499" s="15">
        <f>-SUMIFS(Inp_TechAssess!AC:AC,Inp_TechAssess!$E:$E,$E499,Inp_TechAssess!$F:$F,$F499,Inp_TechAssess!$G:$G,$G499,Inp_TechAssess!$H:$H,$H499)</f>
        <v>0</v>
      </c>
      <c r="AD499" s="15">
        <f>-SUMIFS(Inp_TechAssess!AD:AD,Inp_TechAssess!$E:$E,$E499,Inp_TechAssess!$F:$F,$F499,Inp_TechAssess!$G:$G,$G499,Inp_TechAssess!$H:$H,$H499)</f>
        <v>0</v>
      </c>
      <c r="AE499" s="15">
        <f>-SUMIFS(Inp_TechAssess!AE:AE,Inp_TechAssess!$E:$E,$E499,Inp_TechAssess!$F:$F,$F499,Inp_TechAssess!$G:$G,$G499,Inp_TechAssess!$H:$H,$H499)</f>
        <v>0</v>
      </c>
      <c r="AF499" s="15">
        <f>-SUMIFS(Inp_TechAssess!AF:AF,Inp_TechAssess!$E:$E,$E499,Inp_TechAssess!$F:$F,$F499,Inp_TechAssess!$G:$G,$G499,Inp_TechAssess!$H:$H,$H499)</f>
        <v>0</v>
      </c>
      <c r="AG499" s="15">
        <f>-SUMIFS(Inp_TechAssess!AG:AG,Inp_TechAssess!$E:$E,$E499,Inp_TechAssess!$F:$F,$F499,Inp_TechAssess!$G:$G,$G499,Inp_TechAssess!$H:$H,$H499)</f>
        <v>0</v>
      </c>
      <c r="AH499" s="15">
        <f>-SUMIFS(Inp_TechAssess!AH:AH,Inp_TechAssess!$E:$E,$E499,Inp_TechAssess!$F:$F,$F499,Inp_TechAssess!$G:$G,$G499,Inp_TechAssess!$H:$H,$H499)</f>
        <v>0</v>
      </c>
      <c r="AI499" s="15">
        <f>-SUMIFS(Inp_TechAssess!AI:AI,Inp_TechAssess!$E:$E,$E499,Inp_TechAssess!$F:$F,$F499,Inp_TechAssess!$G:$G,$G499,Inp_TechAssess!$H:$H,$H499)</f>
        <v>0</v>
      </c>
      <c r="AJ499" s="15">
        <f>-SUMIFS(Inp_TechAssess!AJ:AJ,Inp_TechAssess!$E:$E,$E499,Inp_TechAssess!$F:$F,$F499,Inp_TechAssess!$G:$G,$G499,Inp_TechAssess!$H:$H,$H499)</f>
        <v>0</v>
      </c>
      <c r="AK499" s="15">
        <f>-SUMIFS(Inp_TechAssess!AK:AK,Inp_TechAssess!$E:$E,$E499,Inp_TechAssess!$F:$F,$F499,Inp_TechAssess!$G:$G,$G499,Inp_TechAssess!$H:$H,$H499)</f>
        <v>0</v>
      </c>
      <c r="AM499" s="55"/>
      <c r="AN499" s="69"/>
      <c r="AO499" s="69"/>
      <c r="AP499" s="55"/>
      <c r="AQ499" s="69"/>
      <c r="AR499" s="69"/>
    </row>
    <row r="500" spans="3:60">
      <c r="E500" s="51" t="s">
        <v>34</v>
      </c>
      <c r="F500" s="137">
        <f>IFERROR(Inp_TechAssess!F227,0)</f>
        <v>0</v>
      </c>
      <c r="G500" s="137">
        <f>IFERROR(Inp_TechAssess!G227,0)</f>
        <v>0</v>
      </c>
      <c r="H500" s="137">
        <f>IFERROR(Inp_TechAssess!H227,0)</f>
        <v>0</v>
      </c>
      <c r="L500" s="51" t="s">
        <v>108</v>
      </c>
      <c r="M500" s="138">
        <f>SUMIFS(Inp_TechAssess!$I:$I,Inp_TechAssess!$E:$E,$E500,Inp_TechAssess!$G:$G,$G500,Inp_TechAssess!$H:$H,$H500)</f>
        <v>0</v>
      </c>
      <c r="R500" s="55"/>
      <c r="T500" s="15">
        <f>-SUMIFS(Inp_TechAssess!T:T,Inp_TechAssess!$E:$E,$E500,Inp_TechAssess!$F:$F,$F500,Inp_TechAssess!$G:$G,$G500,Inp_TechAssess!$H:$H,$H500)</f>
        <v>0</v>
      </c>
      <c r="U500" s="15">
        <f>-SUMIFS(Inp_TechAssess!U:U,Inp_TechAssess!$E:$E,$E500,Inp_TechAssess!$F:$F,$F500,Inp_TechAssess!$G:$G,$G500,Inp_TechAssess!$H:$H,$H500)</f>
        <v>0</v>
      </c>
      <c r="V500" s="15">
        <f>-SUMIFS(Inp_TechAssess!V:V,Inp_TechAssess!$E:$E,$E500,Inp_TechAssess!$F:$F,$F500,Inp_TechAssess!$G:$G,$G500,Inp_TechAssess!$H:$H,$H500)</f>
        <v>0</v>
      </c>
      <c r="W500" s="15">
        <f>-SUMIFS(Inp_TechAssess!W:W,Inp_TechAssess!$E:$E,$E500,Inp_TechAssess!$F:$F,$F500,Inp_TechAssess!$G:$G,$G500,Inp_TechAssess!$H:$H,$H500)</f>
        <v>0</v>
      </c>
      <c r="X500" s="15">
        <f>-SUMIFS(Inp_TechAssess!X:X,Inp_TechAssess!$E:$E,$E500,Inp_TechAssess!$F:$F,$F500,Inp_TechAssess!$G:$G,$G500,Inp_TechAssess!$H:$H,$H500)</f>
        <v>0</v>
      </c>
      <c r="Y500" s="15">
        <f>-SUMIFS(Inp_TechAssess!Y:Y,Inp_TechAssess!$E:$E,$E500,Inp_TechAssess!$F:$F,$F500,Inp_TechAssess!$G:$G,$G500,Inp_TechAssess!$H:$H,$H500)</f>
        <v>0</v>
      </c>
      <c r="Z500" s="15">
        <f>-SUMIFS(Inp_TechAssess!Z:Z,Inp_TechAssess!$E:$E,$E500,Inp_TechAssess!$F:$F,$F500,Inp_TechAssess!$G:$G,$G500,Inp_TechAssess!$H:$H,$H500)</f>
        <v>0</v>
      </c>
      <c r="AA500" s="15">
        <f>-SUMIFS(Inp_TechAssess!AA:AA,Inp_TechAssess!$E:$E,$E500,Inp_TechAssess!$F:$F,$F500,Inp_TechAssess!$G:$G,$G500,Inp_TechAssess!$H:$H,$H500)</f>
        <v>0</v>
      </c>
      <c r="AB500" s="15">
        <f>-SUMIFS(Inp_TechAssess!AB:AB,Inp_TechAssess!$E:$E,$E500,Inp_TechAssess!$F:$F,$F500,Inp_TechAssess!$G:$G,$G500,Inp_TechAssess!$H:$H,$H500)</f>
        <v>0</v>
      </c>
      <c r="AC500" s="15">
        <f>-SUMIFS(Inp_TechAssess!AC:AC,Inp_TechAssess!$E:$E,$E500,Inp_TechAssess!$F:$F,$F500,Inp_TechAssess!$G:$G,$G500,Inp_TechAssess!$H:$H,$H500)</f>
        <v>0</v>
      </c>
      <c r="AD500" s="15">
        <f>-SUMIFS(Inp_TechAssess!AD:AD,Inp_TechAssess!$E:$E,$E500,Inp_TechAssess!$F:$F,$F500,Inp_TechAssess!$G:$G,$G500,Inp_TechAssess!$H:$H,$H500)</f>
        <v>0</v>
      </c>
      <c r="AE500" s="15">
        <f>-SUMIFS(Inp_TechAssess!AE:AE,Inp_TechAssess!$E:$E,$E500,Inp_TechAssess!$F:$F,$F500,Inp_TechAssess!$G:$G,$G500,Inp_TechAssess!$H:$H,$H500)</f>
        <v>0</v>
      </c>
      <c r="AF500" s="15">
        <f>-SUMIFS(Inp_TechAssess!AF:AF,Inp_TechAssess!$E:$E,$E500,Inp_TechAssess!$F:$F,$F500,Inp_TechAssess!$G:$G,$G500,Inp_TechAssess!$H:$H,$H500)</f>
        <v>0</v>
      </c>
      <c r="AG500" s="15">
        <f>-SUMIFS(Inp_TechAssess!AG:AG,Inp_TechAssess!$E:$E,$E500,Inp_TechAssess!$F:$F,$F500,Inp_TechAssess!$G:$G,$G500,Inp_TechAssess!$H:$H,$H500)</f>
        <v>0</v>
      </c>
      <c r="AH500" s="15">
        <f>-SUMIFS(Inp_TechAssess!AH:AH,Inp_TechAssess!$E:$E,$E500,Inp_TechAssess!$F:$F,$F500,Inp_TechAssess!$G:$G,$G500,Inp_TechAssess!$H:$H,$H500)</f>
        <v>0</v>
      </c>
      <c r="AI500" s="15">
        <f>-SUMIFS(Inp_TechAssess!AI:AI,Inp_TechAssess!$E:$E,$E500,Inp_TechAssess!$F:$F,$F500,Inp_TechAssess!$G:$G,$G500,Inp_TechAssess!$H:$H,$H500)</f>
        <v>0</v>
      </c>
      <c r="AJ500" s="15">
        <f>-SUMIFS(Inp_TechAssess!AJ:AJ,Inp_TechAssess!$E:$E,$E500,Inp_TechAssess!$F:$F,$F500,Inp_TechAssess!$G:$G,$G500,Inp_TechAssess!$H:$H,$H500)</f>
        <v>0</v>
      </c>
      <c r="AK500" s="15">
        <f>-SUMIFS(Inp_TechAssess!AK:AK,Inp_TechAssess!$E:$E,$E500,Inp_TechAssess!$F:$F,$F500,Inp_TechAssess!$G:$G,$G500,Inp_TechAssess!$H:$H,$H500)</f>
        <v>0</v>
      </c>
      <c r="AM500" s="55"/>
      <c r="AN500" s="69"/>
      <c r="AO500" s="69"/>
      <c r="AP500" s="55"/>
      <c r="AQ500" s="69"/>
      <c r="AR500" s="69"/>
    </row>
    <row r="501" spans="3:60">
      <c r="E501" s="51" t="s">
        <v>34</v>
      </c>
      <c r="F501" s="137">
        <f>IFERROR(Inp_TechAssess!F228,0)</f>
        <v>0</v>
      </c>
      <c r="G501" s="137">
        <f>IFERROR(Inp_TechAssess!G228,0)</f>
        <v>0</v>
      </c>
      <c r="H501" s="137">
        <f>IFERROR(Inp_TechAssess!H228,0)</f>
        <v>0</v>
      </c>
      <c r="L501" s="51" t="s">
        <v>108</v>
      </c>
      <c r="M501" s="138">
        <f>SUMIFS(Inp_TechAssess!$I:$I,Inp_TechAssess!$E:$E,$E501,Inp_TechAssess!$G:$G,$G501,Inp_TechAssess!$H:$H,$H501)</f>
        <v>0</v>
      </c>
      <c r="R501" s="55"/>
      <c r="T501" s="15">
        <f>-SUMIFS(Inp_TechAssess!T:T,Inp_TechAssess!$E:$E,$E501,Inp_TechAssess!$F:$F,$F501,Inp_TechAssess!$G:$G,$G501,Inp_TechAssess!$H:$H,$H501)</f>
        <v>0</v>
      </c>
      <c r="U501" s="15">
        <f>-SUMIFS(Inp_TechAssess!U:U,Inp_TechAssess!$E:$E,$E501,Inp_TechAssess!$F:$F,$F501,Inp_TechAssess!$G:$G,$G501,Inp_TechAssess!$H:$H,$H501)</f>
        <v>0</v>
      </c>
      <c r="V501" s="15">
        <f>-SUMIFS(Inp_TechAssess!V:V,Inp_TechAssess!$E:$E,$E501,Inp_TechAssess!$F:$F,$F501,Inp_TechAssess!$G:$G,$G501,Inp_TechAssess!$H:$H,$H501)</f>
        <v>0</v>
      </c>
      <c r="W501" s="15">
        <f>-SUMIFS(Inp_TechAssess!W:W,Inp_TechAssess!$E:$E,$E501,Inp_TechAssess!$F:$F,$F501,Inp_TechAssess!$G:$G,$G501,Inp_TechAssess!$H:$H,$H501)</f>
        <v>0</v>
      </c>
      <c r="X501" s="15">
        <f>-SUMIFS(Inp_TechAssess!X:X,Inp_TechAssess!$E:$E,$E501,Inp_TechAssess!$F:$F,$F501,Inp_TechAssess!$G:$G,$G501,Inp_TechAssess!$H:$H,$H501)</f>
        <v>0</v>
      </c>
      <c r="Y501" s="15">
        <f>-SUMIFS(Inp_TechAssess!Y:Y,Inp_TechAssess!$E:$E,$E501,Inp_TechAssess!$F:$F,$F501,Inp_TechAssess!$G:$G,$G501,Inp_TechAssess!$H:$H,$H501)</f>
        <v>0</v>
      </c>
      <c r="Z501" s="15">
        <f>-SUMIFS(Inp_TechAssess!Z:Z,Inp_TechAssess!$E:$E,$E501,Inp_TechAssess!$F:$F,$F501,Inp_TechAssess!$G:$G,$G501,Inp_TechAssess!$H:$H,$H501)</f>
        <v>0</v>
      </c>
      <c r="AA501" s="15">
        <f>-SUMIFS(Inp_TechAssess!AA:AA,Inp_TechAssess!$E:$E,$E501,Inp_TechAssess!$F:$F,$F501,Inp_TechAssess!$G:$G,$G501,Inp_TechAssess!$H:$H,$H501)</f>
        <v>0</v>
      </c>
      <c r="AB501" s="15">
        <f>-SUMIFS(Inp_TechAssess!AB:AB,Inp_TechAssess!$E:$E,$E501,Inp_TechAssess!$F:$F,$F501,Inp_TechAssess!$G:$G,$G501,Inp_TechAssess!$H:$H,$H501)</f>
        <v>0</v>
      </c>
      <c r="AC501" s="15">
        <f>-SUMIFS(Inp_TechAssess!AC:AC,Inp_TechAssess!$E:$E,$E501,Inp_TechAssess!$F:$F,$F501,Inp_TechAssess!$G:$G,$G501,Inp_TechAssess!$H:$H,$H501)</f>
        <v>0</v>
      </c>
      <c r="AD501" s="15">
        <f>-SUMIFS(Inp_TechAssess!AD:AD,Inp_TechAssess!$E:$E,$E501,Inp_TechAssess!$F:$F,$F501,Inp_TechAssess!$G:$G,$G501,Inp_TechAssess!$H:$H,$H501)</f>
        <v>0</v>
      </c>
      <c r="AE501" s="15">
        <f>-SUMIFS(Inp_TechAssess!AE:AE,Inp_TechAssess!$E:$E,$E501,Inp_TechAssess!$F:$F,$F501,Inp_TechAssess!$G:$G,$G501,Inp_TechAssess!$H:$H,$H501)</f>
        <v>0</v>
      </c>
      <c r="AF501" s="15">
        <f>-SUMIFS(Inp_TechAssess!AF:AF,Inp_TechAssess!$E:$E,$E501,Inp_TechAssess!$F:$F,$F501,Inp_TechAssess!$G:$G,$G501,Inp_TechAssess!$H:$H,$H501)</f>
        <v>0</v>
      </c>
      <c r="AG501" s="15">
        <f>-SUMIFS(Inp_TechAssess!AG:AG,Inp_TechAssess!$E:$E,$E501,Inp_TechAssess!$F:$F,$F501,Inp_TechAssess!$G:$G,$G501,Inp_TechAssess!$H:$H,$H501)</f>
        <v>0</v>
      </c>
      <c r="AH501" s="15">
        <f>-SUMIFS(Inp_TechAssess!AH:AH,Inp_TechAssess!$E:$E,$E501,Inp_TechAssess!$F:$F,$F501,Inp_TechAssess!$G:$G,$G501,Inp_TechAssess!$H:$H,$H501)</f>
        <v>0</v>
      </c>
      <c r="AI501" s="15">
        <f>-SUMIFS(Inp_TechAssess!AI:AI,Inp_TechAssess!$E:$E,$E501,Inp_TechAssess!$F:$F,$F501,Inp_TechAssess!$G:$G,$G501,Inp_TechAssess!$H:$H,$H501)</f>
        <v>0</v>
      </c>
      <c r="AJ501" s="15">
        <f>-SUMIFS(Inp_TechAssess!AJ:AJ,Inp_TechAssess!$E:$E,$E501,Inp_TechAssess!$F:$F,$F501,Inp_TechAssess!$G:$G,$G501,Inp_TechAssess!$H:$H,$H501)</f>
        <v>0</v>
      </c>
      <c r="AK501" s="15">
        <f>-SUMIFS(Inp_TechAssess!AK:AK,Inp_TechAssess!$E:$E,$E501,Inp_TechAssess!$F:$F,$F501,Inp_TechAssess!$G:$G,$G501,Inp_TechAssess!$H:$H,$H501)</f>
        <v>0</v>
      </c>
      <c r="AM501" s="55"/>
      <c r="AN501" s="69"/>
      <c r="AO501" s="69"/>
      <c r="AP501" s="55"/>
      <c r="AQ501" s="69"/>
      <c r="AR501" s="69"/>
    </row>
    <row r="502" spans="3:60">
      <c r="E502" s="51" t="s">
        <v>34</v>
      </c>
      <c r="F502" s="137">
        <f>IFERROR(Inp_TechAssess!F229,0)</f>
        <v>0</v>
      </c>
      <c r="G502" s="137">
        <f>IFERROR(Inp_TechAssess!G229,0)</f>
        <v>0</v>
      </c>
      <c r="H502" s="137">
        <f>IFERROR(Inp_TechAssess!H229,0)</f>
        <v>0</v>
      </c>
      <c r="L502" s="51" t="s">
        <v>108</v>
      </c>
      <c r="M502" s="138">
        <f>SUMIFS(Inp_TechAssess!$I:$I,Inp_TechAssess!$E:$E,$E502,Inp_TechAssess!$G:$G,$G502,Inp_TechAssess!$H:$H,$H502)</f>
        <v>0</v>
      </c>
      <c r="R502" s="55"/>
      <c r="T502" s="15">
        <f>-SUMIFS(Inp_TechAssess!T:T,Inp_TechAssess!$E:$E,$E502,Inp_TechAssess!$F:$F,$F502,Inp_TechAssess!$G:$G,$G502,Inp_TechAssess!$H:$H,$H502)</f>
        <v>0</v>
      </c>
      <c r="U502" s="15">
        <f>-SUMIFS(Inp_TechAssess!U:U,Inp_TechAssess!$E:$E,$E502,Inp_TechAssess!$F:$F,$F502,Inp_TechAssess!$G:$G,$G502,Inp_TechAssess!$H:$H,$H502)</f>
        <v>0</v>
      </c>
      <c r="V502" s="15">
        <f>-SUMIFS(Inp_TechAssess!V:V,Inp_TechAssess!$E:$E,$E502,Inp_TechAssess!$F:$F,$F502,Inp_TechAssess!$G:$G,$G502,Inp_TechAssess!$H:$H,$H502)</f>
        <v>0</v>
      </c>
      <c r="W502" s="15">
        <f>-SUMIFS(Inp_TechAssess!W:W,Inp_TechAssess!$E:$E,$E502,Inp_TechAssess!$F:$F,$F502,Inp_TechAssess!$G:$G,$G502,Inp_TechAssess!$H:$H,$H502)</f>
        <v>0</v>
      </c>
      <c r="X502" s="15">
        <f>-SUMIFS(Inp_TechAssess!X:X,Inp_TechAssess!$E:$E,$E502,Inp_TechAssess!$F:$F,$F502,Inp_TechAssess!$G:$G,$G502,Inp_TechAssess!$H:$H,$H502)</f>
        <v>0</v>
      </c>
      <c r="Y502" s="15">
        <f>-SUMIFS(Inp_TechAssess!Y:Y,Inp_TechAssess!$E:$E,$E502,Inp_TechAssess!$F:$F,$F502,Inp_TechAssess!$G:$G,$G502,Inp_TechAssess!$H:$H,$H502)</f>
        <v>0</v>
      </c>
      <c r="Z502" s="15">
        <f>-SUMIFS(Inp_TechAssess!Z:Z,Inp_TechAssess!$E:$E,$E502,Inp_TechAssess!$F:$F,$F502,Inp_TechAssess!$G:$G,$G502,Inp_TechAssess!$H:$H,$H502)</f>
        <v>0</v>
      </c>
      <c r="AA502" s="15">
        <f>-SUMIFS(Inp_TechAssess!AA:AA,Inp_TechAssess!$E:$E,$E502,Inp_TechAssess!$F:$F,$F502,Inp_TechAssess!$G:$G,$G502,Inp_TechAssess!$H:$H,$H502)</f>
        <v>0</v>
      </c>
      <c r="AB502" s="15">
        <f>-SUMIFS(Inp_TechAssess!AB:AB,Inp_TechAssess!$E:$E,$E502,Inp_TechAssess!$F:$F,$F502,Inp_TechAssess!$G:$G,$G502,Inp_TechAssess!$H:$H,$H502)</f>
        <v>0</v>
      </c>
      <c r="AC502" s="15">
        <f>-SUMIFS(Inp_TechAssess!AC:AC,Inp_TechAssess!$E:$E,$E502,Inp_TechAssess!$F:$F,$F502,Inp_TechAssess!$G:$G,$G502,Inp_TechAssess!$H:$H,$H502)</f>
        <v>0</v>
      </c>
      <c r="AD502" s="15">
        <f>-SUMIFS(Inp_TechAssess!AD:AD,Inp_TechAssess!$E:$E,$E502,Inp_TechAssess!$F:$F,$F502,Inp_TechAssess!$G:$G,$G502,Inp_TechAssess!$H:$H,$H502)</f>
        <v>0</v>
      </c>
      <c r="AE502" s="15">
        <f>-SUMIFS(Inp_TechAssess!AE:AE,Inp_TechAssess!$E:$E,$E502,Inp_TechAssess!$F:$F,$F502,Inp_TechAssess!$G:$G,$G502,Inp_TechAssess!$H:$H,$H502)</f>
        <v>0</v>
      </c>
      <c r="AF502" s="15">
        <f>-SUMIFS(Inp_TechAssess!AF:AF,Inp_TechAssess!$E:$E,$E502,Inp_TechAssess!$F:$F,$F502,Inp_TechAssess!$G:$G,$G502,Inp_TechAssess!$H:$H,$H502)</f>
        <v>0</v>
      </c>
      <c r="AG502" s="15">
        <f>-SUMIFS(Inp_TechAssess!AG:AG,Inp_TechAssess!$E:$E,$E502,Inp_TechAssess!$F:$F,$F502,Inp_TechAssess!$G:$G,$G502,Inp_TechAssess!$H:$H,$H502)</f>
        <v>0</v>
      </c>
      <c r="AH502" s="15">
        <f>-SUMIFS(Inp_TechAssess!AH:AH,Inp_TechAssess!$E:$E,$E502,Inp_TechAssess!$F:$F,$F502,Inp_TechAssess!$G:$G,$G502,Inp_TechAssess!$H:$H,$H502)</f>
        <v>0</v>
      </c>
      <c r="AI502" s="15">
        <f>-SUMIFS(Inp_TechAssess!AI:AI,Inp_TechAssess!$E:$E,$E502,Inp_TechAssess!$F:$F,$F502,Inp_TechAssess!$G:$G,$G502,Inp_TechAssess!$H:$H,$H502)</f>
        <v>0</v>
      </c>
      <c r="AJ502" s="15">
        <f>-SUMIFS(Inp_TechAssess!AJ:AJ,Inp_TechAssess!$E:$E,$E502,Inp_TechAssess!$F:$F,$F502,Inp_TechAssess!$G:$G,$G502,Inp_TechAssess!$H:$H,$H502)</f>
        <v>0</v>
      </c>
      <c r="AK502" s="15">
        <f>-SUMIFS(Inp_TechAssess!AK:AK,Inp_TechAssess!$E:$E,$E502,Inp_TechAssess!$F:$F,$F502,Inp_TechAssess!$G:$G,$G502,Inp_TechAssess!$H:$H,$H502)</f>
        <v>0</v>
      </c>
      <c r="AM502" s="55"/>
      <c r="AN502" s="69"/>
      <c r="AO502" s="69"/>
      <c r="AP502" s="55"/>
      <c r="AQ502" s="69"/>
      <c r="AR502" s="69"/>
    </row>
    <row r="503" spans="3:60">
      <c r="E503" s="51" t="s">
        <v>34</v>
      </c>
      <c r="F503" s="137">
        <f>IFERROR(Inp_TechAssess!F230,0)</f>
        <v>0</v>
      </c>
      <c r="G503" s="137">
        <f>IFERROR(Inp_TechAssess!G230,0)</f>
        <v>0</v>
      </c>
      <c r="H503" s="137">
        <f>IFERROR(Inp_TechAssess!H230,0)</f>
        <v>0</v>
      </c>
      <c r="L503" s="51" t="s">
        <v>108</v>
      </c>
      <c r="M503" s="138">
        <f>SUMIFS(Inp_TechAssess!$I:$I,Inp_TechAssess!$E:$E,$E503,Inp_TechAssess!$G:$G,$G503,Inp_TechAssess!$H:$H,$H503)</f>
        <v>0</v>
      </c>
      <c r="R503" s="55"/>
      <c r="T503" s="15">
        <f>-SUMIFS(Inp_TechAssess!T:T,Inp_TechAssess!$E:$E,$E503,Inp_TechAssess!$F:$F,$F503,Inp_TechAssess!$G:$G,$G503,Inp_TechAssess!$H:$H,$H503)</f>
        <v>0</v>
      </c>
      <c r="U503" s="15">
        <f>-SUMIFS(Inp_TechAssess!U:U,Inp_TechAssess!$E:$E,$E503,Inp_TechAssess!$F:$F,$F503,Inp_TechAssess!$G:$G,$G503,Inp_TechAssess!$H:$H,$H503)</f>
        <v>0</v>
      </c>
      <c r="V503" s="15">
        <f>-SUMIFS(Inp_TechAssess!V:V,Inp_TechAssess!$E:$E,$E503,Inp_TechAssess!$F:$F,$F503,Inp_TechAssess!$G:$G,$G503,Inp_TechAssess!$H:$H,$H503)</f>
        <v>0</v>
      </c>
      <c r="W503" s="15">
        <f>-SUMIFS(Inp_TechAssess!W:W,Inp_TechAssess!$E:$E,$E503,Inp_TechAssess!$F:$F,$F503,Inp_TechAssess!$G:$G,$G503,Inp_TechAssess!$H:$H,$H503)</f>
        <v>0</v>
      </c>
      <c r="X503" s="15">
        <f>-SUMIFS(Inp_TechAssess!X:X,Inp_TechAssess!$E:$E,$E503,Inp_TechAssess!$F:$F,$F503,Inp_TechAssess!$G:$G,$G503,Inp_TechAssess!$H:$H,$H503)</f>
        <v>0</v>
      </c>
      <c r="Y503" s="15">
        <f>-SUMIFS(Inp_TechAssess!Y:Y,Inp_TechAssess!$E:$E,$E503,Inp_TechAssess!$F:$F,$F503,Inp_TechAssess!$G:$G,$G503,Inp_TechAssess!$H:$H,$H503)</f>
        <v>0</v>
      </c>
      <c r="Z503" s="15">
        <f>-SUMIFS(Inp_TechAssess!Z:Z,Inp_TechAssess!$E:$E,$E503,Inp_TechAssess!$F:$F,$F503,Inp_TechAssess!$G:$G,$G503,Inp_TechAssess!$H:$H,$H503)</f>
        <v>0</v>
      </c>
      <c r="AA503" s="15">
        <f>-SUMIFS(Inp_TechAssess!AA:AA,Inp_TechAssess!$E:$E,$E503,Inp_TechAssess!$F:$F,$F503,Inp_TechAssess!$G:$G,$G503,Inp_TechAssess!$H:$H,$H503)</f>
        <v>0</v>
      </c>
      <c r="AB503" s="15">
        <f>-SUMIFS(Inp_TechAssess!AB:AB,Inp_TechAssess!$E:$E,$E503,Inp_TechAssess!$F:$F,$F503,Inp_TechAssess!$G:$G,$G503,Inp_TechAssess!$H:$H,$H503)</f>
        <v>0</v>
      </c>
      <c r="AC503" s="15">
        <f>-SUMIFS(Inp_TechAssess!AC:AC,Inp_TechAssess!$E:$E,$E503,Inp_TechAssess!$F:$F,$F503,Inp_TechAssess!$G:$G,$G503,Inp_TechAssess!$H:$H,$H503)</f>
        <v>0</v>
      </c>
      <c r="AD503" s="15">
        <f>-SUMIFS(Inp_TechAssess!AD:AD,Inp_TechAssess!$E:$E,$E503,Inp_TechAssess!$F:$F,$F503,Inp_TechAssess!$G:$G,$G503,Inp_TechAssess!$H:$H,$H503)</f>
        <v>0</v>
      </c>
      <c r="AE503" s="15">
        <f>-SUMIFS(Inp_TechAssess!AE:AE,Inp_TechAssess!$E:$E,$E503,Inp_TechAssess!$F:$F,$F503,Inp_TechAssess!$G:$G,$G503,Inp_TechAssess!$H:$H,$H503)</f>
        <v>0</v>
      </c>
      <c r="AF503" s="15">
        <f>-SUMIFS(Inp_TechAssess!AF:AF,Inp_TechAssess!$E:$E,$E503,Inp_TechAssess!$F:$F,$F503,Inp_TechAssess!$G:$G,$G503,Inp_TechAssess!$H:$H,$H503)</f>
        <v>0</v>
      </c>
      <c r="AG503" s="15">
        <f>-SUMIFS(Inp_TechAssess!AG:AG,Inp_TechAssess!$E:$E,$E503,Inp_TechAssess!$F:$F,$F503,Inp_TechAssess!$G:$G,$G503,Inp_TechAssess!$H:$H,$H503)</f>
        <v>0</v>
      </c>
      <c r="AH503" s="15">
        <f>-SUMIFS(Inp_TechAssess!AH:AH,Inp_TechAssess!$E:$E,$E503,Inp_TechAssess!$F:$F,$F503,Inp_TechAssess!$G:$G,$G503,Inp_TechAssess!$H:$H,$H503)</f>
        <v>0</v>
      </c>
      <c r="AI503" s="15">
        <f>-SUMIFS(Inp_TechAssess!AI:AI,Inp_TechAssess!$E:$E,$E503,Inp_TechAssess!$F:$F,$F503,Inp_TechAssess!$G:$G,$G503,Inp_TechAssess!$H:$H,$H503)</f>
        <v>0</v>
      </c>
      <c r="AJ503" s="15">
        <f>-SUMIFS(Inp_TechAssess!AJ:AJ,Inp_TechAssess!$E:$E,$E503,Inp_TechAssess!$F:$F,$F503,Inp_TechAssess!$G:$G,$G503,Inp_TechAssess!$H:$H,$H503)</f>
        <v>0</v>
      </c>
      <c r="AK503" s="15">
        <f>-SUMIFS(Inp_TechAssess!AK:AK,Inp_TechAssess!$E:$E,$E503,Inp_TechAssess!$F:$F,$F503,Inp_TechAssess!$G:$G,$G503,Inp_TechAssess!$H:$H,$H503)</f>
        <v>0</v>
      </c>
      <c r="AM503" s="55"/>
      <c r="AN503" s="69"/>
      <c r="AO503" s="69"/>
      <c r="AP503" s="55"/>
      <c r="AQ503" s="69"/>
      <c r="AR503" s="69"/>
    </row>
    <row r="504" spans="3:60">
      <c r="E504" s="51" t="s">
        <v>34</v>
      </c>
      <c r="F504" s="137">
        <f>IFERROR(Inp_TechAssess!F231,0)</f>
        <v>0</v>
      </c>
      <c r="G504" s="137">
        <f>IFERROR(Inp_TechAssess!G231,0)</f>
        <v>0</v>
      </c>
      <c r="H504" s="137">
        <f>IFERROR(Inp_TechAssess!H231,0)</f>
        <v>0</v>
      </c>
      <c r="L504" s="51" t="s">
        <v>108</v>
      </c>
      <c r="M504" s="138">
        <f>SUMIFS(Inp_TechAssess!$I:$I,Inp_TechAssess!$E:$E,$E504,Inp_TechAssess!$G:$G,$G504,Inp_TechAssess!$H:$H,$H504)</f>
        <v>0</v>
      </c>
      <c r="R504" s="55"/>
      <c r="T504" s="15">
        <f>-SUMIFS(Inp_TechAssess!T:T,Inp_TechAssess!$E:$E,$E504,Inp_TechAssess!$F:$F,$F504,Inp_TechAssess!$G:$G,$G504,Inp_TechAssess!$H:$H,$H504)</f>
        <v>0</v>
      </c>
      <c r="U504" s="15">
        <f>-SUMIFS(Inp_TechAssess!U:U,Inp_TechAssess!$E:$E,$E504,Inp_TechAssess!$F:$F,$F504,Inp_TechAssess!$G:$G,$G504,Inp_TechAssess!$H:$H,$H504)</f>
        <v>0</v>
      </c>
      <c r="V504" s="15">
        <f>-SUMIFS(Inp_TechAssess!V:V,Inp_TechAssess!$E:$E,$E504,Inp_TechAssess!$F:$F,$F504,Inp_TechAssess!$G:$G,$G504,Inp_TechAssess!$H:$H,$H504)</f>
        <v>0</v>
      </c>
      <c r="W504" s="15">
        <f>-SUMIFS(Inp_TechAssess!W:W,Inp_TechAssess!$E:$E,$E504,Inp_TechAssess!$F:$F,$F504,Inp_TechAssess!$G:$G,$G504,Inp_TechAssess!$H:$H,$H504)</f>
        <v>0</v>
      </c>
      <c r="X504" s="15">
        <f>-SUMIFS(Inp_TechAssess!X:X,Inp_TechAssess!$E:$E,$E504,Inp_TechAssess!$F:$F,$F504,Inp_TechAssess!$G:$G,$G504,Inp_TechAssess!$H:$H,$H504)</f>
        <v>0</v>
      </c>
      <c r="Y504" s="15">
        <f>-SUMIFS(Inp_TechAssess!Y:Y,Inp_TechAssess!$E:$E,$E504,Inp_TechAssess!$F:$F,$F504,Inp_TechAssess!$G:$G,$G504,Inp_TechAssess!$H:$H,$H504)</f>
        <v>0</v>
      </c>
      <c r="Z504" s="15">
        <f>-SUMIFS(Inp_TechAssess!Z:Z,Inp_TechAssess!$E:$E,$E504,Inp_TechAssess!$F:$F,$F504,Inp_TechAssess!$G:$G,$G504,Inp_TechAssess!$H:$H,$H504)</f>
        <v>0</v>
      </c>
      <c r="AA504" s="15">
        <f>-SUMIFS(Inp_TechAssess!AA:AA,Inp_TechAssess!$E:$E,$E504,Inp_TechAssess!$F:$F,$F504,Inp_TechAssess!$G:$G,$G504,Inp_TechAssess!$H:$H,$H504)</f>
        <v>0</v>
      </c>
      <c r="AB504" s="15">
        <f>-SUMIFS(Inp_TechAssess!AB:AB,Inp_TechAssess!$E:$E,$E504,Inp_TechAssess!$F:$F,$F504,Inp_TechAssess!$G:$G,$G504,Inp_TechAssess!$H:$H,$H504)</f>
        <v>0</v>
      </c>
      <c r="AC504" s="15">
        <f>-SUMIFS(Inp_TechAssess!AC:AC,Inp_TechAssess!$E:$E,$E504,Inp_TechAssess!$F:$F,$F504,Inp_TechAssess!$G:$G,$G504,Inp_TechAssess!$H:$H,$H504)</f>
        <v>0</v>
      </c>
      <c r="AD504" s="15">
        <f>-SUMIFS(Inp_TechAssess!AD:AD,Inp_TechAssess!$E:$E,$E504,Inp_TechAssess!$F:$F,$F504,Inp_TechAssess!$G:$G,$G504,Inp_TechAssess!$H:$H,$H504)</f>
        <v>0</v>
      </c>
      <c r="AE504" s="15">
        <f>-SUMIFS(Inp_TechAssess!AE:AE,Inp_TechAssess!$E:$E,$E504,Inp_TechAssess!$F:$F,$F504,Inp_TechAssess!$G:$G,$G504,Inp_TechAssess!$H:$H,$H504)</f>
        <v>0</v>
      </c>
      <c r="AF504" s="15">
        <f>-SUMIFS(Inp_TechAssess!AF:AF,Inp_TechAssess!$E:$E,$E504,Inp_TechAssess!$F:$F,$F504,Inp_TechAssess!$G:$G,$G504,Inp_TechAssess!$H:$H,$H504)</f>
        <v>0</v>
      </c>
      <c r="AG504" s="15">
        <f>-SUMIFS(Inp_TechAssess!AG:AG,Inp_TechAssess!$E:$E,$E504,Inp_TechAssess!$F:$F,$F504,Inp_TechAssess!$G:$G,$G504,Inp_TechAssess!$H:$H,$H504)</f>
        <v>0</v>
      </c>
      <c r="AH504" s="15">
        <f>-SUMIFS(Inp_TechAssess!AH:AH,Inp_TechAssess!$E:$E,$E504,Inp_TechAssess!$F:$F,$F504,Inp_TechAssess!$G:$G,$G504,Inp_TechAssess!$H:$H,$H504)</f>
        <v>0</v>
      </c>
      <c r="AI504" s="15">
        <f>-SUMIFS(Inp_TechAssess!AI:AI,Inp_TechAssess!$E:$E,$E504,Inp_TechAssess!$F:$F,$F504,Inp_TechAssess!$G:$G,$G504,Inp_TechAssess!$H:$H,$H504)</f>
        <v>0</v>
      </c>
      <c r="AJ504" s="15">
        <f>-SUMIFS(Inp_TechAssess!AJ:AJ,Inp_TechAssess!$E:$E,$E504,Inp_TechAssess!$F:$F,$F504,Inp_TechAssess!$G:$G,$G504,Inp_TechAssess!$H:$H,$H504)</f>
        <v>0</v>
      </c>
      <c r="AK504" s="15">
        <f>-SUMIFS(Inp_TechAssess!AK:AK,Inp_TechAssess!$E:$E,$E504,Inp_TechAssess!$F:$F,$F504,Inp_TechAssess!$G:$G,$G504,Inp_TechAssess!$H:$H,$H504)</f>
        <v>0</v>
      </c>
      <c r="AM504" s="55"/>
      <c r="AN504" s="69"/>
      <c r="AO504" s="69"/>
      <c r="AP504" s="55"/>
      <c r="AQ504" s="69"/>
      <c r="AR504" s="69"/>
    </row>
    <row r="505" spans="3:60">
      <c r="E505" s="51" t="s">
        <v>34</v>
      </c>
      <c r="F505" s="137">
        <f>IFERROR(Inp_TechAssess!F232,0)</f>
        <v>0</v>
      </c>
      <c r="G505" s="137">
        <f>IFERROR(Inp_TechAssess!G232,0)</f>
        <v>0</v>
      </c>
      <c r="H505" s="137">
        <f>IFERROR(Inp_TechAssess!H232,0)</f>
        <v>0</v>
      </c>
      <c r="L505" s="51" t="s">
        <v>108</v>
      </c>
      <c r="M505" s="138">
        <f>SUMIFS(Inp_TechAssess!$I:$I,Inp_TechAssess!$E:$E,$E505,Inp_TechAssess!$G:$G,$G505,Inp_TechAssess!$H:$H,$H505)</f>
        <v>0</v>
      </c>
      <c r="R505" s="55"/>
      <c r="T505" s="15">
        <f>-SUMIFS(Inp_TechAssess!T:T,Inp_TechAssess!$E:$E,$E505,Inp_TechAssess!$F:$F,$F505,Inp_TechAssess!$G:$G,$G505,Inp_TechAssess!$H:$H,$H505)</f>
        <v>0</v>
      </c>
      <c r="U505" s="15">
        <f>-SUMIFS(Inp_TechAssess!U:U,Inp_TechAssess!$E:$E,$E505,Inp_TechAssess!$F:$F,$F505,Inp_TechAssess!$G:$G,$G505,Inp_TechAssess!$H:$H,$H505)</f>
        <v>0</v>
      </c>
      <c r="V505" s="15">
        <f>-SUMIFS(Inp_TechAssess!V:V,Inp_TechAssess!$E:$E,$E505,Inp_TechAssess!$F:$F,$F505,Inp_TechAssess!$G:$G,$G505,Inp_TechAssess!$H:$H,$H505)</f>
        <v>0</v>
      </c>
      <c r="W505" s="15">
        <f>-SUMIFS(Inp_TechAssess!W:W,Inp_TechAssess!$E:$E,$E505,Inp_TechAssess!$F:$F,$F505,Inp_TechAssess!$G:$G,$G505,Inp_TechAssess!$H:$H,$H505)</f>
        <v>0</v>
      </c>
      <c r="X505" s="15">
        <f>-SUMIFS(Inp_TechAssess!X:X,Inp_TechAssess!$E:$E,$E505,Inp_TechAssess!$F:$F,$F505,Inp_TechAssess!$G:$G,$G505,Inp_TechAssess!$H:$H,$H505)</f>
        <v>0</v>
      </c>
      <c r="Y505" s="15">
        <f>-SUMIFS(Inp_TechAssess!Y:Y,Inp_TechAssess!$E:$E,$E505,Inp_TechAssess!$F:$F,$F505,Inp_TechAssess!$G:$G,$G505,Inp_TechAssess!$H:$H,$H505)</f>
        <v>0</v>
      </c>
      <c r="Z505" s="15">
        <f>-SUMIFS(Inp_TechAssess!Z:Z,Inp_TechAssess!$E:$E,$E505,Inp_TechAssess!$F:$F,$F505,Inp_TechAssess!$G:$G,$G505,Inp_TechAssess!$H:$H,$H505)</f>
        <v>0</v>
      </c>
      <c r="AA505" s="15">
        <f>-SUMIFS(Inp_TechAssess!AA:AA,Inp_TechAssess!$E:$E,$E505,Inp_TechAssess!$F:$F,$F505,Inp_TechAssess!$G:$G,$G505,Inp_TechAssess!$H:$H,$H505)</f>
        <v>0</v>
      </c>
      <c r="AB505" s="15">
        <f>-SUMIFS(Inp_TechAssess!AB:AB,Inp_TechAssess!$E:$E,$E505,Inp_TechAssess!$F:$F,$F505,Inp_TechAssess!$G:$G,$G505,Inp_TechAssess!$H:$H,$H505)</f>
        <v>0</v>
      </c>
      <c r="AC505" s="15">
        <f>-SUMIFS(Inp_TechAssess!AC:AC,Inp_TechAssess!$E:$E,$E505,Inp_TechAssess!$F:$F,$F505,Inp_TechAssess!$G:$G,$G505,Inp_TechAssess!$H:$H,$H505)</f>
        <v>0</v>
      </c>
      <c r="AD505" s="15">
        <f>-SUMIFS(Inp_TechAssess!AD:AD,Inp_TechAssess!$E:$E,$E505,Inp_TechAssess!$F:$F,$F505,Inp_TechAssess!$G:$G,$G505,Inp_TechAssess!$H:$H,$H505)</f>
        <v>0</v>
      </c>
      <c r="AE505" s="15">
        <f>-SUMIFS(Inp_TechAssess!AE:AE,Inp_TechAssess!$E:$E,$E505,Inp_TechAssess!$F:$F,$F505,Inp_TechAssess!$G:$G,$G505,Inp_TechAssess!$H:$H,$H505)</f>
        <v>0</v>
      </c>
      <c r="AF505" s="15">
        <f>-SUMIFS(Inp_TechAssess!AF:AF,Inp_TechAssess!$E:$E,$E505,Inp_TechAssess!$F:$F,$F505,Inp_TechAssess!$G:$G,$G505,Inp_TechAssess!$H:$H,$H505)</f>
        <v>0</v>
      </c>
      <c r="AG505" s="15">
        <f>-SUMIFS(Inp_TechAssess!AG:AG,Inp_TechAssess!$E:$E,$E505,Inp_TechAssess!$F:$F,$F505,Inp_TechAssess!$G:$G,$G505,Inp_TechAssess!$H:$H,$H505)</f>
        <v>0</v>
      </c>
      <c r="AH505" s="15">
        <f>-SUMIFS(Inp_TechAssess!AH:AH,Inp_TechAssess!$E:$E,$E505,Inp_TechAssess!$F:$F,$F505,Inp_TechAssess!$G:$G,$G505,Inp_TechAssess!$H:$H,$H505)</f>
        <v>0</v>
      </c>
      <c r="AI505" s="15">
        <f>-SUMIFS(Inp_TechAssess!AI:AI,Inp_TechAssess!$E:$E,$E505,Inp_TechAssess!$F:$F,$F505,Inp_TechAssess!$G:$G,$G505,Inp_TechAssess!$H:$H,$H505)</f>
        <v>0</v>
      </c>
      <c r="AJ505" s="15">
        <f>-SUMIFS(Inp_TechAssess!AJ:AJ,Inp_TechAssess!$E:$E,$E505,Inp_TechAssess!$F:$F,$F505,Inp_TechAssess!$G:$G,$G505,Inp_TechAssess!$H:$H,$H505)</f>
        <v>0</v>
      </c>
      <c r="AK505" s="15">
        <f>-SUMIFS(Inp_TechAssess!AK:AK,Inp_TechAssess!$E:$E,$E505,Inp_TechAssess!$F:$F,$F505,Inp_TechAssess!$G:$G,$G505,Inp_TechAssess!$H:$H,$H505)</f>
        <v>0</v>
      </c>
      <c r="AM505" s="55"/>
      <c r="AN505" s="69"/>
      <c r="AO505" s="69"/>
      <c r="AP505" s="55"/>
      <c r="AQ505" s="69"/>
      <c r="AR505" s="69"/>
    </row>
    <row r="506" spans="3:60">
      <c r="E506" s="51" t="s">
        <v>34</v>
      </c>
      <c r="F506" s="137">
        <f>IFERROR(Inp_TechAssess!F233,0)</f>
        <v>0</v>
      </c>
      <c r="G506" s="137">
        <f>IFERROR(Inp_TechAssess!G233,0)</f>
        <v>0</v>
      </c>
      <c r="H506" s="137">
        <f>IFERROR(Inp_TechAssess!H233,0)</f>
        <v>0</v>
      </c>
      <c r="L506" s="51" t="s">
        <v>108</v>
      </c>
      <c r="M506" s="138">
        <f>SUMIFS(Inp_TechAssess!$I:$I,Inp_TechAssess!$E:$E,$E506,Inp_TechAssess!$G:$G,$G506,Inp_TechAssess!$H:$H,$H506)</f>
        <v>0</v>
      </c>
      <c r="R506" s="55"/>
      <c r="T506" s="15">
        <f>-SUMIFS(Inp_TechAssess!T:T,Inp_TechAssess!$E:$E,$E506,Inp_TechAssess!$F:$F,$F506,Inp_TechAssess!$G:$G,$G506,Inp_TechAssess!$H:$H,$H506)</f>
        <v>0</v>
      </c>
      <c r="U506" s="15">
        <f>-SUMIFS(Inp_TechAssess!U:U,Inp_TechAssess!$E:$E,$E506,Inp_TechAssess!$F:$F,$F506,Inp_TechAssess!$G:$G,$G506,Inp_TechAssess!$H:$H,$H506)</f>
        <v>0</v>
      </c>
      <c r="V506" s="15">
        <f>-SUMIFS(Inp_TechAssess!V:V,Inp_TechAssess!$E:$E,$E506,Inp_TechAssess!$F:$F,$F506,Inp_TechAssess!$G:$G,$G506,Inp_TechAssess!$H:$H,$H506)</f>
        <v>0</v>
      </c>
      <c r="W506" s="15">
        <f>-SUMIFS(Inp_TechAssess!W:W,Inp_TechAssess!$E:$E,$E506,Inp_TechAssess!$F:$F,$F506,Inp_TechAssess!$G:$G,$G506,Inp_TechAssess!$H:$H,$H506)</f>
        <v>0</v>
      </c>
      <c r="X506" s="15">
        <f>-SUMIFS(Inp_TechAssess!X:X,Inp_TechAssess!$E:$E,$E506,Inp_TechAssess!$F:$F,$F506,Inp_TechAssess!$G:$G,$G506,Inp_TechAssess!$H:$H,$H506)</f>
        <v>0</v>
      </c>
      <c r="Y506" s="15">
        <f>-SUMIFS(Inp_TechAssess!Y:Y,Inp_TechAssess!$E:$E,$E506,Inp_TechAssess!$F:$F,$F506,Inp_TechAssess!$G:$G,$G506,Inp_TechAssess!$H:$H,$H506)</f>
        <v>0</v>
      </c>
      <c r="Z506" s="15">
        <f>-SUMIFS(Inp_TechAssess!Z:Z,Inp_TechAssess!$E:$E,$E506,Inp_TechAssess!$F:$F,$F506,Inp_TechAssess!$G:$G,$G506,Inp_TechAssess!$H:$H,$H506)</f>
        <v>0</v>
      </c>
      <c r="AA506" s="15">
        <f>-SUMIFS(Inp_TechAssess!AA:AA,Inp_TechAssess!$E:$E,$E506,Inp_TechAssess!$F:$F,$F506,Inp_TechAssess!$G:$G,$G506,Inp_TechAssess!$H:$H,$H506)</f>
        <v>0</v>
      </c>
      <c r="AB506" s="15">
        <f>-SUMIFS(Inp_TechAssess!AB:AB,Inp_TechAssess!$E:$E,$E506,Inp_TechAssess!$F:$F,$F506,Inp_TechAssess!$G:$G,$G506,Inp_TechAssess!$H:$H,$H506)</f>
        <v>0</v>
      </c>
      <c r="AC506" s="15">
        <f>-SUMIFS(Inp_TechAssess!AC:AC,Inp_TechAssess!$E:$E,$E506,Inp_TechAssess!$F:$F,$F506,Inp_TechAssess!$G:$G,$G506,Inp_TechAssess!$H:$H,$H506)</f>
        <v>0</v>
      </c>
      <c r="AD506" s="15">
        <f>-SUMIFS(Inp_TechAssess!AD:AD,Inp_TechAssess!$E:$E,$E506,Inp_TechAssess!$F:$F,$F506,Inp_TechAssess!$G:$G,$G506,Inp_TechAssess!$H:$H,$H506)</f>
        <v>0</v>
      </c>
      <c r="AE506" s="15">
        <f>-SUMIFS(Inp_TechAssess!AE:AE,Inp_TechAssess!$E:$E,$E506,Inp_TechAssess!$F:$F,$F506,Inp_TechAssess!$G:$G,$G506,Inp_TechAssess!$H:$H,$H506)</f>
        <v>0</v>
      </c>
      <c r="AF506" s="15">
        <f>-SUMIFS(Inp_TechAssess!AF:AF,Inp_TechAssess!$E:$E,$E506,Inp_TechAssess!$F:$F,$F506,Inp_TechAssess!$G:$G,$G506,Inp_TechAssess!$H:$H,$H506)</f>
        <v>0</v>
      </c>
      <c r="AG506" s="15">
        <f>-SUMIFS(Inp_TechAssess!AG:AG,Inp_TechAssess!$E:$E,$E506,Inp_TechAssess!$F:$F,$F506,Inp_TechAssess!$G:$G,$G506,Inp_TechAssess!$H:$H,$H506)</f>
        <v>0</v>
      </c>
      <c r="AH506" s="15">
        <f>-SUMIFS(Inp_TechAssess!AH:AH,Inp_TechAssess!$E:$E,$E506,Inp_TechAssess!$F:$F,$F506,Inp_TechAssess!$G:$G,$G506,Inp_TechAssess!$H:$H,$H506)</f>
        <v>0</v>
      </c>
      <c r="AI506" s="15">
        <f>-SUMIFS(Inp_TechAssess!AI:AI,Inp_TechAssess!$E:$E,$E506,Inp_TechAssess!$F:$F,$F506,Inp_TechAssess!$G:$G,$G506,Inp_TechAssess!$H:$H,$H506)</f>
        <v>0</v>
      </c>
      <c r="AJ506" s="15">
        <f>-SUMIFS(Inp_TechAssess!AJ:AJ,Inp_TechAssess!$E:$E,$E506,Inp_TechAssess!$F:$F,$F506,Inp_TechAssess!$G:$G,$G506,Inp_TechAssess!$H:$H,$H506)</f>
        <v>0</v>
      </c>
      <c r="AK506" s="15">
        <f>-SUMIFS(Inp_TechAssess!AK:AK,Inp_TechAssess!$E:$E,$E506,Inp_TechAssess!$F:$F,$F506,Inp_TechAssess!$G:$G,$G506,Inp_TechAssess!$H:$H,$H506)</f>
        <v>0</v>
      </c>
      <c r="AM506" s="55"/>
      <c r="AN506" s="69"/>
      <c r="AO506" s="69"/>
      <c r="AP506" s="55"/>
      <c r="AQ506" s="69"/>
      <c r="AR506" s="69"/>
    </row>
    <row r="508" spans="3:60">
      <c r="C508" s="10" t="s">
        <v>36</v>
      </c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</row>
    <row r="510" spans="3:60">
      <c r="E510" s="51" t="s">
        <v>36</v>
      </c>
      <c r="F510" s="137" t="str">
        <f>IFERROR(Inp_TechAssess!F236,0)</f>
        <v>Opex</v>
      </c>
      <c r="G510" s="137" t="str">
        <f>IFERROR(Inp_TechAssess!G236,0)</f>
        <v>Total Work Management</v>
      </c>
      <c r="H510" s="137" t="str">
        <f>IFERROR(Inp_TechAssess!H236,0)</f>
        <v>TA - Gasholder demolition</v>
      </c>
      <c r="L510" s="51" t="s">
        <v>108</v>
      </c>
      <c r="M510" s="138">
        <f>SUMIFS(Inp_TechAssess!$I:$I,Inp_TechAssess!$E:$E,$E510,Inp_TechAssess!$G:$G,$G510,Inp_TechAssess!$H:$H,$H510)</f>
        <v>1</v>
      </c>
      <c r="R510" s="55"/>
      <c r="T510" s="15">
        <f>-SUMIFS(Inp_TechAssess!T:T,Inp_TechAssess!$E:$E,$E510,Inp_TechAssess!$F:$F,$F510,Inp_TechAssess!$G:$G,$G510,Inp_TechAssess!$H:$H,$H510)</f>
        <v>0</v>
      </c>
      <c r="U510" s="15">
        <f>-SUMIFS(Inp_TechAssess!U:U,Inp_TechAssess!$E:$E,$E510,Inp_TechAssess!$F:$F,$F510,Inp_TechAssess!$G:$G,$G510,Inp_TechAssess!$H:$H,$H510)</f>
        <v>0</v>
      </c>
      <c r="V510" s="15">
        <f>-SUMIFS(Inp_TechAssess!V:V,Inp_TechAssess!$E:$E,$E510,Inp_TechAssess!$F:$F,$F510,Inp_TechAssess!$G:$G,$G510,Inp_TechAssess!$H:$H,$H510)</f>
        <v>0</v>
      </c>
      <c r="W510" s="15">
        <f>-SUMIFS(Inp_TechAssess!W:W,Inp_TechAssess!$E:$E,$E510,Inp_TechAssess!$F:$F,$F510,Inp_TechAssess!$G:$G,$G510,Inp_TechAssess!$H:$H,$H510)</f>
        <v>0</v>
      </c>
      <c r="X510" s="15">
        <f>-SUMIFS(Inp_TechAssess!X:X,Inp_TechAssess!$E:$E,$E510,Inp_TechAssess!$F:$F,$F510,Inp_TechAssess!$G:$G,$G510,Inp_TechAssess!$H:$H,$H510)</f>
        <v>0</v>
      </c>
      <c r="Y510" s="15">
        <f>-SUMIFS(Inp_TechAssess!Y:Y,Inp_TechAssess!$E:$E,$E510,Inp_TechAssess!$F:$F,$F510,Inp_TechAssess!$G:$G,$G510,Inp_TechAssess!$H:$H,$H510)</f>
        <v>0</v>
      </c>
      <c r="Z510" s="15">
        <f>-SUMIFS(Inp_TechAssess!Z:Z,Inp_TechAssess!$E:$E,$E510,Inp_TechAssess!$F:$F,$F510,Inp_TechAssess!$G:$G,$G510,Inp_TechAssess!$H:$H,$H510)</f>
        <v>0</v>
      </c>
      <c r="AA510" s="15">
        <f>-SUMIFS(Inp_TechAssess!AA:AA,Inp_TechAssess!$E:$E,$E510,Inp_TechAssess!$F:$F,$F510,Inp_TechAssess!$G:$G,$G510,Inp_TechAssess!$H:$H,$H510)</f>
        <v>0</v>
      </c>
      <c r="AB510" s="15">
        <f>-SUMIFS(Inp_TechAssess!AB:AB,Inp_TechAssess!$E:$E,$E510,Inp_TechAssess!$F:$F,$F510,Inp_TechAssess!$G:$G,$G510,Inp_TechAssess!$H:$H,$H510)</f>
        <v>0</v>
      </c>
      <c r="AC510" s="15">
        <f>-SUMIFS(Inp_TechAssess!AC:AC,Inp_TechAssess!$E:$E,$E510,Inp_TechAssess!$F:$F,$F510,Inp_TechAssess!$G:$G,$G510,Inp_TechAssess!$H:$H,$H510)</f>
        <v>0</v>
      </c>
      <c r="AD510" s="15">
        <f>-SUMIFS(Inp_TechAssess!AD:AD,Inp_TechAssess!$E:$E,$E510,Inp_TechAssess!$F:$F,$F510,Inp_TechAssess!$G:$G,$G510,Inp_TechAssess!$H:$H,$H510)</f>
        <v>0</v>
      </c>
      <c r="AE510" s="15">
        <f>-SUMIFS(Inp_TechAssess!AE:AE,Inp_TechAssess!$E:$E,$E510,Inp_TechAssess!$F:$F,$F510,Inp_TechAssess!$G:$G,$G510,Inp_TechAssess!$H:$H,$H510)</f>
        <v>0</v>
      </c>
      <c r="AF510" s="15">
        <f>-SUMIFS(Inp_TechAssess!AF:AF,Inp_TechAssess!$E:$E,$E510,Inp_TechAssess!$F:$F,$F510,Inp_TechAssess!$G:$G,$G510,Inp_TechAssess!$H:$H,$H510)</f>
        <v>0</v>
      </c>
      <c r="AG510" s="15">
        <f>-SUMIFS(Inp_TechAssess!AG:AG,Inp_TechAssess!$E:$E,$E510,Inp_TechAssess!$F:$F,$F510,Inp_TechAssess!$G:$G,$G510,Inp_TechAssess!$H:$H,$H510)</f>
        <v>0.53517587939698485</v>
      </c>
      <c r="AH510" s="15">
        <f>-SUMIFS(Inp_TechAssess!AH:AH,Inp_TechAssess!$E:$E,$E510,Inp_TechAssess!$F:$F,$F510,Inp_TechAssess!$G:$G,$G510,Inp_TechAssess!$H:$H,$H510)</f>
        <v>1.7449748743718598</v>
      </c>
      <c r="AI510" s="15">
        <f>-SUMIFS(Inp_TechAssess!AI:AI,Inp_TechAssess!$E:$E,$E510,Inp_TechAssess!$F:$F,$F510,Inp_TechAssess!$G:$G,$G510,Inp_TechAssess!$H:$H,$H510)</f>
        <v>0.41834170854271352</v>
      </c>
      <c r="AJ510" s="15">
        <f>-SUMIFS(Inp_TechAssess!AJ:AJ,Inp_TechAssess!$E:$E,$E510,Inp_TechAssess!$F:$F,$F510,Inp_TechAssess!$G:$G,$G510,Inp_TechAssess!$H:$H,$H510)</f>
        <v>0</v>
      </c>
      <c r="AK510" s="15">
        <f>-SUMIFS(Inp_TechAssess!AK:AK,Inp_TechAssess!$E:$E,$E510,Inp_TechAssess!$F:$F,$F510,Inp_TechAssess!$G:$G,$G510,Inp_TechAssess!$H:$H,$H510)</f>
        <v>0</v>
      </c>
      <c r="AM510" s="55"/>
      <c r="AN510" s="55"/>
      <c r="AO510" s="55"/>
      <c r="AP510" s="55"/>
      <c r="AQ510" s="55"/>
      <c r="AR510" s="55"/>
    </row>
    <row r="511" spans="3:60">
      <c r="E511" s="51" t="s">
        <v>36</v>
      </c>
      <c r="F511" s="137" t="str">
        <f>IFERROR(Inp_TechAssess!F237,0)</f>
        <v>Opex</v>
      </c>
      <c r="G511" s="137" t="str">
        <f>IFERROR(Inp_TechAssess!G237,0)</f>
        <v>IT &amp; Telecoms</v>
      </c>
      <c r="H511" s="137" t="str">
        <f>IFERROR(Inp_TechAssess!H237,0)</f>
        <v>TA - Cyber opex</v>
      </c>
      <c r="L511" s="51" t="s">
        <v>108</v>
      </c>
      <c r="M511" s="138">
        <f>SUMIFS(Inp_TechAssess!$I:$I,Inp_TechAssess!$E:$E,$E511,Inp_TechAssess!$G:$G,$G511,Inp_TechAssess!$H:$H,$H511)</f>
        <v>1</v>
      </c>
      <c r="R511" s="55"/>
      <c r="T511" s="15">
        <f>-SUMIFS(Inp_TechAssess!T:T,Inp_TechAssess!$E:$E,$E511,Inp_TechAssess!$F:$F,$F511,Inp_TechAssess!$G:$G,$G511,Inp_TechAssess!$H:$H,$H511)</f>
        <v>0</v>
      </c>
      <c r="U511" s="15">
        <f>-SUMIFS(Inp_TechAssess!U:U,Inp_TechAssess!$E:$E,$E511,Inp_TechAssess!$F:$F,$F511,Inp_TechAssess!$G:$G,$G511,Inp_TechAssess!$H:$H,$H511)</f>
        <v>0</v>
      </c>
      <c r="V511" s="15">
        <f>-SUMIFS(Inp_TechAssess!V:V,Inp_TechAssess!$E:$E,$E511,Inp_TechAssess!$F:$F,$F511,Inp_TechAssess!$G:$G,$G511,Inp_TechAssess!$H:$H,$H511)</f>
        <v>0</v>
      </c>
      <c r="W511" s="15">
        <f>-SUMIFS(Inp_TechAssess!W:W,Inp_TechAssess!$E:$E,$E511,Inp_TechAssess!$F:$F,$F511,Inp_TechAssess!$G:$G,$G511,Inp_TechAssess!$H:$H,$H511)</f>
        <v>0</v>
      </c>
      <c r="X511" s="15">
        <f>-SUMIFS(Inp_TechAssess!X:X,Inp_TechAssess!$E:$E,$E511,Inp_TechAssess!$F:$F,$F511,Inp_TechAssess!$G:$G,$G511,Inp_TechAssess!$H:$H,$H511)</f>
        <v>0</v>
      </c>
      <c r="Y511" s="15">
        <f>-SUMIFS(Inp_TechAssess!Y:Y,Inp_TechAssess!$E:$E,$E511,Inp_TechAssess!$F:$F,$F511,Inp_TechAssess!$G:$G,$G511,Inp_TechAssess!$H:$H,$H511)</f>
        <v>0</v>
      </c>
      <c r="Z511" s="15">
        <f>-SUMIFS(Inp_TechAssess!Z:Z,Inp_TechAssess!$E:$E,$E511,Inp_TechAssess!$F:$F,$F511,Inp_TechAssess!$G:$G,$G511,Inp_TechAssess!$H:$H,$H511)</f>
        <v>0</v>
      </c>
      <c r="AA511" s="15">
        <f>-SUMIFS(Inp_TechAssess!AA:AA,Inp_TechAssess!$E:$E,$E511,Inp_TechAssess!$F:$F,$F511,Inp_TechAssess!$G:$G,$G511,Inp_TechAssess!$H:$H,$H511)</f>
        <v>0</v>
      </c>
      <c r="AB511" s="15">
        <f>-SUMIFS(Inp_TechAssess!AB:AB,Inp_TechAssess!$E:$E,$E511,Inp_TechAssess!$F:$F,$F511,Inp_TechAssess!$G:$G,$G511,Inp_TechAssess!$H:$H,$H511)</f>
        <v>0</v>
      </c>
      <c r="AC511" s="15">
        <f>-SUMIFS(Inp_TechAssess!AC:AC,Inp_TechAssess!$E:$E,$E511,Inp_TechAssess!$F:$F,$F511,Inp_TechAssess!$G:$G,$G511,Inp_TechAssess!$H:$H,$H511)</f>
        <v>0</v>
      </c>
      <c r="AD511" s="15">
        <f>-SUMIFS(Inp_TechAssess!AD:AD,Inp_TechAssess!$E:$E,$E511,Inp_TechAssess!$F:$F,$F511,Inp_TechAssess!$G:$G,$G511,Inp_TechAssess!$H:$H,$H511)</f>
        <v>0</v>
      </c>
      <c r="AE511" s="15">
        <f>-SUMIFS(Inp_TechAssess!AE:AE,Inp_TechAssess!$E:$E,$E511,Inp_TechAssess!$F:$F,$F511,Inp_TechAssess!$G:$G,$G511,Inp_TechAssess!$H:$H,$H511)</f>
        <v>0</v>
      </c>
      <c r="AF511" s="15">
        <f>-SUMIFS(Inp_TechAssess!AF:AF,Inp_TechAssess!$E:$E,$E511,Inp_TechAssess!$F:$F,$F511,Inp_TechAssess!$G:$G,$G511,Inp_TechAssess!$H:$H,$H511)</f>
        <v>0</v>
      </c>
      <c r="AG511" s="15">
        <f>-SUMIFS(Inp_TechAssess!AG:AG,Inp_TechAssess!$E:$E,$E511,Inp_TechAssess!$F:$F,$F511,Inp_TechAssess!$G:$G,$G511,Inp_TechAssess!$H:$H,$H511)</f>
        <v>0.89145728643216082</v>
      </c>
      <c r="AH511" s="15">
        <f>-SUMIFS(Inp_TechAssess!AH:AH,Inp_TechAssess!$E:$E,$E511,Inp_TechAssess!$F:$F,$F511,Inp_TechAssess!$G:$G,$G511,Inp_TechAssess!$H:$H,$H511)</f>
        <v>0.8693467336683417</v>
      </c>
      <c r="AI511" s="15">
        <f>-SUMIFS(Inp_TechAssess!AI:AI,Inp_TechAssess!$E:$E,$E511,Inp_TechAssess!$F:$F,$F511,Inp_TechAssess!$G:$G,$G511,Inp_TechAssess!$H:$H,$H511)</f>
        <v>0.8693467336683417</v>
      </c>
      <c r="AJ511" s="15">
        <f>-SUMIFS(Inp_TechAssess!AJ:AJ,Inp_TechAssess!$E:$E,$E511,Inp_TechAssess!$F:$F,$F511,Inp_TechAssess!$G:$G,$G511,Inp_TechAssess!$H:$H,$H511)</f>
        <v>0.84723618090452246</v>
      </c>
      <c r="AK511" s="15">
        <f>-SUMIFS(Inp_TechAssess!AK:AK,Inp_TechAssess!$E:$E,$E511,Inp_TechAssess!$F:$F,$F511,Inp_TechAssess!$G:$G,$G511,Inp_TechAssess!$H:$H,$H511)</f>
        <v>0.86934673366834181</v>
      </c>
      <c r="AM511" s="55"/>
      <c r="AN511" s="55"/>
      <c r="AO511" s="55"/>
      <c r="AP511" s="55"/>
      <c r="AQ511" s="55"/>
      <c r="AR511" s="55"/>
    </row>
    <row r="512" spans="3:60">
      <c r="E512" s="51" t="s">
        <v>36</v>
      </c>
      <c r="F512" s="137" t="str">
        <f>IFERROR(Inp_TechAssess!F238,0)</f>
        <v>Capex</v>
      </c>
      <c r="G512" s="137" t="str">
        <f>IFERROR(Inp_TechAssess!G238,0)</f>
        <v>LTS Pipelines, Storage &amp; Entry</v>
      </c>
      <c r="H512" s="137" t="str">
        <f>IFERROR(Inp_TechAssess!H238,0)</f>
        <v>TA - Separately assessed projects</v>
      </c>
      <c r="L512" s="51" t="s">
        <v>108</v>
      </c>
      <c r="M512" s="138">
        <f>SUMIFS(Inp_TechAssess!$I:$I,Inp_TechAssess!$E:$E,$E512,Inp_TechAssess!$G:$G,$G512,Inp_TechAssess!$H:$H,$H512)</f>
        <v>0</v>
      </c>
      <c r="R512" s="55"/>
      <c r="T512" s="15">
        <f>-SUMIFS(Inp_TechAssess!T:T,Inp_TechAssess!$E:$E,$E512,Inp_TechAssess!$F:$F,$F512,Inp_TechAssess!$G:$G,$G512,Inp_TechAssess!$H:$H,$H512)</f>
        <v>0</v>
      </c>
      <c r="U512" s="15">
        <f>-SUMIFS(Inp_TechAssess!U:U,Inp_TechAssess!$E:$E,$E512,Inp_TechAssess!$F:$F,$F512,Inp_TechAssess!$G:$G,$G512,Inp_TechAssess!$H:$H,$H512)</f>
        <v>0</v>
      </c>
      <c r="V512" s="15">
        <f>-SUMIFS(Inp_TechAssess!V:V,Inp_TechAssess!$E:$E,$E512,Inp_TechAssess!$F:$F,$F512,Inp_TechAssess!$G:$G,$G512,Inp_TechAssess!$H:$H,$H512)</f>
        <v>0</v>
      </c>
      <c r="W512" s="15">
        <f>-SUMIFS(Inp_TechAssess!W:W,Inp_TechAssess!$E:$E,$E512,Inp_TechAssess!$F:$F,$F512,Inp_TechAssess!$G:$G,$G512,Inp_TechAssess!$H:$H,$H512)</f>
        <v>0</v>
      </c>
      <c r="X512" s="15">
        <f>-SUMIFS(Inp_TechAssess!X:X,Inp_TechAssess!$E:$E,$E512,Inp_TechAssess!$F:$F,$F512,Inp_TechAssess!$G:$G,$G512,Inp_TechAssess!$H:$H,$H512)</f>
        <v>0</v>
      </c>
      <c r="Y512" s="15">
        <f>-SUMIFS(Inp_TechAssess!Y:Y,Inp_TechAssess!$E:$E,$E512,Inp_TechAssess!$F:$F,$F512,Inp_TechAssess!$G:$G,$G512,Inp_TechAssess!$H:$H,$H512)</f>
        <v>0</v>
      </c>
      <c r="Z512" s="15">
        <f>-SUMIFS(Inp_TechAssess!Z:Z,Inp_TechAssess!$E:$E,$E512,Inp_TechAssess!$F:$F,$F512,Inp_TechAssess!$G:$G,$G512,Inp_TechAssess!$H:$H,$H512)</f>
        <v>0</v>
      </c>
      <c r="AA512" s="15">
        <f>-SUMIFS(Inp_TechAssess!AA:AA,Inp_TechAssess!$E:$E,$E512,Inp_TechAssess!$F:$F,$F512,Inp_TechAssess!$G:$G,$G512,Inp_TechAssess!$H:$H,$H512)</f>
        <v>0</v>
      </c>
      <c r="AB512" s="15">
        <f>-SUMIFS(Inp_TechAssess!AB:AB,Inp_TechAssess!$E:$E,$E512,Inp_TechAssess!$F:$F,$F512,Inp_TechAssess!$G:$G,$G512,Inp_TechAssess!$H:$H,$H512)</f>
        <v>0</v>
      </c>
      <c r="AC512" s="15">
        <f>-SUMIFS(Inp_TechAssess!AC:AC,Inp_TechAssess!$E:$E,$E512,Inp_TechAssess!$F:$F,$F512,Inp_TechAssess!$G:$G,$G512,Inp_TechAssess!$H:$H,$H512)</f>
        <v>0</v>
      </c>
      <c r="AD512" s="15">
        <f>-SUMIFS(Inp_TechAssess!AD:AD,Inp_TechAssess!$E:$E,$E512,Inp_TechAssess!$F:$F,$F512,Inp_TechAssess!$G:$G,$G512,Inp_TechAssess!$H:$H,$H512)</f>
        <v>0</v>
      </c>
      <c r="AE512" s="15">
        <f>-SUMIFS(Inp_TechAssess!AE:AE,Inp_TechAssess!$E:$E,$E512,Inp_TechAssess!$F:$F,$F512,Inp_TechAssess!$G:$G,$G512,Inp_TechAssess!$H:$H,$H512)</f>
        <v>0</v>
      </c>
      <c r="AF512" s="15">
        <f>-SUMIFS(Inp_TechAssess!AF:AF,Inp_TechAssess!$E:$E,$E512,Inp_TechAssess!$F:$F,$F512,Inp_TechAssess!$G:$G,$G512,Inp_TechAssess!$H:$H,$H512)</f>
        <v>0</v>
      </c>
      <c r="AG512" s="15">
        <f>-SUMIFS(Inp_TechAssess!AG:AG,Inp_TechAssess!$E:$E,$E512,Inp_TechAssess!$F:$F,$F512,Inp_TechAssess!$G:$G,$G512,Inp_TechAssess!$H:$H,$H512)</f>
        <v>2.3869147630212924</v>
      </c>
      <c r="AH512" s="15">
        <f>-SUMIFS(Inp_TechAssess!AH:AH,Inp_TechAssess!$E:$E,$E512,Inp_TechAssess!$F:$F,$F512,Inp_TechAssess!$G:$G,$G512,Inp_TechAssess!$H:$H,$H512)</f>
        <v>9.3522426553452842</v>
      </c>
      <c r="AI512" s="15">
        <f>-SUMIFS(Inp_TechAssess!AI:AI,Inp_TechAssess!$E:$E,$E512,Inp_TechAssess!$F:$F,$F512,Inp_TechAssess!$G:$G,$G512,Inp_TechAssess!$H:$H,$H512)</f>
        <v>1.3394310564039225</v>
      </c>
      <c r="AJ512" s="15">
        <f>-SUMIFS(Inp_TechAssess!AJ:AJ,Inp_TechAssess!$E:$E,$E512,Inp_TechAssess!$F:$F,$F512,Inp_TechAssess!$G:$G,$G512,Inp_TechAssess!$H:$H,$H512)</f>
        <v>0</v>
      </c>
      <c r="AK512" s="15">
        <f>-SUMIFS(Inp_TechAssess!AK:AK,Inp_TechAssess!$E:$E,$E512,Inp_TechAssess!$F:$F,$F512,Inp_TechAssess!$G:$G,$G512,Inp_TechAssess!$H:$H,$H512)</f>
        <v>0</v>
      </c>
      <c r="AM512" s="55"/>
      <c r="AN512" s="55"/>
      <c r="AO512" s="55"/>
      <c r="AP512" s="55"/>
      <c r="AQ512" s="55"/>
      <c r="AR512" s="55"/>
    </row>
    <row r="513" spans="5:44">
      <c r="E513" s="51" t="s">
        <v>36</v>
      </c>
      <c r="F513" s="137" t="str">
        <f>IFERROR(Inp_TechAssess!F239,0)</f>
        <v>Capex</v>
      </c>
      <c r="G513" s="137" t="str">
        <f>IFERROR(Inp_TechAssess!G239,0)</f>
        <v>Transport &amp; Plant</v>
      </c>
      <c r="H513" s="137" t="str">
        <f>IFERROR(Inp_TechAssess!H239,0)</f>
        <v>TA - Electric Vehicles</v>
      </c>
      <c r="L513" s="51" t="s">
        <v>108</v>
      </c>
      <c r="M513" s="138">
        <f>SUMIFS(Inp_TechAssess!$I:$I,Inp_TechAssess!$E:$E,$E513,Inp_TechAssess!$G:$G,$G513,Inp_TechAssess!$H:$H,$H513)</f>
        <v>1</v>
      </c>
      <c r="R513" s="55"/>
      <c r="T513" s="15">
        <f>-SUMIFS(Inp_TechAssess!T:T,Inp_TechAssess!$E:$E,$E513,Inp_TechAssess!$F:$F,$F513,Inp_TechAssess!$G:$G,$G513,Inp_TechAssess!$H:$H,$H513)</f>
        <v>0</v>
      </c>
      <c r="U513" s="15">
        <f>-SUMIFS(Inp_TechAssess!U:U,Inp_TechAssess!$E:$E,$E513,Inp_TechAssess!$F:$F,$F513,Inp_TechAssess!$G:$G,$G513,Inp_TechAssess!$H:$H,$H513)</f>
        <v>0</v>
      </c>
      <c r="V513" s="15">
        <f>-SUMIFS(Inp_TechAssess!V:V,Inp_TechAssess!$E:$E,$E513,Inp_TechAssess!$F:$F,$F513,Inp_TechAssess!$G:$G,$G513,Inp_TechAssess!$H:$H,$H513)</f>
        <v>0</v>
      </c>
      <c r="W513" s="15">
        <f>-SUMIFS(Inp_TechAssess!W:W,Inp_TechAssess!$E:$E,$E513,Inp_TechAssess!$F:$F,$F513,Inp_TechAssess!$G:$G,$G513,Inp_TechAssess!$H:$H,$H513)</f>
        <v>0</v>
      </c>
      <c r="X513" s="15">
        <f>-SUMIFS(Inp_TechAssess!X:X,Inp_TechAssess!$E:$E,$E513,Inp_TechAssess!$F:$F,$F513,Inp_TechAssess!$G:$G,$G513,Inp_TechAssess!$H:$H,$H513)</f>
        <v>0</v>
      </c>
      <c r="Y513" s="15">
        <f>-SUMIFS(Inp_TechAssess!Y:Y,Inp_TechAssess!$E:$E,$E513,Inp_TechAssess!$F:$F,$F513,Inp_TechAssess!$G:$G,$G513,Inp_TechAssess!$H:$H,$H513)</f>
        <v>0</v>
      </c>
      <c r="Z513" s="15">
        <f>-SUMIFS(Inp_TechAssess!Z:Z,Inp_TechAssess!$E:$E,$E513,Inp_TechAssess!$F:$F,$F513,Inp_TechAssess!$G:$G,$G513,Inp_TechAssess!$H:$H,$H513)</f>
        <v>0</v>
      </c>
      <c r="AA513" s="15">
        <f>-SUMIFS(Inp_TechAssess!AA:AA,Inp_TechAssess!$E:$E,$E513,Inp_TechAssess!$F:$F,$F513,Inp_TechAssess!$G:$G,$G513,Inp_TechAssess!$H:$H,$H513)</f>
        <v>0</v>
      </c>
      <c r="AB513" s="15">
        <f>-SUMIFS(Inp_TechAssess!AB:AB,Inp_TechAssess!$E:$E,$E513,Inp_TechAssess!$F:$F,$F513,Inp_TechAssess!$G:$G,$G513,Inp_TechAssess!$H:$H,$H513)</f>
        <v>0</v>
      </c>
      <c r="AC513" s="15">
        <f>-SUMIFS(Inp_TechAssess!AC:AC,Inp_TechAssess!$E:$E,$E513,Inp_TechAssess!$F:$F,$F513,Inp_TechAssess!$G:$G,$G513,Inp_TechAssess!$H:$H,$H513)</f>
        <v>0</v>
      </c>
      <c r="AD513" s="15">
        <f>-SUMIFS(Inp_TechAssess!AD:AD,Inp_TechAssess!$E:$E,$E513,Inp_TechAssess!$F:$F,$F513,Inp_TechAssess!$G:$G,$G513,Inp_TechAssess!$H:$H,$H513)</f>
        <v>0</v>
      </c>
      <c r="AE513" s="15">
        <f>-SUMIFS(Inp_TechAssess!AE:AE,Inp_TechAssess!$E:$E,$E513,Inp_TechAssess!$F:$F,$F513,Inp_TechAssess!$G:$G,$G513,Inp_TechAssess!$H:$H,$H513)</f>
        <v>0</v>
      </c>
      <c r="AF513" s="15">
        <f>-SUMIFS(Inp_TechAssess!AF:AF,Inp_TechAssess!$E:$E,$E513,Inp_TechAssess!$F:$F,$F513,Inp_TechAssess!$G:$G,$G513,Inp_TechAssess!$H:$H,$H513)</f>
        <v>0</v>
      </c>
      <c r="AG513" s="15">
        <f>-SUMIFS(Inp_TechAssess!AG:AG,Inp_TechAssess!$E:$E,$E513,Inp_TechAssess!$F:$F,$F513,Inp_TechAssess!$G:$G,$G513,Inp_TechAssess!$H:$H,$H513)</f>
        <v>0</v>
      </c>
      <c r="AH513" s="15">
        <f>-SUMIFS(Inp_TechAssess!AH:AH,Inp_TechAssess!$E:$E,$E513,Inp_TechAssess!$F:$F,$F513,Inp_TechAssess!$G:$G,$G513,Inp_TechAssess!$H:$H,$H513)</f>
        <v>0</v>
      </c>
      <c r="AI513" s="15">
        <f>-SUMIFS(Inp_TechAssess!AI:AI,Inp_TechAssess!$E:$E,$E513,Inp_TechAssess!$F:$F,$F513,Inp_TechAssess!$G:$G,$G513,Inp_TechAssess!$H:$H,$H513)</f>
        <v>0</v>
      </c>
      <c r="AJ513" s="15">
        <f>-SUMIFS(Inp_TechAssess!AJ:AJ,Inp_TechAssess!$E:$E,$E513,Inp_TechAssess!$F:$F,$F513,Inp_TechAssess!$G:$G,$G513,Inp_TechAssess!$H:$H,$H513)</f>
        <v>0</v>
      </c>
      <c r="AK513" s="15">
        <f>-SUMIFS(Inp_TechAssess!AK:AK,Inp_TechAssess!$E:$E,$E513,Inp_TechAssess!$F:$F,$F513,Inp_TechAssess!$G:$G,$G513,Inp_TechAssess!$H:$H,$H513)</f>
        <v>0</v>
      </c>
      <c r="AM513" s="55"/>
      <c r="AN513" s="55"/>
      <c r="AO513" s="55"/>
      <c r="AP513" s="55"/>
      <c r="AQ513" s="55"/>
      <c r="AR513" s="55"/>
    </row>
    <row r="514" spans="5:44">
      <c r="E514" s="51" t="s">
        <v>36</v>
      </c>
      <c r="F514" s="137" t="str">
        <f>IFERROR(Inp_TechAssess!F240,0)</f>
        <v>Capex</v>
      </c>
      <c r="G514" s="137" t="str">
        <f>IFERROR(Inp_TechAssess!G240,0)</f>
        <v>Other Capex</v>
      </c>
      <c r="H514" s="137" t="str">
        <f>IFERROR(Inp_TechAssess!H240,0)</f>
        <v>TA - Cyber capex</v>
      </c>
      <c r="L514" s="51" t="s">
        <v>108</v>
      </c>
      <c r="M514" s="138">
        <f>SUMIFS(Inp_TechAssess!$I:$I,Inp_TechAssess!$E:$E,$E514,Inp_TechAssess!$G:$G,$G514,Inp_TechAssess!$H:$H,$H514)</f>
        <v>1</v>
      </c>
      <c r="R514" s="55"/>
      <c r="T514" s="15">
        <f>-SUMIFS(Inp_TechAssess!T:T,Inp_TechAssess!$E:$E,$E514,Inp_TechAssess!$F:$F,$F514,Inp_TechAssess!$G:$G,$G514,Inp_TechAssess!$H:$H,$H514)</f>
        <v>0</v>
      </c>
      <c r="U514" s="15">
        <f>-SUMIFS(Inp_TechAssess!U:U,Inp_TechAssess!$E:$E,$E514,Inp_TechAssess!$F:$F,$F514,Inp_TechAssess!$G:$G,$G514,Inp_TechAssess!$H:$H,$H514)</f>
        <v>0</v>
      </c>
      <c r="V514" s="15">
        <f>-SUMIFS(Inp_TechAssess!V:V,Inp_TechAssess!$E:$E,$E514,Inp_TechAssess!$F:$F,$F514,Inp_TechAssess!$G:$G,$G514,Inp_TechAssess!$H:$H,$H514)</f>
        <v>0</v>
      </c>
      <c r="W514" s="15">
        <f>-SUMIFS(Inp_TechAssess!W:W,Inp_TechAssess!$E:$E,$E514,Inp_TechAssess!$F:$F,$F514,Inp_TechAssess!$G:$G,$G514,Inp_TechAssess!$H:$H,$H514)</f>
        <v>0</v>
      </c>
      <c r="X514" s="15">
        <f>-SUMIFS(Inp_TechAssess!X:X,Inp_TechAssess!$E:$E,$E514,Inp_TechAssess!$F:$F,$F514,Inp_TechAssess!$G:$G,$G514,Inp_TechAssess!$H:$H,$H514)</f>
        <v>0</v>
      </c>
      <c r="Y514" s="15">
        <f>-SUMIFS(Inp_TechAssess!Y:Y,Inp_TechAssess!$E:$E,$E514,Inp_TechAssess!$F:$F,$F514,Inp_TechAssess!$G:$G,$G514,Inp_TechAssess!$H:$H,$H514)</f>
        <v>0</v>
      </c>
      <c r="Z514" s="15">
        <f>-SUMIFS(Inp_TechAssess!Z:Z,Inp_TechAssess!$E:$E,$E514,Inp_TechAssess!$F:$F,$F514,Inp_TechAssess!$G:$G,$G514,Inp_TechAssess!$H:$H,$H514)</f>
        <v>0</v>
      </c>
      <c r="AA514" s="15">
        <f>-SUMIFS(Inp_TechAssess!AA:AA,Inp_TechAssess!$E:$E,$E514,Inp_TechAssess!$F:$F,$F514,Inp_TechAssess!$G:$G,$G514,Inp_TechAssess!$H:$H,$H514)</f>
        <v>0</v>
      </c>
      <c r="AB514" s="15">
        <f>-SUMIFS(Inp_TechAssess!AB:AB,Inp_TechAssess!$E:$E,$E514,Inp_TechAssess!$F:$F,$F514,Inp_TechAssess!$G:$G,$G514,Inp_TechAssess!$H:$H,$H514)</f>
        <v>0</v>
      </c>
      <c r="AC514" s="15">
        <f>-SUMIFS(Inp_TechAssess!AC:AC,Inp_TechAssess!$E:$E,$E514,Inp_TechAssess!$F:$F,$F514,Inp_TechAssess!$G:$G,$G514,Inp_TechAssess!$H:$H,$H514)</f>
        <v>0</v>
      </c>
      <c r="AD514" s="15">
        <f>-SUMIFS(Inp_TechAssess!AD:AD,Inp_TechAssess!$E:$E,$E514,Inp_TechAssess!$F:$F,$F514,Inp_TechAssess!$G:$G,$G514,Inp_TechAssess!$H:$H,$H514)</f>
        <v>0</v>
      </c>
      <c r="AE514" s="15">
        <f>-SUMIFS(Inp_TechAssess!AE:AE,Inp_TechAssess!$E:$E,$E514,Inp_TechAssess!$F:$F,$F514,Inp_TechAssess!$G:$G,$G514,Inp_TechAssess!$H:$H,$H514)</f>
        <v>0</v>
      </c>
      <c r="AF514" s="15">
        <f>-SUMIFS(Inp_TechAssess!AF:AF,Inp_TechAssess!$E:$E,$E514,Inp_TechAssess!$F:$F,$F514,Inp_TechAssess!$G:$G,$G514,Inp_TechAssess!$H:$H,$H514)</f>
        <v>0</v>
      </c>
      <c r="AG514" s="15">
        <f>-SUMIFS(Inp_TechAssess!AG:AG,Inp_TechAssess!$E:$E,$E514,Inp_TechAssess!$F:$F,$F514,Inp_TechAssess!$G:$G,$G514,Inp_TechAssess!$H:$H,$H514)</f>
        <v>0.60301507537688437</v>
      </c>
      <c r="AH514" s="15">
        <f>-SUMIFS(Inp_TechAssess!AH:AH,Inp_TechAssess!$E:$E,$E514,Inp_TechAssess!$F:$F,$F514,Inp_TechAssess!$G:$G,$G514,Inp_TechAssess!$H:$H,$H514)</f>
        <v>0.50251256281407042</v>
      </c>
      <c r="AI514" s="15">
        <f>-SUMIFS(Inp_TechAssess!AI:AI,Inp_TechAssess!$E:$E,$E514,Inp_TechAssess!$F:$F,$F514,Inp_TechAssess!$G:$G,$G514,Inp_TechAssess!$H:$H,$H514)</f>
        <v>0.50251256281407031</v>
      </c>
      <c r="AJ514" s="15">
        <f>-SUMIFS(Inp_TechAssess!AJ:AJ,Inp_TechAssess!$E:$E,$E514,Inp_TechAssess!$F:$F,$F514,Inp_TechAssess!$G:$G,$G514,Inp_TechAssess!$H:$H,$H514)</f>
        <v>0.40201005025125625</v>
      </c>
      <c r="AK514" s="15">
        <f>-SUMIFS(Inp_TechAssess!AK:AK,Inp_TechAssess!$E:$E,$E514,Inp_TechAssess!$F:$F,$F514,Inp_TechAssess!$G:$G,$G514,Inp_TechAssess!$H:$H,$H514)</f>
        <v>0.50251256281407075</v>
      </c>
      <c r="AM514" s="55"/>
      <c r="AN514" s="55"/>
      <c r="AO514" s="55"/>
      <c r="AP514" s="55"/>
      <c r="AQ514" s="55"/>
      <c r="AR514" s="55"/>
    </row>
    <row r="515" spans="5:44">
      <c r="E515" s="51" t="s">
        <v>36</v>
      </c>
      <c r="F515" s="137" t="str">
        <f>IFERROR(Inp_TechAssess!F241,0)</f>
        <v>Capex</v>
      </c>
      <c r="G515" s="137" t="str">
        <f>IFERROR(Inp_TechAssess!G241,0)</f>
        <v>Other Capex</v>
      </c>
      <c r="H515" s="137" t="str">
        <f>IFERROR(Inp_TechAssess!H241,0)</f>
        <v>TA - IT&amp;Telecoms</v>
      </c>
      <c r="L515" s="51" t="s">
        <v>108</v>
      </c>
      <c r="M515" s="138">
        <f>SUMIFS(Inp_TechAssess!$I:$I,Inp_TechAssess!$E:$E,$E515,Inp_TechAssess!$G:$G,$G515,Inp_TechAssess!$H:$H,$H515)</f>
        <v>1</v>
      </c>
      <c r="R515" s="55"/>
      <c r="T515" s="15">
        <f>-SUMIFS(Inp_TechAssess!T:T,Inp_TechAssess!$E:$E,$E515,Inp_TechAssess!$F:$F,$F515,Inp_TechAssess!$G:$G,$G515,Inp_TechAssess!$H:$H,$H515)</f>
        <v>0</v>
      </c>
      <c r="U515" s="15">
        <f>-SUMIFS(Inp_TechAssess!U:U,Inp_TechAssess!$E:$E,$E515,Inp_TechAssess!$F:$F,$F515,Inp_TechAssess!$G:$G,$G515,Inp_TechAssess!$H:$H,$H515)</f>
        <v>0</v>
      </c>
      <c r="V515" s="15">
        <f>-SUMIFS(Inp_TechAssess!V:V,Inp_TechAssess!$E:$E,$E515,Inp_TechAssess!$F:$F,$F515,Inp_TechAssess!$G:$G,$G515,Inp_TechAssess!$H:$H,$H515)</f>
        <v>0</v>
      </c>
      <c r="W515" s="15">
        <f>-SUMIFS(Inp_TechAssess!W:W,Inp_TechAssess!$E:$E,$E515,Inp_TechAssess!$F:$F,$F515,Inp_TechAssess!$G:$G,$G515,Inp_TechAssess!$H:$H,$H515)</f>
        <v>0</v>
      </c>
      <c r="X515" s="15">
        <f>-SUMIFS(Inp_TechAssess!X:X,Inp_TechAssess!$E:$E,$E515,Inp_TechAssess!$F:$F,$F515,Inp_TechAssess!$G:$G,$G515,Inp_TechAssess!$H:$H,$H515)</f>
        <v>0</v>
      </c>
      <c r="Y515" s="15">
        <f>-SUMIFS(Inp_TechAssess!Y:Y,Inp_TechAssess!$E:$E,$E515,Inp_TechAssess!$F:$F,$F515,Inp_TechAssess!$G:$G,$G515,Inp_TechAssess!$H:$H,$H515)</f>
        <v>0</v>
      </c>
      <c r="Z515" s="15">
        <f>-SUMIFS(Inp_TechAssess!Z:Z,Inp_TechAssess!$E:$E,$E515,Inp_TechAssess!$F:$F,$F515,Inp_TechAssess!$G:$G,$G515,Inp_TechAssess!$H:$H,$H515)</f>
        <v>0</v>
      </c>
      <c r="AA515" s="15">
        <f>-SUMIFS(Inp_TechAssess!AA:AA,Inp_TechAssess!$E:$E,$E515,Inp_TechAssess!$F:$F,$F515,Inp_TechAssess!$G:$G,$G515,Inp_TechAssess!$H:$H,$H515)</f>
        <v>0</v>
      </c>
      <c r="AB515" s="15">
        <f>-SUMIFS(Inp_TechAssess!AB:AB,Inp_TechAssess!$E:$E,$E515,Inp_TechAssess!$F:$F,$F515,Inp_TechAssess!$G:$G,$G515,Inp_TechAssess!$H:$H,$H515)</f>
        <v>0</v>
      </c>
      <c r="AC515" s="15">
        <f>-SUMIFS(Inp_TechAssess!AC:AC,Inp_TechAssess!$E:$E,$E515,Inp_TechAssess!$F:$F,$F515,Inp_TechAssess!$G:$G,$G515,Inp_TechAssess!$H:$H,$H515)</f>
        <v>0</v>
      </c>
      <c r="AD515" s="15">
        <f>-SUMIFS(Inp_TechAssess!AD:AD,Inp_TechAssess!$E:$E,$E515,Inp_TechAssess!$F:$F,$F515,Inp_TechAssess!$G:$G,$G515,Inp_TechAssess!$H:$H,$H515)</f>
        <v>0</v>
      </c>
      <c r="AE515" s="15">
        <f>-SUMIFS(Inp_TechAssess!AE:AE,Inp_TechAssess!$E:$E,$E515,Inp_TechAssess!$F:$F,$F515,Inp_TechAssess!$G:$G,$G515,Inp_TechAssess!$H:$H,$H515)</f>
        <v>0</v>
      </c>
      <c r="AF515" s="15">
        <f>-SUMIFS(Inp_TechAssess!AF:AF,Inp_TechAssess!$E:$E,$E515,Inp_TechAssess!$F:$F,$F515,Inp_TechAssess!$G:$G,$G515,Inp_TechAssess!$H:$H,$H515)</f>
        <v>0</v>
      </c>
      <c r="AG515" s="15">
        <f>-SUMIFS(Inp_TechAssess!AG:AG,Inp_TechAssess!$E:$E,$E515,Inp_TechAssess!$F:$F,$F515,Inp_TechAssess!$G:$G,$G515,Inp_TechAssess!$H:$H,$H515)</f>
        <v>0</v>
      </c>
      <c r="AH515" s="15">
        <f>-SUMIFS(Inp_TechAssess!AH:AH,Inp_TechAssess!$E:$E,$E515,Inp_TechAssess!$F:$F,$F515,Inp_TechAssess!$G:$G,$G515,Inp_TechAssess!$H:$H,$H515)</f>
        <v>0</v>
      </c>
      <c r="AI515" s="15">
        <f>-SUMIFS(Inp_TechAssess!AI:AI,Inp_TechAssess!$E:$E,$E515,Inp_TechAssess!$F:$F,$F515,Inp_TechAssess!$G:$G,$G515,Inp_TechAssess!$H:$H,$H515)</f>
        <v>0</v>
      </c>
      <c r="AJ515" s="15">
        <f>-SUMIFS(Inp_TechAssess!AJ:AJ,Inp_TechAssess!$E:$E,$E515,Inp_TechAssess!$F:$F,$F515,Inp_TechAssess!$G:$G,$G515,Inp_TechAssess!$H:$H,$H515)</f>
        <v>0</v>
      </c>
      <c r="AK515" s="15">
        <f>-SUMIFS(Inp_TechAssess!AK:AK,Inp_TechAssess!$E:$E,$E515,Inp_TechAssess!$F:$F,$F515,Inp_TechAssess!$G:$G,$G515,Inp_TechAssess!$H:$H,$H515)</f>
        <v>0</v>
      </c>
      <c r="AM515" s="55"/>
      <c r="AN515" s="55"/>
      <c r="AO515" s="55"/>
      <c r="AP515" s="55"/>
      <c r="AQ515" s="55"/>
      <c r="AR515" s="55"/>
    </row>
    <row r="516" spans="5:44">
      <c r="E516" s="51" t="s">
        <v>36</v>
      </c>
      <c r="F516" s="137">
        <f>IFERROR(Inp_TechAssess!F242,0)</f>
        <v>0</v>
      </c>
      <c r="G516" s="137">
        <f>IFERROR(Inp_TechAssess!G242,0)</f>
        <v>0</v>
      </c>
      <c r="H516" s="137">
        <f>IFERROR(Inp_TechAssess!H242,0)</f>
        <v>0</v>
      </c>
      <c r="L516" s="51" t="s">
        <v>108</v>
      </c>
      <c r="M516" s="138">
        <f>SUMIFS(Inp_TechAssess!$I:$I,Inp_TechAssess!$E:$E,$E516,Inp_TechAssess!$G:$G,$G516,Inp_TechAssess!$H:$H,$H516)</f>
        <v>0</v>
      </c>
      <c r="R516" s="55"/>
      <c r="T516" s="15">
        <f>-SUMIFS(Inp_TechAssess!T:T,Inp_TechAssess!$E:$E,$E516,Inp_TechAssess!$F:$F,$F516,Inp_TechAssess!$G:$G,$G516,Inp_TechAssess!$H:$H,$H516)</f>
        <v>0</v>
      </c>
      <c r="U516" s="15">
        <f>-SUMIFS(Inp_TechAssess!U:U,Inp_TechAssess!$E:$E,$E516,Inp_TechAssess!$F:$F,$F516,Inp_TechAssess!$G:$G,$G516,Inp_TechAssess!$H:$H,$H516)</f>
        <v>0</v>
      </c>
      <c r="V516" s="15">
        <f>-SUMIFS(Inp_TechAssess!V:V,Inp_TechAssess!$E:$E,$E516,Inp_TechAssess!$F:$F,$F516,Inp_TechAssess!$G:$G,$G516,Inp_TechAssess!$H:$H,$H516)</f>
        <v>0</v>
      </c>
      <c r="W516" s="15">
        <f>-SUMIFS(Inp_TechAssess!W:W,Inp_TechAssess!$E:$E,$E516,Inp_TechAssess!$F:$F,$F516,Inp_TechAssess!$G:$G,$G516,Inp_TechAssess!$H:$H,$H516)</f>
        <v>0</v>
      </c>
      <c r="X516" s="15">
        <f>-SUMIFS(Inp_TechAssess!X:X,Inp_TechAssess!$E:$E,$E516,Inp_TechAssess!$F:$F,$F516,Inp_TechAssess!$G:$G,$G516,Inp_TechAssess!$H:$H,$H516)</f>
        <v>0</v>
      </c>
      <c r="Y516" s="15">
        <f>-SUMIFS(Inp_TechAssess!Y:Y,Inp_TechAssess!$E:$E,$E516,Inp_TechAssess!$F:$F,$F516,Inp_TechAssess!$G:$G,$G516,Inp_TechAssess!$H:$H,$H516)</f>
        <v>0</v>
      </c>
      <c r="Z516" s="15">
        <f>-SUMIFS(Inp_TechAssess!Z:Z,Inp_TechAssess!$E:$E,$E516,Inp_TechAssess!$F:$F,$F516,Inp_TechAssess!$G:$G,$G516,Inp_TechAssess!$H:$H,$H516)</f>
        <v>0</v>
      </c>
      <c r="AA516" s="15">
        <f>-SUMIFS(Inp_TechAssess!AA:AA,Inp_TechAssess!$E:$E,$E516,Inp_TechAssess!$F:$F,$F516,Inp_TechAssess!$G:$G,$G516,Inp_TechAssess!$H:$H,$H516)</f>
        <v>0</v>
      </c>
      <c r="AB516" s="15">
        <f>-SUMIFS(Inp_TechAssess!AB:AB,Inp_TechAssess!$E:$E,$E516,Inp_TechAssess!$F:$F,$F516,Inp_TechAssess!$G:$G,$G516,Inp_TechAssess!$H:$H,$H516)</f>
        <v>0</v>
      </c>
      <c r="AC516" s="15">
        <f>-SUMIFS(Inp_TechAssess!AC:AC,Inp_TechAssess!$E:$E,$E516,Inp_TechAssess!$F:$F,$F516,Inp_TechAssess!$G:$G,$G516,Inp_TechAssess!$H:$H,$H516)</f>
        <v>0</v>
      </c>
      <c r="AD516" s="15">
        <f>-SUMIFS(Inp_TechAssess!AD:AD,Inp_TechAssess!$E:$E,$E516,Inp_TechAssess!$F:$F,$F516,Inp_TechAssess!$G:$G,$G516,Inp_TechAssess!$H:$H,$H516)</f>
        <v>0</v>
      </c>
      <c r="AE516" s="15">
        <f>-SUMIFS(Inp_TechAssess!AE:AE,Inp_TechAssess!$E:$E,$E516,Inp_TechAssess!$F:$F,$F516,Inp_TechAssess!$G:$G,$G516,Inp_TechAssess!$H:$H,$H516)</f>
        <v>0</v>
      </c>
      <c r="AF516" s="15">
        <f>-SUMIFS(Inp_TechAssess!AF:AF,Inp_TechAssess!$E:$E,$E516,Inp_TechAssess!$F:$F,$F516,Inp_TechAssess!$G:$G,$G516,Inp_TechAssess!$H:$H,$H516)</f>
        <v>0</v>
      </c>
      <c r="AG516" s="15">
        <f>-SUMIFS(Inp_TechAssess!AG:AG,Inp_TechAssess!$E:$E,$E516,Inp_TechAssess!$F:$F,$F516,Inp_TechAssess!$G:$G,$G516,Inp_TechAssess!$H:$H,$H516)</f>
        <v>0</v>
      </c>
      <c r="AH516" s="15">
        <f>-SUMIFS(Inp_TechAssess!AH:AH,Inp_TechAssess!$E:$E,$E516,Inp_TechAssess!$F:$F,$F516,Inp_TechAssess!$G:$G,$G516,Inp_TechAssess!$H:$H,$H516)</f>
        <v>0</v>
      </c>
      <c r="AI516" s="15">
        <f>-SUMIFS(Inp_TechAssess!AI:AI,Inp_TechAssess!$E:$E,$E516,Inp_TechAssess!$F:$F,$F516,Inp_TechAssess!$G:$G,$G516,Inp_TechAssess!$H:$H,$H516)</f>
        <v>0</v>
      </c>
      <c r="AJ516" s="15">
        <f>-SUMIFS(Inp_TechAssess!AJ:AJ,Inp_TechAssess!$E:$E,$E516,Inp_TechAssess!$F:$F,$F516,Inp_TechAssess!$G:$G,$G516,Inp_TechAssess!$H:$H,$H516)</f>
        <v>0</v>
      </c>
      <c r="AK516" s="15">
        <f>-SUMIFS(Inp_TechAssess!AK:AK,Inp_TechAssess!$E:$E,$E516,Inp_TechAssess!$F:$F,$F516,Inp_TechAssess!$G:$G,$G516,Inp_TechAssess!$H:$H,$H516)</f>
        <v>0</v>
      </c>
      <c r="AM516" s="55"/>
      <c r="AN516" s="55"/>
      <c r="AO516" s="55"/>
      <c r="AP516" s="55"/>
      <c r="AQ516" s="55"/>
      <c r="AR516" s="55"/>
    </row>
    <row r="517" spans="5:44">
      <c r="E517" s="51" t="s">
        <v>36</v>
      </c>
      <c r="F517" s="137">
        <f>IFERROR(Inp_TechAssess!F243,0)</f>
        <v>0</v>
      </c>
      <c r="G517" s="137">
        <f>IFERROR(Inp_TechAssess!G243,0)</f>
        <v>0</v>
      </c>
      <c r="H517" s="137">
        <f>IFERROR(Inp_TechAssess!H243,0)</f>
        <v>0</v>
      </c>
      <c r="L517" s="51" t="s">
        <v>108</v>
      </c>
      <c r="M517" s="138">
        <f>SUMIFS(Inp_TechAssess!$I:$I,Inp_TechAssess!$E:$E,$E517,Inp_TechAssess!$G:$G,$G517,Inp_TechAssess!$H:$H,$H517)</f>
        <v>0</v>
      </c>
      <c r="R517" s="55"/>
      <c r="T517" s="15">
        <f>-SUMIFS(Inp_TechAssess!T:T,Inp_TechAssess!$E:$E,$E517,Inp_TechAssess!$F:$F,$F517,Inp_TechAssess!$G:$G,$G517,Inp_TechAssess!$H:$H,$H517)</f>
        <v>0</v>
      </c>
      <c r="U517" s="15">
        <f>-SUMIFS(Inp_TechAssess!U:U,Inp_TechAssess!$E:$E,$E517,Inp_TechAssess!$F:$F,$F517,Inp_TechAssess!$G:$G,$G517,Inp_TechAssess!$H:$H,$H517)</f>
        <v>0</v>
      </c>
      <c r="V517" s="15">
        <f>-SUMIFS(Inp_TechAssess!V:V,Inp_TechAssess!$E:$E,$E517,Inp_TechAssess!$F:$F,$F517,Inp_TechAssess!$G:$G,$G517,Inp_TechAssess!$H:$H,$H517)</f>
        <v>0</v>
      </c>
      <c r="W517" s="15">
        <f>-SUMIFS(Inp_TechAssess!W:W,Inp_TechAssess!$E:$E,$E517,Inp_TechAssess!$F:$F,$F517,Inp_TechAssess!$G:$G,$G517,Inp_TechAssess!$H:$H,$H517)</f>
        <v>0</v>
      </c>
      <c r="X517" s="15">
        <f>-SUMIFS(Inp_TechAssess!X:X,Inp_TechAssess!$E:$E,$E517,Inp_TechAssess!$F:$F,$F517,Inp_TechAssess!$G:$G,$G517,Inp_TechAssess!$H:$H,$H517)</f>
        <v>0</v>
      </c>
      <c r="Y517" s="15">
        <f>-SUMIFS(Inp_TechAssess!Y:Y,Inp_TechAssess!$E:$E,$E517,Inp_TechAssess!$F:$F,$F517,Inp_TechAssess!$G:$G,$G517,Inp_TechAssess!$H:$H,$H517)</f>
        <v>0</v>
      </c>
      <c r="Z517" s="15">
        <f>-SUMIFS(Inp_TechAssess!Z:Z,Inp_TechAssess!$E:$E,$E517,Inp_TechAssess!$F:$F,$F517,Inp_TechAssess!$G:$G,$G517,Inp_TechAssess!$H:$H,$H517)</f>
        <v>0</v>
      </c>
      <c r="AA517" s="15">
        <f>-SUMIFS(Inp_TechAssess!AA:AA,Inp_TechAssess!$E:$E,$E517,Inp_TechAssess!$F:$F,$F517,Inp_TechAssess!$G:$G,$G517,Inp_TechAssess!$H:$H,$H517)</f>
        <v>0</v>
      </c>
      <c r="AB517" s="15">
        <f>-SUMIFS(Inp_TechAssess!AB:AB,Inp_TechAssess!$E:$E,$E517,Inp_TechAssess!$F:$F,$F517,Inp_TechAssess!$G:$G,$G517,Inp_TechAssess!$H:$H,$H517)</f>
        <v>0</v>
      </c>
      <c r="AC517" s="15">
        <f>-SUMIFS(Inp_TechAssess!AC:AC,Inp_TechAssess!$E:$E,$E517,Inp_TechAssess!$F:$F,$F517,Inp_TechAssess!$G:$G,$G517,Inp_TechAssess!$H:$H,$H517)</f>
        <v>0</v>
      </c>
      <c r="AD517" s="15">
        <f>-SUMIFS(Inp_TechAssess!AD:AD,Inp_TechAssess!$E:$E,$E517,Inp_TechAssess!$F:$F,$F517,Inp_TechAssess!$G:$G,$G517,Inp_TechAssess!$H:$H,$H517)</f>
        <v>0</v>
      </c>
      <c r="AE517" s="15">
        <f>-SUMIFS(Inp_TechAssess!AE:AE,Inp_TechAssess!$E:$E,$E517,Inp_TechAssess!$F:$F,$F517,Inp_TechAssess!$G:$G,$G517,Inp_TechAssess!$H:$H,$H517)</f>
        <v>0</v>
      </c>
      <c r="AF517" s="15">
        <f>-SUMIFS(Inp_TechAssess!AF:AF,Inp_TechAssess!$E:$E,$E517,Inp_TechAssess!$F:$F,$F517,Inp_TechAssess!$G:$G,$G517,Inp_TechAssess!$H:$H,$H517)</f>
        <v>0</v>
      </c>
      <c r="AG517" s="15">
        <f>-SUMIFS(Inp_TechAssess!AG:AG,Inp_TechAssess!$E:$E,$E517,Inp_TechAssess!$F:$F,$F517,Inp_TechAssess!$G:$G,$G517,Inp_TechAssess!$H:$H,$H517)</f>
        <v>0</v>
      </c>
      <c r="AH517" s="15">
        <f>-SUMIFS(Inp_TechAssess!AH:AH,Inp_TechAssess!$E:$E,$E517,Inp_TechAssess!$F:$F,$F517,Inp_TechAssess!$G:$G,$G517,Inp_TechAssess!$H:$H,$H517)</f>
        <v>0</v>
      </c>
      <c r="AI517" s="15">
        <f>-SUMIFS(Inp_TechAssess!AI:AI,Inp_TechAssess!$E:$E,$E517,Inp_TechAssess!$F:$F,$F517,Inp_TechAssess!$G:$G,$G517,Inp_TechAssess!$H:$H,$H517)</f>
        <v>0</v>
      </c>
      <c r="AJ517" s="15">
        <f>-SUMIFS(Inp_TechAssess!AJ:AJ,Inp_TechAssess!$E:$E,$E517,Inp_TechAssess!$F:$F,$F517,Inp_TechAssess!$G:$G,$G517,Inp_TechAssess!$H:$H,$H517)</f>
        <v>0</v>
      </c>
      <c r="AK517" s="15">
        <f>-SUMIFS(Inp_TechAssess!AK:AK,Inp_TechAssess!$E:$E,$E517,Inp_TechAssess!$F:$F,$F517,Inp_TechAssess!$G:$G,$G517,Inp_TechAssess!$H:$H,$H517)</f>
        <v>0</v>
      </c>
      <c r="AM517" s="55"/>
      <c r="AN517" s="69"/>
      <c r="AO517" s="69"/>
      <c r="AP517" s="55"/>
      <c r="AQ517" s="69"/>
      <c r="AR517" s="69"/>
    </row>
    <row r="518" spans="5:44">
      <c r="E518" s="51" t="s">
        <v>36</v>
      </c>
      <c r="F518" s="137">
        <f>IFERROR(Inp_TechAssess!F244,0)</f>
        <v>0</v>
      </c>
      <c r="G518" s="137">
        <f>IFERROR(Inp_TechAssess!G244,0)</f>
        <v>0</v>
      </c>
      <c r="H518" s="137">
        <f>IFERROR(Inp_TechAssess!H244,0)</f>
        <v>0</v>
      </c>
      <c r="L518" s="51" t="s">
        <v>108</v>
      </c>
      <c r="M518" s="138">
        <f>SUMIFS(Inp_TechAssess!$I:$I,Inp_TechAssess!$E:$E,$E518,Inp_TechAssess!$G:$G,$G518,Inp_TechAssess!$H:$H,$H518)</f>
        <v>0</v>
      </c>
      <c r="R518" s="55"/>
      <c r="T518" s="15">
        <f>-SUMIFS(Inp_TechAssess!T:T,Inp_TechAssess!$E:$E,$E518,Inp_TechAssess!$F:$F,$F518,Inp_TechAssess!$G:$G,$G518,Inp_TechAssess!$H:$H,$H518)</f>
        <v>0</v>
      </c>
      <c r="U518" s="15">
        <f>-SUMIFS(Inp_TechAssess!U:U,Inp_TechAssess!$E:$E,$E518,Inp_TechAssess!$F:$F,$F518,Inp_TechAssess!$G:$G,$G518,Inp_TechAssess!$H:$H,$H518)</f>
        <v>0</v>
      </c>
      <c r="V518" s="15">
        <f>-SUMIFS(Inp_TechAssess!V:V,Inp_TechAssess!$E:$E,$E518,Inp_TechAssess!$F:$F,$F518,Inp_TechAssess!$G:$G,$G518,Inp_TechAssess!$H:$H,$H518)</f>
        <v>0</v>
      </c>
      <c r="W518" s="15">
        <f>-SUMIFS(Inp_TechAssess!W:W,Inp_TechAssess!$E:$E,$E518,Inp_TechAssess!$F:$F,$F518,Inp_TechAssess!$G:$G,$G518,Inp_TechAssess!$H:$H,$H518)</f>
        <v>0</v>
      </c>
      <c r="X518" s="15">
        <f>-SUMIFS(Inp_TechAssess!X:X,Inp_TechAssess!$E:$E,$E518,Inp_TechAssess!$F:$F,$F518,Inp_TechAssess!$G:$G,$G518,Inp_TechAssess!$H:$H,$H518)</f>
        <v>0</v>
      </c>
      <c r="Y518" s="15">
        <f>-SUMIFS(Inp_TechAssess!Y:Y,Inp_TechAssess!$E:$E,$E518,Inp_TechAssess!$F:$F,$F518,Inp_TechAssess!$G:$G,$G518,Inp_TechAssess!$H:$H,$H518)</f>
        <v>0</v>
      </c>
      <c r="Z518" s="15">
        <f>-SUMIFS(Inp_TechAssess!Z:Z,Inp_TechAssess!$E:$E,$E518,Inp_TechAssess!$F:$F,$F518,Inp_TechAssess!$G:$G,$G518,Inp_TechAssess!$H:$H,$H518)</f>
        <v>0</v>
      </c>
      <c r="AA518" s="15">
        <f>-SUMIFS(Inp_TechAssess!AA:AA,Inp_TechAssess!$E:$E,$E518,Inp_TechAssess!$F:$F,$F518,Inp_TechAssess!$G:$G,$G518,Inp_TechAssess!$H:$H,$H518)</f>
        <v>0</v>
      </c>
      <c r="AB518" s="15">
        <f>-SUMIFS(Inp_TechAssess!AB:AB,Inp_TechAssess!$E:$E,$E518,Inp_TechAssess!$F:$F,$F518,Inp_TechAssess!$G:$G,$G518,Inp_TechAssess!$H:$H,$H518)</f>
        <v>0</v>
      </c>
      <c r="AC518" s="15">
        <f>-SUMIFS(Inp_TechAssess!AC:AC,Inp_TechAssess!$E:$E,$E518,Inp_TechAssess!$F:$F,$F518,Inp_TechAssess!$G:$G,$G518,Inp_TechAssess!$H:$H,$H518)</f>
        <v>0</v>
      </c>
      <c r="AD518" s="15">
        <f>-SUMIFS(Inp_TechAssess!AD:AD,Inp_TechAssess!$E:$E,$E518,Inp_TechAssess!$F:$F,$F518,Inp_TechAssess!$G:$G,$G518,Inp_TechAssess!$H:$H,$H518)</f>
        <v>0</v>
      </c>
      <c r="AE518" s="15">
        <f>-SUMIFS(Inp_TechAssess!AE:AE,Inp_TechAssess!$E:$E,$E518,Inp_TechAssess!$F:$F,$F518,Inp_TechAssess!$G:$G,$G518,Inp_TechAssess!$H:$H,$H518)</f>
        <v>0</v>
      </c>
      <c r="AF518" s="15">
        <f>-SUMIFS(Inp_TechAssess!AF:AF,Inp_TechAssess!$E:$E,$E518,Inp_TechAssess!$F:$F,$F518,Inp_TechAssess!$G:$G,$G518,Inp_TechAssess!$H:$H,$H518)</f>
        <v>0</v>
      </c>
      <c r="AG518" s="15">
        <f>-SUMIFS(Inp_TechAssess!AG:AG,Inp_TechAssess!$E:$E,$E518,Inp_TechAssess!$F:$F,$F518,Inp_TechAssess!$G:$G,$G518,Inp_TechAssess!$H:$H,$H518)</f>
        <v>0</v>
      </c>
      <c r="AH518" s="15">
        <f>-SUMIFS(Inp_TechAssess!AH:AH,Inp_TechAssess!$E:$E,$E518,Inp_TechAssess!$F:$F,$F518,Inp_TechAssess!$G:$G,$G518,Inp_TechAssess!$H:$H,$H518)</f>
        <v>0</v>
      </c>
      <c r="AI518" s="15">
        <f>-SUMIFS(Inp_TechAssess!AI:AI,Inp_TechAssess!$E:$E,$E518,Inp_TechAssess!$F:$F,$F518,Inp_TechAssess!$G:$G,$G518,Inp_TechAssess!$H:$H,$H518)</f>
        <v>0</v>
      </c>
      <c r="AJ518" s="15">
        <f>-SUMIFS(Inp_TechAssess!AJ:AJ,Inp_TechAssess!$E:$E,$E518,Inp_TechAssess!$F:$F,$F518,Inp_TechAssess!$G:$G,$G518,Inp_TechAssess!$H:$H,$H518)</f>
        <v>0</v>
      </c>
      <c r="AK518" s="15">
        <f>-SUMIFS(Inp_TechAssess!AK:AK,Inp_TechAssess!$E:$E,$E518,Inp_TechAssess!$F:$F,$F518,Inp_TechAssess!$G:$G,$G518,Inp_TechAssess!$H:$H,$H518)</f>
        <v>0</v>
      </c>
      <c r="AM518" s="55"/>
      <c r="AN518" s="69"/>
      <c r="AO518" s="69"/>
      <c r="AP518" s="55"/>
      <c r="AQ518" s="69"/>
      <c r="AR518" s="69"/>
    </row>
    <row r="519" spans="5:44">
      <c r="E519" s="51" t="s">
        <v>36</v>
      </c>
      <c r="F519" s="137">
        <f>IFERROR(Inp_TechAssess!F245,0)</f>
        <v>0</v>
      </c>
      <c r="G519" s="137">
        <f>IFERROR(Inp_TechAssess!G245,0)</f>
        <v>0</v>
      </c>
      <c r="H519" s="137">
        <f>IFERROR(Inp_TechAssess!H245,0)</f>
        <v>0</v>
      </c>
      <c r="L519" s="51" t="s">
        <v>108</v>
      </c>
      <c r="M519" s="138">
        <f>SUMIFS(Inp_TechAssess!$I:$I,Inp_TechAssess!$E:$E,$E519,Inp_TechAssess!$G:$G,$G519,Inp_TechAssess!$H:$H,$H519)</f>
        <v>0</v>
      </c>
      <c r="R519" s="55"/>
      <c r="T519" s="15">
        <f>-SUMIFS(Inp_TechAssess!T:T,Inp_TechAssess!$E:$E,$E519,Inp_TechAssess!$F:$F,$F519,Inp_TechAssess!$G:$G,$G519,Inp_TechAssess!$H:$H,$H519)</f>
        <v>0</v>
      </c>
      <c r="U519" s="15">
        <f>-SUMIFS(Inp_TechAssess!U:U,Inp_TechAssess!$E:$E,$E519,Inp_TechAssess!$F:$F,$F519,Inp_TechAssess!$G:$G,$G519,Inp_TechAssess!$H:$H,$H519)</f>
        <v>0</v>
      </c>
      <c r="V519" s="15">
        <f>-SUMIFS(Inp_TechAssess!V:V,Inp_TechAssess!$E:$E,$E519,Inp_TechAssess!$F:$F,$F519,Inp_TechAssess!$G:$G,$G519,Inp_TechAssess!$H:$H,$H519)</f>
        <v>0</v>
      </c>
      <c r="W519" s="15">
        <f>-SUMIFS(Inp_TechAssess!W:W,Inp_TechAssess!$E:$E,$E519,Inp_TechAssess!$F:$F,$F519,Inp_TechAssess!$G:$G,$G519,Inp_TechAssess!$H:$H,$H519)</f>
        <v>0</v>
      </c>
      <c r="X519" s="15">
        <f>-SUMIFS(Inp_TechAssess!X:X,Inp_TechAssess!$E:$E,$E519,Inp_TechAssess!$F:$F,$F519,Inp_TechAssess!$G:$G,$G519,Inp_TechAssess!$H:$H,$H519)</f>
        <v>0</v>
      </c>
      <c r="Y519" s="15">
        <f>-SUMIFS(Inp_TechAssess!Y:Y,Inp_TechAssess!$E:$E,$E519,Inp_TechAssess!$F:$F,$F519,Inp_TechAssess!$G:$G,$G519,Inp_TechAssess!$H:$H,$H519)</f>
        <v>0</v>
      </c>
      <c r="Z519" s="15">
        <f>-SUMIFS(Inp_TechAssess!Z:Z,Inp_TechAssess!$E:$E,$E519,Inp_TechAssess!$F:$F,$F519,Inp_TechAssess!$G:$G,$G519,Inp_TechAssess!$H:$H,$H519)</f>
        <v>0</v>
      </c>
      <c r="AA519" s="15">
        <f>-SUMIFS(Inp_TechAssess!AA:AA,Inp_TechAssess!$E:$E,$E519,Inp_TechAssess!$F:$F,$F519,Inp_TechAssess!$G:$G,$G519,Inp_TechAssess!$H:$H,$H519)</f>
        <v>0</v>
      </c>
      <c r="AB519" s="15">
        <f>-SUMIFS(Inp_TechAssess!AB:AB,Inp_TechAssess!$E:$E,$E519,Inp_TechAssess!$F:$F,$F519,Inp_TechAssess!$G:$G,$G519,Inp_TechAssess!$H:$H,$H519)</f>
        <v>0</v>
      </c>
      <c r="AC519" s="15">
        <f>-SUMIFS(Inp_TechAssess!AC:AC,Inp_TechAssess!$E:$E,$E519,Inp_TechAssess!$F:$F,$F519,Inp_TechAssess!$G:$G,$G519,Inp_TechAssess!$H:$H,$H519)</f>
        <v>0</v>
      </c>
      <c r="AD519" s="15">
        <f>-SUMIFS(Inp_TechAssess!AD:AD,Inp_TechAssess!$E:$E,$E519,Inp_TechAssess!$F:$F,$F519,Inp_TechAssess!$G:$G,$G519,Inp_TechAssess!$H:$H,$H519)</f>
        <v>0</v>
      </c>
      <c r="AE519" s="15">
        <f>-SUMIFS(Inp_TechAssess!AE:AE,Inp_TechAssess!$E:$E,$E519,Inp_TechAssess!$F:$F,$F519,Inp_TechAssess!$G:$G,$G519,Inp_TechAssess!$H:$H,$H519)</f>
        <v>0</v>
      </c>
      <c r="AF519" s="15">
        <f>-SUMIFS(Inp_TechAssess!AF:AF,Inp_TechAssess!$E:$E,$E519,Inp_TechAssess!$F:$F,$F519,Inp_TechAssess!$G:$G,$G519,Inp_TechAssess!$H:$H,$H519)</f>
        <v>0</v>
      </c>
      <c r="AG519" s="15">
        <f>-SUMIFS(Inp_TechAssess!AG:AG,Inp_TechAssess!$E:$E,$E519,Inp_TechAssess!$F:$F,$F519,Inp_TechAssess!$G:$G,$G519,Inp_TechAssess!$H:$H,$H519)</f>
        <v>0</v>
      </c>
      <c r="AH519" s="15">
        <f>-SUMIFS(Inp_TechAssess!AH:AH,Inp_TechAssess!$E:$E,$E519,Inp_TechAssess!$F:$F,$F519,Inp_TechAssess!$G:$G,$G519,Inp_TechAssess!$H:$H,$H519)</f>
        <v>0</v>
      </c>
      <c r="AI519" s="15">
        <f>-SUMIFS(Inp_TechAssess!AI:AI,Inp_TechAssess!$E:$E,$E519,Inp_TechAssess!$F:$F,$F519,Inp_TechAssess!$G:$G,$G519,Inp_TechAssess!$H:$H,$H519)</f>
        <v>0</v>
      </c>
      <c r="AJ519" s="15">
        <f>-SUMIFS(Inp_TechAssess!AJ:AJ,Inp_TechAssess!$E:$E,$E519,Inp_TechAssess!$F:$F,$F519,Inp_TechAssess!$G:$G,$G519,Inp_TechAssess!$H:$H,$H519)</f>
        <v>0</v>
      </c>
      <c r="AK519" s="15">
        <f>-SUMIFS(Inp_TechAssess!AK:AK,Inp_TechAssess!$E:$E,$E519,Inp_TechAssess!$F:$F,$F519,Inp_TechAssess!$G:$G,$G519,Inp_TechAssess!$H:$H,$H519)</f>
        <v>0</v>
      </c>
      <c r="AM519" s="55"/>
      <c r="AN519" s="69"/>
      <c r="AO519" s="69"/>
      <c r="AP519" s="55"/>
      <c r="AQ519" s="69"/>
      <c r="AR519" s="69"/>
    </row>
    <row r="520" spans="5:44">
      <c r="E520" s="51" t="s">
        <v>36</v>
      </c>
      <c r="F520" s="137">
        <f>IFERROR(Inp_TechAssess!F246,0)</f>
        <v>0</v>
      </c>
      <c r="G520" s="137">
        <f>IFERROR(Inp_TechAssess!G246,0)</f>
        <v>0</v>
      </c>
      <c r="H520" s="137">
        <f>IFERROR(Inp_TechAssess!H246,0)</f>
        <v>0</v>
      </c>
      <c r="L520" s="51" t="s">
        <v>108</v>
      </c>
      <c r="M520" s="138">
        <f>SUMIFS(Inp_TechAssess!$I:$I,Inp_TechAssess!$E:$E,$E520,Inp_TechAssess!$G:$G,$G520,Inp_TechAssess!$H:$H,$H520)</f>
        <v>0</v>
      </c>
      <c r="R520" s="55"/>
      <c r="T520" s="15">
        <f>-SUMIFS(Inp_TechAssess!T:T,Inp_TechAssess!$E:$E,$E520,Inp_TechAssess!$F:$F,$F520,Inp_TechAssess!$G:$G,$G520,Inp_TechAssess!$H:$H,$H520)</f>
        <v>0</v>
      </c>
      <c r="U520" s="15">
        <f>-SUMIFS(Inp_TechAssess!U:U,Inp_TechAssess!$E:$E,$E520,Inp_TechAssess!$F:$F,$F520,Inp_TechAssess!$G:$G,$G520,Inp_TechAssess!$H:$H,$H520)</f>
        <v>0</v>
      </c>
      <c r="V520" s="15">
        <f>-SUMIFS(Inp_TechAssess!V:V,Inp_TechAssess!$E:$E,$E520,Inp_TechAssess!$F:$F,$F520,Inp_TechAssess!$G:$G,$G520,Inp_TechAssess!$H:$H,$H520)</f>
        <v>0</v>
      </c>
      <c r="W520" s="15">
        <f>-SUMIFS(Inp_TechAssess!W:W,Inp_TechAssess!$E:$E,$E520,Inp_TechAssess!$F:$F,$F520,Inp_TechAssess!$G:$G,$G520,Inp_TechAssess!$H:$H,$H520)</f>
        <v>0</v>
      </c>
      <c r="X520" s="15">
        <f>-SUMIFS(Inp_TechAssess!X:X,Inp_TechAssess!$E:$E,$E520,Inp_TechAssess!$F:$F,$F520,Inp_TechAssess!$G:$G,$G520,Inp_TechAssess!$H:$H,$H520)</f>
        <v>0</v>
      </c>
      <c r="Y520" s="15">
        <f>-SUMIFS(Inp_TechAssess!Y:Y,Inp_TechAssess!$E:$E,$E520,Inp_TechAssess!$F:$F,$F520,Inp_TechAssess!$G:$G,$G520,Inp_TechAssess!$H:$H,$H520)</f>
        <v>0</v>
      </c>
      <c r="Z520" s="15">
        <f>-SUMIFS(Inp_TechAssess!Z:Z,Inp_TechAssess!$E:$E,$E520,Inp_TechAssess!$F:$F,$F520,Inp_TechAssess!$G:$G,$G520,Inp_TechAssess!$H:$H,$H520)</f>
        <v>0</v>
      </c>
      <c r="AA520" s="15">
        <f>-SUMIFS(Inp_TechAssess!AA:AA,Inp_TechAssess!$E:$E,$E520,Inp_TechAssess!$F:$F,$F520,Inp_TechAssess!$G:$G,$G520,Inp_TechAssess!$H:$H,$H520)</f>
        <v>0</v>
      </c>
      <c r="AB520" s="15">
        <f>-SUMIFS(Inp_TechAssess!AB:AB,Inp_TechAssess!$E:$E,$E520,Inp_TechAssess!$F:$F,$F520,Inp_TechAssess!$G:$G,$G520,Inp_TechAssess!$H:$H,$H520)</f>
        <v>0</v>
      </c>
      <c r="AC520" s="15">
        <f>-SUMIFS(Inp_TechAssess!AC:AC,Inp_TechAssess!$E:$E,$E520,Inp_TechAssess!$F:$F,$F520,Inp_TechAssess!$G:$G,$G520,Inp_TechAssess!$H:$H,$H520)</f>
        <v>0</v>
      </c>
      <c r="AD520" s="15">
        <f>-SUMIFS(Inp_TechAssess!AD:AD,Inp_TechAssess!$E:$E,$E520,Inp_TechAssess!$F:$F,$F520,Inp_TechAssess!$G:$G,$G520,Inp_TechAssess!$H:$H,$H520)</f>
        <v>0</v>
      </c>
      <c r="AE520" s="15">
        <f>-SUMIFS(Inp_TechAssess!AE:AE,Inp_TechAssess!$E:$E,$E520,Inp_TechAssess!$F:$F,$F520,Inp_TechAssess!$G:$G,$G520,Inp_TechAssess!$H:$H,$H520)</f>
        <v>0</v>
      </c>
      <c r="AF520" s="15">
        <f>-SUMIFS(Inp_TechAssess!AF:AF,Inp_TechAssess!$E:$E,$E520,Inp_TechAssess!$F:$F,$F520,Inp_TechAssess!$G:$G,$G520,Inp_TechAssess!$H:$H,$H520)</f>
        <v>0</v>
      </c>
      <c r="AG520" s="15">
        <f>-SUMIFS(Inp_TechAssess!AG:AG,Inp_TechAssess!$E:$E,$E520,Inp_TechAssess!$F:$F,$F520,Inp_TechAssess!$G:$G,$G520,Inp_TechAssess!$H:$H,$H520)</f>
        <v>0</v>
      </c>
      <c r="AH520" s="15">
        <f>-SUMIFS(Inp_TechAssess!AH:AH,Inp_TechAssess!$E:$E,$E520,Inp_TechAssess!$F:$F,$F520,Inp_TechAssess!$G:$G,$G520,Inp_TechAssess!$H:$H,$H520)</f>
        <v>0</v>
      </c>
      <c r="AI520" s="15">
        <f>-SUMIFS(Inp_TechAssess!AI:AI,Inp_TechAssess!$E:$E,$E520,Inp_TechAssess!$F:$F,$F520,Inp_TechAssess!$G:$G,$G520,Inp_TechAssess!$H:$H,$H520)</f>
        <v>0</v>
      </c>
      <c r="AJ520" s="15">
        <f>-SUMIFS(Inp_TechAssess!AJ:AJ,Inp_TechAssess!$E:$E,$E520,Inp_TechAssess!$F:$F,$F520,Inp_TechAssess!$G:$G,$G520,Inp_TechAssess!$H:$H,$H520)</f>
        <v>0</v>
      </c>
      <c r="AK520" s="15">
        <f>-SUMIFS(Inp_TechAssess!AK:AK,Inp_TechAssess!$E:$E,$E520,Inp_TechAssess!$F:$F,$F520,Inp_TechAssess!$G:$G,$G520,Inp_TechAssess!$H:$H,$H520)</f>
        <v>0</v>
      </c>
      <c r="AM520" s="55"/>
      <c r="AN520" s="69"/>
      <c r="AO520" s="69"/>
      <c r="AP520" s="55"/>
      <c r="AQ520" s="69"/>
      <c r="AR520" s="69"/>
    </row>
    <row r="521" spans="5:44">
      <c r="E521" s="51" t="s">
        <v>36</v>
      </c>
      <c r="F521" s="137">
        <f>IFERROR(Inp_TechAssess!F247,0)</f>
        <v>0</v>
      </c>
      <c r="G521" s="137">
        <f>IFERROR(Inp_TechAssess!G247,0)</f>
        <v>0</v>
      </c>
      <c r="H521" s="137">
        <f>IFERROR(Inp_TechAssess!H247,0)</f>
        <v>0</v>
      </c>
      <c r="L521" s="51" t="s">
        <v>108</v>
      </c>
      <c r="M521" s="138">
        <f>SUMIFS(Inp_TechAssess!$I:$I,Inp_TechAssess!$E:$E,$E521,Inp_TechAssess!$G:$G,$G521,Inp_TechAssess!$H:$H,$H521)</f>
        <v>0</v>
      </c>
      <c r="R521" s="55"/>
      <c r="T521" s="15">
        <f>-SUMIFS(Inp_TechAssess!T:T,Inp_TechAssess!$E:$E,$E521,Inp_TechAssess!$F:$F,$F521,Inp_TechAssess!$G:$G,$G521,Inp_TechAssess!$H:$H,$H521)</f>
        <v>0</v>
      </c>
      <c r="U521" s="15">
        <f>-SUMIFS(Inp_TechAssess!U:U,Inp_TechAssess!$E:$E,$E521,Inp_TechAssess!$F:$F,$F521,Inp_TechAssess!$G:$G,$G521,Inp_TechAssess!$H:$H,$H521)</f>
        <v>0</v>
      </c>
      <c r="V521" s="15">
        <f>-SUMIFS(Inp_TechAssess!V:V,Inp_TechAssess!$E:$E,$E521,Inp_TechAssess!$F:$F,$F521,Inp_TechAssess!$G:$G,$G521,Inp_TechAssess!$H:$H,$H521)</f>
        <v>0</v>
      </c>
      <c r="W521" s="15">
        <f>-SUMIFS(Inp_TechAssess!W:W,Inp_TechAssess!$E:$E,$E521,Inp_TechAssess!$F:$F,$F521,Inp_TechAssess!$G:$G,$G521,Inp_TechAssess!$H:$H,$H521)</f>
        <v>0</v>
      </c>
      <c r="X521" s="15">
        <f>-SUMIFS(Inp_TechAssess!X:X,Inp_TechAssess!$E:$E,$E521,Inp_TechAssess!$F:$F,$F521,Inp_TechAssess!$G:$G,$G521,Inp_TechAssess!$H:$H,$H521)</f>
        <v>0</v>
      </c>
      <c r="Y521" s="15">
        <f>-SUMIFS(Inp_TechAssess!Y:Y,Inp_TechAssess!$E:$E,$E521,Inp_TechAssess!$F:$F,$F521,Inp_TechAssess!$G:$G,$G521,Inp_TechAssess!$H:$H,$H521)</f>
        <v>0</v>
      </c>
      <c r="Z521" s="15">
        <f>-SUMIFS(Inp_TechAssess!Z:Z,Inp_TechAssess!$E:$E,$E521,Inp_TechAssess!$F:$F,$F521,Inp_TechAssess!$G:$G,$G521,Inp_TechAssess!$H:$H,$H521)</f>
        <v>0</v>
      </c>
      <c r="AA521" s="15">
        <f>-SUMIFS(Inp_TechAssess!AA:AA,Inp_TechAssess!$E:$E,$E521,Inp_TechAssess!$F:$F,$F521,Inp_TechAssess!$G:$G,$G521,Inp_TechAssess!$H:$H,$H521)</f>
        <v>0</v>
      </c>
      <c r="AB521" s="15">
        <f>-SUMIFS(Inp_TechAssess!AB:AB,Inp_TechAssess!$E:$E,$E521,Inp_TechAssess!$F:$F,$F521,Inp_TechAssess!$G:$G,$G521,Inp_TechAssess!$H:$H,$H521)</f>
        <v>0</v>
      </c>
      <c r="AC521" s="15">
        <f>-SUMIFS(Inp_TechAssess!AC:AC,Inp_TechAssess!$E:$E,$E521,Inp_TechAssess!$F:$F,$F521,Inp_TechAssess!$G:$G,$G521,Inp_TechAssess!$H:$H,$H521)</f>
        <v>0</v>
      </c>
      <c r="AD521" s="15">
        <f>-SUMIFS(Inp_TechAssess!AD:AD,Inp_TechAssess!$E:$E,$E521,Inp_TechAssess!$F:$F,$F521,Inp_TechAssess!$G:$G,$G521,Inp_TechAssess!$H:$H,$H521)</f>
        <v>0</v>
      </c>
      <c r="AE521" s="15">
        <f>-SUMIFS(Inp_TechAssess!AE:AE,Inp_TechAssess!$E:$E,$E521,Inp_TechAssess!$F:$F,$F521,Inp_TechAssess!$G:$G,$G521,Inp_TechAssess!$H:$H,$H521)</f>
        <v>0</v>
      </c>
      <c r="AF521" s="15">
        <f>-SUMIFS(Inp_TechAssess!AF:AF,Inp_TechAssess!$E:$E,$E521,Inp_TechAssess!$F:$F,$F521,Inp_TechAssess!$G:$G,$G521,Inp_TechAssess!$H:$H,$H521)</f>
        <v>0</v>
      </c>
      <c r="AG521" s="15">
        <f>-SUMIFS(Inp_TechAssess!AG:AG,Inp_TechAssess!$E:$E,$E521,Inp_TechAssess!$F:$F,$F521,Inp_TechAssess!$G:$G,$G521,Inp_TechAssess!$H:$H,$H521)</f>
        <v>0</v>
      </c>
      <c r="AH521" s="15">
        <f>-SUMIFS(Inp_TechAssess!AH:AH,Inp_TechAssess!$E:$E,$E521,Inp_TechAssess!$F:$F,$F521,Inp_TechAssess!$G:$G,$G521,Inp_TechAssess!$H:$H,$H521)</f>
        <v>0</v>
      </c>
      <c r="AI521" s="15">
        <f>-SUMIFS(Inp_TechAssess!AI:AI,Inp_TechAssess!$E:$E,$E521,Inp_TechAssess!$F:$F,$F521,Inp_TechAssess!$G:$G,$G521,Inp_TechAssess!$H:$H,$H521)</f>
        <v>0</v>
      </c>
      <c r="AJ521" s="15">
        <f>-SUMIFS(Inp_TechAssess!AJ:AJ,Inp_TechAssess!$E:$E,$E521,Inp_TechAssess!$F:$F,$F521,Inp_TechAssess!$G:$G,$G521,Inp_TechAssess!$H:$H,$H521)</f>
        <v>0</v>
      </c>
      <c r="AK521" s="15">
        <f>-SUMIFS(Inp_TechAssess!AK:AK,Inp_TechAssess!$E:$E,$E521,Inp_TechAssess!$F:$F,$F521,Inp_TechAssess!$G:$G,$G521,Inp_TechAssess!$H:$H,$H521)</f>
        <v>0</v>
      </c>
      <c r="AM521" s="55"/>
      <c r="AN521" s="69"/>
      <c r="AO521" s="69"/>
      <c r="AP521" s="55"/>
      <c r="AQ521" s="69"/>
      <c r="AR521" s="69"/>
    </row>
    <row r="522" spans="5:44">
      <c r="E522" s="51" t="s">
        <v>36</v>
      </c>
      <c r="F522" s="137">
        <f>IFERROR(Inp_TechAssess!F248,0)</f>
        <v>0</v>
      </c>
      <c r="G522" s="137">
        <f>IFERROR(Inp_TechAssess!G248,0)</f>
        <v>0</v>
      </c>
      <c r="H522" s="137">
        <f>IFERROR(Inp_TechAssess!H248,0)</f>
        <v>0</v>
      </c>
      <c r="L522" s="51" t="s">
        <v>108</v>
      </c>
      <c r="M522" s="138">
        <f>SUMIFS(Inp_TechAssess!$I:$I,Inp_TechAssess!$E:$E,$E522,Inp_TechAssess!$G:$G,$G522,Inp_TechAssess!$H:$H,$H522)</f>
        <v>0</v>
      </c>
      <c r="R522" s="55"/>
      <c r="T522" s="15">
        <f>-SUMIFS(Inp_TechAssess!T:T,Inp_TechAssess!$E:$E,$E522,Inp_TechAssess!$F:$F,$F522,Inp_TechAssess!$G:$G,$G522,Inp_TechAssess!$H:$H,$H522)</f>
        <v>0</v>
      </c>
      <c r="U522" s="15">
        <f>-SUMIFS(Inp_TechAssess!U:U,Inp_TechAssess!$E:$E,$E522,Inp_TechAssess!$F:$F,$F522,Inp_TechAssess!$G:$G,$G522,Inp_TechAssess!$H:$H,$H522)</f>
        <v>0</v>
      </c>
      <c r="V522" s="15">
        <f>-SUMIFS(Inp_TechAssess!V:V,Inp_TechAssess!$E:$E,$E522,Inp_TechAssess!$F:$F,$F522,Inp_TechAssess!$G:$G,$G522,Inp_TechAssess!$H:$H,$H522)</f>
        <v>0</v>
      </c>
      <c r="W522" s="15">
        <f>-SUMIFS(Inp_TechAssess!W:W,Inp_TechAssess!$E:$E,$E522,Inp_TechAssess!$F:$F,$F522,Inp_TechAssess!$G:$G,$G522,Inp_TechAssess!$H:$H,$H522)</f>
        <v>0</v>
      </c>
      <c r="X522" s="15">
        <f>-SUMIFS(Inp_TechAssess!X:X,Inp_TechAssess!$E:$E,$E522,Inp_TechAssess!$F:$F,$F522,Inp_TechAssess!$G:$G,$G522,Inp_TechAssess!$H:$H,$H522)</f>
        <v>0</v>
      </c>
      <c r="Y522" s="15">
        <f>-SUMIFS(Inp_TechAssess!Y:Y,Inp_TechAssess!$E:$E,$E522,Inp_TechAssess!$F:$F,$F522,Inp_TechAssess!$G:$G,$G522,Inp_TechAssess!$H:$H,$H522)</f>
        <v>0</v>
      </c>
      <c r="Z522" s="15">
        <f>-SUMIFS(Inp_TechAssess!Z:Z,Inp_TechAssess!$E:$E,$E522,Inp_TechAssess!$F:$F,$F522,Inp_TechAssess!$G:$G,$G522,Inp_TechAssess!$H:$H,$H522)</f>
        <v>0</v>
      </c>
      <c r="AA522" s="15">
        <f>-SUMIFS(Inp_TechAssess!AA:AA,Inp_TechAssess!$E:$E,$E522,Inp_TechAssess!$F:$F,$F522,Inp_TechAssess!$G:$G,$G522,Inp_TechAssess!$H:$H,$H522)</f>
        <v>0</v>
      </c>
      <c r="AB522" s="15">
        <f>-SUMIFS(Inp_TechAssess!AB:AB,Inp_TechAssess!$E:$E,$E522,Inp_TechAssess!$F:$F,$F522,Inp_TechAssess!$G:$G,$G522,Inp_TechAssess!$H:$H,$H522)</f>
        <v>0</v>
      </c>
      <c r="AC522" s="15">
        <f>-SUMIFS(Inp_TechAssess!AC:AC,Inp_TechAssess!$E:$E,$E522,Inp_TechAssess!$F:$F,$F522,Inp_TechAssess!$G:$G,$G522,Inp_TechAssess!$H:$H,$H522)</f>
        <v>0</v>
      </c>
      <c r="AD522" s="15">
        <f>-SUMIFS(Inp_TechAssess!AD:AD,Inp_TechAssess!$E:$E,$E522,Inp_TechAssess!$F:$F,$F522,Inp_TechAssess!$G:$G,$G522,Inp_TechAssess!$H:$H,$H522)</f>
        <v>0</v>
      </c>
      <c r="AE522" s="15">
        <f>-SUMIFS(Inp_TechAssess!AE:AE,Inp_TechAssess!$E:$E,$E522,Inp_TechAssess!$F:$F,$F522,Inp_TechAssess!$G:$G,$G522,Inp_TechAssess!$H:$H,$H522)</f>
        <v>0</v>
      </c>
      <c r="AF522" s="15">
        <f>-SUMIFS(Inp_TechAssess!AF:AF,Inp_TechAssess!$E:$E,$E522,Inp_TechAssess!$F:$F,$F522,Inp_TechAssess!$G:$G,$G522,Inp_TechAssess!$H:$H,$H522)</f>
        <v>0</v>
      </c>
      <c r="AG522" s="15">
        <f>-SUMIFS(Inp_TechAssess!AG:AG,Inp_TechAssess!$E:$E,$E522,Inp_TechAssess!$F:$F,$F522,Inp_TechAssess!$G:$G,$G522,Inp_TechAssess!$H:$H,$H522)</f>
        <v>0</v>
      </c>
      <c r="AH522" s="15">
        <f>-SUMIFS(Inp_TechAssess!AH:AH,Inp_TechAssess!$E:$E,$E522,Inp_TechAssess!$F:$F,$F522,Inp_TechAssess!$G:$G,$G522,Inp_TechAssess!$H:$H,$H522)</f>
        <v>0</v>
      </c>
      <c r="AI522" s="15">
        <f>-SUMIFS(Inp_TechAssess!AI:AI,Inp_TechAssess!$E:$E,$E522,Inp_TechAssess!$F:$F,$F522,Inp_TechAssess!$G:$G,$G522,Inp_TechAssess!$H:$H,$H522)</f>
        <v>0</v>
      </c>
      <c r="AJ522" s="15">
        <f>-SUMIFS(Inp_TechAssess!AJ:AJ,Inp_TechAssess!$E:$E,$E522,Inp_TechAssess!$F:$F,$F522,Inp_TechAssess!$G:$G,$G522,Inp_TechAssess!$H:$H,$H522)</f>
        <v>0</v>
      </c>
      <c r="AK522" s="15">
        <f>-SUMIFS(Inp_TechAssess!AK:AK,Inp_TechAssess!$E:$E,$E522,Inp_TechAssess!$F:$F,$F522,Inp_TechAssess!$G:$G,$G522,Inp_TechAssess!$H:$H,$H522)</f>
        <v>0</v>
      </c>
      <c r="AM522" s="55"/>
      <c r="AN522" s="69"/>
      <c r="AO522" s="69"/>
      <c r="AP522" s="55"/>
      <c r="AQ522" s="69"/>
      <c r="AR522" s="69"/>
    </row>
    <row r="523" spans="5:44">
      <c r="E523" s="51" t="s">
        <v>36</v>
      </c>
      <c r="F523" s="137">
        <f>IFERROR(Inp_TechAssess!F249,0)</f>
        <v>0</v>
      </c>
      <c r="G523" s="137">
        <f>IFERROR(Inp_TechAssess!G249,0)</f>
        <v>0</v>
      </c>
      <c r="H523" s="137">
        <f>IFERROR(Inp_TechAssess!H249,0)</f>
        <v>0</v>
      </c>
      <c r="L523" s="51" t="s">
        <v>108</v>
      </c>
      <c r="M523" s="138">
        <f>SUMIFS(Inp_TechAssess!$I:$I,Inp_TechAssess!$E:$E,$E523,Inp_TechAssess!$G:$G,$G523,Inp_TechAssess!$H:$H,$H523)</f>
        <v>0</v>
      </c>
      <c r="R523" s="55"/>
      <c r="T523" s="15">
        <f>-SUMIFS(Inp_TechAssess!T:T,Inp_TechAssess!$E:$E,$E523,Inp_TechAssess!$F:$F,$F523,Inp_TechAssess!$G:$G,$G523,Inp_TechAssess!$H:$H,$H523)</f>
        <v>0</v>
      </c>
      <c r="U523" s="15">
        <f>-SUMIFS(Inp_TechAssess!U:U,Inp_TechAssess!$E:$E,$E523,Inp_TechAssess!$F:$F,$F523,Inp_TechAssess!$G:$G,$G523,Inp_TechAssess!$H:$H,$H523)</f>
        <v>0</v>
      </c>
      <c r="V523" s="15">
        <f>-SUMIFS(Inp_TechAssess!V:V,Inp_TechAssess!$E:$E,$E523,Inp_TechAssess!$F:$F,$F523,Inp_TechAssess!$G:$G,$G523,Inp_TechAssess!$H:$H,$H523)</f>
        <v>0</v>
      </c>
      <c r="W523" s="15">
        <f>-SUMIFS(Inp_TechAssess!W:W,Inp_TechAssess!$E:$E,$E523,Inp_TechAssess!$F:$F,$F523,Inp_TechAssess!$G:$G,$G523,Inp_TechAssess!$H:$H,$H523)</f>
        <v>0</v>
      </c>
      <c r="X523" s="15">
        <f>-SUMIFS(Inp_TechAssess!X:X,Inp_TechAssess!$E:$E,$E523,Inp_TechAssess!$F:$F,$F523,Inp_TechAssess!$G:$G,$G523,Inp_TechAssess!$H:$H,$H523)</f>
        <v>0</v>
      </c>
      <c r="Y523" s="15">
        <f>-SUMIFS(Inp_TechAssess!Y:Y,Inp_TechAssess!$E:$E,$E523,Inp_TechAssess!$F:$F,$F523,Inp_TechAssess!$G:$G,$G523,Inp_TechAssess!$H:$H,$H523)</f>
        <v>0</v>
      </c>
      <c r="Z523" s="15">
        <f>-SUMIFS(Inp_TechAssess!Z:Z,Inp_TechAssess!$E:$E,$E523,Inp_TechAssess!$F:$F,$F523,Inp_TechAssess!$G:$G,$G523,Inp_TechAssess!$H:$H,$H523)</f>
        <v>0</v>
      </c>
      <c r="AA523" s="15">
        <f>-SUMIFS(Inp_TechAssess!AA:AA,Inp_TechAssess!$E:$E,$E523,Inp_TechAssess!$F:$F,$F523,Inp_TechAssess!$G:$G,$G523,Inp_TechAssess!$H:$H,$H523)</f>
        <v>0</v>
      </c>
      <c r="AB523" s="15">
        <f>-SUMIFS(Inp_TechAssess!AB:AB,Inp_TechAssess!$E:$E,$E523,Inp_TechAssess!$F:$F,$F523,Inp_TechAssess!$G:$G,$G523,Inp_TechAssess!$H:$H,$H523)</f>
        <v>0</v>
      </c>
      <c r="AC523" s="15">
        <f>-SUMIFS(Inp_TechAssess!AC:AC,Inp_TechAssess!$E:$E,$E523,Inp_TechAssess!$F:$F,$F523,Inp_TechAssess!$G:$G,$G523,Inp_TechAssess!$H:$H,$H523)</f>
        <v>0</v>
      </c>
      <c r="AD523" s="15">
        <f>-SUMIFS(Inp_TechAssess!AD:AD,Inp_TechAssess!$E:$E,$E523,Inp_TechAssess!$F:$F,$F523,Inp_TechAssess!$G:$G,$G523,Inp_TechAssess!$H:$H,$H523)</f>
        <v>0</v>
      </c>
      <c r="AE523" s="15">
        <f>-SUMIFS(Inp_TechAssess!AE:AE,Inp_TechAssess!$E:$E,$E523,Inp_TechAssess!$F:$F,$F523,Inp_TechAssess!$G:$G,$G523,Inp_TechAssess!$H:$H,$H523)</f>
        <v>0</v>
      </c>
      <c r="AF523" s="15">
        <f>-SUMIFS(Inp_TechAssess!AF:AF,Inp_TechAssess!$E:$E,$E523,Inp_TechAssess!$F:$F,$F523,Inp_TechAssess!$G:$G,$G523,Inp_TechAssess!$H:$H,$H523)</f>
        <v>0</v>
      </c>
      <c r="AG523" s="15">
        <f>-SUMIFS(Inp_TechAssess!AG:AG,Inp_TechAssess!$E:$E,$E523,Inp_TechAssess!$F:$F,$F523,Inp_TechAssess!$G:$G,$G523,Inp_TechAssess!$H:$H,$H523)</f>
        <v>0</v>
      </c>
      <c r="AH523" s="15">
        <f>-SUMIFS(Inp_TechAssess!AH:AH,Inp_TechAssess!$E:$E,$E523,Inp_TechAssess!$F:$F,$F523,Inp_TechAssess!$G:$G,$G523,Inp_TechAssess!$H:$H,$H523)</f>
        <v>0</v>
      </c>
      <c r="AI523" s="15">
        <f>-SUMIFS(Inp_TechAssess!AI:AI,Inp_TechAssess!$E:$E,$E523,Inp_TechAssess!$F:$F,$F523,Inp_TechAssess!$G:$G,$G523,Inp_TechAssess!$H:$H,$H523)</f>
        <v>0</v>
      </c>
      <c r="AJ523" s="15">
        <f>-SUMIFS(Inp_TechAssess!AJ:AJ,Inp_TechAssess!$E:$E,$E523,Inp_TechAssess!$F:$F,$F523,Inp_TechAssess!$G:$G,$G523,Inp_TechAssess!$H:$H,$H523)</f>
        <v>0</v>
      </c>
      <c r="AK523" s="15">
        <f>-SUMIFS(Inp_TechAssess!AK:AK,Inp_TechAssess!$E:$E,$E523,Inp_TechAssess!$F:$F,$F523,Inp_TechAssess!$G:$G,$G523,Inp_TechAssess!$H:$H,$H523)</f>
        <v>0</v>
      </c>
      <c r="AM523" s="55"/>
      <c r="AN523" s="69"/>
      <c r="AO523" s="69"/>
      <c r="AP523" s="55"/>
      <c r="AQ523" s="69"/>
      <c r="AR523" s="69"/>
    </row>
    <row r="524" spans="5:44">
      <c r="E524" s="51" t="s">
        <v>36</v>
      </c>
      <c r="F524" s="137">
        <f>IFERROR(Inp_TechAssess!F250,0)</f>
        <v>0</v>
      </c>
      <c r="G524" s="137">
        <f>IFERROR(Inp_TechAssess!G250,0)</f>
        <v>0</v>
      </c>
      <c r="H524" s="137">
        <f>IFERROR(Inp_TechAssess!H250,0)</f>
        <v>0</v>
      </c>
      <c r="L524" s="51" t="s">
        <v>108</v>
      </c>
      <c r="M524" s="138">
        <f>SUMIFS(Inp_TechAssess!$I:$I,Inp_TechAssess!$E:$E,$E524,Inp_TechAssess!$G:$G,$G524,Inp_TechAssess!$H:$H,$H524)</f>
        <v>0</v>
      </c>
      <c r="R524" s="55"/>
      <c r="T524" s="15">
        <f>-SUMIFS(Inp_TechAssess!T:T,Inp_TechAssess!$E:$E,$E524,Inp_TechAssess!$F:$F,$F524,Inp_TechAssess!$G:$G,$G524,Inp_TechAssess!$H:$H,$H524)</f>
        <v>0</v>
      </c>
      <c r="U524" s="15">
        <f>-SUMIFS(Inp_TechAssess!U:U,Inp_TechAssess!$E:$E,$E524,Inp_TechAssess!$F:$F,$F524,Inp_TechAssess!$G:$G,$G524,Inp_TechAssess!$H:$H,$H524)</f>
        <v>0</v>
      </c>
      <c r="V524" s="15">
        <f>-SUMIFS(Inp_TechAssess!V:V,Inp_TechAssess!$E:$E,$E524,Inp_TechAssess!$F:$F,$F524,Inp_TechAssess!$G:$G,$G524,Inp_TechAssess!$H:$H,$H524)</f>
        <v>0</v>
      </c>
      <c r="W524" s="15">
        <f>-SUMIFS(Inp_TechAssess!W:W,Inp_TechAssess!$E:$E,$E524,Inp_TechAssess!$F:$F,$F524,Inp_TechAssess!$G:$G,$G524,Inp_TechAssess!$H:$H,$H524)</f>
        <v>0</v>
      </c>
      <c r="X524" s="15">
        <f>-SUMIFS(Inp_TechAssess!X:X,Inp_TechAssess!$E:$E,$E524,Inp_TechAssess!$F:$F,$F524,Inp_TechAssess!$G:$G,$G524,Inp_TechAssess!$H:$H,$H524)</f>
        <v>0</v>
      </c>
      <c r="Y524" s="15">
        <f>-SUMIFS(Inp_TechAssess!Y:Y,Inp_TechAssess!$E:$E,$E524,Inp_TechAssess!$F:$F,$F524,Inp_TechAssess!$G:$G,$G524,Inp_TechAssess!$H:$H,$H524)</f>
        <v>0</v>
      </c>
      <c r="Z524" s="15">
        <f>-SUMIFS(Inp_TechAssess!Z:Z,Inp_TechAssess!$E:$E,$E524,Inp_TechAssess!$F:$F,$F524,Inp_TechAssess!$G:$G,$G524,Inp_TechAssess!$H:$H,$H524)</f>
        <v>0</v>
      </c>
      <c r="AA524" s="15">
        <f>-SUMIFS(Inp_TechAssess!AA:AA,Inp_TechAssess!$E:$E,$E524,Inp_TechAssess!$F:$F,$F524,Inp_TechAssess!$G:$G,$G524,Inp_TechAssess!$H:$H,$H524)</f>
        <v>0</v>
      </c>
      <c r="AB524" s="15">
        <f>-SUMIFS(Inp_TechAssess!AB:AB,Inp_TechAssess!$E:$E,$E524,Inp_TechAssess!$F:$F,$F524,Inp_TechAssess!$G:$G,$G524,Inp_TechAssess!$H:$H,$H524)</f>
        <v>0</v>
      </c>
      <c r="AC524" s="15">
        <f>-SUMIFS(Inp_TechAssess!AC:AC,Inp_TechAssess!$E:$E,$E524,Inp_TechAssess!$F:$F,$F524,Inp_TechAssess!$G:$G,$G524,Inp_TechAssess!$H:$H,$H524)</f>
        <v>0</v>
      </c>
      <c r="AD524" s="15">
        <f>-SUMIFS(Inp_TechAssess!AD:AD,Inp_TechAssess!$E:$E,$E524,Inp_TechAssess!$F:$F,$F524,Inp_TechAssess!$G:$G,$G524,Inp_TechAssess!$H:$H,$H524)</f>
        <v>0</v>
      </c>
      <c r="AE524" s="15">
        <f>-SUMIFS(Inp_TechAssess!AE:AE,Inp_TechAssess!$E:$E,$E524,Inp_TechAssess!$F:$F,$F524,Inp_TechAssess!$G:$G,$G524,Inp_TechAssess!$H:$H,$H524)</f>
        <v>0</v>
      </c>
      <c r="AF524" s="15">
        <f>-SUMIFS(Inp_TechAssess!AF:AF,Inp_TechAssess!$E:$E,$E524,Inp_TechAssess!$F:$F,$F524,Inp_TechAssess!$G:$G,$G524,Inp_TechAssess!$H:$H,$H524)</f>
        <v>0</v>
      </c>
      <c r="AG524" s="15">
        <f>-SUMIFS(Inp_TechAssess!AG:AG,Inp_TechAssess!$E:$E,$E524,Inp_TechAssess!$F:$F,$F524,Inp_TechAssess!$G:$G,$G524,Inp_TechAssess!$H:$H,$H524)</f>
        <v>0</v>
      </c>
      <c r="AH524" s="15">
        <f>-SUMIFS(Inp_TechAssess!AH:AH,Inp_TechAssess!$E:$E,$E524,Inp_TechAssess!$F:$F,$F524,Inp_TechAssess!$G:$G,$G524,Inp_TechAssess!$H:$H,$H524)</f>
        <v>0</v>
      </c>
      <c r="AI524" s="15">
        <f>-SUMIFS(Inp_TechAssess!AI:AI,Inp_TechAssess!$E:$E,$E524,Inp_TechAssess!$F:$F,$F524,Inp_TechAssess!$G:$G,$G524,Inp_TechAssess!$H:$H,$H524)</f>
        <v>0</v>
      </c>
      <c r="AJ524" s="15">
        <f>-SUMIFS(Inp_TechAssess!AJ:AJ,Inp_TechAssess!$E:$E,$E524,Inp_TechAssess!$F:$F,$F524,Inp_TechAssess!$G:$G,$G524,Inp_TechAssess!$H:$H,$H524)</f>
        <v>0</v>
      </c>
      <c r="AK524" s="15">
        <f>-SUMIFS(Inp_TechAssess!AK:AK,Inp_TechAssess!$E:$E,$E524,Inp_TechAssess!$F:$F,$F524,Inp_TechAssess!$G:$G,$G524,Inp_TechAssess!$H:$H,$H524)</f>
        <v>0</v>
      </c>
      <c r="AM524" s="55"/>
      <c r="AN524" s="69"/>
      <c r="AO524" s="69"/>
      <c r="AP524" s="55"/>
      <c r="AQ524" s="69"/>
      <c r="AR524" s="69"/>
    </row>
    <row r="525" spans="5:44">
      <c r="E525" s="51" t="s">
        <v>36</v>
      </c>
      <c r="F525" s="137">
        <f>IFERROR(Inp_TechAssess!F251,0)</f>
        <v>0</v>
      </c>
      <c r="G525" s="137">
        <f>IFERROR(Inp_TechAssess!G251,0)</f>
        <v>0</v>
      </c>
      <c r="H525" s="137">
        <f>IFERROR(Inp_TechAssess!H251,0)</f>
        <v>0</v>
      </c>
      <c r="L525" s="51" t="s">
        <v>108</v>
      </c>
      <c r="M525" s="138">
        <f>SUMIFS(Inp_TechAssess!$I:$I,Inp_TechAssess!$E:$E,$E525,Inp_TechAssess!$G:$G,$G525,Inp_TechAssess!$H:$H,$H525)</f>
        <v>0</v>
      </c>
      <c r="R525" s="55"/>
      <c r="T525" s="15">
        <f>-SUMIFS(Inp_TechAssess!T:T,Inp_TechAssess!$E:$E,$E525,Inp_TechAssess!$F:$F,$F525,Inp_TechAssess!$G:$G,$G525,Inp_TechAssess!$H:$H,$H525)</f>
        <v>0</v>
      </c>
      <c r="U525" s="15">
        <f>-SUMIFS(Inp_TechAssess!U:U,Inp_TechAssess!$E:$E,$E525,Inp_TechAssess!$F:$F,$F525,Inp_TechAssess!$G:$G,$G525,Inp_TechAssess!$H:$H,$H525)</f>
        <v>0</v>
      </c>
      <c r="V525" s="15">
        <f>-SUMIFS(Inp_TechAssess!V:V,Inp_TechAssess!$E:$E,$E525,Inp_TechAssess!$F:$F,$F525,Inp_TechAssess!$G:$G,$G525,Inp_TechAssess!$H:$H,$H525)</f>
        <v>0</v>
      </c>
      <c r="W525" s="15">
        <f>-SUMIFS(Inp_TechAssess!W:W,Inp_TechAssess!$E:$E,$E525,Inp_TechAssess!$F:$F,$F525,Inp_TechAssess!$G:$G,$G525,Inp_TechAssess!$H:$H,$H525)</f>
        <v>0</v>
      </c>
      <c r="X525" s="15">
        <f>-SUMIFS(Inp_TechAssess!X:X,Inp_TechAssess!$E:$E,$E525,Inp_TechAssess!$F:$F,$F525,Inp_TechAssess!$G:$G,$G525,Inp_TechAssess!$H:$H,$H525)</f>
        <v>0</v>
      </c>
      <c r="Y525" s="15">
        <f>-SUMIFS(Inp_TechAssess!Y:Y,Inp_TechAssess!$E:$E,$E525,Inp_TechAssess!$F:$F,$F525,Inp_TechAssess!$G:$G,$G525,Inp_TechAssess!$H:$H,$H525)</f>
        <v>0</v>
      </c>
      <c r="Z525" s="15">
        <f>-SUMIFS(Inp_TechAssess!Z:Z,Inp_TechAssess!$E:$E,$E525,Inp_TechAssess!$F:$F,$F525,Inp_TechAssess!$G:$G,$G525,Inp_TechAssess!$H:$H,$H525)</f>
        <v>0</v>
      </c>
      <c r="AA525" s="15">
        <f>-SUMIFS(Inp_TechAssess!AA:AA,Inp_TechAssess!$E:$E,$E525,Inp_TechAssess!$F:$F,$F525,Inp_TechAssess!$G:$G,$G525,Inp_TechAssess!$H:$H,$H525)</f>
        <v>0</v>
      </c>
      <c r="AB525" s="15">
        <f>-SUMIFS(Inp_TechAssess!AB:AB,Inp_TechAssess!$E:$E,$E525,Inp_TechAssess!$F:$F,$F525,Inp_TechAssess!$G:$G,$G525,Inp_TechAssess!$H:$H,$H525)</f>
        <v>0</v>
      </c>
      <c r="AC525" s="15">
        <f>-SUMIFS(Inp_TechAssess!AC:AC,Inp_TechAssess!$E:$E,$E525,Inp_TechAssess!$F:$F,$F525,Inp_TechAssess!$G:$G,$G525,Inp_TechAssess!$H:$H,$H525)</f>
        <v>0</v>
      </c>
      <c r="AD525" s="15">
        <f>-SUMIFS(Inp_TechAssess!AD:AD,Inp_TechAssess!$E:$E,$E525,Inp_TechAssess!$F:$F,$F525,Inp_TechAssess!$G:$G,$G525,Inp_TechAssess!$H:$H,$H525)</f>
        <v>0</v>
      </c>
      <c r="AE525" s="15">
        <f>-SUMIFS(Inp_TechAssess!AE:AE,Inp_TechAssess!$E:$E,$E525,Inp_TechAssess!$F:$F,$F525,Inp_TechAssess!$G:$G,$G525,Inp_TechAssess!$H:$H,$H525)</f>
        <v>0</v>
      </c>
      <c r="AF525" s="15">
        <f>-SUMIFS(Inp_TechAssess!AF:AF,Inp_TechAssess!$E:$E,$E525,Inp_TechAssess!$F:$F,$F525,Inp_TechAssess!$G:$G,$G525,Inp_TechAssess!$H:$H,$H525)</f>
        <v>0</v>
      </c>
      <c r="AG525" s="15">
        <f>-SUMIFS(Inp_TechAssess!AG:AG,Inp_TechAssess!$E:$E,$E525,Inp_TechAssess!$F:$F,$F525,Inp_TechAssess!$G:$G,$G525,Inp_TechAssess!$H:$H,$H525)</f>
        <v>0</v>
      </c>
      <c r="AH525" s="15">
        <f>-SUMIFS(Inp_TechAssess!AH:AH,Inp_TechAssess!$E:$E,$E525,Inp_TechAssess!$F:$F,$F525,Inp_TechAssess!$G:$G,$G525,Inp_TechAssess!$H:$H,$H525)</f>
        <v>0</v>
      </c>
      <c r="AI525" s="15">
        <f>-SUMIFS(Inp_TechAssess!AI:AI,Inp_TechAssess!$E:$E,$E525,Inp_TechAssess!$F:$F,$F525,Inp_TechAssess!$G:$G,$G525,Inp_TechAssess!$H:$H,$H525)</f>
        <v>0</v>
      </c>
      <c r="AJ525" s="15">
        <f>-SUMIFS(Inp_TechAssess!AJ:AJ,Inp_TechAssess!$E:$E,$E525,Inp_TechAssess!$F:$F,$F525,Inp_TechAssess!$G:$G,$G525,Inp_TechAssess!$H:$H,$H525)</f>
        <v>0</v>
      </c>
      <c r="AK525" s="15">
        <f>-SUMIFS(Inp_TechAssess!AK:AK,Inp_TechAssess!$E:$E,$E525,Inp_TechAssess!$F:$F,$F525,Inp_TechAssess!$G:$G,$G525,Inp_TechAssess!$H:$H,$H525)</f>
        <v>0</v>
      </c>
      <c r="AM525" s="55"/>
      <c r="AN525" s="69"/>
      <c r="AO525" s="69"/>
      <c r="AP525" s="55"/>
      <c r="AQ525" s="69"/>
      <c r="AR525" s="69"/>
    </row>
    <row r="526" spans="5:44">
      <c r="E526" s="51" t="s">
        <v>36</v>
      </c>
      <c r="F526" s="137">
        <f>IFERROR(Inp_TechAssess!F252,0)</f>
        <v>0</v>
      </c>
      <c r="G526" s="137">
        <f>IFERROR(Inp_TechAssess!G252,0)</f>
        <v>0</v>
      </c>
      <c r="H526" s="137">
        <f>IFERROR(Inp_TechAssess!H252,0)</f>
        <v>0</v>
      </c>
      <c r="L526" s="51" t="s">
        <v>108</v>
      </c>
      <c r="M526" s="138">
        <f>SUMIFS(Inp_TechAssess!$I:$I,Inp_TechAssess!$E:$E,$E526,Inp_TechAssess!$G:$G,$G526,Inp_TechAssess!$H:$H,$H526)</f>
        <v>0</v>
      </c>
      <c r="R526" s="55"/>
      <c r="T526" s="15">
        <f>-SUMIFS(Inp_TechAssess!T:T,Inp_TechAssess!$E:$E,$E526,Inp_TechAssess!$F:$F,$F526,Inp_TechAssess!$G:$G,$G526,Inp_TechAssess!$H:$H,$H526)</f>
        <v>0</v>
      </c>
      <c r="U526" s="15">
        <f>-SUMIFS(Inp_TechAssess!U:U,Inp_TechAssess!$E:$E,$E526,Inp_TechAssess!$F:$F,$F526,Inp_TechAssess!$G:$G,$G526,Inp_TechAssess!$H:$H,$H526)</f>
        <v>0</v>
      </c>
      <c r="V526" s="15">
        <f>-SUMIFS(Inp_TechAssess!V:V,Inp_TechAssess!$E:$E,$E526,Inp_TechAssess!$F:$F,$F526,Inp_TechAssess!$G:$G,$G526,Inp_TechAssess!$H:$H,$H526)</f>
        <v>0</v>
      </c>
      <c r="W526" s="15">
        <f>-SUMIFS(Inp_TechAssess!W:W,Inp_TechAssess!$E:$E,$E526,Inp_TechAssess!$F:$F,$F526,Inp_TechAssess!$G:$G,$G526,Inp_TechAssess!$H:$H,$H526)</f>
        <v>0</v>
      </c>
      <c r="X526" s="15">
        <f>-SUMIFS(Inp_TechAssess!X:X,Inp_TechAssess!$E:$E,$E526,Inp_TechAssess!$F:$F,$F526,Inp_TechAssess!$G:$G,$G526,Inp_TechAssess!$H:$H,$H526)</f>
        <v>0</v>
      </c>
      <c r="Y526" s="15">
        <f>-SUMIFS(Inp_TechAssess!Y:Y,Inp_TechAssess!$E:$E,$E526,Inp_TechAssess!$F:$F,$F526,Inp_TechAssess!$G:$G,$G526,Inp_TechAssess!$H:$H,$H526)</f>
        <v>0</v>
      </c>
      <c r="Z526" s="15">
        <f>-SUMIFS(Inp_TechAssess!Z:Z,Inp_TechAssess!$E:$E,$E526,Inp_TechAssess!$F:$F,$F526,Inp_TechAssess!$G:$G,$G526,Inp_TechAssess!$H:$H,$H526)</f>
        <v>0</v>
      </c>
      <c r="AA526" s="15">
        <f>-SUMIFS(Inp_TechAssess!AA:AA,Inp_TechAssess!$E:$E,$E526,Inp_TechAssess!$F:$F,$F526,Inp_TechAssess!$G:$G,$G526,Inp_TechAssess!$H:$H,$H526)</f>
        <v>0</v>
      </c>
      <c r="AB526" s="15">
        <f>-SUMIFS(Inp_TechAssess!AB:AB,Inp_TechAssess!$E:$E,$E526,Inp_TechAssess!$F:$F,$F526,Inp_TechAssess!$G:$G,$G526,Inp_TechAssess!$H:$H,$H526)</f>
        <v>0</v>
      </c>
      <c r="AC526" s="15">
        <f>-SUMIFS(Inp_TechAssess!AC:AC,Inp_TechAssess!$E:$E,$E526,Inp_TechAssess!$F:$F,$F526,Inp_TechAssess!$G:$G,$G526,Inp_TechAssess!$H:$H,$H526)</f>
        <v>0</v>
      </c>
      <c r="AD526" s="15">
        <f>-SUMIFS(Inp_TechAssess!AD:AD,Inp_TechAssess!$E:$E,$E526,Inp_TechAssess!$F:$F,$F526,Inp_TechAssess!$G:$G,$G526,Inp_TechAssess!$H:$H,$H526)</f>
        <v>0</v>
      </c>
      <c r="AE526" s="15">
        <f>-SUMIFS(Inp_TechAssess!AE:AE,Inp_TechAssess!$E:$E,$E526,Inp_TechAssess!$F:$F,$F526,Inp_TechAssess!$G:$G,$G526,Inp_TechAssess!$H:$H,$H526)</f>
        <v>0</v>
      </c>
      <c r="AF526" s="15">
        <f>-SUMIFS(Inp_TechAssess!AF:AF,Inp_TechAssess!$E:$E,$E526,Inp_TechAssess!$F:$F,$F526,Inp_TechAssess!$G:$G,$G526,Inp_TechAssess!$H:$H,$H526)</f>
        <v>0</v>
      </c>
      <c r="AG526" s="15">
        <f>-SUMIFS(Inp_TechAssess!AG:AG,Inp_TechAssess!$E:$E,$E526,Inp_TechAssess!$F:$F,$F526,Inp_TechAssess!$G:$G,$G526,Inp_TechAssess!$H:$H,$H526)</f>
        <v>0</v>
      </c>
      <c r="AH526" s="15">
        <f>-SUMIFS(Inp_TechAssess!AH:AH,Inp_TechAssess!$E:$E,$E526,Inp_TechAssess!$F:$F,$F526,Inp_TechAssess!$G:$G,$G526,Inp_TechAssess!$H:$H,$H526)</f>
        <v>0</v>
      </c>
      <c r="AI526" s="15">
        <f>-SUMIFS(Inp_TechAssess!AI:AI,Inp_TechAssess!$E:$E,$E526,Inp_TechAssess!$F:$F,$F526,Inp_TechAssess!$G:$G,$G526,Inp_TechAssess!$H:$H,$H526)</f>
        <v>0</v>
      </c>
      <c r="AJ526" s="15">
        <f>-SUMIFS(Inp_TechAssess!AJ:AJ,Inp_TechAssess!$E:$E,$E526,Inp_TechAssess!$F:$F,$F526,Inp_TechAssess!$G:$G,$G526,Inp_TechAssess!$H:$H,$H526)</f>
        <v>0</v>
      </c>
      <c r="AK526" s="15">
        <f>-SUMIFS(Inp_TechAssess!AK:AK,Inp_TechAssess!$E:$E,$E526,Inp_TechAssess!$F:$F,$F526,Inp_TechAssess!$G:$G,$G526,Inp_TechAssess!$H:$H,$H526)</f>
        <v>0</v>
      </c>
      <c r="AM526" s="55"/>
      <c r="AN526" s="69"/>
      <c r="AO526" s="69"/>
      <c r="AP526" s="55"/>
      <c r="AQ526" s="69"/>
      <c r="AR526" s="69"/>
    </row>
    <row r="527" spans="5:44">
      <c r="E527" s="51" t="s">
        <v>36</v>
      </c>
      <c r="F527" s="137">
        <f>IFERROR(Inp_TechAssess!F253,0)</f>
        <v>0</v>
      </c>
      <c r="G527" s="137">
        <f>IFERROR(Inp_TechAssess!G253,0)</f>
        <v>0</v>
      </c>
      <c r="H527" s="137">
        <f>IFERROR(Inp_TechAssess!H253,0)</f>
        <v>0</v>
      </c>
      <c r="L527" s="51" t="s">
        <v>108</v>
      </c>
      <c r="M527" s="138">
        <f>SUMIFS(Inp_TechAssess!$I:$I,Inp_TechAssess!$E:$E,$E527,Inp_TechAssess!$G:$G,$G527,Inp_TechAssess!$H:$H,$H527)</f>
        <v>0</v>
      </c>
      <c r="R527" s="55"/>
      <c r="T527" s="15">
        <f>-SUMIFS(Inp_TechAssess!T:T,Inp_TechAssess!$E:$E,$E527,Inp_TechAssess!$F:$F,$F527,Inp_TechAssess!$G:$G,$G527,Inp_TechAssess!$H:$H,$H527)</f>
        <v>0</v>
      </c>
      <c r="U527" s="15">
        <f>-SUMIFS(Inp_TechAssess!U:U,Inp_TechAssess!$E:$E,$E527,Inp_TechAssess!$F:$F,$F527,Inp_TechAssess!$G:$G,$G527,Inp_TechAssess!$H:$H,$H527)</f>
        <v>0</v>
      </c>
      <c r="V527" s="15">
        <f>-SUMIFS(Inp_TechAssess!V:V,Inp_TechAssess!$E:$E,$E527,Inp_TechAssess!$F:$F,$F527,Inp_TechAssess!$G:$G,$G527,Inp_TechAssess!$H:$H,$H527)</f>
        <v>0</v>
      </c>
      <c r="W527" s="15">
        <f>-SUMIFS(Inp_TechAssess!W:W,Inp_TechAssess!$E:$E,$E527,Inp_TechAssess!$F:$F,$F527,Inp_TechAssess!$G:$G,$G527,Inp_TechAssess!$H:$H,$H527)</f>
        <v>0</v>
      </c>
      <c r="X527" s="15">
        <f>-SUMIFS(Inp_TechAssess!X:X,Inp_TechAssess!$E:$E,$E527,Inp_TechAssess!$F:$F,$F527,Inp_TechAssess!$G:$G,$G527,Inp_TechAssess!$H:$H,$H527)</f>
        <v>0</v>
      </c>
      <c r="Y527" s="15">
        <f>-SUMIFS(Inp_TechAssess!Y:Y,Inp_TechAssess!$E:$E,$E527,Inp_TechAssess!$F:$F,$F527,Inp_TechAssess!$G:$G,$G527,Inp_TechAssess!$H:$H,$H527)</f>
        <v>0</v>
      </c>
      <c r="Z527" s="15">
        <f>-SUMIFS(Inp_TechAssess!Z:Z,Inp_TechAssess!$E:$E,$E527,Inp_TechAssess!$F:$F,$F527,Inp_TechAssess!$G:$G,$G527,Inp_TechAssess!$H:$H,$H527)</f>
        <v>0</v>
      </c>
      <c r="AA527" s="15">
        <f>-SUMIFS(Inp_TechAssess!AA:AA,Inp_TechAssess!$E:$E,$E527,Inp_TechAssess!$F:$F,$F527,Inp_TechAssess!$G:$G,$G527,Inp_TechAssess!$H:$H,$H527)</f>
        <v>0</v>
      </c>
      <c r="AB527" s="15">
        <f>-SUMIFS(Inp_TechAssess!AB:AB,Inp_TechAssess!$E:$E,$E527,Inp_TechAssess!$F:$F,$F527,Inp_TechAssess!$G:$G,$G527,Inp_TechAssess!$H:$H,$H527)</f>
        <v>0</v>
      </c>
      <c r="AC527" s="15">
        <f>-SUMIFS(Inp_TechAssess!AC:AC,Inp_TechAssess!$E:$E,$E527,Inp_TechAssess!$F:$F,$F527,Inp_TechAssess!$G:$G,$G527,Inp_TechAssess!$H:$H,$H527)</f>
        <v>0</v>
      </c>
      <c r="AD527" s="15">
        <f>-SUMIFS(Inp_TechAssess!AD:AD,Inp_TechAssess!$E:$E,$E527,Inp_TechAssess!$F:$F,$F527,Inp_TechAssess!$G:$G,$G527,Inp_TechAssess!$H:$H,$H527)</f>
        <v>0</v>
      </c>
      <c r="AE527" s="15">
        <f>-SUMIFS(Inp_TechAssess!AE:AE,Inp_TechAssess!$E:$E,$E527,Inp_TechAssess!$F:$F,$F527,Inp_TechAssess!$G:$G,$G527,Inp_TechAssess!$H:$H,$H527)</f>
        <v>0</v>
      </c>
      <c r="AF527" s="15">
        <f>-SUMIFS(Inp_TechAssess!AF:AF,Inp_TechAssess!$E:$E,$E527,Inp_TechAssess!$F:$F,$F527,Inp_TechAssess!$G:$G,$G527,Inp_TechAssess!$H:$H,$H527)</f>
        <v>0</v>
      </c>
      <c r="AG527" s="15">
        <f>-SUMIFS(Inp_TechAssess!AG:AG,Inp_TechAssess!$E:$E,$E527,Inp_TechAssess!$F:$F,$F527,Inp_TechAssess!$G:$G,$G527,Inp_TechAssess!$H:$H,$H527)</f>
        <v>0</v>
      </c>
      <c r="AH527" s="15">
        <f>-SUMIFS(Inp_TechAssess!AH:AH,Inp_TechAssess!$E:$E,$E527,Inp_TechAssess!$F:$F,$F527,Inp_TechAssess!$G:$G,$G527,Inp_TechAssess!$H:$H,$H527)</f>
        <v>0</v>
      </c>
      <c r="AI527" s="15">
        <f>-SUMIFS(Inp_TechAssess!AI:AI,Inp_TechAssess!$E:$E,$E527,Inp_TechAssess!$F:$F,$F527,Inp_TechAssess!$G:$G,$G527,Inp_TechAssess!$H:$H,$H527)</f>
        <v>0</v>
      </c>
      <c r="AJ527" s="15">
        <f>-SUMIFS(Inp_TechAssess!AJ:AJ,Inp_TechAssess!$E:$E,$E527,Inp_TechAssess!$F:$F,$F527,Inp_TechAssess!$G:$G,$G527,Inp_TechAssess!$H:$H,$H527)</f>
        <v>0</v>
      </c>
      <c r="AK527" s="15">
        <f>-SUMIFS(Inp_TechAssess!AK:AK,Inp_TechAssess!$E:$E,$E527,Inp_TechAssess!$F:$F,$F527,Inp_TechAssess!$G:$G,$G527,Inp_TechAssess!$H:$H,$H527)</f>
        <v>0</v>
      </c>
      <c r="AM527" s="55"/>
      <c r="AN527" s="69"/>
      <c r="AO527" s="69"/>
      <c r="AP527" s="55"/>
      <c r="AQ527" s="69"/>
      <c r="AR527" s="69"/>
    </row>
    <row r="528" spans="5:44">
      <c r="E528" s="51" t="s">
        <v>36</v>
      </c>
      <c r="F528" s="137">
        <f>IFERROR(Inp_TechAssess!F254,0)</f>
        <v>0</v>
      </c>
      <c r="G528" s="137">
        <f>IFERROR(Inp_TechAssess!G254,0)</f>
        <v>0</v>
      </c>
      <c r="H528" s="137">
        <f>IFERROR(Inp_TechAssess!H254,0)</f>
        <v>0</v>
      </c>
      <c r="L528" s="51" t="s">
        <v>108</v>
      </c>
      <c r="M528" s="138">
        <f>SUMIFS(Inp_TechAssess!$I:$I,Inp_TechAssess!$E:$E,$E528,Inp_TechAssess!$G:$G,$G528,Inp_TechAssess!$H:$H,$H528)</f>
        <v>0</v>
      </c>
      <c r="R528" s="55"/>
      <c r="T528" s="15">
        <f>-SUMIFS(Inp_TechAssess!T:T,Inp_TechAssess!$E:$E,$E528,Inp_TechAssess!$F:$F,$F528,Inp_TechAssess!$G:$G,$G528,Inp_TechAssess!$H:$H,$H528)</f>
        <v>0</v>
      </c>
      <c r="U528" s="15">
        <f>-SUMIFS(Inp_TechAssess!U:U,Inp_TechAssess!$E:$E,$E528,Inp_TechAssess!$F:$F,$F528,Inp_TechAssess!$G:$G,$G528,Inp_TechAssess!$H:$H,$H528)</f>
        <v>0</v>
      </c>
      <c r="V528" s="15">
        <f>-SUMIFS(Inp_TechAssess!V:V,Inp_TechAssess!$E:$E,$E528,Inp_TechAssess!$F:$F,$F528,Inp_TechAssess!$G:$G,$G528,Inp_TechAssess!$H:$H,$H528)</f>
        <v>0</v>
      </c>
      <c r="W528" s="15">
        <f>-SUMIFS(Inp_TechAssess!W:W,Inp_TechAssess!$E:$E,$E528,Inp_TechAssess!$F:$F,$F528,Inp_TechAssess!$G:$G,$G528,Inp_TechAssess!$H:$H,$H528)</f>
        <v>0</v>
      </c>
      <c r="X528" s="15">
        <f>-SUMIFS(Inp_TechAssess!X:X,Inp_TechAssess!$E:$E,$E528,Inp_TechAssess!$F:$F,$F528,Inp_TechAssess!$G:$G,$G528,Inp_TechAssess!$H:$H,$H528)</f>
        <v>0</v>
      </c>
      <c r="Y528" s="15">
        <f>-SUMIFS(Inp_TechAssess!Y:Y,Inp_TechAssess!$E:$E,$E528,Inp_TechAssess!$F:$F,$F528,Inp_TechAssess!$G:$G,$G528,Inp_TechAssess!$H:$H,$H528)</f>
        <v>0</v>
      </c>
      <c r="Z528" s="15">
        <f>-SUMIFS(Inp_TechAssess!Z:Z,Inp_TechAssess!$E:$E,$E528,Inp_TechAssess!$F:$F,$F528,Inp_TechAssess!$G:$G,$G528,Inp_TechAssess!$H:$H,$H528)</f>
        <v>0</v>
      </c>
      <c r="AA528" s="15">
        <f>-SUMIFS(Inp_TechAssess!AA:AA,Inp_TechAssess!$E:$E,$E528,Inp_TechAssess!$F:$F,$F528,Inp_TechAssess!$G:$G,$G528,Inp_TechAssess!$H:$H,$H528)</f>
        <v>0</v>
      </c>
      <c r="AB528" s="15">
        <f>-SUMIFS(Inp_TechAssess!AB:AB,Inp_TechAssess!$E:$E,$E528,Inp_TechAssess!$F:$F,$F528,Inp_TechAssess!$G:$G,$G528,Inp_TechAssess!$H:$H,$H528)</f>
        <v>0</v>
      </c>
      <c r="AC528" s="15">
        <f>-SUMIFS(Inp_TechAssess!AC:AC,Inp_TechAssess!$E:$E,$E528,Inp_TechAssess!$F:$F,$F528,Inp_TechAssess!$G:$G,$G528,Inp_TechAssess!$H:$H,$H528)</f>
        <v>0</v>
      </c>
      <c r="AD528" s="15">
        <f>-SUMIFS(Inp_TechAssess!AD:AD,Inp_TechAssess!$E:$E,$E528,Inp_TechAssess!$F:$F,$F528,Inp_TechAssess!$G:$G,$G528,Inp_TechAssess!$H:$H,$H528)</f>
        <v>0</v>
      </c>
      <c r="AE528" s="15">
        <f>-SUMIFS(Inp_TechAssess!AE:AE,Inp_TechAssess!$E:$E,$E528,Inp_TechAssess!$F:$F,$F528,Inp_TechAssess!$G:$G,$G528,Inp_TechAssess!$H:$H,$H528)</f>
        <v>0</v>
      </c>
      <c r="AF528" s="15">
        <f>-SUMIFS(Inp_TechAssess!AF:AF,Inp_TechAssess!$E:$E,$E528,Inp_TechAssess!$F:$F,$F528,Inp_TechAssess!$G:$G,$G528,Inp_TechAssess!$H:$H,$H528)</f>
        <v>0</v>
      </c>
      <c r="AG528" s="15">
        <f>-SUMIFS(Inp_TechAssess!AG:AG,Inp_TechAssess!$E:$E,$E528,Inp_TechAssess!$F:$F,$F528,Inp_TechAssess!$G:$G,$G528,Inp_TechAssess!$H:$H,$H528)</f>
        <v>0</v>
      </c>
      <c r="AH528" s="15">
        <f>-SUMIFS(Inp_TechAssess!AH:AH,Inp_TechAssess!$E:$E,$E528,Inp_TechAssess!$F:$F,$F528,Inp_TechAssess!$G:$G,$G528,Inp_TechAssess!$H:$H,$H528)</f>
        <v>0</v>
      </c>
      <c r="AI528" s="15">
        <f>-SUMIFS(Inp_TechAssess!AI:AI,Inp_TechAssess!$E:$E,$E528,Inp_TechAssess!$F:$F,$F528,Inp_TechAssess!$G:$G,$G528,Inp_TechAssess!$H:$H,$H528)</f>
        <v>0</v>
      </c>
      <c r="AJ528" s="15">
        <f>-SUMIFS(Inp_TechAssess!AJ:AJ,Inp_TechAssess!$E:$E,$E528,Inp_TechAssess!$F:$F,$F528,Inp_TechAssess!$G:$G,$G528,Inp_TechAssess!$H:$H,$H528)</f>
        <v>0</v>
      </c>
      <c r="AK528" s="15">
        <f>-SUMIFS(Inp_TechAssess!AK:AK,Inp_TechAssess!$E:$E,$E528,Inp_TechAssess!$F:$F,$F528,Inp_TechAssess!$G:$G,$G528,Inp_TechAssess!$H:$H,$H528)</f>
        <v>0</v>
      </c>
      <c r="AM528" s="55"/>
      <c r="AN528" s="69"/>
      <c r="AO528" s="69"/>
      <c r="AP528" s="55"/>
      <c r="AQ528" s="69"/>
      <c r="AR528" s="69"/>
    </row>
    <row r="529" spans="2:60">
      <c r="E529" s="51" t="s">
        <v>36</v>
      </c>
      <c r="F529" s="137">
        <f>IFERROR(Inp_TechAssess!F255,0)</f>
        <v>0</v>
      </c>
      <c r="G529" s="137">
        <f>IFERROR(Inp_TechAssess!G255,0)</f>
        <v>0</v>
      </c>
      <c r="H529" s="137">
        <f>IFERROR(Inp_TechAssess!H255,0)</f>
        <v>0</v>
      </c>
      <c r="L529" s="51" t="s">
        <v>108</v>
      </c>
      <c r="M529" s="138">
        <f>SUMIFS(Inp_TechAssess!$I:$I,Inp_TechAssess!$E:$E,$E529,Inp_TechAssess!$G:$G,$G529,Inp_TechAssess!$H:$H,$H529)</f>
        <v>0</v>
      </c>
      <c r="R529" s="55"/>
      <c r="T529" s="15">
        <f>-SUMIFS(Inp_TechAssess!T:T,Inp_TechAssess!$E:$E,$E529,Inp_TechAssess!$F:$F,$F529,Inp_TechAssess!$G:$G,$G529,Inp_TechAssess!$H:$H,$H529)</f>
        <v>0</v>
      </c>
      <c r="U529" s="15">
        <f>-SUMIFS(Inp_TechAssess!U:U,Inp_TechAssess!$E:$E,$E529,Inp_TechAssess!$F:$F,$F529,Inp_TechAssess!$G:$G,$G529,Inp_TechAssess!$H:$H,$H529)</f>
        <v>0</v>
      </c>
      <c r="V529" s="15">
        <f>-SUMIFS(Inp_TechAssess!V:V,Inp_TechAssess!$E:$E,$E529,Inp_TechAssess!$F:$F,$F529,Inp_TechAssess!$G:$G,$G529,Inp_TechAssess!$H:$H,$H529)</f>
        <v>0</v>
      </c>
      <c r="W529" s="15">
        <f>-SUMIFS(Inp_TechAssess!W:W,Inp_TechAssess!$E:$E,$E529,Inp_TechAssess!$F:$F,$F529,Inp_TechAssess!$G:$G,$G529,Inp_TechAssess!$H:$H,$H529)</f>
        <v>0</v>
      </c>
      <c r="X529" s="15">
        <f>-SUMIFS(Inp_TechAssess!X:X,Inp_TechAssess!$E:$E,$E529,Inp_TechAssess!$F:$F,$F529,Inp_TechAssess!$G:$G,$G529,Inp_TechAssess!$H:$H,$H529)</f>
        <v>0</v>
      </c>
      <c r="Y529" s="15">
        <f>-SUMIFS(Inp_TechAssess!Y:Y,Inp_TechAssess!$E:$E,$E529,Inp_TechAssess!$F:$F,$F529,Inp_TechAssess!$G:$G,$G529,Inp_TechAssess!$H:$H,$H529)</f>
        <v>0</v>
      </c>
      <c r="Z529" s="15">
        <f>-SUMIFS(Inp_TechAssess!Z:Z,Inp_TechAssess!$E:$E,$E529,Inp_TechAssess!$F:$F,$F529,Inp_TechAssess!$G:$G,$G529,Inp_TechAssess!$H:$H,$H529)</f>
        <v>0</v>
      </c>
      <c r="AA529" s="15">
        <f>-SUMIFS(Inp_TechAssess!AA:AA,Inp_TechAssess!$E:$E,$E529,Inp_TechAssess!$F:$F,$F529,Inp_TechAssess!$G:$G,$G529,Inp_TechAssess!$H:$H,$H529)</f>
        <v>0</v>
      </c>
      <c r="AB529" s="15">
        <f>-SUMIFS(Inp_TechAssess!AB:AB,Inp_TechAssess!$E:$E,$E529,Inp_TechAssess!$F:$F,$F529,Inp_TechAssess!$G:$G,$G529,Inp_TechAssess!$H:$H,$H529)</f>
        <v>0</v>
      </c>
      <c r="AC529" s="15">
        <f>-SUMIFS(Inp_TechAssess!AC:AC,Inp_TechAssess!$E:$E,$E529,Inp_TechAssess!$F:$F,$F529,Inp_TechAssess!$G:$G,$G529,Inp_TechAssess!$H:$H,$H529)</f>
        <v>0</v>
      </c>
      <c r="AD529" s="15">
        <f>-SUMIFS(Inp_TechAssess!AD:AD,Inp_TechAssess!$E:$E,$E529,Inp_TechAssess!$F:$F,$F529,Inp_TechAssess!$G:$G,$G529,Inp_TechAssess!$H:$H,$H529)</f>
        <v>0</v>
      </c>
      <c r="AE529" s="15">
        <f>-SUMIFS(Inp_TechAssess!AE:AE,Inp_TechAssess!$E:$E,$E529,Inp_TechAssess!$F:$F,$F529,Inp_TechAssess!$G:$G,$G529,Inp_TechAssess!$H:$H,$H529)</f>
        <v>0</v>
      </c>
      <c r="AF529" s="15">
        <f>-SUMIFS(Inp_TechAssess!AF:AF,Inp_TechAssess!$E:$E,$E529,Inp_TechAssess!$F:$F,$F529,Inp_TechAssess!$G:$G,$G529,Inp_TechAssess!$H:$H,$H529)</f>
        <v>0</v>
      </c>
      <c r="AG529" s="15">
        <f>-SUMIFS(Inp_TechAssess!AG:AG,Inp_TechAssess!$E:$E,$E529,Inp_TechAssess!$F:$F,$F529,Inp_TechAssess!$G:$G,$G529,Inp_TechAssess!$H:$H,$H529)</f>
        <v>0</v>
      </c>
      <c r="AH529" s="15">
        <f>-SUMIFS(Inp_TechAssess!AH:AH,Inp_TechAssess!$E:$E,$E529,Inp_TechAssess!$F:$F,$F529,Inp_TechAssess!$G:$G,$G529,Inp_TechAssess!$H:$H,$H529)</f>
        <v>0</v>
      </c>
      <c r="AI529" s="15">
        <f>-SUMIFS(Inp_TechAssess!AI:AI,Inp_TechAssess!$E:$E,$E529,Inp_TechAssess!$F:$F,$F529,Inp_TechAssess!$G:$G,$G529,Inp_TechAssess!$H:$H,$H529)</f>
        <v>0</v>
      </c>
      <c r="AJ529" s="15">
        <f>-SUMIFS(Inp_TechAssess!AJ:AJ,Inp_TechAssess!$E:$E,$E529,Inp_TechAssess!$F:$F,$F529,Inp_TechAssess!$G:$G,$G529,Inp_TechAssess!$H:$H,$H529)</f>
        <v>0</v>
      </c>
      <c r="AK529" s="15">
        <f>-SUMIFS(Inp_TechAssess!AK:AK,Inp_TechAssess!$E:$E,$E529,Inp_TechAssess!$F:$F,$F529,Inp_TechAssess!$G:$G,$G529,Inp_TechAssess!$H:$H,$H529)</f>
        <v>0</v>
      </c>
      <c r="AM529" s="55"/>
      <c r="AN529" s="69"/>
      <c r="AO529" s="69"/>
      <c r="AP529" s="55"/>
      <c r="AQ529" s="69"/>
      <c r="AR529" s="69"/>
    </row>
    <row r="530" spans="2:60">
      <c r="E530" s="51" t="s">
        <v>36</v>
      </c>
      <c r="F530" s="137">
        <f>IFERROR(Inp_TechAssess!F256,0)</f>
        <v>0</v>
      </c>
      <c r="G530" s="137">
        <f>IFERROR(Inp_TechAssess!G256,0)</f>
        <v>0</v>
      </c>
      <c r="H530" s="137">
        <f>IFERROR(Inp_TechAssess!H256,0)</f>
        <v>0</v>
      </c>
      <c r="L530" s="51" t="s">
        <v>108</v>
      </c>
      <c r="M530" s="138">
        <f>SUMIFS(Inp_TechAssess!$I:$I,Inp_TechAssess!$E:$E,$E530,Inp_TechAssess!$G:$G,$G530,Inp_TechAssess!$H:$H,$H530)</f>
        <v>0</v>
      </c>
      <c r="R530" s="55"/>
      <c r="T530" s="15">
        <f>-SUMIFS(Inp_TechAssess!T:T,Inp_TechAssess!$E:$E,$E530,Inp_TechAssess!$F:$F,$F530,Inp_TechAssess!$G:$G,$G530,Inp_TechAssess!$H:$H,$H530)</f>
        <v>0</v>
      </c>
      <c r="U530" s="15">
        <f>-SUMIFS(Inp_TechAssess!U:U,Inp_TechAssess!$E:$E,$E530,Inp_TechAssess!$F:$F,$F530,Inp_TechAssess!$G:$G,$G530,Inp_TechAssess!$H:$H,$H530)</f>
        <v>0</v>
      </c>
      <c r="V530" s="15">
        <f>-SUMIFS(Inp_TechAssess!V:V,Inp_TechAssess!$E:$E,$E530,Inp_TechAssess!$F:$F,$F530,Inp_TechAssess!$G:$G,$G530,Inp_TechAssess!$H:$H,$H530)</f>
        <v>0</v>
      </c>
      <c r="W530" s="15">
        <f>-SUMIFS(Inp_TechAssess!W:W,Inp_TechAssess!$E:$E,$E530,Inp_TechAssess!$F:$F,$F530,Inp_TechAssess!$G:$G,$G530,Inp_TechAssess!$H:$H,$H530)</f>
        <v>0</v>
      </c>
      <c r="X530" s="15">
        <f>-SUMIFS(Inp_TechAssess!X:X,Inp_TechAssess!$E:$E,$E530,Inp_TechAssess!$F:$F,$F530,Inp_TechAssess!$G:$G,$G530,Inp_TechAssess!$H:$H,$H530)</f>
        <v>0</v>
      </c>
      <c r="Y530" s="15">
        <f>-SUMIFS(Inp_TechAssess!Y:Y,Inp_TechAssess!$E:$E,$E530,Inp_TechAssess!$F:$F,$F530,Inp_TechAssess!$G:$G,$G530,Inp_TechAssess!$H:$H,$H530)</f>
        <v>0</v>
      </c>
      <c r="Z530" s="15">
        <f>-SUMIFS(Inp_TechAssess!Z:Z,Inp_TechAssess!$E:$E,$E530,Inp_TechAssess!$F:$F,$F530,Inp_TechAssess!$G:$G,$G530,Inp_TechAssess!$H:$H,$H530)</f>
        <v>0</v>
      </c>
      <c r="AA530" s="15">
        <f>-SUMIFS(Inp_TechAssess!AA:AA,Inp_TechAssess!$E:$E,$E530,Inp_TechAssess!$F:$F,$F530,Inp_TechAssess!$G:$G,$G530,Inp_TechAssess!$H:$H,$H530)</f>
        <v>0</v>
      </c>
      <c r="AB530" s="15">
        <f>-SUMIFS(Inp_TechAssess!AB:AB,Inp_TechAssess!$E:$E,$E530,Inp_TechAssess!$F:$F,$F530,Inp_TechAssess!$G:$G,$G530,Inp_TechAssess!$H:$H,$H530)</f>
        <v>0</v>
      </c>
      <c r="AC530" s="15">
        <f>-SUMIFS(Inp_TechAssess!AC:AC,Inp_TechAssess!$E:$E,$E530,Inp_TechAssess!$F:$F,$F530,Inp_TechAssess!$G:$G,$G530,Inp_TechAssess!$H:$H,$H530)</f>
        <v>0</v>
      </c>
      <c r="AD530" s="15">
        <f>-SUMIFS(Inp_TechAssess!AD:AD,Inp_TechAssess!$E:$E,$E530,Inp_TechAssess!$F:$F,$F530,Inp_TechAssess!$G:$G,$G530,Inp_TechAssess!$H:$H,$H530)</f>
        <v>0</v>
      </c>
      <c r="AE530" s="15">
        <f>-SUMIFS(Inp_TechAssess!AE:AE,Inp_TechAssess!$E:$E,$E530,Inp_TechAssess!$F:$F,$F530,Inp_TechAssess!$G:$G,$G530,Inp_TechAssess!$H:$H,$H530)</f>
        <v>0</v>
      </c>
      <c r="AF530" s="15">
        <f>-SUMIFS(Inp_TechAssess!AF:AF,Inp_TechAssess!$E:$E,$E530,Inp_TechAssess!$F:$F,$F530,Inp_TechAssess!$G:$G,$G530,Inp_TechAssess!$H:$H,$H530)</f>
        <v>0</v>
      </c>
      <c r="AG530" s="15">
        <f>-SUMIFS(Inp_TechAssess!AG:AG,Inp_TechAssess!$E:$E,$E530,Inp_TechAssess!$F:$F,$F530,Inp_TechAssess!$G:$G,$G530,Inp_TechAssess!$H:$H,$H530)</f>
        <v>0</v>
      </c>
      <c r="AH530" s="15">
        <f>-SUMIFS(Inp_TechAssess!AH:AH,Inp_TechAssess!$E:$E,$E530,Inp_TechAssess!$F:$F,$F530,Inp_TechAssess!$G:$G,$G530,Inp_TechAssess!$H:$H,$H530)</f>
        <v>0</v>
      </c>
      <c r="AI530" s="15">
        <f>-SUMIFS(Inp_TechAssess!AI:AI,Inp_TechAssess!$E:$E,$E530,Inp_TechAssess!$F:$F,$F530,Inp_TechAssess!$G:$G,$G530,Inp_TechAssess!$H:$H,$H530)</f>
        <v>0</v>
      </c>
      <c r="AJ530" s="15">
        <f>-SUMIFS(Inp_TechAssess!AJ:AJ,Inp_TechAssess!$E:$E,$E530,Inp_TechAssess!$F:$F,$F530,Inp_TechAssess!$G:$G,$G530,Inp_TechAssess!$H:$H,$H530)</f>
        <v>0</v>
      </c>
      <c r="AK530" s="15">
        <f>-SUMIFS(Inp_TechAssess!AK:AK,Inp_TechAssess!$E:$E,$E530,Inp_TechAssess!$F:$F,$F530,Inp_TechAssess!$G:$G,$G530,Inp_TechAssess!$H:$H,$H530)</f>
        <v>0</v>
      </c>
      <c r="AM530" s="55"/>
      <c r="AN530" s="69"/>
      <c r="AO530" s="69"/>
      <c r="AP530" s="55"/>
      <c r="AQ530" s="69"/>
      <c r="AR530" s="69"/>
    </row>
    <row r="531" spans="2:60">
      <c r="E531" s="51" t="s">
        <v>36</v>
      </c>
      <c r="F531" s="137">
        <f>IFERROR(Inp_TechAssess!F257,0)</f>
        <v>0</v>
      </c>
      <c r="G531" s="137">
        <f>IFERROR(Inp_TechAssess!G257,0)</f>
        <v>0</v>
      </c>
      <c r="H531" s="137">
        <f>IFERROR(Inp_TechAssess!H257,0)</f>
        <v>0</v>
      </c>
      <c r="L531" s="51" t="s">
        <v>108</v>
      </c>
      <c r="M531" s="138">
        <f>SUMIFS(Inp_TechAssess!$I:$I,Inp_TechAssess!$E:$E,$E531,Inp_TechAssess!$G:$G,$G531,Inp_TechAssess!$H:$H,$H531)</f>
        <v>0</v>
      </c>
      <c r="R531" s="55"/>
      <c r="T531" s="15">
        <f>-SUMIFS(Inp_TechAssess!T:T,Inp_TechAssess!$E:$E,$E531,Inp_TechAssess!$F:$F,$F531,Inp_TechAssess!$G:$G,$G531,Inp_TechAssess!$H:$H,$H531)</f>
        <v>0</v>
      </c>
      <c r="U531" s="15">
        <f>-SUMIFS(Inp_TechAssess!U:U,Inp_TechAssess!$E:$E,$E531,Inp_TechAssess!$F:$F,$F531,Inp_TechAssess!$G:$G,$G531,Inp_TechAssess!$H:$H,$H531)</f>
        <v>0</v>
      </c>
      <c r="V531" s="15">
        <f>-SUMIFS(Inp_TechAssess!V:V,Inp_TechAssess!$E:$E,$E531,Inp_TechAssess!$F:$F,$F531,Inp_TechAssess!$G:$G,$G531,Inp_TechAssess!$H:$H,$H531)</f>
        <v>0</v>
      </c>
      <c r="W531" s="15">
        <f>-SUMIFS(Inp_TechAssess!W:W,Inp_TechAssess!$E:$E,$E531,Inp_TechAssess!$F:$F,$F531,Inp_TechAssess!$G:$G,$G531,Inp_TechAssess!$H:$H,$H531)</f>
        <v>0</v>
      </c>
      <c r="X531" s="15">
        <f>-SUMIFS(Inp_TechAssess!X:X,Inp_TechAssess!$E:$E,$E531,Inp_TechAssess!$F:$F,$F531,Inp_TechAssess!$G:$G,$G531,Inp_TechAssess!$H:$H,$H531)</f>
        <v>0</v>
      </c>
      <c r="Y531" s="15">
        <f>-SUMIFS(Inp_TechAssess!Y:Y,Inp_TechAssess!$E:$E,$E531,Inp_TechAssess!$F:$F,$F531,Inp_TechAssess!$G:$G,$G531,Inp_TechAssess!$H:$H,$H531)</f>
        <v>0</v>
      </c>
      <c r="Z531" s="15">
        <f>-SUMIFS(Inp_TechAssess!Z:Z,Inp_TechAssess!$E:$E,$E531,Inp_TechAssess!$F:$F,$F531,Inp_TechAssess!$G:$G,$G531,Inp_TechAssess!$H:$H,$H531)</f>
        <v>0</v>
      </c>
      <c r="AA531" s="15">
        <f>-SUMIFS(Inp_TechAssess!AA:AA,Inp_TechAssess!$E:$E,$E531,Inp_TechAssess!$F:$F,$F531,Inp_TechAssess!$G:$G,$G531,Inp_TechAssess!$H:$H,$H531)</f>
        <v>0</v>
      </c>
      <c r="AB531" s="15">
        <f>-SUMIFS(Inp_TechAssess!AB:AB,Inp_TechAssess!$E:$E,$E531,Inp_TechAssess!$F:$F,$F531,Inp_TechAssess!$G:$G,$G531,Inp_TechAssess!$H:$H,$H531)</f>
        <v>0</v>
      </c>
      <c r="AC531" s="15">
        <f>-SUMIFS(Inp_TechAssess!AC:AC,Inp_TechAssess!$E:$E,$E531,Inp_TechAssess!$F:$F,$F531,Inp_TechAssess!$G:$G,$G531,Inp_TechAssess!$H:$H,$H531)</f>
        <v>0</v>
      </c>
      <c r="AD531" s="15">
        <f>-SUMIFS(Inp_TechAssess!AD:AD,Inp_TechAssess!$E:$E,$E531,Inp_TechAssess!$F:$F,$F531,Inp_TechAssess!$G:$G,$G531,Inp_TechAssess!$H:$H,$H531)</f>
        <v>0</v>
      </c>
      <c r="AE531" s="15">
        <f>-SUMIFS(Inp_TechAssess!AE:AE,Inp_TechAssess!$E:$E,$E531,Inp_TechAssess!$F:$F,$F531,Inp_TechAssess!$G:$G,$G531,Inp_TechAssess!$H:$H,$H531)</f>
        <v>0</v>
      </c>
      <c r="AF531" s="15">
        <f>-SUMIFS(Inp_TechAssess!AF:AF,Inp_TechAssess!$E:$E,$E531,Inp_TechAssess!$F:$F,$F531,Inp_TechAssess!$G:$G,$G531,Inp_TechAssess!$H:$H,$H531)</f>
        <v>0</v>
      </c>
      <c r="AG531" s="15">
        <f>-SUMIFS(Inp_TechAssess!AG:AG,Inp_TechAssess!$E:$E,$E531,Inp_TechAssess!$F:$F,$F531,Inp_TechAssess!$G:$G,$G531,Inp_TechAssess!$H:$H,$H531)</f>
        <v>0</v>
      </c>
      <c r="AH531" s="15">
        <f>-SUMIFS(Inp_TechAssess!AH:AH,Inp_TechAssess!$E:$E,$E531,Inp_TechAssess!$F:$F,$F531,Inp_TechAssess!$G:$G,$G531,Inp_TechAssess!$H:$H,$H531)</f>
        <v>0</v>
      </c>
      <c r="AI531" s="15">
        <f>-SUMIFS(Inp_TechAssess!AI:AI,Inp_TechAssess!$E:$E,$E531,Inp_TechAssess!$F:$F,$F531,Inp_TechAssess!$G:$G,$G531,Inp_TechAssess!$H:$H,$H531)</f>
        <v>0</v>
      </c>
      <c r="AJ531" s="15">
        <f>-SUMIFS(Inp_TechAssess!AJ:AJ,Inp_TechAssess!$E:$E,$E531,Inp_TechAssess!$F:$F,$F531,Inp_TechAssess!$G:$G,$G531,Inp_TechAssess!$H:$H,$H531)</f>
        <v>0</v>
      </c>
      <c r="AK531" s="15">
        <f>-SUMIFS(Inp_TechAssess!AK:AK,Inp_TechAssess!$E:$E,$E531,Inp_TechAssess!$F:$F,$F531,Inp_TechAssess!$G:$G,$G531,Inp_TechAssess!$H:$H,$H531)</f>
        <v>0</v>
      </c>
      <c r="AM531" s="55"/>
      <c r="AN531" s="69"/>
      <c r="AO531" s="69"/>
      <c r="AP531" s="55"/>
      <c r="AQ531" s="69"/>
      <c r="AR531" s="69"/>
    </row>
    <row r="532" spans="2:60">
      <c r="E532" s="51" t="s">
        <v>36</v>
      </c>
      <c r="F532" s="137">
        <f>IFERROR(Inp_TechAssess!F258,0)</f>
        <v>0</v>
      </c>
      <c r="G532" s="137">
        <f>IFERROR(Inp_TechAssess!G258,0)</f>
        <v>0</v>
      </c>
      <c r="H532" s="137">
        <f>IFERROR(Inp_TechAssess!H258,0)</f>
        <v>0</v>
      </c>
      <c r="L532" s="51" t="s">
        <v>108</v>
      </c>
      <c r="M532" s="138">
        <f>SUMIFS(Inp_TechAssess!$I:$I,Inp_TechAssess!$E:$E,$E532,Inp_TechAssess!$G:$G,$G532,Inp_TechAssess!$H:$H,$H532)</f>
        <v>0</v>
      </c>
      <c r="R532" s="55"/>
      <c r="T532" s="15">
        <f>-SUMIFS(Inp_TechAssess!T:T,Inp_TechAssess!$E:$E,$E532,Inp_TechAssess!$F:$F,$F532,Inp_TechAssess!$G:$G,$G532,Inp_TechAssess!$H:$H,$H532)</f>
        <v>0</v>
      </c>
      <c r="U532" s="15">
        <f>-SUMIFS(Inp_TechAssess!U:U,Inp_TechAssess!$E:$E,$E532,Inp_TechAssess!$F:$F,$F532,Inp_TechAssess!$G:$G,$G532,Inp_TechAssess!$H:$H,$H532)</f>
        <v>0</v>
      </c>
      <c r="V532" s="15">
        <f>-SUMIFS(Inp_TechAssess!V:V,Inp_TechAssess!$E:$E,$E532,Inp_TechAssess!$F:$F,$F532,Inp_TechAssess!$G:$G,$G532,Inp_TechAssess!$H:$H,$H532)</f>
        <v>0</v>
      </c>
      <c r="W532" s="15">
        <f>-SUMIFS(Inp_TechAssess!W:W,Inp_TechAssess!$E:$E,$E532,Inp_TechAssess!$F:$F,$F532,Inp_TechAssess!$G:$G,$G532,Inp_TechAssess!$H:$H,$H532)</f>
        <v>0</v>
      </c>
      <c r="X532" s="15">
        <f>-SUMIFS(Inp_TechAssess!X:X,Inp_TechAssess!$E:$E,$E532,Inp_TechAssess!$F:$F,$F532,Inp_TechAssess!$G:$G,$G532,Inp_TechAssess!$H:$H,$H532)</f>
        <v>0</v>
      </c>
      <c r="Y532" s="15">
        <f>-SUMIFS(Inp_TechAssess!Y:Y,Inp_TechAssess!$E:$E,$E532,Inp_TechAssess!$F:$F,$F532,Inp_TechAssess!$G:$G,$G532,Inp_TechAssess!$H:$H,$H532)</f>
        <v>0</v>
      </c>
      <c r="Z532" s="15">
        <f>-SUMIFS(Inp_TechAssess!Z:Z,Inp_TechAssess!$E:$E,$E532,Inp_TechAssess!$F:$F,$F532,Inp_TechAssess!$G:$G,$G532,Inp_TechAssess!$H:$H,$H532)</f>
        <v>0</v>
      </c>
      <c r="AA532" s="15">
        <f>-SUMIFS(Inp_TechAssess!AA:AA,Inp_TechAssess!$E:$E,$E532,Inp_TechAssess!$F:$F,$F532,Inp_TechAssess!$G:$G,$G532,Inp_TechAssess!$H:$H,$H532)</f>
        <v>0</v>
      </c>
      <c r="AB532" s="15">
        <f>-SUMIFS(Inp_TechAssess!AB:AB,Inp_TechAssess!$E:$E,$E532,Inp_TechAssess!$F:$F,$F532,Inp_TechAssess!$G:$G,$G532,Inp_TechAssess!$H:$H,$H532)</f>
        <v>0</v>
      </c>
      <c r="AC532" s="15">
        <f>-SUMIFS(Inp_TechAssess!AC:AC,Inp_TechAssess!$E:$E,$E532,Inp_TechAssess!$F:$F,$F532,Inp_TechAssess!$G:$G,$G532,Inp_TechAssess!$H:$H,$H532)</f>
        <v>0</v>
      </c>
      <c r="AD532" s="15">
        <f>-SUMIFS(Inp_TechAssess!AD:AD,Inp_TechAssess!$E:$E,$E532,Inp_TechAssess!$F:$F,$F532,Inp_TechAssess!$G:$G,$G532,Inp_TechAssess!$H:$H,$H532)</f>
        <v>0</v>
      </c>
      <c r="AE532" s="15">
        <f>-SUMIFS(Inp_TechAssess!AE:AE,Inp_TechAssess!$E:$E,$E532,Inp_TechAssess!$F:$F,$F532,Inp_TechAssess!$G:$G,$G532,Inp_TechAssess!$H:$H,$H532)</f>
        <v>0</v>
      </c>
      <c r="AF532" s="15">
        <f>-SUMIFS(Inp_TechAssess!AF:AF,Inp_TechAssess!$E:$E,$E532,Inp_TechAssess!$F:$F,$F532,Inp_TechAssess!$G:$G,$G532,Inp_TechAssess!$H:$H,$H532)</f>
        <v>0</v>
      </c>
      <c r="AG532" s="15">
        <f>-SUMIFS(Inp_TechAssess!AG:AG,Inp_TechAssess!$E:$E,$E532,Inp_TechAssess!$F:$F,$F532,Inp_TechAssess!$G:$G,$G532,Inp_TechAssess!$H:$H,$H532)</f>
        <v>0</v>
      </c>
      <c r="AH532" s="15">
        <f>-SUMIFS(Inp_TechAssess!AH:AH,Inp_TechAssess!$E:$E,$E532,Inp_TechAssess!$F:$F,$F532,Inp_TechAssess!$G:$G,$G532,Inp_TechAssess!$H:$H,$H532)</f>
        <v>0</v>
      </c>
      <c r="AI532" s="15">
        <f>-SUMIFS(Inp_TechAssess!AI:AI,Inp_TechAssess!$E:$E,$E532,Inp_TechAssess!$F:$F,$F532,Inp_TechAssess!$G:$G,$G532,Inp_TechAssess!$H:$H,$H532)</f>
        <v>0</v>
      </c>
      <c r="AJ532" s="15">
        <f>-SUMIFS(Inp_TechAssess!AJ:AJ,Inp_TechAssess!$E:$E,$E532,Inp_TechAssess!$F:$F,$F532,Inp_TechAssess!$G:$G,$G532,Inp_TechAssess!$H:$H,$H532)</f>
        <v>0</v>
      </c>
      <c r="AK532" s="15">
        <f>-SUMIFS(Inp_TechAssess!AK:AK,Inp_TechAssess!$E:$E,$E532,Inp_TechAssess!$F:$F,$F532,Inp_TechAssess!$G:$G,$G532,Inp_TechAssess!$H:$H,$H532)</f>
        <v>0</v>
      </c>
      <c r="AM532" s="55"/>
      <c r="AN532" s="69"/>
      <c r="AO532" s="69"/>
      <c r="AP532" s="55"/>
      <c r="AQ532" s="69"/>
      <c r="AR532" s="69"/>
    </row>
    <row r="533" spans="2:60">
      <c r="E533" s="51" t="s">
        <v>36</v>
      </c>
      <c r="F533" s="137">
        <f>IFERROR(Inp_TechAssess!F259,0)</f>
        <v>0</v>
      </c>
      <c r="G533" s="137">
        <f>IFERROR(Inp_TechAssess!G259,0)</f>
        <v>0</v>
      </c>
      <c r="H533" s="137">
        <f>IFERROR(Inp_TechAssess!H259,0)</f>
        <v>0</v>
      </c>
      <c r="L533" s="51" t="s">
        <v>108</v>
      </c>
      <c r="M533" s="138">
        <f>SUMIFS(Inp_TechAssess!$I:$I,Inp_TechAssess!$E:$E,$E533,Inp_TechAssess!$G:$G,$G533,Inp_TechAssess!$H:$H,$H533)</f>
        <v>0</v>
      </c>
      <c r="R533" s="55"/>
      <c r="T533" s="15">
        <f>-SUMIFS(Inp_TechAssess!T:T,Inp_TechAssess!$E:$E,$E533,Inp_TechAssess!$F:$F,$F533,Inp_TechAssess!$G:$G,$G533,Inp_TechAssess!$H:$H,$H533)</f>
        <v>0</v>
      </c>
      <c r="U533" s="15">
        <f>-SUMIFS(Inp_TechAssess!U:U,Inp_TechAssess!$E:$E,$E533,Inp_TechAssess!$F:$F,$F533,Inp_TechAssess!$G:$G,$G533,Inp_TechAssess!$H:$H,$H533)</f>
        <v>0</v>
      </c>
      <c r="V533" s="15">
        <f>-SUMIFS(Inp_TechAssess!V:V,Inp_TechAssess!$E:$E,$E533,Inp_TechAssess!$F:$F,$F533,Inp_TechAssess!$G:$G,$G533,Inp_TechAssess!$H:$H,$H533)</f>
        <v>0</v>
      </c>
      <c r="W533" s="15">
        <f>-SUMIFS(Inp_TechAssess!W:W,Inp_TechAssess!$E:$E,$E533,Inp_TechAssess!$F:$F,$F533,Inp_TechAssess!$G:$G,$G533,Inp_TechAssess!$H:$H,$H533)</f>
        <v>0</v>
      </c>
      <c r="X533" s="15">
        <f>-SUMIFS(Inp_TechAssess!X:X,Inp_TechAssess!$E:$E,$E533,Inp_TechAssess!$F:$F,$F533,Inp_TechAssess!$G:$G,$G533,Inp_TechAssess!$H:$H,$H533)</f>
        <v>0</v>
      </c>
      <c r="Y533" s="15">
        <f>-SUMIFS(Inp_TechAssess!Y:Y,Inp_TechAssess!$E:$E,$E533,Inp_TechAssess!$F:$F,$F533,Inp_TechAssess!$G:$G,$G533,Inp_TechAssess!$H:$H,$H533)</f>
        <v>0</v>
      </c>
      <c r="Z533" s="15">
        <f>-SUMIFS(Inp_TechAssess!Z:Z,Inp_TechAssess!$E:$E,$E533,Inp_TechAssess!$F:$F,$F533,Inp_TechAssess!$G:$G,$G533,Inp_TechAssess!$H:$H,$H533)</f>
        <v>0</v>
      </c>
      <c r="AA533" s="15">
        <f>-SUMIFS(Inp_TechAssess!AA:AA,Inp_TechAssess!$E:$E,$E533,Inp_TechAssess!$F:$F,$F533,Inp_TechAssess!$G:$G,$G533,Inp_TechAssess!$H:$H,$H533)</f>
        <v>0</v>
      </c>
      <c r="AB533" s="15">
        <f>-SUMIFS(Inp_TechAssess!AB:AB,Inp_TechAssess!$E:$E,$E533,Inp_TechAssess!$F:$F,$F533,Inp_TechAssess!$G:$G,$G533,Inp_TechAssess!$H:$H,$H533)</f>
        <v>0</v>
      </c>
      <c r="AC533" s="15">
        <f>-SUMIFS(Inp_TechAssess!AC:AC,Inp_TechAssess!$E:$E,$E533,Inp_TechAssess!$F:$F,$F533,Inp_TechAssess!$G:$G,$G533,Inp_TechAssess!$H:$H,$H533)</f>
        <v>0</v>
      </c>
      <c r="AD533" s="15">
        <f>-SUMIFS(Inp_TechAssess!AD:AD,Inp_TechAssess!$E:$E,$E533,Inp_TechAssess!$F:$F,$F533,Inp_TechAssess!$G:$G,$G533,Inp_TechAssess!$H:$H,$H533)</f>
        <v>0</v>
      </c>
      <c r="AE533" s="15">
        <f>-SUMIFS(Inp_TechAssess!AE:AE,Inp_TechAssess!$E:$E,$E533,Inp_TechAssess!$F:$F,$F533,Inp_TechAssess!$G:$G,$G533,Inp_TechAssess!$H:$H,$H533)</f>
        <v>0</v>
      </c>
      <c r="AF533" s="15">
        <f>-SUMIFS(Inp_TechAssess!AF:AF,Inp_TechAssess!$E:$E,$E533,Inp_TechAssess!$F:$F,$F533,Inp_TechAssess!$G:$G,$G533,Inp_TechAssess!$H:$H,$H533)</f>
        <v>0</v>
      </c>
      <c r="AG533" s="15">
        <f>-SUMIFS(Inp_TechAssess!AG:AG,Inp_TechAssess!$E:$E,$E533,Inp_TechAssess!$F:$F,$F533,Inp_TechAssess!$G:$G,$G533,Inp_TechAssess!$H:$H,$H533)</f>
        <v>0</v>
      </c>
      <c r="AH533" s="15">
        <f>-SUMIFS(Inp_TechAssess!AH:AH,Inp_TechAssess!$E:$E,$E533,Inp_TechAssess!$F:$F,$F533,Inp_TechAssess!$G:$G,$G533,Inp_TechAssess!$H:$H,$H533)</f>
        <v>0</v>
      </c>
      <c r="AI533" s="15">
        <f>-SUMIFS(Inp_TechAssess!AI:AI,Inp_TechAssess!$E:$E,$E533,Inp_TechAssess!$F:$F,$F533,Inp_TechAssess!$G:$G,$G533,Inp_TechAssess!$H:$H,$H533)</f>
        <v>0</v>
      </c>
      <c r="AJ533" s="15">
        <f>-SUMIFS(Inp_TechAssess!AJ:AJ,Inp_TechAssess!$E:$E,$E533,Inp_TechAssess!$F:$F,$F533,Inp_TechAssess!$G:$G,$G533,Inp_TechAssess!$H:$H,$H533)</f>
        <v>0</v>
      </c>
      <c r="AK533" s="15">
        <f>-SUMIFS(Inp_TechAssess!AK:AK,Inp_TechAssess!$E:$E,$E533,Inp_TechAssess!$F:$F,$F533,Inp_TechAssess!$G:$G,$G533,Inp_TechAssess!$H:$H,$H533)</f>
        <v>0</v>
      </c>
      <c r="AM533" s="55"/>
      <c r="AN533" s="69"/>
      <c r="AO533" s="69"/>
      <c r="AP533" s="55"/>
      <c r="AQ533" s="69"/>
      <c r="AR533" s="69"/>
    </row>
    <row r="534" spans="2:60">
      <c r="E534" s="51" t="s">
        <v>36</v>
      </c>
      <c r="F534" s="137">
        <f>IFERROR(Inp_TechAssess!F260,0)</f>
        <v>0</v>
      </c>
      <c r="G534" s="137">
        <f>IFERROR(Inp_TechAssess!G260,0)</f>
        <v>0</v>
      </c>
      <c r="H534" s="137">
        <f>IFERROR(Inp_TechAssess!H260,0)</f>
        <v>0</v>
      </c>
      <c r="L534" s="51" t="s">
        <v>108</v>
      </c>
      <c r="M534" s="138">
        <f>SUMIFS(Inp_TechAssess!$I:$I,Inp_TechAssess!$E:$E,$E534,Inp_TechAssess!$G:$G,$G534,Inp_TechAssess!$H:$H,$H534)</f>
        <v>0</v>
      </c>
      <c r="R534" s="55"/>
      <c r="T534" s="15">
        <f>-SUMIFS(Inp_TechAssess!T:T,Inp_TechAssess!$E:$E,$E534,Inp_TechAssess!$F:$F,$F534,Inp_TechAssess!$G:$G,$G534,Inp_TechAssess!$H:$H,$H534)</f>
        <v>0</v>
      </c>
      <c r="U534" s="15">
        <f>-SUMIFS(Inp_TechAssess!U:U,Inp_TechAssess!$E:$E,$E534,Inp_TechAssess!$F:$F,$F534,Inp_TechAssess!$G:$G,$G534,Inp_TechAssess!$H:$H,$H534)</f>
        <v>0</v>
      </c>
      <c r="V534" s="15">
        <f>-SUMIFS(Inp_TechAssess!V:V,Inp_TechAssess!$E:$E,$E534,Inp_TechAssess!$F:$F,$F534,Inp_TechAssess!$G:$G,$G534,Inp_TechAssess!$H:$H,$H534)</f>
        <v>0</v>
      </c>
      <c r="W534" s="15">
        <f>-SUMIFS(Inp_TechAssess!W:W,Inp_TechAssess!$E:$E,$E534,Inp_TechAssess!$F:$F,$F534,Inp_TechAssess!$G:$G,$G534,Inp_TechAssess!$H:$H,$H534)</f>
        <v>0</v>
      </c>
      <c r="X534" s="15">
        <f>-SUMIFS(Inp_TechAssess!X:X,Inp_TechAssess!$E:$E,$E534,Inp_TechAssess!$F:$F,$F534,Inp_TechAssess!$G:$G,$G534,Inp_TechAssess!$H:$H,$H534)</f>
        <v>0</v>
      </c>
      <c r="Y534" s="15">
        <f>-SUMIFS(Inp_TechAssess!Y:Y,Inp_TechAssess!$E:$E,$E534,Inp_TechAssess!$F:$F,$F534,Inp_TechAssess!$G:$G,$G534,Inp_TechAssess!$H:$H,$H534)</f>
        <v>0</v>
      </c>
      <c r="Z534" s="15">
        <f>-SUMIFS(Inp_TechAssess!Z:Z,Inp_TechAssess!$E:$E,$E534,Inp_TechAssess!$F:$F,$F534,Inp_TechAssess!$G:$G,$G534,Inp_TechAssess!$H:$H,$H534)</f>
        <v>0</v>
      </c>
      <c r="AA534" s="15">
        <f>-SUMIFS(Inp_TechAssess!AA:AA,Inp_TechAssess!$E:$E,$E534,Inp_TechAssess!$F:$F,$F534,Inp_TechAssess!$G:$G,$G534,Inp_TechAssess!$H:$H,$H534)</f>
        <v>0</v>
      </c>
      <c r="AB534" s="15">
        <f>-SUMIFS(Inp_TechAssess!AB:AB,Inp_TechAssess!$E:$E,$E534,Inp_TechAssess!$F:$F,$F534,Inp_TechAssess!$G:$G,$G534,Inp_TechAssess!$H:$H,$H534)</f>
        <v>0</v>
      </c>
      <c r="AC534" s="15">
        <f>-SUMIFS(Inp_TechAssess!AC:AC,Inp_TechAssess!$E:$E,$E534,Inp_TechAssess!$F:$F,$F534,Inp_TechAssess!$G:$G,$G534,Inp_TechAssess!$H:$H,$H534)</f>
        <v>0</v>
      </c>
      <c r="AD534" s="15">
        <f>-SUMIFS(Inp_TechAssess!AD:AD,Inp_TechAssess!$E:$E,$E534,Inp_TechAssess!$F:$F,$F534,Inp_TechAssess!$G:$G,$G534,Inp_TechAssess!$H:$H,$H534)</f>
        <v>0</v>
      </c>
      <c r="AE534" s="15">
        <f>-SUMIFS(Inp_TechAssess!AE:AE,Inp_TechAssess!$E:$E,$E534,Inp_TechAssess!$F:$F,$F534,Inp_TechAssess!$G:$G,$G534,Inp_TechAssess!$H:$H,$H534)</f>
        <v>0</v>
      </c>
      <c r="AF534" s="15">
        <f>-SUMIFS(Inp_TechAssess!AF:AF,Inp_TechAssess!$E:$E,$E534,Inp_TechAssess!$F:$F,$F534,Inp_TechAssess!$G:$G,$G534,Inp_TechAssess!$H:$H,$H534)</f>
        <v>0</v>
      </c>
      <c r="AG534" s="15">
        <f>-SUMIFS(Inp_TechAssess!AG:AG,Inp_TechAssess!$E:$E,$E534,Inp_TechAssess!$F:$F,$F534,Inp_TechAssess!$G:$G,$G534,Inp_TechAssess!$H:$H,$H534)</f>
        <v>0</v>
      </c>
      <c r="AH534" s="15">
        <f>-SUMIFS(Inp_TechAssess!AH:AH,Inp_TechAssess!$E:$E,$E534,Inp_TechAssess!$F:$F,$F534,Inp_TechAssess!$G:$G,$G534,Inp_TechAssess!$H:$H,$H534)</f>
        <v>0</v>
      </c>
      <c r="AI534" s="15">
        <f>-SUMIFS(Inp_TechAssess!AI:AI,Inp_TechAssess!$E:$E,$E534,Inp_TechAssess!$F:$F,$F534,Inp_TechAssess!$G:$G,$G534,Inp_TechAssess!$H:$H,$H534)</f>
        <v>0</v>
      </c>
      <c r="AJ534" s="15">
        <f>-SUMIFS(Inp_TechAssess!AJ:AJ,Inp_TechAssess!$E:$E,$E534,Inp_TechAssess!$F:$F,$F534,Inp_TechAssess!$G:$G,$G534,Inp_TechAssess!$H:$H,$H534)</f>
        <v>0</v>
      </c>
      <c r="AK534" s="15">
        <f>-SUMIFS(Inp_TechAssess!AK:AK,Inp_TechAssess!$E:$E,$E534,Inp_TechAssess!$F:$F,$F534,Inp_TechAssess!$G:$G,$G534,Inp_TechAssess!$H:$H,$H534)</f>
        <v>0</v>
      </c>
      <c r="AM534" s="55"/>
      <c r="AN534" s="69"/>
      <c r="AO534" s="69"/>
      <c r="AP534" s="55"/>
      <c r="AQ534" s="69"/>
      <c r="AR534" s="69"/>
    </row>
    <row r="535" spans="2:60">
      <c r="E535" s="51" t="s">
        <v>36</v>
      </c>
      <c r="F535" s="137">
        <f>IFERROR(Inp_TechAssess!F261,0)</f>
        <v>0</v>
      </c>
      <c r="G535" s="137">
        <f>IFERROR(Inp_TechAssess!G261,0)</f>
        <v>0</v>
      </c>
      <c r="H535" s="137">
        <f>IFERROR(Inp_TechAssess!H261,0)</f>
        <v>0</v>
      </c>
      <c r="L535" s="51" t="s">
        <v>108</v>
      </c>
      <c r="M535" s="138">
        <f>SUMIFS(Inp_TechAssess!$I:$I,Inp_TechAssess!$E:$E,$E535,Inp_TechAssess!$G:$G,$G535,Inp_TechAssess!$H:$H,$H535)</f>
        <v>0</v>
      </c>
      <c r="R535" s="55"/>
      <c r="T535" s="15">
        <f>-SUMIFS(Inp_TechAssess!T:T,Inp_TechAssess!$E:$E,$E535,Inp_TechAssess!$F:$F,$F535,Inp_TechAssess!$G:$G,$G535,Inp_TechAssess!$H:$H,$H535)</f>
        <v>0</v>
      </c>
      <c r="U535" s="15">
        <f>-SUMIFS(Inp_TechAssess!U:U,Inp_TechAssess!$E:$E,$E535,Inp_TechAssess!$F:$F,$F535,Inp_TechAssess!$G:$G,$G535,Inp_TechAssess!$H:$H,$H535)</f>
        <v>0</v>
      </c>
      <c r="V535" s="15">
        <f>-SUMIFS(Inp_TechAssess!V:V,Inp_TechAssess!$E:$E,$E535,Inp_TechAssess!$F:$F,$F535,Inp_TechAssess!$G:$G,$G535,Inp_TechAssess!$H:$H,$H535)</f>
        <v>0</v>
      </c>
      <c r="W535" s="15">
        <f>-SUMIFS(Inp_TechAssess!W:W,Inp_TechAssess!$E:$E,$E535,Inp_TechAssess!$F:$F,$F535,Inp_TechAssess!$G:$G,$G535,Inp_TechAssess!$H:$H,$H535)</f>
        <v>0</v>
      </c>
      <c r="X535" s="15">
        <f>-SUMIFS(Inp_TechAssess!X:X,Inp_TechAssess!$E:$E,$E535,Inp_TechAssess!$F:$F,$F535,Inp_TechAssess!$G:$G,$G535,Inp_TechAssess!$H:$H,$H535)</f>
        <v>0</v>
      </c>
      <c r="Y535" s="15">
        <f>-SUMIFS(Inp_TechAssess!Y:Y,Inp_TechAssess!$E:$E,$E535,Inp_TechAssess!$F:$F,$F535,Inp_TechAssess!$G:$G,$G535,Inp_TechAssess!$H:$H,$H535)</f>
        <v>0</v>
      </c>
      <c r="Z535" s="15">
        <f>-SUMIFS(Inp_TechAssess!Z:Z,Inp_TechAssess!$E:$E,$E535,Inp_TechAssess!$F:$F,$F535,Inp_TechAssess!$G:$G,$G535,Inp_TechAssess!$H:$H,$H535)</f>
        <v>0</v>
      </c>
      <c r="AA535" s="15">
        <f>-SUMIFS(Inp_TechAssess!AA:AA,Inp_TechAssess!$E:$E,$E535,Inp_TechAssess!$F:$F,$F535,Inp_TechAssess!$G:$G,$G535,Inp_TechAssess!$H:$H,$H535)</f>
        <v>0</v>
      </c>
      <c r="AB535" s="15">
        <f>-SUMIFS(Inp_TechAssess!AB:AB,Inp_TechAssess!$E:$E,$E535,Inp_TechAssess!$F:$F,$F535,Inp_TechAssess!$G:$G,$G535,Inp_TechAssess!$H:$H,$H535)</f>
        <v>0</v>
      </c>
      <c r="AC535" s="15">
        <f>-SUMIFS(Inp_TechAssess!AC:AC,Inp_TechAssess!$E:$E,$E535,Inp_TechAssess!$F:$F,$F535,Inp_TechAssess!$G:$G,$G535,Inp_TechAssess!$H:$H,$H535)</f>
        <v>0</v>
      </c>
      <c r="AD535" s="15">
        <f>-SUMIFS(Inp_TechAssess!AD:AD,Inp_TechAssess!$E:$E,$E535,Inp_TechAssess!$F:$F,$F535,Inp_TechAssess!$G:$G,$G535,Inp_TechAssess!$H:$H,$H535)</f>
        <v>0</v>
      </c>
      <c r="AE535" s="15">
        <f>-SUMIFS(Inp_TechAssess!AE:AE,Inp_TechAssess!$E:$E,$E535,Inp_TechAssess!$F:$F,$F535,Inp_TechAssess!$G:$G,$G535,Inp_TechAssess!$H:$H,$H535)</f>
        <v>0</v>
      </c>
      <c r="AF535" s="15">
        <f>-SUMIFS(Inp_TechAssess!AF:AF,Inp_TechAssess!$E:$E,$E535,Inp_TechAssess!$F:$F,$F535,Inp_TechAssess!$G:$G,$G535,Inp_TechAssess!$H:$H,$H535)</f>
        <v>0</v>
      </c>
      <c r="AG535" s="15">
        <f>-SUMIFS(Inp_TechAssess!AG:AG,Inp_TechAssess!$E:$E,$E535,Inp_TechAssess!$F:$F,$F535,Inp_TechAssess!$G:$G,$G535,Inp_TechAssess!$H:$H,$H535)</f>
        <v>0</v>
      </c>
      <c r="AH535" s="15">
        <f>-SUMIFS(Inp_TechAssess!AH:AH,Inp_TechAssess!$E:$E,$E535,Inp_TechAssess!$F:$F,$F535,Inp_TechAssess!$G:$G,$G535,Inp_TechAssess!$H:$H,$H535)</f>
        <v>0</v>
      </c>
      <c r="AI535" s="15">
        <f>-SUMIFS(Inp_TechAssess!AI:AI,Inp_TechAssess!$E:$E,$E535,Inp_TechAssess!$F:$F,$F535,Inp_TechAssess!$G:$G,$G535,Inp_TechAssess!$H:$H,$H535)</f>
        <v>0</v>
      </c>
      <c r="AJ535" s="15">
        <f>-SUMIFS(Inp_TechAssess!AJ:AJ,Inp_TechAssess!$E:$E,$E535,Inp_TechAssess!$F:$F,$F535,Inp_TechAssess!$G:$G,$G535,Inp_TechAssess!$H:$H,$H535)</f>
        <v>0</v>
      </c>
      <c r="AK535" s="15">
        <f>-SUMIFS(Inp_TechAssess!AK:AK,Inp_TechAssess!$E:$E,$E535,Inp_TechAssess!$F:$F,$F535,Inp_TechAssess!$G:$G,$G535,Inp_TechAssess!$H:$H,$H535)</f>
        <v>0</v>
      </c>
      <c r="AM535" s="55"/>
      <c r="AN535" s="69"/>
      <c r="AO535" s="69"/>
      <c r="AP535" s="55"/>
      <c r="AQ535" s="69"/>
      <c r="AR535" s="69"/>
    </row>
    <row r="536" spans="2:60">
      <c r="E536" s="51" t="s">
        <v>36</v>
      </c>
      <c r="F536" s="137">
        <f>IFERROR(Inp_TechAssess!F262,0)</f>
        <v>0</v>
      </c>
      <c r="G536" s="137">
        <f>IFERROR(Inp_TechAssess!G262,0)</f>
        <v>0</v>
      </c>
      <c r="H536" s="137">
        <f>IFERROR(Inp_TechAssess!H262,0)</f>
        <v>0</v>
      </c>
      <c r="L536" s="51" t="s">
        <v>108</v>
      </c>
      <c r="M536" s="138">
        <f>SUMIFS(Inp_TechAssess!$I:$I,Inp_TechAssess!$E:$E,$E536,Inp_TechAssess!$G:$G,$G536,Inp_TechAssess!$H:$H,$H536)</f>
        <v>0</v>
      </c>
      <c r="R536" s="55"/>
      <c r="T536" s="15">
        <f>-SUMIFS(Inp_TechAssess!T:T,Inp_TechAssess!$E:$E,$E536,Inp_TechAssess!$F:$F,$F536,Inp_TechAssess!$G:$G,$G536,Inp_TechAssess!$H:$H,$H536)</f>
        <v>0</v>
      </c>
      <c r="U536" s="15">
        <f>-SUMIFS(Inp_TechAssess!U:U,Inp_TechAssess!$E:$E,$E536,Inp_TechAssess!$F:$F,$F536,Inp_TechAssess!$G:$G,$G536,Inp_TechAssess!$H:$H,$H536)</f>
        <v>0</v>
      </c>
      <c r="V536" s="15">
        <f>-SUMIFS(Inp_TechAssess!V:V,Inp_TechAssess!$E:$E,$E536,Inp_TechAssess!$F:$F,$F536,Inp_TechAssess!$G:$G,$G536,Inp_TechAssess!$H:$H,$H536)</f>
        <v>0</v>
      </c>
      <c r="W536" s="15">
        <f>-SUMIFS(Inp_TechAssess!W:W,Inp_TechAssess!$E:$E,$E536,Inp_TechAssess!$F:$F,$F536,Inp_TechAssess!$G:$G,$G536,Inp_TechAssess!$H:$H,$H536)</f>
        <v>0</v>
      </c>
      <c r="X536" s="15">
        <f>-SUMIFS(Inp_TechAssess!X:X,Inp_TechAssess!$E:$E,$E536,Inp_TechAssess!$F:$F,$F536,Inp_TechAssess!$G:$G,$G536,Inp_TechAssess!$H:$H,$H536)</f>
        <v>0</v>
      </c>
      <c r="Y536" s="15">
        <f>-SUMIFS(Inp_TechAssess!Y:Y,Inp_TechAssess!$E:$E,$E536,Inp_TechAssess!$F:$F,$F536,Inp_TechAssess!$G:$G,$G536,Inp_TechAssess!$H:$H,$H536)</f>
        <v>0</v>
      </c>
      <c r="Z536" s="15">
        <f>-SUMIFS(Inp_TechAssess!Z:Z,Inp_TechAssess!$E:$E,$E536,Inp_TechAssess!$F:$F,$F536,Inp_TechAssess!$G:$G,$G536,Inp_TechAssess!$H:$H,$H536)</f>
        <v>0</v>
      </c>
      <c r="AA536" s="15">
        <f>-SUMIFS(Inp_TechAssess!AA:AA,Inp_TechAssess!$E:$E,$E536,Inp_TechAssess!$F:$F,$F536,Inp_TechAssess!$G:$G,$G536,Inp_TechAssess!$H:$H,$H536)</f>
        <v>0</v>
      </c>
      <c r="AB536" s="15">
        <f>-SUMIFS(Inp_TechAssess!AB:AB,Inp_TechAssess!$E:$E,$E536,Inp_TechAssess!$F:$F,$F536,Inp_TechAssess!$G:$G,$G536,Inp_TechAssess!$H:$H,$H536)</f>
        <v>0</v>
      </c>
      <c r="AC536" s="15">
        <f>-SUMIFS(Inp_TechAssess!AC:AC,Inp_TechAssess!$E:$E,$E536,Inp_TechAssess!$F:$F,$F536,Inp_TechAssess!$G:$G,$G536,Inp_TechAssess!$H:$H,$H536)</f>
        <v>0</v>
      </c>
      <c r="AD536" s="15">
        <f>-SUMIFS(Inp_TechAssess!AD:AD,Inp_TechAssess!$E:$E,$E536,Inp_TechAssess!$F:$F,$F536,Inp_TechAssess!$G:$G,$G536,Inp_TechAssess!$H:$H,$H536)</f>
        <v>0</v>
      </c>
      <c r="AE536" s="15">
        <f>-SUMIFS(Inp_TechAssess!AE:AE,Inp_TechAssess!$E:$E,$E536,Inp_TechAssess!$F:$F,$F536,Inp_TechAssess!$G:$G,$G536,Inp_TechAssess!$H:$H,$H536)</f>
        <v>0</v>
      </c>
      <c r="AF536" s="15">
        <f>-SUMIFS(Inp_TechAssess!AF:AF,Inp_TechAssess!$E:$E,$E536,Inp_TechAssess!$F:$F,$F536,Inp_TechAssess!$G:$G,$G536,Inp_TechAssess!$H:$H,$H536)</f>
        <v>0</v>
      </c>
      <c r="AG536" s="15">
        <f>-SUMIFS(Inp_TechAssess!AG:AG,Inp_TechAssess!$E:$E,$E536,Inp_TechAssess!$F:$F,$F536,Inp_TechAssess!$G:$G,$G536,Inp_TechAssess!$H:$H,$H536)</f>
        <v>0</v>
      </c>
      <c r="AH536" s="15">
        <f>-SUMIFS(Inp_TechAssess!AH:AH,Inp_TechAssess!$E:$E,$E536,Inp_TechAssess!$F:$F,$F536,Inp_TechAssess!$G:$G,$G536,Inp_TechAssess!$H:$H,$H536)</f>
        <v>0</v>
      </c>
      <c r="AI536" s="15">
        <f>-SUMIFS(Inp_TechAssess!AI:AI,Inp_TechAssess!$E:$E,$E536,Inp_TechAssess!$F:$F,$F536,Inp_TechAssess!$G:$G,$G536,Inp_TechAssess!$H:$H,$H536)</f>
        <v>0</v>
      </c>
      <c r="AJ536" s="15">
        <f>-SUMIFS(Inp_TechAssess!AJ:AJ,Inp_TechAssess!$E:$E,$E536,Inp_TechAssess!$F:$F,$F536,Inp_TechAssess!$G:$G,$G536,Inp_TechAssess!$H:$H,$H536)</f>
        <v>0</v>
      </c>
      <c r="AK536" s="15">
        <f>-SUMIFS(Inp_TechAssess!AK:AK,Inp_TechAssess!$E:$E,$E536,Inp_TechAssess!$F:$F,$F536,Inp_TechAssess!$G:$G,$G536,Inp_TechAssess!$H:$H,$H536)</f>
        <v>0</v>
      </c>
      <c r="AM536" s="55"/>
      <c r="AN536" s="69"/>
      <c r="AO536" s="69"/>
      <c r="AP536" s="55"/>
      <c r="AQ536" s="69"/>
      <c r="AR536" s="69"/>
    </row>
    <row r="537" spans="2:60">
      <c r="E537" s="51" t="s">
        <v>36</v>
      </c>
      <c r="F537" s="137">
        <f>IFERROR(Inp_TechAssess!F263,0)</f>
        <v>0</v>
      </c>
      <c r="G537" s="137">
        <f>IFERROR(Inp_TechAssess!G263,0)</f>
        <v>0</v>
      </c>
      <c r="H537" s="137">
        <f>IFERROR(Inp_TechAssess!H263,0)</f>
        <v>0</v>
      </c>
      <c r="L537" s="51" t="s">
        <v>108</v>
      </c>
      <c r="M537" s="138">
        <f>SUMIFS(Inp_TechAssess!$I:$I,Inp_TechAssess!$E:$E,$E537,Inp_TechAssess!$G:$G,$G537,Inp_TechAssess!$H:$H,$H537)</f>
        <v>0</v>
      </c>
      <c r="R537" s="55"/>
      <c r="T537" s="15">
        <f>-SUMIFS(Inp_TechAssess!T:T,Inp_TechAssess!$E:$E,$E537,Inp_TechAssess!$F:$F,$F537,Inp_TechAssess!$G:$G,$G537,Inp_TechAssess!$H:$H,$H537)</f>
        <v>0</v>
      </c>
      <c r="U537" s="15">
        <f>-SUMIFS(Inp_TechAssess!U:U,Inp_TechAssess!$E:$E,$E537,Inp_TechAssess!$F:$F,$F537,Inp_TechAssess!$G:$G,$G537,Inp_TechAssess!$H:$H,$H537)</f>
        <v>0</v>
      </c>
      <c r="V537" s="15">
        <f>-SUMIFS(Inp_TechAssess!V:V,Inp_TechAssess!$E:$E,$E537,Inp_TechAssess!$F:$F,$F537,Inp_TechAssess!$G:$G,$G537,Inp_TechAssess!$H:$H,$H537)</f>
        <v>0</v>
      </c>
      <c r="W537" s="15">
        <f>-SUMIFS(Inp_TechAssess!W:W,Inp_TechAssess!$E:$E,$E537,Inp_TechAssess!$F:$F,$F537,Inp_TechAssess!$G:$G,$G537,Inp_TechAssess!$H:$H,$H537)</f>
        <v>0</v>
      </c>
      <c r="X537" s="15">
        <f>-SUMIFS(Inp_TechAssess!X:X,Inp_TechAssess!$E:$E,$E537,Inp_TechAssess!$F:$F,$F537,Inp_TechAssess!$G:$G,$G537,Inp_TechAssess!$H:$H,$H537)</f>
        <v>0</v>
      </c>
      <c r="Y537" s="15">
        <f>-SUMIFS(Inp_TechAssess!Y:Y,Inp_TechAssess!$E:$E,$E537,Inp_TechAssess!$F:$F,$F537,Inp_TechAssess!$G:$G,$G537,Inp_TechAssess!$H:$H,$H537)</f>
        <v>0</v>
      </c>
      <c r="Z537" s="15">
        <f>-SUMIFS(Inp_TechAssess!Z:Z,Inp_TechAssess!$E:$E,$E537,Inp_TechAssess!$F:$F,$F537,Inp_TechAssess!$G:$G,$G537,Inp_TechAssess!$H:$H,$H537)</f>
        <v>0</v>
      </c>
      <c r="AA537" s="15">
        <f>-SUMIFS(Inp_TechAssess!AA:AA,Inp_TechAssess!$E:$E,$E537,Inp_TechAssess!$F:$F,$F537,Inp_TechAssess!$G:$G,$G537,Inp_TechAssess!$H:$H,$H537)</f>
        <v>0</v>
      </c>
      <c r="AB537" s="15">
        <f>-SUMIFS(Inp_TechAssess!AB:AB,Inp_TechAssess!$E:$E,$E537,Inp_TechAssess!$F:$F,$F537,Inp_TechAssess!$G:$G,$G537,Inp_TechAssess!$H:$H,$H537)</f>
        <v>0</v>
      </c>
      <c r="AC537" s="15">
        <f>-SUMIFS(Inp_TechAssess!AC:AC,Inp_TechAssess!$E:$E,$E537,Inp_TechAssess!$F:$F,$F537,Inp_TechAssess!$G:$G,$G537,Inp_TechAssess!$H:$H,$H537)</f>
        <v>0</v>
      </c>
      <c r="AD537" s="15">
        <f>-SUMIFS(Inp_TechAssess!AD:AD,Inp_TechAssess!$E:$E,$E537,Inp_TechAssess!$F:$F,$F537,Inp_TechAssess!$G:$G,$G537,Inp_TechAssess!$H:$H,$H537)</f>
        <v>0</v>
      </c>
      <c r="AE537" s="15">
        <f>-SUMIFS(Inp_TechAssess!AE:AE,Inp_TechAssess!$E:$E,$E537,Inp_TechAssess!$F:$F,$F537,Inp_TechAssess!$G:$G,$G537,Inp_TechAssess!$H:$H,$H537)</f>
        <v>0</v>
      </c>
      <c r="AF537" s="15">
        <f>-SUMIFS(Inp_TechAssess!AF:AF,Inp_TechAssess!$E:$E,$E537,Inp_TechAssess!$F:$F,$F537,Inp_TechAssess!$G:$G,$G537,Inp_TechAssess!$H:$H,$H537)</f>
        <v>0</v>
      </c>
      <c r="AG537" s="15">
        <f>-SUMIFS(Inp_TechAssess!AG:AG,Inp_TechAssess!$E:$E,$E537,Inp_TechAssess!$F:$F,$F537,Inp_TechAssess!$G:$G,$G537,Inp_TechAssess!$H:$H,$H537)</f>
        <v>0</v>
      </c>
      <c r="AH537" s="15">
        <f>-SUMIFS(Inp_TechAssess!AH:AH,Inp_TechAssess!$E:$E,$E537,Inp_TechAssess!$F:$F,$F537,Inp_TechAssess!$G:$G,$G537,Inp_TechAssess!$H:$H,$H537)</f>
        <v>0</v>
      </c>
      <c r="AI537" s="15">
        <f>-SUMIFS(Inp_TechAssess!AI:AI,Inp_TechAssess!$E:$E,$E537,Inp_TechAssess!$F:$F,$F537,Inp_TechAssess!$G:$G,$G537,Inp_TechAssess!$H:$H,$H537)</f>
        <v>0</v>
      </c>
      <c r="AJ537" s="15">
        <f>-SUMIFS(Inp_TechAssess!AJ:AJ,Inp_TechAssess!$E:$E,$E537,Inp_TechAssess!$F:$F,$F537,Inp_TechAssess!$G:$G,$G537,Inp_TechAssess!$H:$H,$H537)</f>
        <v>0</v>
      </c>
      <c r="AK537" s="15">
        <f>-SUMIFS(Inp_TechAssess!AK:AK,Inp_TechAssess!$E:$E,$E537,Inp_TechAssess!$F:$F,$F537,Inp_TechAssess!$G:$G,$G537,Inp_TechAssess!$H:$H,$H537)</f>
        <v>0</v>
      </c>
      <c r="AM537" s="55"/>
      <c r="AN537" s="69"/>
      <c r="AO537" s="69"/>
      <c r="AP537" s="55"/>
      <c r="AQ537" s="69"/>
      <c r="AR537" s="69"/>
    </row>
    <row r="538" spans="2:60">
      <c r="E538" s="51" t="s">
        <v>36</v>
      </c>
      <c r="F538" s="137">
        <f>IFERROR(Inp_TechAssess!F264,0)</f>
        <v>0</v>
      </c>
      <c r="G538" s="137">
        <f>IFERROR(Inp_TechAssess!G264,0)</f>
        <v>0</v>
      </c>
      <c r="H538" s="137">
        <f>IFERROR(Inp_TechAssess!H264,0)</f>
        <v>0</v>
      </c>
      <c r="L538" s="51" t="s">
        <v>108</v>
      </c>
      <c r="M538" s="138">
        <f>SUMIFS(Inp_TechAssess!$I:$I,Inp_TechAssess!$E:$E,$E538,Inp_TechAssess!$G:$G,$G538,Inp_TechAssess!$H:$H,$H538)</f>
        <v>0</v>
      </c>
      <c r="R538" s="55"/>
      <c r="T538" s="15">
        <f>-SUMIFS(Inp_TechAssess!T:T,Inp_TechAssess!$E:$E,$E538,Inp_TechAssess!$F:$F,$F538,Inp_TechAssess!$G:$G,$G538,Inp_TechAssess!$H:$H,$H538)</f>
        <v>0</v>
      </c>
      <c r="U538" s="15">
        <f>-SUMIFS(Inp_TechAssess!U:U,Inp_TechAssess!$E:$E,$E538,Inp_TechAssess!$F:$F,$F538,Inp_TechAssess!$G:$G,$G538,Inp_TechAssess!$H:$H,$H538)</f>
        <v>0</v>
      </c>
      <c r="V538" s="15">
        <f>-SUMIFS(Inp_TechAssess!V:V,Inp_TechAssess!$E:$E,$E538,Inp_TechAssess!$F:$F,$F538,Inp_TechAssess!$G:$G,$G538,Inp_TechAssess!$H:$H,$H538)</f>
        <v>0</v>
      </c>
      <c r="W538" s="15">
        <f>-SUMIFS(Inp_TechAssess!W:W,Inp_TechAssess!$E:$E,$E538,Inp_TechAssess!$F:$F,$F538,Inp_TechAssess!$G:$G,$G538,Inp_TechAssess!$H:$H,$H538)</f>
        <v>0</v>
      </c>
      <c r="X538" s="15">
        <f>-SUMIFS(Inp_TechAssess!X:X,Inp_TechAssess!$E:$E,$E538,Inp_TechAssess!$F:$F,$F538,Inp_TechAssess!$G:$G,$G538,Inp_TechAssess!$H:$H,$H538)</f>
        <v>0</v>
      </c>
      <c r="Y538" s="15">
        <f>-SUMIFS(Inp_TechAssess!Y:Y,Inp_TechAssess!$E:$E,$E538,Inp_TechAssess!$F:$F,$F538,Inp_TechAssess!$G:$G,$G538,Inp_TechAssess!$H:$H,$H538)</f>
        <v>0</v>
      </c>
      <c r="Z538" s="15">
        <f>-SUMIFS(Inp_TechAssess!Z:Z,Inp_TechAssess!$E:$E,$E538,Inp_TechAssess!$F:$F,$F538,Inp_TechAssess!$G:$G,$G538,Inp_TechAssess!$H:$H,$H538)</f>
        <v>0</v>
      </c>
      <c r="AA538" s="15">
        <f>-SUMIFS(Inp_TechAssess!AA:AA,Inp_TechAssess!$E:$E,$E538,Inp_TechAssess!$F:$F,$F538,Inp_TechAssess!$G:$G,$G538,Inp_TechAssess!$H:$H,$H538)</f>
        <v>0</v>
      </c>
      <c r="AB538" s="15">
        <f>-SUMIFS(Inp_TechAssess!AB:AB,Inp_TechAssess!$E:$E,$E538,Inp_TechAssess!$F:$F,$F538,Inp_TechAssess!$G:$G,$G538,Inp_TechAssess!$H:$H,$H538)</f>
        <v>0</v>
      </c>
      <c r="AC538" s="15">
        <f>-SUMIFS(Inp_TechAssess!AC:AC,Inp_TechAssess!$E:$E,$E538,Inp_TechAssess!$F:$F,$F538,Inp_TechAssess!$G:$G,$G538,Inp_TechAssess!$H:$H,$H538)</f>
        <v>0</v>
      </c>
      <c r="AD538" s="15">
        <f>-SUMIFS(Inp_TechAssess!AD:AD,Inp_TechAssess!$E:$E,$E538,Inp_TechAssess!$F:$F,$F538,Inp_TechAssess!$G:$G,$G538,Inp_TechAssess!$H:$H,$H538)</f>
        <v>0</v>
      </c>
      <c r="AE538" s="15">
        <f>-SUMIFS(Inp_TechAssess!AE:AE,Inp_TechAssess!$E:$E,$E538,Inp_TechAssess!$F:$F,$F538,Inp_TechAssess!$G:$G,$G538,Inp_TechAssess!$H:$H,$H538)</f>
        <v>0</v>
      </c>
      <c r="AF538" s="15">
        <f>-SUMIFS(Inp_TechAssess!AF:AF,Inp_TechAssess!$E:$E,$E538,Inp_TechAssess!$F:$F,$F538,Inp_TechAssess!$G:$G,$G538,Inp_TechAssess!$H:$H,$H538)</f>
        <v>0</v>
      </c>
      <c r="AG538" s="15">
        <f>-SUMIFS(Inp_TechAssess!AG:AG,Inp_TechAssess!$E:$E,$E538,Inp_TechAssess!$F:$F,$F538,Inp_TechAssess!$G:$G,$G538,Inp_TechAssess!$H:$H,$H538)</f>
        <v>0</v>
      </c>
      <c r="AH538" s="15">
        <f>-SUMIFS(Inp_TechAssess!AH:AH,Inp_TechAssess!$E:$E,$E538,Inp_TechAssess!$F:$F,$F538,Inp_TechAssess!$G:$G,$G538,Inp_TechAssess!$H:$H,$H538)</f>
        <v>0</v>
      </c>
      <c r="AI538" s="15">
        <f>-SUMIFS(Inp_TechAssess!AI:AI,Inp_TechAssess!$E:$E,$E538,Inp_TechAssess!$F:$F,$F538,Inp_TechAssess!$G:$G,$G538,Inp_TechAssess!$H:$H,$H538)</f>
        <v>0</v>
      </c>
      <c r="AJ538" s="15">
        <f>-SUMIFS(Inp_TechAssess!AJ:AJ,Inp_TechAssess!$E:$E,$E538,Inp_TechAssess!$F:$F,$F538,Inp_TechAssess!$G:$G,$G538,Inp_TechAssess!$H:$H,$H538)</f>
        <v>0</v>
      </c>
      <c r="AK538" s="15">
        <f>-SUMIFS(Inp_TechAssess!AK:AK,Inp_TechAssess!$E:$E,$E538,Inp_TechAssess!$F:$F,$F538,Inp_TechAssess!$G:$G,$G538,Inp_TechAssess!$H:$H,$H538)</f>
        <v>0</v>
      </c>
      <c r="AM538" s="55"/>
      <c r="AN538" s="69"/>
      <c r="AO538" s="69"/>
      <c r="AP538" s="55"/>
      <c r="AQ538" s="69"/>
      <c r="AR538" s="69"/>
    </row>
    <row r="539" spans="2:60">
      <c r="E539" s="51" t="s">
        <v>36</v>
      </c>
      <c r="F539" s="137">
        <f>IFERROR(Inp_TechAssess!F265,0)</f>
        <v>0</v>
      </c>
      <c r="G539" s="137">
        <f>IFERROR(Inp_TechAssess!G265,0)</f>
        <v>0</v>
      </c>
      <c r="H539" s="137">
        <f>IFERROR(Inp_TechAssess!H265,0)</f>
        <v>0</v>
      </c>
      <c r="L539" s="51" t="s">
        <v>108</v>
      </c>
      <c r="M539" s="138">
        <f>SUMIFS(Inp_TechAssess!$I:$I,Inp_TechAssess!$E:$E,$E539,Inp_TechAssess!$G:$G,$G539,Inp_TechAssess!$H:$H,$H539)</f>
        <v>0</v>
      </c>
      <c r="R539" s="55"/>
      <c r="T539" s="15">
        <f>-SUMIFS(Inp_TechAssess!T:T,Inp_TechAssess!$E:$E,$E539,Inp_TechAssess!$F:$F,$F539,Inp_TechAssess!$G:$G,$G539,Inp_TechAssess!$H:$H,$H539)</f>
        <v>0</v>
      </c>
      <c r="U539" s="15">
        <f>-SUMIFS(Inp_TechAssess!U:U,Inp_TechAssess!$E:$E,$E539,Inp_TechAssess!$F:$F,$F539,Inp_TechAssess!$G:$G,$G539,Inp_TechAssess!$H:$H,$H539)</f>
        <v>0</v>
      </c>
      <c r="V539" s="15">
        <f>-SUMIFS(Inp_TechAssess!V:V,Inp_TechAssess!$E:$E,$E539,Inp_TechAssess!$F:$F,$F539,Inp_TechAssess!$G:$G,$G539,Inp_TechAssess!$H:$H,$H539)</f>
        <v>0</v>
      </c>
      <c r="W539" s="15">
        <f>-SUMIFS(Inp_TechAssess!W:W,Inp_TechAssess!$E:$E,$E539,Inp_TechAssess!$F:$F,$F539,Inp_TechAssess!$G:$G,$G539,Inp_TechAssess!$H:$H,$H539)</f>
        <v>0</v>
      </c>
      <c r="X539" s="15">
        <f>-SUMIFS(Inp_TechAssess!X:X,Inp_TechAssess!$E:$E,$E539,Inp_TechAssess!$F:$F,$F539,Inp_TechAssess!$G:$G,$G539,Inp_TechAssess!$H:$H,$H539)</f>
        <v>0</v>
      </c>
      <c r="Y539" s="15">
        <f>-SUMIFS(Inp_TechAssess!Y:Y,Inp_TechAssess!$E:$E,$E539,Inp_TechAssess!$F:$F,$F539,Inp_TechAssess!$G:$G,$G539,Inp_TechAssess!$H:$H,$H539)</f>
        <v>0</v>
      </c>
      <c r="Z539" s="15">
        <f>-SUMIFS(Inp_TechAssess!Z:Z,Inp_TechAssess!$E:$E,$E539,Inp_TechAssess!$F:$F,$F539,Inp_TechAssess!$G:$G,$G539,Inp_TechAssess!$H:$H,$H539)</f>
        <v>0</v>
      </c>
      <c r="AA539" s="15">
        <f>-SUMIFS(Inp_TechAssess!AA:AA,Inp_TechAssess!$E:$E,$E539,Inp_TechAssess!$F:$F,$F539,Inp_TechAssess!$G:$G,$G539,Inp_TechAssess!$H:$H,$H539)</f>
        <v>0</v>
      </c>
      <c r="AB539" s="15">
        <f>-SUMIFS(Inp_TechAssess!AB:AB,Inp_TechAssess!$E:$E,$E539,Inp_TechAssess!$F:$F,$F539,Inp_TechAssess!$G:$G,$G539,Inp_TechAssess!$H:$H,$H539)</f>
        <v>0</v>
      </c>
      <c r="AC539" s="15">
        <f>-SUMIFS(Inp_TechAssess!AC:AC,Inp_TechAssess!$E:$E,$E539,Inp_TechAssess!$F:$F,$F539,Inp_TechAssess!$G:$G,$G539,Inp_TechAssess!$H:$H,$H539)</f>
        <v>0</v>
      </c>
      <c r="AD539" s="15">
        <f>-SUMIFS(Inp_TechAssess!AD:AD,Inp_TechAssess!$E:$E,$E539,Inp_TechAssess!$F:$F,$F539,Inp_TechAssess!$G:$G,$G539,Inp_TechAssess!$H:$H,$H539)</f>
        <v>0</v>
      </c>
      <c r="AE539" s="15">
        <f>-SUMIFS(Inp_TechAssess!AE:AE,Inp_TechAssess!$E:$E,$E539,Inp_TechAssess!$F:$F,$F539,Inp_TechAssess!$G:$G,$G539,Inp_TechAssess!$H:$H,$H539)</f>
        <v>0</v>
      </c>
      <c r="AF539" s="15">
        <f>-SUMIFS(Inp_TechAssess!AF:AF,Inp_TechAssess!$E:$E,$E539,Inp_TechAssess!$F:$F,$F539,Inp_TechAssess!$G:$G,$G539,Inp_TechAssess!$H:$H,$H539)</f>
        <v>0</v>
      </c>
      <c r="AG539" s="15">
        <f>-SUMIFS(Inp_TechAssess!AG:AG,Inp_TechAssess!$E:$E,$E539,Inp_TechAssess!$F:$F,$F539,Inp_TechAssess!$G:$G,$G539,Inp_TechAssess!$H:$H,$H539)</f>
        <v>0</v>
      </c>
      <c r="AH539" s="15">
        <f>-SUMIFS(Inp_TechAssess!AH:AH,Inp_TechAssess!$E:$E,$E539,Inp_TechAssess!$F:$F,$F539,Inp_TechAssess!$G:$G,$G539,Inp_TechAssess!$H:$H,$H539)</f>
        <v>0</v>
      </c>
      <c r="AI539" s="15">
        <f>-SUMIFS(Inp_TechAssess!AI:AI,Inp_TechAssess!$E:$E,$E539,Inp_TechAssess!$F:$F,$F539,Inp_TechAssess!$G:$G,$G539,Inp_TechAssess!$H:$H,$H539)</f>
        <v>0</v>
      </c>
      <c r="AJ539" s="15">
        <f>-SUMIFS(Inp_TechAssess!AJ:AJ,Inp_TechAssess!$E:$E,$E539,Inp_TechAssess!$F:$F,$F539,Inp_TechAssess!$G:$G,$G539,Inp_TechAssess!$H:$H,$H539)</f>
        <v>0</v>
      </c>
      <c r="AK539" s="15">
        <f>-SUMIFS(Inp_TechAssess!AK:AK,Inp_TechAssess!$E:$E,$E539,Inp_TechAssess!$F:$F,$F539,Inp_TechAssess!$G:$G,$G539,Inp_TechAssess!$H:$H,$H539)</f>
        <v>0</v>
      </c>
      <c r="AM539" s="55"/>
      <c r="AN539" s="69"/>
      <c r="AO539" s="69"/>
      <c r="AP539" s="55"/>
      <c r="AQ539" s="69"/>
      <c r="AR539" s="69"/>
    </row>
    <row r="541" spans="2:60" ht="14.65">
      <c r="B541" s="54" t="s">
        <v>245</v>
      </c>
      <c r="C541" s="54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  <c r="V541" s="54"/>
      <c r="W541" s="54"/>
      <c r="X541" s="54"/>
      <c r="Y541" s="54"/>
      <c r="Z541" s="54"/>
      <c r="AA541" s="54"/>
      <c r="AB541" s="54"/>
      <c r="AC541" s="54"/>
      <c r="AD541" s="54"/>
      <c r="AE541" s="54"/>
      <c r="AF541" s="54"/>
      <c r="AG541" s="54"/>
      <c r="AH541" s="54"/>
      <c r="AI541" s="54"/>
      <c r="AJ541" s="54"/>
      <c r="AK541" s="54"/>
      <c r="AL541" s="54"/>
      <c r="AM541" s="54"/>
      <c r="AN541" s="54"/>
      <c r="AO541" s="54"/>
      <c r="AP541" s="54"/>
      <c r="AQ541" s="54"/>
      <c r="AR541" s="54"/>
      <c r="AS541" s="54"/>
      <c r="AT541" s="54"/>
      <c r="AU541" s="61"/>
      <c r="AV541" s="54"/>
      <c r="AW541" s="54"/>
      <c r="AX541" s="54"/>
      <c r="AY541" s="54"/>
      <c r="AZ541" s="54"/>
      <c r="BA541" s="54"/>
      <c r="BB541" s="54"/>
      <c r="BC541" s="54"/>
      <c r="BD541" s="54"/>
      <c r="BE541" s="54"/>
      <c r="BF541" s="54"/>
      <c r="BG541" s="54"/>
      <c r="BH541" s="54"/>
    </row>
    <row r="542" spans="2:60">
      <c r="C542" s="25" t="s">
        <v>246</v>
      </c>
    </row>
    <row r="544" spans="2:60">
      <c r="F544" s="51" t="s">
        <v>468</v>
      </c>
      <c r="R544" s="24">
        <f>COUNTIF(M13:M539,"&gt;1")</f>
        <v>0</v>
      </c>
    </row>
    <row r="546" spans="6:18">
      <c r="F546" s="51" t="s">
        <v>249</v>
      </c>
      <c r="R546" s="24">
        <f>SUM(R544:R544)</f>
        <v>0</v>
      </c>
    </row>
  </sheetData>
  <mergeCells count="1">
    <mergeCell ref="AT6:AV6"/>
  </mergeCells>
  <conditionalFormatting sqref="R4">
    <cfRule type="cellIs" dxfId="14" priority="6" operator="greaterThan">
      <formula>0</formula>
    </cfRule>
  </conditionalFormatting>
  <conditionalFormatting sqref="R544">
    <cfRule type="cellIs" dxfId="13" priority="5" operator="greaterThan">
      <formula>0</formula>
    </cfRule>
  </conditionalFormatting>
  <conditionalFormatting sqref="R546">
    <cfRule type="cellIs" dxfId="12" priority="3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8"/>
  </sheetPr>
  <dimension ref="A1:BT546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19.52734375" style="51" customWidth="1"/>
    <col min="7" max="7" width="20.5859375" style="51" customWidth="1"/>
    <col min="8" max="8" width="14.3515625" style="51" customWidth="1"/>
    <col min="9" max="9" width="8.87890625" style="51" customWidth="1"/>
    <col min="10" max="10" width="8.3515625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660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661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f>R546</f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70" t="s">
        <v>135</v>
      </c>
      <c r="G7" s="70" t="s">
        <v>366</v>
      </c>
      <c r="H7" s="70" t="s">
        <v>663</v>
      </c>
      <c r="I7" s="52"/>
      <c r="J7" s="52"/>
      <c r="K7" s="52"/>
      <c r="L7" s="52" t="s">
        <v>106</v>
      </c>
      <c r="M7" s="71" t="s">
        <v>436</v>
      </c>
      <c r="N7" s="71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72" ht="14.65">
      <c r="B9" s="54" t="s">
        <v>367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C11" s="10" t="s">
        <v>21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3" spans="1:72">
      <c r="E13" s="51" t="s">
        <v>21</v>
      </c>
      <c r="F13" s="137" t="str">
        <f>IFERROR(Inp_BOAdj!F12,0)</f>
        <v>Opex</v>
      </c>
      <c r="G13" s="137" t="str">
        <f>IFERROR(Inp_BOAdj!G12,0)</f>
        <v>Total Work Management</v>
      </c>
      <c r="H13" s="137" t="str">
        <f>IFERROR(Inp_BOAdj!H12,0)</f>
        <v xml:space="preserve">BOs - Vulnerability (needs identification) </v>
      </c>
      <c r="L13" s="51" t="s">
        <v>108</v>
      </c>
      <c r="M13" s="138">
        <f>SUMIFS(Inp_BOAdj!$I:$I,Inp_BOAdj!$E:$E,$E13,Inp_BOAdj!$G:$G,$G13,Inp_BOAdj!$H:$H,$H13)</f>
        <v>1</v>
      </c>
      <c r="R13" s="55"/>
      <c r="T13" s="15">
        <f>-SUMIFS(Inp_BOAdj!T:T,Inp_BOAdj!$E:$E,$E13,Inp_BOAdj!$F:$F,$F13,Inp_BOAdj!$G:$G,$G13,Inp_BOAdj!$H:$H,$H13)</f>
        <v>0</v>
      </c>
      <c r="U13" s="15">
        <f>-SUMIFS(Inp_BOAdj!U:U,Inp_BOAdj!$E:$E,$E13,Inp_BOAdj!$F:$F,$F13,Inp_BOAdj!$G:$G,$G13,Inp_BOAdj!$H:$H,$H13)</f>
        <v>0</v>
      </c>
      <c r="V13" s="15">
        <f>-SUMIFS(Inp_BOAdj!V:V,Inp_BOAdj!$E:$E,$E13,Inp_BOAdj!$F:$F,$F13,Inp_BOAdj!$G:$G,$G13,Inp_BOAdj!$H:$H,$H13)</f>
        <v>0</v>
      </c>
      <c r="W13" s="15">
        <f>-SUMIFS(Inp_BOAdj!W:W,Inp_BOAdj!$E:$E,$E13,Inp_BOAdj!$F:$F,$F13,Inp_BOAdj!$G:$G,$G13,Inp_BOAdj!$H:$H,$H13)</f>
        <v>0</v>
      </c>
      <c r="X13" s="15">
        <f>-SUMIFS(Inp_BOAdj!X:X,Inp_BOAdj!$E:$E,$E13,Inp_BOAdj!$F:$F,$F13,Inp_BOAdj!$G:$G,$G13,Inp_BOAdj!$H:$H,$H13)</f>
        <v>0</v>
      </c>
      <c r="Y13" s="15">
        <f>-SUMIFS(Inp_BOAdj!Y:Y,Inp_BOAdj!$E:$E,$E13,Inp_BOAdj!$F:$F,$F13,Inp_BOAdj!$G:$G,$G13,Inp_BOAdj!$H:$H,$H13)</f>
        <v>0</v>
      </c>
      <c r="Z13" s="15">
        <f>-SUMIFS(Inp_BOAdj!Z:Z,Inp_BOAdj!$E:$E,$E13,Inp_BOAdj!$F:$F,$F13,Inp_BOAdj!$G:$G,$G13,Inp_BOAdj!$H:$H,$H13)</f>
        <v>0</v>
      </c>
      <c r="AA13" s="15">
        <f>-SUMIFS(Inp_BOAdj!AA:AA,Inp_BOAdj!$E:$E,$E13,Inp_BOAdj!$F:$F,$F13,Inp_BOAdj!$G:$G,$G13,Inp_BOAdj!$H:$H,$H13)</f>
        <v>0</v>
      </c>
      <c r="AB13" s="15">
        <f>-SUMIFS(Inp_BOAdj!AB:AB,Inp_BOAdj!$E:$E,$E13,Inp_BOAdj!$F:$F,$F13,Inp_BOAdj!$G:$G,$G13,Inp_BOAdj!$H:$H,$H13)</f>
        <v>0</v>
      </c>
      <c r="AC13" s="15">
        <f>-SUMIFS(Inp_BOAdj!AC:AC,Inp_BOAdj!$E:$E,$E13,Inp_BOAdj!$F:$F,$F13,Inp_BOAdj!$G:$G,$G13,Inp_BOAdj!$H:$H,$H13)</f>
        <v>0</v>
      </c>
      <c r="AD13" s="15">
        <f>-SUMIFS(Inp_BOAdj!AD:AD,Inp_BOAdj!$E:$E,$E13,Inp_BOAdj!$F:$F,$F13,Inp_BOAdj!$G:$G,$G13,Inp_BOAdj!$H:$H,$H13)</f>
        <v>0</v>
      </c>
      <c r="AE13" s="15">
        <f>-SUMIFS(Inp_BOAdj!AE:AE,Inp_BOAdj!$E:$E,$E13,Inp_BOAdj!$F:$F,$F13,Inp_BOAdj!$G:$G,$G13,Inp_BOAdj!$H:$H,$H13)</f>
        <v>0</v>
      </c>
      <c r="AF13" s="15">
        <f>-SUMIFS(Inp_BOAdj!AF:AF,Inp_BOAdj!$E:$E,$E13,Inp_BOAdj!$F:$F,$F13,Inp_BOAdj!$G:$G,$G13,Inp_BOAdj!$H:$H,$H13)</f>
        <v>0</v>
      </c>
      <c r="AG13" s="15">
        <f>-SUMIFS(Inp_BOAdj!AG:AG,Inp_BOAdj!$E:$E,$E13,Inp_BOAdj!$F:$F,$F13,Inp_BOAdj!$G:$G,$G13,Inp_BOAdj!$H:$H,$H13)</f>
        <v>5.7532196710030625E-3</v>
      </c>
      <c r="AH13" s="15">
        <f>-SUMIFS(Inp_BOAdj!AH:AH,Inp_BOAdj!$E:$E,$E13,Inp_BOAdj!$F:$F,$F13,Inp_BOAdj!$G:$G,$G13,Inp_BOAdj!$H:$H,$H13)</f>
        <v>8.5789223416327109E-3</v>
      </c>
      <c r="AI13" s="15">
        <f>-SUMIFS(Inp_BOAdj!AI:AI,Inp_BOAdj!$E:$E,$E13,Inp_BOAdj!$F:$F,$F13,Inp_BOAdj!$G:$G,$G13,Inp_BOAdj!$H:$H,$H13)</f>
        <v>1.1421771630972022E-2</v>
      </c>
      <c r="AJ13" s="15">
        <f>-SUMIFS(Inp_BOAdj!AJ:AJ,Inp_BOAdj!$E:$E,$E13,Inp_BOAdj!$F:$F,$F13,Inp_BOAdj!$G:$G,$G13,Inp_BOAdj!$H:$H,$H13)</f>
        <v>1.4270242148841206E-2</v>
      </c>
      <c r="AK13" s="15">
        <f>-SUMIFS(Inp_BOAdj!AK:AK,Inp_BOAdj!$E:$E,$E13,Inp_BOAdj!$F:$F,$F13,Inp_BOAdj!$G:$G,$G13,Inp_BOAdj!$H:$H,$H13)</f>
        <v>1.7102731384030068E-2</v>
      </c>
      <c r="AM13" s="55"/>
      <c r="AN13" s="55"/>
      <c r="AO13" s="55"/>
      <c r="AP13" s="55"/>
      <c r="AQ13" s="55"/>
      <c r="AR13" s="55"/>
    </row>
    <row r="14" spans="1:72">
      <c r="E14" s="51" t="s">
        <v>21</v>
      </c>
      <c r="F14" s="137" t="str">
        <f>IFERROR(Inp_BOAdj!F13,0)</f>
        <v>Opex</v>
      </c>
      <c r="G14" s="137" t="str">
        <f>IFERROR(Inp_BOAdj!G13,0)</f>
        <v>Total Work Management</v>
      </c>
      <c r="H14" s="137" t="str">
        <f>IFERROR(Inp_BOAdj!H13,0)</f>
        <v>BOs - Fuel poor</v>
      </c>
      <c r="L14" s="51" t="s">
        <v>108</v>
      </c>
      <c r="M14" s="138">
        <f>SUMIFS(Inp_BOAdj!$I:$I,Inp_BOAdj!$E:$E,$E14,Inp_BOAdj!$G:$G,$G14,Inp_BOAdj!$H:$H,$H14)</f>
        <v>1</v>
      </c>
      <c r="R14" s="55"/>
      <c r="T14" s="15">
        <f>-SUMIFS(Inp_BOAdj!T:T,Inp_BOAdj!$E:$E,$E14,Inp_BOAdj!$F:$F,$F14,Inp_BOAdj!$G:$G,$G14,Inp_BOAdj!$H:$H,$H14)</f>
        <v>0</v>
      </c>
      <c r="U14" s="15">
        <f>-SUMIFS(Inp_BOAdj!U:U,Inp_BOAdj!$E:$E,$E14,Inp_BOAdj!$F:$F,$F14,Inp_BOAdj!$G:$G,$G14,Inp_BOAdj!$H:$H,$H14)</f>
        <v>0</v>
      </c>
      <c r="V14" s="15">
        <f>-SUMIFS(Inp_BOAdj!V:V,Inp_BOAdj!$E:$E,$E14,Inp_BOAdj!$F:$F,$F14,Inp_BOAdj!$G:$G,$G14,Inp_BOAdj!$H:$H,$H14)</f>
        <v>0</v>
      </c>
      <c r="W14" s="15">
        <f>-SUMIFS(Inp_BOAdj!W:W,Inp_BOAdj!$E:$E,$E14,Inp_BOAdj!$F:$F,$F14,Inp_BOAdj!$G:$G,$G14,Inp_BOAdj!$H:$H,$H14)</f>
        <v>0</v>
      </c>
      <c r="X14" s="15">
        <f>-SUMIFS(Inp_BOAdj!X:X,Inp_BOAdj!$E:$E,$E14,Inp_BOAdj!$F:$F,$F14,Inp_BOAdj!$G:$G,$G14,Inp_BOAdj!$H:$H,$H14)</f>
        <v>0</v>
      </c>
      <c r="Y14" s="15">
        <f>-SUMIFS(Inp_BOAdj!Y:Y,Inp_BOAdj!$E:$E,$E14,Inp_BOAdj!$F:$F,$F14,Inp_BOAdj!$G:$G,$G14,Inp_BOAdj!$H:$H,$H14)</f>
        <v>0</v>
      </c>
      <c r="Z14" s="15">
        <f>-SUMIFS(Inp_BOAdj!Z:Z,Inp_BOAdj!$E:$E,$E14,Inp_BOAdj!$F:$F,$F14,Inp_BOAdj!$G:$G,$G14,Inp_BOAdj!$H:$H,$H14)</f>
        <v>0</v>
      </c>
      <c r="AA14" s="15">
        <f>-SUMIFS(Inp_BOAdj!AA:AA,Inp_BOAdj!$E:$E,$E14,Inp_BOAdj!$F:$F,$F14,Inp_BOAdj!$G:$G,$G14,Inp_BOAdj!$H:$H,$H14)</f>
        <v>0</v>
      </c>
      <c r="AB14" s="15">
        <f>-SUMIFS(Inp_BOAdj!AB:AB,Inp_BOAdj!$E:$E,$E14,Inp_BOAdj!$F:$F,$F14,Inp_BOAdj!$G:$G,$G14,Inp_BOAdj!$H:$H,$H14)</f>
        <v>0</v>
      </c>
      <c r="AC14" s="15">
        <f>-SUMIFS(Inp_BOAdj!AC:AC,Inp_BOAdj!$E:$E,$E14,Inp_BOAdj!$F:$F,$F14,Inp_BOAdj!$G:$G,$G14,Inp_BOAdj!$H:$H,$H14)</f>
        <v>0</v>
      </c>
      <c r="AD14" s="15">
        <f>-SUMIFS(Inp_BOAdj!AD:AD,Inp_BOAdj!$E:$E,$E14,Inp_BOAdj!$F:$F,$F14,Inp_BOAdj!$G:$G,$G14,Inp_BOAdj!$H:$H,$H14)</f>
        <v>0</v>
      </c>
      <c r="AE14" s="15">
        <f>-SUMIFS(Inp_BOAdj!AE:AE,Inp_BOAdj!$E:$E,$E14,Inp_BOAdj!$F:$F,$F14,Inp_BOAdj!$G:$G,$G14,Inp_BOAdj!$H:$H,$H14)</f>
        <v>0</v>
      </c>
      <c r="AF14" s="15">
        <f>-SUMIFS(Inp_BOAdj!AF:AF,Inp_BOAdj!$E:$E,$E14,Inp_BOAdj!$F:$F,$F14,Inp_BOAdj!$G:$G,$G14,Inp_BOAdj!$H:$H,$H14)</f>
        <v>0</v>
      </c>
      <c r="AG14" s="15">
        <f>-SUMIFS(Inp_BOAdj!AG:AG,Inp_BOAdj!$E:$E,$E14,Inp_BOAdj!$F:$F,$F14,Inp_BOAdj!$G:$G,$G14,Inp_BOAdj!$H:$H,$H14)</f>
        <v>0.94801672981935914</v>
      </c>
      <c r="AH14" s="15">
        <f>-SUMIFS(Inp_BOAdj!AH:AH,Inp_BOAdj!$E:$E,$E14,Inp_BOAdj!$F:$F,$F14,Inp_BOAdj!$G:$G,$G14,Inp_BOAdj!$H:$H,$H14)</f>
        <v>0.9659194117347818</v>
      </c>
      <c r="AI14" s="15">
        <f>-SUMIFS(Inp_BOAdj!AI:AI,Inp_BOAdj!$E:$E,$E14,Inp_BOAdj!$F:$F,$F14,Inp_BOAdj!$G:$G,$G14,Inp_BOAdj!$H:$H,$H14)</f>
        <v>0.98391205687591032</v>
      </c>
      <c r="AJ14" s="15">
        <f>-SUMIFS(Inp_BOAdj!AJ:AJ,Inp_BOAdj!$E:$E,$E14,Inp_BOAdj!$F:$F,$F14,Inp_BOAdj!$G:$G,$G14,Inp_BOAdj!$H:$H,$H14)</f>
        <v>1.0019951173192556</v>
      </c>
      <c r="AK14" s="15">
        <f>-SUMIFS(Inp_BOAdj!AK:AK,Inp_BOAdj!$E:$E,$E14,Inp_BOAdj!$F:$F,$F14,Inp_BOAdj!$G:$G,$G14,Inp_BOAdj!$H:$H,$H14)</f>
        <v>1.02016904741307</v>
      </c>
      <c r="AM14" s="55"/>
      <c r="AN14" s="55"/>
      <c r="AO14" s="55"/>
      <c r="AP14" s="55"/>
      <c r="AQ14" s="55"/>
      <c r="AR14" s="55"/>
    </row>
    <row r="15" spans="1:72">
      <c r="E15" s="51" t="s">
        <v>21</v>
      </c>
      <c r="F15" s="137" t="str">
        <f>IFERROR(Inp_BOAdj!F14,0)</f>
        <v>Opex</v>
      </c>
      <c r="G15" s="137" t="str">
        <f>IFERROR(Inp_BOAdj!G14,0)</f>
        <v>Total Work Management</v>
      </c>
      <c r="H15" s="137" t="str">
        <f>IFERROR(Inp_BOAdj!H14,0)</f>
        <v>BO - High rise building plans</v>
      </c>
      <c r="L15" s="51" t="s">
        <v>108</v>
      </c>
      <c r="M15" s="138">
        <f>SUMIFS(Inp_BOAdj!$I:$I,Inp_BOAdj!$E:$E,$E15,Inp_BOAdj!$G:$G,$G15,Inp_BOAdj!$H:$H,$H15)</f>
        <v>1</v>
      </c>
      <c r="R15" s="55"/>
      <c r="T15" s="15">
        <f>-SUMIFS(Inp_BOAdj!T:T,Inp_BOAdj!$E:$E,$E15,Inp_BOAdj!$F:$F,$F15,Inp_BOAdj!$G:$G,$G15,Inp_BOAdj!$H:$H,$H15)</f>
        <v>0</v>
      </c>
      <c r="U15" s="15">
        <f>-SUMIFS(Inp_BOAdj!U:U,Inp_BOAdj!$E:$E,$E15,Inp_BOAdj!$F:$F,$F15,Inp_BOAdj!$G:$G,$G15,Inp_BOAdj!$H:$H,$H15)</f>
        <v>0</v>
      </c>
      <c r="V15" s="15">
        <f>-SUMIFS(Inp_BOAdj!V:V,Inp_BOAdj!$E:$E,$E15,Inp_BOAdj!$F:$F,$F15,Inp_BOAdj!$G:$G,$G15,Inp_BOAdj!$H:$H,$H15)</f>
        <v>0</v>
      </c>
      <c r="W15" s="15">
        <f>-SUMIFS(Inp_BOAdj!W:W,Inp_BOAdj!$E:$E,$E15,Inp_BOAdj!$F:$F,$F15,Inp_BOAdj!$G:$G,$G15,Inp_BOAdj!$H:$H,$H15)</f>
        <v>0</v>
      </c>
      <c r="X15" s="15">
        <f>-SUMIFS(Inp_BOAdj!X:X,Inp_BOAdj!$E:$E,$E15,Inp_BOAdj!$F:$F,$F15,Inp_BOAdj!$G:$G,$G15,Inp_BOAdj!$H:$H,$H15)</f>
        <v>0</v>
      </c>
      <c r="Y15" s="15">
        <f>-SUMIFS(Inp_BOAdj!Y:Y,Inp_BOAdj!$E:$E,$E15,Inp_BOAdj!$F:$F,$F15,Inp_BOAdj!$G:$G,$G15,Inp_BOAdj!$H:$H,$H15)</f>
        <v>0</v>
      </c>
      <c r="Z15" s="15">
        <f>-SUMIFS(Inp_BOAdj!Z:Z,Inp_BOAdj!$E:$E,$E15,Inp_BOAdj!$F:$F,$F15,Inp_BOAdj!$G:$G,$G15,Inp_BOAdj!$H:$H,$H15)</f>
        <v>0</v>
      </c>
      <c r="AA15" s="15">
        <f>-SUMIFS(Inp_BOAdj!AA:AA,Inp_BOAdj!$E:$E,$E15,Inp_BOAdj!$F:$F,$F15,Inp_BOAdj!$G:$G,$G15,Inp_BOAdj!$H:$H,$H15)</f>
        <v>0</v>
      </c>
      <c r="AB15" s="15">
        <f>-SUMIFS(Inp_BOAdj!AB:AB,Inp_BOAdj!$E:$E,$E15,Inp_BOAdj!$F:$F,$F15,Inp_BOAdj!$G:$G,$G15,Inp_BOAdj!$H:$H,$H15)</f>
        <v>0</v>
      </c>
      <c r="AC15" s="15">
        <f>-SUMIFS(Inp_BOAdj!AC:AC,Inp_BOAdj!$E:$E,$E15,Inp_BOAdj!$F:$F,$F15,Inp_BOAdj!$G:$G,$G15,Inp_BOAdj!$H:$H,$H15)</f>
        <v>0</v>
      </c>
      <c r="AD15" s="15">
        <f>-SUMIFS(Inp_BOAdj!AD:AD,Inp_BOAdj!$E:$E,$E15,Inp_BOAdj!$F:$F,$F15,Inp_BOAdj!$G:$G,$G15,Inp_BOAdj!$H:$H,$H15)</f>
        <v>0</v>
      </c>
      <c r="AE15" s="15">
        <f>-SUMIFS(Inp_BOAdj!AE:AE,Inp_BOAdj!$E:$E,$E15,Inp_BOAdj!$F:$F,$F15,Inp_BOAdj!$G:$G,$G15,Inp_BOAdj!$H:$H,$H15)</f>
        <v>0</v>
      </c>
      <c r="AF15" s="15">
        <f>-SUMIFS(Inp_BOAdj!AF:AF,Inp_BOAdj!$E:$E,$E15,Inp_BOAdj!$F:$F,$F15,Inp_BOAdj!$G:$G,$G15,Inp_BOAdj!$H:$H,$H15)</f>
        <v>0</v>
      </c>
      <c r="AG15" s="15">
        <f>-SUMIFS(Inp_BOAdj!AG:AG,Inp_BOAdj!$E:$E,$E15,Inp_BOAdj!$F:$F,$F15,Inp_BOAdj!$G:$G,$G15,Inp_BOAdj!$H:$H,$H15)</f>
        <v>0.14646094795585968</v>
      </c>
      <c r="AH15" s="15">
        <f>-SUMIFS(Inp_BOAdj!AH:AH,Inp_BOAdj!$E:$E,$E15,Inp_BOAdj!$F:$F,$F15,Inp_BOAdj!$G:$G,$G15,Inp_BOAdj!$H:$H,$H15)</f>
        <v>0.14719693261895447</v>
      </c>
      <c r="AI15" s="15">
        <f>-SUMIFS(Inp_BOAdj!AI:AI,Inp_BOAdj!$E:$E,$E15,Inp_BOAdj!$F:$F,$F15,Inp_BOAdj!$G:$G,$G15,Inp_BOAdj!$H:$H,$H15)</f>
        <v>0.14793661569744165</v>
      </c>
      <c r="AJ15" s="15">
        <f>-SUMIFS(Inp_BOAdj!AJ:AJ,Inp_BOAdj!$E:$E,$E15,Inp_BOAdj!$F:$F,$F15,Inp_BOAdj!$G:$G,$G15,Inp_BOAdj!$H:$H,$H15)</f>
        <v>0.14868001577632328</v>
      </c>
      <c r="AK15" s="15">
        <f>-SUMIFS(Inp_BOAdj!AK:AK,Inp_BOAdj!$E:$E,$E15,Inp_BOAdj!$F:$F,$F15,Inp_BOAdj!$G:$G,$G15,Inp_BOAdj!$H:$H,$H15)</f>
        <v>0.14942715153399325</v>
      </c>
      <c r="AM15" s="55"/>
      <c r="AN15" s="55"/>
      <c r="AO15" s="55"/>
      <c r="AP15" s="55"/>
      <c r="AQ15" s="55"/>
      <c r="AR15" s="55"/>
    </row>
    <row r="16" spans="1:72">
      <c r="E16" s="51" t="s">
        <v>21</v>
      </c>
      <c r="F16" s="137" t="str">
        <f>IFERROR(Inp_BOAdj!F15,0)</f>
        <v>Opex</v>
      </c>
      <c r="G16" s="137" t="str">
        <f>IFERROR(Inp_BOAdj!G15,0)</f>
        <v>Emergency</v>
      </c>
      <c r="H16" s="137" t="str">
        <f>IFERROR(Inp_BOAdj!H15,0)</f>
        <v>BOs - Carbon monoxide awareness</v>
      </c>
      <c r="L16" s="51" t="s">
        <v>108</v>
      </c>
      <c r="M16" s="138">
        <f>SUMIFS(Inp_BOAdj!$I:$I,Inp_BOAdj!$E:$E,$E16,Inp_BOAdj!$G:$G,$G16,Inp_BOAdj!$H:$H,$H16)</f>
        <v>1</v>
      </c>
      <c r="R16" s="55"/>
      <c r="T16" s="15">
        <f>-SUMIFS(Inp_BOAdj!T:T,Inp_BOAdj!$E:$E,$E16,Inp_BOAdj!$F:$F,$F16,Inp_BOAdj!$G:$G,$G16,Inp_BOAdj!$H:$H,$H16)</f>
        <v>0</v>
      </c>
      <c r="U16" s="15">
        <f>-SUMIFS(Inp_BOAdj!U:U,Inp_BOAdj!$E:$E,$E16,Inp_BOAdj!$F:$F,$F16,Inp_BOAdj!$G:$G,$G16,Inp_BOAdj!$H:$H,$H16)</f>
        <v>0</v>
      </c>
      <c r="V16" s="15">
        <f>-SUMIFS(Inp_BOAdj!V:V,Inp_BOAdj!$E:$E,$E16,Inp_BOAdj!$F:$F,$F16,Inp_BOAdj!$G:$G,$G16,Inp_BOAdj!$H:$H,$H16)</f>
        <v>0</v>
      </c>
      <c r="W16" s="15">
        <f>-SUMIFS(Inp_BOAdj!W:W,Inp_BOAdj!$E:$E,$E16,Inp_BOAdj!$F:$F,$F16,Inp_BOAdj!$G:$G,$G16,Inp_BOAdj!$H:$H,$H16)</f>
        <v>0</v>
      </c>
      <c r="X16" s="15">
        <f>-SUMIFS(Inp_BOAdj!X:X,Inp_BOAdj!$E:$E,$E16,Inp_BOAdj!$F:$F,$F16,Inp_BOAdj!$G:$G,$G16,Inp_BOAdj!$H:$H,$H16)</f>
        <v>0</v>
      </c>
      <c r="Y16" s="15">
        <f>-SUMIFS(Inp_BOAdj!Y:Y,Inp_BOAdj!$E:$E,$E16,Inp_BOAdj!$F:$F,$F16,Inp_BOAdj!$G:$G,$G16,Inp_BOAdj!$H:$H,$H16)</f>
        <v>0</v>
      </c>
      <c r="Z16" s="15">
        <f>-SUMIFS(Inp_BOAdj!Z:Z,Inp_BOAdj!$E:$E,$E16,Inp_BOAdj!$F:$F,$F16,Inp_BOAdj!$G:$G,$G16,Inp_BOAdj!$H:$H,$H16)</f>
        <v>0</v>
      </c>
      <c r="AA16" s="15">
        <f>-SUMIFS(Inp_BOAdj!AA:AA,Inp_BOAdj!$E:$E,$E16,Inp_BOAdj!$F:$F,$F16,Inp_BOAdj!$G:$G,$G16,Inp_BOAdj!$H:$H,$H16)</f>
        <v>0</v>
      </c>
      <c r="AB16" s="15">
        <f>-SUMIFS(Inp_BOAdj!AB:AB,Inp_BOAdj!$E:$E,$E16,Inp_BOAdj!$F:$F,$F16,Inp_BOAdj!$G:$G,$G16,Inp_BOAdj!$H:$H,$H16)</f>
        <v>0</v>
      </c>
      <c r="AC16" s="15">
        <f>-SUMIFS(Inp_BOAdj!AC:AC,Inp_BOAdj!$E:$E,$E16,Inp_BOAdj!$F:$F,$F16,Inp_BOAdj!$G:$G,$G16,Inp_BOAdj!$H:$H,$H16)</f>
        <v>0</v>
      </c>
      <c r="AD16" s="15">
        <f>-SUMIFS(Inp_BOAdj!AD:AD,Inp_BOAdj!$E:$E,$E16,Inp_BOAdj!$F:$F,$F16,Inp_BOAdj!$G:$G,$G16,Inp_BOAdj!$H:$H,$H16)</f>
        <v>0</v>
      </c>
      <c r="AE16" s="15">
        <f>-SUMIFS(Inp_BOAdj!AE:AE,Inp_BOAdj!$E:$E,$E16,Inp_BOAdj!$F:$F,$F16,Inp_BOAdj!$G:$G,$G16,Inp_BOAdj!$H:$H,$H16)</f>
        <v>0</v>
      </c>
      <c r="AF16" s="15">
        <f>-SUMIFS(Inp_BOAdj!AF:AF,Inp_BOAdj!$E:$E,$E16,Inp_BOAdj!$F:$F,$F16,Inp_BOAdj!$G:$G,$G16,Inp_BOAdj!$H:$H,$H16)</f>
        <v>0</v>
      </c>
      <c r="AG16" s="15">
        <f>-SUMIFS(Inp_BOAdj!AG:AG,Inp_BOAdj!$E:$E,$E16,Inp_BOAdj!$F:$F,$F16,Inp_BOAdj!$G:$G,$G16,Inp_BOAdj!$H:$H,$H16)</f>
        <v>1.578569099389604E-2</v>
      </c>
      <c r="AH16" s="15">
        <f>-SUMIFS(Inp_BOAdj!AH:AH,Inp_BOAdj!$E:$E,$E16,Inp_BOAdj!$F:$F,$F16,Inp_BOAdj!$G:$G,$G16,Inp_BOAdj!$H:$H,$H16)</f>
        <v>2.7219969926863818E-2</v>
      </c>
      <c r="AI16" s="15">
        <f>-SUMIFS(Inp_BOAdj!AI:AI,Inp_BOAdj!$E:$E,$E16,Inp_BOAdj!$F:$F,$F16,Inp_BOAdj!$G:$G,$G16,Inp_BOAdj!$H:$H,$H16)</f>
        <v>3.9486731276335396E-2</v>
      </c>
      <c r="AJ16" s="15">
        <f>-SUMIFS(Inp_BOAdj!AJ:AJ,Inp_BOAdj!$E:$E,$E16,Inp_BOAdj!$F:$F,$F16,Inp_BOAdj!$G:$G,$G16,Inp_BOAdj!$H:$H,$H16)</f>
        <v>5.3367792869841946E-2</v>
      </c>
      <c r="AK16" s="15">
        <f>-SUMIFS(Inp_BOAdj!AK:AK,Inp_BOAdj!$E:$E,$E16,Inp_BOAdj!$F:$F,$F16,Inp_BOAdj!$G:$G,$G16,Inp_BOAdj!$H:$H,$H16)</f>
        <v>7.1206635448052946E-2</v>
      </c>
      <c r="AM16" s="55"/>
      <c r="AN16" s="55"/>
      <c r="AO16" s="55"/>
      <c r="AP16" s="55"/>
      <c r="AQ16" s="55"/>
      <c r="AR16" s="55"/>
    </row>
    <row r="17" spans="5:44">
      <c r="E17" s="51" t="s">
        <v>21</v>
      </c>
      <c r="F17" s="137">
        <f>IFERROR(Inp_BOAdj!F16,0)</f>
        <v>0</v>
      </c>
      <c r="G17" s="137">
        <f>IFERROR(Inp_BOAdj!G16,0)</f>
        <v>0</v>
      </c>
      <c r="H17" s="137">
        <f>IFERROR(Inp_BOAdj!H16,0)</f>
        <v>0</v>
      </c>
      <c r="L17" s="51" t="s">
        <v>108</v>
      </c>
      <c r="M17" s="138">
        <f>SUMIFS(Inp_BOAdj!$I:$I,Inp_BOAdj!$E:$E,$E17,Inp_BOAdj!$G:$G,$G17,Inp_BOAdj!$H:$H,$H17)</f>
        <v>0</v>
      </c>
      <c r="R17" s="55"/>
      <c r="T17" s="15">
        <f>-SUMIFS(Inp_BOAdj!T:T,Inp_BOAdj!$E:$E,$E17,Inp_BOAdj!$F:$F,$F17,Inp_BOAdj!$G:$G,$G17,Inp_BOAdj!$H:$H,$H17)</f>
        <v>0</v>
      </c>
      <c r="U17" s="15">
        <f>-SUMIFS(Inp_BOAdj!U:U,Inp_BOAdj!$E:$E,$E17,Inp_BOAdj!$F:$F,$F17,Inp_BOAdj!$G:$G,$G17,Inp_BOAdj!$H:$H,$H17)</f>
        <v>0</v>
      </c>
      <c r="V17" s="15">
        <f>-SUMIFS(Inp_BOAdj!V:V,Inp_BOAdj!$E:$E,$E17,Inp_BOAdj!$F:$F,$F17,Inp_BOAdj!$G:$G,$G17,Inp_BOAdj!$H:$H,$H17)</f>
        <v>0</v>
      </c>
      <c r="W17" s="15">
        <f>-SUMIFS(Inp_BOAdj!W:W,Inp_BOAdj!$E:$E,$E17,Inp_BOAdj!$F:$F,$F17,Inp_BOAdj!$G:$G,$G17,Inp_BOAdj!$H:$H,$H17)</f>
        <v>0</v>
      </c>
      <c r="X17" s="15">
        <f>-SUMIFS(Inp_BOAdj!X:X,Inp_BOAdj!$E:$E,$E17,Inp_BOAdj!$F:$F,$F17,Inp_BOAdj!$G:$G,$G17,Inp_BOAdj!$H:$H,$H17)</f>
        <v>0</v>
      </c>
      <c r="Y17" s="15">
        <f>-SUMIFS(Inp_BOAdj!Y:Y,Inp_BOAdj!$E:$E,$E17,Inp_BOAdj!$F:$F,$F17,Inp_BOAdj!$G:$G,$G17,Inp_BOAdj!$H:$H,$H17)</f>
        <v>0</v>
      </c>
      <c r="Z17" s="15">
        <f>-SUMIFS(Inp_BOAdj!Z:Z,Inp_BOAdj!$E:$E,$E17,Inp_BOAdj!$F:$F,$F17,Inp_BOAdj!$G:$G,$G17,Inp_BOAdj!$H:$H,$H17)</f>
        <v>0</v>
      </c>
      <c r="AA17" s="15">
        <f>-SUMIFS(Inp_BOAdj!AA:AA,Inp_BOAdj!$E:$E,$E17,Inp_BOAdj!$F:$F,$F17,Inp_BOAdj!$G:$G,$G17,Inp_BOAdj!$H:$H,$H17)</f>
        <v>0</v>
      </c>
      <c r="AB17" s="15">
        <f>-SUMIFS(Inp_BOAdj!AB:AB,Inp_BOAdj!$E:$E,$E17,Inp_BOAdj!$F:$F,$F17,Inp_BOAdj!$G:$G,$G17,Inp_BOAdj!$H:$H,$H17)</f>
        <v>0</v>
      </c>
      <c r="AC17" s="15">
        <f>-SUMIFS(Inp_BOAdj!AC:AC,Inp_BOAdj!$E:$E,$E17,Inp_BOAdj!$F:$F,$F17,Inp_BOAdj!$G:$G,$G17,Inp_BOAdj!$H:$H,$H17)</f>
        <v>0</v>
      </c>
      <c r="AD17" s="15">
        <f>-SUMIFS(Inp_BOAdj!AD:AD,Inp_BOAdj!$E:$E,$E17,Inp_BOAdj!$F:$F,$F17,Inp_BOAdj!$G:$G,$G17,Inp_BOAdj!$H:$H,$H17)</f>
        <v>0</v>
      </c>
      <c r="AE17" s="15">
        <f>-SUMIFS(Inp_BOAdj!AE:AE,Inp_BOAdj!$E:$E,$E17,Inp_BOAdj!$F:$F,$F17,Inp_BOAdj!$G:$G,$G17,Inp_BOAdj!$H:$H,$H17)</f>
        <v>0</v>
      </c>
      <c r="AF17" s="15">
        <f>-SUMIFS(Inp_BOAdj!AF:AF,Inp_BOAdj!$E:$E,$E17,Inp_BOAdj!$F:$F,$F17,Inp_BOAdj!$G:$G,$G17,Inp_BOAdj!$H:$H,$H17)</f>
        <v>0</v>
      </c>
      <c r="AG17" s="15">
        <f>-SUMIFS(Inp_BOAdj!AG:AG,Inp_BOAdj!$E:$E,$E17,Inp_BOAdj!$F:$F,$F17,Inp_BOAdj!$G:$G,$G17,Inp_BOAdj!$H:$H,$H17)</f>
        <v>0</v>
      </c>
      <c r="AH17" s="15">
        <f>-SUMIFS(Inp_BOAdj!AH:AH,Inp_BOAdj!$E:$E,$E17,Inp_BOAdj!$F:$F,$F17,Inp_BOAdj!$G:$G,$G17,Inp_BOAdj!$H:$H,$H17)</f>
        <v>0</v>
      </c>
      <c r="AI17" s="15">
        <f>-SUMIFS(Inp_BOAdj!AI:AI,Inp_BOAdj!$E:$E,$E17,Inp_BOAdj!$F:$F,$F17,Inp_BOAdj!$G:$G,$G17,Inp_BOAdj!$H:$H,$H17)</f>
        <v>0</v>
      </c>
      <c r="AJ17" s="15">
        <f>-SUMIFS(Inp_BOAdj!AJ:AJ,Inp_BOAdj!$E:$E,$E17,Inp_BOAdj!$F:$F,$F17,Inp_BOAdj!$G:$G,$G17,Inp_BOAdj!$H:$H,$H17)</f>
        <v>0</v>
      </c>
      <c r="AK17" s="15">
        <f>-SUMIFS(Inp_BOAdj!AK:AK,Inp_BOAdj!$E:$E,$E17,Inp_BOAdj!$F:$F,$F17,Inp_BOAdj!$G:$G,$G17,Inp_BOAdj!$H:$H,$H17)</f>
        <v>0</v>
      </c>
      <c r="AM17" s="55"/>
      <c r="AN17" s="55"/>
      <c r="AO17" s="55"/>
      <c r="AP17" s="55"/>
      <c r="AQ17" s="55"/>
      <c r="AR17" s="55"/>
    </row>
    <row r="18" spans="5:44">
      <c r="E18" s="51" t="s">
        <v>21</v>
      </c>
      <c r="F18" s="137">
        <f>IFERROR(Inp_BOAdj!F17,0)</f>
        <v>0</v>
      </c>
      <c r="G18" s="137">
        <f>IFERROR(Inp_BOAdj!G17,0)</f>
        <v>0</v>
      </c>
      <c r="H18" s="137">
        <f>IFERROR(Inp_BOAdj!H17,0)</f>
        <v>0</v>
      </c>
      <c r="L18" s="51" t="s">
        <v>108</v>
      </c>
      <c r="M18" s="138">
        <f>SUMIFS(Inp_BOAdj!$I:$I,Inp_BOAdj!$E:$E,$E18,Inp_BOAdj!$G:$G,$G18,Inp_BOAdj!$H:$H,$H18)</f>
        <v>0</v>
      </c>
      <c r="R18" s="55"/>
      <c r="T18" s="15">
        <f>-SUMIFS(Inp_BOAdj!T:T,Inp_BOAdj!$E:$E,$E18,Inp_BOAdj!$F:$F,$F18,Inp_BOAdj!$G:$G,$G18,Inp_BOAdj!$H:$H,$H18)</f>
        <v>0</v>
      </c>
      <c r="U18" s="15">
        <f>-SUMIFS(Inp_BOAdj!U:U,Inp_BOAdj!$E:$E,$E18,Inp_BOAdj!$F:$F,$F18,Inp_BOAdj!$G:$G,$G18,Inp_BOAdj!$H:$H,$H18)</f>
        <v>0</v>
      </c>
      <c r="V18" s="15">
        <f>-SUMIFS(Inp_BOAdj!V:V,Inp_BOAdj!$E:$E,$E18,Inp_BOAdj!$F:$F,$F18,Inp_BOAdj!$G:$G,$G18,Inp_BOAdj!$H:$H,$H18)</f>
        <v>0</v>
      </c>
      <c r="W18" s="15">
        <f>-SUMIFS(Inp_BOAdj!W:W,Inp_BOAdj!$E:$E,$E18,Inp_BOAdj!$F:$F,$F18,Inp_BOAdj!$G:$G,$G18,Inp_BOAdj!$H:$H,$H18)</f>
        <v>0</v>
      </c>
      <c r="X18" s="15">
        <f>-SUMIFS(Inp_BOAdj!X:X,Inp_BOAdj!$E:$E,$E18,Inp_BOAdj!$F:$F,$F18,Inp_BOAdj!$G:$G,$G18,Inp_BOAdj!$H:$H,$H18)</f>
        <v>0</v>
      </c>
      <c r="Y18" s="15">
        <f>-SUMIFS(Inp_BOAdj!Y:Y,Inp_BOAdj!$E:$E,$E18,Inp_BOAdj!$F:$F,$F18,Inp_BOAdj!$G:$G,$G18,Inp_BOAdj!$H:$H,$H18)</f>
        <v>0</v>
      </c>
      <c r="Z18" s="15">
        <f>-SUMIFS(Inp_BOAdj!Z:Z,Inp_BOAdj!$E:$E,$E18,Inp_BOAdj!$F:$F,$F18,Inp_BOAdj!$G:$G,$G18,Inp_BOAdj!$H:$H,$H18)</f>
        <v>0</v>
      </c>
      <c r="AA18" s="15">
        <f>-SUMIFS(Inp_BOAdj!AA:AA,Inp_BOAdj!$E:$E,$E18,Inp_BOAdj!$F:$F,$F18,Inp_BOAdj!$G:$G,$G18,Inp_BOAdj!$H:$H,$H18)</f>
        <v>0</v>
      </c>
      <c r="AB18" s="15">
        <f>-SUMIFS(Inp_BOAdj!AB:AB,Inp_BOAdj!$E:$E,$E18,Inp_BOAdj!$F:$F,$F18,Inp_BOAdj!$G:$G,$G18,Inp_BOAdj!$H:$H,$H18)</f>
        <v>0</v>
      </c>
      <c r="AC18" s="15">
        <f>-SUMIFS(Inp_BOAdj!AC:AC,Inp_BOAdj!$E:$E,$E18,Inp_BOAdj!$F:$F,$F18,Inp_BOAdj!$G:$G,$G18,Inp_BOAdj!$H:$H,$H18)</f>
        <v>0</v>
      </c>
      <c r="AD18" s="15">
        <f>-SUMIFS(Inp_BOAdj!AD:AD,Inp_BOAdj!$E:$E,$E18,Inp_BOAdj!$F:$F,$F18,Inp_BOAdj!$G:$G,$G18,Inp_BOAdj!$H:$H,$H18)</f>
        <v>0</v>
      </c>
      <c r="AE18" s="15">
        <f>-SUMIFS(Inp_BOAdj!AE:AE,Inp_BOAdj!$E:$E,$E18,Inp_BOAdj!$F:$F,$F18,Inp_BOAdj!$G:$G,$G18,Inp_BOAdj!$H:$H,$H18)</f>
        <v>0</v>
      </c>
      <c r="AF18" s="15">
        <f>-SUMIFS(Inp_BOAdj!AF:AF,Inp_BOAdj!$E:$E,$E18,Inp_BOAdj!$F:$F,$F18,Inp_BOAdj!$G:$G,$G18,Inp_BOAdj!$H:$H,$H18)</f>
        <v>0</v>
      </c>
      <c r="AG18" s="15">
        <f>-SUMIFS(Inp_BOAdj!AG:AG,Inp_BOAdj!$E:$E,$E18,Inp_BOAdj!$F:$F,$F18,Inp_BOAdj!$G:$G,$G18,Inp_BOAdj!$H:$H,$H18)</f>
        <v>0</v>
      </c>
      <c r="AH18" s="15">
        <f>-SUMIFS(Inp_BOAdj!AH:AH,Inp_BOAdj!$E:$E,$E18,Inp_BOAdj!$F:$F,$F18,Inp_BOAdj!$G:$G,$G18,Inp_BOAdj!$H:$H,$H18)</f>
        <v>0</v>
      </c>
      <c r="AI18" s="15">
        <f>-SUMIFS(Inp_BOAdj!AI:AI,Inp_BOAdj!$E:$E,$E18,Inp_BOAdj!$F:$F,$F18,Inp_BOAdj!$G:$G,$G18,Inp_BOAdj!$H:$H,$H18)</f>
        <v>0</v>
      </c>
      <c r="AJ18" s="15">
        <f>-SUMIFS(Inp_BOAdj!AJ:AJ,Inp_BOAdj!$E:$E,$E18,Inp_BOAdj!$F:$F,$F18,Inp_BOAdj!$G:$G,$G18,Inp_BOAdj!$H:$H,$H18)</f>
        <v>0</v>
      </c>
      <c r="AK18" s="15">
        <f>-SUMIFS(Inp_BOAdj!AK:AK,Inp_BOAdj!$E:$E,$E18,Inp_BOAdj!$F:$F,$F18,Inp_BOAdj!$G:$G,$G18,Inp_BOAdj!$H:$H,$H18)</f>
        <v>0</v>
      </c>
      <c r="AM18" s="55"/>
      <c r="AN18" s="55"/>
      <c r="AO18" s="55"/>
      <c r="AP18" s="55"/>
      <c r="AQ18" s="55"/>
      <c r="AR18" s="55"/>
    </row>
    <row r="19" spans="5:44">
      <c r="E19" s="51" t="s">
        <v>21</v>
      </c>
      <c r="F19" s="137">
        <f>IFERROR(Inp_BOAdj!F18,0)</f>
        <v>0</v>
      </c>
      <c r="G19" s="137">
        <f>IFERROR(Inp_BOAdj!G18,0)</f>
        <v>0</v>
      </c>
      <c r="H19" s="137">
        <f>IFERROR(Inp_BOAdj!H18,0)</f>
        <v>0</v>
      </c>
      <c r="L19" s="51" t="s">
        <v>108</v>
      </c>
      <c r="M19" s="138">
        <f>SUMIFS(Inp_BOAdj!$I:$I,Inp_BOAdj!$E:$E,$E19,Inp_BOAdj!$G:$G,$G19,Inp_BOAdj!$H:$H,$H19)</f>
        <v>0</v>
      </c>
      <c r="R19" s="55"/>
      <c r="T19" s="15">
        <f>-SUMIFS(Inp_BOAdj!T:T,Inp_BOAdj!$E:$E,$E19,Inp_BOAdj!$F:$F,$F19,Inp_BOAdj!$G:$G,$G19,Inp_BOAdj!$H:$H,$H19)</f>
        <v>0</v>
      </c>
      <c r="U19" s="15">
        <f>-SUMIFS(Inp_BOAdj!U:U,Inp_BOAdj!$E:$E,$E19,Inp_BOAdj!$F:$F,$F19,Inp_BOAdj!$G:$G,$G19,Inp_BOAdj!$H:$H,$H19)</f>
        <v>0</v>
      </c>
      <c r="V19" s="15">
        <f>-SUMIFS(Inp_BOAdj!V:V,Inp_BOAdj!$E:$E,$E19,Inp_BOAdj!$F:$F,$F19,Inp_BOAdj!$G:$G,$G19,Inp_BOAdj!$H:$H,$H19)</f>
        <v>0</v>
      </c>
      <c r="W19" s="15">
        <f>-SUMIFS(Inp_BOAdj!W:W,Inp_BOAdj!$E:$E,$E19,Inp_BOAdj!$F:$F,$F19,Inp_BOAdj!$G:$G,$G19,Inp_BOAdj!$H:$H,$H19)</f>
        <v>0</v>
      </c>
      <c r="X19" s="15">
        <f>-SUMIFS(Inp_BOAdj!X:X,Inp_BOAdj!$E:$E,$E19,Inp_BOAdj!$F:$F,$F19,Inp_BOAdj!$G:$G,$G19,Inp_BOAdj!$H:$H,$H19)</f>
        <v>0</v>
      </c>
      <c r="Y19" s="15">
        <f>-SUMIFS(Inp_BOAdj!Y:Y,Inp_BOAdj!$E:$E,$E19,Inp_BOAdj!$F:$F,$F19,Inp_BOAdj!$G:$G,$G19,Inp_BOAdj!$H:$H,$H19)</f>
        <v>0</v>
      </c>
      <c r="Z19" s="15">
        <f>-SUMIFS(Inp_BOAdj!Z:Z,Inp_BOAdj!$E:$E,$E19,Inp_BOAdj!$F:$F,$F19,Inp_BOAdj!$G:$G,$G19,Inp_BOAdj!$H:$H,$H19)</f>
        <v>0</v>
      </c>
      <c r="AA19" s="15">
        <f>-SUMIFS(Inp_BOAdj!AA:AA,Inp_BOAdj!$E:$E,$E19,Inp_BOAdj!$F:$F,$F19,Inp_BOAdj!$G:$G,$G19,Inp_BOAdj!$H:$H,$H19)</f>
        <v>0</v>
      </c>
      <c r="AB19" s="15">
        <f>-SUMIFS(Inp_BOAdj!AB:AB,Inp_BOAdj!$E:$E,$E19,Inp_BOAdj!$F:$F,$F19,Inp_BOAdj!$G:$G,$G19,Inp_BOAdj!$H:$H,$H19)</f>
        <v>0</v>
      </c>
      <c r="AC19" s="15">
        <f>-SUMIFS(Inp_BOAdj!AC:AC,Inp_BOAdj!$E:$E,$E19,Inp_BOAdj!$F:$F,$F19,Inp_BOAdj!$G:$G,$G19,Inp_BOAdj!$H:$H,$H19)</f>
        <v>0</v>
      </c>
      <c r="AD19" s="15">
        <f>-SUMIFS(Inp_BOAdj!AD:AD,Inp_BOAdj!$E:$E,$E19,Inp_BOAdj!$F:$F,$F19,Inp_BOAdj!$G:$G,$G19,Inp_BOAdj!$H:$H,$H19)</f>
        <v>0</v>
      </c>
      <c r="AE19" s="15">
        <f>-SUMIFS(Inp_BOAdj!AE:AE,Inp_BOAdj!$E:$E,$E19,Inp_BOAdj!$F:$F,$F19,Inp_BOAdj!$G:$G,$G19,Inp_BOAdj!$H:$H,$H19)</f>
        <v>0</v>
      </c>
      <c r="AF19" s="15">
        <f>-SUMIFS(Inp_BOAdj!AF:AF,Inp_BOAdj!$E:$E,$E19,Inp_BOAdj!$F:$F,$F19,Inp_BOAdj!$G:$G,$G19,Inp_BOAdj!$H:$H,$H19)</f>
        <v>0</v>
      </c>
      <c r="AG19" s="15">
        <f>-SUMIFS(Inp_BOAdj!AG:AG,Inp_BOAdj!$E:$E,$E19,Inp_BOAdj!$F:$F,$F19,Inp_BOAdj!$G:$G,$G19,Inp_BOAdj!$H:$H,$H19)</f>
        <v>0</v>
      </c>
      <c r="AH19" s="15">
        <f>-SUMIFS(Inp_BOAdj!AH:AH,Inp_BOAdj!$E:$E,$E19,Inp_BOAdj!$F:$F,$F19,Inp_BOAdj!$G:$G,$G19,Inp_BOAdj!$H:$H,$H19)</f>
        <v>0</v>
      </c>
      <c r="AI19" s="15">
        <f>-SUMIFS(Inp_BOAdj!AI:AI,Inp_BOAdj!$E:$E,$E19,Inp_BOAdj!$F:$F,$F19,Inp_BOAdj!$G:$G,$G19,Inp_BOAdj!$H:$H,$H19)</f>
        <v>0</v>
      </c>
      <c r="AJ19" s="15">
        <f>-SUMIFS(Inp_BOAdj!AJ:AJ,Inp_BOAdj!$E:$E,$E19,Inp_BOAdj!$F:$F,$F19,Inp_BOAdj!$G:$G,$G19,Inp_BOAdj!$H:$H,$H19)</f>
        <v>0</v>
      </c>
      <c r="AK19" s="15">
        <f>-SUMIFS(Inp_BOAdj!AK:AK,Inp_BOAdj!$E:$E,$E19,Inp_BOAdj!$F:$F,$F19,Inp_BOAdj!$G:$G,$G19,Inp_BOAdj!$H:$H,$H19)</f>
        <v>0</v>
      </c>
      <c r="AM19" s="55"/>
      <c r="AN19" s="55"/>
      <c r="AO19" s="55"/>
      <c r="AP19" s="55"/>
      <c r="AQ19" s="55"/>
      <c r="AR19" s="55"/>
    </row>
    <row r="20" spans="5:44">
      <c r="E20" s="51" t="s">
        <v>21</v>
      </c>
      <c r="F20" s="137">
        <f>IFERROR(Inp_BOAdj!F19,0)</f>
        <v>0</v>
      </c>
      <c r="G20" s="137">
        <f>IFERROR(Inp_BOAdj!G19,0)</f>
        <v>0</v>
      </c>
      <c r="H20" s="137">
        <f>IFERROR(Inp_BOAdj!H19,0)</f>
        <v>0</v>
      </c>
      <c r="L20" s="51" t="s">
        <v>108</v>
      </c>
      <c r="M20" s="138">
        <f>SUMIFS(Inp_BOAdj!$I:$I,Inp_BOAdj!$E:$E,$E20,Inp_BOAdj!$G:$G,$G20,Inp_BOAdj!$H:$H,$H20)</f>
        <v>0</v>
      </c>
      <c r="R20" s="55"/>
      <c r="T20" s="15">
        <f>-SUMIFS(Inp_BOAdj!T:T,Inp_BOAdj!$E:$E,$E20,Inp_BOAdj!$F:$F,$F20,Inp_BOAdj!$G:$G,$G20,Inp_BOAdj!$H:$H,$H20)</f>
        <v>0</v>
      </c>
      <c r="U20" s="15">
        <f>-SUMIFS(Inp_BOAdj!U:U,Inp_BOAdj!$E:$E,$E20,Inp_BOAdj!$F:$F,$F20,Inp_BOAdj!$G:$G,$G20,Inp_BOAdj!$H:$H,$H20)</f>
        <v>0</v>
      </c>
      <c r="V20" s="15">
        <f>-SUMIFS(Inp_BOAdj!V:V,Inp_BOAdj!$E:$E,$E20,Inp_BOAdj!$F:$F,$F20,Inp_BOAdj!$G:$G,$G20,Inp_BOAdj!$H:$H,$H20)</f>
        <v>0</v>
      </c>
      <c r="W20" s="15">
        <f>-SUMIFS(Inp_BOAdj!W:W,Inp_BOAdj!$E:$E,$E20,Inp_BOAdj!$F:$F,$F20,Inp_BOAdj!$G:$G,$G20,Inp_BOAdj!$H:$H,$H20)</f>
        <v>0</v>
      </c>
      <c r="X20" s="15">
        <f>-SUMIFS(Inp_BOAdj!X:X,Inp_BOAdj!$E:$E,$E20,Inp_BOAdj!$F:$F,$F20,Inp_BOAdj!$G:$G,$G20,Inp_BOAdj!$H:$H,$H20)</f>
        <v>0</v>
      </c>
      <c r="Y20" s="15">
        <f>-SUMIFS(Inp_BOAdj!Y:Y,Inp_BOAdj!$E:$E,$E20,Inp_BOAdj!$F:$F,$F20,Inp_BOAdj!$G:$G,$G20,Inp_BOAdj!$H:$H,$H20)</f>
        <v>0</v>
      </c>
      <c r="Z20" s="15">
        <f>-SUMIFS(Inp_BOAdj!Z:Z,Inp_BOAdj!$E:$E,$E20,Inp_BOAdj!$F:$F,$F20,Inp_BOAdj!$G:$G,$G20,Inp_BOAdj!$H:$H,$H20)</f>
        <v>0</v>
      </c>
      <c r="AA20" s="15">
        <f>-SUMIFS(Inp_BOAdj!AA:AA,Inp_BOAdj!$E:$E,$E20,Inp_BOAdj!$F:$F,$F20,Inp_BOAdj!$G:$G,$G20,Inp_BOAdj!$H:$H,$H20)</f>
        <v>0</v>
      </c>
      <c r="AB20" s="15">
        <f>-SUMIFS(Inp_BOAdj!AB:AB,Inp_BOAdj!$E:$E,$E20,Inp_BOAdj!$F:$F,$F20,Inp_BOAdj!$G:$G,$G20,Inp_BOAdj!$H:$H,$H20)</f>
        <v>0</v>
      </c>
      <c r="AC20" s="15">
        <f>-SUMIFS(Inp_BOAdj!AC:AC,Inp_BOAdj!$E:$E,$E20,Inp_BOAdj!$F:$F,$F20,Inp_BOAdj!$G:$G,$G20,Inp_BOAdj!$H:$H,$H20)</f>
        <v>0</v>
      </c>
      <c r="AD20" s="15">
        <f>-SUMIFS(Inp_BOAdj!AD:AD,Inp_BOAdj!$E:$E,$E20,Inp_BOAdj!$F:$F,$F20,Inp_BOAdj!$G:$G,$G20,Inp_BOAdj!$H:$H,$H20)</f>
        <v>0</v>
      </c>
      <c r="AE20" s="15">
        <f>-SUMIFS(Inp_BOAdj!AE:AE,Inp_BOAdj!$E:$E,$E20,Inp_BOAdj!$F:$F,$F20,Inp_BOAdj!$G:$G,$G20,Inp_BOAdj!$H:$H,$H20)</f>
        <v>0</v>
      </c>
      <c r="AF20" s="15">
        <f>-SUMIFS(Inp_BOAdj!AF:AF,Inp_BOAdj!$E:$E,$E20,Inp_BOAdj!$F:$F,$F20,Inp_BOAdj!$G:$G,$G20,Inp_BOAdj!$H:$H,$H20)</f>
        <v>0</v>
      </c>
      <c r="AG20" s="15">
        <f>-SUMIFS(Inp_BOAdj!AG:AG,Inp_BOAdj!$E:$E,$E20,Inp_BOAdj!$F:$F,$F20,Inp_BOAdj!$G:$G,$G20,Inp_BOAdj!$H:$H,$H20)</f>
        <v>0</v>
      </c>
      <c r="AH20" s="15">
        <f>-SUMIFS(Inp_BOAdj!AH:AH,Inp_BOAdj!$E:$E,$E20,Inp_BOAdj!$F:$F,$F20,Inp_BOAdj!$G:$G,$G20,Inp_BOAdj!$H:$H,$H20)</f>
        <v>0</v>
      </c>
      <c r="AI20" s="15">
        <f>-SUMIFS(Inp_BOAdj!AI:AI,Inp_BOAdj!$E:$E,$E20,Inp_BOAdj!$F:$F,$F20,Inp_BOAdj!$G:$G,$G20,Inp_BOAdj!$H:$H,$H20)</f>
        <v>0</v>
      </c>
      <c r="AJ20" s="15">
        <f>-SUMIFS(Inp_BOAdj!AJ:AJ,Inp_BOAdj!$E:$E,$E20,Inp_BOAdj!$F:$F,$F20,Inp_BOAdj!$G:$G,$G20,Inp_BOAdj!$H:$H,$H20)</f>
        <v>0</v>
      </c>
      <c r="AK20" s="15">
        <f>-SUMIFS(Inp_BOAdj!AK:AK,Inp_BOAdj!$E:$E,$E20,Inp_BOAdj!$F:$F,$F20,Inp_BOAdj!$G:$G,$G20,Inp_BOAdj!$H:$H,$H20)</f>
        <v>0</v>
      </c>
      <c r="AM20" s="55"/>
      <c r="AN20" s="69"/>
      <c r="AO20" s="69"/>
      <c r="AP20" s="55"/>
      <c r="AQ20" s="69"/>
      <c r="AR20" s="69"/>
    </row>
    <row r="21" spans="5:44">
      <c r="E21" s="51" t="s">
        <v>21</v>
      </c>
      <c r="F21" s="137">
        <f>IFERROR(Inp_BOAdj!F20,0)</f>
        <v>0</v>
      </c>
      <c r="G21" s="137">
        <f>IFERROR(Inp_BOAdj!G20,0)</f>
        <v>0</v>
      </c>
      <c r="H21" s="137">
        <f>IFERROR(Inp_BOAdj!H20,0)</f>
        <v>0</v>
      </c>
      <c r="L21" s="51" t="s">
        <v>108</v>
      </c>
      <c r="M21" s="138">
        <f>SUMIFS(Inp_BOAdj!$I:$I,Inp_BOAdj!$E:$E,$E21,Inp_BOAdj!$G:$G,$G21,Inp_BOAdj!$H:$H,$H21)</f>
        <v>0</v>
      </c>
      <c r="R21" s="55"/>
      <c r="T21" s="15">
        <f>-SUMIFS(Inp_BOAdj!T:T,Inp_BOAdj!$E:$E,$E21,Inp_BOAdj!$F:$F,$F21,Inp_BOAdj!$G:$G,$G21,Inp_BOAdj!$H:$H,$H21)</f>
        <v>0</v>
      </c>
      <c r="U21" s="15">
        <f>-SUMIFS(Inp_BOAdj!U:U,Inp_BOAdj!$E:$E,$E21,Inp_BOAdj!$F:$F,$F21,Inp_BOAdj!$G:$G,$G21,Inp_BOAdj!$H:$H,$H21)</f>
        <v>0</v>
      </c>
      <c r="V21" s="15">
        <f>-SUMIFS(Inp_BOAdj!V:V,Inp_BOAdj!$E:$E,$E21,Inp_BOAdj!$F:$F,$F21,Inp_BOAdj!$G:$G,$G21,Inp_BOAdj!$H:$H,$H21)</f>
        <v>0</v>
      </c>
      <c r="W21" s="15">
        <f>-SUMIFS(Inp_BOAdj!W:W,Inp_BOAdj!$E:$E,$E21,Inp_BOAdj!$F:$F,$F21,Inp_BOAdj!$G:$G,$G21,Inp_BOAdj!$H:$H,$H21)</f>
        <v>0</v>
      </c>
      <c r="X21" s="15">
        <f>-SUMIFS(Inp_BOAdj!X:X,Inp_BOAdj!$E:$E,$E21,Inp_BOAdj!$F:$F,$F21,Inp_BOAdj!$G:$G,$G21,Inp_BOAdj!$H:$H,$H21)</f>
        <v>0</v>
      </c>
      <c r="Y21" s="15">
        <f>-SUMIFS(Inp_BOAdj!Y:Y,Inp_BOAdj!$E:$E,$E21,Inp_BOAdj!$F:$F,$F21,Inp_BOAdj!$G:$G,$G21,Inp_BOAdj!$H:$H,$H21)</f>
        <v>0</v>
      </c>
      <c r="Z21" s="15">
        <f>-SUMIFS(Inp_BOAdj!Z:Z,Inp_BOAdj!$E:$E,$E21,Inp_BOAdj!$F:$F,$F21,Inp_BOAdj!$G:$G,$G21,Inp_BOAdj!$H:$H,$H21)</f>
        <v>0</v>
      </c>
      <c r="AA21" s="15">
        <f>-SUMIFS(Inp_BOAdj!AA:AA,Inp_BOAdj!$E:$E,$E21,Inp_BOAdj!$F:$F,$F21,Inp_BOAdj!$G:$G,$G21,Inp_BOAdj!$H:$H,$H21)</f>
        <v>0</v>
      </c>
      <c r="AB21" s="15">
        <f>-SUMIFS(Inp_BOAdj!AB:AB,Inp_BOAdj!$E:$E,$E21,Inp_BOAdj!$F:$F,$F21,Inp_BOAdj!$G:$G,$G21,Inp_BOAdj!$H:$H,$H21)</f>
        <v>0</v>
      </c>
      <c r="AC21" s="15">
        <f>-SUMIFS(Inp_BOAdj!AC:AC,Inp_BOAdj!$E:$E,$E21,Inp_BOAdj!$F:$F,$F21,Inp_BOAdj!$G:$G,$G21,Inp_BOAdj!$H:$H,$H21)</f>
        <v>0</v>
      </c>
      <c r="AD21" s="15">
        <f>-SUMIFS(Inp_BOAdj!AD:AD,Inp_BOAdj!$E:$E,$E21,Inp_BOAdj!$F:$F,$F21,Inp_BOAdj!$G:$G,$G21,Inp_BOAdj!$H:$H,$H21)</f>
        <v>0</v>
      </c>
      <c r="AE21" s="15">
        <f>-SUMIFS(Inp_BOAdj!AE:AE,Inp_BOAdj!$E:$E,$E21,Inp_BOAdj!$F:$F,$F21,Inp_BOAdj!$G:$G,$G21,Inp_BOAdj!$H:$H,$H21)</f>
        <v>0</v>
      </c>
      <c r="AF21" s="15">
        <f>-SUMIFS(Inp_BOAdj!AF:AF,Inp_BOAdj!$E:$E,$E21,Inp_BOAdj!$F:$F,$F21,Inp_BOAdj!$G:$G,$G21,Inp_BOAdj!$H:$H,$H21)</f>
        <v>0</v>
      </c>
      <c r="AG21" s="15">
        <f>-SUMIFS(Inp_BOAdj!AG:AG,Inp_BOAdj!$E:$E,$E21,Inp_BOAdj!$F:$F,$F21,Inp_BOAdj!$G:$G,$G21,Inp_BOAdj!$H:$H,$H21)</f>
        <v>0</v>
      </c>
      <c r="AH21" s="15">
        <f>-SUMIFS(Inp_BOAdj!AH:AH,Inp_BOAdj!$E:$E,$E21,Inp_BOAdj!$F:$F,$F21,Inp_BOAdj!$G:$G,$G21,Inp_BOAdj!$H:$H,$H21)</f>
        <v>0</v>
      </c>
      <c r="AI21" s="15">
        <f>-SUMIFS(Inp_BOAdj!AI:AI,Inp_BOAdj!$E:$E,$E21,Inp_BOAdj!$F:$F,$F21,Inp_BOAdj!$G:$G,$G21,Inp_BOAdj!$H:$H,$H21)</f>
        <v>0</v>
      </c>
      <c r="AJ21" s="15">
        <f>-SUMIFS(Inp_BOAdj!AJ:AJ,Inp_BOAdj!$E:$E,$E21,Inp_BOAdj!$F:$F,$F21,Inp_BOAdj!$G:$G,$G21,Inp_BOAdj!$H:$H,$H21)</f>
        <v>0</v>
      </c>
      <c r="AK21" s="15">
        <f>-SUMIFS(Inp_BOAdj!AK:AK,Inp_BOAdj!$E:$E,$E21,Inp_BOAdj!$F:$F,$F21,Inp_BOAdj!$G:$G,$G21,Inp_BOAdj!$H:$H,$H21)</f>
        <v>0</v>
      </c>
      <c r="AM21" s="55"/>
      <c r="AN21" s="69"/>
      <c r="AO21" s="69"/>
      <c r="AP21" s="55"/>
      <c r="AQ21" s="69"/>
      <c r="AR21" s="69"/>
    </row>
    <row r="22" spans="5:44">
      <c r="E22" s="51" t="s">
        <v>21</v>
      </c>
      <c r="F22" s="137">
        <f>IFERROR(Inp_BOAdj!F21,0)</f>
        <v>0</v>
      </c>
      <c r="G22" s="137">
        <f>IFERROR(Inp_BOAdj!G21,0)</f>
        <v>0</v>
      </c>
      <c r="H22" s="137">
        <f>IFERROR(Inp_BOAdj!H21,0)</f>
        <v>0</v>
      </c>
      <c r="L22" s="51" t="s">
        <v>108</v>
      </c>
      <c r="M22" s="138">
        <f>SUMIFS(Inp_BOAdj!$I:$I,Inp_BOAdj!$E:$E,$E22,Inp_BOAdj!$G:$G,$G22,Inp_BOAdj!$H:$H,$H22)</f>
        <v>0</v>
      </c>
      <c r="R22" s="55"/>
      <c r="T22" s="15">
        <f>-SUMIFS(Inp_BOAdj!T:T,Inp_BOAdj!$E:$E,$E22,Inp_BOAdj!$F:$F,$F22,Inp_BOAdj!$G:$G,$G22,Inp_BOAdj!$H:$H,$H22)</f>
        <v>0</v>
      </c>
      <c r="U22" s="15">
        <f>-SUMIFS(Inp_BOAdj!U:U,Inp_BOAdj!$E:$E,$E22,Inp_BOAdj!$F:$F,$F22,Inp_BOAdj!$G:$G,$G22,Inp_BOAdj!$H:$H,$H22)</f>
        <v>0</v>
      </c>
      <c r="V22" s="15">
        <f>-SUMIFS(Inp_BOAdj!V:V,Inp_BOAdj!$E:$E,$E22,Inp_BOAdj!$F:$F,$F22,Inp_BOAdj!$G:$G,$G22,Inp_BOAdj!$H:$H,$H22)</f>
        <v>0</v>
      </c>
      <c r="W22" s="15">
        <f>-SUMIFS(Inp_BOAdj!W:W,Inp_BOAdj!$E:$E,$E22,Inp_BOAdj!$F:$F,$F22,Inp_BOAdj!$G:$G,$G22,Inp_BOAdj!$H:$H,$H22)</f>
        <v>0</v>
      </c>
      <c r="X22" s="15">
        <f>-SUMIFS(Inp_BOAdj!X:X,Inp_BOAdj!$E:$E,$E22,Inp_BOAdj!$F:$F,$F22,Inp_BOAdj!$G:$G,$G22,Inp_BOAdj!$H:$H,$H22)</f>
        <v>0</v>
      </c>
      <c r="Y22" s="15">
        <f>-SUMIFS(Inp_BOAdj!Y:Y,Inp_BOAdj!$E:$E,$E22,Inp_BOAdj!$F:$F,$F22,Inp_BOAdj!$G:$G,$G22,Inp_BOAdj!$H:$H,$H22)</f>
        <v>0</v>
      </c>
      <c r="Z22" s="15">
        <f>-SUMIFS(Inp_BOAdj!Z:Z,Inp_BOAdj!$E:$E,$E22,Inp_BOAdj!$F:$F,$F22,Inp_BOAdj!$G:$G,$G22,Inp_BOAdj!$H:$H,$H22)</f>
        <v>0</v>
      </c>
      <c r="AA22" s="15">
        <f>-SUMIFS(Inp_BOAdj!AA:AA,Inp_BOAdj!$E:$E,$E22,Inp_BOAdj!$F:$F,$F22,Inp_BOAdj!$G:$G,$G22,Inp_BOAdj!$H:$H,$H22)</f>
        <v>0</v>
      </c>
      <c r="AB22" s="15">
        <f>-SUMIFS(Inp_BOAdj!AB:AB,Inp_BOAdj!$E:$E,$E22,Inp_BOAdj!$F:$F,$F22,Inp_BOAdj!$G:$G,$G22,Inp_BOAdj!$H:$H,$H22)</f>
        <v>0</v>
      </c>
      <c r="AC22" s="15">
        <f>-SUMIFS(Inp_BOAdj!AC:AC,Inp_BOAdj!$E:$E,$E22,Inp_BOAdj!$F:$F,$F22,Inp_BOAdj!$G:$G,$G22,Inp_BOAdj!$H:$H,$H22)</f>
        <v>0</v>
      </c>
      <c r="AD22" s="15">
        <f>-SUMIFS(Inp_BOAdj!AD:AD,Inp_BOAdj!$E:$E,$E22,Inp_BOAdj!$F:$F,$F22,Inp_BOAdj!$G:$G,$G22,Inp_BOAdj!$H:$H,$H22)</f>
        <v>0</v>
      </c>
      <c r="AE22" s="15">
        <f>-SUMIFS(Inp_BOAdj!AE:AE,Inp_BOAdj!$E:$E,$E22,Inp_BOAdj!$F:$F,$F22,Inp_BOAdj!$G:$G,$G22,Inp_BOAdj!$H:$H,$H22)</f>
        <v>0</v>
      </c>
      <c r="AF22" s="15">
        <f>-SUMIFS(Inp_BOAdj!AF:AF,Inp_BOAdj!$E:$E,$E22,Inp_BOAdj!$F:$F,$F22,Inp_BOAdj!$G:$G,$G22,Inp_BOAdj!$H:$H,$H22)</f>
        <v>0</v>
      </c>
      <c r="AG22" s="15">
        <f>-SUMIFS(Inp_BOAdj!AG:AG,Inp_BOAdj!$E:$E,$E22,Inp_BOAdj!$F:$F,$F22,Inp_BOAdj!$G:$G,$G22,Inp_BOAdj!$H:$H,$H22)</f>
        <v>0</v>
      </c>
      <c r="AH22" s="15">
        <f>-SUMIFS(Inp_BOAdj!AH:AH,Inp_BOAdj!$E:$E,$E22,Inp_BOAdj!$F:$F,$F22,Inp_BOAdj!$G:$G,$G22,Inp_BOAdj!$H:$H,$H22)</f>
        <v>0</v>
      </c>
      <c r="AI22" s="15">
        <f>-SUMIFS(Inp_BOAdj!AI:AI,Inp_BOAdj!$E:$E,$E22,Inp_BOAdj!$F:$F,$F22,Inp_BOAdj!$G:$G,$G22,Inp_BOAdj!$H:$H,$H22)</f>
        <v>0</v>
      </c>
      <c r="AJ22" s="15">
        <f>-SUMIFS(Inp_BOAdj!AJ:AJ,Inp_BOAdj!$E:$E,$E22,Inp_BOAdj!$F:$F,$F22,Inp_BOAdj!$G:$G,$G22,Inp_BOAdj!$H:$H,$H22)</f>
        <v>0</v>
      </c>
      <c r="AK22" s="15">
        <f>-SUMIFS(Inp_BOAdj!AK:AK,Inp_BOAdj!$E:$E,$E22,Inp_BOAdj!$F:$F,$F22,Inp_BOAdj!$G:$G,$G22,Inp_BOAdj!$H:$H,$H22)</f>
        <v>0</v>
      </c>
      <c r="AM22" s="55"/>
      <c r="AN22" s="69"/>
      <c r="AO22" s="69"/>
      <c r="AP22" s="55"/>
      <c r="AQ22" s="69"/>
      <c r="AR22" s="69"/>
    </row>
    <row r="23" spans="5:44">
      <c r="E23" s="51" t="s">
        <v>21</v>
      </c>
      <c r="F23" s="137">
        <f>IFERROR(Inp_BOAdj!F22,0)</f>
        <v>0</v>
      </c>
      <c r="G23" s="137">
        <f>IFERROR(Inp_BOAdj!G22,0)</f>
        <v>0</v>
      </c>
      <c r="H23" s="137">
        <f>IFERROR(Inp_BOAdj!H22,0)</f>
        <v>0</v>
      </c>
      <c r="L23" s="51" t="s">
        <v>108</v>
      </c>
      <c r="M23" s="138">
        <f>SUMIFS(Inp_BOAdj!$I:$I,Inp_BOAdj!$E:$E,$E23,Inp_BOAdj!$G:$G,$G23,Inp_BOAdj!$H:$H,$H23)</f>
        <v>0</v>
      </c>
      <c r="R23" s="55"/>
      <c r="T23" s="15">
        <f>-SUMIFS(Inp_BOAdj!T:T,Inp_BOAdj!$E:$E,$E23,Inp_BOAdj!$F:$F,$F23,Inp_BOAdj!$G:$G,$G23,Inp_BOAdj!$H:$H,$H23)</f>
        <v>0</v>
      </c>
      <c r="U23" s="15">
        <f>-SUMIFS(Inp_BOAdj!U:U,Inp_BOAdj!$E:$E,$E23,Inp_BOAdj!$F:$F,$F23,Inp_BOAdj!$G:$G,$G23,Inp_BOAdj!$H:$H,$H23)</f>
        <v>0</v>
      </c>
      <c r="V23" s="15">
        <f>-SUMIFS(Inp_BOAdj!V:V,Inp_BOAdj!$E:$E,$E23,Inp_BOAdj!$F:$F,$F23,Inp_BOAdj!$G:$G,$G23,Inp_BOAdj!$H:$H,$H23)</f>
        <v>0</v>
      </c>
      <c r="W23" s="15">
        <f>-SUMIFS(Inp_BOAdj!W:W,Inp_BOAdj!$E:$E,$E23,Inp_BOAdj!$F:$F,$F23,Inp_BOAdj!$G:$G,$G23,Inp_BOAdj!$H:$H,$H23)</f>
        <v>0</v>
      </c>
      <c r="X23" s="15">
        <f>-SUMIFS(Inp_BOAdj!X:X,Inp_BOAdj!$E:$E,$E23,Inp_BOAdj!$F:$F,$F23,Inp_BOAdj!$G:$G,$G23,Inp_BOAdj!$H:$H,$H23)</f>
        <v>0</v>
      </c>
      <c r="Y23" s="15">
        <f>-SUMIFS(Inp_BOAdj!Y:Y,Inp_BOAdj!$E:$E,$E23,Inp_BOAdj!$F:$F,$F23,Inp_BOAdj!$G:$G,$G23,Inp_BOAdj!$H:$H,$H23)</f>
        <v>0</v>
      </c>
      <c r="Z23" s="15">
        <f>-SUMIFS(Inp_BOAdj!Z:Z,Inp_BOAdj!$E:$E,$E23,Inp_BOAdj!$F:$F,$F23,Inp_BOAdj!$G:$G,$G23,Inp_BOAdj!$H:$H,$H23)</f>
        <v>0</v>
      </c>
      <c r="AA23" s="15">
        <f>-SUMIFS(Inp_BOAdj!AA:AA,Inp_BOAdj!$E:$E,$E23,Inp_BOAdj!$F:$F,$F23,Inp_BOAdj!$G:$G,$G23,Inp_BOAdj!$H:$H,$H23)</f>
        <v>0</v>
      </c>
      <c r="AB23" s="15">
        <f>-SUMIFS(Inp_BOAdj!AB:AB,Inp_BOAdj!$E:$E,$E23,Inp_BOAdj!$F:$F,$F23,Inp_BOAdj!$G:$G,$G23,Inp_BOAdj!$H:$H,$H23)</f>
        <v>0</v>
      </c>
      <c r="AC23" s="15">
        <f>-SUMIFS(Inp_BOAdj!AC:AC,Inp_BOAdj!$E:$E,$E23,Inp_BOAdj!$F:$F,$F23,Inp_BOAdj!$G:$G,$G23,Inp_BOAdj!$H:$H,$H23)</f>
        <v>0</v>
      </c>
      <c r="AD23" s="15">
        <f>-SUMIFS(Inp_BOAdj!AD:AD,Inp_BOAdj!$E:$E,$E23,Inp_BOAdj!$F:$F,$F23,Inp_BOAdj!$G:$G,$G23,Inp_BOAdj!$H:$H,$H23)</f>
        <v>0</v>
      </c>
      <c r="AE23" s="15">
        <f>-SUMIFS(Inp_BOAdj!AE:AE,Inp_BOAdj!$E:$E,$E23,Inp_BOAdj!$F:$F,$F23,Inp_BOAdj!$G:$G,$G23,Inp_BOAdj!$H:$H,$H23)</f>
        <v>0</v>
      </c>
      <c r="AF23" s="15">
        <f>-SUMIFS(Inp_BOAdj!AF:AF,Inp_BOAdj!$E:$E,$E23,Inp_BOAdj!$F:$F,$F23,Inp_BOAdj!$G:$G,$G23,Inp_BOAdj!$H:$H,$H23)</f>
        <v>0</v>
      </c>
      <c r="AG23" s="15">
        <f>-SUMIFS(Inp_BOAdj!AG:AG,Inp_BOAdj!$E:$E,$E23,Inp_BOAdj!$F:$F,$F23,Inp_BOAdj!$G:$G,$G23,Inp_BOAdj!$H:$H,$H23)</f>
        <v>0</v>
      </c>
      <c r="AH23" s="15">
        <f>-SUMIFS(Inp_BOAdj!AH:AH,Inp_BOAdj!$E:$E,$E23,Inp_BOAdj!$F:$F,$F23,Inp_BOAdj!$G:$G,$G23,Inp_BOAdj!$H:$H,$H23)</f>
        <v>0</v>
      </c>
      <c r="AI23" s="15">
        <f>-SUMIFS(Inp_BOAdj!AI:AI,Inp_BOAdj!$E:$E,$E23,Inp_BOAdj!$F:$F,$F23,Inp_BOAdj!$G:$G,$G23,Inp_BOAdj!$H:$H,$H23)</f>
        <v>0</v>
      </c>
      <c r="AJ23" s="15">
        <f>-SUMIFS(Inp_BOAdj!AJ:AJ,Inp_BOAdj!$E:$E,$E23,Inp_BOAdj!$F:$F,$F23,Inp_BOAdj!$G:$G,$G23,Inp_BOAdj!$H:$H,$H23)</f>
        <v>0</v>
      </c>
      <c r="AK23" s="15">
        <f>-SUMIFS(Inp_BOAdj!AK:AK,Inp_BOAdj!$E:$E,$E23,Inp_BOAdj!$F:$F,$F23,Inp_BOAdj!$G:$G,$G23,Inp_BOAdj!$H:$H,$H23)</f>
        <v>0</v>
      </c>
      <c r="AM23" s="55"/>
      <c r="AN23" s="69"/>
      <c r="AO23" s="69"/>
      <c r="AP23" s="55"/>
      <c r="AQ23" s="69"/>
      <c r="AR23" s="69"/>
    </row>
    <row r="24" spans="5:44">
      <c r="E24" s="51" t="s">
        <v>21</v>
      </c>
      <c r="F24" s="137">
        <f>IFERROR(Inp_BOAdj!F23,0)</f>
        <v>0</v>
      </c>
      <c r="G24" s="137">
        <f>IFERROR(Inp_BOAdj!G23,0)</f>
        <v>0</v>
      </c>
      <c r="H24" s="137">
        <f>IFERROR(Inp_BOAdj!H23,0)</f>
        <v>0</v>
      </c>
      <c r="L24" s="51" t="s">
        <v>108</v>
      </c>
      <c r="M24" s="138">
        <f>SUMIFS(Inp_BOAdj!$I:$I,Inp_BOAdj!$E:$E,$E24,Inp_BOAdj!$G:$G,$G24,Inp_BOAdj!$H:$H,$H24)</f>
        <v>0</v>
      </c>
      <c r="R24" s="55"/>
      <c r="T24" s="15">
        <f>-SUMIFS(Inp_BOAdj!T:T,Inp_BOAdj!$E:$E,$E24,Inp_BOAdj!$F:$F,$F24,Inp_BOAdj!$G:$G,$G24,Inp_BOAdj!$H:$H,$H24)</f>
        <v>0</v>
      </c>
      <c r="U24" s="15">
        <f>-SUMIFS(Inp_BOAdj!U:U,Inp_BOAdj!$E:$E,$E24,Inp_BOAdj!$F:$F,$F24,Inp_BOAdj!$G:$G,$G24,Inp_BOAdj!$H:$H,$H24)</f>
        <v>0</v>
      </c>
      <c r="V24" s="15">
        <f>-SUMIFS(Inp_BOAdj!V:V,Inp_BOAdj!$E:$E,$E24,Inp_BOAdj!$F:$F,$F24,Inp_BOAdj!$G:$G,$G24,Inp_BOAdj!$H:$H,$H24)</f>
        <v>0</v>
      </c>
      <c r="W24" s="15">
        <f>-SUMIFS(Inp_BOAdj!W:W,Inp_BOAdj!$E:$E,$E24,Inp_BOAdj!$F:$F,$F24,Inp_BOAdj!$G:$G,$G24,Inp_BOAdj!$H:$H,$H24)</f>
        <v>0</v>
      </c>
      <c r="X24" s="15">
        <f>-SUMIFS(Inp_BOAdj!X:X,Inp_BOAdj!$E:$E,$E24,Inp_BOAdj!$F:$F,$F24,Inp_BOAdj!$G:$G,$G24,Inp_BOAdj!$H:$H,$H24)</f>
        <v>0</v>
      </c>
      <c r="Y24" s="15">
        <f>-SUMIFS(Inp_BOAdj!Y:Y,Inp_BOAdj!$E:$E,$E24,Inp_BOAdj!$F:$F,$F24,Inp_BOAdj!$G:$G,$G24,Inp_BOAdj!$H:$H,$H24)</f>
        <v>0</v>
      </c>
      <c r="Z24" s="15">
        <f>-SUMIFS(Inp_BOAdj!Z:Z,Inp_BOAdj!$E:$E,$E24,Inp_BOAdj!$F:$F,$F24,Inp_BOAdj!$G:$G,$G24,Inp_BOAdj!$H:$H,$H24)</f>
        <v>0</v>
      </c>
      <c r="AA24" s="15">
        <f>-SUMIFS(Inp_BOAdj!AA:AA,Inp_BOAdj!$E:$E,$E24,Inp_BOAdj!$F:$F,$F24,Inp_BOAdj!$G:$G,$G24,Inp_BOAdj!$H:$H,$H24)</f>
        <v>0</v>
      </c>
      <c r="AB24" s="15">
        <f>-SUMIFS(Inp_BOAdj!AB:AB,Inp_BOAdj!$E:$E,$E24,Inp_BOAdj!$F:$F,$F24,Inp_BOAdj!$G:$G,$G24,Inp_BOAdj!$H:$H,$H24)</f>
        <v>0</v>
      </c>
      <c r="AC24" s="15">
        <f>-SUMIFS(Inp_BOAdj!AC:AC,Inp_BOAdj!$E:$E,$E24,Inp_BOAdj!$F:$F,$F24,Inp_BOAdj!$G:$G,$G24,Inp_BOAdj!$H:$H,$H24)</f>
        <v>0</v>
      </c>
      <c r="AD24" s="15">
        <f>-SUMIFS(Inp_BOAdj!AD:AD,Inp_BOAdj!$E:$E,$E24,Inp_BOAdj!$F:$F,$F24,Inp_BOAdj!$G:$G,$G24,Inp_BOAdj!$H:$H,$H24)</f>
        <v>0</v>
      </c>
      <c r="AE24" s="15">
        <f>-SUMIFS(Inp_BOAdj!AE:AE,Inp_BOAdj!$E:$E,$E24,Inp_BOAdj!$F:$F,$F24,Inp_BOAdj!$G:$G,$G24,Inp_BOAdj!$H:$H,$H24)</f>
        <v>0</v>
      </c>
      <c r="AF24" s="15">
        <f>-SUMIFS(Inp_BOAdj!AF:AF,Inp_BOAdj!$E:$E,$E24,Inp_BOAdj!$F:$F,$F24,Inp_BOAdj!$G:$G,$G24,Inp_BOAdj!$H:$H,$H24)</f>
        <v>0</v>
      </c>
      <c r="AG24" s="15">
        <f>-SUMIFS(Inp_BOAdj!AG:AG,Inp_BOAdj!$E:$E,$E24,Inp_BOAdj!$F:$F,$F24,Inp_BOAdj!$G:$G,$G24,Inp_BOAdj!$H:$H,$H24)</f>
        <v>0</v>
      </c>
      <c r="AH24" s="15">
        <f>-SUMIFS(Inp_BOAdj!AH:AH,Inp_BOAdj!$E:$E,$E24,Inp_BOAdj!$F:$F,$F24,Inp_BOAdj!$G:$G,$G24,Inp_BOAdj!$H:$H,$H24)</f>
        <v>0</v>
      </c>
      <c r="AI24" s="15">
        <f>-SUMIFS(Inp_BOAdj!AI:AI,Inp_BOAdj!$E:$E,$E24,Inp_BOAdj!$F:$F,$F24,Inp_BOAdj!$G:$G,$G24,Inp_BOAdj!$H:$H,$H24)</f>
        <v>0</v>
      </c>
      <c r="AJ24" s="15">
        <f>-SUMIFS(Inp_BOAdj!AJ:AJ,Inp_BOAdj!$E:$E,$E24,Inp_BOAdj!$F:$F,$F24,Inp_BOAdj!$G:$G,$G24,Inp_BOAdj!$H:$H,$H24)</f>
        <v>0</v>
      </c>
      <c r="AK24" s="15">
        <f>-SUMIFS(Inp_BOAdj!AK:AK,Inp_BOAdj!$E:$E,$E24,Inp_BOAdj!$F:$F,$F24,Inp_BOAdj!$G:$G,$G24,Inp_BOAdj!$H:$H,$H24)</f>
        <v>0</v>
      </c>
      <c r="AM24" s="55"/>
      <c r="AN24" s="69"/>
      <c r="AO24" s="69"/>
      <c r="AP24" s="55"/>
      <c r="AQ24" s="69"/>
      <c r="AR24" s="69"/>
    </row>
    <row r="25" spans="5:44">
      <c r="E25" s="51" t="s">
        <v>21</v>
      </c>
      <c r="F25" s="137">
        <f>IFERROR(Inp_BOAdj!F24,0)</f>
        <v>0</v>
      </c>
      <c r="G25" s="137">
        <f>IFERROR(Inp_BOAdj!G24,0)</f>
        <v>0</v>
      </c>
      <c r="H25" s="137">
        <f>IFERROR(Inp_BOAdj!H24,0)</f>
        <v>0</v>
      </c>
      <c r="L25" s="51" t="s">
        <v>108</v>
      </c>
      <c r="M25" s="138">
        <f>SUMIFS(Inp_BOAdj!$I:$I,Inp_BOAdj!$E:$E,$E25,Inp_BOAdj!$G:$G,$G25,Inp_BOAdj!$H:$H,$H25)</f>
        <v>0</v>
      </c>
      <c r="R25" s="55"/>
      <c r="T25" s="15">
        <f>-SUMIFS(Inp_BOAdj!T:T,Inp_BOAdj!$E:$E,$E25,Inp_BOAdj!$F:$F,$F25,Inp_BOAdj!$G:$G,$G25,Inp_BOAdj!$H:$H,$H25)</f>
        <v>0</v>
      </c>
      <c r="U25" s="15">
        <f>-SUMIFS(Inp_BOAdj!U:U,Inp_BOAdj!$E:$E,$E25,Inp_BOAdj!$F:$F,$F25,Inp_BOAdj!$G:$G,$G25,Inp_BOAdj!$H:$H,$H25)</f>
        <v>0</v>
      </c>
      <c r="V25" s="15">
        <f>-SUMIFS(Inp_BOAdj!V:V,Inp_BOAdj!$E:$E,$E25,Inp_BOAdj!$F:$F,$F25,Inp_BOAdj!$G:$G,$G25,Inp_BOAdj!$H:$H,$H25)</f>
        <v>0</v>
      </c>
      <c r="W25" s="15">
        <f>-SUMIFS(Inp_BOAdj!W:W,Inp_BOAdj!$E:$E,$E25,Inp_BOAdj!$F:$F,$F25,Inp_BOAdj!$G:$G,$G25,Inp_BOAdj!$H:$H,$H25)</f>
        <v>0</v>
      </c>
      <c r="X25" s="15">
        <f>-SUMIFS(Inp_BOAdj!X:X,Inp_BOAdj!$E:$E,$E25,Inp_BOAdj!$F:$F,$F25,Inp_BOAdj!$G:$G,$G25,Inp_BOAdj!$H:$H,$H25)</f>
        <v>0</v>
      </c>
      <c r="Y25" s="15">
        <f>-SUMIFS(Inp_BOAdj!Y:Y,Inp_BOAdj!$E:$E,$E25,Inp_BOAdj!$F:$F,$F25,Inp_BOAdj!$G:$G,$G25,Inp_BOAdj!$H:$H,$H25)</f>
        <v>0</v>
      </c>
      <c r="Z25" s="15">
        <f>-SUMIFS(Inp_BOAdj!Z:Z,Inp_BOAdj!$E:$E,$E25,Inp_BOAdj!$F:$F,$F25,Inp_BOAdj!$G:$G,$G25,Inp_BOAdj!$H:$H,$H25)</f>
        <v>0</v>
      </c>
      <c r="AA25" s="15">
        <f>-SUMIFS(Inp_BOAdj!AA:AA,Inp_BOAdj!$E:$E,$E25,Inp_BOAdj!$F:$F,$F25,Inp_BOAdj!$G:$G,$G25,Inp_BOAdj!$H:$H,$H25)</f>
        <v>0</v>
      </c>
      <c r="AB25" s="15">
        <f>-SUMIFS(Inp_BOAdj!AB:AB,Inp_BOAdj!$E:$E,$E25,Inp_BOAdj!$F:$F,$F25,Inp_BOAdj!$G:$G,$G25,Inp_BOAdj!$H:$H,$H25)</f>
        <v>0</v>
      </c>
      <c r="AC25" s="15">
        <f>-SUMIFS(Inp_BOAdj!AC:AC,Inp_BOAdj!$E:$E,$E25,Inp_BOAdj!$F:$F,$F25,Inp_BOAdj!$G:$G,$G25,Inp_BOAdj!$H:$H,$H25)</f>
        <v>0</v>
      </c>
      <c r="AD25" s="15">
        <f>-SUMIFS(Inp_BOAdj!AD:AD,Inp_BOAdj!$E:$E,$E25,Inp_BOAdj!$F:$F,$F25,Inp_BOAdj!$G:$G,$G25,Inp_BOAdj!$H:$H,$H25)</f>
        <v>0</v>
      </c>
      <c r="AE25" s="15">
        <f>-SUMIFS(Inp_BOAdj!AE:AE,Inp_BOAdj!$E:$E,$E25,Inp_BOAdj!$F:$F,$F25,Inp_BOAdj!$G:$G,$G25,Inp_BOAdj!$H:$H,$H25)</f>
        <v>0</v>
      </c>
      <c r="AF25" s="15">
        <f>-SUMIFS(Inp_BOAdj!AF:AF,Inp_BOAdj!$E:$E,$E25,Inp_BOAdj!$F:$F,$F25,Inp_BOAdj!$G:$G,$G25,Inp_BOAdj!$H:$H,$H25)</f>
        <v>0</v>
      </c>
      <c r="AG25" s="15">
        <f>-SUMIFS(Inp_BOAdj!AG:AG,Inp_BOAdj!$E:$E,$E25,Inp_BOAdj!$F:$F,$F25,Inp_BOAdj!$G:$G,$G25,Inp_BOAdj!$H:$H,$H25)</f>
        <v>0</v>
      </c>
      <c r="AH25" s="15">
        <f>-SUMIFS(Inp_BOAdj!AH:AH,Inp_BOAdj!$E:$E,$E25,Inp_BOAdj!$F:$F,$F25,Inp_BOAdj!$G:$G,$G25,Inp_BOAdj!$H:$H,$H25)</f>
        <v>0</v>
      </c>
      <c r="AI25" s="15">
        <f>-SUMIFS(Inp_BOAdj!AI:AI,Inp_BOAdj!$E:$E,$E25,Inp_BOAdj!$F:$F,$F25,Inp_BOAdj!$G:$G,$G25,Inp_BOAdj!$H:$H,$H25)</f>
        <v>0</v>
      </c>
      <c r="AJ25" s="15">
        <f>-SUMIFS(Inp_BOAdj!AJ:AJ,Inp_BOAdj!$E:$E,$E25,Inp_BOAdj!$F:$F,$F25,Inp_BOAdj!$G:$G,$G25,Inp_BOAdj!$H:$H,$H25)</f>
        <v>0</v>
      </c>
      <c r="AK25" s="15">
        <f>-SUMIFS(Inp_BOAdj!AK:AK,Inp_BOAdj!$E:$E,$E25,Inp_BOAdj!$F:$F,$F25,Inp_BOAdj!$G:$G,$G25,Inp_BOAdj!$H:$H,$H25)</f>
        <v>0</v>
      </c>
      <c r="AM25" s="55"/>
      <c r="AN25" s="69"/>
      <c r="AO25" s="69"/>
      <c r="AP25" s="55"/>
      <c r="AQ25" s="69"/>
      <c r="AR25" s="69"/>
    </row>
    <row r="26" spans="5:44">
      <c r="E26" s="51" t="s">
        <v>21</v>
      </c>
      <c r="F26" s="137">
        <f>IFERROR(Inp_BOAdj!F25,0)</f>
        <v>0</v>
      </c>
      <c r="G26" s="137">
        <f>IFERROR(Inp_BOAdj!G25,0)</f>
        <v>0</v>
      </c>
      <c r="H26" s="137">
        <f>IFERROR(Inp_BOAdj!H25,0)</f>
        <v>0</v>
      </c>
      <c r="L26" s="51" t="s">
        <v>108</v>
      </c>
      <c r="M26" s="138">
        <f>SUMIFS(Inp_BOAdj!$I:$I,Inp_BOAdj!$E:$E,$E26,Inp_BOAdj!$G:$G,$G26,Inp_BOAdj!$H:$H,$H26)</f>
        <v>0</v>
      </c>
      <c r="R26" s="55"/>
      <c r="T26" s="15">
        <f>-SUMIFS(Inp_BOAdj!T:T,Inp_BOAdj!$E:$E,$E26,Inp_BOAdj!$F:$F,$F26,Inp_BOAdj!$G:$G,$G26,Inp_BOAdj!$H:$H,$H26)</f>
        <v>0</v>
      </c>
      <c r="U26" s="15">
        <f>-SUMIFS(Inp_BOAdj!U:U,Inp_BOAdj!$E:$E,$E26,Inp_BOAdj!$F:$F,$F26,Inp_BOAdj!$G:$G,$G26,Inp_BOAdj!$H:$H,$H26)</f>
        <v>0</v>
      </c>
      <c r="V26" s="15">
        <f>-SUMIFS(Inp_BOAdj!V:V,Inp_BOAdj!$E:$E,$E26,Inp_BOAdj!$F:$F,$F26,Inp_BOAdj!$G:$G,$G26,Inp_BOAdj!$H:$H,$H26)</f>
        <v>0</v>
      </c>
      <c r="W26" s="15">
        <f>-SUMIFS(Inp_BOAdj!W:W,Inp_BOAdj!$E:$E,$E26,Inp_BOAdj!$F:$F,$F26,Inp_BOAdj!$G:$G,$G26,Inp_BOAdj!$H:$H,$H26)</f>
        <v>0</v>
      </c>
      <c r="X26" s="15">
        <f>-SUMIFS(Inp_BOAdj!X:X,Inp_BOAdj!$E:$E,$E26,Inp_BOAdj!$F:$F,$F26,Inp_BOAdj!$G:$G,$G26,Inp_BOAdj!$H:$H,$H26)</f>
        <v>0</v>
      </c>
      <c r="Y26" s="15">
        <f>-SUMIFS(Inp_BOAdj!Y:Y,Inp_BOAdj!$E:$E,$E26,Inp_BOAdj!$F:$F,$F26,Inp_BOAdj!$G:$G,$G26,Inp_BOAdj!$H:$H,$H26)</f>
        <v>0</v>
      </c>
      <c r="Z26" s="15">
        <f>-SUMIFS(Inp_BOAdj!Z:Z,Inp_BOAdj!$E:$E,$E26,Inp_BOAdj!$F:$F,$F26,Inp_BOAdj!$G:$G,$G26,Inp_BOAdj!$H:$H,$H26)</f>
        <v>0</v>
      </c>
      <c r="AA26" s="15">
        <f>-SUMIFS(Inp_BOAdj!AA:AA,Inp_BOAdj!$E:$E,$E26,Inp_BOAdj!$F:$F,$F26,Inp_BOAdj!$G:$G,$G26,Inp_BOAdj!$H:$H,$H26)</f>
        <v>0</v>
      </c>
      <c r="AB26" s="15">
        <f>-SUMIFS(Inp_BOAdj!AB:AB,Inp_BOAdj!$E:$E,$E26,Inp_BOAdj!$F:$F,$F26,Inp_BOAdj!$G:$G,$G26,Inp_BOAdj!$H:$H,$H26)</f>
        <v>0</v>
      </c>
      <c r="AC26" s="15">
        <f>-SUMIFS(Inp_BOAdj!AC:AC,Inp_BOAdj!$E:$E,$E26,Inp_BOAdj!$F:$F,$F26,Inp_BOAdj!$G:$G,$G26,Inp_BOAdj!$H:$H,$H26)</f>
        <v>0</v>
      </c>
      <c r="AD26" s="15">
        <f>-SUMIFS(Inp_BOAdj!AD:AD,Inp_BOAdj!$E:$E,$E26,Inp_BOAdj!$F:$F,$F26,Inp_BOAdj!$G:$G,$G26,Inp_BOAdj!$H:$H,$H26)</f>
        <v>0</v>
      </c>
      <c r="AE26" s="15">
        <f>-SUMIFS(Inp_BOAdj!AE:AE,Inp_BOAdj!$E:$E,$E26,Inp_BOAdj!$F:$F,$F26,Inp_BOAdj!$G:$G,$G26,Inp_BOAdj!$H:$H,$H26)</f>
        <v>0</v>
      </c>
      <c r="AF26" s="15">
        <f>-SUMIFS(Inp_BOAdj!AF:AF,Inp_BOAdj!$E:$E,$E26,Inp_BOAdj!$F:$F,$F26,Inp_BOAdj!$G:$G,$G26,Inp_BOAdj!$H:$H,$H26)</f>
        <v>0</v>
      </c>
      <c r="AG26" s="15">
        <f>-SUMIFS(Inp_BOAdj!AG:AG,Inp_BOAdj!$E:$E,$E26,Inp_BOAdj!$F:$F,$F26,Inp_BOAdj!$G:$G,$G26,Inp_BOAdj!$H:$H,$H26)</f>
        <v>0</v>
      </c>
      <c r="AH26" s="15">
        <f>-SUMIFS(Inp_BOAdj!AH:AH,Inp_BOAdj!$E:$E,$E26,Inp_BOAdj!$F:$F,$F26,Inp_BOAdj!$G:$G,$G26,Inp_BOAdj!$H:$H,$H26)</f>
        <v>0</v>
      </c>
      <c r="AI26" s="15">
        <f>-SUMIFS(Inp_BOAdj!AI:AI,Inp_BOAdj!$E:$E,$E26,Inp_BOAdj!$F:$F,$F26,Inp_BOAdj!$G:$G,$G26,Inp_BOAdj!$H:$H,$H26)</f>
        <v>0</v>
      </c>
      <c r="AJ26" s="15">
        <f>-SUMIFS(Inp_BOAdj!AJ:AJ,Inp_BOAdj!$E:$E,$E26,Inp_BOAdj!$F:$F,$F26,Inp_BOAdj!$G:$G,$G26,Inp_BOAdj!$H:$H,$H26)</f>
        <v>0</v>
      </c>
      <c r="AK26" s="15">
        <f>-SUMIFS(Inp_BOAdj!AK:AK,Inp_BOAdj!$E:$E,$E26,Inp_BOAdj!$F:$F,$F26,Inp_BOAdj!$G:$G,$G26,Inp_BOAdj!$H:$H,$H26)</f>
        <v>0</v>
      </c>
      <c r="AM26" s="55"/>
      <c r="AN26" s="69"/>
      <c r="AO26" s="69"/>
      <c r="AP26" s="55"/>
      <c r="AQ26" s="69"/>
      <c r="AR26" s="69"/>
    </row>
    <row r="27" spans="5:44">
      <c r="E27" s="51" t="s">
        <v>21</v>
      </c>
      <c r="F27" s="137">
        <f>IFERROR(Inp_BOAdj!F26,0)</f>
        <v>0</v>
      </c>
      <c r="G27" s="137">
        <f>IFERROR(Inp_BOAdj!G26,0)</f>
        <v>0</v>
      </c>
      <c r="H27" s="137">
        <f>IFERROR(Inp_BOAdj!H26,0)</f>
        <v>0</v>
      </c>
      <c r="L27" s="51" t="s">
        <v>108</v>
      </c>
      <c r="M27" s="138">
        <f>SUMIFS(Inp_BOAdj!$I:$I,Inp_BOAdj!$E:$E,$E27,Inp_BOAdj!$G:$G,$G27,Inp_BOAdj!$H:$H,$H27)</f>
        <v>0</v>
      </c>
      <c r="R27" s="55"/>
      <c r="T27" s="15">
        <f>-SUMIFS(Inp_BOAdj!T:T,Inp_BOAdj!$E:$E,$E27,Inp_BOAdj!$F:$F,$F27,Inp_BOAdj!$G:$G,$G27,Inp_BOAdj!$H:$H,$H27)</f>
        <v>0</v>
      </c>
      <c r="U27" s="15">
        <f>-SUMIFS(Inp_BOAdj!U:U,Inp_BOAdj!$E:$E,$E27,Inp_BOAdj!$F:$F,$F27,Inp_BOAdj!$G:$G,$G27,Inp_BOAdj!$H:$H,$H27)</f>
        <v>0</v>
      </c>
      <c r="V27" s="15">
        <f>-SUMIFS(Inp_BOAdj!V:V,Inp_BOAdj!$E:$E,$E27,Inp_BOAdj!$F:$F,$F27,Inp_BOAdj!$G:$G,$G27,Inp_BOAdj!$H:$H,$H27)</f>
        <v>0</v>
      </c>
      <c r="W27" s="15">
        <f>-SUMIFS(Inp_BOAdj!W:W,Inp_BOAdj!$E:$E,$E27,Inp_BOAdj!$F:$F,$F27,Inp_BOAdj!$G:$G,$G27,Inp_BOAdj!$H:$H,$H27)</f>
        <v>0</v>
      </c>
      <c r="X27" s="15">
        <f>-SUMIFS(Inp_BOAdj!X:X,Inp_BOAdj!$E:$E,$E27,Inp_BOAdj!$F:$F,$F27,Inp_BOAdj!$G:$G,$G27,Inp_BOAdj!$H:$H,$H27)</f>
        <v>0</v>
      </c>
      <c r="Y27" s="15">
        <f>-SUMIFS(Inp_BOAdj!Y:Y,Inp_BOAdj!$E:$E,$E27,Inp_BOAdj!$F:$F,$F27,Inp_BOAdj!$G:$G,$G27,Inp_BOAdj!$H:$H,$H27)</f>
        <v>0</v>
      </c>
      <c r="Z27" s="15">
        <f>-SUMIFS(Inp_BOAdj!Z:Z,Inp_BOAdj!$E:$E,$E27,Inp_BOAdj!$F:$F,$F27,Inp_BOAdj!$G:$G,$G27,Inp_BOAdj!$H:$H,$H27)</f>
        <v>0</v>
      </c>
      <c r="AA27" s="15">
        <f>-SUMIFS(Inp_BOAdj!AA:AA,Inp_BOAdj!$E:$E,$E27,Inp_BOAdj!$F:$F,$F27,Inp_BOAdj!$G:$G,$G27,Inp_BOAdj!$H:$H,$H27)</f>
        <v>0</v>
      </c>
      <c r="AB27" s="15">
        <f>-SUMIFS(Inp_BOAdj!AB:AB,Inp_BOAdj!$E:$E,$E27,Inp_BOAdj!$F:$F,$F27,Inp_BOAdj!$G:$G,$G27,Inp_BOAdj!$H:$H,$H27)</f>
        <v>0</v>
      </c>
      <c r="AC27" s="15">
        <f>-SUMIFS(Inp_BOAdj!AC:AC,Inp_BOAdj!$E:$E,$E27,Inp_BOAdj!$F:$F,$F27,Inp_BOAdj!$G:$G,$G27,Inp_BOAdj!$H:$H,$H27)</f>
        <v>0</v>
      </c>
      <c r="AD27" s="15">
        <f>-SUMIFS(Inp_BOAdj!AD:AD,Inp_BOAdj!$E:$E,$E27,Inp_BOAdj!$F:$F,$F27,Inp_BOAdj!$G:$G,$G27,Inp_BOAdj!$H:$H,$H27)</f>
        <v>0</v>
      </c>
      <c r="AE27" s="15">
        <f>-SUMIFS(Inp_BOAdj!AE:AE,Inp_BOAdj!$E:$E,$E27,Inp_BOAdj!$F:$F,$F27,Inp_BOAdj!$G:$G,$G27,Inp_BOAdj!$H:$H,$H27)</f>
        <v>0</v>
      </c>
      <c r="AF27" s="15">
        <f>-SUMIFS(Inp_BOAdj!AF:AF,Inp_BOAdj!$E:$E,$E27,Inp_BOAdj!$F:$F,$F27,Inp_BOAdj!$G:$G,$G27,Inp_BOAdj!$H:$H,$H27)</f>
        <v>0</v>
      </c>
      <c r="AG27" s="15">
        <f>-SUMIFS(Inp_BOAdj!AG:AG,Inp_BOAdj!$E:$E,$E27,Inp_BOAdj!$F:$F,$F27,Inp_BOAdj!$G:$G,$G27,Inp_BOAdj!$H:$H,$H27)</f>
        <v>0</v>
      </c>
      <c r="AH27" s="15">
        <f>-SUMIFS(Inp_BOAdj!AH:AH,Inp_BOAdj!$E:$E,$E27,Inp_BOAdj!$F:$F,$F27,Inp_BOAdj!$G:$G,$G27,Inp_BOAdj!$H:$H,$H27)</f>
        <v>0</v>
      </c>
      <c r="AI27" s="15">
        <f>-SUMIFS(Inp_BOAdj!AI:AI,Inp_BOAdj!$E:$E,$E27,Inp_BOAdj!$F:$F,$F27,Inp_BOAdj!$G:$G,$G27,Inp_BOAdj!$H:$H,$H27)</f>
        <v>0</v>
      </c>
      <c r="AJ27" s="15">
        <f>-SUMIFS(Inp_BOAdj!AJ:AJ,Inp_BOAdj!$E:$E,$E27,Inp_BOAdj!$F:$F,$F27,Inp_BOAdj!$G:$G,$G27,Inp_BOAdj!$H:$H,$H27)</f>
        <v>0</v>
      </c>
      <c r="AK27" s="15">
        <f>-SUMIFS(Inp_BOAdj!AK:AK,Inp_BOAdj!$E:$E,$E27,Inp_BOAdj!$F:$F,$F27,Inp_BOAdj!$G:$G,$G27,Inp_BOAdj!$H:$H,$H27)</f>
        <v>0</v>
      </c>
      <c r="AM27" s="55"/>
      <c r="AN27" s="69"/>
      <c r="AO27" s="69"/>
      <c r="AP27" s="55"/>
      <c r="AQ27" s="69"/>
      <c r="AR27" s="69"/>
    </row>
    <row r="28" spans="5:44">
      <c r="E28" s="51" t="s">
        <v>21</v>
      </c>
      <c r="F28" s="137">
        <f>IFERROR(Inp_BOAdj!F27,0)</f>
        <v>0</v>
      </c>
      <c r="G28" s="137">
        <f>IFERROR(Inp_BOAdj!G27,0)</f>
        <v>0</v>
      </c>
      <c r="H28" s="137">
        <f>IFERROR(Inp_BOAdj!H27,0)</f>
        <v>0</v>
      </c>
      <c r="L28" s="51" t="s">
        <v>108</v>
      </c>
      <c r="M28" s="138">
        <f>SUMIFS(Inp_BOAdj!$I:$I,Inp_BOAdj!$E:$E,$E28,Inp_BOAdj!$G:$G,$G28,Inp_BOAdj!$H:$H,$H28)</f>
        <v>0</v>
      </c>
      <c r="R28" s="55"/>
      <c r="T28" s="15">
        <f>-SUMIFS(Inp_BOAdj!T:T,Inp_BOAdj!$E:$E,$E28,Inp_BOAdj!$F:$F,$F28,Inp_BOAdj!$G:$G,$G28,Inp_BOAdj!$H:$H,$H28)</f>
        <v>0</v>
      </c>
      <c r="U28" s="15">
        <f>-SUMIFS(Inp_BOAdj!U:U,Inp_BOAdj!$E:$E,$E28,Inp_BOAdj!$F:$F,$F28,Inp_BOAdj!$G:$G,$G28,Inp_BOAdj!$H:$H,$H28)</f>
        <v>0</v>
      </c>
      <c r="V28" s="15">
        <f>-SUMIFS(Inp_BOAdj!V:V,Inp_BOAdj!$E:$E,$E28,Inp_BOAdj!$F:$F,$F28,Inp_BOAdj!$G:$G,$G28,Inp_BOAdj!$H:$H,$H28)</f>
        <v>0</v>
      </c>
      <c r="W28" s="15">
        <f>-SUMIFS(Inp_BOAdj!W:W,Inp_BOAdj!$E:$E,$E28,Inp_BOAdj!$F:$F,$F28,Inp_BOAdj!$G:$G,$G28,Inp_BOAdj!$H:$H,$H28)</f>
        <v>0</v>
      </c>
      <c r="X28" s="15">
        <f>-SUMIFS(Inp_BOAdj!X:X,Inp_BOAdj!$E:$E,$E28,Inp_BOAdj!$F:$F,$F28,Inp_BOAdj!$G:$G,$G28,Inp_BOAdj!$H:$H,$H28)</f>
        <v>0</v>
      </c>
      <c r="Y28" s="15">
        <f>-SUMIFS(Inp_BOAdj!Y:Y,Inp_BOAdj!$E:$E,$E28,Inp_BOAdj!$F:$F,$F28,Inp_BOAdj!$G:$G,$G28,Inp_BOAdj!$H:$H,$H28)</f>
        <v>0</v>
      </c>
      <c r="Z28" s="15">
        <f>-SUMIFS(Inp_BOAdj!Z:Z,Inp_BOAdj!$E:$E,$E28,Inp_BOAdj!$F:$F,$F28,Inp_BOAdj!$G:$G,$G28,Inp_BOAdj!$H:$H,$H28)</f>
        <v>0</v>
      </c>
      <c r="AA28" s="15">
        <f>-SUMIFS(Inp_BOAdj!AA:AA,Inp_BOAdj!$E:$E,$E28,Inp_BOAdj!$F:$F,$F28,Inp_BOAdj!$G:$G,$G28,Inp_BOAdj!$H:$H,$H28)</f>
        <v>0</v>
      </c>
      <c r="AB28" s="15">
        <f>-SUMIFS(Inp_BOAdj!AB:AB,Inp_BOAdj!$E:$E,$E28,Inp_BOAdj!$F:$F,$F28,Inp_BOAdj!$G:$G,$G28,Inp_BOAdj!$H:$H,$H28)</f>
        <v>0</v>
      </c>
      <c r="AC28" s="15">
        <f>-SUMIFS(Inp_BOAdj!AC:AC,Inp_BOAdj!$E:$E,$E28,Inp_BOAdj!$F:$F,$F28,Inp_BOAdj!$G:$G,$G28,Inp_BOAdj!$H:$H,$H28)</f>
        <v>0</v>
      </c>
      <c r="AD28" s="15">
        <f>-SUMIFS(Inp_BOAdj!AD:AD,Inp_BOAdj!$E:$E,$E28,Inp_BOAdj!$F:$F,$F28,Inp_BOAdj!$G:$G,$G28,Inp_BOAdj!$H:$H,$H28)</f>
        <v>0</v>
      </c>
      <c r="AE28" s="15">
        <f>-SUMIFS(Inp_BOAdj!AE:AE,Inp_BOAdj!$E:$E,$E28,Inp_BOAdj!$F:$F,$F28,Inp_BOAdj!$G:$G,$G28,Inp_BOAdj!$H:$H,$H28)</f>
        <v>0</v>
      </c>
      <c r="AF28" s="15">
        <f>-SUMIFS(Inp_BOAdj!AF:AF,Inp_BOAdj!$E:$E,$E28,Inp_BOAdj!$F:$F,$F28,Inp_BOAdj!$G:$G,$G28,Inp_BOAdj!$H:$H,$H28)</f>
        <v>0</v>
      </c>
      <c r="AG28" s="15">
        <f>-SUMIFS(Inp_BOAdj!AG:AG,Inp_BOAdj!$E:$E,$E28,Inp_BOAdj!$F:$F,$F28,Inp_BOAdj!$G:$G,$G28,Inp_BOAdj!$H:$H,$H28)</f>
        <v>0</v>
      </c>
      <c r="AH28" s="15">
        <f>-SUMIFS(Inp_BOAdj!AH:AH,Inp_BOAdj!$E:$E,$E28,Inp_BOAdj!$F:$F,$F28,Inp_BOAdj!$G:$G,$G28,Inp_BOAdj!$H:$H,$H28)</f>
        <v>0</v>
      </c>
      <c r="AI28" s="15">
        <f>-SUMIFS(Inp_BOAdj!AI:AI,Inp_BOAdj!$E:$E,$E28,Inp_BOAdj!$F:$F,$F28,Inp_BOAdj!$G:$G,$G28,Inp_BOAdj!$H:$H,$H28)</f>
        <v>0</v>
      </c>
      <c r="AJ28" s="15">
        <f>-SUMIFS(Inp_BOAdj!AJ:AJ,Inp_BOAdj!$E:$E,$E28,Inp_BOAdj!$F:$F,$F28,Inp_BOAdj!$G:$G,$G28,Inp_BOAdj!$H:$H,$H28)</f>
        <v>0</v>
      </c>
      <c r="AK28" s="15">
        <f>-SUMIFS(Inp_BOAdj!AK:AK,Inp_BOAdj!$E:$E,$E28,Inp_BOAdj!$F:$F,$F28,Inp_BOAdj!$G:$G,$G28,Inp_BOAdj!$H:$H,$H28)</f>
        <v>0</v>
      </c>
      <c r="AM28" s="55"/>
      <c r="AN28" s="69"/>
      <c r="AO28" s="69"/>
      <c r="AP28" s="55"/>
      <c r="AQ28" s="69"/>
      <c r="AR28" s="69"/>
    </row>
    <row r="29" spans="5:44">
      <c r="E29" s="51" t="s">
        <v>21</v>
      </c>
      <c r="F29" s="137">
        <f>IFERROR(Inp_BOAdj!F28,0)</f>
        <v>0</v>
      </c>
      <c r="G29" s="137">
        <f>IFERROR(Inp_BOAdj!G28,0)</f>
        <v>0</v>
      </c>
      <c r="H29" s="137">
        <f>IFERROR(Inp_BOAdj!H28,0)</f>
        <v>0</v>
      </c>
      <c r="L29" s="51" t="s">
        <v>108</v>
      </c>
      <c r="M29" s="138">
        <f>SUMIFS(Inp_BOAdj!$I:$I,Inp_BOAdj!$E:$E,$E29,Inp_BOAdj!$G:$G,$G29,Inp_BOAdj!$H:$H,$H29)</f>
        <v>0</v>
      </c>
      <c r="R29" s="55"/>
      <c r="T29" s="15">
        <f>-SUMIFS(Inp_BOAdj!T:T,Inp_BOAdj!$E:$E,$E29,Inp_BOAdj!$F:$F,$F29,Inp_BOAdj!$G:$G,$G29,Inp_BOAdj!$H:$H,$H29)</f>
        <v>0</v>
      </c>
      <c r="U29" s="15">
        <f>-SUMIFS(Inp_BOAdj!U:U,Inp_BOAdj!$E:$E,$E29,Inp_BOAdj!$F:$F,$F29,Inp_BOAdj!$G:$G,$G29,Inp_BOAdj!$H:$H,$H29)</f>
        <v>0</v>
      </c>
      <c r="V29" s="15">
        <f>-SUMIFS(Inp_BOAdj!V:V,Inp_BOAdj!$E:$E,$E29,Inp_BOAdj!$F:$F,$F29,Inp_BOAdj!$G:$G,$G29,Inp_BOAdj!$H:$H,$H29)</f>
        <v>0</v>
      </c>
      <c r="W29" s="15">
        <f>-SUMIFS(Inp_BOAdj!W:W,Inp_BOAdj!$E:$E,$E29,Inp_BOAdj!$F:$F,$F29,Inp_BOAdj!$G:$G,$G29,Inp_BOAdj!$H:$H,$H29)</f>
        <v>0</v>
      </c>
      <c r="X29" s="15">
        <f>-SUMIFS(Inp_BOAdj!X:X,Inp_BOAdj!$E:$E,$E29,Inp_BOAdj!$F:$F,$F29,Inp_BOAdj!$G:$G,$G29,Inp_BOAdj!$H:$H,$H29)</f>
        <v>0</v>
      </c>
      <c r="Y29" s="15">
        <f>-SUMIFS(Inp_BOAdj!Y:Y,Inp_BOAdj!$E:$E,$E29,Inp_BOAdj!$F:$F,$F29,Inp_BOAdj!$G:$G,$G29,Inp_BOAdj!$H:$H,$H29)</f>
        <v>0</v>
      </c>
      <c r="Z29" s="15">
        <f>-SUMIFS(Inp_BOAdj!Z:Z,Inp_BOAdj!$E:$E,$E29,Inp_BOAdj!$F:$F,$F29,Inp_BOAdj!$G:$G,$G29,Inp_BOAdj!$H:$H,$H29)</f>
        <v>0</v>
      </c>
      <c r="AA29" s="15">
        <f>-SUMIFS(Inp_BOAdj!AA:AA,Inp_BOAdj!$E:$E,$E29,Inp_BOAdj!$F:$F,$F29,Inp_BOAdj!$G:$G,$G29,Inp_BOAdj!$H:$H,$H29)</f>
        <v>0</v>
      </c>
      <c r="AB29" s="15">
        <f>-SUMIFS(Inp_BOAdj!AB:AB,Inp_BOAdj!$E:$E,$E29,Inp_BOAdj!$F:$F,$F29,Inp_BOAdj!$G:$G,$G29,Inp_BOAdj!$H:$H,$H29)</f>
        <v>0</v>
      </c>
      <c r="AC29" s="15">
        <f>-SUMIFS(Inp_BOAdj!AC:AC,Inp_BOAdj!$E:$E,$E29,Inp_BOAdj!$F:$F,$F29,Inp_BOAdj!$G:$G,$G29,Inp_BOAdj!$H:$H,$H29)</f>
        <v>0</v>
      </c>
      <c r="AD29" s="15">
        <f>-SUMIFS(Inp_BOAdj!AD:AD,Inp_BOAdj!$E:$E,$E29,Inp_BOAdj!$F:$F,$F29,Inp_BOAdj!$G:$G,$G29,Inp_BOAdj!$H:$H,$H29)</f>
        <v>0</v>
      </c>
      <c r="AE29" s="15">
        <f>-SUMIFS(Inp_BOAdj!AE:AE,Inp_BOAdj!$E:$E,$E29,Inp_BOAdj!$F:$F,$F29,Inp_BOAdj!$G:$G,$G29,Inp_BOAdj!$H:$H,$H29)</f>
        <v>0</v>
      </c>
      <c r="AF29" s="15">
        <f>-SUMIFS(Inp_BOAdj!AF:AF,Inp_BOAdj!$E:$E,$E29,Inp_BOAdj!$F:$F,$F29,Inp_BOAdj!$G:$G,$G29,Inp_BOAdj!$H:$H,$H29)</f>
        <v>0</v>
      </c>
      <c r="AG29" s="15">
        <f>-SUMIFS(Inp_BOAdj!AG:AG,Inp_BOAdj!$E:$E,$E29,Inp_BOAdj!$F:$F,$F29,Inp_BOAdj!$G:$G,$G29,Inp_BOAdj!$H:$H,$H29)</f>
        <v>0</v>
      </c>
      <c r="AH29" s="15">
        <f>-SUMIFS(Inp_BOAdj!AH:AH,Inp_BOAdj!$E:$E,$E29,Inp_BOAdj!$F:$F,$F29,Inp_BOAdj!$G:$G,$G29,Inp_BOAdj!$H:$H,$H29)</f>
        <v>0</v>
      </c>
      <c r="AI29" s="15">
        <f>-SUMIFS(Inp_BOAdj!AI:AI,Inp_BOAdj!$E:$E,$E29,Inp_BOAdj!$F:$F,$F29,Inp_BOAdj!$G:$G,$G29,Inp_BOAdj!$H:$H,$H29)</f>
        <v>0</v>
      </c>
      <c r="AJ29" s="15">
        <f>-SUMIFS(Inp_BOAdj!AJ:AJ,Inp_BOAdj!$E:$E,$E29,Inp_BOAdj!$F:$F,$F29,Inp_BOAdj!$G:$G,$G29,Inp_BOAdj!$H:$H,$H29)</f>
        <v>0</v>
      </c>
      <c r="AK29" s="15">
        <f>-SUMIFS(Inp_BOAdj!AK:AK,Inp_BOAdj!$E:$E,$E29,Inp_BOAdj!$F:$F,$F29,Inp_BOAdj!$G:$G,$G29,Inp_BOAdj!$H:$H,$H29)</f>
        <v>0</v>
      </c>
      <c r="AM29" s="55"/>
      <c r="AN29" s="69"/>
      <c r="AO29" s="69"/>
      <c r="AP29" s="55"/>
      <c r="AQ29" s="69"/>
      <c r="AR29" s="69"/>
    </row>
    <row r="30" spans="5:44">
      <c r="E30" s="51" t="s">
        <v>21</v>
      </c>
      <c r="F30" s="137">
        <f>IFERROR(Inp_BOAdj!F29,0)</f>
        <v>0</v>
      </c>
      <c r="G30" s="137">
        <f>IFERROR(Inp_BOAdj!G29,0)</f>
        <v>0</v>
      </c>
      <c r="H30" s="137">
        <f>IFERROR(Inp_BOAdj!H29,0)</f>
        <v>0</v>
      </c>
      <c r="L30" s="51" t="s">
        <v>108</v>
      </c>
      <c r="M30" s="138">
        <f>SUMIFS(Inp_BOAdj!$I:$I,Inp_BOAdj!$E:$E,$E30,Inp_BOAdj!$G:$G,$G30,Inp_BOAdj!$H:$H,$H30)</f>
        <v>0</v>
      </c>
      <c r="R30" s="55"/>
      <c r="T30" s="15">
        <f>-SUMIFS(Inp_BOAdj!T:T,Inp_BOAdj!$E:$E,$E30,Inp_BOAdj!$F:$F,$F30,Inp_BOAdj!$G:$G,$G30,Inp_BOAdj!$H:$H,$H30)</f>
        <v>0</v>
      </c>
      <c r="U30" s="15">
        <f>-SUMIFS(Inp_BOAdj!U:U,Inp_BOAdj!$E:$E,$E30,Inp_BOAdj!$F:$F,$F30,Inp_BOAdj!$G:$G,$G30,Inp_BOAdj!$H:$H,$H30)</f>
        <v>0</v>
      </c>
      <c r="V30" s="15">
        <f>-SUMIFS(Inp_BOAdj!V:V,Inp_BOAdj!$E:$E,$E30,Inp_BOAdj!$F:$F,$F30,Inp_BOAdj!$G:$G,$G30,Inp_BOAdj!$H:$H,$H30)</f>
        <v>0</v>
      </c>
      <c r="W30" s="15">
        <f>-SUMIFS(Inp_BOAdj!W:W,Inp_BOAdj!$E:$E,$E30,Inp_BOAdj!$F:$F,$F30,Inp_BOAdj!$G:$G,$G30,Inp_BOAdj!$H:$H,$H30)</f>
        <v>0</v>
      </c>
      <c r="X30" s="15">
        <f>-SUMIFS(Inp_BOAdj!X:X,Inp_BOAdj!$E:$E,$E30,Inp_BOAdj!$F:$F,$F30,Inp_BOAdj!$G:$G,$G30,Inp_BOAdj!$H:$H,$H30)</f>
        <v>0</v>
      </c>
      <c r="Y30" s="15">
        <f>-SUMIFS(Inp_BOAdj!Y:Y,Inp_BOAdj!$E:$E,$E30,Inp_BOAdj!$F:$F,$F30,Inp_BOAdj!$G:$G,$G30,Inp_BOAdj!$H:$H,$H30)</f>
        <v>0</v>
      </c>
      <c r="Z30" s="15">
        <f>-SUMIFS(Inp_BOAdj!Z:Z,Inp_BOAdj!$E:$E,$E30,Inp_BOAdj!$F:$F,$F30,Inp_BOAdj!$G:$G,$G30,Inp_BOAdj!$H:$H,$H30)</f>
        <v>0</v>
      </c>
      <c r="AA30" s="15">
        <f>-SUMIFS(Inp_BOAdj!AA:AA,Inp_BOAdj!$E:$E,$E30,Inp_BOAdj!$F:$F,$F30,Inp_BOAdj!$G:$G,$G30,Inp_BOAdj!$H:$H,$H30)</f>
        <v>0</v>
      </c>
      <c r="AB30" s="15">
        <f>-SUMIFS(Inp_BOAdj!AB:AB,Inp_BOAdj!$E:$E,$E30,Inp_BOAdj!$F:$F,$F30,Inp_BOAdj!$G:$G,$G30,Inp_BOAdj!$H:$H,$H30)</f>
        <v>0</v>
      </c>
      <c r="AC30" s="15">
        <f>-SUMIFS(Inp_BOAdj!AC:AC,Inp_BOAdj!$E:$E,$E30,Inp_BOAdj!$F:$F,$F30,Inp_BOAdj!$G:$G,$G30,Inp_BOAdj!$H:$H,$H30)</f>
        <v>0</v>
      </c>
      <c r="AD30" s="15">
        <f>-SUMIFS(Inp_BOAdj!AD:AD,Inp_BOAdj!$E:$E,$E30,Inp_BOAdj!$F:$F,$F30,Inp_BOAdj!$G:$G,$G30,Inp_BOAdj!$H:$H,$H30)</f>
        <v>0</v>
      </c>
      <c r="AE30" s="15">
        <f>-SUMIFS(Inp_BOAdj!AE:AE,Inp_BOAdj!$E:$E,$E30,Inp_BOAdj!$F:$F,$F30,Inp_BOAdj!$G:$G,$G30,Inp_BOAdj!$H:$H,$H30)</f>
        <v>0</v>
      </c>
      <c r="AF30" s="15">
        <f>-SUMIFS(Inp_BOAdj!AF:AF,Inp_BOAdj!$E:$E,$E30,Inp_BOAdj!$F:$F,$F30,Inp_BOAdj!$G:$G,$G30,Inp_BOAdj!$H:$H,$H30)</f>
        <v>0</v>
      </c>
      <c r="AG30" s="15">
        <f>-SUMIFS(Inp_BOAdj!AG:AG,Inp_BOAdj!$E:$E,$E30,Inp_BOAdj!$F:$F,$F30,Inp_BOAdj!$G:$G,$G30,Inp_BOAdj!$H:$H,$H30)</f>
        <v>0</v>
      </c>
      <c r="AH30" s="15">
        <f>-SUMIFS(Inp_BOAdj!AH:AH,Inp_BOAdj!$E:$E,$E30,Inp_BOAdj!$F:$F,$F30,Inp_BOAdj!$G:$G,$G30,Inp_BOAdj!$H:$H,$H30)</f>
        <v>0</v>
      </c>
      <c r="AI30" s="15">
        <f>-SUMIFS(Inp_BOAdj!AI:AI,Inp_BOAdj!$E:$E,$E30,Inp_BOAdj!$F:$F,$F30,Inp_BOAdj!$G:$G,$G30,Inp_BOAdj!$H:$H,$H30)</f>
        <v>0</v>
      </c>
      <c r="AJ30" s="15">
        <f>-SUMIFS(Inp_BOAdj!AJ:AJ,Inp_BOAdj!$E:$E,$E30,Inp_BOAdj!$F:$F,$F30,Inp_BOAdj!$G:$G,$G30,Inp_BOAdj!$H:$H,$H30)</f>
        <v>0</v>
      </c>
      <c r="AK30" s="15">
        <f>-SUMIFS(Inp_BOAdj!AK:AK,Inp_BOAdj!$E:$E,$E30,Inp_BOAdj!$F:$F,$F30,Inp_BOAdj!$G:$G,$G30,Inp_BOAdj!$H:$H,$H30)</f>
        <v>0</v>
      </c>
      <c r="AM30" s="55"/>
      <c r="AN30" s="69"/>
      <c r="AO30" s="69"/>
      <c r="AP30" s="55"/>
      <c r="AQ30" s="69"/>
      <c r="AR30" s="69"/>
    </row>
    <row r="31" spans="5:44">
      <c r="E31" s="51" t="s">
        <v>21</v>
      </c>
      <c r="F31" s="137">
        <f>IFERROR(Inp_BOAdj!F30,0)</f>
        <v>0</v>
      </c>
      <c r="G31" s="137">
        <f>IFERROR(Inp_BOAdj!G30,0)</f>
        <v>0</v>
      </c>
      <c r="H31" s="137">
        <f>IFERROR(Inp_BOAdj!H30,0)</f>
        <v>0</v>
      </c>
      <c r="L31" s="51" t="s">
        <v>108</v>
      </c>
      <c r="M31" s="138">
        <f>SUMIFS(Inp_BOAdj!$I:$I,Inp_BOAdj!$E:$E,$E31,Inp_BOAdj!$G:$G,$G31,Inp_BOAdj!$H:$H,$H31)</f>
        <v>0</v>
      </c>
      <c r="R31" s="55"/>
      <c r="T31" s="15">
        <f>-SUMIFS(Inp_BOAdj!T:T,Inp_BOAdj!$E:$E,$E31,Inp_BOAdj!$F:$F,$F31,Inp_BOAdj!$G:$G,$G31,Inp_BOAdj!$H:$H,$H31)</f>
        <v>0</v>
      </c>
      <c r="U31" s="15">
        <f>-SUMIFS(Inp_BOAdj!U:U,Inp_BOAdj!$E:$E,$E31,Inp_BOAdj!$F:$F,$F31,Inp_BOAdj!$G:$G,$G31,Inp_BOAdj!$H:$H,$H31)</f>
        <v>0</v>
      </c>
      <c r="V31" s="15">
        <f>-SUMIFS(Inp_BOAdj!V:V,Inp_BOAdj!$E:$E,$E31,Inp_BOAdj!$F:$F,$F31,Inp_BOAdj!$G:$G,$G31,Inp_BOAdj!$H:$H,$H31)</f>
        <v>0</v>
      </c>
      <c r="W31" s="15">
        <f>-SUMIFS(Inp_BOAdj!W:W,Inp_BOAdj!$E:$E,$E31,Inp_BOAdj!$F:$F,$F31,Inp_BOAdj!$G:$G,$G31,Inp_BOAdj!$H:$H,$H31)</f>
        <v>0</v>
      </c>
      <c r="X31" s="15">
        <f>-SUMIFS(Inp_BOAdj!X:X,Inp_BOAdj!$E:$E,$E31,Inp_BOAdj!$F:$F,$F31,Inp_BOAdj!$G:$G,$G31,Inp_BOAdj!$H:$H,$H31)</f>
        <v>0</v>
      </c>
      <c r="Y31" s="15">
        <f>-SUMIFS(Inp_BOAdj!Y:Y,Inp_BOAdj!$E:$E,$E31,Inp_BOAdj!$F:$F,$F31,Inp_BOAdj!$G:$G,$G31,Inp_BOAdj!$H:$H,$H31)</f>
        <v>0</v>
      </c>
      <c r="Z31" s="15">
        <f>-SUMIFS(Inp_BOAdj!Z:Z,Inp_BOAdj!$E:$E,$E31,Inp_BOAdj!$F:$F,$F31,Inp_BOAdj!$G:$G,$G31,Inp_BOAdj!$H:$H,$H31)</f>
        <v>0</v>
      </c>
      <c r="AA31" s="15">
        <f>-SUMIFS(Inp_BOAdj!AA:AA,Inp_BOAdj!$E:$E,$E31,Inp_BOAdj!$F:$F,$F31,Inp_BOAdj!$G:$G,$G31,Inp_BOAdj!$H:$H,$H31)</f>
        <v>0</v>
      </c>
      <c r="AB31" s="15">
        <f>-SUMIFS(Inp_BOAdj!AB:AB,Inp_BOAdj!$E:$E,$E31,Inp_BOAdj!$F:$F,$F31,Inp_BOAdj!$G:$G,$G31,Inp_BOAdj!$H:$H,$H31)</f>
        <v>0</v>
      </c>
      <c r="AC31" s="15">
        <f>-SUMIFS(Inp_BOAdj!AC:AC,Inp_BOAdj!$E:$E,$E31,Inp_BOAdj!$F:$F,$F31,Inp_BOAdj!$G:$G,$G31,Inp_BOAdj!$H:$H,$H31)</f>
        <v>0</v>
      </c>
      <c r="AD31" s="15">
        <f>-SUMIFS(Inp_BOAdj!AD:AD,Inp_BOAdj!$E:$E,$E31,Inp_BOAdj!$F:$F,$F31,Inp_BOAdj!$G:$G,$G31,Inp_BOAdj!$H:$H,$H31)</f>
        <v>0</v>
      </c>
      <c r="AE31" s="15">
        <f>-SUMIFS(Inp_BOAdj!AE:AE,Inp_BOAdj!$E:$E,$E31,Inp_BOAdj!$F:$F,$F31,Inp_BOAdj!$G:$G,$G31,Inp_BOAdj!$H:$H,$H31)</f>
        <v>0</v>
      </c>
      <c r="AF31" s="15">
        <f>-SUMIFS(Inp_BOAdj!AF:AF,Inp_BOAdj!$E:$E,$E31,Inp_BOAdj!$F:$F,$F31,Inp_BOAdj!$G:$G,$G31,Inp_BOAdj!$H:$H,$H31)</f>
        <v>0</v>
      </c>
      <c r="AG31" s="15">
        <f>-SUMIFS(Inp_BOAdj!AG:AG,Inp_BOAdj!$E:$E,$E31,Inp_BOAdj!$F:$F,$F31,Inp_BOAdj!$G:$G,$G31,Inp_BOAdj!$H:$H,$H31)</f>
        <v>0</v>
      </c>
      <c r="AH31" s="15">
        <f>-SUMIFS(Inp_BOAdj!AH:AH,Inp_BOAdj!$E:$E,$E31,Inp_BOAdj!$F:$F,$F31,Inp_BOAdj!$G:$G,$G31,Inp_BOAdj!$H:$H,$H31)</f>
        <v>0</v>
      </c>
      <c r="AI31" s="15">
        <f>-SUMIFS(Inp_BOAdj!AI:AI,Inp_BOAdj!$E:$E,$E31,Inp_BOAdj!$F:$F,$F31,Inp_BOAdj!$G:$G,$G31,Inp_BOAdj!$H:$H,$H31)</f>
        <v>0</v>
      </c>
      <c r="AJ31" s="15">
        <f>-SUMIFS(Inp_BOAdj!AJ:AJ,Inp_BOAdj!$E:$E,$E31,Inp_BOAdj!$F:$F,$F31,Inp_BOAdj!$G:$G,$G31,Inp_BOAdj!$H:$H,$H31)</f>
        <v>0</v>
      </c>
      <c r="AK31" s="15">
        <f>-SUMIFS(Inp_BOAdj!AK:AK,Inp_BOAdj!$E:$E,$E31,Inp_BOAdj!$F:$F,$F31,Inp_BOAdj!$G:$G,$G31,Inp_BOAdj!$H:$H,$H31)</f>
        <v>0</v>
      </c>
      <c r="AM31" s="55"/>
      <c r="AN31" s="69"/>
      <c r="AO31" s="69"/>
      <c r="AP31" s="55"/>
      <c r="AQ31" s="69"/>
      <c r="AR31" s="69"/>
    </row>
    <row r="32" spans="5:44">
      <c r="E32" s="51" t="s">
        <v>21</v>
      </c>
      <c r="F32" s="137">
        <f>IFERROR(Inp_BOAdj!F31,0)</f>
        <v>0</v>
      </c>
      <c r="G32" s="137">
        <f>IFERROR(Inp_BOAdj!G31,0)</f>
        <v>0</v>
      </c>
      <c r="H32" s="137">
        <f>IFERROR(Inp_BOAdj!H31,0)</f>
        <v>0</v>
      </c>
      <c r="L32" s="51" t="s">
        <v>108</v>
      </c>
      <c r="M32" s="138">
        <f>SUMIFS(Inp_BOAdj!$I:$I,Inp_BOAdj!$E:$E,$E32,Inp_BOAdj!$G:$G,$G32,Inp_BOAdj!$H:$H,$H32)</f>
        <v>0</v>
      </c>
      <c r="R32" s="55"/>
      <c r="T32" s="15">
        <f>-SUMIFS(Inp_BOAdj!T:T,Inp_BOAdj!$E:$E,$E32,Inp_BOAdj!$F:$F,$F32,Inp_BOAdj!$G:$G,$G32,Inp_BOAdj!$H:$H,$H32)</f>
        <v>0</v>
      </c>
      <c r="U32" s="15">
        <f>-SUMIFS(Inp_BOAdj!U:U,Inp_BOAdj!$E:$E,$E32,Inp_BOAdj!$F:$F,$F32,Inp_BOAdj!$G:$G,$G32,Inp_BOAdj!$H:$H,$H32)</f>
        <v>0</v>
      </c>
      <c r="V32" s="15">
        <f>-SUMIFS(Inp_BOAdj!V:V,Inp_BOAdj!$E:$E,$E32,Inp_BOAdj!$F:$F,$F32,Inp_BOAdj!$G:$G,$G32,Inp_BOAdj!$H:$H,$H32)</f>
        <v>0</v>
      </c>
      <c r="W32" s="15">
        <f>-SUMIFS(Inp_BOAdj!W:W,Inp_BOAdj!$E:$E,$E32,Inp_BOAdj!$F:$F,$F32,Inp_BOAdj!$G:$G,$G32,Inp_BOAdj!$H:$H,$H32)</f>
        <v>0</v>
      </c>
      <c r="X32" s="15">
        <f>-SUMIFS(Inp_BOAdj!X:X,Inp_BOAdj!$E:$E,$E32,Inp_BOAdj!$F:$F,$F32,Inp_BOAdj!$G:$G,$G32,Inp_BOAdj!$H:$H,$H32)</f>
        <v>0</v>
      </c>
      <c r="Y32" s="15">
        <f>-SUMIFS(Inp_BOAdj!Y:Y,Inp_BOAdj!$E:$E,$E32,Inp_BOAdj!$F:$F,$F32,Inp_BOAdj!$G:$G,$G32,Inp_BOAdj!$H:$H,$H32)</f>
        <v>0</v>
      </c>
      <c r="Z32" s="15">
        <f>-SUMIFS(Inp_BOAdj!Z:Z,Inp_BOAdj!$E:$E,$E32,Inp_BOAdj!$F:$F,$F32,Inp_BOAdj!$G:$G,$G32,Inp_BOAdj!$H:$H,$H32)</f>
        <v>0</v>
      </c>
      <c r="AA32" s="15">
        <f>-SUMIFS(Inp_BOAdj!AA:AA,Inp_BOAdj!$E:$E,$E32,Inp_BOAdj!$F:$F,$F32,Inp_BOAdj!$G:$G,$G32,Inp_BOAdj!$H:$H,$H32)</f>
        <v>0</v>
      </c>
      <c r="AB32" s="15">
        <f>-SUMIFS(Inp_BOAdj!AB:AB,Inp_BOAdj!$E:$E,$E32,Inp_BOAdj!$F:$F,$F32,Inp_BOAdj!$G:$G,$G32,Inp_BOAdj!$H:$H,$H32)</f>
        <v>0</v>
      </c>
      <c r="AC32" s="15">
        <f>-SUMIFS(Inp_BOAdj!AC:AC,Inp_BOAdj!$E:$E,$E32,Inp_BOAdj!$F:$F,$F32,Inp_BOAdj!$G:$G,$G32,Inp_BOAdj!$H:$H,$H32)</f>
        <v>0</v>
      </c>
      <c r="AD32" s="15">
        <f>-SUMIFS(Inp_BOAdj!AD:AD,Inp_BOAdj!$E:$E,$E32,Inp_BOAdj!$F:$F,$F32,Inp_BOAdj!$G:$G,$G32,Inp_BOAdj!$H:$H,$H32)</f>
        <v>0</v>
      </c>
      <c r="AE32" s="15">
        <f>-SUMIFS(Inp_BOAdj!AE:AE,Inp_BOAdj!$E:$E,$E32,Inp_BOAdj!$F:$F,$F32,Inp_BOAdj!$G:$G,$G32,Inp_BOAdj!$H:$H,$H32)</f>
        <v>0</v>
      </c>
      <c r="AF32" s="15">
        <f>-SUMIFS(Inp_BOAdj!AF:AF,Inp_BOAdj!$E:$E,$E32,Inp_BOAdj!$F:$F,$F32,Inp_BOAdj!$G:$G,$G32,Inp_BOAdj!$H:$H,$H32)</f>
        <v>0</v>
      </c>
      <c r="AG32" s="15">
        <f>-SUMIFS(Inp_BOAdj!AG:AG,Inp_BOAdj!$E:$E,$E32,Inp_BOAdj!$F:$F,$F32,Inp_BOAdj!$G:$G,$G32,Inp_BOAdj!$H:$H,$H32)</f>
        <v>0</v>
      </c>
      <c r="AH32" s="15">
        <f>-SUMIFS(Inp_BOAdj!AH:AH,Inp_BOAdj!$E:$E,$E32,Inp_BOAdj!$F:$F,$F32,Inp_BOAdj!$G:$G,$G32,Inp_BOAdj!$H:$H,$H32)</f>
        <v>0</v>
      </c>
      <c r="AI32" s="15">
        <f>-SUMIFS(Inp_BOAdj!AI:AI,Inp_BOAdj!$E:$E,$E32,Inp_BOAdj!$F:$F,$F32,Inp_BOAdj!$G:$G,$G32,Inp_BOAdj!$H:$H,$H32)</f>
        <v>0</v>
      </c>
      <c r="AJ32" s="15">
        <f>-SUMIFS(Inp_BOAdj!AJ:AJ,Inp_BOAdj!$E:$E,$E32,Inp_BOAdj!$F:$F,$F32,Inp_BOAdj!$G:$G,$G32,Inp_BOAdj!$H:$H,$H32)</f>
        <v>0</v>
      </c>
      <c r="AK32" s="15">
        <f>-SUMIFS(Inp_BOAdj!AK:AK,Inp_BOAdj!$E:$E,$E32,Inp_BOAdj!$F:$F,$F32,Inp_BOAdj!$G:$G,$G32,Inp_BOAdj!$H:$H,$H32)</f>
        <v>0</v>
      </c>
      <c r="AM32" s="55"/>
      <c r="AN32" s="69"/>
      <c r="AO32" s="69"/>
      <c r="AP32" s="55"/>
      <c r="AQ32" s="69"/>
      <c r="AR32" s="69"/>
    </row>
    <row r="33" spans="3:60">
      <c r="E33" s="51" t="s">
        <v>21</v>
      </c>
      <c r="F33" s="137">
        <f>IFERROR(Inp_BOAdj!F32,0)</f>
        <v>0</v>
      </c>
      <c r="G33" s="137">
        <f>IFERROR(Inp_BOAdj!G32,0)</f>
        <v>0</v>
      </c>
      <c r="H33" s="137">
        <f>IFERROR(Inp_BOAdj!H32,0)</f>
        <v>0</v>
      </c>
      <c r="L33" s="51" t="s">
        <v>108</v>
      </c>
      <c r="M33" s="138">
        <f>SUMIFS(Inp_BOAdj!$I:$I,Inp_BOAdj!$E:$E,$E33,Inp_BOAdj!$G:$G,$G33,Inp_BOAdj!$H:$H,$H33)</f>
        <v>0</v>
      </c>
      <c r="R33" s="55"/>
      <c r="T33" s="15">
        <f>-SUMIFS(Inp_BOAdj!T:T,Inp_BOAdj!$E:$E,$E33,Inp_BOAdj!$F:$F,$F33,Inp_BOAdj!$G:$G,$G33,Inp_BOAdj!$H:$H,$H33)</f>
        <v>0</v>
      </c>
      <c r="U33" s="15">
        <f>-SUMIFS(Inp_BOAdj!U:U,Inp_BOAdj!$E:$E,$E33,Inp_BOAdj!$F:$F,$F33,Inp_BOAdj!$G:$G,$G33,Inp_BOAdj!$H:$H,$H33)</f>
        <v>0</v>
      </c>
      <c r="V33" s="15">
        <f>-SUMIFS(Inp_BOAdj!V:V,Inp_BOAdj!$E:$E,$E33,Inp_BOAdj!$F:$F,$F33,Inp_BOAdj!$G:$G,$G33,Inp_BOAdj!$H:$H,$H33)</f>
        <v>0</v>
      </c>
      <c r="W33" s="15">
        <f>-SUMIFS(Inp_BOAdj!W:W,Inp_BOAdj!$E:$E,$E33,Inp_BOAdj!$F:$F,$F33,Inp_BOAdj!$G:$G,$G33,Inp_BOAdj!$H:$H,$H33)</f>
        <v>0</v>
      </c>
      <c r="X33" s="15">
        <f>-SUMIFS(Inp_BOAdj!X:X,Inp_BOAdj!$E:$E,$E33,Inp_BOAdj!$F:$F,$F33,Inp_BOAdj!$G:$G,$G33,Inp_BOAdj!$H:$H,$H33)</f>
        <v>0</v>
      </c>
      <c r="Y33" s="15">
        <f>-SUMIFS(Inp_BOAdj!Y:Y,Inp_BOAdj!$E:$E,$E33,Inp_BOAdj!$F:$F,$F33,Inp_BOAdj!$G:$G,$G33,Inp_BOAdj!$H:$H,$H33)</f>
        <v>0</v>
      </c>
      <c r="Z33" s="15">
        <f>-SUMIFS(Inp_BOAdj!Z:Z,Inp_BOAdj!$E:$E,$E33,Inp_BOAdj!$F:$F,$F33,Inp_BOAdj!$G:$G,$G33,Inp_BOAdj!$H:$H,$H33)</f>
        <v>0</v>
      </c>
      <c r="AA33" s="15">
        <f>-SUMIFS(Inp_BOAdj!AA:AA,Inp_BOAdj!$E:$E,$E33,Inp_BOAdj!$F:$F,$F33,Inp_BOAdj!$G:$G,$G33,Inp_BOAdj!$H:$H,$H33)</f>
        <v>0</v>
      </c>
      <c r="AB33" s="15">
        <f>-SUMIFS(Inp_BOAdj!AB:AB,Inp_BOAdj!$E:$E,$E33,Inp_BOAdj!$F:$F,$F33,Inp_BOAdj!$G:$G,$G33,Inp_BOAdj!$H:$H,$H33)</f>
        <v>0</v>
      </c>
      <c r="AC33" s="15">
        <f>-SUMIFS(Inp_BOAdj!AC:AC,Inp_BOAdj!$E:$E,$E33,Inp_BOAdj!$F:$F,$F33,Inp_BOAdj!$G:$G,$G33,Inp_BOAdj!$H:$H,$H33)</f>
        <v>0</v>
      </c>
      <c r="AD33" s="15">
        <f>-SUMIFS(Inp_BOAdj!AD:AD,Inp_BOAdj!$E:$E,$E33,Inp_BOAdj!$F:$F,$F33,Inp_BOAdj!$G:$G,$G33,Inp_BOAdj!$H:$H,$H33)</f>
        <v>0</v>
      </c>
      <c r="AE33" s="15">
        <f>-SUMIFS(Inp_BOAdj!AE:AE,Inp_BOAdj!$E:$E,$E33,Inp_BOAdj!$F:$F,$F33,Inp_BOAdj!$G:$G,$G33,Inp_BOAdj!$H:$H,$H33)</f>
        <v>0</v>
      </c>
      <c r="AF33" s="15">
        <f>-SUMIFS(Inp_BOAdj!AF:AF,Inp_BOAdj!$E:$E,$E33,Inp_BOAdj!$F:$F,$F33,Inp_BOAdj!$G:$G,$G33,Inp_BOAdj!$H:$H,$H33)</f>
        <v>0</v>
      </c>
      <c r="AG33" s="15">
        <f>-SUMIFS(Inp_BOAdj!AG:AG,Inp_BOAdj!$E:$E,$E33,Inp_BOAdj!$F:$F,$F33,Inp_BOAdj!$G:$G,$G33,Inp_BOAdj!$H:$H,$H33)</f>
        <v>0</v>
      </c>
      <c r="AH33" s="15">
        <f>-SUMIFS(Inp_BOAdj!AH:AH,Inp_BOAdj!$E:$E,$E33,Inp_BOAdj!$F:$F,$F33,Inp_BOAdj!$G:$G,$G33,Inp_BOAdj!$H:$H,$H33)</f>
        <v>0</v>
      </c>
      <c r="AI33" s="15">
        <f>-SUMIFS(Inp_BOAdj!AI:AI,Inp_BOAdj!$E:$E,$E33,Inp_BOAdj!$F:$F,$F33,Inp_BOAdj!$G:$G,$G33,Inp_BOAdj!$H:$H,$H33)</f>
        <v>0</v>
      </c>
      <c r="AJ33" s="15">
        <f>-SUMIFS(Inp_BOAdj!AJ:AJ,Inp_BOAdj!$E:$E,$E33,Inp_BOAdj!$F:$F,$F33,Inp_BOAdj!$G:$G,$G33,Inp_BOAdj!$H:$H,$H33)</f>
        <v>0</v>
      </c>
      <c r="AK33" s="15">
        <f>-SUMIFS(Inp_BOAdj!AK:AK,Inp_BOAdj!$E:$E,$E33,Inp_BOAdj!$F:$F,$F33,Inp_BOAdj!$G:$G,$G33,Inp_BOAdj!$H:$H,$H33)</f>
        <v>0</v>
      </c>
      <c r="AM33" s="55"/>
      <c r="AN33" s="69"/>
      <c r="AO33" s="69"/>
      <c r="AP33" s="55"/>
      <c r="AQ33" s="69"/>
      <c r="AR33" s="69"/>
    </row>
    <row r="34" spans="3:60">
      <c r="E34" s="51" t="s">
        <v>21</v>
      </c>
      <c r="F34" s="137">
        <f>IFERROR(Inp_BOAdj!F33,0)</f>
        <v>0</v>
      </c>
      <c r="G34" s="137">
        <f>IFERROR(Inp_BOAdj!G33,0)</f>
        <v>0</v>
      </c>
      <c r="H34" s="137">
        <f>IFERROR(Inp_BOAdj!H33,0)</f>
        <v>0</v>
      </c>
      <c r="L34" s="51" t="s">
        <v>108</v>
      </c>
      <c r="M34" s="138">
        <f>SUMIFS(Inp_BOAdj!$I:$I,Inp_BOAdj!$E:$E,$E34,Inp_BOAdj!$G:$G,$G34,Inp_BOAdj!$H:$H,$H34)</f>
        <v>0</v>
      </c>
      <c r="R34" s="55"/>
      <c r="T34" s="15">
        <f>-SUMIFS(Inp_BOAdj!T:T,Inp_BOAdj!$E:$E,$E34,Inp_BOAdj!$F:$F,$F34,Inp_BOAdj!$G:$G,$G34,Inp_BOAdj!$H:$H,$H34)</f>
        <v>0</v>
      </c>
      <c r="U34" s="15">
        <f>-SUMIFS(Inp_BOAdj!U:U,Inp_BOAdj!$E:$E,$E34,Inp_BOAdj!$F:$F,$F34,Inp_BOAdj!$G:$G,$G34,Inp_BOAdj!$H:$H,$H34)</f>
        <v>0</v>
      </c>
      <c r="V34" s="15">
        <f>-SUMIFS(Inp_BOAdj!V:V,Inp_BOAdj!$E:$E,$E34,Inp_BOAdj!$F:$F,$F34,Inp_BOAdj!$G:$G,$G34,Inp_BOAdj!$H:$H,$H34)</f>
        <v>0</v>
      </c>
      <c r="W34" s="15">
        <f>-SUMIFS(Inp_BOAdj!W:W,Inp_BOAdj!$E:$E,$E34,Inp_BOAdj!$F:$F,$F34,Inp_BOAdj!$G:$G,$G34,Inp_BOAdj!$H:$H,$H34)</f>
        <v>0</v>
      </c>
      <c r="X34" s="15">
        <f>-SUMIFS(Inp_BOAdj!X:X,Inp_BOAdj!$E:$E,$E34,Inp_BOAdj!$F:$F,$F34,Inp_BOAdj!$G:$G,$G34,Inp_BOAdj!$H:$H,$H34)</f>
        <v>0</v>
      </c>
      <c r="Y34" s="15">
        <f>-SUMIFS(Inp_BOAdj!Y:Y,Inp_BOAdj!$E:$E,$E34,Inp_BOAdj!$F:$F,$F34,Inp_BOAdj!$G:$G,$G34,Inp_BOAdj!$H:$H,$H34)</f>
        <v>0</v>
      </c>
      <c r="Z34" s="15">
        <f>-SUMIFS(Inp_BOAdj!Z:Z,Inp_BOAdj!$E:$E,$E34,Inp_BOAdj!$F:$F,$F34,Inp_BOAdj!$G:$G,$G34,Inp_BOAdj!$H:$H,$H34)</f>
        <v>0</v>
      </c>
      <c r="AA34" s="15">
        <f>-SUMIFS(Inp_BOAdj!AA:AA,Inp_BOAdj!$E:$E,$E34,Inp_BOAdj!$F:$F,$F34,Inp_BOAdj!$G:$G,$G34,Inp_BOAdj!$H:$H,$H34)</f>
        <v>0</v>
      </c>
      <c r="AB34" s="15">
        <f>-SUMIFS(Inp_BOAdj!AB:AB,Inp_BOAdj!$E:$E,$E34,Inp_BOAdj!$F:$F,$F34,Inp_BOAdj!$G:$G,$G34,Inp_BOAdj!$H:$H,$H34)</f>
        <v>0</v>
      </c>
      <c r="AC34" s="15">
        <f>-SUMIFS(Inp_BOAdj!AC:AC,Inp_BOAdj!$E:$E,$E34,Inp_BOAdj!$F:$F,$F34,Inp_BOAdj!$G:$G,$G34,Inp_BOAdj!$H:$H,$H34)</f>
        <v>0</v>
      </c>
      <c r="AD34" s="15">
        <f>-SUMIFS(Inp_BOAdj!AD:AD,Inp_BOAdj!$E:$E,$E34,Inp_BOAdj!$F:$F,$F34,Inp_BOAdj!$G:$G,$G34,Inp_BOAdj!$H:$H,$H34)</f>
        <v>0</v>
      </c>
      <c r="AE34" s="15">
        <f>-SUMIFS(Inp_BOAdj!AE:AE,Inp_BOAdj!$E:$E,$E34,Inp_BOAdj!$F:$F,$F34,Inp_BOAdj!$G:$G,$G34,Inp_BOAdj!$H:$H,$H34)</f>
        <v>0</v>
      </c>
      <c r="AF34" s="15">
        <f>-SUMIFS(Inp_BOAdj!AF:AF,Inp_BOAdj!$E:$E,$E34,Inp_BOAdj!$F:$F,$F34,Inp_BOAdj!$G:$G,$G34,Inp_BOAdj!$H:$H,$H34)</f>
        <v>0</v>
      </c>
      <c r="AG34" s="15">
        <f>-SUMIFS(Inp_BOAdj!AG:AG,Inp_BOAdj!$E:$E,$E34,Inp_BOAdj!$F:$F,$F34,Inp_BOAdj!$G:$G,$G34,Inp_BOAdj!$H:$H,$H34)</f>
        <v>0</v>
      </c>
      <c r="AH34" s="15">
        <f>-SUMIFS(Inp_BOAdj!AH:AH,Inp_BOAdj!$E:$E,$E34,Inp_BOAdj!$F:$F,$F34,Inp_BOAdj!$G:$G,$G34,Inp_BOAdj!$H:$H,$H34)</f>
        <v>0</v>
      </c>
      <c r="AI34" s="15">
        <f>-SUMIFS(Inp_BOAdj!AI:AI,Inp_BOAdj!$E:$E,$E34,Inp_BOAdj!$F:$F,$F34,Inp_BOAdj!$G:$G,$G34,Inp_BOAdj!$H:$H,$H34)</f>
        <v>0</v>
      </c>
      <c r="AJ34" s="15">
        <f>-SUMIFS(Inp_BOAdj!AJ:AJ,Inp_BOAdj!$E:$E,$E34,Inp_BOAdj!$F:$F,$F34,Inp_BOAdj!$G:$G,$G34,Inp_BOAdj!$H:$H,$H34)</f>
        <v>0</v>
      </c>
      <c r="AK34" s="15">
        <f>-SUMIFS(Inp_BOAdj!AK:AK,Inp_BOAdj!$E:$E,$E34,Inp_BOAdj!$F:$F,$F34,Inp_BOAdj!$G:$G,$G34,Inp_BOAdj!$H:$H,$H34)</f>
        <v>0</v>
      </c>
      <c r="AM34" s="55"/>
      <c r="AN34" s="69"/>
      <c r="AO34" s="69"/>
      <c r="AP34" s="55"/>
      <c r="AQ34" s="69"/>
      <c r="AR34" s="69"/>
    </row>
    <row r="35" spans="3:60">
      <c r="E35" s="51" t="s">
        <v>21</v>
      </c>
      <c r="F35" s="137">
        <f>IFERROR(Inp_BOAdj!F34,0)</f>
        <v>0</v>
      </c>
      <c r="G35" s="137">
        <f>IFERROR(Inp_BOAdj!G34,0)</f>
        <v>0</v>
      </c>
      <c r="H35" s="137">
        <f>IFERROR(Inp_BOAdj!H34,0)</f>
        <v>0</v>
      </c>
      <c r="L35" s="51" t="s">
        <v>108</v>
      </c>
      <c r="M35" s="138">
        <f>SUMIFS(Inp_BOAdj!$I:$I,Inp_BOAdj!$E:$E,$E35,Inp_BOAdj!$G:$G,$G35,Inp_BOAdj!$H:$H,$H35)</f>
        <v>0</v>
      </c>
      <c r="R35" s="55"/>
      <c r="T35" s="15">
        <f>-SUMIFS(Inp_BOAdj!T:T,Inp_BOAdj!$E:$E,$E35,Inp_BOAdj!$F:$F,$F35,Inp_BOAdj!$G:$G,$G35,Inp_BOAdj!$H:$H,$H35)</f>
        <v>0</v>
      </c>
      <c r="U35" s="15">
        <f>-SUMIFS(Inp_BOAdj!U:U,Inp_BOAdj!$E:$E,$E35,Inp_BOAdj!$F:$F,$F35,Inp_BOAdj!$G:$G,$G35,Inp_BOAdj!$H:$H,$H35)</f>
        <v>0</v>
      </c>
      <c r="V35" s="15">
        <f>-SUMIFS(Inp_BOAdj!V:V,Inp_BOAdj!$E:$E,$E35,Inp_BOAdj!$F:$F,$F35,Inp_BOAdj!$G:$G,$G35,Inp_BOAdj!$H:$H,$H35)</f>
        <v>0</v>
      </c>
      <c r="W35" s="15">
        <f>-SUMIFS(Inp_BOAdj!W:W,Inp_BOAdj!$E:$E,$E35,Inp_BOAdj!$F:$F,$F35,Inp_BOAdj!$G:$G,$G35,Inp_BOAdj!$H:$H,$H35)</f>
        <v>0</v>
      </c>
      <c r="X35" s="15">
        <f>-SUMIFS(Inp_BOAdj!X:X,Inp_BOAdj!$E:$E,$E35,Inp_BOAdj!$F:$F,$F35,Inp_BOAdj!$G:$G,$G35,Inp_BOAdj!$H:$H,$H35)</f>
        <v>0</v>
      </c>
      <c r="Y35" s="15">
        <f>-SUMIFS(Inp_BOAdj!Y:Y,Inp_BOAdj!$E:$E,$E35,Inp_BOAdj!$F:$F,$F35,Inp_BOAdj!$G:$G,$G35,Inp_BOAdj!$H:$H,$H35)</f>
        <v>0</v>
      </c>
      <c r="Z35" s="15">
        <f>-SUMIFS(Inp_BOAdj!Z:Z,Inp_BOAdj!$E:$E,$E35,Inp_BOAdj!$F:$F,$F35,Inp_BOAdj!$G:$G,$G35,Inp_BOAdj!$H:$H,$H35)</f>
        <v>0</v>
      </c>
      <c r="AA35" s="15">
        <f>-SUMIFS(Inp_BOAdj!AA:AA,Inp_BOAdj!$E:$E,$E35,Inp_BOAdj!$F:$F,$F35,Inp_BOAdj!$G:$G,$G35,Inp_BOAdj!$H:$H,$H35)</f>
        <v>0</v>
      </c>
      <c r="AB35" s="15">
        <f>-SUMIFS(Inp_BOAdj!AB:AB,Inp_BOAdj!$E:$E,$E35,Inp_BOAdj!$F:$F,$F35,Inp_BOAdj!$G:$G,$G35,Inp_BOAdj!$H:$H,$H35)</f>
        <v>0</v>
      </c>
      <c r="AC35" s="15">
        <f>-SUMIFS(Inp_BOAdj!AC:AC,Inp_BOAdj!$E:$E,$E35,Inp_BOAdj!$F:$F,$F35,Inp_BOAdj!$G:$G,$G35,Inp_BOAdj!$H:$H,$H35)</f>
        <v>0</v>
      </c>
      <c r="AD35" s="15">
        <f>-SUMIFS(Inp_BOAdj!AD:AD,Inp_BOAdj!$E:$E,$E35,Inp_BOAdj!$F:$F,$F35,Inp_BOAdj!$G:$G,$G35,Inp_BOAdj!$H:$H,$H35)</f>
        <v>0</v>
      </c>
      <c r="AE35" s="15">
        <f>-SUMIFS(Inp_BOAdj!AE:AE,Inp_BOAdj!$E:$E,$E35,Inp_BOAdj!$F:$F,$F35,Inp_BOAdj!$G:$G,$G35,Inp_BOAdj!$H:$H,$H35)</f>
        <v>0</v>
      </c>
      <c r="AF35" s="15">
        <f>-SUMIFS(Inp_BOAdj!AF:AF,Inp_BOAdj!$E:$E,$E35,Inp_BOAdj!$F:$F,$F35,Inp_BOAdj!$G:$G,$G35,Inp_BOAdj!$H:$H,$H35)</f>
        <v>0</v>
      </c>
      <c r="AG35" s="15">
        <f>-SUMIFS(Inp_BOAdj!AG:AG,Inp_BOAdj!$E:$E,$E35,Inp_BOAdj!$F:$F,$F35,Inp_BOAdj!$G:$G,$G35,Inp_BOAdj!$H:$H,$H35)</f>
        <v>0</v>
      </c>
      <c r="AH35" s="15">
        <f>-SUMIFS(Inp_BOAdj!AH:AH,Inp_BOAdj!$E:$E,$E35,Inp_BOAdj!$F:$F,$F35,Inp_BOAdj!$G:$G,$G35,Inp_BOAdj!$H:$H,$H35)</f>
        <v>0</v>
      </c>
      <c r="AI35" s="15">
        <f>-SUMIFS(Inp_BOAdj!AI:AI,Inp_BOAdj!$E:$E,$E35,Inp_BOAdj!$F:$F,$F35,Inp_BOAdj!$G:$G,$G35,Inp_BOAdj!$H:$H,$H35)</f>
        <v>0</v>
      </c>
      <c r="AJ35" s="15">
        <f>-SUMIFS(Inp_BOAdj!AJ:AJ,Inp_BOAdj!$E:$E,$E35,Inp_BOAdj!$F:$F,$F35,Inp_BOAdj!$G:$G,$G35,Inp_BOAdj!$H:$H,$H35)</f>
        <v>0</v>
      </c>
      <c r="AK35" s="15">
        <f>-SUMIFS(Inp_BOAdj!AK:AK,Inp_BOAdj!$E:$E,$E35,Inp_BOAdj!$F:$F,$F35,Inp_BOAdj!$G:$G,$G35,Inp_BOAdj!$H:$H,$H35)</f>
        <v>0</v>
      </c>
      <c r="AM35" s="55"/>
      <c r="AN35" s="69"/>
      <c r="AO35" s="69"/>
      <c r="AP35" s="55"/>
      <c r="AQ35" s="69"/>
      <c r="AR35" s="69"/>
    </row>
    <row r="36" spans="3:60">
      <c r="E36" s="51" t="s">
        <v>21</v>
      </c>
      <c r="F36" s="137">
        <f>IFERROR(Inp_BOAdj!F35,0)</f>
        <v>0</v>
      </c>
      <c r="G36" s="137">
        <f>IFERROR(Inp_BOAdj!G35,0)</f>
        <v>0</v>
      </c>
      <c r="H36" s="137">
        <f>IFERROR(Inp_BOAdj!H35,0)</f>
        <v>0</v>
      </c>
      <c r="L36" s="51" t="s">
        <v>108</v>
      </c>
      <c r="M36" s="138">
        <f>SUMIFS(Inp_BOAdj!$I:$I,Inp_BOAdj!$E:$E,$E36,Inp_BOAdj!$G:$G,$G36,Inp_BOAdj!$H:$H,$H36)</f>
        <v>0</v>
      </c>
      <c r="R36" s="55"/>
      <c r="T36" s="15">
        <f>-SUMIFS(Inp_BOAdj!T:T,Inp_BOAdj!$E:$E,$E36,Inp_BOAdj!$F:$F,$F36,Inp_BOAdj!$G:$G,$G36,Inp_BOAdj!$H:$H,$H36)</f>
        <v>0</v>
      </c>
      <c r="U36" s="15">
        <f>-SUMIFS(Inp_BOAdj!U:U,Inp_BOAdj!$E:$E,$E36,Inp_BOAdj!$F:$F,$F36,Inp_BOAdj!$G:$G,$G36,Inp_BOAdj!$H:$H,$H36)</f>
        <v>0</v>
      </c>
      <c r="V36" s="15">
        <f>-SUMIFS(Inp_BOAdj!V:V,Inp_BOAdj!$E:$E,$E36,Inp_BOAdj!$F:$F,$F36,Inp_BOAdj!$G:$G,$G36,Inp_BOAdj!$H:$H,$H36)</f>
        <v>0</v>
      </c>
      <c r="W36" s="15">
        <f>-SUMIFS(Inp_BOAdj!W:W,Inp_BOAdj!$E:$E,$E36,Inp_BOAdj!$F:$F,$F36,Inp_BOAdj!$G:$G,$G36,Inp_BOAdj!$H:$H,$H36)</f>
        <v>0</v>
      </c>
      <c r="X36" s="15">
        <f>-SUMIFS(Inp_BOAdj!X:X,Inp_BOAdj!$E:$E,$E36,Inp_BOAdj!$F:$F,$F36,Inp_BOAdj!$G:$G,$G36,Inp_BOAdj!$H:$H,$H36)</f>
        <v>0</v>
      </c>
      <c r="Y36" s="15">
        <f>-SUMIFS(Inp_BOAdj!Y:Y,Inp_BOAdj!$E:$E,$E36,Inp_BOAdj!$F:$F,$F36,Inp_BOAdj!$G:$G,$G36,Inp_BOAdj!$H:$H,$H36)</f>
        <v>0</v>
      </c>
      <c r="Z36" s="15">
        <f>-SUMIFS(Inp_BOAdj!Z:Z,Inp_BOAdj!$E:$E,$E36,Inp_BOAdj!$F:$F,$F36,Inp_BOAdj!$G:$G,$G36,Inp_BOAdj!$H:$H,$H36)</f>
        <v>0</v>
      </c>
      <c r="AA36" s="15">
        <f>-SUMIFS(Inp_BOAdj!AA:AA,Inp_BOAdj!$E:$E,$E36,Inp_BOAdj!$F:$F,$F36,Inp_BOAdj!$G:$G,$G36,Inp_BOAdj!$H:$H,$H36)</f>
        <v>0</v>
      </c>
      <c r="AB36" s="15">
        <f>-SUMIFS(Inp_BOAdj!AB:AB,Inp_BOAdj!$E:$E,$E36,Inp_BOAdj!$F:$F,$F36,Inp_BOAdj!$G:$G,$G36,Inp_BOAdj!$H:$H,$H36)</f>
        <v>0</v>
      </c>
      <c r="AC36" s="15">
        <f>-SUMIFS(Inp_BOAdj!AC:AC,Inp_BOAdj!$E:$E,$E36,Inp_BOAdj!$F:$F,$F36,Inp_BOAdj!$G:$G,$G36,Inp_BOAdj!$H:$H,$H36)</f>
        <v>0</v>
      </c>
      <c r="AD36" s="15">
        <f>-SUMIFS(Inp_BOAdj!AD:AD,Inp_BOAdj!$E:$E,$E36,Inp_BOAdj!$F:$F,$F36,Inp_BOAdj!$G:$G,$G36,Inp_BOAdj!$H:$H,$H36)</f>
        <v>0</v>
      </c>
      <c r="AE36" s="15">
        <f>-SUMIFS(Inp_BOAdj!AE:AE,Inp_BOAdj!$E:$E,$E36,Inp_BOAdj!$F:$F,$F36,Inp_BOAdj!$G:$G,$G36,Inp_BOAdj!$H:$H,$H36)</f>
        <v>0</v>
      </c>
      <c r="AF36" s="15">
        <f>-SUMIFS(Inp_BOAdj!AF:AF,Inp_BOAdj!$E:$E,$E36,Inp_BOAdj!$F:$F,$F36,Inp_BOAdj!$G:$G,$G36,Inp_BOAdj!$H:$H,$H36)</f>
        <v>0</v>
      </c>
      <c r="AG36" s="15">
        <f>-SUMIFS(Inp_BOAdj!AG:AG,Inp_BOAdj!$E:$E,$E36,Inp_BOAdj!$F:$F,$F36,Inp_BOAdj!$G:$G,$G36,Inp_BOAdj!$H:$H,$H36)</f>
        <v>0</v>
      </c>
      <c r="AH36" s="15">
        <f>-SUMIFS(Inp_BOAdj!AH:AH,Inp_BOAdj!$E:$E,$E36,Inp_BOAdj!$F:$F,$F36,Inp_BOAdj!$G:$G,$G36,Inp_BOAdj!$H:$H,$H36)</f>
        <v>0</v>
      </c>
      <c r="AI36" s="15">
        <f>-SUMIFS(Inp_BOAdj!AI:AI,Inp_BOAdj!$E:$E,$E36,Inp_BOAdj!$F:$F,$F36,Inp_BOAdj!$G:$G,$G36,Inp_BOAdj!$H:$H,$H36)</f>
        <v>0</v>
      </c>
      <c r="AJ36" s="15">
        <f>-SUMIFS(Inp_BOAdj!AJ:AJ,Inp_BOAdj!$E:$E,$E36,Inp_BOAdj!$F:$F,$F36,Inp_BOAdj!$G:$G,$G36,Inp_BOAdj!$H:$H,$H36)</f>
        <v>0</v>
      </c>
      <c r="AK36" s="15">
        <f>-SUMIFS(Inp_BOAdj!AK:AK,Inp_BOAdj!$E:$E,$E36,Inp_BOAdj!$F:$F,$F36,Inp_BOAdj!$G:$G,$G36,Inp_BOAdj!$H:$H,$H36)</f>
        <v>0</v>
      </c>
      <c r="AM36" s="55"/>
      <c r="AN36" s="69"/>
      <c r="AO36" s="69"/>
      <c r="AP36" s="55"/>
      <c r="AQ36" s="69"/>
      <c r="AR36" s="69"/>
    </row>
    <row r="37" spans="3:60">
      <c r="E37" s="51" t="s">
        <v>21</v>
      </c>
      <c r="F37" s="137">
        <f>IFERROR(Inp_BOAdj!F36,0)</f>
        <v>0</v>
      </c>
      <c r="G37" s="137">
        <f>IFERROR(Inp_BOAdj!G36,0)</f>
        <v>0</v>
      </c>
      <c r="H37" s="137">
        <f>IFERROR(Inp_BOAdj!H36,0)</f>
        <v>0</v>
      </c>
      <c r="L37" s="51" t="s">
        <v>108</v>
      </c>
      <c r="M37" s="138">
        <f>SUMIFS(Inp_BOAdj!$I:$I,Inp_BOAdj!$E:$E,$E37,Inp_BOAdj!$G:$G,$G37,Inp_BOAdj!$H:$H,$H37)</f>
        <v>0</v>
      </c>
      <c r="R37" s="55"/>
      <c r="T37" s="15">
        <f>-SUMIFS(Inp_BOAdj!T:T,Inp_BOAdj!$E:$E,$E37,Inp_BOAdj!$F:$F,$F37,Inp_BOAdj!$G:$G,$G37,Inp_BOAdj!$H:$H,$H37)</f>
        <v>0</v>
      </c>
      <c r="U37" s="15">
        <f>-SUMIFS(Inp_BOAdj!U:U,Inp_BOAdj!$E:$E,$E37,Inp_BOAdj!$F:$F,$F37,Inp_BOAdj!$G:$G,$G37,Inp_BOAdj!$H:$H,$H37)</f>
        <v>0</v>
      </c>
      <c r="V37" s="15">
        <f>-SUMIFS(Inp_BOAdj!V:V,Inp_BOAdj!$E:$E,$E37,Inp_BOAdj!$F:$F,$F37,Inp_BOAdj!$G:$G,$G37,Inp_BOAdj!$H:$H,$H37)</f>
        <v>0</v>
      </c>
      <c r="W37" s="15">
        <f>-SUMIFS(Inp_BOAdj!W:W,Inp_BOAdj!$E:$E,$E37,Inp_BOAdj!$F:$F,$F37,Inp_BOAdj!$G:$G,$G37,Inp_BOAdj!$H:$H,$H37)</f>
        <v>0</v>
      </c>
      <c r="X37" s="15">
        <f>-SUMIFS(Inp_BOAdj!X:X,Inp_BOAdj!$E:$E,$E37,Inp_BOAdj!$F:$F,$F37,Inp_BOAdj!$G:$G,$G37,Inp_BOAdj!$H:$H,$H37)</f>
        <v>0</v>
      </c>
      <c r="Y37" s="15">
        <f>-SUMIFS(Inp_BOAdj!Y:Y,Inp_BOAdj!$E:$E,$E37,Inp_BOAdj!$F:$F,$F37,Inp_BOAdj!$G:$G,$G37,Inp_BOAdj!$H:$H,$H37)</f>
        <v>0</v>
      </c>
      <c r="Z37" s="15">
        <f>-SUMIFS(Inp_BOAdj!Z:Z,Inp_BOAdj!$E:$E,$E37,Inp_BOAdj!$F:$F,$F37,Inp_BOAdj!$G:$G,$G37,Inp_BOAdj!$H:$H,$H37)</f>
        <v>0</v>
      </c>
      <c r="AA37" s="15">
        <f>-SUMIFS(Inp_BOAdj!AA:AA,Inp_BOAdj!$E:$E,$E37,Inp_BOAdj!$F:$F,$F37,Inp_BOAdj!$G:$G,$G37,Inp_BOAdj!$H:$H,$H37)</f>
        <v>0</v>
      </c>
      <c r="AB37" s="15">
        <f>-SUMIFS(Inp_BOAdj!AB:AB,Inp_BOAdj!$E:$E,$E37,Inp_BOAdj!$F:$F,$F37,Inp_BOAdj!$G:$G,$G37,Inp_BOAdj!$H:$H,$H37)</f>
        <v>0</v>
      </c>
      <c r="AC37" s="15">
        <f>-SUMIFS(Inp_BOAdj!AC:AC,Inp_BOAdj!$E:$E,$E37,Inp_BOAdj!$F:$F,$F37,Inp_BOAdj!$G:$G,$G37,Inp_BOAdj!$H:$H,$H37)</f>
        <v>0</v>
      </c>
      <c r="AD37" s="15">
        <f>-SUMIFS(Inp_BOAdj!AD:AD,Inp_BOAdj!$E:$E,$E37,Inp_BOAdj!$F:$F,$F37,Inp_BOAdj!$G:$G,$G37,Inp_BOAdj!$H:$H,$H37)</f>
        <v>0</v>
      </c>
      <c r="AE37" s="15">
        <f>-SUMIFS(Inp_BOAdj!AE:AE,Inp_BOAdj!$E:$E,$E37,Inp_BOAdj!$F:$F,$F37,Inp_BOAdj!$G:$G,$G37,Inp_BOAdj!$H:$H,$H37)</f>
        <v>0</v>
      </c>
      <c r="AF37" s="15">
        <f>-SUMIFS(Inp_BOAdj!AF:AF,Inp_BOAdj!$E:$E,$E37,Inp_BOAdj!$F:$F,$F37,Inp_BOAdj!$G:$G,$G37,Inp_BOAdj!$H:$H,$H37)</f>
        <v>0</v>
      </c>
      <c r="AG37" s="15">
        <f>-SUMIFS(Inp_BOAdj!AG:AG,Inp_BOAdj!$E:$E,$E37,Inp_BOAdj!$F:$F,$F37,Inp_BOAdj!$G:$G,$G37,Inp_BOAdj!$H:$H,$H37)</f>
        <v>0</v>
      </c>
      <c r="AH37" s="15">
        <f>-SUMIFS(Inp_BOAdj!AH:AH,Inp_BOAdj!$E:$E,$E37,Inp_BOAdj!$F:$F,$F37,Inp_BOAdj!$G:$G,$G37,Inp_BOAdj!$H:$H,$H37)</f>
        <v>0</v>
      </c>
      <c r="AI37" s="15">
        <f>-SUMIFS(Inp_BOAdj!AI:AI,Inp_BOAdj!$E:$E,$E37,Inp_BOAdj!$F:$F,$F37,Inp_BOAdj!$G:$G,$G37,Inp_BOAdj!$H:$H,$H37)</f>
        <v>0</v>
      </c>
      <c r="AJ37" s="15">
        <f>-SUMIFS(Inp_BOAdj!AJ:AJ,Inp_BOAdj!$E:$E,$E37,Inp_BOAdj!$F:$F,$F37,Inp_BOAdj!$G:$G,$G37,Inp_BOAdj!$H:$H,$H37)</f>
        <v>0</v>
      </c>
      <c r="AK37" s="15">
        <f>-SUMIFS(Inp_BOAdj!AK:AK,Inp_BOAdj!$E:$E,$E37,Inp_BOAdj!$F:$F,$F37,Inp_BOAdj!$G:$G,$G37,Inp_BOAdj!$H:$H,$H37)</f>
        <v>0</v>
      </c>
      <c r="AM37" s="55"/>
      <c r="AN37" s="69"/>
      <c r="AO37" s="69"/>
      <c r="AP37" s="55"/>
      <c r="AQ37" s="69"/>
      <c r="AR37" s="69"/>
    </row>
    <row r="38" spans="3:60">
      <c r="E38" s="51" t="s">
        <v>21</v>
      </c>
      <c r="F38" s="137">
        <f>IFERROR(Inp_BOAdj!F37,0)</f>
        <v>0</v>
      </c>
      <c r="G38" s="137">
        <f>IFERROR(Inp_BOAdj!G37,0)</f>
        <v>0</v>
      </c>
      <c r="H38" s="137">
        <f>IFERROR(Inp_BOAdj!H37,0)</f>
        <v>0</v>
      </c>
      <c r="L38" s="51" t="s">
        <v>108</v>
      </c>
      <c r="M38" s="138">
        <f>SUMIFS(Inp_BOAdj!$I:$I,Inp_BOAdj!$E:$E,$E38,Inp_BOAdj!$G:$G,$G38,Inp_BOAdj!$H:$H,$H38)</f>
        <v>0</v>
      </c>
      <c r="R38" s="55"/>
      <c r="T38" s="15">
        <f>-SUMIFS(Inp_BOAdj!T:T,Inp_BOAdj!$E:$E,$E38,Inp_BOAdj!$F:$F,$F38,Inp_BOAdj!$G:$G,$G38,Inp_BOAdj!$H:$H,$H38)</f>
        <v>0</v>
      </c>
      <c r="U38" s="15">
        <f>-SUMIFS(Inp_BOAdj!U:U,Inp_BOAdj!$E:$E,$E38,Inp_BOAdj!$F:$F,$F38,Inp_BOAdj!$G:$G,$G38,Inp_BOAdj!$H:$H,$H38)</f>
        <v>0</v>
      </c>
      <c r="V38" s="15">
        <f>-SUMIFS(Inp_BOAdj!V:V,Inp_BOAdj!$E:$E,$E38,Inp_BOAdj!$F:$F,$F38,Inp_BOAdj!$G:$G,$G38,Inp_BOAdj!$H:$H,$H38)</f>
        <v>0</v>
      </c>
      <c r="W38" s="15">
        <f>-SUMIFS(Inp_BOAdj!W:W,Inp_BOAdj!$E:$E,$E38,Inp_BOAdj!$F:$F,$F38,Inp_BOAdj!$G:$G,$G38,Inp_BOAdj!$H:$H,$H38)</f>
        <v>0</v>
      </c>
      <c r="X38" s="15">
        <f>-SUMIFS(Inp_BOAdj!X:X,Inp_BOAdj!$E:$E,$E38,Inp_BOAdj!$F:$F,$F38,Inp_BOAdj!$G:$G,$G38,Inp_BOAdj!$H:$H,$H38)</f>
        <v>0</v>
      </c>
      <c r="Y38" s="15">
        <f>-SUMIFS(Inp_BOAdj!Y:Y,Inp_BOAdj!$E:$E,$E38,Inp_BOAdj!$F:$F,$F38,Inp_BOAdj!$G:$G,$G38,Inp_BOAdj!$H:$H,$H38)</f>
        <v>0</v>
      </c>
      <c r="Z38" s="15">
        <f>-SUMIFS(Inp_BOAdj!Z:Z,Inp_BOAdj!$E:$E,$E38,Inp_BOAdj!$F:$F,$F38,Inp_BOAdj!$G:$G,$G38,Inp_BOAdj!$H:$H,$H38)</f>
        <v>0</v>
      </c>
      <c r="AA38" s="15">
        <f>-SUMIFS(Inp_BOAdj!AA:AA,Inp_BOAdj!$E:$E,$E38,Inp_BOAdj!$F:$F,$F38,Inp_BOAdj!$G:$G,$G38,Inp_BOAdj!$H:$H,$H38)</f>
        <v>0</v>
      </c>
      <c r="AB38" s="15">
        <f>-SUMIFS(Inp_BOAdj!AB:AB,Inp_BOAdj!$E:$E,$E38,Inp_BOAdj!$F:$F,$F38,Inp_BOAdj!$G:$G,$G38,Inp_BOAdj!$H:$H,$H38)</f>
        <v>0</v>
      </c>
      <c r="AC38" s="15">
        <f>-SUMIFS(Inp_BOAdj!AC:AC,Inp_BOAdj!$E:$E,$E38,Inp_BOAdj!$F:$F,$F38,Inp_BOAdj!$G:$G,$G38,Inp_BOAdj!$H:$H,$H38)</f>
        <v>0</v>
      </c>
      <c r="AD38" s="15">
        <f>-SUMIFS(Inp_BOAdj!AD:AD,Inp_BOAdj!$E:$E,$E38,Inp_BOAdj!$F:$F,$F38,Inp_BOAdj!$G:$G,$G38,Inp_BOAdj!$H:$H,$H38)</f>
        <v>0</v>
      </c>
      <c r="AE38" s="15">
        <f>-SUMIFS(Inp_BOAdj!AE:AE,Inp_BOAdj!$E:$E,$E38,Inp_BOAdj!$F:$F,$F38,Inp_BOAdj!$G:$G,$G38,Inp_BOAdj!$H:$H,$H38)</f>
        <v>0</v>
      </c>
      <c r="AF38" s="15">
        <f>-SUMIFS(Inp_BOAdj!AF:AF,Inp_BOAdj!$E:$E,$E38,Inp_BOAdj!$F:$F,$F38,Inp_BOAdj!$G:$G,$G38,Inp_BOAdj!$H:$H,$H38)</f>
        <v>0</v>
      </c>
      <c r="AG38" s="15">
        <f>-SUMIFS(Inp_BOAdj!AG:AG,Inp_BOAdj!$E:$E,$E38,Inp_BOAdj!$F:$F,$F38,Inp_BOAdj!$G:$G,$G38,Inp_BOAdj!$H:$H,$H38)</f>
        <v>0</v>
      </c>
      <c r="AH38" s="15">
        <f>-SUMIFS(Inp_BOAdj!AH:AH,Inp_BOAdj!$E:$E,$E38,Inp_BOAdj!$F:$F,$F38,Inp_BOAdj!$G:$G,$G38,Inp_BOAdj!$H:$H,$H38)</f>
        <v>0</v>
      </c>
      <c r="AI38" s="15">
        <f>-SUMIFS(Inp_BOAdj!AI:AI,Inp_BOAdj!$E:$E,$E38,Inp_BOAdj!$F:$F,$F38,Inp_BOAdj!$G:$G,$G38,Inp_BOAdj!$H:$H,$H38)</f>
        <v>0</v>
      </c>
      <c r="AJ38" s="15">
        <f>-SUMIFS(Inp_BOAdj!AJ:AJ,Inp_BOAdj!$E:$E,$E38,Inp_BOAdj!$F:$F,$F38,Inp_BOAdj!$G:$G,$G38,Inp_BOAdj!$H:$H,$H38)</f>
        <v>0</v>
      </c>
      <c r="AK38" s="15">
        <f>-SUMIFS(Inp_BOAdj!AK:AK,Inp_BOAdj!$E:$E,$E38,Inp_BOAdj!$F:$F,$F38,Inp_BOAdj!$G:$G,$G38,Inp_BOAdj!$H:$H,$H38)</f>
        <v>0</v>
      </c>
      <c r="AM38" s="55"/>
      <c r="AN38" s="69"/>
      <c r="AO38" s="69"/>
      <c r="AP38" s="55"/>
      <c r="AQ38" s="69"/>
      <c r="AR38" s="69"/>
    </row>
    <row r="39" spans="3:60">
      <c r="E39" s="51" t="s">
        <v>21</v>
      </c>
      <c r="F39" s="137">
        <f>IFERROR(Inp_BOAdj!F38,0)</f>
        <v>0</v>
      </c>
      <c r="G39" s="137">
        <f>IFERROR(Inp_BOAdj!G38,0)</f>
        <v>0</v>
      </c>
      <c r="H39" s="137">
        <f>IFERROR(Inp_BOAdj!H38,0)</f>
        <v>0</v>
      </c>
      <c r="L39" s="51" t="s">
        <v>108</v>
      </c>
      <c r="M39" s="138">
        <f>SUMIFS(Inp_BOAdj!$I:$I,Inp_BOAdj!$E:$E,$E39,Inp_BOAdj!$G:$G,$G39,Inp_BOAdj!$H:$H,$H39)</f>
        <v>0</v>
      </c>
      <c r="R39" s="55"/>
      <c r="T39" s="15">
        <f>-SUMIFS(Inp_BOAdj!T:T,Inp_BOAdj!$E:$E,$E39,Inp_BOAdj!$F:$F,$F39,Inp_BOAdj!$G:$G,$G39,Inp_BOAdj!$H:$H,$H39)</f>
        <v>0</v>
      </c>
      <c r="U39" s="15">
        <f>-SUMIFS(Inp_BOAdj!U:U,Inp_BOAdj!$E:$E,$E39,Inp_BOAdj!$F:$F,$F39,Inp_BOAdj!$G:$G,$G39,Inp_BOAdj!$H:$H,$H39)</f>
        <v>0</v>
      </c>
      <c r="V39" s="15">
        <f>-SUMIFS(Inp_BOAdj!V:V,Inp_BOAdj!$E:$E,$E39,Inp_BOAdj!$F:$F,$F39,Inp_BOAdj!$G:$G,$G39,Inp_BOAdj!$H:$H,$H39)</f>
        <v>0</v>
      </c>
      <c r="W39" s="15">
        <f>-SUMIFS(Inp_BOAdj!W:W,Inp_BOAdj!$E:$E,$E39,Inp_BOAdj!$F:$F,$F39,Inp_BOAdj!$G:$G,$G39,Inp_BOAdj!$H:$H,$H39)</f>
        <v>0</v>
      </c>
      <c r="X39" s="15">
        <f>-SUMIFS(Inp_BOAdj!X:X,Inp_BOAdj!$E:$E,$E39,Inp_BOAdj!$F:$F,$F39,Inp_BOAdj!$G:$G,$G39,Inp_BOAdj!$H:$H,$H39)</f>
        <v>0</v>
      </c>
      <c r="Y39" s="15">
        <f>-SUMIFS(Inp_BOAdj!Y:Y,Inp_BOAdj!$E:$E,$E39,Inp_BOAdj!$F:$F,$F39,Inp_BOAdj!$G:$G,$G39,Inp_BOAdj!$H:$H,$H39)</f>
        <v>0</v>
      </c>
      <c r="Z39" s="15">
        <f>-SUMIFS(Inp_BOAdj!Z:Z,Inp_BOAdj!$E:$E,$E39,Inp_BOAdj!$F:$F,$F39,Inp_BOAdj!$G:$G,$G39,Inp_BOAdj!$H:$H,$H39)</f>
        <v>0</v>
      </c>
      <c r="AA39" s="15">
        <f>-SUMIFS(Inp_BOAdj!AA:AA,Inp_BOAdj!$E:$E,$E39,Inp_BOAdj!$F:$F,$F39,Inp_BOAdj!$G:$G,$G39,Inp_BOAdj!$H:$H,$H39)</f>
        <v>0</v>
      </c>
      <c r="AB39" s="15">
        <f>-SUMIFS(Inp_BOAdj!AB:AB,Inp_BOAdj!$E:$E,$E39,Inp_BOAdj!$F:$F,$F39,Inp_BOAdj!$G:$G,$G39,Inp_BOAdj!$H:$H,$H39)</f>
        <v>0</v>
      </c>
      <c r="AC39" s="15">
        <f>-SUMIFS(Inp_BOAdj!AC:AC,Inp_BOAdj!$E:$E,$E39,Inp_BOAdj!$F:$F,$F39,Inp_BOAdj!$G:$G,$G39,Inp_BOAdj!$H:$H,$H39)</f>
        <v>0</v>
      </c>
      <c r="AD39" s="15">
        <f>-SUMIFS(Inp_BOAdj!AD:AD,Inp_BOAdj!$E:$E,$E39,Inp_BOAdj!$F:$F,$F39,Inp_BOAdj!$G:$G,$G39,Inp_BOAdj!$H:$H,$H39)</f>
        <v>0</v>
      </c>
      <c r="AE39" s="15">
        <f>-SUMIFS(Inp_BOAdj!AE:AE,Inp_BOAdj!$E:$E,$E39,Inp_BOAdj!$F:$F,$F39,Inp_BOAdj!$G:$G,$G39,Inp_BOAdj!$H:$H,$H39)</f>
        <v>0</v>
      </c>
      <c r="AF39" s="15">
        <f>-SUMIFS(Inp_BOAdj!AF:AF,Inp_BOAdj!$E:$E,$E39,Inp_BOAdj!$F:$F,$F39,Inp_BOAdj!$G:$G,$G39,Inp_BOAdj!$H:$H,$H39)</f>
        <v>0</v>
      </c>
      <c r="AG39" s="15">
        <f>-SUMIFS(Inp_BOAdj!AG:AG,Inp_BOAdj!$E:$E,$E39,Inp_BOAdj!$F:$F,$F39,Inp_BOAdj!$G:$G,$G39,Inp_BOAdj!$H:$H,$H39)</f>
        <v>0</v>
      </c>
      <c r="AH39" s="15">
        <f>-SUMIFS(Inp_BOAdj!AH:AH,Inp_BOAdj!$E:$E,$E39,Inp_BOAdj!$F:$F,$F39,Inp_BOAdj!$G:$G,$G39,Inp_BOAdj!$H:$H,$H39)</f>
        <v>0</v>
      </c>
      <c r="AI39" s="15">
        <f>-SUMIFS(Inp_BOAdj!AI:AI,Inp_BOAdj!$E:$E,$E39,Inp_BOAdj!$F:$F,$F39,Inp_BOAdj!$G:$G,$G39,Inp_BOAdj!$H:$H,$H39)</f>
        <v>0</v>
      </c>
      <c r="AJ39" s="15">
        <f>-SUMIFS(Inp_BOAdj!AJ:AJ,Inp_BOAdj!$E:$E,$E39,Inp_BOAdj!$F:$F,$F39,Inp_BOAdj!$G:$G,$G39,Inp_BOAdj!$H:$H,$H39)</f>
        <v>0</v>
      </c>
      <c r="AK39" s="15">
        <f>-SUMIFS(Inp_BOAdj!AK:AK,Inp_BOAdj!$E:$E,$E39,Inp_BOAdj!$F:$F,$F39,Inp_BOAdj!$G:$G,$G39,Inp_BOAdj!$H:$H,$H39)</f>
        <v>0</v>
      </c>
      <c r="AM39" s="55"/>
      <c r="AN39" s="69"/>
      <c r="AO39" s="69"/>
      <c r="AP39" s="55"/>
      <c r="AQ39" s="69"/>
      <c r="AR39" s="69"/>
    </row>
    <row r="40" spans="3:60">
      <c r="E40" s="51" t="s">
        <v>21</v>
      </c>
      <c r="F40" s="137">
        <f>IFERROR(Inp_BOAdj!F39,0)</f>
        <v>0</v>
      </c>
      <c r="G40" s="137">
        <f>IFERROR(Inp_BOAdj!G39,0)</f>
        <v>0</v>
      </c>
      <c r="H40" s="137">
        <f>IFERROR(Inp_BOAdj!H39,0)</f>
        <v>0</v>
      </c>
      <c r="L40" s="51" t="s">
        <v>108</v>
      </c>
      <c r="M40" s="138">
        <f>SUMIFS(Inp_BOAdj!$I:$I,Inp_BOAdj!$E:$E,$E40,Inp_BOAdj!$G:$G,$G40,Inp_BOAdj!$H:$H,$H40)</f>
        <v>0</v>
      </c>
      <c r="R40" s="55"/>
      <c r="T40" s="15">
        <f>-SUMIFS(Inp_BOAdj!T:T,Inp_BOAdj!$E:$E,$E40,Inp_BOAdj!$F:$F,$F40,Inp_BOAdj!$G:$G,$G40,Inp_BOAdj!$H:$H,$H40)</f>
        <v>0</v>
      </c>
      <c r="U40" s="15">
        <f>-SUMIFS(Inp_BOAdj!U:U,Inp_BOAdj!$E:$E,$E40,Inp_BOAdj!$F:$F,$F40,Inp_BOAdj!$G:$G,$G40,Inp_BOAdj!$H:$H,$H40)</f>
        <v>0</v>
      </c>
      <c r="V40" s="15">
        <f>-SUMIFS(Inp_BOAdj!V:V,Inp_BOAdj!$E:$E,$E40,Inp_BOAdj!$F:$F,$F40,Inp_BOAdj!$G:$G,$G40,Inp_BOAdj!$H:$H,$H40)</f>
        <v>0</v>
      </c>
      <c r="W40" s="15">
        <f>-SUMIFS(Inp_BOAdj!W:W,Inp_BOAdj!$E:$E,$E40,Inp_BOAdj!$F:$F,$F40,Inp_BOAdj!$G:$G,$G40,Inp_BOAdj!$H:$H,$H40)</f>
        <v>0</v>
      </c>
      <c r="X40" s="15">
        <f>-SUMIFS(Inp_BOAdj!X:X,Inp_BOAdj!$E:$E,$E40,Inp_BOAdj!$F:$F,$F40,Inp_BOAdj!$G:$G,$G40,Inp_BOAdj!$H:$H,$H40)</f>
        <v>0</v>
      </c>
      <c r="Y40" s="15">
        <f>-SUMIFS(Inp_BOAdj!Y:Y,Inp_BOAdj!$E:$E,$E40,Inp_BOAdj!$F:$F,$F40,Inp_BOAdj!$G:$G,$G40,Inp_BOAdj!$H:$H,$H40)</f>
        <v>0</v>
      </c>
      <c r="Z40" s="15">
        <f>-SUMIFS(Inp_BOAdj!Z:Z,Inp_BOAdj!$E:$E,$E40,Inp_BOAdj!$F:$F,$F40,Inp_BOAdj!$G:$G,$G40,Inp_BOAdj!$H:$H,$H40)</f>
        <v>0</v>
      </c>
      <c r="AA40" s="15">
        <f>-SUMIFS(Inp_BOAdj!AA:AA,Inp_BOAdj!$E:$E,$E40,Inp_BOAdj!$F:$F,$F40,Inp_BOAdj!$G:$G,$G40,Inp_BOAdj!$H:$H,$H40)</f>
        <v>0</v>
      </c>
      <c r="AB40" s="15">
        <f>-SUMIFS(Inp_BOAdj!AB:AB,Inp_BOAdj!$E:$E,$E40,Inp_BOAdj!$F:$F,$F40,Inp_BOAdj!$G:$G,$G40,Inp_BOAdj!$H:$H,$H40)</f>
        <v>0</v>
      </c>
      <c r="AC40" s="15">
        <f>-SUMIFS(Inp_BOAdj!AC:AC,Inp_BOAdj!$E:$E,$E40,Inp_BOAdj!$F:$F,$F40,Inp_BOAdj!$G:$G,$G40,Inp_BOAdj!$H:$H,$H40)</f>
        <v>0</v>
      </c>
      <c r="AD40" s="15">
        <f>-SUMIFS(Inp_BOAdj!AD:AD,Inp_BOAdj!$E:$E,$E40,Inp_BOAdj!$F:$F,$F40,Inp_BOAdj!$G:$G,$G40,Inp_BOAdj!$H:$H,$H40)</f>
        <v>0</v>
      </c>
      <c r="AE40" s="15">
        <f>-SUMIFS(Inp_BOAdj!AE:AE,Inp_BOAdj!$E:$E,$E40,Inp_BOAdj!$F:$F,$F40,Inp_BOAdj!$G:$G,$G40,Inp_BOAdj!$H:$H,$H40)</f>
        <v>0</v>
      </c>
      <c r="AF40" s="15">
        <f>-SUMIFS(Inp_BOAdj!AF:AF,Inp_BOAdj!$E:$E,$E40,Inp_BOAdj!$F:$F,$F40,Inp_BOAdj!$G:$G,$G40,Inp_BOAdj!$H:$H,$H40)</f>
        <v>0</v>
      </c>
      <c r="AG40" s="15">
        <f>-SUMIFS(Inp_BOAdj!AG:AG,Inp_BOAdj!$E:$E,$E40,Inp_BOAdj!$F:$F,$F40,Inp_BOAdj!$G:$G,$G40,Inp_BOAdj!$H:$H,$H40)</f>
        <v>0</v>
      </c>
      <c r="AH40" s="15">
        <f>-SUMIFS(Inp_BOAdj!AH:AH,Inp_BOAdj!$E:$E,$E40,Inp_BOAdj!$F:$F,$F40,Inp_BOAdj!$G:$G,$G40,Inp_BOAdj!$H:$H,$H40)</f>
        <v>0</v>
      </c>
      <c r="AI40" s="15">
        <f>-SUMIFS(Inp_BOAdj!AI:AI,Inp_BOAdj!$E:$E,$E40,Inp_BOAdj!$F:$F,$F40,Inp_BOAdj!$G:$G,$G40,Inp_BOAdj!$H:$H,$H40)</f>
        <v>0</v>
      </c>
      <c r="AJ40" s="15">
        <f>-SUMIFS(Inp_BOAdj!AJ:AJ,Inp_BOAdj!$E:$E,$E40,Inp_BOAdj!$F:$F,$F40,Inp_BOAdj!$G:$G,$G40,Inp_BOAdj!$H:$H,$H40)</f>
        <v>0</v>
      </c>
      <c r="AK40" s="15">
        <f>-SUMIFS(Inp_BOAdj!AK:AK,Inp_BOAdj!$E:$E,$E40,Inp_BOAdj!$F:$F,$F40,Inp_BOAdj!$G:$G,$G40,Inp_BOAdj!$H:$H,$H40)</f>
        <v>0</v>
      </c>
      <c r="AM40" s="55"/>
      <c r="AN40" s="69"/>
      <c r="AO40" s="69"/>
      <c r="AP40" s="55"/>
      <c r="AQ40" s="69"/>
      <c r="AR40" s="69"/>
    </row>
    <row r="41" spans="3:60">
      <c r="E41" s="51" t="s">
        <v>21</v>
      </c>
      <c r="F41" s="137">
        <f>IFERROR(Inp_BOAdj!F40,0)</f>
        <v>0</v>
      </c>
      <c r="G41" s="137">
        <f>IFERROR(Inp_BOAdj!G40,0)</f>
        <v>0</v>
      </c>
      <c r="H41" s="137">
        <f>IFERROR(Inp_BOAdj!H40,0)</f>
        <v>0</v>
      </c>
      <c r="L41" s="51" t="s">
        <v>108</v>
      </c>
      <c r="M41" s="138">
        <f>SUMIFS(Inp_BOAdj!$I:$I,Inp_BOAdj!$E:$E,$E41,Inp_BOAdj!$G:$G,$G41,Inp_BOAdj!$H:$H,$H41)</f>
        <v>0</v>
      </c>
      <c r="R41" s="55"/>
      <c r="T41" s="15">
        <f>-SUMIFS(Inp_BOAdj!T:T,Inp_BOAdj!$E:$E,$E41,Inp_BOAdj!$F:$F,$F41,Inp_BOAdj!$G:$G,$G41,Inp_BOAdj!$H:$H,$H41)</f>
        <v>0</v>
      </c>
      <c r="U41" s="15">
        <f>-SUMIFS(Inp_BOAdj!U:U,Inp_BOAdj!$E:$E,$E41,Inp_BOAdj!$F:$F,$F41,Inp_BOAdj!$G:$G,$G41,Inp_BOAdj!$H:$H,$H41)</f>
        <v>0</v>
      </c>
      <c r="V41" s="15">
        <f>-SUMIFS(Inp_BOAdj!V:V,Inp_BOAdj!$E:$E,$E41,Inp_BOAdj!$F:$F,$F41,Inp_BOAdj!$G:$G,$G41,Inp_BOAdj!$H:$H,$H41)</f>
        <v>0</v>
      </c>
      <c r="W41" s="15">
        <f>-SUMIFS(Inp_BOAdj!W:W,Inp_BOAdj!$E:$E,$E41,Inp_BOAdj!$F:$F,$F41,Inp_BOAdj!$G:$G,$G41,Inp_BOAdj!$H:$H,$H41)</f>
        <v>0</v>
      </c>
      <c r="X41" s="15">
        <f>-SUMIFS(Inp_BOAdj!X:X,Inp_BOAdj!$E:$E,$E41,Inp_BOAdj!$F:$F,$F41,Inp_BOAdj!$G:$G,$G41,Inp_BOAdj!$H:$H,$H41)</f>
        <v>0</v>
      </c>
      <c r="Y41" s="15">
        <f>-SUMIFS(Inp_BOAdj!Y:Y,Inp_BOAdj!$E:$E,$E41,Inp_BOAdj!$F:$F,$F41,Inp_BOAdj!$G:$G,$G41,Inp_BOAdj!$H:$H,$H41)</f>
        <v>0</v>
      </c>
      <c r="Z41" s="15">
        <f>-SUMIFS(Inp_BOAdj!Z:Z,Inp_BOAdj!$E:$E,$E41,Inp_BOAdj!$F:$F,$F41,Inp_BOAdj!$G:$G,$G41,Inp_BOAdj!$H:$H,$H41)</f>
        <v>0</v>
      </c>
      <c r="AA41" s="15">
        <f>-SUMIFS(Inp_BOAdj!AA:AA,Inp_BOAdj!$E:$E,$E41,Inp_BOAdj!$F:$F,$F41,Inp_BOAdj!$G:$G,$G41,Inp_BOAdj!$H:$H,$H41)</f>
        <v>0</v>
      </c>
      <c r="AB41" s="15">
        <f>-SUMIFS(Inp_BOAdj!AB:AB,Inp_BOAdj!$E:$E,$E41,Inp_BOAdj!$F:$F,$F41,Inp_BOAdj!$G:$G,$G41,Inp_BOAdj!$H:$H,$H41)</f>
        <v>0</v>
      </c>
      <c r="AC41" s="15">
        <f>-SUMIFS(Inp_BOAdj!AC:AC,Inp_BOAdj!$E:$E,$E41,Inp_BOAdj!$F:$F,$F41,Inp_BOAdj!$G:$G,$G41,Inp_BOAdj!$H:$H,$H41)</f>
        <v>0</v>
      </c>
      <c r="AD41" s="15">
        <f>-SUMIFS(Inp_BOAdj!AD:AD,Inp_BOAdj!$E:$E,$E41,Inp_BOAdj!$F:$F,$F41,Inp_BOAdj!$G:$G,$G41,Inp_BOAdj!$H:$H,$H41)</f>
        <v>0</v>
      </c>
      <c r="AE41" s="15">
        <f>-SUMIFS(Inp_BOAdj!AE:AE,Inp_BOAdj!$E:$E,$E41,Inp_BOAdj!$F:$F,$F41,Inp_BOAdj!$G:$G,$G41,Inp_BOAdj!$H:$H,$H41)</f>
        <v>0</v>
      </c>
      <c r="AF41" s="15">
        <f>-SUMIFS(Inp_BOAdj!AF:AF,Inp_BOAdj!$E:$E,$E41,Inp_BOAdj!$F:$F,$F41,Inp_BOAdj!$G:$G,$G41,Inp_BOAdj!$H:$H,$H41)</f>
        <v>0</v>
      </c>
      <c r="AG41" s="15">
        <f>-SUMIFS(Inp_BOAdj!AG:AG,Inp_BOAdj!$E:$E,$E41,Inp_BOAdj!$F:$F,$F41,Inp_BOAdj!$G:$G,$G41,Inp_BOAdj!$H:$H,$H41)</f>
        <v>0</v>
      </c>
      <c r="AH41" s="15">
        <f>-SUMIFS(Inp_BOAdj!AH:AH,Inp_BOAdj!$E:$E,$E41,Inp_BOAdj!$F:$F,$F41,Inp_BOAdj!$G:$G,$G41,Inp_BOAdj!$H:$H,$H41)</f>
        <v>0</v>
      </c>
      <c r="AI41" s="15">
        <f>-SUMIFS(Inp_BOAdj!AI:AI,Inp_BOAdj!$E:$E,$E41,Inp_BOAdj!$F:$F,$F41,Inp_BOAdj!$G:$G,$G41,Inp_BOAdj!$H:$H,$H41)</f>
        <v>0</v>
      </c>
      <c r="AJ41" s="15">
        <f>-SUMIFS(Inp_BOAdj!AJ:AJ,Inp_BOAdj!$E:$E,$E41,Inp_BOAdj!$F:$F,$F41,Inp_BOAdj!$G:$G,$G41,Inp_BOAdj!$H:$H,$H41)</f>
        <v>0</v>
      </c>
      <c r="AK41" s="15">
        <f>-SUMIFS(Inp_BOAdj!AK:AK,Inp_BOAdj!$E:$E,$E41,Inp_BOAdj!$F:$F,$F41,Inp_BOAdj!$G:$G,$G41,Inp_BOAdj!$H:$H,$H41)</f>
        <v>0</v>
      </c>
      <c r="AM41" s="55"/>
      <c r="AN41" s="69"/>
      <c r="AO41" s="69"/>
      <c r="AP41" s="55"/>
      <c r="AQ41" s="69"/>
      <c r="AR41" s="69"/>
    </row>
    <row r="42" spans="3:60">
      <c r="E42" s="51" t="s">
        <v>21</v>
      </c>
      <c r="F42" s="137">
        <f>IFERROR(Inp_BOAdj!F41,0)</f>
        <v>0</v>
      </c>
      <c r="G42" s="137">
        <f>IFERROR(Inp_BOAdj!G41,0)</f>
        <v>0</v>
      </c>
      <c r="H42" s="137">
        <f>IFERROR(Inp_BOAdj!H41,0)</f>
        <v>0</v>
      </c>
      <c r="L42" s="51" t="s">
        <v>108</v>
      </c>
      <c r="M42" s="138">
        <f>SUMIFS(Inp_BOAdj!$I:$I,Inp_BOAdj!$E:$E,$E42,Inp_BOAdj!$G:$G,$G42,Inp_BOAdj!$H:$H,$H42)</f>
        <v>0</v>
      </c>
      <c r="R42" s="55"/>
      <c r="T42" s="15">
        <f>-SUMIFS(Inp_BOAdj!T:T,Inp_BOAdj!$E:$E,$E42,Inp_BOAdj!$F:$F,$F42,Inp_BOAdj!$G:$G,$G42,Inp_BOAdj!$H:$H,$H42)</f>
        <v>0</v>
      </c>
      <c r="U42" s="15">
        <f>-SUMIFS(Inp_BOAdj!U:U,Inp_BOAdj!$E:$E,$E42,Inp_BOAdj!$F:$F,$F42,Inp_BOAdj!$G:$G,$G42,Inp_BOAdj!$H:$H,$H42)</f>
        <v>0</v>
      </c>
      <c r="V42" s="15">
        <f>-SUMIFS(Inp_BOAdj!V:V,Inp_BOAdj!$E:$E,$E42,Inp_BOAdj!$F:$F,$F42,Inp_BOAdj!$G:$G,$G42,Inp_BOAdj!$H:$H,$H42)</f>
        <v>0</v>
      </c>
      <c r="W42" s="15">
        <f>-SUMIFS(Inp_BOAdj!W:W,Inp_BOAdj!$E:$E,$E42,Inp_BOAdj!$F:$F,$F42,Inp_BOAdj!$G:$G,$G42,Inp_BOAdj!$H:$H,$H42)</f>
        <v>0</v>
      </c>
      <c r="X42" s="15">
        <f>-SUMIFS(Inp_BOAdj!X:X,Inp_BOAdj!$E:$E,$E42,Inp_BOAdj!$F:$F,$F42,Inp_BOAdj!$G:$G,$G42,Inp_BOAdj!$H:$H,$H42)</f>
        <v>0</v>
      </c>
      <c r="Y42" s="15">
        <f>-SUMIFS(Inp_BOAdj!Y:Y,Inp_BOAdj!$E:$E,$E42,Inp_BOAdj!$F:$F,$F42,Inp_BOAdj!$G:$G,$G42,Inp_BOAdj!$H:$H,$H42)</f>
        <v>0</v>
      </c>
      <c r="Z42" s="15">
        <f>-SUMIFS(Inp_BOAdj!Z:Z,Inp_BOAdj!$E:$E,$E42,Inp_BOAdj!$F:$F,$F42,Inp_BOAdj!$G:$G,$G42,Inp_BOAdj!$H:$H,$H42)</f>
        <v>0</v>
      </c>
      <c r="AA42" s="15">
        <f>-SUMIFS(Inp_BOAdj!AA:AA,Inp_BOAdj!$E:$E,$E42,Inp_BOAdj!$F:$F,$F42,Inp_BOAdj!$G:$G,$G42,Inp_BOAdj!$H:$H,$H42)</f>
        <v>0</v>
      </c>
      <c r="AB42" s="15">
        <f>-SUMIFS(Inp_BOAdj!AB:AB,Inp_BOAdj!$E:$E,$E42,Inp_BOAdj!$F:$F,$F42,Inp_BOAdj!$G:$G,$G42,Inp_BOAdj!$H:$H,$H42)</f>
        <v>0</v>
      </c>
      <c r="AC42" s="15">
        <f>-SUMIFS(Inp_BOAdj!AC:AC,Inp_BOAdj!$E:$E,$E42,Inp_BOAdj!$F:$F,$F42,Inp_BOAdj!$G:$G,$G42,Inp_BOAdj!$H:$H,$H42)</f>
        <v>0</v>
      </c>
      <c r="AD42" s="15">
        <f>-SUMIFS(Inp_BOAdj!AD:AD,Inp_BOAdj!$E:$E,$E42,Inp_BOAdj!$F:$F,$F42,Inp_BOAdj!$G:$G,$G42,Inp_BOAdj!$H:$H,$H42)</f>
        <v>0</v>
      </c>
      <c r="AE42" s="15">
        <f>-SUMIFS(Inp_BOAdj!AE:AE,Inp_BOAdj!$E:$E,$E42,Inp_BOAdj!$F:$F,$F42,Inp_BOAdj!$G:$G,$G42,Inp_BOAdj!$H:$H,$H42)</f>
        <v>0</v>
      </c>
      <c r="AF42" s="15">
        <f>-SUMIFS(Inp_BOAdj!AF:AF,Inp_BOAdj!$E:$E,$E42,Inp_BOAdj!$F:$F,$F42,Inp_BOAdj!$G:$G,$G42,Inp_BOAdj!$H:$H,$H42)</f>
        <v>0</v>
      </c>
      <c r="AG42" s="15">
        <f>-SUMIFS(Inp_BOAdj!AG:AG,Inp_BOAdj!$E:$E,$E42,Inp_BOAdj!$F:$F,$F42,Inp_BOAdj!$G:$G,$G42,Inp_BOAdj!$H:$H,$H42)</f>
        <v>0</v>
      </c>
      <c r="AH42" s="15">
        <f>-SUMIFS(Inp_BOAdj!AH:AH,Inp_BOAdj!$E:$E,$E42,Inp_BOAdj!$F:$F,$F42,Inp_BOAdj!$G:$G,$G42,Inp_BOAdj!$H:$H,$H42)</f>
        <v>0</v>
      </c>
      <c r="AI42" s="15">
        <f>-SUMIFS(Inp_BOAdj!AI:AI,Inp_BOAdj!$E:$E,$E42,Inp_BOAdj!$F:$F,$F42,Inp_BOAdj!$G:$G,$G42,Inp_BOAdj!$H:$H,$H42)</f>
        <v>0</v>
      </c>
      <c r="AJ42" s="15">
        <f>-SUMIFS(Inp_BOAdj!AJ:AJ,Inp_BOAdj!$E:$E,$E42,Inp_BOAdj!$F:$F,$F42,Inp_BOAdj!$G:$G,$G42,Inp_BOAdj!$H:$H,$H42)</f>
        <v>0</v>
      </c>
      <c r="AK42" s="15">
        <f>-SUMIFS(Inp_BOAdj!AK:AK,Inp_BOAdj!$E:$E,$E42,Inp_BOAdj!$F:$F,$F42,Inp_BOAdj!$G:$G,$G42,Inp_BOAdj!$H:$H,$H42)</f>
        <v>0</v>
      </c>
      <c r="AM42" s="55"/>
      <c r="AN42" s="69"/>
      <c r="AO42" s="69"/>
      <c r="AP42" s="55"/>
      <c r="AQ42" s="69"/>
      <c r="AR42" s="69"/>
    </row>
    <row r="44" spans="3:60">
      <c r="C44" s="10" t="s">
        <v>24</v>
      </c>
      <c r="D44" s="10"/>
      <c r="E44" s="10"/>
      <c r="F44" s="10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</row>
    <row r="46" spans="3:60">
      <c r="E46" s="51" t="s">
        <v>24</v>
      </c>
      <c r="F46" s="137" t="str">
        <f>IFERROR(Inp_BOAdj!F44,0)</f>
        <v>Opex</v>
      </c>
      <c r="G46" s="137" t="str">
        <f>IFERROR(Inp_BOAdj!G44,0)</f>
        <v>Total Work Management</v>
      </c>
      <c r="H46" s="137" t="str">
        <f>IFERROR(Inp_BOAdj!H44,0)</f>
        <v>BO - High rise building plans</v>
      </c>
      <c r="L46" s="51" t="s">
        <v>108</v>
      </c>
      <c r="M46" s="138">
        <f>SUMIFS(Inp_BOAdj!$I:$I,Inp_BOAdj!$E:$E,$E46,Inp_BOAdj!$G:$G,$G46,Inp_BOAdj!$H:$H,$H46)</f>
        <v>1</v>
      </c>
      <c r="R46" s="55"/>
      <c r="T46" s="15">
        <f>-SUMIFS(Inp_BOAdj!T:T,Inp_BOAdj!$E:$E,$E46,Inp_BOAdj!$F:$F,$F46,Inp_BOAdj!$G:$G,$G46,Inp_BOAdj!$H:$H,$H46)</f>
        <v>0</v>
      </c>
      <c r="U46" s="15">
        <f>-SUMIFS(Inp_BOAdj!U:U,Inp_BOAdj!$E:$E,$E46,Inp_BOAdj!$F:$F,$F46,Inp_BOAdj!$G:$G,$G46,Inp_BOAdj!$H:$H,$H46)</f>
        <v>0</v>
      </c>
      <c r="V46" s="15">
        <f>-SUMIFS(Inp_BOAdj!V:V,Inp_BOAdj!$E:$E,$E46,Inp_BOAdj!$F:$F,$F46,Inp_BOAdj!$G:$G,$G46,Inp_BOAdj!$H:$H,$H46)</f>
        <v>0</v>
      </c>
      <c r="W46" s="15">
        <f>-SUMIFS(Inp_BOAdj!W:W,Inp_BOAdj!$E:$E,$E46,Inp_BOAdj!$F:$F,$F46,Inp_BOAdj!$G:$G,$G46,Inp_BOAdj!$H:$H,$H46)</f>
        <v>0</v>
      </c>
      <c r="X46" s="15">
        <f>-SUMIFS(Inp_BOAdj!X:X,Inp_BOAdj!$E:$E,$E46,Inp_BOAdj!$F:$F,$F46,Inp_BOAdj!$G:$G,$G46,Inp_BOAdj!$H:$H,$H46)</f>
        <v>0</v>
      </c>
      <c r="Y46" s="15">
        <f>-SUMIFS(Inp_BOAdj!Y:Y,Inp_BOAdj!$E:$E,$E46,Inp_BOAdj!$F:$F,$F46,Inp_BOAdj!$G:$G,$G46,Inp_BOAdj!$H:$H,$H46)</f>
        <v>0</v>
      </c>
      <c r="Z46" s="15">
        <f>-SUMIFS(Inp_BOAdj!Z:Z,Inp_BOAdj!$E:$E,$E46,Inp_BOAdj!$F:$F,$F46,Inp_BOAdj!$G:$G,$G46,Inp_BOAdj!$H:$H,$H46)</f>
        <v>0</v>
      </c>
      <c r="AA46" s="15">
        <f>-SUMIFS(Inp_BOAdj!AA:AA,Inp_BOAdj!$E:$E,$E46,Inp_BOAdj!$F:$F,$F46,Inp_BOAdj!$G:$G,$G46,Inp_BOAdj!$H:$H,$H46)</f>
        <v>0</v>
      </c>
      <c r="AB46" s="15">
        <f>-SUMIFS(Inp_BOAdj!AB:AB,Inp_BOAdj!$E:$E,$E46,Inp_BOAdj!$F:$F,$F46,Inp_BOAdj!$G:$G,$G46,Inp_BOAdj!$H:$H,$H46)</f>
        <v>0</v>
      </c>
      <c r="AC46" s="15">
        <f>-SUMIFS(Inp_BOAdj!AC:AC,Inp_BOAdj!$E:$E,$E46,Inp_BOAdj!$F:$F,$F46,Inp_BOAdj!$G:$G,$G46,Inp_BOAdj!$H:$H,$H46)</f>
        <v>0</v>
      </c>
      <c r="AD46" s="15">
        <f>-SUMIFS(Inp_BOAdj!AD:AD,Inp_BOAdj!$E:$E,$E46,Inp_BOAdj!$F:$F,$F46,Inp_BOAdj!$G:$G,$G46,Inp_BOAdj!$H:$H,$H46)</f>
        <v>0</v>
      </c>
      <c r="AE46" s="15">
        <f>-SUMIFS(Inp_BOAdj!AE:AE,Inp_BOAdj!$E:$E,$E46,Inp_BOAdj!$F:$F,$F46,Inp_BOAdj!$G:$G,$G46,Inp_BOAdj!$H:$H,$H46)</f>
        <v>0</v>
      </c>
      <c r="AF46" s="15">
        <f>-SUMIFS(Inp_BOAdj!AF:AF,Inp_BOAdj!$E:$E,$E46,Inp_BOAdj!$F:$F,$F46,Inp_BOAdj!$G:$G,$G46,Inp_BOAdj!$H:$H,$H46)</f>
        <v>0</v>
      </c>
      <c r="AG46" s="15">
        <f>-SUMIFS(Inp_BOAdj!AG:AG,Inp_BOAdj!$E:$E,$E46,Inp_BOAdj!$F:$F,$F46,Inp_BOAdj!$G:$G,$G46,Inp_BOAdj!$H:$H,$H46)</f>
        <v>1.8787404358475797</v>
      </c>
      <c r="AH46" s="15">
        <f>-SUMIFS(Inp_BOAdj!AH:AH,Inp_BOAdj!$E:$E,$E46,Inp_BOAdj!$F:$F,$F46,Inp_BOAdj!$G:$G,$G46,Inp_BOAdj!$H:$H,$H46)</f>
        <v>1.8881813425603815</v>
      </c>
      <c r="AI46" s="15">
        <f>-SUMIFS(Inp_BOAdj!AI:AI,Inp_BOAdj!$E:$E,$E46,Inp_BOAdj!$F:$F,$F46,Inp_BOAdj!$G:$G,$G46,Inp_BOAdj!$H:$H,$H46)</f>
        <v>1.8976696910154589</v>
      </c>
      <c r="AJ46" s="15">
        <f>-SUMIFS(Inp_BOAdj!AJ:AJ,Inp_BOAdj!$E:$E,$E46,Inp_BOAdj!$F:$F,$F46,Inp_BOAdj!$G:$G,$G46,Inp_BOAdj!$H:$H,$H46)</f>
        <v>1.9072057196135264</v>
      </c>
      <c r="AK46" s="15">
        <f>-SUMIFS(Inp_BOAdj!AK:AK,Inp_BOAdj!$E:$E,$E46,Inp_BOAdj!$F:$F,$F46,Inp_BOAdj!$G:$G,$G46,Inp_BOAdj!$H:$H,$H46)</f>
        <v>1.9167896679532928</v>
      </c>
      <c r="AM46" s="55"/>
      <c r="AN46" s="55"/>
      <c r="AO46" s="55"/>
      <c r="AP46" s="55"/>
      <c r="AQ46" s="55"/>
      <c r="AR46" s="55"/>
    </row>
    <row r="47" spans="3:60">
      <c r="E47" s="51" t="s">
        <v>24</v>
      </c>
      <c r="F47" s="137" t="str">
        <f>IFERROR(Inp_BOAdj!F45,0)</f>
        <v>Opex</v>
      </c>
      <c r="G47" s="137" t="str">
        <f>IFERROR(Inp_BOAdj!G45,0)</f>
        <v>Total Work Management</v>
      </c>
      <c r="H47" s="137" t="str">
        <f>IFERROR(Inp_BOAdj!H45,0)</f>
        <v>BOs - Vulnerability (needs identification)</v>
      </c>
      <c r="L47" s="51" t="s">
        <v>108</v>
      </c>
      <c r="M47" s="138">
        <f>SUMIFS(Inp_BOAdj!$I:$I,Inp_BOAdj!$E:$E,$E47,Inp_BOAdj!$G:$G,$G47,Inp_BOAdj!$H:$H,$H47)</f>
        <v>1</v>
      </c>
      <c r="R47" s="55"/>
      <c r="T47" s="15">
        <f>-SUMIFS(Inp_BOAdj!T:T,Inp_BOAdj!$E:$E,$E47,Inp_BOAdj!$F:$F,$F47,Inp_BOAdj!$G:$G,$G47,Inp_BOAdj!$H:$H,$H47)</f>
        <v>0</v>
      </c>
      <c r="U47" s="15">
        <f>-SUMIFS(Inp_BOAdj!U:U,Inp_BOAdj!$E:$E,$E47,Inp_BOAdj!$F:$F,$F47,Inp_BOAdj!$G:$G,$G47,Inp_BOAdj!$H:$H,$H47)</f>
        <v>0</v>
      </c>
      <c r="V47" s="15">
        <f>-SUMIFS(Inp_BOAdj!V:V,Inp_BOAdj!$E:$E,$E47,Inp_BOAdj!$F:$F,$F47,Inp_BOAdj!$G:$G,$G47,Inp_BOAdj!$H:$H,$H47)</f>
        <v>0</v>
      </c>
      <c r="W47" s="15">
        <f>-SUMIFS(Inp_BOAdj!W:W,Inp_BOAdj!$E:$E,$E47,Inp_BOAdj!$F:$F,$F47,Inp_BOAdj!$G:$G,$G47,Inp_BOAdj!$H:$H,$H47)</f>
        <v>0</v>
      </c>
      <c r="X47" s="15">
        <f>-SUMIFS(Inp_BOAdj!X:X,Inp_BOAdj!$E:$E,$E47,Inp_BOAdj!$F:$F,$F47,Inp_BOAdj!$G:$G,$G47,Inp_BOAdj!$H:$H,$H47)</f>
        <v>0</v>
      </c>
      <c r="Y47" s="15">
        <f>-SUMIFS(Inp_BOAdj!Y:Y,Inp_BOAdj!$E:$E,$E47,Inp_BOAdj!$F:$F,$F47,Inp_BOAdj!$G:$G,$G47,Inp_BOAdj!$H:$H,$H47)</f>
        <v>0</v>
      </c>
      <c r="Z47" s="15">
        <f>-SUMIFS(Inp_BOAdj!Z:Z,Inp_BOAdj!$E:$E,$E47,Inp_BOAdj!$F:$F,$F47,Inp_BOAdj!$G:$G,$G47,Inp_BOAdj!$H:$H,$H47)</f>
        <v>0</v>
      </c>
      <c r="AA47" s="15">
        <f>-SUMIFS(Inp_BOAdj!AA:AA,Inp_BOAdj!$E:$E,$E47,Inp_BOAdj!$F:$F,$F47,Inp_BOAdj!$G:$G,$G47,Inp_BOAdj!$H:$H,$H47)</f>
        <v>0</v>
      </c>
      <c r="AB47" s="15">
        <f>-SUMIFS(Inp_BOAdj!AB:AB,Inp_BOAdj!$E:$E,$E47,Inp_BOAdj!$F:$F,$F47,Inp_BOAdj!$G:$G,$G47,Inp_BOAdj!$H:$H,$H47)</f>
        <v>0</v>
      </c>
      <c r="AC47" s="15">
        <f>-SUMIFS(Inp_BOAdj!AC:AC,Inp_BOAdj!$E:$E,$E47,Inp_BOAdj!$F:$F,$F47,Inp_BOAdj!$G:$G,$G47,Inp_BOAdj!$H:$H,$H47)</f>
        <v>0</v>
      </c>
      <c r="AD47" s="15">
        <f>-SUMIFS(Inp_BOAdj!AD:AD,Inp_BOAdj!$E:$E,$E47,Inp_BOAdj!$F:$F,$F47,Inp_BOAdj!$G:$G,$G47,Inp_BOAdj!$H:$H,$H47)</f>
        <v>0</v>
      </c>
      <c r="AE47" s="15">
        <f>-SUMIFS(Inp_BOAdj!AE:AE,Inp_BOAdj!$E:$E,$E47,Inp_BOAdj!$F:$F,$F47,Inp_BOAdj!$G:$G,$G47,Inp_BOAdj!$H:$H,$H47)</f>
        <v>0</v>
      </c>
      <c r="AF47" s="15">
        <f>-SUMIFS(Inp_BOAdj!AF:AF,Inp_BOAdj!$E:$E,$E47,Inp_BOAdj!$F:$F,$F47,Inp_BOAdj!$G:$G,$G47,Inp_BOAdj!$H:$H,$H47)</f>
        <v>0</v>
      </c>
      <c r="AG47" s="15">
        <f>-SUMIFS(Inp_BOAdj!AG:AG,Inp_BOAdj!$E:$E,$E47,Inp_BOAdj!$F:$F,$F47,Inp_BOAdj!$G:$G,$G47,Inp_BOAdj!$H:$H,$H47)</f>
        <v>3.4140656760491273E-3</v>
      </c>
      <c r="AH47" s="15">
        <f>-SUMIFS(Inp_BOAdj!AH:AH,Inp_BOAdj!$E:$E,$E47,Inp_BOAdj!$F:$F,$F47,Inp_BOAdj!$G:$G,$G47,Inp_BOAdj!$H:$H,$H47)</f>
        <v>5.0928555378884632E-3</v>
      </c>
      <c r="AI47" s="15">
        <f>-SUMIFS(Inp_BOAdj!AI:AI,Inp_BOAdj!$E:$E,$E47,Inp_BOAdj!$F:$F,$F47,Inp_BOAdj!$G:$G,$G47,Inp_BOAdj!$H:$H,$H47)</f>
        <v>6.7817505882579177E-3</v>
      </c>
      <c r="AJ47" s="15">
        <f>-SUMIFS(Inp_BOAdj!AJ:AJ,Inp_BOAdj!$E:$E,$E47,Inp_BOAdj!$F:$F,$F47,Inp_BOAdj!$G:$G,$G47,Inp_BOAdj!$H:$H,$H47)</f>
        <v>8.4742255449124504E-3</v>
      </c>
      <c r="AK47" s="15">
        <f>-SUMIFS(Inp_BOAdj!AK:AK,Inp_BOAdj!$E:$E,$E47,Inp_BOAdj!$F:$F,$F47,Inp_BOAdj!$G:$G,$G47,Inp_BOAdj!$H:$H,$H47)</f>
        <v>1.0158048080936455E-2</v>
      </c>
      <c r="AM47" s="55"/>
      <c r="AN47" s="55"/>
      <c r="AO47" s="55"/>
      <c r="AP47" s="55"/>
      <c r="AQ47" s="55"/>
      <c r="AR47" s="55"/>
    </row>
    <row r="48" spans="3:60">
      <c r="E48" s="51" t="s">
        <v>24</v>
      </c>
      <c r="F48" s="137" t="str">
        <f>IFERROR(Inp_BOAdj!F46,0)</f>
        <v>Opex</v>
      </c>
      <c r="G48" s="137" t="str">
        <f>IFERROR(Inp_BOAdj!G46,0)</f>
        <v>Total Work Management</v>
      </c>
      <c r="H48" s="137" t="str">
        <f>IFERROR(Inp_BOAdj!H46,0)</f>
        <v>BOs - Fuel poor</v>
      </c>
      <c r="L48" s="51" t="s">
        <v>108</v>
      </c>
      <c r="M48" s="138">
        <f>SUMIFS(Inp_BOAdj!$I:$I,Inp_BOAdj!$E:$E,$E48,Inp_BOAdj!$G:$G,$G48,Inp_BOAdj!$H:$H,$H48)</f>
        <v>1</v>
      </c>
      <c r="R48" s="55"/>
      <c r="T48" s="15">
        <f>-SUMIFS(Inp_BOAdj!T:T,Inp_BOAdj!$E:$E,$E48,Inp_BOAdj!$F:$F,$F48,Inp_BOAdj!$G:$G,$G48,Inp_BOAdj!$H:$H,$H48)</f>
        <v>0</v>
      </c>
      <c r="U48" s="15">
        <f>-SUMIFS(Inp_BOAdj!U:U,Inp_BOAdj!$E:$E,$E48,Inp_BOAdj!$F:$F,$F48,Inp_BOAdj!$G:$G,$G48,Inp_BOAdj!$H:$H,$H48)</f>
        <v>0</v>
      </c>
      <c r="V48" s="15">
        <f>-SUMIFS(Inp_BOAdj!V:V,Inp_BOAdj!$E:$E,$E48,Inp_BOAdj!$F:$F,$F48,Inp_BOAdj!$G:$G,$G48,Inp_BOAdj!$H:$H,$H48)</f>
        <v>0</v>
      </c>
      <c r="W48" s="15">
        <f>-SUMIFS(Inp_BOAdj!W:W,Inp_BOAdj!$E:$E,$E48,Inp_BOAdj!$F:$F,$F48,Inp_BOAdj!$G:$G,$G48,Inp_BOAdj!$H:$H,$H48)</f>
        <v>0</v>
      </c>
      <c r="X48" s="15">
        <f>-SUMIFS(Inp_BOAdj!X:X,Inp_BOAdj!$E:$E,$E48,Inp_BOAdj!$F:$F,$F48,Inp_BOAdj!$G:$G,$G48,Inp_BOAdj!$H:$H,$H48)</f>
        <v>0</v>
      </c>
      <c r="Y48" s="15">
        <f>-SUMIFS(Inp_BOAdj!Y:Y,Inp_BOAdj!$E:$E,$E48,Inp_BOAdj!$F:$F,$F48,Inp_BOAdj!$G:$G,$G48,Inp_BOAdj!$H:$H,$H48)</f>
        <v>0</v>
      </c>
      <c r="Z48" s="15">
        <f>-SUMIFS(Inp_BOAdj!Z:Z,Inp_BOAdj!$E:$E,$E48,Inp_BOAdj!$F:$F,$F48,Inp_BOAdj!$G:$G,$G48,Inp_BOAdj!$H:$H,$H48)</f>
        <v>0</v>
      </c>
      <c r="AA48" s="15">
        <f>-SUMIFS(Inp_BOAdj!AA:AA,Inp_BOAdj!$E:$E,$E48,Inp_BOAdj!$F:$F,$F48,Inp_BOAdj!$G:$G,$G48,Inp_BOAdj!$H:$H,$H48)</f>
        <v>0</v>
      </c>
      <c r="AB48" s="15">
        <f>-SUMIFS(Inp_BOAdj!AB:AB,Inp_BOAdj!$E:$E,$E48,Inp_BOAdj!$F:$F,$F48,Inp_BOAdj!$G:$G,$G48,Inp_BOAdj!$H:$H,$H48)</f>
        <v>0</v>
      </c>
      <c r="AC48" s="15">
        <f>-SUMIFS(Inp_BOAdj!AC:AC,Inp_BOAdj!$E:$E,$E48,Inp_BOAdj!$F:$F,$F48,Inp_BOAdj!$G:$G,$G48,Inp_BOAdj!$H:$H,$H48)</f>
        <v>0</v>
      </c>
      <c r="AD48" s="15">
        <f>-SUMIFS(Inp_BOAdj!AD:AD,Inp_BOAdj!$E:$E,$E48,Inp_BOAdj!$F:$F,$F48,Inp_BOAdj!$G:$G,$G48,Inp_BOAdj!$H:$H,$H48)</f>
        <v>0</v>
      </c>
      <c r="AE48" s="15">
        <f>-SUMIFS(Inp_BOAdj!AE:AE,Inp_BOAdj!$E:$E,$E48,Inp_BOAdj!$F:$F,$F48,Inp_BOAdj!$G:$G,$G48,Inp_BOAdj!$H:$H,$H48)</f>
        <v>0</v>
      </c>
      <c r="AF48" s="15">
        <f>-SUMIFS(Inp_BOAdj!AF:AF,Inp_BOAdj!$E:$E,$E48,Inp_BOAdj!$F:$F,$F48,Inp_BOAdj!$G:$G,$G48,Inp_BOAdj!$H:$H,$H48)</f>
        <v>0</v>
      </c>
      <c r="AG48" s="15">
        <f>-SUMIFS(Inp_BOAdj!AG:AG,Inp_BOAdj!$E:$E,$E48,Inp_BOAdj!$F:$F,$F48,Inp_BOAdj!$G:$G,$G48,Inp_BOAdj!$H:$H,$H48)</f>
        <v>0.53151721839288224</v>
      </c>
      <c r="AH48" s="15">
        <f>-SUMIFS(Inp_BOAdj!AH:AH,Inp_BOAdj!$E:$E,$E48,Inp_BOAdj!$F:$F,$F48,Inp_BOAdj!$G:$G,$G48,Inp_BOAdj!$H:$H,$H48)</f>
        <v>0.53894560142089154</v>
      </c>
      <c r="AI48" s="15">
        <f>-SUMIFS(Inp_BOAdj!AI:AI,Inp_BOAdj!$E:$E,$E48,Inp_BOAdj!$F:$F,$F48,Inp_BOAdj!$G:$G,$G48,Inp_BOAdj!$H:$H,$H48)</f>
        <v>0.54641131300683066</v>
      </c>
      <c r="AJ48" s="15">
        <f>-SUMIFS(Inp_BOAdj!AJ:AJ,Inp_BOAdj!$E:$E,$E48,Inp_BOAdj!$F:$F,$F48,Inp_BOAdj!$G:$G,$G48,Inp_BOAdj!$H:$H,$H48)</f>
        <v>0.55391454073139257</v>
      </c>
      <c r="AK48" s="15">
        <f>-SUMIFS(Inp_BOAdj!AK:AK,Inp_BOAdj!$E:$E,$E48,Inp_BOAdj!$F:$F,$F48,Inp_BOAdj!$G:$G,$G48,Inp_BOAdj!$H:$H,$H48)</f>
        <v>0.56145547311788668</v>
      </c>
      <c r="AM48" s="55"/>
      <c r="AN48" s="55"/>
      <c r="AO48" s="55"/>
      <c r="AP48" s="55"/>
      <c r="AQ48" s="55"/>
      <c r="AR48" s="55"/>
    </row>
    <row r="49" spans="5:44">
      <c r="E49" s="51" t="s">
        <v>24</v>
      </c>
      <c r="F49" s="137" t="str">
        <f>IFERROR(Inp_BOAdj!F47,0)</f>
        <v>Opex</v>
      </c>
      <c r="G49" s="137" t="str">
        <f>IFERROR(Inp_BOAdj!G47,0)</f>
        <v>Emergency</v>
      </c>
      <c r="H49" s="137" t="str">
        <f>IFERROR(Inp_BOAdj!H47,0)</f>
        <v>BOs - Carbon monoxide awareness</v>
      </c>
      <c r="L49" s="51" t="s">
        <v>108</v>
      </c>
      <c r="M49" s="138">
        <f>SUMIFS(Inp_BOAdj!$I:$I,Inp_BOAdj!$E:$E,$E49,Inp_BOAdj!$G:$G,$G49,Inp_BOAdj!$H:$H,$H49)</f>
        <v>1</v>
      </c>
      <c r="R49" s="55"/>
      <c r="T49" s="15">
        <f>-SUMIFS(Inp_BOAdj!T:T,Inp_BOAdj!$E:$E,$E49,Inp_BOAdj!$F:$F,$F49,Inp_BOAdj!$G:$G,$G49,Inp_BOAdj!$H:$H,$H49)</f>
        <v>0</v>
      </c>
      <c r="U49" s="15">
        <f>-SUMIFS(Inp_BOAdj!U:U,Inp_BOAdj!$E:$E,$E49,Inp_BOAdj!$F:$F,$F49,Inp_BOAdj!$G:$G,$G49,Inp_BOAdj!$H:$H,$H49)</f>
        <v>0</v>
      </c>
      <c r="V49" s="15">
        <f>-SUMIFS(Inp_BOAdj!V:V,Inp_BOAdj!$E:$E,$E49,Inp_BOAdj!$F:$F,$F49,Inp_BOAdj!$G:$G,$G49,Inp_BOAdj!$H:$H,$H49)</f>
        <v>0</v>
      </c>
      <c r="W49" s="15">
        <f>-SUMIFS(Inp_BOAdj!W:W,Inp_BOAdj!$E:$E,$E49,Inp_BOAdj!$F:$F,$F49,Inp_BOAdj!$G:$G,$G49,Inp_BOAdj!$H:$H,$H49)</f>
        <v>0</v>
      </c>
      <c r="X49" s="15">
        <f>-SUMIFS(Inp_BOAdj!X:X,Inp_BOAdj!$E:$E,$E49,Inp_BOAdj!$F:$F,$F49,Inp_BOAdj!$G:$G,$G49,Inp_BOAdj!$H:$H,$H49)</f>
        <v>0</v>
      </c>
      <c r="Y49" s="15">
        <f>-SUMIFS(Inp_BOAdj!Y:Y,Inp_BOAdj!$E:$E,$E49,Inp_BOAdj!$F:$F,$F49,Inp_BOAdj!$G:$G,$G49,Inp_BOAdj!$H:$H,$H49)</f>
        <v>0</v>
      </c>
      <c r="Z49" s="15">
        <f>-SUMIFS(Inp_BOAdj!Z:Z,Inp_BOAdj!$E:$E,$E49,Inp_BOAdj!$F:$F,$F49,Inp_BOAdj!$G:$G,$G49,Inp_BOAdj!$H:$H,$H49)</f>
        <v>0</v>
      </c>
      <c r="AA49" s="15">
        <f>-SUMIFS(Inp_BOAdj!AA:AA,Inp_BOAdj!$E:$E,$E49,Inp_BOAdj!$F:$F,$F49,Inp_BOAdj!$G:$G,$G49,Inp_BOAdj!$H:$H,$H49)</f>
        <v>0</v>
      </c>
      <c r="AB49" s="15">
        <f>-SUMIFS(Inp_BOAdj!AB:AB,Inp_BOAdj!$E:$E,$E49,Inp_BOAdj!$F:$F,$F49,Inp_BOAdj!$G:$G,$G49,Inp_BOAdj!$H:$H,$H49)</f>
        <v>0</v>
      </c>
      <c r="AC49" s="15">
        <f>-SUMIFS(Inp_BOAdj!AC:AC,Inp_BOAdj!$E:$E,$E49,Inp_BOAdj!$F:$F,$F49,Inp_BOAdj!$G:$G,$G49,Inp_BOAdj!$H:$H,$H49)</f>
        <v>0</v>
      </c>
      <c r="AD49" s="15">
        <f>-SUMIFS(Inp_BOAdj!AD:AD,Inp_BOAdj!$E:$E,$E49,Inp_BOAdj!$F:$F,$F49,Inp_BOAdj!$G:$G,$G49,Inp_BOAdj!$H:$H,$H49)</f>
        <v>0</v>
      </c>
      <c r="AE49" s="15">
        <f>-SUMIFS(Inp_BOAdj!AE:AE,Inp_BOAdj!$E:$E,$E49,Inp_BOAdj!$F:$F,$F49,Inp_BOAdj!$G:$G,$G49,Inp_BOAdj!$H:$H,$H49)</f>
        <v>0</v>
      </c>
      <c r="AF49" s="15">
        <f>-SUMIFS(Inp_BOAdj!AF:AF,Inp_BOAdj!$E:$E,$E49,Inp_BOAdj!$F:$F,$F49,Inp_BOAdj!$G:$G,$G49,Inp_BOAdj!$H:$H,$H49)</f>
        <v>0</v>
      </c>
      <c r="AG49" s="15">
        <f>-SUMIFS(Inp_BOAdj!AG:AG,Inp_BOAdj!$E:$E,$E49,Inp_BOAdj!$F:$F,$F49,Inp_BOAdj!$G:$G,$G49,Inp_BOAdj!$H:$H,$H49)</f>
        <v>1.089485002601509E-2</v>
      </c>
      <c r="AH49" s="15">
        <f>-SUMIFS(Inp_BOAdj!AH:AH,Inp_BOAdj!$E:$E,$E49,Inp_BOAdj!$F:$F,$F49,Inp_BOAdj!$G:$G,$G49,Inp_BOAdj!$H:$H,$H49)</f>
        <v>2.0407153331122307E-2</v>
      </c>
      <c r="AI49" s="15">
        <f>-SUMIFS(Inp_BOAdj!AI:AI,Inp_BOAdj!$E:$E,$E49,Inp_BOAdj!$F:$F,$F49,Inp_BOAdj!$G:$G,$G49,Inp_BOAdj!$H:$H,$H49)</f>
        <v>3.1123715998940593E-2</v>
      </c>
      <c r="AJ49" s="15">
        <f>-SUMIFS(Inp_BOAdj!AJ:AJ,Inp_BOAdj!$E:$E,$E49,Inp_BOAdj!$F:$F,$F49,Inp_BOAdj!$G:$G,$G49,Inp_BOAdj!$H:$H,$H49)</f>
        <v>4.3828879615741778E-2</v>
      </c>
      <c r="AK49" s="15">
        <f>-SUMIFS(Inp_BOAdj!AK:AK,Inp_BOAdj!$E:$E,$E49,Inp_BOAdj!$F:$F,$F49,Inp_BOAdj!$G:$G,$G49,Inp_BOAdj!$H:$H,$H49)</f>
        <v>6.0873865310888675E-2</v>
      </c>
      <c r="AM49" s="55"/>
      <c r="AN49" s="55"/>
      <c r="AO49" s="55"/>
      <c r="AP49" s="55"/>
      <c r="AQ49" s="55"/>
      <c r="AR49" s="55"/>
    </row>
    <row r="50" spans="5:44">
      <c r="E50" s="51" t="s">
        <v>24</v>
      </c>
      <c r="F50" s="137" t="str">
        <f>IFERROR(Inp_BOAdj!F48,0)</f>
        <v>Capex</v>
      </c>
      <c r="G50" s="137" t="str">
        <f>IFERROR(Inp_BOAdj!G48,0)</f>
        <v>Other Capex</v>
      </c>
      <c r="H50" s="137" t="str">
        <f>IFERROR(Inp_BOAdj!H48,0)</f>
        <v>BO - London Medium Pressure (Capex)</v>
      </c>
      <c r="L50" s="51" t="s">
        <v>108</v>
      </c>
      <c r="M50" s="138">
        <f>SUMIFS(Inp_BOAdj!$I:$I,Inp_BOAdj!$E:$E,$E50,Inp_BOAdj!$G:$G,$G50,Inp_BOAdj!$H:$H,$H50)</f>
        <v>0</v>
      </c>
      <c r="R50" s="55"/>
      <c r="T50" s="15">
        <f>-SUMIFS(Inp_BOAdj!T:T,Inp_BOAdj!$E:$E,$E50,Inp_BOAdj!$F:$F,$F50,Inp_BOAdj!$G:$G,$G50,Inp_BOAdj!$H:$H,$H50)</f>
        <v>0</v>
      </c>
      <c r="U50" s="15">
        <f>-SUMIFS(Inp_BOAdj!U:U,Inp_BOAdj!$E:$E,$E50,Inp_BOAdj!$F:$F,$F50,Inp_BOAdj!$G:$G,$G50,Inp_BOAdj!$H:$H,$H50)</f>
        <v>0</v>
      </c>
      <c r="V50" s="15">
        <f>-SUMIFS(Inp_BOAdj!V:V,Inp_BOAdj!$E:$E,$E50,Inp_BOAdj!$F:$F,$F50,Inp_BOAdj!$G:$G,$G50,Inp_BOAdj!$H:$H,$H50)</f>
        <v>0</v>
      </c>
      <c r="W50" s="15">
        <f>-SUMIFS(Inp_BOAdj!W:W,Inp_BOAdj!$E:$E,$E50,Inp_BOAdj!$F:$F,$F50,Inp_BOAdj!$G:$G,$G50,Inp_BOAdj!$H:$H,$H50)</f>
        <v>0</v>
      </c>
      <c r="X50" s="15">
        <f>-SUMIFS(Inp_BOAdj!X:X,Inp_BOAdj!$E:$E,$E50,Inp_BOAdj!$F:$F,$F50,Inp_BOAdj!$G:$G,$G50,Inp_BOAdj!$H:$H,$H50)</f>
        <v>0</v>
      </c>
      <c r="Y50" s="15">
        <f>-SUMIFS(Inp_BOAdj!Y:Y,Inp_BOAdj!$E:$E,$E50,Inp_BOAdj!$F:$F,$F50,Inp_BOAdj!$G:$G,$G50,Inp_BOAdj!$H:$H,$H50)</f>
        <v>0</v>
      </c>
      <c r="Z50" s="15">
        <f>-SUMIFS(Inp_BOAdj!Z:Z,Inp_BOAdj!$E:$E,$E50,Inp_BOAdj!$F:$F,$F50,Inp_BOAdj!$G:$G,$G50,Inp_BOAdj!$H:$H,$H50)</f>
        <v>0</v>
      </c>
      <c r="AA50" s="15">
        <f>-SUMIFS(Inp_BOAdj!AA:AA,Inp_BOAdj!$E:$E,$E50,Inp_BOAdj!$F:$F,$F50,Inp_BOAdj!$G:$G,$G50,Inp_BOAdj!$H:$H,$H50)</f>
        <v>0</v>
      </c>
      <c r="AB50" s="15">
        <f>-SUMIFS(Inp_BOAdj!AB:AB,Inp_BOAdj!$E:$E,$E50,Inp_BOAdj!$F:$F,$F50,Inp_BOAdj!$G:$G,$G50,Inp_BOAdj!$H:$H,$H50)</f>
        <v>0</v>
      </c>
      <c r="AC50" s="15">
        <f>-SUMIFS(Inp_BOAdj!AC:AC,Inp_BOAdj!$E:$E,$E50,Inp_BOAdj!$F:$F,$F50,Inp_BOAdj!$G:$G,$G50,Inp_BOAdj!$H:$H,$H50)</f>
        <v>0</v>
      </c>
      <c r="AD50" s="15">
        <f>-SUMIFS(Inp_BOAdj!AD:AD,Inp_BOAdj!$E:$E,$E50,Inp_BOAdj!$F:$F,$F50,Inp_BOAdj!$G:$G,$G50,Inp_BOAdj!$H:$H,$H50)</f>
        <v>0</v>
      </c>
      <c r="AE50" s="15">
        <f>-SUMIFS(Inp_BOAdj!AE:AE,Inp_BOAdj!$E:$E,$E50,Inp_BOAdj!$F:$F,$F50,Inp_BOAdj!$G:$G,$G50,Inp_BOAdj!$H:$H,$H50)</f>
        <v>0</v>
      </c>
      <c r="AF50" s="15">
        <f>-SUMIFS(Inp_BOAdj!AF:AF,Inp_BOAdj!$E:$E,$E50,Inp_BOAdj!$F:$F,$F50,Inp_BOAdj!$G:$G,$G50,Inp_BOAdj!$H:$H,$H50)</f>
        <v>0</v>
      </c>
      <c r="AG50" s="15">
        <f>-SUMIFS(Inp_BOAdj!AG:AG,Inp_BOAdj!$E:$E,$E50,Inp_BOAdj!$F:$F,$F50,Inp_BOAdj!$G:$G,$G50,Inp_BOAdj!$H:$H,$H50)</f>
        <v>2.8191207292745131</v>
      </c>
      <c r="AH50" s="15">
        <f>-SUMIFS(Inp_BOAdj!AH:AH,Inp_BOAdj!$E:$E,$E50,Inp_BOAdj!$F:$F,$F50,Inp_BOAdj!$G:$G,$G50,Inp_BOAdj!$H:$H,$H50)</f>
        <v>1.1410300156117574</v>
      </c>
      <c r="AI50" s="15">
        <f>-SUMIFS(Inp_BOAdj!AI:AI,Inp_BOAdj!$E:$E,$E50,Inp_BOAdj!$F:$F,$F50,Inp_BOAdj!$G:$G,$G50,Inp_BOAdj!$H:$H,$H50)</f>
        <v>5.6348546792894503</v>
      </c>
      <c r="AJ50" s="15">
        <f>-SUMIFS(Inp_BOAdj!AJ:AJ,Inp_BOAdj!$E:$E,$E50,Inp_BOAdj!$F:$F,$F50,Inp_BOAdj!$G:$G,$G50,Inp_BOAdj!$H:$H,$H50)</f>
        <v>1.1074097726788217</v>
      </c>
      <c r="AK50" s="15">
        <f>-SUMIFS(Inp_BOAdj!AK:AK,Inp_BOAdj!$E:$E,$E50,Inp_BOAdj!$F:$F,$F50,Inp_BOAdj!$G:$G,$G50,Inp_BOAdj!$H:$H,$H50)</f>
        <v>1.1129746459083636</v>
      </c>
      <c r="AM50" s="55"/>
      <c r="AN50" s="55"/>
      <c r="AO50" s="55"/>
      <c r="AP50" s="55"/>
      <c r="AQ50" s="55"/>
      <c r="AR50" s="55"/>
    </row>
    <row r="51" spans="5:44">
      <c r="E51" s="51" t="s">
        <v>24</v>
      </c>
      <c r="F51" s="137" t="str">
        <f>IFERROR(Inp_BOAdj!F49,0)</f>
        <v>Repex</v>
      </c>
      <c r="G51" s="137" t="str">
        <f>IFERROR(Inp_BOAdj!G49,0)</f>
        <v>Repex</v>
      </c>
      <c r="H51" s="137" t="str">
        <f>IFERROR(Inp_BOAdj!H49,0)</f>
        <v>BO - London Medium Pressure (Repex)</v>
      </c>
      <c r="L51" s="51" t="s">
        <v>108</v>
      </c>
      <c r="M51" s="138">
        <f>SUMIFS(Inp_BOAdj!$I:$I,Inp_BOAdj!$E:$E,$E51,Inp_BOAdj!$G:$G,$G51,Inp_BOAdj!$H:$H,$H51)</f>
        <v>0</v>
      </c>
      <c r="R51" s="55"/>
      <c r="T51" s="15">
        <f>-SUMIFS(Inp_BOAdj!T:T,Inp_BOAdj!$E:$E,$E51,Inp_BOAdj!$F:$F,$F51,Inp_BOAdj!$G:$G,$G51,Inp_BOAdj!$H:$H,$H51)</f>
        <v>0</v>
      </c>
      <c r="U51" s="15">
        <f>-SUMIFS(Inp_BOAdj!U:U,Inp_BOAdj!$E:$E,$E51,Inp_BOAdj!$F:$F,$F51,Inp_BOAdj!$G:$G,$G51,Inp_BOAdj!$H:$H,$H51)</f>
        <v>0</v>
      </c>
      <c r="V51" s="15">
        <f>-SUMIFS(Inp_BOAdj!V:V,Inp_BOAdj!$E:$E,$E51,Inp_BOAdj!$F:$F,$F51,Inp_BOAdj!$G:$G,$G51,Inp_BOAdj!$H:$H,$H51)</f>
        <v>0</v>
      </c>
      <c r="W51" s="15">
        <f>-SUMIFS(Inp_BOAdj!W:W,Inp_BOAdj!$E:$E,$E51,Inp_BOAdj!$F:$F,$F51,Inp_BOAdj!$G:$G,$G51,Inp_BOAdj!$H:$H,$H51)</f>
        <v>0</v>
      </c>
      <c r="X51" s="15">
        <f>-SUMIFS(Inp_BOAdj!X:X,Inp_BOAdj!$E:$E,$E51,Inp_BOAdj!$F:$F,$F51,Inp_BOAdj!$G:$G,$G51,Inp_BOAdj!$H:$H,$H51)</f>
        <v>0</v>
      </c>
      <c r="Y51" s="15">
        <f>-SUMIFS(Inp_BOAdj!Y:Y,Inp_BOAdj!$E:$E,$E51,Inp_BOAdj!$F:$F,$F51,Inp_BOAdj!$G:$G,$G51,Inp_BOAdj!$H:$H,$H51)</f>
        <v>0</v>
      </c>
      <c r="Z51" s="15">
        <f>-SUMIFS(Inp_BOAdj!Z:Z,Inp_BOAdj!$E:$E,$E51,Inp_BOAdj!$F:$F,$F51,Inp_BOAdj!$G:$G,$G51,Inp_BOAdj!$H:$H,$H51)</f>
        <v>0</v>
      </c>
      <c r="AA51" s="15">
        <f>-SUMIFS(Inp_BOAdj!AA:AA,Inp_BOAdj!$E:$E,$E51,Inp_BOAdj!$F:$F,$F51,Inp_BOAdj!$G:$G,$G51,Inp_BOAdj!$H:$H,$H51)</f>
        <v>0</v>
      </c>
      <c r="AB51" s="15">
        <f>-SUMIFS(Inp_BOAdj!AB:AB,Inp_BOAdj!$E:$E,$E51,Inp_BOAdj!$F:$F,$F51,Inp_BOAdj!$G:$G,$G51,Inp_BOAdj!$H:$H,$H51)</f>
        <v>0</v>
      </c>
      <c r="AC51" s="15">
        <f>-SUMIFS(Inp_BOAdj!AC:AC,Inp_BOAdj!$E:$E,$E51,Inp_BOAdj!$F:$F,$F51,Inp_BOAdj!$G:$G,$G51,Inp_BOAdj!$H:$H,$H51)</f>
        <v>0</v>
      </c>
      <c r="AD51" s="15">
        <f>-SUMIFS(Inp_BOAdj!AD:AD,Inp_BOAdj!$E:$E,$E51,Inp_BOAdj!$F:$F,$F51,Inp_BOAdj!$G:$G,$G51,Inp_BOAdj!$H:$H,$H51)</f>
        <v>0</v>
      </c>
      <c r="AE51" s="15">
        <f>-SUMIFS(Inp_BOAdj!AE:AE,Inp_BOAdj!$E:$E,$E51,Inp_BOAdj!$F:$F,$F51,Inp_BOAdj!$G:$G,$G51,Inp_BOAdj!$H:$H,$H51)</f>
        <v>0</v>
      </c>
      <c r="AF51" s="15">
        <f>-SUMIFS(Inp_BOAdj!AF:AF,Inp_BOAdj!$E:$E,$E51,Inp_BOAdj!$F:$F,$F51,Inp_BOAdj!$G:$G,$G51,Inp_BOAdj!$H:$H,$H51)</f>
        <v>0</v>
      </c>
      <c r="AG51" s="15">
        <f>-SUMIFS(Inp_BOAdj!AG:AG,Inp_BOAdj!$E:$E,$E51,Inp_BOAdj!$F:$F,$F51,Inp_BOAdj!$G:$G,$G51,Inp_BOAdj!$H:$H,$H51)</f>
        <v>8.6684190113072184</v>
      </c>
      <c r="AH51" s="15">
        <f>-SUMIFS(Inp_BOAdj!AH:AH,Inp_BOAdj!$E:$E,$E51,Inp_BOAdj!$F:$F,$F51,Inp_BOAdj!$G:$G,$G51,Inp_BOAdj!$H:$H,$H51)</f>
        <v>10.145140409824977</v>
      </c>
      <c r="AI51" s="15">
        <f>-SUMIFS(Inp_BOAdj!AI:AI,Inp_BOAdj!$E:$E,$E51,Inp_BOAdj!$F:$F,$F51,Inp_BOAdj!$G:$G,$G51,Inp_BOAdj!$H:$H,$H51)</f>
        <v>6.6478637489989785</v>
      </c>
      <c r="AJ51" s="15">
        <f>-SUMIFS(Inp_BOAdj!AJ:AJ,Inp_BOAdj!$E:$E,$E51,Inp_BOAdj!$F:$F,$F51,Inp_BOAdj!$G:$G,$G51,Inp_BOAdj!$H:$H,$H51)</f>
        <v>7.7326320949018887</v>
      </c>
      <c r="AK51" s="15">
        <f>-SUMIFS(Inp_BOAdj!AK:AK,Inp_BOAdj!$E:$E,$E51,Inp_BOAdj!$F:$F,$F51,Inp_BOAdj!$G:$G,$G51,Inp_BOAdj!$H:$H,$H51)</f>
        <v>3.7052067468909851</v>
      </c>
      <c r="AM51" s="55"/>
      <c r="AN51" s="55"/>
      <c r="AO51" s="55"/>
      <c r="AP51" s="55"/>
      <c r="AQ51" s="55"/>
      <c r="AR51" s="55"/>
    </row>
    <row r="52" spans="5:44">
      <c r="E52" s="51" t="s">
        <v>24</v>
      </c>
      <c r="F52" s="137">
        <f>IFERROR(Inp_BOAdj!F50,0)</f>
        <v>0</v>
      </c>
      <c r="G52" s="137">
        <f>IFERROR(Inp_BOAdj!G50,0)</f>
        <v>0</v>
      </c>
      <c r="H52" s="137">
        <f>IFERROR(Inp_BOAdj!H50,0)</f>
        <v>0</v>
      </c>
      <c r="L52" s="51" t="s">
        <v>108</v>
      </c>
      <c r="M52" s="138">
        <f>SUMIFS(Inp_BOAdj!$I:$I,Inp_BOAdj!$E:$E,$E52,Inp_BOAdj!$G:$G,$G52,Inp_BOAdj!$H:$H,$H52)</f>
        <v>0</v>
      </c>
      <c r="R52" s="55"/>
      <c r="T52" s="15">
        <f>-SUMIFS(Inp_BOAdj!T:T,Inp_BOAdj!$E:$E,$E52,Inp_BOAdj!$F:$F,$F52,Inp_BOAdj!$G:$G,$G52,Inp_BOAdj!$H:$H,$H52)</f>
        <v>0</v>
      </c>
      <c r="U52" s="15">
        <f>-SUMIFS(Inp_BOAdj!U:U,Inp_BOAdj!$E:$E,$E52,Inp_BOAdj!$F:$F,$F52,Inp_BOAdj!$G:$G,$G52,Inp_BOAdj!$H:$H,$H52)</f>
        <v>0</v>
      </c>
      <c r="V52" s="15">
        <f>-SUMIFS(Inp_BOAdj!V:V,Inp_BOAdj!$E:$E,$E52,Inp_BOAdj!$F:$F,$F52,Inp_BOAdj!$G:$G,$G52,Inp_BOAdj!$H:$H,$H52)</f>
        <v>0</v>
      </c>
      <c r="W52" s="15">
        <f>-SUMIFS(Inp_BOAdj!W:W,Inp_BOAdj!$E:$E,$E52,Inp_BOAdj!$F:$F,$F52,Inp_BOAdj!$G:$G,$G52,Inp_BOAdj!$H:$H,$H52)</f>
        <v>0</v>
      </c>
      <c r="X52" s="15">
        <f>-SUMIFS(Inp_BOAdj!X:X,Inp_BOAdj!$E:$E,$E52,Inp_BOAdj!$F:$F,$F52,Inp_BOAdj!$G:$G,$G52,Inp_BOAdj!$H:$H,$H52)</f>
        <v>0</v>
      </c>
      <c r="Y52" s="15">
        <f>-SUMIFS(Inp_BOAdj!Y:Y,Inp_BOAdj!$E:$E,$E52,Inp_BOAdj!$F:$F,$F52,Inp_BOAdj!$G:$G,$G52,Inp_BOAdj!$H:$H,$H52)</f>
        <v>0</v>
      </c>
      <c r="Z52" s="15">
        <f>-SUMIFS(Inp_BOAdj!Z:Z,Inp_BOAdj!$E:$E,$E52,Inp_BOAdj!$F:$F,$F52,Inp_BOAdj!$G:$G,$G52,Inp_BOAdj!$H:$H,$H52)</f>
        <v>0</v>
      </c>
      <c r="AA52" s="15">
        <f>-SUMIFS(Inp_BOAdj!AA:AA,Inp_BOAdj!$E:$E,$E52,Inp_BOAdj!$F:$F,$F52,Inp_BOAdj!$G:$G,$G52,Inp_BOAdj!$H:$H,$H52)</f>
        <v>0</v>
      </c>
      <c r="AB52" s="15">
        <f>-SUMIFS(Inp_BOAdj!AB:AB,Inp_BOAdj!$E:$E,$E52,Inp_BOAdj!$F:$F,$F52,Inp_BOAdj!$G:$G,$G52,Inp_BOAdj!$H:$H,$H52)</f>
        <v>0</v>
      </c>
      <c r="AC52" s="15">
        <f>-SUMIFS(Inp_BOAdj!AC:AC,Inp_BOAdj!$E:$E,$E52,Inp_BOAdj!$F:$F,$F52,Inp_BOAdj!$G:$G,$G52,Inp_BOAdj!$H:$H,$H52)</f>
        <v>0</v>
      </c>
      <c r="AD52" s="15">
        <f>-SUMIFS(Inp_BOAdj!AD:AD,Inp_BOAdj!$E:$E,$E52,Inp_BOAdj!$F:$F,$F52,Inp_BOAdj!$G:$G,$G52,Inp_BOAdj!$H:$H,$H52)</f>
        <v>0</v>
      </c>
      <c r="AE52" s="15">
        <f>-SUMIFS(Inp_BOAdj!AE:AE,Inp_BOAdj!$E:$E,$E52,Inp_BOAdj!$F:$F,$F52,Inp_BOAdj!$G:$G,$G52,Inp_BOAdj!$H:$H,$H52)</f>
        <v>0</v>
      </c>
      <c r="AF52" s="15">
        <f>-SUMIFS(Inp_BOAdj!AF:AF,Inp_BOAdj!$E:$E,$E52,Inp_BOAdj!$F:$F,$F52,Inp_BOAdj!$G:$G,$G52,Inp_BOAdj!$H:$H,$H52)</f>
        <v>0</v>
      </c>
      <c r="AG52" s="15">
        <f>-SUMIFS(Inp_BOAdj!AG:AG,Inp_BOAdj!$E:$E,$E52,Inp_BOAdj!$F:$F,$F52,Inp_BOAdj!$G:$G,$G52,Inp_BOAdj!$H:$H,$H52)</f>
        <v>0</v>
      </c>
      <c r="AH52" s="15">
        <f>-SUMIFS(Inp_BOAdj!AH:AH,Inp_BOAdj!$E:$E,$E52,Inp_BOAdj!$F:$F,$F52,Inp_BOAdj!$G:$G,$G52,Inp_BOAdj!$H:$H,$H52)</f>
        <v>0</v>
      </c>
      <c r="AI52" s="15">
        <f>-SUMIFS(Inp_BOAdj!AI:AI,Inp_BOAdj!$E:$E,$E52,Inp_BOAdj!$F:$F,$F52,Inp_BOAdj!$G:$G,$G52,Inp_BOAdj!$H:$H,$H52)</f>
        <v>0</v>
      </c>
      <c r="AJ52" s="15">
        <f>-SUMIFS(Inp_BOAdj!AJ:AJ,Inp_BOAdj!$E:$E,$E52,Inp_BOAdj!$F:$F,$F52,Inp_BOAdj!$G:$G,$G52,Inp_BOAdj!$H:$H,$H52)</f>
        <v>0</v>
      </c>
      <c r="AK52" s="15">
        <f>-SUMIFS(Inp_BOAdj!AK:AK,Inp_BOAdj!$E:$E,$E52,Inp_BOAdj!$F:$F,$F52,Inp_BOAdj!$G:$G,$G52,Inp_BOAdj!$H:$H,$H52)</f>
        <v>0</v>
      </c>
      <c r="AM52" s="55"/>
      <c r="AN52" s="55"/>
      <c r="AO52" s="55"/>
      <c r="AP52" s="55"/>
      <c r="AQ52" s="55"/>
      <c r="AR52" s="55"/>
    </row>
    <row r="53" spans="5:44">
      <c r="E53" s="51" t="s">
        <v>24</v>
      </c>
      <c r="F53" s="137">
        <f>IFERROR(Inp_BOAdj!F51,0)</f>
        <v>0</v>
      </c>
      <c r="G53" s="137">
        <f>IFERROR(Inp_BOAdj!G51,0)</f>
        <v>0</v>
      </c>
      <c r="H53" s="137">
        <f>IFERROR(Inp_BOAdj!H51,0)</f>
        <v>0</v>
      </c>
      <c r="L53" s="51" t="s">
        <v>108</v>
      </c>
      <c r="M53" s="138">
        <f>SUMIFS(Inp_BOAdj!$I:$I,Inp_BOAdj!$E:$E,$E53,Inp_BOAdj!$G:$G,$G53,Inp_BOAdj!$H:$H,$H53)</f>
        <v>0</v>
      </c>
      <c r="R53" s="55"/>
      <c r="T53" s="15">
        <f>-SUMIFS(Inp_BOAdj!T:T,Inp_BOAdj!$E:$E,$E53,Inp_BOAdj!$F:$F,$F53,Inp_BOAdj!$G:$G,$G53,Inp_BOAdj!$H:$H,$H53)</f>
        <v>0</v>
      </c>
      <c r="U53" s="15">
        <f>-SUMIFS(Inp_BOAdj!U:U,Inp_BOAdj!$E:$E,$E53,Inp_BOAdj!$F:$F,$F53,Inp_BOAdj!$G:$G,$G53,Inp_BOAdj!$H:$H,$H53)</f>
        <v>0</v>
      </c>
      <c r="V53" s="15">
        <f>-SUMIFS(Inp_BOAdj!V:V,Inp_BOAdj!$E:$E,$E53,Inp_BOAdj!$F:$F,$F53,Inp_BOAdj!$G:$G,$G53,Inp_BOAdj!$H:$H,$H53)</f>
        <v>0</v>
      </c>
      <c r="W53" s="15">
        <f>-SUMIFS(Inp_BOAdj!W:W,Inp_BOAdj!$E:$E,$E53,Inp_BOAdj!$F:$F,$F53,Inp_BOAdj!$G:$G,$G53,Inp_BOAdj!$H:$H,$H53)</f>
        <v>0</v>
      </c>
      <c r="X53" s="15">
        <f>-SUMIFS(Inp_BOAdj!X:X,Inp_BOAdj!$E:$E,$E53,Inp_BOAdj!$F:$F,$F53,Inp_BOAdj!$G:$G,$G53,Inp_BOAdj!$H:$H,$H53)</f>
        <v>0</v>
      </c>
      <c r="Y53" s="15">
        <f>-SUMIFS(Inp_BOAdj!Y:Y,Inp_BOAdj!$E:$E,$E53,Inp_BOAdj!$F:$F,$F53,Inp_BOAdj!$G:$G,$G53,Inp_BOAdj!$H:$H,$H53)</f>
        <v>0</v>
      </c>
      <c r="Z53" s="15">
        <f>-SUMIFS(Inp_BOAdj!Z:Z,Inp_BOAdj!$E:$E,$E53,Inp_BOAdj!$F:$F,$F53,Inp_BOAdj!$G:$G,$G53,Inp_BOAdj!$H:$H,$H53)</f>
        <v>0</v>
      </c>
      <c r="AA53" s="15">
        <f>-SUMIFS(Inp_BOAdj!AA:AA,Inp_BOAdj!$E:$E,$E53,Inp_BOAdj!$F:$F,$F53,Inp_BOAdj!$G:$G,$G53,Inp_BOAdj!$H:$H,$H53)</f>
        <v>0</v>
      </c>
      <c r="AB53" s="15">
        <f>-SUMIFS(Inp_BOAdj!AB:AB,Inp_BOAdj!$E:$E,$E53,Inp_BOAdj!$F:$F,$F53,Inp_BOAdj!$G:$G,$G53,Inp_BOAdj!$H:$H,$H53)</f>
        <v>0</v>
      </c>
      <c r="AC53" s="15">
        <f>-SUMIFS(Inp_BOAdj!AC:AC,Inp_BOAdj!$E:$E,$E53,Inp_BOAdj!$F:$F,$F53,Inp_BOAdj!$G:$G,$G53,Inp_BOAdj!$H:$H,$H53)</f>
        <v>0</v>
      </c>
      <c r="AD53" s="15">
        <f>-SUMIFS(Inp_BOAdj!AD:AD,Inp_BOAdj!$E:$E,$E53,Inp_BOAdj!$F:$F,$F53,Inp_BOAdj!$G:$G,$G53,Inp_BOAdj!$H:$H,$H53)</f>
        <v>0</v>
      </c>
      <c r="AE53" s="15">
        <f>-SUMIFS(Inp_BOAdj!AE:AE,Inp_BOAdj!$E:$E,$E53,Inp_BOAdj!$F:$F,$F53,Inp_BOAdj!$G:$G,$G53,Inp_BOAdj!$H:$H,$H53)</f>
        <v>0</v>
      </c>
      <c r="AF53" s="15">
        <f>-SUMIFS(Inp_BOAdj!AF:AF,Inp_BOAdj!$E:$E,$E53,Inp_BOAdj!$F:$F,$F53,Inp_BOAdj!$G:$G,$G53,Inp_BOAdj!$H:$H,$H53)</f>
        <v>0</v>
      </c>
      <c r="AG53" s="15">
        <f>-SUMIFS(Inp_BOAdj!AG:AG,Inp_BOAdj!$E:$E,$E53,Inp_BOAdj!$F:$F,$F53,Inp_BOAdj!$G:$G,$G53,Inp_BOAdj!$H:$H,$H53)</f>
        <v>0</v>
      </c>
      <c r="AH53" s="15">
        <f>-SUMIFS(Inp_BOAdj!AH:AH,Inp_BOAdj!$E:$E,$E53,Inp_BOAdj!$F:$F,$F53,Inp_BOAdj!$G:$G,$G53,Inp_BOAdj!$H:$H,$H53)</f>
        <v>0</v>
      </c>
      <c r="AI53" s="15">
        <f>-SUMIFS(Inp_BOAdj!AI:AI,Inp_BOAdj!$E:$E,$E53,Inp_BOAdj!$F:$F,$F53,Inp_BOAdj!$G:$G,$G53,Inp_BOAdj!$H:$H,$H53)</f>
        <v>0</v>
      </c>
      <c r="AJ53" s="15">
        <f>-SUMIFS(Inp_BOAdj!AJ:AJ,Inp_BOAdj!$E:$E,$E53,Inp_BOAdj!$F:$F,$F53,Inp_BOAdj!$G:$G,$G53,Inp_BOAdj!$H:$H,$H53)</f>
        <v>0</v>
      </c>
      <c r="AK53" s="15">
        <f>-SUMIFS(Inp_BOAdj!AK:AK,Inp_BOAdj!$E:$E,$E53,Inp_BOAdj!$F:$F,$F53,Inp_BOAdj!$G:$G,$G53,Inp_BOAdj!$H:$H,$H53)</f>
        <v>0</v>
      </c>
      <c r="AM53" s="55"/>
      <c r="AN53" s="69"/>
      <c r="AO53" s="69"/>
      <c r="AP53" s="55"/>
      <c r="AQ53" s="69"/>
      <c r="AR53" s="69"/>
    </row>
    <row r="54" spans="5:44">
      <c r="E54" s="51" t="s">
        <v>24</v>
      </c>
      <c r="F54" s="137">
        <f>IFERROR(Inp_BOAdj!F52,0)</f>
        <v>0</v>
      </c>
      <c r="G54" s="137">
        <f>IFERROR(Inp_BOAdj!G52,0)</f>
        <v>0</v>
      </c>
      <c r="H54" s="137">
        <f>IFERROR(Inp_BOAdj!H52,0)</f>
        <v>0</v>
      </c>
      <c r="L54" s="51" t="s">
        <v>108</v>
      </c>
      <c r="M54" s="138">
        <f>SUMIFS(Inp_BOAdj!$I:$I,Inp_BOAdj!$E:$E,$E54,Inp_BOAdj!$G:$G,$G54,Inp_BOAdj!$H:$H,$H54)</f>
        <v>0</v>
      </c>
      <c r="R54" s="55"/>
      <c r="T54" s="15">
        <f>-SUMIFS(Inp_BOAdj!T:T,Inp_BOAdj!$E:$E,$E54,Inp_BOAdj!$F:$F,$F54,Inp_BOAdj!$G:$G,$G54,Inp_BOAdj!$H:$H,$H54)</f>
        <v>0</v>
      </c>
      <c r="U54" s="15">
        <f>-SUMIFS(Inp_BOAdj!U:U,Inp_BOAdj!$E:$E,$E54,Inp_BOAdj!$F:$F,$F54,Inp_BOAdj!$G:$G,$G54,Inp_BOAdj!$H:$H,$H54)</f>
        <v>0</v>
      </c>
      <c r="V54" s="15">
        <f>-SUMIFS(Inp_BOAdj!V:V,Inp_BOAdj!$E:$E,$E54,Inp_BOAdj!$F:$F,$F54,Inp_BOAdj!$G:$G,$G54,Inp_BOAdj!$H:$H,$H54)</f>
        <v>0</v>
      </c>
      <c r="W54" s="15">
        <f>-SUMIFS(Inp_BOAdj!W:W,Inp_BOAdj!$E:$E,$E54,Inp_BOAdj!$F:$F,$F54,Inp_BOAdj!$G:$G,$G54,Inp_BOAdj!$H:$H,$H54)</f>
        <v>0</v>
      </c>
      <c r="X54" s="15">
        <f>-SUMIFS(Inp_BOAdj!X:X,Inp_BOAdj!$E:$E,$E54,Inp_BOAdj!$F:$F,$F54,Inp_BOAdj!$G:$G,$G54,Inp_BOAdj!$H:$H,$H54)</f>
        <v>0</v>
      </c>
      <c r="Y54" s="15">
        <f>-SUMIFS(Inp_BOAdj!Y:Y,Inp_BOAdj!$E:$E,$E54,Inp_BOAdj!$F:$F,$F54,Inp_BOAdj!$G:$G,$G54,Inp_BOAdj!$H:$H,$H54)</f>
        <v>0</v>
      </c>
      <c r="Z54" s="15">
        <f>-SUMIFS(Inp_BOAdj!Z:Z,Inp_BOAdj!$E:$E,$E54,Inp_BOAdj!$F:$F,$F54,Inp_BOAdj!$G:$G,$G54,Inp_BOAdj!$H:$H,$H54)</f>
        <v>0</v>
      </c>
      <c r="AA54" s="15">
        <f>-SUMIFS(Inp_BOAdj!AA:AA,Inp_BOAdj!$E:$E,$E54,Inp_BOAdj!$F:$F,$F54,Inp_BOAdj!$G:$G,$G54,Inp_BOAdj!$H:$H,$H54)</f>
        <v>0</v>
      </c>
      <c r="AB54" s="15">
        <f>-SUMIFS(Inp_BOAdj!AB:AB,Inp_BOAdj!$E:$E,$E54,Inp_BOAdj!$F:$F,$F54,Inp_BOAdj!$G:$G,$G54,Inp_BOAdj!$H:$H,$H54)</f>
        <v>0</v>
      </c>
      <c r="AC54" s="15">
        <f>-SUMIFS(Inp_BOAdj!AC:AC,Inp_BOAdj!$E:$E,$E54,Inp_BOAdj!$F:$F,$F54,Inp_BOAdj!$G:$G,$G54,Inp_BOAdj!$H:$H,$H54)</f>
        <v>0</v>
      </c>
      <c r="AD54" s="15">
        <f>-SUMIFS(Inp_BOAdj!AD:AD,Inp_BOAdj!$E:$E,$E54,Inp_BOAdj!$F:$F,$F54,Inp_BOAdj!$G:$G,$G54,Inp_BOAdj!$H:$H,$H54)</f>
        <v>0</v>
      </c>
      <c r="AE54" s="15">
        <f>-SUMIFS(Inp_BOAdj!AE:AE,Inp_BOAdj!$E:$E,$E54,Inp_BOAdj!$F:$F,$F54,Inp_BOAdj!$G:$G,$G54,Inp_BOAdj!$H:$H,$H54)</f>
        <v>0</v>
      </c>
      <c r="AF54" s="15">
        <f>-SUMIFS(Inp_BOAdj!AF:AF,Inp_BOAdj!$E:$E,$E54,Inp_BOAdj!$F:$F,$F54,Inp_BOAdj!$G:$G,$G54,Inp_BOAdj!$H:$H,$H54)</f>
        <v>0</v>
      </c>
      <c r="AG54" s="15">
        <f>-SUMIFS(Inp_BOAdj!AG:AG,Inp_BOAdj!$E:$E,$E54,Inp_BOAdj!$F:$F,$F54,Inp_BOAdj!$G:$G,$G54,Inp_BOAdj!$H:$H,$H54)</f>
        <v>0</v>
      </c>
      <c r="AH54" s="15">
        <f>-SUMIFS(Inp_BOAdj!AH:AH,Inp_BOAdj!$E:$E,$E54,Inp_BOAdj!$F:$F,$F54,Inp_BOAdj!$G:$G,$G54,Inp_BOAdj!$H:$H,$H54)</f>
        <v>0</v>
      </c>
      <c r="AI54" s="15">
        <f>-SUMIFS(Inp_BOAdj!AI:AI,Inp_BOAdj!$E:$E,$E54,Inp_BOAdj!$F:$F,$F54,Inp_BOAdj!$G:$G,$G54,Inp_BOAdj!$H:$H,$H54)</f>
        <v>0</v>
      </c>
      <c r="AJ54" s="15">
        <f>-SUMIFS(Inp_BOAdj!AJ:AJ,Inp_BOAdj!$E:$E,$E54,Inp_BOAdj!$F:$F,$F54,Inp_BOAdj!$G:$G,$G54,Inp_BOAdj!$H:$H,$H54)</f>
        <v>0</v>
      </c>
      <c r="AK54" s="15">
        <f>-SUMIFS(Inp_BOAdj!AK:AK,Inp_BOAdj!$E:$E,$E54,Inp_BOAdj!$F:$F,$F54,Inp_BOAdj!$G:$G,$G54,Inp_BOAdj!$H:$H,$H54)</f>
        <v>0</v>
      </c>
      <c r="AM54" s="55"/>
      <c r="AN54" s="69"/>
      <c r="AO54" s="69"/>
      <c r="AP54" s="55"/>
      <c r="AQ54" s="69"/>
      <c r="AR54" s="69"/>
    </row>
    <row r="55" spans="5:44">
      <c r="E55" s="51" t="s">
        <v>24</v>
      </c>
      <c r="F55" s="137">
        <f>IFERROR(Inp_BOAdj!F53,0)</f>
        <v>0</v>
      </c>
      <c r="G55" s="137">
        <f>IFERROR(Inp_BOAdj!G53,0)</f>
        <v>0</v>
      </c>
      <c r="H55" s="137">
        <f>IFERROR(Inp_BOAdj!H53,0)</f>
        <v>0</v>
      </c>
      <c r="L55" s="51" t="s">
        <v>108</v>
      </c>
      <c r="M55" s="138">
        <f>SUMIFS(Inp_BOAdj!$I:$I,Inp_BOAdj!$E:$E,$E55,Inp_BOAdj!$G:$G,$G55,Inp_BOAdj!$H:$H,$H55)</f>
        <v>0</v>
      </c>
      <c r="R55" s="55"/>
      <c r="T55" s="15">
        <f>-SUMIFS(Inp_BOAdj!T:T,Inp_BOAdj!$E:$E,$E55,Inp_BOAdj!$F:$F,$F55,Inp_BOAdj!$G:$G,$G55,Inp_BOAdj!$H:$H,$H55)</f>
        <v>0</v>
      </c>
      <c r="U55" s="15">
        <f>-SUMIFS(Inp_BOAdj!U:U,Inp_BOAdj!$E:$E,$E55,Inp_BOAdj!$F:$F,$F55,Inp_BOAdj!$G:$G,$G55,Inp_BOAdj!$H:$H,$H55)</f>
        <v>0</v>
      </c>
      <c r="V55" s="15">
        <f>-SUMIFS(Inp_BOAdj!V:V,Inp_BOAdj!$E:$E,$E55,Inp_BOAdj!$F:$F,$F55,Inp_BOAdj!$G:$G,$G55,Inp_BOAdj!$H:$H,$H55)</f>
        <v>0</v>
      </c>
      <c r="W55" s="15">
        <f>-SUMIFS(Inp_BOAdj!W:W,Inp_BOAdj!$E:$E,$E55,Inp_BOAdj!$F:$F,$F55,Inp_BOAdj!$G:$G,$G55,Inp_BOAdj!$H:$H,$H55)</f>
        <v>0</v>
      </c>
      <c r="X55" s="15">
        <f>-SUMIFS(Inp_BOAdj!X:X,Inp_BOAdj!$E:$E,$E55,Inp_BOAdj!$F:$F,$F55,Inp_BOAdj!$G:$G,$G55,Inp_BOAdj!$H:$H,$H55)</f>
        <v>0</v>
      </c>
      <c r="Y55" s="15">
        <f>-SUMIFS(Inp_BOAdj!Y:Y,Inp_BOAdj!$E:$E,$E55,Inp_BOAdj!$F:$F,$F55,Inp_BOAdj!$G:$G,$G55,Inp_BOAdj!$H:$H,$H55)</f>
        <v>0</v>
      </c>
      <c r="Z55" s="15">
        <f>-SUMIFS(Inp_BOAdj!Z:Z,Inp_BOAdj!$E:$E,$E55,Inp_BOAdj!$F:$F,$F55,Inp_BOAdj!$G:$G,$G55,Inp_BOAdj!$H:$H,$H55)</f>
        <v>0</v>
      </c>
      <c r="AA55" s="15">
        <f>-SUMIFS(Inp_BOAdj!AA:AA,Inp_BOAdj!$E:$E,$E55,Inp_BOAdj!$F:$F,$F55,Inp_BOAdj!$G:$G,$G55,Inp_BOAdj!$H:$H,$H55)</f>
        <v>0</v>
      </c>
      <c r="AB55" s="15">
        <f>-SUMIFS(Inp_BOAdj!AB:AB,Inp_BOAdj!$E:$E,$E55,Inp_BOAdj!$F:$F,$F55,Inp_BOAdj!$G:$G,$G55,Inp_BOAdj!$H:$H,$H55)</f>
        <v>0</v>
      </c>
      <c r="AC55" s="15">
        <f>-SUMIFS(Inp_BOAdj!AC:AC,Inp_BOAdj!$E:$E,$E55,Inp_BOAdj!$F:$F,$F55,Inp_BOAdj!$G:$G,$G55,Inp_BOAdj!$H:$H,$H55)</f>
        <v>0</v>
      </c>
      <c r="AD55" s="15">
        <f>-SUMIFS(Inp_BOAdj!AD:AD,Inp_BOAdj!$E:$E,$E55,Inp_BOAdj!$F:$F,$F55,Inp_BOAdj!$G:$G,$G55,Inp_BOAdj!$H:$H,$H55)</f>
        <v>0</v>
      </c>
      <c r="AE55" s="15">
        <f>-SUMIFS(Inp_BOAdj!AE:AE,Inp_BOAdj!$E:$E,$E55,Inp_BOAdj!$F:$F,$F55,Inp_BOAdj!$G:$G,$G55,Inp_BOAdj!$H:$H,$H55)</f>
        <v>0</v>
      </c>
      <c r="AF55" s="15">
        <f>-SUMIFS(Inp_BOAdj!AF:AF,Inp_BOAdj!$E:$E,$E55,Inp_BOAdj!$F:$F,$F55,Inp_BOAdj!$G:$G,$G55,Inp_BOAdj!$H:$H,$H55)</f>
        <v>0</v>
      </c>
      <c r="AG55" s="15">
        <f>-SUMIFS(Inp_BOAdj!AG:AG,Inp_BOAdj!$E:$E,$E55,Inp_BOAdj!$F:$F,$F55,Inp_BOAdj!$G:$G,$G55,Inp_BOAdj!$H:$H,$H55)</f>
        <v>0</v>
      </c>
      <c r="AH55" s="15">
        <f>-SUMIFS(Inp_BOAdj!AH:AH,Inp_BOAdj!$E:$E,$E55,Inp_BOAdj!$F:$F,$F55,Inp_BOAdj!$G:$G,$G55,Inp_BOAdj!$H:$H,$H55)</f>
        <v>0</v>
      </c>
      <c r="AI55" s="15">
        <f>-SUMIFS(Inp_BOAdj!AI:AI,Inp_BOAdj!$E:$E,$E55,Inp_BOAdj!$F:$F,$F55,Inp_BOAdj!$G:$G,$G55,Inp_BOAdj!$H:$H,$H55)</f>
        <v>0</v>
      </c>
      <c r="AJ55" s="15">
        <f>-SUMIFS(Inp_BOAdj!AJ:AJ,Inp_BOAdj!$E:$E,$E55,Inp_BOAdj!$F:$F,$F55,Inp_BOAdj!$G:$G,$G55,Inp_BOAdj!$H:$H,$H55)</f>
        <v>0</v>
      </c>
      <c r="AK55" s="15">
        <f>-SUMIFS(Inp_BOAdj!AK:AK,Inp_BOAdj!$E:$E,$E55,Inp_BOAdj!$F:$F,$F55,Inp_BOAdj!$G:$G,$G55,Inp_BOAdj!$H:$H,$H55)</f>
        <v>0</v>
      </c>
      <c r="AM55" s="55"/>
      <c r="AN55" s="69"/>
      <c r="AO55" s="69"/>
      <c r="AP55" s="55"/>
      <c r="AQ55" s="69"/>
      <c r="AR55" s="69"/>
    </row>
    <row r="56" spans="5:44">
      <c r="E56" s="51" t="s">
        <v>24</v>
      </c>
      <c r="F56" s="137">
        <f>IFERROR(Inp_BOAdj!F54,0)</f>
        <v>0</v>
      </c>
      <c r="G56" s="137">
        <f>IFERROR(Inp_BOAdj!G54,0)</f>
        <v>0</v>
      </c>
      <c r="H56" s="137">
        <f>IFERROR(Inp_BOAdj!H54,0)</f>
        <v>0</v>
      </c>
      <c r="L56" s="51" t="s">
        <v>108</v>
      </c>
      <c r="M56" s="138">
        <f>SUMIFS(Inp_BOAdj!$I:$I,Inp_BOAdj!$E:$E,$E56,Inp_BOAdj!$G:$G,$G56,Inp_BOAdj!$H:$H,$H56)</f>
        <v>0</v>
      </c>
      <c r="R56" s="55"/>
      <c r="T56" s="15">
        <f>-SUMIFS(Inp_BOAdj!T:T,Inp_BOAdj!$E:$E,$E56,Inp_BOAdj!$F:$F,$F56,Inp_BOAdj!$G:$G,$G56,Inp_BOAdj!$H:$H,$H56)</f>
        <v>0</v>
      </c>
      <c r="U56" s="15">
        <f>-SUMIFS(Inp_BOAdj!U:U,Inp_BOAdj!$E:$E,$E56,Inp_BOAdj!$F:$F,$F56,Inp_BOAdj!$G:$G,$G56,Inp_BOAdj!$H:$H,$H56)</f>
        <v>0</v>
      </c>
      <c r="V56" s="15">
        <f>-SUMIFS(Inp_BOAdj!V:V,Inp_BOAdj!$E:$E,$E56,Inp_BOAdj!$F:$F,$F56,Inp_BOAdj!$G:$G,$G56,Inp_BOAdj!$H:$H,$H56)</f>
        <v>0</v>
      </c>
      <c r="W56" s="15">
        <f>-SUMIFS(Inp_BOAdj!W:W,Inp_BOAdj!$E:$E,$E56,Inp_BOAdj!$F:$F,$F56,Inp_BOAdj!$G:$G,$G56,Inp_BOAdj!$H:$H,$H56)</f>
        <v>0</v>
      </c>
      <c r="X56" s="15">
        <f>-SUMIFS(Inp_BOAdj!X:X,Inp_BOAdj!$E:$E,$E56,Inp_BOAdj!$F:$F,$F56,Inp_BOAdj!$G:$G,$G56,Inp_BOAdj!$H:$H,$H56)</f>
        <v>0</v>
      </c>
      <c r="Y56" s="15">
        <f>-SUMIFS(Inp_BOAdj!Y:Y,Inp_BOAdj!$E:$E,$E56,Inp_BOAdj!$F:$F,$F56,Inp_BOAdj!$G:$G,$G56,Inp_BOAdj!$H:$H,$H56)</f>
        <v>0</v>
      </c>
      <c r="Z56" s="15">
        <f>-SUMIFS(Inp_BOAdj!Z:Z,Inp_BOAdj!$E:$E,$E56,Inp_BOAdj!$F:$F,$F56,Inp_BOAdj!$G:$G,$G56,Inp_BOAdj!$H:$H,$H56)</f>
        <v>0</v>
      </c>
      <c r="AA56" s="15">
        <f>-SUMIFS(Inp_BOAdj!AA:AA,Inp_BOAdj!$E:$E,$E56,Inp_BOAdj!$F:$F,$F56,Inp_BOAdj!$G:$G,$G56,Inp_BOAdj!$H:$H,$H56)</f>
        <v>0</v>
      </c>
      <c r="AB56" s="15">
        <f>-SUMIFS(Inp_BOAdj!AB:AB,Inp_BOAdj!$E:$E,$E56,Inp_BOAdj!$F:$F,$F56,Inp_BOAdj!$G:$G,$G56,Inp_BOAdj!$H:$H,$H56)</f>
        <v>0</v>
      </c>
      <c r="AC56" s="15">
        <f>-SUMIFS(Inp_BOAdj!AC:AC,Inp_BOAdj!$E:$E,$E56,Inp_BOAdj!$F:$F,$F56,Inp_BOAdj!$G:$G,$G56,Inp_BOAdj!$H:$H,$H56)</f>
        <v>0</v>
      </c>
      <c r="AD56" s="15">
        <f>-SUMIFS(Inp_BOAdj!AD:AD,Inp_BOAdj!$E:$E,$E56,Inp_BOAdj!$F:$F,$F56,Inp_BOAdj!$G:$G,$G56,Inp_BOAdj!$H:$H,$H56)</f>
        <v>0</v>
      </c>
      <c r="AE56" s="15">
        <f>-SUMIFS(Inp_BOAdj!AE:AE,Inp_BOAdj!$E:$E,$E56,Inp_BOAdj!$F:$F,$F56,Inp_BOAdj!$G:$G,$G56,Inp_BOAdj!$H:$H,$H56)</f>
        <v>0</v>
      </c>
      <c r="AF56" s="15">
        <f>-SUMIFS(Inp_BOAdj!AF:AF,Inp_BOAdj!$E:$E,$E56,Inp_BOAdj!$F:$F,$F56,Inp_BOAdj!$G:$G,$G56,Inp_BOAdj!$H:$H,$H56)</f>
        <v>0</v>
      </c>
      <c r="AG56" s="15">
        <f>-SUMIFS(Inp_BOAdj!AG:AG,Inp_BOAdj!$E:$E,$E56,Inp_BOAdj!$F:$F,$F56,Inp_BOAdj!$G:$G,$G56,Inp_BOAdj!$H:$H,$H56)</f>
        <v>0</v>
      </c>
      <c r="AH56" s="15">
        <f>-SUMIFS(Inp_BOAdj!AH:AH,Inp_BOAdj!$E:$E,$E56,Inp_BOAdj!$F:$F,$F56,Inp_BOAdj!$G:$G,$G56,Inp_BOAdj!$H:$H,$H56)</f>
        <v>0</v>
      </c>
      <c r="AI56" s="15">
        <f>-SUMIFS(Inp_BOAdj!AI:AI,Inp_BOAdj!$E:$E,$E56,Inp_BOAdj!$F:$F,$F56,Inp_BOAdj!$G:$G,$G56,Inp_BOAdj!$H:$H,$H56)</f>
        <v>0</v>
      </c>
      <c r="AJ56" s="15">
        <f>-SUMIFS(Inp_BOAdj!AJ:AJ,Inp_BOAdj!$E:$E,$E56,Inp_BOAdj!$F:$F,$F56,Inp_BOAdj!$G:$G,$G56,Inp_BOAdj!$H:$H,$H56)</f>
        <v>0</v>
      </c>
      <c r="AK56" s="15">
        <f>-SUMIFS(Inp_BOAdj!AK:AK,Inp_BOAdj!$E:$E,$E56,Inp_BOAdj!$F:$F,$F56,Inp_BOAdj!$G:$G,$G56,Inp_BOAdj!$H:$H,$H56)</f>
        <v>0</v>
      </c>
      <c r="AM56" s="55"/>
      <c r="AN56" s="69"/>
      <c r="AO56" s="69"/>
      <c r="AP56" s="55"/>
      <c r="AQ56" s="69"/>
      <c r="AR56" s="69"/>
    </row>
    <row r="57" spans="5:44">
      <c r="E57" s="51" t="s">
        <v>24</v>
      </c>
      <c r="F57" s="137">
        <f>IFERROR(Inp_BOAdj!F55,0)</f>
        <v>0</v>
      </c>
      <c r="G57" s="137">
        <f>IFERROR(Inp_BOAdj!G55,0)</f>
        <v>0</v>
      </c>
      <c r="H57" s="137">
        <f>IFERROR(Inp_BOAdj!H55,0)</f>
        <v>0</v>
      </c>
      <c r="L57" s="51" t="s">
        <v>108</v>
      </c>
      <c r="M57" s="138">
        <f>SUMIFS(Inp_BOAdj!$I:$I,Inp_BOAdj!$E:$E,$E57,Inp_BOAdj!$G:$G,$G57,Inp_BOAdj!$H:$H,$H57)</f>
        <v>0</v>
      </c>
      <c r="R57" s="55"/>
      <c r="T57" s="15">
        <f>-SUMIFS(Inp_BOAdj!T:T,Inp_BOAdj!$E:$E,$E57,Inp_BOAdj!$F:$F,$F57,Inp_BOAdj!$G:$G,$G57,Inp_BOAdj!$H:$H,$H57)</f>
        <v>0</v>
      </c>
      <c r="U57" s="15">
        <f>-SUMIFS(Inp_BOAdj!U:U,Inp_BOAdj!$E:$E,$E57,Inp_BOAdj!$F:$F,$F57,Inp_BOAdj!$G:$G,$G57,Inp_BOAdj!$H:$H,$H57)</f>
        <v>0</v>
      </c>
      <c r="V57" s="15">
        <f>-SUMIFS(Inp_BOAdj!V:V,Inp_BOAdj!$E:$E,$E57,Inp_BOAdj!$F:$F,$F57,Inp_BOAdj!$G:$G,$G57,Inp_BOAdj!$H:$H,$H57)</f>
        <v>0</v>
      </c>
      <c r="W57" s="15">
        <f>-SUMIFS(Inp_BOAdj!W:W,Inp_BOAdj!$E:$E,$E57,Inp_BOAdj!$F:$F,$F57,Inp_BOAdj!$G:$G,$G57,Inp_BOAdj!$H:$H,$H57)</f>
        <v>0</v>
      </c>
      <c r="X57" s="15">
        <f>-SUMIFS(Inp_BOAdj!X:X,Inp_BOAdj!$E:$E,$E57,Inp_BOAdj!$F:$F,$F57,Inp_BOAdj!$G:$G,$G57,Inp_BOAdj!$H:$H,$H57)</f>
        <v>0</v>
      </c>
      <c r="Y57" s="15">
        <f>-SUMIFS(Inp_BOAdj!Y:Y,Inp_BOAdj!$E:$E,$E57,Inp_BOAdj!$F:$F,$F57,Inp_BOAdj!$G:$G,$G57,Inp_BOAdj!$H:$H,$H57)</f>
        <v>0</v>
      </c>
      <c r="Z57" s="15">
        <f>-SUMIFS(Inp_BOAdj!Z:Z,Inp_BOAdj!$E:$E,$E57,Inp_BOAdj!$F:$F,$F57,Inp_BOAdj!$G:$G,$G57,Inp_BOAdj!$H:$H,$H57)</f>
        <v>0</v>
      </c>
      <c r="AA57" s="15">
        <f>-SUMIFS(Inp_BOAdj!AA:AA,Inp_BOAdj!$E:$E,$E57,Inp_BOAdj!$F:$F,$F57,Inp_BOAdj!$G:$G,$G57,Inp_BOAdj!$H:$H,$H57)</f>
        <v>0</v>
      </c>
      <c r="AB57" s="15">
        <f>-SUMIFS(Inp_BOAdj!AB:AB,Inp_BOAdj!$E:$E,$E57,Inp_BOAdj!$F:$F,$F57,Inp_BOAdj!$G:$G,$G57,Inp_BOAdj!$H:$H,$H57)</f>
        <v>0</v>
      </c>
      <c r="AC57" s="15">
        <f>-SUMIFS(Inp_BOAdj!AC:AC,Inp_BOAdj!$E:$E,$E57,Inp_BOAdj!$F:$F,$F57,Inp_BOAdj!$G:$G,$G57,Inp_BOAdj!$H:$H,$H57)</f>
        <v>0</v>
      </c>
      <c r="AD57" s="15">
        <f>-SUMIFS(Inp_BOAdj!AD:AD,Inp_BOAdj!$E:$E,$E57,Inp_BOAdj!$F:$F,$F57,Inp_BOAdj!$G:$G,$G57,Inp_BOAdj!$H:$H,$H57)</f>
        <v>0</v>
      </c>
      <c r="AE57" s="15">
        <f>-SUMIFS(Inp_BOAdj!AE:AE,Inp_BOAdj!$E:$E,$E57,Inp_BOAdj!$F:$F,$F57,Inp_BOAdj!$G:$G,$G57,Inp_BOAdj!$H:$H,$H57)</f>
        <v>0</v>
      </c>
      <c r="AF57" s="15">
        <f>-SUMIFS(Inp_BOAdj!AF:AF,Inp_BOAdj!$E:$E,$E57,Inp_BOAdj!$F:$F,$F57,Inp_BOAdj!$G:$G,$G57,Inp_BOAdj!$H:$H,$H57)</f>
        <v>0</v>
      </c>
      <c r="AG57" s="15">
        <f>-SUMIFS(Inp_BOAdj!AG:AG,Inp_BOAdj!$E:$E,$E57,Inp_BOAdj!$F:$F,$F57,Inp_BOAdj!$G:$G,$G57,Inp_BOAdj!$H:$H,$H57)</f>
        <v>0</v>
      </c>
      <c r="AH57" s="15">
        <f>-SUMIFS(Inp_BOAdj!AH:AH,Inp_BOAdj!$E:$E,$E57,Inp_BOAdj!$F:$F,$F57,Inp_BOAdj!$G:$G,$G57,Inp_BOAdj!$H:$H,$H57)</f>
        <v>0</v>
      </c>
      <c r="AI57" s="15">
        <f>-SUMIFS(Inp_BOAdj!AI:AI,Inp_BOAdj!$E:$E,$E57,Inp_BOAdj!$F:$F,$F57,Inp_BOAdj!$G:$G,$G57,Inp_BOAdj!$H:$H,$H57)</f>
        <v>0</v>
      </c>
      <c r="AJ57" s="15">
        <f>-SUMIFS(Inp_BOAdj!AJ:AJ,Inp_BOAdj!$E:$E,$E57,Inp_BOAdj!$F:$F,$F57,Inp_BOAdj!$G:$G,$G57,Inp_BOAdj!$H:$H,$H57)</f>
        <v>0</v>
      </c>
      <c r="AK57" s="15">
        <f>-SUMIFS(Inp_BOAdj!AK:AK,Inp_BOAdj!$E:$E,$E57,Inp_BOAdj!$F:$F,$F57,Inp_BOAdj!$G:$G,$G57,Inp_BOAdj!$H:$H,$H57)</f>
        <v>0</v>
      </c>
      <c r="AM57" s="55"/>
      <c r="AN57" s="69"/>
      <c r="AO57" s="69"/>
      <c r="AP57" s="55"/>
      <c r="AQ57" s="69"/>
      <c r="AR57" s="69"/>
    </row>
    <row r="58" spans="5:44">
      <c r="E58" s="51" t="s">
        <v>24</v>
      </c>
      <c r="F58" s="137">
        <f>IFERROR(Inp_BOAdj!F56,0)</f>
        <v>0</v>
      </c>
      <c r="G58" s="137">
        <f>IFERROR(Inp_BOAdj!G56,0)</f>
        <v>0</v>
      </c>
      <c r="H58" s="137">
        <f>IFERROR(Inp_BOAdj!H56,0)</f>
        <v>0</v>
      </c>
      <c r="L58" s="51" t="s">
        <v>108</v>
      </c>
      <c r="M58" s="138">
        <f>SUMIFS(Inp_BOAdj!$I:$I,Inp_BOAdj!$E:$E,$E58,Inp_BOAdj!$G:$G,$G58,Inp_BOAdj!$H:$H,$H58)</f>
        <v>0</v>
      </c>
      <c r="R58" s="55"/>
      <c r="T58" s="15">
        <f>-SUMIFS(Inp_BOAdj!T:T,Inp_BOAdj!$E:$E,$E58,Inp_BOAdj!$F:$F,$F58,Inp_BOAdj!$G:$G,$G58,Inp_BOAdj!$H:$H,$H58)</f>
        <v>0</v>
      </c>
      <c r="U58" s="15">
        <f>-SUMIFS(Inp_BOAdj!U:U,Inp_BOAdj!$E:$E,$E58,Inp_BOAdj!$F:$F,$F58,Inp_BOAdj!$G:$G,$G58,Inp_BOAdj!$H:$H,$H58)</f>
        <v>0</v>
      </c>
      <c r="V58" s="15">
        <f>-SUMIFS(Inp_BOAdj!V:V,Inp_BOAdj!$E:$E,$E58,Inp_BOAdj!$F:$F,$F58,Inp_BOAdj!$G:$G,$G58,Inp_BOAdj!$H:$H,$H58)</f>
        <v>0</v>
      </c>
      <c r="W58" s="15">
        <f>-SUMIFS(Inp_BOAdj!W:W,Inp_BOAdj!$E:$E,$E58,Inp_BOAdj!$F:$F,$F58,Inp_BOAdj!$G:$G,$G58,Inp_BOAdj!$H:$H,$H58)</f>
        <v>0</v>
      </c>
      <c r="X58" s="15">
        <f>-SUMIFS(Inp_BOAdj!X:X,Inp_BOAdj!$E:$E,$E58,Inp_BOAdj!$F:$F,$F58,Inp_BOAdj!$G:$G,$G58,Inp_BOAdj!$H:$H,$H58)</f>
        <v>0</v>
      </c>
      <c r="Y58" s="15">
        <f>-SUMIFS(Inp_BOAdj!Y:Y,Inp_BOAdj!$E:$E,$E58,Inp_BOAdj!$F:$F,$F58,Inp_BOAdj!$G:$G,$G58,Inp_BOAdj!$H:$H,$H58)</f>
        <v>0</v>
      </c>
      <c r="Z58" s="15">
        <f>-SUMIFS(Inp_BOAdj!Z:Z,Inp_BOAdj!$E:$E,$E58,Inp_BOAdj!$F:$F,$F58,Inp_BOAdj!$G:$G,$G58,Inp_BOAdj!$H:$H,$H58)</f>
        <v>0</v>
      </c>
      <c r="AA58" s="15">
        <f>-SUMIFS(Inp_BOAdj!AA:AA,Inp_BOAdj!$E:$E,$E58,Inp_BOAdj!$F:$F,$F58,Inp_BOAdj!$G:$G,$G58,Inp_BOAdj!$H:$H,$H58)</f>
        <v>0</v>
      </c>
      <c r="AB58" s="15">
        <f>-SUMIFS(Inp_BOAdj!AB:AB,Inp_BOAdj!$E:$E,$E58,Inp_BOAdj!$F:$F,$F58,Inp_BOAdj!$G:$G,$G58,Inp_BOAdj!$H:$H,$H58)</f>
        <v>0</v>
      </c>
      <c r="AC58" s="15">
        <f>-SUMIFS(Inp_BOAdj!AC:AC,Inp_BOAdj!$E:$E,$E58,Inp_BOAdj!$F:$F,$F58,Inp_BOAdj!$G:$G,$G58,Inp_BOAdj!$H:$H,$H58)</f>
        <v>0</v>
      </c>
      <c r="AD58" s="15">
        <f>-SUMIFS(Inp_BOAdj!AD:AD,Inp_BOAdj!$E:$E,$E58,Inp_BOAdj!$F:$F,$F58,Inp_BOAdj!$G:$G,$G58,Inp_BOAdj!$H:$H,$H58)</f>
        <v>0</v>
      </c>
      <c r="AE58" s="15">
        <f>-SUMIFS(Inp_BOAdj!AE:AE,Inp_BOAdj!$E:$E,$E58,Inp_BOAdj!$F:$F,$F58,Inp_BOAdj!$G:$G,$G58,Inp_BOAdj!$H:$H,$H58)</f>
        <v>0</v>
      </c>
      <c r="AF58" s="15">
        <f>-SUMIFS(Inp_BOAdj!AF:AF,Inp_BOAdj!$E:$E,$E58,Inp_BOAdj!$F:$F,$F58,Inp_BOAdj!$G:$G,$G58,Inp_BOAdj!$H:$H,$H58)</f>
        <v>0</v>
      </c>
      <c r="AG58" s="15">
        <f>-SUMIFS(Inp_BOAdj!AG:AG,Inp_BOAdj!$E:$E,$E58,Inp_BOAdj!$F:$F,$F58,Inp_BOAdj!$G:$G,$G58,Inp_BOAdj!$H:$H,$H58)</f>
        <v>0</v>
      </c>
      <c r="AH58" s="15">
        <f>-SUMIFS(Inp_BOAdj!AH:AH,Inp_BOAdj!$E:$E,$E58,Inp_BOAdj!$F:$F,$F58,Inp_BOAdj!$G:$G,$G58,Inp_BOAdj!$H:$H,$H58)</f>
        <v>0</v>
      </c>
      <c r="AI58" s="15">
        <f>-SUMIFS(Inp_BOAdj!AI:AI,Inp_BOAdj!$E:$E,$E58,Inp_BOAdj!$F:$F,$F58,Inp_BOAdj!$G:$G,$G58,Inp_BOAdj!$H:$H,$H58)</f>
        <v>0</v>
      </c>
      <c r="AJ58" s="15">
        <f>-SUMIFS(Inp_BOAdj!AJ:AJ,Inp_BOAdj!$E:$E,$E58,Inp_BOAdj!$F:$F,$F58,Inp_BOAdj!$G:$G,$G58,Inp_BOAdj!$H:$H,$H58)</f>
        <v>0</v>
      </c>
      <c r="AK58" s="15">
        <f>-SUMIFS(Inp_BOAdj!AK:AK,Inp_BOAdj!$E:$E,$E58,Inp_BOAdj!$F:$F,$F58,Inp_BOAdj!$G:$G,$G58,Inp_BOAdj!$H:$H,$H58)</f>
        <v>0</v>
      </c>
      <c r="AM58" s="55"/>
      <c r="AN58" s="69"/>
      <c r="AO58" s="69"/>
      <c r="AP58" s="55"/>
      <c r="AQ58" s="69"/>
      <c r="AR58" s="69"/>
    </row>
    <row r="59" spans="5:44">
      <c r="E59" s="51" t="s">
        <v>24</v>
      </c>
      <c r="F59" s="137">
        <f>IFERROR(Inp_BOAdj!F57,0)</f>
        <v>0</v>
      </c>
      <c r="G59" s="137">
        <f>IFERROR(Inp_BOAdj!G57,0)</f>
        <v>0</v>
      </c>
      <c r="H59" s="137">
        <f>IFERROR(Inp_BOAdj!H57,0)</f>
        <v>0</v>
      </c>
      <c r="L59" s="51" t="s">
        <v>108</v>
      </c>
      <c r="M59" s="138">
        <f>SUMIFS(Inp_BOAdj!$I:$I,Inp_BOAdj!$E:$E,$E59,Inp_BOAdj!$G:$G,$G59,Inp_BOAdj!$H:$H,$H59)</f>
        <v>0</v>
      </c>
      <c r="R59" s="55"/>
      <c r="T59" s="15">
        <f>-SUMIFS(Inp_BOAdj!T:T,Inp_BOAdj!$E:$E,$E59,Inp_BOAdj!$F:$F,$F59,Inp_BOAdj!$G:$G,$G59,Inp_BOAdj!$H:$H,$H59)</f>
        <v>0</v>
      </c>
      <c r="U59" s="15">
        <f>-SUMIFS(Inp_BOAdj!U:U,Inp_BOAdj!$E:$E,$E59,Inp_BOAdj!$F:$F,$F59,Inp_BOAdj!$G:$G,$G59,Inp_BOAdj!$H:$H,$H59)</f>
        <v>0</v>
      </c>
      <c r="V59" s="15">
        <f>-SUMIFS(Inp_BOAdj!V:V,Inp_BOAdj!$E:$E,$E59,Inp_BOAdj!$F:$F,$F59,Inp_BOAdj!$G:$G,$G59,Inp_BOAdj!$H:$H,$H59)</f>
        <v>0</v>
      </c>
      <c r="W59" s="15">
        <f>-SUMIFS(Inp_BOAdj!W:W,Inp_BOAdj!$E:$E,$E59,Inp_BOAdj!$F:$F,$F59,Inp_BOAdj!$G:$G,$G59,Inp_BOAdj!$H:$H,$H59)</f>
        <v>0</v>
      </c>
      <c r="X59" s="15">
        <f>-SUMIFS(Inp_BOAdj!X:X,Inp_BOAdj!$E:$E,$E59,Inp_BOAdj!$F:$F,$F59,Inp_BOAdj!$G:$G,$G59,Inp_BOAdj!$H:$H,$H59)</f>
        <v>0</v>
      </c>
      <c r="Y59" s="15">
        <f>-SUMIFS(Inp_BOAdj!Y:Y,Inp_BOAdj!$E:$E,$E59,Inp_BOAdj!$F:$F,$F59,Inp_BOAdj!$G:$G,$G59,Inp_BOAdj!$H:$H,$H59)</f>
        <v>0</v>
      </c>
      <c r="Z59" s="15">
        <f>-SUMIFS(Inp_BOAdj!Z:Z,Inp_BOAdj!$E:$E,$E59,Inp_BOAdj!$F:$F,$F59,Inp_BOAdj!$G:$G,$G59,Inp_BOAdj!$H:$H,$H59)</f>
        <v>0</v>
      </c>
      <c r="AA59" s="15">
        <f>-SUMIFS(Inp_BOAdj!AA:AA,Inp_BOAdj!$E:$E,$E59,Inp_BOAdj!$F:$F,$F59,Inp_BOAdj!$G:$G,$G59,Inp_BOAdj!$H:$H,$H59)</f>
        <v>0</v>
      </c>
      <c r="AB59" s="15">
        <f>-SUMIFS(Inp_BOAdj!AB:AB,Inp_BOAdj!$E:$E,$E59,Inp_BOAdj!$F:$F,$F59,Inp_BOAdj!$G:$G,$G59,Inp_BOAdj!$H:$H,$H59)</f>
        <v>0</v>
      </c>
      <c r="AC59" s="15">
        <f>-SUMIFS(Inp_BOAdj!AC:AC,Inp_BOAdj!$E:$E,$E59,Inp_BOAdj!$F:$F,$F59,Inp_BOAdj!$G:$G,$G59,Inp_BOAdj!$H:$H,$H59)</f>
        <v>0</v>
      </c>
      <c r="AD59" s="15">
        <f>-SUMIFS(Inp_BOAdj!AD:AD,Inp_BOAdj!$E:$E,$E59,Inp_BOAdj!$F:$F,$F59,Inp_BOAdj!$G:$G,$G59,Inp_BOAdj!$H:$H,$H59)</f>
        <v>0</v>
      </c>
      <c r="AE59" s="15">
        <f>-SUMIFS(Inp_BOAdj!AE:AE,Inp_BOAdj!$E:$E,$E59,Inp_BOAdj!$F:$F,$F59,Inp_BOAdj!$G:$G,$G59,Inp_BOAdj!$H:$H,$H59)</f>
        <v>0</v>
      </c>
      <c r="AF59" s="15">
        <f>-SUMIFS(Inp_BOAdj!AF:AF,Inp_BOAdj!$E:$E,$E59,Inp_BOAdj!$F:$F,$F59,Inp_BOAdj!$G:$G,$G59,Inp_BOAdj!$H:$H,$H59)</f>
        <v>0</v>
      </c>
      <c r="AG59" s="15">
        <f>-SUMIFS(Inp_BOAdj!AG:AG,Inp_BOAdj!$E:$E,$E59,Inp_BOAdj!$F:$F,$F59,Inp_BOAdj!$G:$G,$G59,Inp_BOAdj!$H:$H,$H59)</f>
        <v>0</v>
      </c>
      <c r="AH59" s="15">
        <f>-SUMIFS(Inp_BOAdj!AH:AH,Inp_BOAdj!$E:$E,$E59,Inp_BOAdj!$F:$F,$F59,Inp_BOAdj!$G:$G,$G59,Inp_BOAdj!$H:$H,$H59)</f>
        <v>0</v>
      </c>
      <c r="AI59" s="15">
        <f>-SUMIFS(Inp_BOAdj!AI:AI,Inp_BOAdj!$E:$E,$E59,Inp_BOAdj!$F:$F,$F59,Inp_BOAdj!$G:$G,$G59,Inp_BOAdj!$H:$H,$H59)</f>
        <v>0</v>
      </c>
      <c r="AJ59" s="15">
        <f>-SUMIFS(Inp_BOAdj!AJ:AJ,Inp_BOAdj!$E:$E,$E59,Inp_BOAdj!$F:$F,$F59,Inp_BOAdj!$G:$G,$G59,Inp_BOAdj!$H:$H,$H59)</f>
        <v>0</v>
      </c>
      <c r="AK59" s="15">
        <f>-SUMIFS(Inp_BOAdj!AK:AK,Inp_BOAdj!$E:$E,$E59,Inp_BOAdj!$F:$F,$F59,Inp_BOAdj!$G:$G,$G59,Inp_BOAdj!$H:$H,$H59)</f>
        <v>0</v>
      </c>
      <c r="AM59" s="55"/>
      <c r="AN59" s="69"/>
      <c r="AO59" s="69"/>
      <c r="AP59" s="55"/>
      <c r="AQ59" s="69"/>
      <c r="AR59" s="69"/>
    </row>
    <row r="60" spans="5:44">
      <c r="E60" s="51" t="s">
        <v>24</v>
      </c>
      <c r="F60" s="137">
        <f>IFERROR(Inp_BOAdj!F58,0)</f>
        <v>0</v>
      </c>
      <c r="G60" s="137">
        <f>IFERROR(Inp_BOAdj!G58,0)</f>
        <v>0</v>
      </c>
      <c r="H60" s="137">
        <f>IFERROR(Inp_BOAdj!H58,0)</f>
        <v>0</v>
      </c>
      <c r="L60" s="51" t="s">
        <v>108</v>
      </c>
      <c r="M60" s="138">
        <f>SUMIFS(Inp_BOAdj!$I:$I,Inp_BOAdj!$E:$E,$E60,Inp_BOAdj!$G:$G,$G60,Inp_BOAdj!$H:$H,$H60)</f>
        <v>0</v>
      </c>
      <c r="R60" s="55"/>
      <c r="T60" s="15">
        <f>-SUMIFS(Inp_BOAdj!T:T,Inp_BOAdj!$E:$E,$E60,Inp_BOAdj!$F:$F,$F60,Inp_BOAdj!$G:$G,$G60,Inp_BOAdj!$H:$H,$H60)</f>
        <v>0</v>
      </c>
      <c r="U60" s="15">
        <f>-SUMIFS(Inp_BOAdj!U:U,Inp_BOAdj!$E:$E,$E60,Inp_BOAdj!$F:$F,$F60,Inp_BOAdj!$G:$G,$G60,Inp_BOAdj!$H:$H,$H60)</f>
        <v>0</v>
      </c>
      <c r="V60" s="15">
        <f>-SUMIFS(Inp_BOAdj!V:V,Inp_BOAdj!$E:$E,$E60,Inp_BOAdj!$F:$F,$F60,Inp_BOAdj!$G:$G,$G60,Inp_BOAdj!$H:$H,$H60)</f>
        <v>0</v>
      </c>
      <c r="W60" s="15">
        <f>-SUMIFS(Inp_BOAdj!W:W,Inp_BOAdj!$E:$E,$E60,Inp_BOAdj!$F:$F,$F60,Inp_BOAdj!$G:$G,$G60,Inp_BOAdj!$H:$H,$H60)</f>
        <v>0</v>
      </c>
      <c r="X60" s="15">
        <f>-SUMIFS(Inp_BOAdj!X:X,Inp_BOAdj!$E:$E,$E60,Inp_BOAdj!$F:$F,$F60,Inp_BOAdj!$G:$G,$G60,Inp_BOAdj!$H:$H,$H60)</f>
        <v>0</v>
      </c>
      <c r="Y60" s="15">
        <f>-SUMIFS(Inp_BOAdj!Y:Y,Inp_BOAdj!$E:$E,$E60,Inp_BOAdj!$F:$F,$F60,Inp_BOAdj!$G:$G,$G60,Inp_BOAdj!$H:$H,$H60)</f>
        <v>0</v>
      </c>
      <c r="Z60" s="15">
        <f>-SUMIFS(Inp_BOAdj!Z:Z,Inp_BOAdj!$E:$E,$E60,Inp_BOAdj!$F:$F,$F60,Inp_BOAdj!$G:$G,$G60,Inp_BOAdj!$H:$H,$H60)</f>
        <v>0</v>
      </c>
      <c r="AA60" s="15">
        <f>-SUMIFS(Inp_BOAdj!AA:AA,Inp_BOAdj!$E:$E,$E60,Inp_BOAdj!$F:$F,$F60,Inp_BOAdj!$G:$G,$G60,Inp_BOAdj!$H:$H,$H60)</f>
        <v>0</v>
      </c>
      <c r="AB60" s="15">
        <f>-SUMIFS(Inp_BOAdj!AB:AB,Inp_BOAdj!$E:$E,$E60,Inp_BOAdj!$F:$F,$F60,Inp_BOAdj!$G:$G,$G60,Inp_BOAdj!$H:$H,$H60)</f>
        <v>0</v>
      </c>
      <c r="AC60" s="15">
        <f>-SUMIFS(Inp_BOAdj!AC:AC,Inp_BOAdj!$E:$E,$E60,Inp_BOAdj!$F:$F,$F60,Inp_BOAdj!$G:$G,$G60,Inp_BOAdj!$H:$H,$H60)</f>
        <v>0</v>
      </c>
      <c r="AD60" s="15">
        <f>-SUMIFS(Inp_BOAdj!AD:AD,Inp_BOAdj!$E:$E,$E60,Inp_BOAdj!$F:$F,$F60,Inp_BOAdj!$G:$G,$G60,Inp_BOAdj!$H:$H,$H60)</f>
        <v>0</v>
      </c>
      <c r="AE60" s="15">
        <f>-SUMIFS(Inp_BOAdj!AE:AE,Inp_BOAdj!$E:$E,$E60,Inp_BOAdj!$F:$F,$F60,Inp_BOAdj!$G:$G,$G60,Inp_BOAdj!$H:$H,$H60)</f>
        <v>0</v>
      </c>
      <c r="AF60" s="15">
        <f>-SUMIFS(Inp_BOAdj!AF:AF,Inp_BOAdj!$E:$E,$E60,Inp_BOAdj!$F:$F,$F60,Inp_BOAdj!$G:$G,$G60,Inp_BOAdj!$H:$H,$H60)</f>
        <v>0</v>
      </c>
      <c r="AG60" s="15">
        <f>-SUMIFS(Inp_BOAdj!AG:AG,Inp_BOAdj!$E:$E,$E60,Inp_BOAdj!$F:$F,$F60,Inp_BOAdj!$G:$G,$G60,Inp_BOAdj!$H:$H,$H60)</f>
        <v>0</v>
      </c>
      <c r="AH60" s="15">
        <f>-SUMIFS(Inp_BOAdj!AH:AH,Inp_BOAdj!$E:$E,$E60,Inp_BOAdj!$F:$F,$F60,Inp_BOAdj!$G:$G,$G60,Inp_BOAdj!$H:$H,$H60)</f>
        <v>0</v>
      </c>
      <c r="AI60" s="15">
        <f>-SUMIFS(Inp_BOAdj!AI:AI,Inp_BOAdj!$E:$E,$E60,Inp_BOAdj!$F:$F,$F60,Inp_BOAdj!$G:$G,$G60,Inp_BOAdj!$H:$H,$H60)</f>
        <v>0</v>
      </c>
      <c r="AJ60" s="15">
        <f>-SUMIFS(Inp_BOAdj!AJ:AJ,Inp_BOAdj!$E:$E,$E60,Inp_BOAdj!$F:$F,$F60,Inp_BOAdj!$G:$G,$G60,Inp_BOAdj!$H:$H,$H60)</f>
        <v>0</v>
      </c>
      <c r="AK60" s="15">
        <f>-SUMIFS(Inp_BOAdj!AK:AK,Inp_BOAdj!$E:$E,$E60,Inp_BOAdj!$F:$F,$F60,Inp_BOAdj!$G:$G,$G60,Inp_BOAdj!$H:$H,$H60)</f>
        <v>0</v>
      </c>
      <c r="AM60" s="55"/>
      <c r="AN60" s="69"/>
      <c r="AO60" s="69"/>
      <c r="AP60" s="55"/>
      <c r="AQ60" s="69"/>
      <c r="AR60" s="69"/>
    </row>
    <row r="61" spans="5:44">
      <c r="E61" s="51" t="s">
        <v>24</v>
      </c>
      <c r="F61" s="137">
        <f>IFERROR(Inp_BOAdj!F59,0)</f>
        <v>0</v>
      </c>
      <c r="G61" s="137">
        <f>IFERROR(Inp_BOAdj!G59,0)</f>
        <v>0</v>
      </c>
      <c r="H61" s="137">
        <f>IFERROR(Inp_BOAdj!H59,0)</f>
        <v>0</v>
      </c>
      <c r="L61" s="51" t="s">
        <v>108</v>
      </c>
      <c r="M61" s="138">
        <f>SUMIFS(Inp_BOAdj!$I:$I,Inp_BOAdj!$E:$E,$E61,Inp_BOAdj!$G:$G,$G61,Inp_BOAdj!$H:$H,$H61)</f>
        <v>0</v>
      </c>
      <c r="R61" s="55"/>
      <c r="T61" s="15">
        <f>-SUMIFS(Inp_BOAdj!T:T,Inp_BOAdj!$E:$E,$E61,Inp_BOAdj!$F:$F,$F61,Inp_BOAdj!$G:$G,$G61,Inp_BOAdj!$H:$H,$H61)</f>
        <v>0</v>
      </c>
      <c r="U61" s="15">
        <f>-SUMIFS(Inp_BOAdj!U:U,Inp_BOAdj!$E:$E,$E61,Inp_BOAdj!$F:$F,$F61,Inp_BOAdj!$G:$G,$G61,Inp_BOAdj!$H:$H,$H61)</f>
        <v>0</v>
      </c>
      <c r="V61" s="15">
        <f>-SUMIFS(Inp_BOAdj!V:V,Inp_BOAdj!$E:$E,$E61,Inp_BOAdj!$F:$F,$F61,Inp_BOAdj!$G:$G,$G61,Inp_BOAdj!$H:$H,$H61)</f>
        <v>0</v>
      </c>
      <c r="W61" s="15">
        <f>-SUMIFS(Inp_BOAdj!W:W,Inp_BOAdj!$E:$E,$E61,Inp_BOAdj!$F:$F,$F61,Inp_BOAdj!$G:$G,$G61,Inp_BOAdj!$H:$H,$H61)</f>
        <v>0</v>
      </c>
      <c r="X61" s="15">
        <f>-SUMIFS(Inp_BOAdj!X:X,Inp_BOAdj!$E:$E,$E61,Inp_BOAdj!$F:$F,$F61,Inp_BOAdj!$G:$G,$G61,Inp_BOAdj!$H:$H,$H61)</f>
        <v>0</v>
      </c>
      <c r="Y61" s="15">
        <f>-SUMIFS(Inp_BOAdj!Y:Y,Inp_BOAdj!$E:$E,$E61,Inp_BOAdj!$F:$F,$F61,Inp_BOAdj!$G:$G,$G61,Inp_BOAdj!$H:$H,$H61)</f>
        <v>0</v>
      </c>
      <c r="Z61" s="15">
        <f>-SUMIFS(Inp_BOAdj!Z:Z,Inp_BOAdj!$E:$E,$E61,Inp_BOAdj!$F:$F,$F61,Inp_BOAdj!$G:$G,$G61,Inp_BOAdj!$H:$H,$H61)</f>
        <v>0</v>
      </c>
      <c r="AA61" s="15">
        <f>-SUMIFS(Inp_BOAdj!AA:AA,Inp_BOAdj!$E:$E,$E61,Inp_BOAdj!$F:$F,$F61,Inp_BOAdj!$G:$G,$G61,Inp_BOAdj!$H:$H,$H61)</f>
        <v>0</v>
      </c>
      <c r="AB61" s="15">
        <f>-SUMIFS(Inp_BOAdj!AB:AB,Inp_BOAdj!$E:$E,$E61,Inp_BOAdj!$F:$F,$F61,Inp_BOAdj!$G:$G,$G61,Inp_BOAdj!$H:$H,$H61)</f>
        <v>0</v>
      </c>
      <c r="AC61" s="15">
        <f>-SUMIFS(Inp_BOAdj!AC:AC,Inp_BOAdj!$E:$E,$E61,Inp_BOAdj!$F:$F,$F61,Inp_BOAdj!$G:$G,$G61,Inp_BOAdj!$H:$H,$H61)</f>
        <v>0</v>
      </c>
      <c r="AD61" s="15">
        <f>-SUMIFS(Inp_BOAdj!AD:AD,Inp_BOAdj!$E:$E,$E61,Inp_BOAdj!$F:$F,$F61,Inp_BOAdj!$G:$G,$G61,Inp_BOAdj!$H:$H,$H61)</f>
        <v>0</v>
      </c>
      <c r="AE61" s="15">
        <f>-SUMIFS(Inp_BOAdj!AE:AE,Inp_BOAdj!$E:$E,$E61,Inp_BOAdj!$F:$F,$F61,Inp_BOAdj!$G:$G,$G61,Inp_BOAdj!$H:$H,$H61)</f>
        <v>0</v>
      </c>
      <c r="AF61" s="15">
        <f>-SUMIFS(Inp_BOAdj!AF:AF,Inp_BOAdj!$E:$E,$E61,Inp_BOAdj!$F:$F,$F61,Inp_BOAdj!$G:$G,$G61,Inp_BOAdj!$H:$H,$H61)</f>
        <v>0</v>
      </c>
      <c r="AG61" s="15">
        <f>-SUMIFS(Inp_BOAdj!AG:AG,Inp_BOAdj!$E:$E,$E61,Inp_BOAdj!$F:$F,$F61,Inp_BOAdj!$G:$G,$G61,Inp_BOAdj!$H:$H,$H61)</f>
        <v>0</v>
      </c>
      <c r="AH61" s="15">
        <f>-SUMIFS(Inp_BOAdj!AH:AH,Inp_BOAdj!$E:$E,$E61,Inp_BOAdj!$F:$F,$F61,Inp_BOAdj!$G:$G,$G61,Inp_BOAdj!$H:$H,$H61)</f>
        <v>0</v>
      </c>
      <c r="AI61" s="15">
        <f>-SUMIFS(Inp_BOAdj!AI:AI,Inp_BOAdj!$E:$E,$E61,Inp_BOAdj!$F:$F,$F61,Inp_BOAdj!$G:$G,$G61,Inp_BOAdj!$H:$H,$H61)</f>
        <v>0</v>
      </c>
      <c r="AJ61" s="15">
        <f>-SUMIFS(Inp_BOAdj!AJ:AJ,Inp_BOAdj!$E:$E,$E61,Inp_BOAdj!$F:$F,$F61,Inp_BOAdj!$G:$G,$G61,Inp_BOAdj!$H:$H,$H61)</f>
        <v>0</v>
      </c>
      <c r="AK61" s="15">
        <f>-SUMIFS(Inp_BOAdj!AK:AK,Inp_BOAdj!$E:$E,$E61,Inp_BOAdj!$F:$F,$F61,Inp_BOAdj!$G:$G,$G61,Inp_BOAdj!$H:$H,$H61)</f>
        <v>0</v>
      </c>
      <c r="AM61" s="55"/>
      <c r="AN61" s="69"/>
      <c r="AO61" s="69"/>
      <c r="AP61" s="55"/>
      <c r="AQ61" s="69"/>
      <c r="AR61" s="69"/>
    </row>
    <row r="62" spans="5:44">
      <c r="E62" s="51" t="s">
        <v>24</v>
      </c>
      <c r="F62" s="137">
        <f>IFERROR(Inp_BOAdj!F60,0)</f>
        <v>0</v>
      </c>
      <c r="G62" s="137">
        <f>IFERROR(Inp_BOAdj!G60,0)</f>
        <v>0</v>
      </c>
      <c r="H62" s="137">
        <f>IFERROR(Inp_BOAdj!H60,0)</f>
        <v>0</v>
      </c>
      <c r="L62" s="51" t="s">
        <v>108</v>
      </c>
      <c r="M62" s="138">
        <f>SUMIFS(Inp_BOAdj!$I:$I,Inp_BOAdj!$E:$E,$E62,Inp_BOAdj!$G:$G,$G62,Inp_BOAdj!$H:$H,$H62)</f>
        <v>0</v>
      </c>
      <c r="R62" s="55"/>
      <c r="T62" s="15">
        <f>-SUMIFS(Inp_BOAdj!T:T,Inp_BOAdj!$E:$E,$E62,Inp_BOAdj!$F:$F,$F62,Inp_BOAdj!$G:$G,$G62,Inp_BOAdj!$H:$H,$H62)</f>
        <v>0</v>
      </c>
      <c r="U62" s="15">
        <f>-SUMIFS(Inp_BOAdj!U:U,Inp_BOAdj!$E:$E,$E62,Inp_BOAdj!$F:$F,$F62,Inp_BOAdj!$G:$G,$G62,Inp_BOAdj!$H:$H,$H62)</f>
        <v>0</v>
      </c>
      <c r="V62" s="15">
        <f>-SUMIFS(Inp_BOAdj!V:V,Inp_BOAdj!$E:$E,$E62,Inp_BOAdj!$F:$F,$F62,Inp_BOAdj!$G:$G,$G62,Inp_BOAdj!$H:$H,$H62)</f>
        <v>0</v>
      </c>
      <c r="W62" s="15">
        <f>-SUMIFS(Inp_BOAdj!W:W,Inp_BOAdj!$E:$E,$E62,Inp_BOAdj!$F:$F,$F62,Inp_BOAdj!$G:$G,$G62,Inp_BOAdj!$H:$H,$H62)</f>
        <v>0</v>
      </c>
      <c r="X62" s="15">
        <f>-SUMIFS(Inp_BOAdj!X:X,Inp_BOAdj!$E:$E,$E62,Inp_BOAdj!$F:$F,$F62,Inp_BOAdj!$G:$G,$G62,Inp_BOAdj!$H:$H,$H62)</f>
        <v>0</v>
      </c>
      <c r="Y62" s="15">
        <f>-SUMIFS(Inp_BOAdj!Y:Y,Inp_BOAdj!$E:$E,$E62,Inp_BOAdj!$F:$F,$F62,Inp_BOAdj!$G:$G,$G62,Inp_BOAdj!$H:$H,$H62)</f>
        <v>0</v>
      </c>
      <c r="Z62" s="15">
        <f>-SUMIFS(Inp_BOAdj!Z:Z,Inp_BOAdj!$E:$E,$E62,Inp_BOAdj!$F:$F,$F62,Inp_BOAdj!$G:$G,$G62,Inp_BOAdj!$H:$H,$H62)</f>
        <v>0</v>
      </c>
      <c r="AA62" s="15">
        <f>-SUMIFS(Inp_BOAdj!AA:AA,Inp_BOAdj!$E:$E,$E62,Inp_BOAdj!$F:$F,$F62,Inp_BOAdj!$G:$G,$G62,Inp_BOAdj!$H:$H,$H62)</f>
        <v>0</v>
      </c>
      <c r="AB62" s="15">
        <f>-SUMIFS(Inp_BOAdj!AB:AB,Inp_BOAdj!$E:$E,$E62,Inp_BOAdj!$F:$F,$F62,Inp_BOAdj!$G:$G,$G62,Inp_BOAdj!$H:$H,$H62)</f>
        <v>0</v>
      </c>
      <c r="AC62" s="15">
        <f>-SUMIFS(Inp_BOAdj!AC:AC,Inp_BOAdj!$E:$E,$E62,Inp_BOAdj!$F:$F,$F62,Inp_BOAdj!$G:$G,$G62,Inp_BOAdj!$H:$H,$H62)</f>
        <v>0</v>
      </c>
      <c r="AD62" s="15">
        <f>-SUMIFS(Inp_BOAdj!AD:AD,Inp_BOAdj!$E:$E,$E62,Inp_BOAdj!$F:$F,$F62,Inp_BOAdj!$G:$G,$G62,Inp_BOAdj!$H:$H,$H62)</f>
        <v>0</v>
      </c>
      <c r="AE62" s="15">
        <f>-SUMIFS(Inp_BOAdj!AE:AE,Inp_BOAdj!$E:$E,$E62,Inp_BOAdj!$F:$F,$F62,Inp_BOAdj!$G:$G,$G62,Inp_BOAdj!$H:$H,$H62)</f>
        <v>0</v>
      </c>
      <c r="AF62" s="15">
        <f>-SUMIFS(Inp_BOAdj!AF:AF,Inp_BOAdj!$E:$E,$E62,Inp_BOAdj!$F:$F,$F62,Inp_BOAdj!$G:$G,$G62,Inp_BOAdj!$H:$H,$H62)</f>
        <v>0</v>
      </c>
      <c r="AG62" s="15">
        <f>-SUMIFS(Inp_BOAdj!AG:AG,Inp_BOAdj!$E:$E,$E62,Inp_BOAdj!$F:$F,$F62,Inp_BOAdj!$G:$G,$G62,Inp_BOAdj!$H:$H,$H62)</f>
        <v>0</v>
      </c>
      <c r="AH62" s="15">
        <f>-SUMIFS(Inp_BOAdj!AH:AH,Inp_BOAdj!$E:$E,$E62,Inp_BOAdj!$F:$F,$F62,Inp_BOAdj!$G:$G,$G62,Inp_BOAdj!$H:$H,$H62)</f>
        <v>0</v>
      </c>
      <c r="AI62" s="15">
        <f>-SUMIFS(Inp_BOAdj!AI:AI,Inp_BOAdj!$E:$E,$E62,Inp_BOAdj!$F:$F,$F62,Inp_BOAdj!$G:$G,$G62,Inp_BOAdj!$H:$H,$H62)</f>
        <v>0</v>
      </c>
      <c r="AJ62" s="15">
        <f>-SUMIFS(Inp_BOAdj!AJ:AJ,Inp_BOAdj!$E:$E,$E62,Inp_BOAdj!$F:$F,$F62,Inp_BOAdj!$G:$G,$G62,Inp_BOAdj!$H:$H,$H62)</f>
        <v>0</v>
      </c>
      <c r="AK62" s="15">
        <f>-SUMIFS(Inp_BOAdj!AK:AK,Inp_BOAdj!$E:$E,$E62,Inp_BOAdj!$F:$F,$F62,Inp_BOAdj!$G:$G,$G62,Inp_BOAdj!$H:$H,$H62)</f>
        <v>0</v>
      </c>
      <c r="AM62" s="55"/>
      <c r="AN62" s="69"/>
      <c r="AO62" s="69"/>
      <c r="AP62" s="55"/>
      <c r="AQ62" s="69"/>
      <c r="AR62" s="69"/>
    </row>
    <row r="63" spans="5:44">
      <c r="E63" s="51" t="s">
        <v>24</v>
      </c>
      <c r="F63" s="137">
        <f>IFERROR(Inp_BOAdj!F61,0)</f>
        <v>0</v>
      </c>
      <c r="G63" s="137">
        <f>IFERROR(Inp_BOAdj!G61,0)</f>
        <v>0</v>
      </c>
      <c r="H63" s="137">
        <f>IFERROR(Inp_BOAdj!H61,0)</f>
        <v>0</v>
      </c>
      <c r="L63" s="51" t="s">
        <v>108</v>
      </c>
      <c r="M63" s="138">
        <f>SUMIFS(Inp_BOAdj!$I:$I,Inp_BOAdj!$E:$E,$E63,Inp_BOAdj!$G:$G,$G63,Inp_BOAdj!$H:$H,$H63)</f>
        <v>0</v>
      </c>
      <c r="R63" s="55"/>
      <c r="T63" s="15">
        <f>-SUMIFS(Inp_BOAdj!T:T,Inp_BOAdj!$E:$E,$E63,Inp_BOAdj!$F:$F,$F63,Inp_BOAdj!$G:$G,$G63,Inp_BOAdj!$H:$H,$H63)</f>
        <v>0</v>
      </c>
      <c r="U63" s="15">
        <f>-SUMIFS(Inp_BOAdj!U:U,Inp_BOAdj!$E:$E,$E63,Inp_BOAdj!$F:$F,$F63,Inp_BOAdj!$G:$G,$G63,Inp_BOAdj!$H:$H,$H63)</f>
        <v>0</v>
      </c>
      <c r="V63" s="15">
        <f>-SUMIFS(Inp_BOAdj!V:V,Inp_BOAdj!$E:$E,$E63,Inp_BOAdj!$F:$F,$F63,Inp_BOAdj!$G:$G,$G63,Inp_BOAdj!$H:$H,$H63)</f>
        <v>0</v>
      </c>
      <c r="W63" s="15">
        <f>-SUMIFS(Inp_BOAdj!W:W,Inp_BOAdj!$E:$E,$E63,Inp_BOAdj!$F:$F,$F63,Inp_BOAdj!$G:$G,$G63,Inp_BOAdj!$H:$H,$H63)</f>
        <v>0</v>
      </c>
      <c r="X63" s="15">
        <f>-SUMIFS(Inp_BOAdj!X:X,Inp_BOAdj!$E:$E,$E63,Inp_BOAdj!$F:$F,$F63,Inp_BOAdj!$G:$G,$G63,Inp_BOAdj!$H:$H,$H63)</f>
        <v>0</v>
      </c>
      <c r="Y63" s="15">
        <f>-SUMIFS(Inp_BOAdj!Y:Y,Inp_BOAdj!$E:$E,$E63,Inp_BOAdj!$F:$F,$F63,Inp_BOAdj!$G:$G,$G63,Inp_BOAdj!$H:$H,$H63)</f>
        <v>0</v>
      </c>
      <c r="Z63" s="15">
        <f>-SUMIFS(Inp_BOAdj!Z:Z,Inp_BOAdj!$E:$E,$E63,Inp_BOAdj!$F:$F,$F63,Inp_BOAdj!$G:$G,$G63,Inp_BOAdj!$H:$H,$H63)</f>
        <v>0</v>
      </c>
      <c r="AA63" s="15">
        <f>-SUMIFS(Inp_BOAdj!AA:AA,Inp_BOAdj!$E:$E,$E63,Inp_BOAdj!$F:$F,$F63,Inp_BOAdj!$G:$G,$G63,Inp_BOAdj!$H:$H,$H63)</f>
        <v>0</v>
      </c>
      <c r="AB63" s="15">
        <f>-SUMIFS(Inp_BOAdj!AB:AB,Inp_BOAdj!$E:$E,$E63,Inp_BOAdj!$F:$F,$F63,Inp_BOAdj!$G:$G,$G63,Inp_BOAdj!$H:$H,$H63)</f>
        <v>0</v>
      </c>
      <c r="AC63" s="15">
        <f>-SUMIFS(Inp_BOAdj!AC:AC,Inp_BOAdj!$E:$E,$E63,Inp_BOAdj!$F:$F,$F63,Inp_BOAdj!$G:$G,$G63,Inp_BOAdj!$H:$H,$H63)</f>
        <v>0</v>
      </c>
      <c r="AD63" s="15">
        <f>-SUMIFS(Inp_BOAdj!AD:AD,Inp_BOAdj!$E:$E,$E63,Inp_BOAdj!$F:$F,$F63,Inp_BOAdj!$G:$G,$G63,Inp_BOAdj!$H:$H,$H63)</f>
        <v>0</v>
      </c>
      <c r="AE63" s="15">
        <f>-SUMIFS(Inp_BOAdj!AE:AE,Inp_BOAdj!$E:$E,$E63,Inp_BOAdj!$F:$F,$F63,Inp_BOAdj!$G:$G,$G63,Inp_BOAdj!$H:$H,$H63)</f>
        <v>0</v>
      </c>
      <c r="AF63" s="15">
        <f>-SUMIFS(Inp_BOAdj!AF:AF,Inp_BOAdj!$E:$E,$E63,Inp_BOAdj!$F:$F,$F63,Inp_BOAdj!$G:$G,$G63,Inp_BOAdj!$H:$H,$H63)</f>
        <v>0</v>
      </c>
      <c r="AG63" s="15">
        <f>-SUMIFS(Inp_BOAdj!AG:AG,Inp_BOAdj!$E:$E,$E63,Inp_BOAdj!$F:$F,$F63,Inp_BOAdj!$G:$G,$G63,Inp_BOAdj!$H:$H,$H63)</f>
        <v>0</v>
      </c>
      <c r="AH63" s="15">
        <f>-SUMIFS(Inp_BOAdj!AH:AH,Inp_BOAdj!$E:$E,$E63,Inp_BOAdj!$F:$F,$F63,Inp_BOAdj!$G:$G,$G63,Inp_BOAdj!$H:$H,$H63)</f>
        <v>0</v>
      </c>
      <c r="AI63" s="15">
        <f>-SUMIFS(Inp_BOAdj!AI:AI,Inp_BOAdj!$E:$E,$E63,Inp_BOAdj!$F:$F,$F63,Inp_BOAdj!$G:$G,$G63,Inp_BOAdj!$H:$H,$H63)</f>
        <v>0</v>
      </c>
      <c r="AJ63" s="15">
        <f>-SUMIFS(Inp_BOAdj!AJ:AJ,Inp_BOAdj!$E:$E,$E63,Inp_BOAdj!$F:$F,$F63,Inp_BOAdj!$G:$G,$G63,Inp_BOAdj!$H:$H,$H63)</f>
        <v>0</v>
      </c>
      <c r="AK63" s="15">
        <f>-SUMIFS(Inp_BOAdj!AK:AK,Inp_BOAdj!$E:$E,$E63,Inp_BOAdj!$F:$F,$F63,Inp_BOAdj!$G:$G,$G63,Inp_BOAdj!$H:$H,$H63)</f>
        <v>0</v>
      </c>
      <c r="AM63" s="55"/>
      <c r="AN63" s="69"/>
      <c r="AO63" s="69"/>
      <c r="AP63" s="55"/>
      <c r="AQ63" s="69"/>
      <c r="AR63" s="69"/>
    </row>
    <row r="64" spans="5:44">
      <c r="E64" s="51" t="s">
        <v>24</v>
      </c>
      <c r="F64" s="137">
        <f>IFERROR(Inp_BOAdj!F62,0)</f>
        <v>0</v>
      </c>
      <c r="G64" s="137">
        <f>IFERROR(Inp_BOAdj!G62,0)</f>
        <v>0</v>
      </c>
      <c r="H64" s="137">
        <f>IFERROR(Inp_BOAdj!H62,0)</f>
        <v>0</v>
      </c>
      <c r="L64" s="51" t="s">
        <v>108</v>
      </c>
      <c r="M64" s="138">
        <f>SUMIFS(Inp_BOAdj!$I:$I,Inp_BOAdj!$E:$E,$E64,Inp_BOAdj!$G:$G,$G64,Inp_BOAdj!$H:$H,$H64)</f>
        <v>0</v>
      </c>
      <c r="R64" s="55"/>
      <c r="T64" s="15">
        <f>-SUMIFS(Inp_BOAdj!T:T,Inp_BOAdj!$E:$E,$E64,Inp_BOAdj!$F:$F,$F64,Inp_BOAdj!$G:$G,$G64,Inp_BOAdj!$H:$H,$H64)</f>
        <v>0</v>
      </c>
      <c r="U64" s="15">
        <f>-SUMIFS(Inp_BOAdj!U:U,Inp_BOAdj!$E:$E,$E64,Inp_BOAdj!$F:$F,$F64,Inp_BOAdj!$G:$G,$G64,Inp_BOAdj!$H:$H,$H64)</f>
        <v>0</v>
      </c>
      <c r="V64" s="15">
        <f>-SUMIFS(Inp_BOAdj!V:V,Inp_BOAdj!$E:$E,$E64,Inp_BOAdj!$F:$F,$F64,Inp_BOAdj!$G:$G,$G64,Inp_BOAdj!$H:$H,$H64)</f>
        <v>0</v>
      </c>
      <c r="W64" s="15">
        <f>-SUMIFS(Inp_BOAdj!W:W,Inp_BOAdj!$E:$E,$E64,Inp_BOAdj!$F:$F,$F64,Inp_BOAdj!$G:$G,$G64,Inp_BOAdj!$H:$H,$H64)</f>
        <v>0</v>
      </c>
      <c r="X64" s="15">
        <f>-SUMIFS(Inp_BOAdj!X:X,Inp_BOAdj!$E:$E,$E64,Inp_BOAdj!$F:$F,$F64,Inp_BOAdj!$G:$G,$G64,Inp_BOAdj!$H:$H,$H64)</f>
        <v>0</v>
      </c>
      <c r="Y64" s="15">
        <f>-SUMIFS(Inp_BOAdj!Y:Y,Inp_BOAdj!$E:$E,$E64,Inp_BOAdj!$F:$F,$F64,Inp_BOAdj!$G:$G,$G64,Inp_BOAdj!$H:$H,$H64)</f>
        <v>0</v>
      </c>
      <c r="Z64" s="15">
        <f>-SUMIFS(Inp_BOAdj!Z:Z,Inp_BOAdj!$E:$E,$E64,Inp_BOAdj!$F:$F,$F64,Inp_BOAdj!$G:$G,$G64,Inp_BOAdj!$H:$H,$H64)</f>
        <v>0</v>
      </c>
      <c r="AA64" s="15">
        <f>-SUMIFS(Inp_BOAdj!AA:AA,Inp_BOAdj!$E:$E,$E64,Inp_BOAdj!$F:$F,$F64,Inp_BOAdj!$G:$G,$G64,Inp_BOAdj!$H:$H,$H64)</f>
        <v>0</v>
      </c>
      <c r="AB64" s="15">
        <f>-SUMIFS(Inp_BOAdj!AB:AB,Inp_BOAdj!$E:$E,$E64,Inp_BOAdj!$F:$F,$F64,Inp_BOAdj!$G:$G,$G64,Inp_BOAdj!$H:$H,$H64)</f>
        <v>0</v>
      </c>
      <c r="AC64" s="15">
        <f>-SUMIFS(Inp_BOAdj!AC:AC,Inp_BOAdj!$E:$E,$E64,Inp_BOAdj!$F:$F,$F64,Inp_BOAdj!$G:$G,$G64,Inp_BOAdj!$H:$H,$H64)</f>
        <v>0</v>
      </c>
      <c r="AD64" s="15">
        <f>-SUMIFS(Inp_BOAdj!AD:AD,Inp_BOAdj!$E:$E,$E64,Inp_BOAdj!$F:$F,$F64,Inp_BOAdj!$G:$G,$G64,Inp_BOAdj!$H:$H,$H64)</f>
        <v>0</v>
      </c>
      <c r="AE64" s="15">
        <f>-SUMIFS(Inp_BOAdj!AE:AE,Inp_BOAdj!$E:$E,$E64,Inp_BOAdj!$F:$F,$F64,Inp_BOAdj!$G:$G,$G64,Inp_BOAdj!$H:$H,$H64)</f>
        <v>0</v>
      </c>
      <c r="AF64" s="15">
        <f>-SUMIFS(Inp_BOAdj!AF:AF,Inp_BOAdj!$E:$E,$E64,Inp_BOAdj!$F:$F,$F64,Inp_BOAdj!$G:$G,$G64,Inp_BOAdj!$H:$H,$H64)</f>
        <v>0</v>
      </c>
      <c r="AG64" s="15">
        <f>-SUMIFS(Inp_BOAdj!AG:AG,Inp_BOAdj!$E:$E,$E64,Inp_BOAdj!$F:$F,$F64,Inp_BOAdj!$G:$G,$G64,Inp_BOAdj!$H:$H,$H64)</f>
        <v>0</v>
      </c>
      <c r="AH64" s="15">
        <f>-SUMIFS(Inp_BOAdj!AH:AH,Inp_BOAdj!$E:$E,$E64,Inp_BOAdj!$F:$F,$F64,Inp_BOAdj!$G:$G,$G64,Inp_BOAdj!$H:$H,$H64)</f>
        <v>0</v>
      </c>
      <c r="AI64" s="15">
        <f>-SUMIFS(Inp_BOAdj!AI:AI,Inp_BOAdj!$E:$E,$E64,Inp_BOAdj!$F:$F,$F64,Inp_BOAdj!$G:$G,$G64,Inp_BOAdj!$H:$H,$H64)</f>
        <v>0</v>
      </c>
      <c r="AJ64" s="15">
        <f>-SUMIFS(Inp_BOAdj!AJ:AJ,Inp_BOAdj!$E:$E,$E64,Inp_BOAdj!$F:$F,$F64,Inp_BOAdj!$G:$G,$G64,Inp_BOAdj!$H:$H,$H64)</f>
        <v>0</v>
      </c>
      <c r="AK64" s="15">
        <f>-SUMIFS(Inp_BOAdj!AK:AK,Inp_BOAdj!$E:$E,$E64,Inp_BOAdj!$F:$F,$F64,Inp_BOAdj!$G:$G,$G64,Inp_BOAdj!$H:$H,$H64)</f>
        <v>0</v>
      </c>
      <c r="AM64" s="55"/>
      <c r="AN64" s="69"/>
      <c r="AO64" s="69"/>
      <c r="AP64" s="55"/>
      <c r="AQ64" s="69"/>
      <c r="AR64" s="69"/>
    </row>
    <row r="65" spans="3:60">
      <c r="E65" s="51" t="s">
        <v>24</v>
      </c>
      <c r="F65" s="137">
        <f>IFERROR(Inp_BOAdj!F63,0)</f>
        <v>0</v>
      </c>
      <c r="G65" s="137">
        <f>IFERROR(Inp_BOAdj!G63,0)</f>
        <v>0</v>
      </c>
      <c r="H65" s="137">
        <f>IFERROR(Inp_BOAdj!H63,0)</f>
        <v>0</v>
      </c>
      <c r="L65" s="51" t="s">
        <v>108</v>
      </c>
      <c r="M65" s="138">
        <f>SUMIFS(Inp_BOAdj!$I:$I,Inp_BOAdj!$E:$E,$E65,Inp_BOAdj!$G:$G,$G65,Inp_BOAdj!$H:$H,$H65)</f>
        <v>0</v>
      </c>
      <c r="R65" s="55"/>
      <c r="T65" s="15">
        <f>-SUMIFS(Inp_BOAdj!T:T,Inp_BOAdj!$E:$E,$E65,Inp_BOAdj!$F:$F,$F65,Inp_BOAdj!$G:$G,$G65,Inp_BOAdj!$H:$H,$H65)</f>
        <v>0</v>
      </c>
      <c r="U65" s="15">
        <f>-SUMIFS(Inp_BOAdj!U:U,Inp_BOAdj!$E:$E,$E65,Inp_BOAdj!$F:$F,$F65,Inp_BOAdj!$G:$G,$G65,Inp_BOAdj!$H:$H,$H65)</f>
        <v>0</v>
      </c>
      <c r="V65" s="15">
        <f>-SUMIFS(Inp_BOAdj!V:V,Inp_BOAdj!$E:$E,$E65,Inp_BOAdj!$F:$F,$F65,Inp_BOAdj!$G:$G,$G65,Inp_BOAdj!$H:$H,$H65)</f>
        <v>0</v>
      </c>
      <c r="W65" s="15">
        <f>-SUMIFS(Inp_BOAdj!W:W,Inp_BOAdj!$E:$E,$E65,Inp_BOAdj!$F:$F,$F65,Inp_BOAdj!$G:$G,$G65,Inp_BOAdj!$H:$H,$H65)</f>
        <v>0</v>
      </c>
      <c r="X65" s="15">
        <f>-SUMIFS(Inp_BOAdj!X:X,Inp_BOAdj!$E:$E,$E65,Inp_BOAdj!$F:$F,$F65,Inp_BOAdj!$G:$G,$G65,Inp_BOAdj!$H:$H,$H65)</f>
        <v>0</v>
      </c>
      <c r="Y65" s="15">
        <f>-SUMIFS(Inp_BOAdj!Y:Y,Inp_BOAdj!$E:$E,$E65,Inp_BOAdj!$F:$F,$F65,Inp_BOAdj!$G:$G,$G65,Inp_BOAdj!$H:$H,$H65)</f>
        <v>0</v>
      </c>
      <c r="Z65" s="15">
        <f>-SUMIFS(Inp_BOAdj!Z:Z,Inp_BOAdj!$E:$E,$E65,Inp_BOAdj!$F:$F,$F65,Inp_BOAdj!$G:$G,$G65,Inp_BOAdj!$H:$H,$H65)</f>
        <v>0</v>
      </c>
      <c r="AA65" s="15">
        <f>-SUMIFS(Inp_BOAdj!AA:AA,Inp_BOAdj!$E:$E,$E65,Inp_BOAdj!$F:$F,$F65,Inp_BOAdj!$G:$G,$G65,Inp_BOAdj!$H:$H,$H65)</f>
        <v>0</v>
      </c>
      <c r="AB65" s="15">
        <f>-SUMIFS(Inp_BOAdj!AB:AB,Inp_BOAdj!$E:$E,$E65,Inp_BOAdj!$F:$F,$F65,Inp_BOAdj!$G:$G,$G65,Inp_BOAdj!$H:$H,$H65)</f>
        <v>0</v>
      </c>
      <c r="AC65" s="15">
        <f>-SUMIFS(Inp_BOAdj!AC:AC,Inp_BOAdj!$E:$E,$E65,Inp_BOAdj!$F:$F,$F65,Inp_BOAdj!$G:$G,$G65,Inp_BOAdj!$H:$H,$H65)</f>
        <v>0</v>
      </c>
      <c r="AD65" s="15">
        <f>-SUMIFS(Inp_BOAdj!AD:AD,Inp_BOAdj!$E:$E,$E65,Inp_BOAdj!$F:$F,$F65,Inp_BOAdj!$G:$G,$G65,Inp_BOAdj!$H:$H,$H65)</f>
        <v>0</v>
      </c>
      <c r="AE65" s="15">
        <f>-SUMIFS(Inp_BOAdj!AE:AE,Inp_BOAdj!$E:$E,$E65,Inp_BOAdj!$F:$F,$F65,Inp_BOAdj!$G:$G,$G65,Inp_BOAdj!$H:$H,$H65)</f>
        <v>0</v>
      </c>
      <c r="AF65" s="15">
        <f>-SUMIFS(Inp_BOAdj!AF:AF,Inp_BOAdj!$E:$E,$E65,Inp_BOAdj!$F:$F,$F65,Inp_BOAdj!$G:$G,$G65,Inp_BOAdj!$H:$H,$H65)</f>
        <v>0</v>
      </c>
      <c r="AG65" s="15">
        <f>-SUMIFS(Inp_BOAdj!AG:AG,Inp_BOAdj!$E:$E,$E65,Inp_BOAdj!$F:$F,$F65,Inp_BOAdj!$G:$G,$G65,Inp_BOAdj!$H:$H,$H65)</f>
        <v>0</v>
      </c>
      <c r="AH65" s="15">
        <f>-SUMIFS(Inp_BOAdj!AH:AH,Inp_BOAdj!$E:$E,$E65,Inp_BOAdj!$F:$F,$F65,Inp_BOAdj!$G:$G,$G65,Inp_BOAdj!$H:$H,$H65)</f>
        <v>0</v>
      </c>
      <c r="AI65" s="15">
        <f>-SUMIFS(Inp_BOAdj!AI:AI,Inp_BOAdj!$E:$E,$E65,Inp_BOAdj!$F:$F,$F65,Inp_BOAdj!$G:$G,$G65,Inp_BOAdj!$H:$H,$H65)</f>
        <v>0</v>
      </c>
      <c r="AJ65" s="15">
        <f>-SUMIFS(Inp_BOAdj!AJ:AJ,Inp_BOAdj!$E:$E,$E65,Inp_BOAdj!$F:$F,$F65,Inp_BOAdj!$G:$G,$G65,Inp_BOAdj!$H:$H,$H65)</f>
        <v>0</v>
      </c>
      <c r="AK65" s="15">
        <f>-SUMIFS(Inp_BOAdj!AK:AK,Inp_BOAdj!$E:$E,$E65,Inp_BOAdj!$F:$F,$F65,Inp_BOAdj!$G:$G,$G65,Inp_BOAdj!$H:$H,$H65)</f>
        <v>0</v>
      </c>
      <c r="AM65" s="55"/>
      <c r="AN65" s="69"/>
      <c r="AO65" s="69"/>
      <c r="AP65" s="55"/>
      <c r="AQ65" s="69"/>
      <c r="AR65" s="69"/>
    </row>
    <row r="66" spans="3:60">
      <c r="E66" s="51" t="s">
        <v>24</v>
      </c>
      <c r="F66" s="137">
        <f>IFERROR(Inp_BOAdj!F64,0)</f>
        <v>0</v>
      </c>
      <c r="G66" s="137">
        <f>IFERROR(Inp_BOAdj!G64,0)</f>
        <v>0</v>
      </c>
      <c r="H66" s="137">
        <f>IFERROR(Inp_BOAdj!H64,0)</f>
        <v>0</v>
      </c>
      <c r="L66" s="51" t="s">
        <v>108</v>
      </c>
      <c r="M66" s="138">
        <f>SUMIFS(Inp_BOAdj!$I:$I,Inp_BOAdj!$E:$E,$E66,Inp_BOAdj!$G:$G,$G66,Inp_BOAdj!$H:$H,$H66)</f>
        <v>0</v>
      </c>
      <c r="R66" s="55"/>
      <c r="T66" s="15">
        <f>-SUMIFS(Inp_BOAdj!T:T,Inp_BOAdj!$E:$E,$E66,Inp_BOAdj!$F:$F,$F66,Inp_BOAdj!$G:$G,$G66,Inp_BOAdj!$H:$H,$H66)</f>
        <v>0</v>
      </c>
      <c r="U66" s="15">
        <f>-SUMIFS(Inp_BOAdj!U:U,Inp_BOAdj!$E:$E,$E66,Inp_BOAdj!$F:$F,$F66,Inp_BOAdj!$G:$G,$G66,Inp_BOAdj!$H:$H,$H66)</f>
        <v>0</v>
      </c>
      <c r="V66" s="15">
        <f>-SUMIFS(Inp_BOAdj!V:V,Inp_BOAdj!$E:$E,$E66,Inp_BOAdj!$F:$F,$F66,Inp_BOAdj!$G:$G,$G66,Inp_BOAdj!$H:$H,$H66)</f>
        <v>0</v>
      </c>
      <c r="W66" s="15">
        <f>-SUMIFS(Inp_BOAdj!W:W,Inp_BOAdj!$E:$E,$E66,Inp_BOAdj!$F:$F,$F66,Inp_BOAdj!$G:$G,$G66,Inp_BOAdj!$H:$H,$H66)</f>
        <v>0</v>
      </c>
      <c r="X66" s="15">
        <f>-SUMIFS(Inp_BOAdj!X:X,Inp_BOAdj!$E:$E,$E66,Inp_BOAdj!$F:$F,$F66,Inp_BOAdj!$G:$G,$G66,Inp_BOAdj!$H:$H,$H66)</f>
        <v>0</v>
      </c>
      <c r="Y66" s="15">
        <f>-SUMIFS(Inp_BOAdj!Y:Y,Inp_BOAdj!$E:$E,$E66,Inp_BOAdj!$F:$F,$F66,Inp_BOAdj!$G:$G,$G66,Inp_BOAdj!$H:$H,$H66)</f>
        <v>0</v>
      </c>
      <c r="Z66" s="15">
        <f>-SUMIFS(Inp_BOAdj!Z:Z,Inp_BOAdj!$E:$E,$E66,Inp_BOAdj!$F:$F,$F66,Inp_BOAdj!$G:$G,$G66,Inp_BOAdj!$H:$H,$H66)</f>
        <v>0</v>
      </c>
      <c r="AA66" s="15">
        <f>-SUMIFS(Inp_BOAdj!AA:AA,Inp_BOAdj!$E:$E,$E66,Inp_BOAdj!$F:$F,$F66,Inp_BOAdj!$G:$G,$G66,Inp_BOAdj!$H:$H,$H66)</f>
        <v>0</v>
      </c>
      <c r="AB66" s="15">
        <f>-SUMIFS(Inp_BOAdj!AB:AB,Inp_BOAdj!$E:$E,$E66,Inp_BOAdj!$F:$F,$F66,Inp_BOAdj!$G:$G,$G66,Inp_BOAdj!$H:$H,$H66)</f>
        <v>0</v>
      </c>
      <c r="AC66" s="15">
        <f>-SUMIFS(Inp_BOAdj!AC:AC,Inp_BOAdj!$E:$E,$E66,Inp_BOAdj!$F:$F,$F66,Inp_BOAdj!$G:$G,$G66,Inp_BOAdj!$H:$H,$H66)</f>
        <v>0</v>
      </c>
      <c r="AD66" s="15">
        <f>-SUMIFS(Inp_BOAdj!AD:AD,Inp_BOAdj!$E:$E,$E66,Inp_BOAdj!$F:$F,$F66,Inp_BOAdj!$G:$G,$G66,Inp_BOAdj!$H:$H,$H66)</f>
        <v>0</v>
      </c>
      <c r="AE66" s="15">
        <f>-SUMIFS(Inp_BOAdj!AE:AE,Inp_BOAdj!$E:$E,$E66,Inp_BOAdj!$F:$F,$F66,Inp_BOAdj!$G:$G,$G66,Inp_BOAdj!$H:$H,$H66)</f>
        <v>0</v>
      </c>
      <c r="AF66" s="15">
        <f>-SUMIFS(Inp_BOAdj!AF:AF,Inp_BOAdj!$E:$E,$E66,Inp_BOAdj!$F:$F,$F66,Inp_BOAdj!$G:$G,$G66,Inp_BOAdj!$H:$H,$H66)</f>
        <v>0</v>
      </c>
      <c r="AG66" s="15">
        <f>-SUMIFS(Inp_BOAdj!AG:AG,Inp_BOAdj!$E:$E,$E66,Inp_BOAdj!$F:$F,$F66,Inp_BOAdj!$G:$G,$G66,Inp_BOAdj!$H:$H,$H66)</f>
        <v>0</v>
      </c>
      <c r="AH66" s="15">
        <f>-SUMIFS(Inp_BOAdj!AH:AH,Inp_BOAdj!$E:$E,$E66,Inp_BOAdj!$F:$F,$F66,Inp_BOAdj!$G:$G,$G66,Inp_BOAdj!$H:$H,$H66)</f>
        <v>0</v>
      </c>
      <c r="AI66" s="15">
        <f>-SUMIFS(Inp_BOAdj!AI:AI,Inp_BOAdj!$E:$E,$E66,Inp_BOAdj!$F:$F,$F66,Inp_BOAdj!$G:$G,$G66,Inp_BOAdj!$H:$H,$H66)</f>
        <v>0</v>
      </c>
      <c r="AJ66" s="15">
        <f>-SUMIFS(Inp_BOAdj!AJ:AJ,Inp_BOAdj!$E:$E,$E66,Inp_BOAdj!$F:$F,$F66,Inp_BOAdj!$G:$G,$G66,Inp_BOAdj!$H:$H,$H66)</f>
        <v>0</v>
      </c>
      <c r="AK66" s="15">
        <f>-SUMIFS(Inp_BOAdj!AK:AK,Inp_BOAdj!$E:$E,$E66,Inp_BOAdj!$F:$F,$F66,Inp_BOAdj!$G:$G,$G66,Inp_BOAdj!$H:$H,$H66)</f>
        <v>0</v>
      </c>
      <c r="AM66" s="55"/>
      <c r="AN66" s="69"/>
      <c r="AO66" s="69"/>
      <c r="AP66" s="55"/>
      <c r="AQ66" s="69"/>
      <c r="AR66" s="69"/>
    </row>
    <row r="67" spans="3:60">
      <c r="E67" s="51" t="s">
        <v>24</v>
      </c>
      <c r="F67" s="137">
        <f>IFERROR(Inp_BOAdj!F65,0)</f>
        <v>0</v>
      </c>
      <c r="G67" s="137">
        <f>IFERROR(Inp_BOAdj!G65,0)</f>
        <v>0</v>
      </c>
      <c r="H67" s="137">
        <f>IFERROR(Inp_BOAdj!H65,0)</f>
        <v>0</v>
      </c>
      <c r="L67" s="51" t="s">
        <v>108</v>
      </c>
      <c r="M67" s="138">
        <f>SUMIFS(Inp_BOAdj!$I:$I,Inp_BOAdj!$E:$E,$E67,Inp_BOAdj!$G:$G,$G67,Inp_BOAdj!$H:$H,$H67)</f>
        <v>0</v>
      </c>
      <c r="R67" s="55"/>
      <c r="T67" s="15">
        <f>-SUMIFS(Inp_BOAdj!T:T,Inp_BOAdj!$E:$E,$E67,Inp_BOAdj!$F:$F,$F67,Inp_BOAdj!$G:$G,$G67,Inp_BOAdj!$H:$H,$H67)</f>
        <v>0</v>
      </c>
      <c r="U67" s="15">
        <f>-SUMIFS(Inp_BOAdj!U:U,Inp_BOAdj!$E:$E,$E67,Inp_BOAdj!$F:$F,$F67,Inp_BOAdj!$G:$G,$G67,Inp_BOAdj!$H:$H,$H67)</f>
        <v>0</v>
      </c>
      <c r="V67" s="15">
        <f>-SUMIFS(Inp_BOAdj!V:V,Inp_BOAdj!$E:$E,$E67,Inp_BOAdj!$F:$F,$F67,Inp_BOAdj!$G:$G,$G67,Inp_BOAdj!$H:$H,$H67)</f>
        <v>0</v>
      </c>
      <c r="W67" s="15">
        <f>-SUMIFS(Inp_BOAdj!W:W,Inp_BOAdj!$E:$E,$E67,Inp_BOAdj!$F:$F,$F67,Inp_BOAdj!$G:$G,$G67,Inp_BOAdj!$H:$H,$H67)</f>
        <v>0</v>
      </c>
      <c r="X67" s="15">
        <f>-SUMIFS(Inp_BOAdj!X:X,Inp_BOAdj!$E:$E,$E67,Inp_BOAdj!$F:$F,$F67,Inp_BOAdj!$G:$G,$G67,Inp_BOAdj!$H:$H,$H67)</f>
        <v>0</v>
      </c>
      <c r="Y67" s="15">
        <f>-SUMIFS(Inp_BOAdj!Y:Y,Inp_BOAdj!$E:$E,$E67,Inp_BOAdj!$F:$F,$F67,Inp_BOAdj!$G:$G,$G67,Inp_BOAdj!$H:$H,$H67)</f>
        <v>0</v>
      </c>
      <c r="Z67" s="15">
        <f>-SUMIFS(Inp_BOAdj!Z:Z,Inp_BOAdj!$E:$E,$E67,Inp_BOAdj!$F:$F,$F67,Inp_BOAdj!$G:$G,$G67,Inp_BOAdj!$H:$H,$H67)</f>
        <v>0</v>
      </c>
      <c r="AA67" s="15">
        <f>-SUMIFS(Inp_BOAdj!AA:AA,Inp_BOAdj!$E:$E,$E67,Inp_BOAdj!$F:$F,$F67,Inp_BOAdj!$G:$G,$G67,Inp_BOAdj!$H:$H,$H67)</f>
        <v>0</v>
      </c>
      <c r="AB67" s="15">
        <f>-SUMIFS(Inp_BOAdj!AB:AB,Inp_BOAdj!$E:$E,$E67,Inp_BOAdj!$F:$F,$F67,Inp_BOAdj!$G:$G,$G67,Inp_BOAdj!$H:$H,$H67)</f>
        <v>0</v>
      </c>
      <c r="AC67" s="15">
        <f>-SUMIFS(Inp_BOAdj!AC:AC,Inp_BOAdj!$E:$E,$E67,Inp_BOAdj!$F:$F,$F67,Inp_BOAdj!$G:$G,$G67,Inp_BOAdj!$H:$H,$H67)</f>
        <v>0</v>
      </c>
      <c r="AD67" s="15">
        <f>-SUMIFS(Inp_BOAdj!AD:AD,Inp_BOAdj!$E:$E,$E67,Inp_BOAdj!$F:$F,$F67,Inp_BOAdj!$G:$G,$G67,Inp_BOAdj!$H:$H,$H67)</f>
        <v>0</v>
      </c>
      <c r="AE67" s="15">
        <f>-SUMIFS(Inp_BOAdj!AE:AE,Inp_BOAdj!$E:$E,$E67,Inp_BOAdj!$F:$F,$F67,Inp_BOAdj!$G:$G,$G67,Inp_BOAdj!$H:$H,$H67)</f>
        <v>0</v>
      </c>
      <c r="AF67" s="15">
        <f>-SUMIFS(Inp_BOAdj!AF:AF,Inp_BOAdj!$E:$E,$E67,Inp_BOAdj!$F:$F,$F67,Inp_BOAdj!$G:$G,$G67,Inp_BOAdj!$H:$H,$H67)</f>
        <v>0</v>
      </c>
      <c r="AG67" s="15">
        <f>-SUMIFS(Inp_BOAdj!AG:AG,Inp_BOAdj!$E:$E,$E67,Inp_BOAdj!$F:$F,$F67,Inp_BOAdj!$G:$G,$G67,Inp_BOAdj!$H:$H,$H67)</f>
        <v>0</v>
      </c>
      <c r="AH67" s="15">
        <f>-SUMIFS(Inp_BOAdj!AH:AH,Inp_BOAdj!$E:$E,$E67,Inp_BOAdj!$F:$F,$F67,Inp_BOAdj!$G:$G,$G67,Inp_BOAdj!$H:$H,$H67)</f>
        <v>0</v>
      </c>
      <c r="AI67" s="15">
        <f>-SUMIFS(Inp_BOAdj!AI:AI,Inp_BOAdj!$E:$E,$E67,Inp_BOAdj!$F:$F,$F67,Inp_BOAdj!$G:$G,$G67,Inp_BOAdj!$H:$H,$H67)</f>
        <v>0</v>
      </c>
      <c r="AJ67" s="15">
        <f>-SUMIFS(Inp_BOAdj!AJ:AJ,Inp_BOAdj!$E:$E,$E67,Inp_BOAdj!$F:$F,$F67,Inp_BOAdj!$G:$G,$G67,Inp_BOAdj!$H:$H,$H67)</f>
        <v>0</v>
      </c>
      <c r="AK67" s="15">
        <f>-SUMIFS(Inp_BOAdj!AK:AK,Inp_BOAdj!$E:$E,$E67,Inp_BOAdj!$F:$F,$F67,Inp_BOAdj!$G:$G,$G67,Inp_BOAdj!$H:$H,$H67)</f>
        <v>0</v>
      </c>
      <c r="AM67" s="55"/>
      <c r="AN67" s="69"/>
      <c r="AO67" s="69"/>
      <c r="AP67" s="55"/>
      <c r="AQ67" s="69"/>
      <c r="AR67" s="69"/>
    </row>
    <row r="68" spans="3:60">
      <c r="E68" s="51" t="s">
        <v>24</v>
      </c>
      <c r="F68" s="137">
        <f>IFERROR(Inp_BOAdj!F66,0)</f>
        <v>0</v>
      </c>
      <c r="G68" s="137">
        <f>IFERROR(Inp_BOAdj!G66,0)</f>
        <v>0</v>
      </c>
      <c r="H68" s="137">
        <f>IFERROR(Inp_BOAdj!H66,0)</f>
        <v>0</v>
      </c>
      <c r="L68" s="51" t="s">
        <v>108</v>
      </c>
      <c r="M68" s="138">
        <f>SUMIFS(Inp_BOAdj!$I:$I,Inp_BOAdj!$E:$E,$E68,Inp_BOAdj!$G:$G,$G68,Inp_BOAdj!$H:$H,$H68)</f>
        <v>0</v>
      </c>
      <c r="R68" s="55"/>
      <c r="T68" s="15">
        <f>-SUMIFS(Inp_BOAdj!T:T,Inp_BOAdj!$E:$E,$E68,Inp_BOAdj!$F:$F,$F68,Inp_BOAdj!$G:$G,$G68,Inp_BOAdj!$H:$H,$H68)</f>
        <v>0</v>
      </c>
      <c r="U68" s="15">
        <f>-SUMIFS(Inp_BOAdj!U:U,Inp_BOAdj!$E:$E,$E68,Inp_BOAdj!$F:$F,$F68,Inp_BOAdj!$G:$G,$G68,Inp_BOAdj!$H:$H,$H68)</f>
        <v>0</v>
      </c>
      <c r="V68" s="15">
        <f>-SUMIFS(Inp_BOAdj!V:V,Inp_BOAdj!$E:$E,$E68,Inp_BOAdj!$F:$F,$F68,Inp_BOAdj!$G:$G,$G68,Inp_BOAdj!$H:$H,$H68)</f>
        <v>0</v>
      </c>
      <c r="W68" s="15">
        <f>-SUMIFS(Inp_BOAdj!W:W,Inp_BOAdj!$E:$E,$E68,Inp_BOAdj!$F:$F,$F68,Inp_BOAdj!$G:$G,$G68,Inp_BOAdj!$H:$H,$H68)</f>
        <v>0</v>
      </c>
      <c r="X68" s="15">
        <f>-SUMIFS(Inp_BOAdj!X:X,Inp_BOAdj!$E:$E,$E68,Inp_BOAdj!$F:$F,$F68,Inp_BOAdj!$G:$G,$G68,Inp_BOAdj!$H:$H,$H68)</f>
        <v>0</v>
      </c>
      <c r="Y68" s="15">
        <f>-SUMIFS(Inp_BOAdj!Y:Y,Inp_BOAdj!$E:$E,$E68,Inp_BOAdj!$F:$F,$F68,Inp_BOAdj!$G:$G,$G68,Inp_BOAdj!$H:$H,$H68)</f>
        <v>0</v>
      </c>
      <c r="Z68" s="15">
        <f>-SUMIFS(Inp_BOAdj!Z:Z,Inp_BOAdj!$E:$E,$E68,Inp_BOAdj!$F:$F,$F68,Inp_BOAdj!$G:$G,$G68,Inp_BOAdj!$H:$H,$H68)</f>
        <v>0</v>
      </c>
      <c r="AA68" s="15">
        <f>-SUMIFS(Inp_BOAdj!AA:AA,Inp_BOAdj!$E:$E,$E68,Inp_BOAdj!$F:$F,$F68,Inp_BOAdj!$G:$G,$G68,Inp_BOAdj!$H:$H,$H68)</f>
        <v>0</v>
      </c>
      <c r="AB68" s="15">
        <f>-SUMIFS(Inp_BOAdj!AB:AB,Inp_BOAdj!$E:$E,$E68,Inp_BOAdj!$F:$F,$F68,Inp_BOAdj!$G:$G,$G68,Inp_BOAdj!$H:$H,$H68)</f>
        <v>0</v>
      </c>
      <c r="AC68" s="15">
        <f>-SUMIFS(Inp_BOAdj!AC:AC,Inp_BOAdj!$E:$E,$E68,Inp_BOAdj!$F:$F,$F68,Inp_BOAdj!$G:$G,$G68,Inp_BOAdj!$H:$H,$H68)</f>
        <v>0</v>
      </c>
      <c r="AD68" s="15">
        <f>-SUMIFS(Inp_BOAdj!AD:AD,Inp_BOAdj!$E:$E,$E68,Inp_BOAdj!$F:$F,$F68,Inp_BOAdj!$G:$G,$G68,Inp_BOAdj!$H:$H,$H68)</f>
        <v>0</v>
      </c>
      <c r="AE68" s="15">
        <f>-SUMIFS(Inp_BOAdj!AE:AE,Inp_BOAdj!$E:$E,$E68,Inp_BOAdj!$F:$F,$F68,Inp_BOAdj!$G:$G,$G68,Inp_BOAdj!$H:$H,$H68)</f>
        <v>0</v>
      </c>
      <c r="AF68" s="15">
        <f>-SUMIFS(Inp_BOAdj!AF:AF,Inp_BOAdj!$E:$E,$E68,Inp_BOAdj!$F:$F,$F68,Inp_BOAdj!$G:$G,$G68,Inp_BOAdj!$H:$H,$H68)</f>
        <v>0</v>
      </c>
      <c r="AG68" s="15">
        <f>-SUMIFS(Inp_BOAdj!AG:AG,Inp_BOAdj!$E:$E,$E68,Inp_BOAdj!$F:$F,$F68,Inp_BOAdj!$G:$G,$G68,Inp_BOAdj!$H:$H,$H68)</f>
        <v>0</v>
      </c>
      <c r="AH68" s="15">
        <f>-SUMIFS(Inp_BOAdj!AH:AH,Inp_BOAdj!$E:$E,$E68,Inp_BOAdj!$F:$F,$F68,Inp_BOAdj!$G:$G,$G68,Inp_BOAdj!$H:$H,$H68)</f>
        <v>0</v>
      </c>
      <c r="AI68" s="15">
        <f>-SUMIFS(Inp_BOAdj!AI:AI,Inp_BOAdj!$E:$E,$E68,Inp_BOAdj!$F:$F,$F68,Inp_BOAdj!$G:$G,$G68,Inp_BOAdj!$H:$H,$H68)</f>
        <v>0</v>
      </c>
      <c r="AJ68" s="15">
        <f>-SUMIFS(Inp_BOAdj!AJ:AJ,Inp_BOAdj!$E:$E,$E68,Inp_BOAdj!$F:$F,$F68,Inp_BOAdj!$G:$G,$G68,Inp_BOAdj!$H:$H,$H68)</f>
        <v>0</v>
      </c>
      <c r="AK68" s="15">
        <f>-SUMIFS(Inp_BOAdj!AK:AK,Inp_BOAdj!$E:$E,$E68,Inp_BOAdj!$F:$F,$F68,Inp_BOAdj!$G:$G,$G68,Inp_BOAdj!$H:$H,$H68)</f>
        <v>0</v>
      </c>
      <c r="AM68" s="55"/>
      <c r="AN68" s="69"/>
      <c r="AO68" s="69"/>
      <c r="AP68" s="55"/>
      <c r="AQ68" s="69"/>
      <c r="AR68" s="69"/>
    </row>
    <row r="69" spans="3:60">
      <c r="E69" s="51" t="s">
        <v>24</v>
      </c>
      <c r="F69" s="137">
        <f>IFERROR(Inp_BOAdj!F67,0)</f>
        <v>0</v>
      </c>
      <c r="G69" s="137">
        <f>IFERROR(Inp_BOAdj!G67,0)</f>
        <v>0</v>
      </c>
      <c r="H69" s="137">
        <f>IFERROR(Inp_BOAdj!H67,0)</f>
        <v>0</v>
      </c>
      <c r="L69" s="51" t="s">
        <v>108</v>
      </c>
      <c r="M69" s="138">
        <f>SUMIFS(Inp_BOAdj!$I:$I,Inp_BOAdj!$E:$E,$E69,Inp_BOAdj!$G:$G,$G69,Inp_BOAdj!$H:$H,$H69)</f>
        <v>0</v>
      </c>
      <c r="R69" s="55"/>
      <c r="T69" s="15">
        <f>-SUMIFS(Inp_BOAdj!T:T,Inp_BOAdj!$E:$E,$E69,Inp_BOAdj!$F:$F,$F69,Inp_BOAdj!$G:$G,$G69,Inp_BOAdj!$H:$H,$H69)</f>
        <v>0</v>
      </c>
      <c r="U69" s="15">
        <f>-SUMIFS(Inp_BOAdj!U:U,Inp_BOAdj!$E:$E,$E69,Inp_BOAdj!$F:$F,$F69,Inp_BOAdj!$G:$G,$G69,Inp_BOAdj!$H:$H,$H69)</f>
        <v>0</v>
      </c>
      <c r="V69" s="15">
        <f>-SUMIFS(Inp_BOAdj!V:V,Inp_BOAdj!$E:$E,$E69,Inp_BOAdj!$F:$F,$F69,Inp_BOAdj!$G:$G,$G69,Inp_BOAdj!$H:$H,$H69)</f>
        <v>0</v>
      </c>
      <c r="W69" s="15">
        <f>-SUMIFS(Inp_BOAdj!W:W,Inp_BOAdj!$E:$E,$E69,Inp_BOAdj!$F:$F,$F69,Inp_BOAdj!$G:$G,$G69,Inp_BOAdj!$H:$H,$H69)</f>
        <v>0</v>
      </c>
      <c r="X69" s="15">
        <f>-SUMIFS(Inp_BOAdj!X:X,Inp_BOAdj!$E:$E,$E69,Inp_BOAdj!$F:$F,$F69,Inp_BOAdj!$G:$G,$G69,Inp_BOAdj!$H:$H,$H69)</f>
        <v>0</v>
      </c>
      <c r="Y69" s="15">
        <f>-SUMIFS(Inp_BOAdj!Y:Y,Inp_BOAdj!$E:$E,$E69,Inp_BOAdj!$F:$F,$F69,Inp_BOAdj!$G:$G,$G69,Inp_BOAdj!$H:$H,$H69)</f>
        <v>0</v>
      </c>
      <c r="Z69" s="15">
        <f>-SUMIFS(Inp_BOAdj!Z:Z,Inp_BOAdj!$E:$E,$E69,Inp_BOAdj!$F:$F,$F69,Inp_BOAdj!$G:$G,$G69,Inp_BOAdj!$H:$H,$H69)</f>
        <v>0</v>
      </c>
      <c r="AA69" s="15">
        <f>-SUMIFS(Inp_BOAdj!AA:AA,Inp_BOAdj!$E:$E,$E69,Inp_BOAdj!$F:$F,$F69,Inp_BOAdj!$G:$G,$G69,Inp_BOAdj!$H:$H,$H69)</f>
        <v>0</v>
      </c>
      <c r="AB69" s="15">
        <f>-SUMIFS(Inp_BOAdj!AB:AB,Inp_BOAdj!$E:$E,$E69,Inp_BOAdj!$F:$F,$F69,Inp_BOAdj!$G:$G,$G69,Inp_BOAdj!$H:$H,$H69)</f>
        <v>0</v>
      </c>
      <c r="AC69" s="15">
        <f>-SUMIFS(Inp_BOAdj!AC:AC,Inp_BOAdj!$E:$E,$E69,Inp_BOAdj!$F:$F,$F69,Inp_BOAdj!$G:$G,$G69,Inp_BOAdj!$H:$H,$H69)</f>
        <v>0</v>
      </c>
      <c r="AD69" s="15">
        <f>-SUMIFS(Inp_BOAdj!AD:AD,Inp_BOAdj!$E:$E,$E69,Inp_BOAdj!$F:$F,$F69,Inp_BOAdj!$G:$G,$G69,Inp_BOAdj!$H:$H,$H69)</f>
        <v>0</v>
      </c>
      <c r="AE69" s="15">
        <f>-SUMIFS(Inp_BOAdj!AE:AE,Inp_BOAdj!$E:$E,$E69,Inp_BOAdj!$F:$F,$F69,Inp_BOAdj!$G:$G,$G69,Inp_BOAdj!$H:$H,$H69)</f>
        <v>0</v>
      </c>
      <c r="AF69" s="15">
        <f>-SUMIFS(Inp_BOAdj!AF:AF,Inp_BOAdj!$E:$E,$E69,Inp_BOAdj!$F:$F,$F69,Inp_BOAdj!$G:$G,$G69,Inp_BOAdj!$H:$H,$H69)</f>
        <v>0</v>
      </c>
      <c r="AG69" s="15">
        <f>-SUMIFS(Inp_BOAdj!AG:AG,Inp_BOAdj!$E:$E,$E69,Inp_BOAdj!$F:$F,$F69,Inp_BOAdj!$G:$G,$G69,Inp_BOAdj!$H:$H,$H69)</f>
        <v>0</v>
      </c>
      <c r="AH69" s="15">
        <f>-SUMIFS(Inp_BOAdj!AH:AH,Inp_BOAdj!$E:$E,$E69,Inp_BOAdj!$F:$F,$F69,Inp_BOAdj!$G:$G,$G69,Inp_BOAdj!$H:$H,$H69)</f>
        <v>0</v>
      </c>
      <c r="AI69" s="15">
        <f>-SUMIFS(Inp_BOAdj!AI:AI,Inp_BOAdj!$E:$E,$E69,Inp_BOAdj!$F:$F,$F69,Inp_BOAdj!$G:$G,$G69,Inp_BOAdj!$H:$H,$H69)</f>
        <v>0</v>
      </c>
      <c r="AJ69" s="15">
        <f>-SUMIFS(Inp_BOAdj!AJ:AJ,Inp_BOAdj!$E:$E,$E69,Inp_BOAdj!$F:$F,$F69,Inp_BOAdj!$G:$G,$G69,Inp_BOAdj!$H:$H,$H69)</f>
        <v>0</v>
      </c>
      <c r="AK69" s="15">
        <f>-SUMIFS(Inp_BOAdj!AK:AK,Inp_BOAdj!$E:$E,$E69,Inp_BOAdj!$F:$F,$F69,Inp_BOAdj!$G:$G,$G69,Inp_BOAdj!$H:$H,$H69)</f>
        <v>0</v>
      </c>
      <c r="AM69" s="55"/>
      <c r="AN69" s="69"/>
      <c r="AO69" s="69"/>
      <c r="AP69" s="55"/>
      <c r="AQ69" s="69"/>
      <c r="AR69" s="69"/>
    </row>
    <row r="70" spans="3:60">
      <c r="E70" s="51" t="s">
        <v>24</v>
      </c>
      <c r="F70" s="137">
        <f>IFERROR(Inp_BOAdj!F68,0)</f>
        <v>0</v>
      </c>
      <c r="G70" s="137">
        <f>IFERROR(Inp_BOAdj!G68,0)</f>
        <v>0</v>
      </c>
      <c r="H70" s="137">
        <f>IFERROR(Inp_BOAdj!H68,0)</f>
        <v>0</v>
      </c>
      <c r="L70" s="51" t="s">
        <v>108</v>
      </c>
      <c r="M70" s="138">
        <f>SUMIFS(Inp_BOAdj!$I:$I,Inp_BOAdj!$E:$E,$E70,Inp_BOAdj!$G:$G,$G70,Inp_BOAdj!$H:$H,$H70)</f>
        <v>0</v>
      </c>
      <c r="R70" s="55"/>
      <c r="T70" s="15">
        <f>-SUMIFS(Inp_BOAdj!T:T,Inp_BOAdj!$E:$E,$E70,Inp_BOAdj!$F:$F,$F70,Inp_BOAdj!$G:$G,$G70,Inp_BOAdj!$H:$H,$H70)</f>
        <v>0</v>
      </c>
      <c r="U70" s="15">
        <f>-SUMIFS(Inp_BOAdj!U:U,Inp_BOAdj!$E:$E,$E70,Inp_BOAdj!$F:$F,$F70,Inp_BOAdj!$G:$G,$G70,Inp_BOAdj!$H:$H,$H70)</f>
        <v>0</v>
      </c>
      <c r="V70" s="15">
        <f>-SUMIFS(Inp_BOAdj!V:V,Inp_BOAdj!$E:$E,$E70,Inp_BOAdj!$F:$F,$F70,Inp_BOAdj!$G:$G,$G70,Inp_BOAdj!$H:$H,$H70)</f>
        <v>0</v>
      </c>
      <c r="W70" s="15">
        <f>-SUMIFS(Inp_BOAdj!W:W,Inp_BOAdj!$E:$E,$E70,Inp_BOAdj!$F:$F,$F70,Inp_BOAdj!$G:$G,$G70,Inp_BOAdj!$H:$H,$H70)</f>
        <v>0</v>
      </c>
      <c r="X70" s="15">
        <f>-SUMIFS(Inp_BOAdj!X:X,Inp_BOAdj!$E:$E,$E70,Inp_BOAdj!$F:$F,$F70,Inp_BOAdj!$G:$G,$G70,Inp_BOAdj!$H:$H,$H70)</f>
        <v>0</v>
      </c>
      <c r="Y70" s="15">
        <f>-SUMIFS(Inp_BOAdj!Y:Y,Inp_BOAdj!$E:$E,$E70,Inp_BOAdj!$F:$F,$F70,Inp_BOAdj!$G:$G,$G70,Inp_BOAdj!$H:$H,$H70)</f>
        <v>0</v>
      </c>
      <c r="Z70" s="15">
        <f>-SUMIFS(Inp_BOAdj!Z:Z,Inp_BOAdj!$E:$E,$E70,Inp_BOAdj!$F:$F,$F70,Inp_BOAdj!$G:$G,$G70,Inp_BOAdj!$H:$H,$H70)</f>
        <v>0</v>
      </c>
      <c r="AA70" s="15">
        <f>-SUMIFS(Inp_BOAdj!AA:AA,Inp_BOAdj!$E:$E,$E70,Inp_BOAdj!$F:$F,$F70,Inp_BOAdj!$G:$G,$G70,Inp_BOAdj!$H:$H,$H70)</f>
        <v>0</v>
      </c>
      <c r="AB70" s="15">
        <f>-SUMIFS(Inp_BOAdj!AB:AB,Inp_BOAdj!$E:$E,$E70,Inp_BOAdj!$F:$F,$F70,Inp_BOAdj!$G:$G,$G70,Inp_BOAdj!$H:$H,$H70)</f>
        <v>0</v>
      </c>
      <c r="AC70" s="15">
        <f>-SUMIFS(Inp_BOAdj!AC:AC,Inp_BOAdj!$E:$E,$E70,Inp_BOAdj!$F:$F,$F70,Inp_BOAdj!$G:$G,$G70,Inp_BOAdj!$H:$H,$H70)</f>
        <v>0</v>
      </c>
      <c r="AD70" s="15">
        <f>-SUMIFS(Inp_BOAdj!AD:AD,Inp_BOAdj!$E:$E,$E70,Inp_BOAdj!$F:$F,$F70,Inp_BOAdj!$G:$G,$G70,Inp_BOAdj!$H:$H,$H70)</f>
        <v>0</v>
      </c>
      <c r="AE70" s="15">
        <f>-SUMIFS(Inp_BOAdj!AE:AE,Inp_BOAdj!$E:$E,$E70,Inp_BOAdj!$F:$F,$F70,Inp_BOAdj!$G:$G,$G70,Inp_BOAdj!$H:$H,$H70)</f>
        <v>0</v>
      </c>
      <c r="AF70" s="15">
        <f>-SUMIFS(Inp_BOAdj!AF:AF,Inp_BOAdj!$E:$E,$E70,Inp_BOAdj!$F:$F,$F70,Inp_BOAdj!$G:$G,$G70,Inp_BOAdj!$H:$H,$H70)</f>
        <v>0</v>
      </c>
      <c r="AG70" s="15">
        <f>-SUMIFS(Inp_BOAdj!AG:AG,Inp_BOAdj!$E:$E,$E70,Inp_BOAdj!$F:$F,$F70,Inp_BOAdj!$G:$G,$G70,Inp_BOAdj!$H:$H,$H70)</f>
        <v>0</v>
      </c>
      <c r="AH70" s="15">
        <f>-SUMIFS(Inp_BOAdj!AH:AH,Inp_BOAdj!$E:$E,$E70,Inp_BOAdj!$F:$F,$F70,Inp_BOAdj!$G:$G,$G70,Inp_BOAdj!$H:$H,$H70)</f>
        <v>0</v>
      </c>
      <c r="AI70" s="15">
        <f>-SUMIFS(Inp_BOAdj!AI:AI,Inp_BOAdj!$E:$E,$E70,Inp_BOAdj!$F:$F,$F70,Inp_BOAdj!$G:$G,$G70,Inp_BOAdj!$H:$H,$H70)</f>
        <v>0</v>
      </c>
      <c r="AJ70" s="15">
        <f>-SUMIFS(Inp_BOAdj!AJ:AJ,Inp_BOAdj!$E:$E,$E70,Inp_BOAdj!$F:$F,$F70,Inp_BOAdj!$G:$G,$G70,Inp_BOAdj!$H:$H,$H70)</f>
        <v>0</v>
      </c>
      <c r="AK70" s="15">
        <f>-SUMIFS(Inp_BOAdj!AK:AK,Inp_BOAdj!$E:$E,$E70,Inp_BOAdj!$F:$F,$F70,Inp_BOAdj!$G:$G,$G70,Inp_BOAdj!$H:$H,$H70)</f>
        <v>0</v>
      </c>
      <c r="AM70" s="55"/>
      <c r="AN70" s="69"/>
      <c r="AO70" s="69"/>
      <c r="AP70" s="55"/>
      <c r="AQ70" s="69"/>
      <c r="AR70" s="69"/>
    </row>
    <row r="71" spans="3:60">
      <c r="E71" s="51" t="s">
        <v>24</v>
      </c>
      <c r="F71" s="137">
        <f>IFERROR(Inp_BOAdj!F69,0)</f>
        <v>0</v>
      </c>
      <c r="G71" s="137">
        <f>IFERROR(Inp_BOAdj!G69,0)</f>
        <v>0</v>
      </c>
      <c r="H71" s="137">
        <f>IFERROR(Inp_BOAdj!H69,0)</f>
        <v>0</v>
      </c>
      <c r="L71" s="51" t="s">
        <v>108</v>
      </c>
      <c r="M71" s="138">
        <f>SUMIFS(Inp_BOAdj!$I:$I,Inp_BOAdj!$E:$E,$E71,Inp_BOAdj!$G:$G,$G71,Inp_BOAdj!$H:$H,$H71)</f>
        <v>0</v>
      </c>
      <c r="R71" s="55"/>
      <c r="T71" s="15">
        <f>-SUMIFS(Inp_BOAdj!T:T,Inp_BOAdj!$E:$E,$E71,Inp_BOAdj!$F:$F,$F71,Inp_BOAdj!$G:$G,$G71,Inp_BOAdj!$H:$H,$H71)</f>
        <v>0</v>
      </c>
      <c r="U71" s="15">
        <f>-SUMIFS(Inp_BOAdj!U:U,Inp_BOAdj!$E:$E,$E71,Inp_BOAdj!$F:$F,$F71,Inp_BOAdj!$G:$G,$G71,Inp_BOAdj!$H:$H,$H71)</f>
        <v>0</v>
      </c>
      <c r="V71" s="15">
        <f>-SUMIFS(Inp_BOAdj!V:V,Inp_BOAdj!$E:$E,$E71,Inp_BOAdj!$F:$F,$F71,Inp_BOAdj!$G:$G,$G71,Inp_BOAdj!$H:$H,$H71)</f>
        <v>0</v>
      </c>
      <c r="W71" s="15">
        <f>-SUMIFS(Inp_BOAdj!W:W,Inp_BOAdj!$E:$E,$E71,Inp_BOAdj!$F:$F,$F71,Inp_BOAdj!$G:$G,$G71,Inp_BOAdj!$H:$H,$H71)</f>
        <v>0</v>
      </c>
      <c r="X71" s="15">
        <f>-SUMIFS(Inp_BOAdj!X:X,Inp_BOAdj!$E:$E,$E71,Inp_BOAdj!$F:$F,$F71,Inp_BOAdj!$G:$G,$G71,Inp_BOAdj!$H:$H,$H71)</f>
        <v>0</v>
      </c>
      <c r="Y71" s="15">
        <f>-SUMIFS(Inp_BOAdj!Y:Y,Inp_BOAdj!$E:$E,$E71,Inp_BOAdj!$F:$F,$F71,Inp_BOAdj!$G:$G,$G71,Inp_BOAdj!$H:$H,$H71)</f>
        <v>0</v>
      </c>
      <c r="Z71" s="15">
        <f>-SUMIFS(Inp_BOAdj!Z:Z,Inp_BOAdj!$E:$E,$E71,Inp_BOAdj!$F:$F,$F71,Inp_BOAdj!$G:$G,$G71,Inp_BOAdj!$H:$H,$H71)</f>
        <v>0</v>
      </c>
      <c r="AA71" s="15">
        <f>-SUMIFS(Inp_BOAdj!AA:AA,Inp_BOAdj!$E:$E,$E71,Inp_BOAdj!$F:$F,$F71,Inp_BOAdj!$G:$G,$G71,Inp_BOAdj!$H:$H,$H71)</f>
        <v>0</v>
      </c>
      <c r="AB71" s="15">
        <f>-SUMIFS(Inp_BOAdj!AB:AB,Inp_BOAdj!$E:$E,$E71,Inp_BOAdj!$F:$F,$F71,Inp_BOAdj!$G:$G,$G71,Inp_BOAdj!$H:$H,$H71)</f>
        <v>0</v>
      </c>
      <c r="AC71" s="15">
        <f>-SUMIFS(Inp_BOAdj!AC:AC,Inp_BOAdj!$E:$E,$E71,Inp_BOAdj!$F:$F,$F71,Inp_BOAdj!$G:$G,$G71,Inp_BOAdj!$H:$H,$H71)</f>
        <v>0</v>
      </c>
      <c r="AD71" s="15">
        <f>-SUMIFS(Inp_BOAdj!AD:AD,Inp_BOAdj!$E:$E,$E71,Inp_BOAdj!$F:$F,$F71,Inp_BOAdj!$G:$G,$G71,Inp_BOAdj!$H:$H,$H71)</f>
        <v>0</v>
      </c>
      <c r="AE71" s="15">
        <f>-SUMIFS(Inp_BOAdj!AE:AE,Inp_BOAdj!$E:$E,$E71,Inp_BOAdj!$F:$F,$F71,Inp_BOAdj!$G:$G,$G71,Inp_BOAdj!$H:$H,$H71)</f>
        <v>0</v>
      </c>
      <c r="AF71" s="15">
        <f>-SUMIFS(Inp_BOAdj!AF:AF,Inp_BOAdj!$E:$E,$E71,Inp_BOAdj!$F:$F,$F71,Inp_BOAdj!$G:$G,$G71,Inp_BOAdj!$H:$H,$H71)</f>
        <v>0</v>
      </c>
      <c r="AG71" s="15">
        <f>-SUMIFS(Inp_BOAdj!AG:AG,Inp_BOAdj!$E:$E,$E71,Inp_BOAdj!$F:$F,$F71,Inp_BOAdj!$G:$G,$G71,Inp_BOAdj!$H:$H,$H71)</f>
        <v>0</v>
      </c>
      <c r="AH71" s="15">
        <f>-SUMIFS(Inp_BOAdj!AH:AH,Inp_BOAdj!$E:$E,$E71,Inp_BOAdj!$F:$F,$F71,Inp_BOAdj!$G:$G,$G71,Inp_BOAdj!$H:$H,$H71)</f>
        <v>0</v>
      </c>
      <c r="AI71" s="15">
        <f>-SUMIFS(Inp_BOAdj!AI:AI,Inp_BOAdj!$E:$E,$E71,Inp_BOAdj!$F:$F,$F71,Inp_BOAdj!$G:$G,$G71,Inp_BOAdj!$H:$H,$H71)</f>
        <v>0</v>
      </c>
      <c r="AJ71" s="15">
        <f>-SUMIFS(Inp_BOAdj!AJ:AJ,Inp_BOAdj!$E:$E,$E71,Inp_BOAdj!$F:$F,$F71,Inp_BOAdj!$G:$G,$G71,Inp_BOAdj!$H:$H,$H71)</f>
        <v>0</v>
      </c>
      <c r="AK71" s="15">
        <f>-SUMIFS(Inp_BOAdj!AK:AK,Inp_BOAdj!$E:$E,$E71,Inp_BOAdj!$F:$F,$F71,Inp_BOAdj!$G:$G,$G71,Inp_BOAdj!$H:$H,$H71)</f>
        <v>0</v>
      </c>
      <c r="AM71" s="55"/>
      <c r="AN71" s="69"/>
      <c r="AO71" s="69"/>
      <c r="AP71" s="55"/>
      <c r="AQ71" s="69"/>
      <c r="AR71" s="69"/>
    </row>
    <row r="72" spans="3:60">
      <c r="E72" s="51" t="s">
        <v>24</v>
      </c>
      <c r="F72" s="137">
        <f>IFERROR(Inp_BOAdj!F70,0)</f>
        <v>0</v>
      </c>
      <c r="G72" s="137">
        <f>IFERROR(Inp_BOAdj!G70,0)</f>
        <v>0</v>
      </c>
      <c r="H72" s="137">
        <f>IFERROR(Inp_BOAdj!H70,0)</f>
        <v>0</v>
      </c>
      <c r="L72" s="51" t="s">
        <v>108</v>
      </c>
      <c r="M72" s="138">
        <f>SUMIFS(Inp_BOAdj!$I:$I,Inp_BOAdj!$E:$E,$E72,Inp_BOAdj!$G:$G,$G72,Inp_BOAdj!$H:$H,$H72)</f>
        <v>0</v>
      </c>
      <c r="R72" s="55"/>
      <c r="T72" s="15">
        <f>-SUMIFS(Inp_BOAdj!T:T,Inp_BOAdj!$E:$E,$E72,Inp_BOAdj!$F:$F,$F72,Inp_BOAdj!$G:$G,$G72,Inp_BOAdj!$H:$H,$H72)</f>
        <v>0</v>
      </c>
      <c r="U72" s="15">
        <f>-SUMIFS(Inp_BOAdj!U:U,Inp_BOAdj!$E:$E,$E72,Inp_BOAdj!$F:$F,$F72,Inp_BOAdj!$G:$G,$G72,Inp_BOAdj!$H:$H,$H72)</f>
        <v>0</v>
      </c>
      <c r="V72" s="15">
        <f>-SUMIFS(Inp_BOAdj!V:V,Inp_BOAdj!$E:$E,$E72,Inp_BOAdj!$F:$F,$F72,Inp_BOAdj!$G:$G,$G72,Inp_BOAdj!$H:$H,$H72)</f>
        <v>0</v>
      </c>
      <c r="W72" s="15">
        <f>-SUMIFS(Inp_BOAdj!W:W,Inp_BOAdj!$E:$E,$E72,Inp_BOAdj!$F:$F,$F72,Inp_BOAdj!$G:$G,$G72,Inp_BOAdj!$H:$H,$H72)</f>
        <v>0</v>
      </c>
      <c r="X72" s="15">
        <f>-SUMIFS(Inp_BOAdj!X:X,Inp_BOAdj!$E:$E,$E72,Inp_BOAdj!$F:$F,$F72,Inp_BOAdj!$G:$G,$G72,Inp_BOAdj!$H:$H,$H72)</f>
        <v>0</v>
      </c>
      <c r="Y72" s="15">
        <f>-SUMIFS(Inp_BOAdj!Y:Y,Inp_BOAdj!$E:$E,$E72,Inp_BOAdj!$F:$F,$F72,Inp_BOAdj!$G:$G,$G72,Inp_BOAdj!$H:$H,$H72)</f>
        <v>0</v>
      </c>
      <c r="Z72" s="15">
        <f>-SUMIFS(Inp_BOAdj!Z:Z,Inp_BOAdj!$E:$E,$E72,Inp_BOAdj!$F:$F,$F72,Inp_BOAdj!$G:$G,$G72,Inp_BOAdj!$H:$H,$H72)</f>
        <v>0</v>
      </c>
      <c r="AA72" s="15">
        <f>-SUMIFS(Inp_BOAdj!AA:AA,Inp_BOAdj!$E:$E,$E72,Inp_BOAdj!$F:$F,$F72,Inp_BOAdj!$G:$G,$G72,Inp_BOAdj!$H:$H,$H72)</f>
        <v>0</v>
      </c>
      <c r="AB72" s="15">
        <f>-SUMIFS(Inp_BOAdj!AB:AB,Inp_BOAdj!$E:$E,$E72,Inp_BOAdj!$F:$F,$F72,Inp_BOAdj!$G:$G,$G72,Inp_BOAdj!$H:$H,$H72)</f>
        <v>0</v>
      </c>
      <c r="AC72" s="15">
        <f>-SUMIFS(Inp_BOAdj!AC:AC,Inp_BOAdj!$E:$E,$E72,Inp_BOAdj!$F:$F,$F72,Inp_BOAdj!$G:$G,$G72,Inp_BOAdj!$H:$H,$H72)</f>
        <v>0</v>
      </c>
      <c r="AD72" s="15">
        <f>-SUMIFS(Inp_BOAdj!AD:AD,Inp_BOAdj!$E:$E,$E72,Inp_BOAdj!$F:$F,$F72,Inp_BOAdj!$G:$G,$G72,Inp_BOAdj!$H:$H,$H72)</f>
        <v>0</v>
      </c>
      <c r="AE72" s="15">
        <f>-SUMIFS(Inp_BOAdj!AE:AE,Inp_BOAdj!$E:$E,$E72,Inp_BOAdj!$F:$F,$F72,Inp_BOAdj!$G:$G,$G72,Inp_BOAdj!$H:$H,$H72)</f>
        <v>0</v>
      </c>
      <c r="AF72" s="15">
        <f>-SUMIFS(Inp_BOAdj!AF:AF,Inp_BOAdj!$E:$E,$E72,Inp_BOAdj!$F:$F,$F72,Inp_BOAdj!$G:$G,$G72,Inp_BOAdj!$H:$H,$H72)</f>
        <v>0</v>
      </c>
      <c r="AG72" s="15">
        <f>-SUMIFS(Inp_BOAdj!AG:AG,Inp_BOAdj!$E:$E,$E72,Inp_BOAdj!$F:$F,$F72,Inp_BOAdj!$G:$G,$G72,Inp_BOAdj!$H:$H,$H72)</f>
        <v>0</v>
      </c>
      <c r="AH72" s="15">
        <f>-SUMIFS(Inp_BOAdj!AH:AH,Inp_BOAdj!$E:$E,$E72,Inp_BOAdj!$F:$F,$F72,Inp_BOAdj!$G:$G,$G72,Inp_BOAdj!$H:$H,$H72)</f>
        <v>0</v>
      </c>
      <c r="AI72" s="15">
        <f>-SUMIFS(Inp_BOAdj!AI:AI,Inp_BOAdj!$E:$E,$E72,Inp_BOAdj!$F:$F,$F72,Inp_BOAdj!$G:$G,$G72,Inp_BOAdj!$H:$H,$H72)</f>
        <v>0</v>
      </c>
      <c r="AJ72" s="15">
        <f>-SUMIFS(Inp_BOAdj!AJ:AJ,Inp_BOAdj!$E:$E,$E72,Inp_BOAdj!$F:$F,$F72,Inp_BOAdj!$G:$G,$G72,Inp_BOAdj!$H:$H,$H72)</f>
        <v>0</v>
      </c>
      <c r="AK72" s="15">
        <f>-SUMIFS(Inp_BOAdj!AK:AK,Inp_BOAdj!$E:$E,$E72,Inp_BOAdj!$F:$F,$F72,Inp_BOAdj!$G:$G,$G72,Inp_BOAdj!$H:$H,$H72)</f>
        <v>0</v>
      </c>
      <c r="AM72" s="55"/>
      <c r="AN72" s="69"/>
      <c r="AO72" s="69"/>
      <c r="AP72" s="55"/>
      <c r="AQ72" s="69"/>
      <c r="AR72" s="69"/>
    </row>
    <row r="73" spans="3:60">
      <c r="E73" s="51" t="s">
        <v>24</v>
      </c>
      <c r="F73" s="137">
        <f>IFERROR(Inp_BOAdj!F71,0)</f>
        <v>0</v>
      </c>
      <c r="G73" s="137">
        <f>IFERROR(Inp_BOAdj!G71,0)</f>
        <v>0</v>
      </c>
      <c r="H73" s="137">
        <f>IFERROR(Inp_BOAdj!H71,0)</f>
        <v>0</v>
      </c>
      <c r="L73" s="51" t="s">
        <v>108</v>
      </c>
      <c r="M73" s="138">
        <f>SUMIFS(Inp_BOAdj!$I:$I,Inp_BOAdj!$E:$E,$E73,Inp_BOAdj!$G:$G,$G73,Inp_BOAdj!$H:$H,$H73)</f>
        <v>0</v>
      </c>
      <c r="R73" s="55"/>
      <c r="T73" s="15">
        <f>-SUMIFS(Inp_BOAdj!T:T,Inp_BOAdj!$E:$E,$E73,Inp_BOAdj!$F:$F,$F73,Inp_BOAdj!$G:$G,$G73,Inp_BOAdj!$H:$H,$H73)</f>
        <v>0</v>
      </c>
      <c r="U73" s="15">
        <f>-SUMIFS(Inp_BOAdj!U:U,Inp_BOAdj!$E:$E,$E73,Inp_BOAdj!$F:$F,$F73,Inp_BOAdj!$G:$G,$G73,Inp_BOAdj!$H:$H,$H73)</f>
        <v>0</v>
      </c>
      <c r="V73" s="15">
        <f>-SUMIFS(Inp_BOAdj!V:V,Inp_BOAdj!$E:$E,$E73,Inp_BOAdj!$F:$F,$F73,Inp_BOAdj!$G:$G,$G73,Inp_BOAdj!$H:$H,$H73)</f>
        <v>0</v>
      </c>
      <c r="W73" s="15">
        <f>-SUMIFS(Inp_BOAdj!W:W,Inp_BOAdj!$E:$E,$E73,Inp_BOAdj!$F:$F,$F73,Inp_BOAdj!$G:$G,$G73,Inp_BOAdj!$H:$H,$H73)</f>
        <v>0</v>
      </c>
      <c r="X73" s="15">
        <f>-SUMIFS(Inp_BOAdj!X:X,Inp_BOAdj!$E:$E,$E73,Inp_BOAdj!$F:$F,$F73,Inp_BOAdj!$G:$G,$G73,Inp_BOAdj!$H:$H,$H73)</f>
        <v>0</v>
      </c>
      <c r="Y73" s="15">
        <f>-SUMIFS(Inp_BOAdj!Y:Y,Inp_BOAdj!$E:$E,$E73,Inp_BOAdj!$F:$F,$F73,Inp_BOAdj!$G:$G,$G73,Inp_BOAdj!$H:$H,$H73)</f>
        <v>0</v>
      </c>
      <c r="Z73" s="15">
        <f>-SUMIFS(Inp_BOAdj!Z:Z,Inp_BOAdj!$E:$E,$E73,Inp_BOAdj!$F:$F,$F73,Inp_BOAdj!$G:$G,$G73,Inp_BOAdj!$H:$H,$H73)</f>
        <v>0</v>
      </c>
      <c r="AA73" s="15">
        <f>-SUMIFS(Inp_BOAdj!AA:AA,Inp_BOAdj!$E:$E,$E73,Inp_BOAdj!$F:$F,$F73,Inp_BOAdj!$G:$G,$G73,Inp_BOAdj!$H:$H,$H73)</f>
        <v>0</v>
      </c>
      <c r="AB73" s="15">
        <f>-SUMIFS(Inp_BOAdj!AB:AB,Inp_BOAdj!$E:$E,$E73,Inp_BOAdj!$F:$F,$F73,Inp_BOAdj!$G:$G,$G73,Inp_BOAdj!$H:$H,$H73)</f>
        <v>0</v>
      </c>
      <c r="AC73" s="15">
        <f>-SUMIFS(Inp_BOAdj!AC:AC,Inp_BOAdj!$E:$E,$E73,Inp_BOAdj!$F:$F,$F73,Inp_BOAdj!$G:$G,$G73,Inp_BOAdj!$H:$H,$H73)</f>
        <v>0</v>
      </c>
      <c r="AD73" s="15">
        <f>-SUMIFS(Inp_BOAdj!AD:AD,Inp_BOAdj!$E:$E,$E73,Inp_BOAdj!$F:$F,$F73,Inp_BOAdj!$G:$G,$G73,Inp_BOAdj!$H:$H,$H73)</f>
        <v>0</v>
      </c>
      <c r="AE73" s="15">
        <f>-SUMIFS(Inp_BOAdj!AE:AE,Inp_BOAdj!$E:$E,$E73,Inp_BOAdj!$F:$F,$F73,Inp_BOAdj!$G:$G,$G73,Inp_BOAdj!$H:$H,$H73)</f>
        <v>0</v>
      </c>
      <c r="AF73" s="15">
        <f>-SUMIFS(Inp_BOAdj!AF:AF,Inp_BOAdj!$E:$E,$E73,Inp_BOAdj!$F:$F,$F73,Inp_BOAdj!$G:$G,$G73,Inp_BOAdj!$H:$H,$H73)</f>
        <v>0</v>
      </c>
      <c r="AG73" s="15">
        <f>-SUMIFS(Inp_BOAdj!AG:AG,Inp_BOAdj!$E:$E,$E73,Inp_BOAdj!$F:$F,$F73,Inp_BOAdj!$G:$G,$G73,Inp_BOAdj!$H:$H,$H73)</f>
        <v>0</v>
      </c>
      <c r="AH73" s="15">
        <f>-SUMIFS(Inp_BOAdj!AH:AH,Inp_BOAdj!$E:$E,$E73,Inp_BOAdj!$F:$F,$F73,Inp_BOAdj!$G:$G,$G73,Inp_BOAdj!$H:$H,$H73)</f>
        <v>0</v>
      </c>
      <c r="AI73" s="15">
        <f>-SUMIFS(Inp_BOAdj!AI:AI,Inp_BOAdj!$E:$E,$E73,Inp_BOAdj!$F:$F,$F73,Inp_BOAdj!$G:$G,$G73,Inp_BOAdj!$H:$H,$H73)</f>
        <v>0</v>
      </c>
      <c r="AJ73" s="15">
        <f>-SUMIFS(Inp_BOAdj!AJ:AJ,Inp_BOAdj!$E:$E,$E73,Inp_BOAdj!$F:$F,$F73,Inp_BOAdj!$G:$G,$G73,Inp_BOAdj!$H:$H,$H73)</f>
        <v>0</v>
      </c>
      <c r="AK73" s="15">
        <f>-SUMIFS(Inp_BOAdj!AK:AK,Inp_BOAdj!$E:$E,$E73,Inp_BOAdj!$F:$F,$F73,Inp_BOAdj!$G:$G,$G73,Inp_BOAdj!$H:$H,$H73)</f>
        <v>0</v>
      </c>
      <c r="AM73" s="55"/>
      <c r="AN73" s="69"/>
      <c r="AO73" s="69"/>
      <c r="AP73" s="55"/>
      <c r="AQ73" s="69"/>
      <c r="AR73" s="69"/>
    </row>
    <row r="74" spans="3:60">
      <c r="E74" s="51" t="s">
        <v>24</v>
      </c>
      <c r="F74" s="137">
        <f>IFERROR(Inp_BOAdj!F72,0)</f>
        <v>0</v>
      </c>
      <c r="G74" s="137">
        <f>IFERROR(Inp_BOAdj!G72,0)</f>
        <v>0</v>
      </c>
      <c r="H74" s="137">
        <f>IFERROR(Inp_BOAdj!H72,0)</f>
        <v>0</v>
      </c>
      <c r="L74" s="51" t="s">
        <v>108</v>
      </c>
      <c r="M74" s="138">
        <f>SUMIFS(Inp_BOAdj!$I:$I,Inp_BOAdj!$E:$E,$E74,Inp_BOAdj!$G:$G,$G74,Inp_BOAdj!$H:$H,$H74)</f>
        <v>0</v>
      </c>
      <c r="R74" s="55"/>
      <c r="T74" s="15">
        <f>-SUMIFS(Inp_BOAdj!T:T,Inp_BOAdj!$E:$E,$E74,Inp_BOAdj!$F:$F,$F74,Inp_BOAdj!$G:$G,$G74,Inp_BOAdj!$H:$H,$H74)</f>
        <v>0</v>
      </c>
      <c r="U74" s="15">
        <f>-SUMIFS(Inp_BOAdj!U:U,Inp_BOAdj!$E:$E,$E74,Inp_BOAdj!$F:$F,$F74,Inp_BOAdj!$G:$G,$G74,Inp_BOAdj!$H:$H,$H74)</f>
        <v>0</v>
      </c>
      <c r="V74" s="15">
        <f>-SUMIFS(Inp_BOAdj!V:V,Inp_BOAdj!$E:$E,$E74,Inp_BOAdj!$F:$F,$F74,Inp_BOAdj!$G:$G,$G74,Inp_BOAdj!$H:$H,$H74)</f>
        <v>0</v>
      </c>
      <c r="W74" s="15">
        <f>-SUMIFS(Inp_BOAdj!W:W,Inp_BOAdj!$E:$E,$E74,Inp_BOAdj!$F:$F,$F74,Inp_BOAdj!$G:$G,$G74,Inp_BOAdj!$H:$H,$H74)</f>
        <v>0</v>
      </c>
      <c r="X74" s="15">
        <f>-SUMIFS(Inp_BOAdj!X:X,Inp_BOAdj!$E:$E,$E74,Inp_BOAdj!$F:$F,$F74,Inp_BOAdj!$G:$G,$G74,Inp_BOAdj!$H:$H,$H74)</f>
        <v>0</v>
      </c>
      <c r="Y74" s="15">
        <f>-SUMIFS(Inp_BOAdj!Y:Y,Inp_BOAdj!$E:$E,$E74,Inp_BOAdj!$F:$F,$F74,Inp_BOAdj!$G:$G,$G74,Inp_BOAdj!$H:$H,$H74)</f>
        <v>0</v>
      </c>
      <c r="Z74" s="15">
        <f>-SUMIFS(Inp_BOAdj!Z:Z,Inp_BOAdj!$E:$E,$E74,Inp_BOAdj!$F:$F,$F74,Inp_BOAdj!$G:$G,$G74,Inp_BOAdj!$H:$H,$H74)</f>
        <v>0</v>
      </c>
      <c r="AA74" s="15">
        <f>-SUMIFS(Inp_BOAdj!AA:AA,Inp_BOAdj!$E:$E,$E74,Inp_BOAdj!$F:$F,$F74,Inp_BOAdj!$G:$G,$G74,Inp_BOAdj!$H:$H,$H74)</f>
        <v>0</v>
      </c>
      <c r="AB74" s="15">
        <f>-SUMIFS(Inp_BOAdj!AB:AB,Inp_BOAdj!$E:$E,$E74,Inp_BOAdj!$F:$F,$F74,Inp_BOAdj!$G:$G,$G74,Inp_BOAdj!$H:$H,$H74)</f>
        <v>0</v>
      </c>
      <c r="AC74" s="15">
        <f>-SUMIFS(Inp_BOAdj!AC:AC,Inp_BOAdj!$E:$E,$E74,Inp_BOAdj!$F:$F,$F74,Inp_BOAdj!$G:$G,$G74,Inp_BOAdj!$H:$H,$H74)</f>
        <v>0</v>
      </c>
      <c r="AD74" s="15">
        <f>-SUMIFS(Inp_BOAdj!AD:AD,Inp_BOAdj!$E:$E,$E74,Inp_BOAdj!$F:$F,$F74,Inp_BOAdj!$G:$G,$G74,Inp_BOAdj!$H:$H,$H74)</f>
        <v>0</v>
      </c>
      <c r="AE74" s="15">
        <f>-SUMIFS(Inp_BOAdj!AE:AE,Inp_BOAdj!$E:$E,$E74,Inp_BOAdj!$F:$F,$F74,Inp_BOAdj!$G:$G,$G74,Inp_BOAdj!$H:$H,$H74)</f>
        <v>0</v>
      </c>
      <c r="AF74" s="15">
        <f>-SUMIFS(Inp_BOAdj!AF:AF,Inp_BOAdj!$E:$E,$E74,Inp_BOAdj!$F:$F,$F74,Inp_BOAdj!$G:$G,$G74,Inp_BOAdj!$H:$H,$H74)</f>
        <v>0</v>
      </c>
      <c r="AG74" s="15">
        <f>-SUMIFS(Inp_BOAdj!AG:AG,Inp_BOAdj!$E:$E,$E74,Inp_BOAdj!$F:$F,$F74,Inp_BOAdj!$G:$G,$G74,Inp_BOAdj!$H:$H,$H74)</f>
        <v>0</v>
      </c>
      <c r="AH74" s="15">
        <f>-SUMIFS(Inp_BOAdj!AH:AH,Inp_BOAdj!$E:$E,$E74,Inp_BOAdj!$F:$F,$F74,Inp_BOAdj!$G:$G,$G74,Inp_BOAdj!$H:$H,$H74)</f>
        <v>0</v>
      </c>
      <c r="AI74" s="15">
        <f>-SUMIFS(Inp_BOAdj!AI:AI,Inp_BOAdj!$E:$E,$E74,Inp_BOAdj!$F:$F,$F74,Inp_BOAdj!$G:$G,$G74,Inp_BOAdj!$H:$H,$H74)</f>
        <v>0</v>
      </c>
      <c r="AJ74" s="15">
        <f>-SUMIFS(Inp_BOAdj!AJ:AJ,Inp_BOAdj!$E:$E,$E74,Inp_BOAdj!$F:$F,$F74,Inp_BOAdj!$G:$G,$G74,Inp_BOAdj!$H:$H,$H74)</f>
        <v>0</v>
      </c>
      <c r="AK74" s="15">
        <f>-SUMIFS(Inp_BOAdj!AK:AK,Inp_BOAdj!$E:$E,$E74,Inp_BOAdj!$F:$F,$F74,Inp_BOAdj!$G:$G,$G74,Inp_BOAdj!$H:$H,$H74)</f>
        <v>0</v>
      </c>
      <c r="AM74" s="55"/>
      <c r="AN74" s="69"/>
      <c r="AO74" s="69"/>
      <c r="AP74" s="55"/>
      <c r="AQ74" s="69"/>
      <c r="AR74" s="69"/>
    </row>
    <row r="75" spans="3:60">
      <c r="E75" s="51" t="s">
        <v>24</v>
      </c>
      <c r="F75" s="137">
        <f>IFERROR(Inp_BOAdj!F73,0)</f>
        <v>0</v>
      </c>
      <c r="G75" s="137">
        <f>IFERROR(Inp_BOAdj!G73,0)</f>
        <v>0</v>
      </c>
      <c r="H75" s="137">
        <f>IFERROR(Inp_BOAdj!H73,0)</f>
        <v>0</v>
      </c>
      <c r="L75" s="51" t="s">
        <v>108</v>
      </c>
      <c r="M75" s="138">
        <f>SUMIFS(Inp_BOAdj!$I:$I,Inp_BOAdj!$E:$E,$E75,Inp_BOAdj!$G:$G,$G75,Inp_BOAdj!$H:$H,$H75)</f>
        <v>0</v>
      </c>
      <c r="R75" s="55"/>
      <c r="T75" s="15">
        <f>-SUMIFS(Inp_BOAdj!T:T,Inp_BOAdj!$E:$E,$E75,Inp_BOAdj!$F:$F,$F75,Inp_BOAdj!$G:$G,$G75,Inp_BOAdj!$H:$H,$H75)</f>
        <v>0</v>
      </c>
      <c r="U75" s="15">
        <f>-SUMIFS(Inp_BOAdj!U:U,Inp_BOAdj!$E:$E,$E75,Inp_BOAdj!$F:$F,$F75,Inp_BOAdj!$G:$G,$G75,Inp_BOAdj!$H:$H,$H75)</f>
        <v>0</v>
      </c>
      <c r="V75" s="15">
        <f>-SUMIFS(Inp_BOAdj!V:V,Inp_BOAdj!$E:$E,$E75,Inp_BOAdj!$F:$F,$F75,Inp_BOAdj!$G:$G,$G75,Inp_BOAdj!$H:$H,$H75)</f>
        <v>0</v>
      </c>
      <c r="W75" s="15">
        <f>-SUMIFS(Inp_BOAdj!W:W,Inp_BOAdj!$E:$E,$E75,Inp_BOAdj!$F:$F,$F75,Inp_BOAdj!$G:$G,$G75,Inp_BOAdj!$H:$H,$H75)</f>
        <v>0</v>
      </c>
      <c r="X75" s="15">
        <f>-SUMIFS(Inp_BOAdj!X:X,Inp_BOAdj!$E:$E,$E75,Inp_BOAdj!$F:$F,$F75,Inp_BOAdj!$G:$G,$G75,Inp_BOAdj!$H:$H,$H75)</f>
        <v>0</v>
      </c>
      <c r="Y75" s="15">
        <f>-SUMIFS(Inp_BOAdj!Y:Y,Inp_BOAdj!$E:$E,$E75,Inp_BOAdj!$F:$F,$F75,Inp_BOAdj!$G:$G,$G75,Inp_BOAdj!$H:$H,$H75)</f>
        <v>0</v>
      </c>
      <c r="Z75" s="15">
        <f>-SUMIFS(Inp_BOAdj!Z:Z,Inp_BOAdj!$E:$E,$E75,Inp_BOAdj!$F:$F,$F75,Inp_BOAdj!$G:$G,$G75,Inp_BOAdj!$H:$H,$H75)</f>
        <v>0</v>
      </c>
      <c r="AA75" s="15">
        <f>-SUMIFS(Inp_BOAdj!AA:AA,Inp_BOAdj!$E:$E,$E75,Inp_BOAdj!$F:$F,$F75,Inp_BOAdj!$G:$G,$G75,Inp_BOAdj!$H:$H,$H75)</f>
        <v>0</v>
      </c>
      <c r="AB75" s="15">
        <f>-SUMIFS(Inp_BOAdj!AB:AB,Inp_BOAdj!$E:$E,$E75,Inp_BOAdj!$F:$F,$F75,Inp_BOAdj!$G:$G,$G75,Inp_BOAdj!$H:$H,$H75)</f>
        <v>0</v>
      </c>
      <c r="AC75" s="15">
        <f>-SUMIFS(Inp_BOAdj!AC:AC,Inp_BOAdj!$E:$E,$E75,Inp_BOAdj!$F:$F,$F75,Inp_BOAdj!$G:$G,$G75,Inp_BOAdj!$H:$H,$H75)</f>
        <v>0</v>
      </c>
      <c r="AD75" s="15">
        <f>-SUMIFS(Inp_BOAdj!AD:AD,Inp_BOAdj!$E:$E,$E75,Inp_BOAdj!$F:$F,$F75,Inp_BOAdj!$G:$G,$G75,Inp_BOAdj!$H:$H,$H75)</f>
        <v>0</v>
      </c>
      <c r="AE75" s="15">
        <f>-SUMIFS(Inp_BOAdj!AE:AE,Inp_BOAdj!$E:$E,$E75,Inp_BOAdj!$F:$F,$F75,Inp_BOAdj!$G:$G,$G75,Inp_BOAdj!$H:$H,$H75)</f>
        <v>0</v>
      </c>
      <c r="AF75" s="15">
        <f>-SUMIFS(Inp_BOAdj!AF:AF,Inp_BOAdj!$E:$E,$E75,Inp_BOAdj!$F:$F,$F75,Inp_BOAdj!$G:$G,$G75,Inp_BOAdj!$H:$H,$H75)</f>
        <v>0</v>
      </c>
      <c r="AG75" s="15">
        <f>-SUMIFS(Inp_BOAdj!AG:AG,Inp_BOAdj!$E:$E,$E75,Inp_BOAdj!$F:$F,$F75,Inp_BOAdj!$G:$G,$G75,Inp_BOAdj!$H:$H,$H75)</f>
        <v>0</v>
      </c>
      <c r="AH75" s="15">
        <f>-SUMIFS(Inp_BOAdj!AH:AH,Inp_BOAdj!$E:$E,$E75,Inp_BOAdj!$F:$F,$F75,Inp_BOAdj!$G:$G,$G75,Inp_BOAdj!$H:$H,$H75)</f>
        <v>0</v>
      </c>
      <c r="AI75" s="15">
        <f>-SUMIFS(Inp_BOAdj!AI:AI,Inp_BOAdj!$E:$E,$E75,Inp_BOAdj!$F:$F,$F75,Inp_BOAdj!$G:$G,$G75,Inp_BOAdj!$H:$H,$H75)</f>
        <v>0</v>
      </c>
      <c r="AJ75" s="15">
        <f>-SUMIFS(Inp_BOAdj!AJ:AJ,Inp_BOAdj!$E:$E,$E75,Inp_BOAdj!$F:$F,$F75,Inp_BOAdj!$G:$G,$G75,Inp_BOAdj!$H:$H,$H75)</f>
        <v>0</v>
      </c>
      <c r="AK75" s="15">
        <f>-SUMIFS(Inp_BOAdj!AK:AK,Inp_BOAdj!$E:$E,$E75,Inp_BOAdj!$F:$F,$F75,Inp_BOAdj!$G:$G,$G75,Inp_BOAdj!$H:$H,$H75)</f>
        <v>0</v>
      </c>
      <c r="AM75" s="55"/>
      <c r="AN75" s="69"/>
      <c r="AO75" s="69"/>
      <c r="AP75" s="55"/>
      <c r="AQ75" s="69"/>
      <c r="AR75" s="69"/>
    </row>
    <row r="77" spans="3:60">
      <c r="C77" s="10" t="s">
        <v>26</v>
      </c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</row>
    <row r="79" spans="3:60">
      <c r="E79" s="51" t="s">
        <v>26</v>
      </c>
      <c r="F79" s="137" t="str">
        <f>IFERROR(Inp_BOAdj!F76,0)</f>
        <v>Opex</v>
      </c>
      <c r="G79" s="137" t="str">
        <f>IFERROR(Inp_BOAdj!G76,0)</f>
        <v>Total Work Management</v>
      </c>
      <c r="H79" s="137" t="str">
        <f>IFERROR(Inp_BOAdj!H76,0)</f>
        <v>BO - High rise building plans</v>
      </c>
      <c r="L79" s="51" t="s">
        <v>108</v>
      </c>
      <c r="M79" s="138">
        <f>SUMIFS(Inp_BOAdj!$I:$I,Inp_BOAdj!$E:$E,$E79,Inp_BOAdj!$G:$G,$G79,Inp_BOAdj!$H:$H,$H79)</f>
        <v>1</v>
      </c>
      <c r="R79" s="55"/>
      <c r="T79" s="15">
        <f>-SUMIFS(Inp_BOAdj!T:T,Inp_BOAdj!$E:$E,$E79,Inp_BOAdj!$F:$F,$F79,Inp_BOAdj!$G:$G,$G79,Inp_BOAdj!$H:$H,$H79)</f>
        <v>0</v>
      </c>
      <c r="U79" s="15">
        <f>-SUMIFS(Inp_BOAdj!U:U,Inp_BOAdj!$E:$E,$E79,Inp_BOAdj!$F:$F,$F79,Inp_BOAdj!$G:$G,$G79,Inp_BOAdj!$H:$H,$H79)</f>
        <v>0</v>
      </c>
      <c r="V79" s="15">
        <f>-SUMIFS(Inp_BOAdj!V:V,Inp_BOAdj!$E:$E,$E79,Inp_BOAdj!$F:$F,$F79,Inp_BOAdj!$G:$G,$G79,Inp_BOAdj!$H:$H,$H79)</f>
        <v>0</v>
      </c>
      <c r="W79" s="15">
        <f>-SUMIFS(Inp_BOAdj!W:W,Inp_BOAdj!$E:$E,$E79,Inp_BOAdj!$F:$F,$F79,Inp_BOAdj!$G:$G,$G79,Inp_BOAdj!$H:$H,$H79)</f>
        <v>0</v>
      </c>
      <c r="X79" s="15">
        <f>-SUMIFS(Inp_BOAdj!X:X,Inp_BOAdj!$E:$E,$E79,Inp_BOAdj!$F:$F,$F79,Inp_BOAdj!$G:$G,$G79,Inp_BOAdj!$H:$H,$H79)</f>
        <v>0</v>
      </c>
      <c r="Y79" s="15">
        <f>-SUMIFS(Inp_BOAdj!Y:Y,Inp_BOAdj!$E:$E,$E79,Inp_BOAdj!$F:$F,$F79,Inp_BOAdj!$G:$G,$G79,Inp_BOAdj!$H:$H,$H79)</f>
        <v>0</v>
      </c>
      <c r="Z79" s="15">
        <f>-SUMIFS(Inp_BOAdj!Z:Z,Inp_BOAdj!$E:$E,$E79,Inp_BOAdj!$F:$F,$F79,Inp_BOAdj!$G:$G,$G79,Inp_BOAdj!$H:$H,$H79)</f>
        <v>0</v>
      </c>
      <c r="AA79" s="15">
        <f>-SUMIFS(Inp_BOAdj!AA:AA,Inp_BOAdj!$E:$E,$E79,Inp_BOAdj!$F:$F,$F79,Inp_BOAdj!$G:$G,$G79,Inp_BOAdj!$H:$H,$H79)</f>
        <v>0</v>
      </c>
      <c r="AB79" s="15">
        <f>-SUMIFS(Inp_BOAdj!AB:AB,Inp_BOAdj!$E:$E,$E79,Inp_BOAdj!$F:$F,$F79,Inp_BOAdj!$G:$G,$G79,Inp_BOAdj!$H:$H,$H79)</f>
        <v>0</v>
      </c>
      <c r="AC79" s="15">
        <f>-SUMIFS(Inp_BOAdj!AC:AC,Inp_BOAdj!$E:$E,$E79,Inp_BOAdj!$F:$F,$F79,Inp_BOAdj!$G:$G,$G79,Inp_BOAdj!$H:$H,$H79)</f>
        <v>0</v>
      </c>
      <c r="AD79" s="15">
        <f>-SUMIFS(Inp_BOAdj!AD:AD,Inp_BOAdj!$E:$E,$E79,Inp_BOAdj!$F:$F,$F79,Inp_BOAdj!$G:$G,$G79,Inp_BOAdj!$H:$H,$H79)</f>
        <v>0</v>
      </c>
      <c r="AE79" s="15">
        <f>-SUMIFS(Inp_BOAdj!AE:AE,Inp_BOAdj!$E:$E,$E79,Inp_BOAdj!$F:$F,$F79,Inp_BOAdj!$G:$G,$G79,Inp_BOAdj!$H:$H,$H79)</f>
        <v>0</v>
      </c>
      <c r="AF79" s="15">
        <f>-SUMIFS(Inp_BOAdj!AF:AF,Inp_BOAdj!$E:$E,$E79,Inp_BOAdj!$F:$F,$F79,Inp_BOAdj!$G:$G,$G79,Inp_BOAdj!$H:$H,$H79)</f>
        <v>0</v>
      </c>
      <c r="AG79" s="15">
        <f>-SUMIFS(Inp_BOAdj!AG:AG,Inp_BOAdj!$E:$E,$E79,Inp_BOAdj!$F:$F,$F79,Inp_BOAdj!$G:$G,$G79,Inp_BOAdj!$H:$H,$H79)</f>
        <v>9.7977323804954414E-2</v>
      </c>
      <c r="AH79" s="15">
        <f>-SUMIFS(Inp_BOAdj!AH:AH,Inp_BOAdj!$E:$E,$E79,Inp_BOAdj!$F:$F,$F79,Inp_BOAdj!$G:$G,$G79,Inp_BOAdj!$H:$H,$H79)</f>
        <v>9.846967216578334E-2</v>
      </c>
      <c r="AI79" s="15">
        <f>-SUMIFS(Inp_BOAdj!AI:AI,Inp_BOAdj!$E:$E,$E79,Inp_BOAdj!$F:$F,$F79,Inp_BOAdj!$G:$G,$G79,Inp_BOAdj!$H:$H,$H79)</f>
        <v>9.8964494638978232E-2</v>
      </c>
      <c r="AJ79" s="15">
        <f>-SUMIFS(Inp_BOAdj!AJ:AJ,Inp_BOAdj!$E:$E,$E79,Inp_BOAdj!$F:$F,$F79,Inp_BOAdj!$G:$G,$G79,Inp_BOAdj!$H:$H,$H79)</f>
        <v>9.946180365726455E-2</v>
      </c>
      <c r="AK79" s="15">
        <f>-SUMIFS(Inp_BOAdj!AK:AK,Inp_BOAdj!$E:$E,$E79,Inp_BOAdj!$F:$F,$F79,Inp_BOAdj!$G:$G,$G79,Inp_BOAdj!$H:$H,$H79)</f>
        <v>9.9961611715843765E-2</v>
      </c>
      <c r="AM79" s="55"/>
      <c r="AN79" s="55"/>
      <c r="AO79" s="55"/>
      <c r="AP79" s="55"/>
      <c r="AQ79" s="55"/>
      <c r="AR79" s="55"/>
    </row>
    <row r="80" spans="3:60">
      <c r="E80" s="51" t="s">
        <v>26</v>
      </c>
      <c r="F80" s="137" t="str">
        <f>IFERROR(Inp_BOAdj!F77,0)</f>
        <v>Opex</v>
      </c>
      <c r="G80" s="137" t="str">
        <f>IFERROR(Inp_BOAdj!G77,0)</f>
        <v>Total Work Management</v>
      </c>
      <c r="H80" s="137" t="str">
        <f>IFERROR(Inp_BOAdj!H77,0)</f>
        <v>BOs - Vulnerability (needs identification)</v>
      </c>
      <c r="L80" s="51" t="s">
        <v>108</v>
      </c>
      <c r="M80" s="138">
        <f>SUMIFS(Inp_BOAdj!$I:$I,Inp_BOAdj!$E:$E,$E80,Inp_BOAdj!$G:$G,$G80,Inp_BOAdj!$H:$H,$H80)</f>
        <v>1</v>
      </c>
      <c r="R80" s="55"/>
      <c r="T80" s="15">
        <f>-SUMIFS(Inp_BOAdj!T:T,Inp_BOAdj!$E:$E,$E80,Inp_BOAdj!$F:$F,$F80,Inp_BOAdj!$G:$G,$G80,Inp_BOAdj!$H:$H,$H80)</f>
        <v>0</v>
      </c>
      <c r="U80" s="15">
        <f>-SUMIFS(Inp_BOAdj!U:U,Inp_BOAdj!$E:$E,$E80,Inp_BOAdj!$F:$F,$F80,Inp_BOAdj!$G:$G,$G80,Inp_BOAdj!$H:$H,$H80)</f>
        <v>0</v>
      </c>
      <c r="V80" s="15">
        <f>-SUMIFS(Inp_BOAdj!V:V,Inp_BOAdj!$E:$E,$E80,Inp_BOAdj!$F:$F,$F80,Inp_BOAdj!$G:$G,$G80,Inp_BOAdj!$H:$H,$H80)</f>
        <v>0</v>
      </c>
      <c r="W80" s="15">
        <f>-SUMIFS(Inp_BOAdj!W:W,Inp_BOAdj!$E:$E,$E80,Inp_BOAdj!$F:$F,$F80,Inp_BOAdj!$G:$G,$G80,Inp_BOAdj!$H:$H,$H80)</f>
        <v>0</v>
      </c>
      <c r="X80" s="15">
        <f>-SUMIFS(Inp_BOAdj!X:X,Inp_BOAdj!$E:$E,$E80,Inp_BOAdj!$F:$F,$F80,Inp_BOAdj!$G:$G,$G80,Inp_BOAdj!$H:$H,$H80)</f>
        <v>0</v>
      </c>
      <c r="Y80" s="15">
        <f>-SUMIFS(Inp_BOAdj!Y:Y,Inp_BOAdj!$E:$E,$E80,Inp_BOAdj!$F:$F,$F80,Inp_BOAdj!$G:$G,$G80,Inp_BOAdj!$H:$H,$H80)</f>
        <v>0</v>
      </c>
      <c r="Z80" s="15">
        <f>-SUMIFS(Inp_BOAdj!Z:Z,Inp_BOAdj!$E:$E,$E80,Inp_BOAdj!$F:$F,$F80,Inp_BOAdj!$G:$G,$G80,Inp_BOAdj!$H:$H,$H80)</f>
        <v>0</v>
      </c>
      <c r="AA80" s="15">
        <f>-SUMIFS(Inp_BOAdj!AA:AA,Inp_BOAdj!$E:$E,$E80,Inp_BOAdj!$F:$F,$F80,Inp_BOAdj!$G:$G,$G80,Inp_BOAdj!$H:$H,$H80)</f>
        <v>0</v>
      </c>
      <c r="AB80" s="15">
        <f>-SUMIFS(Inp_BOAdj!AB:AB,Inp_BOAdj!$E:$E,$E80,Inp_BOAdj!$F:$F,$F80,Inp_BOAdj!$G:$G,$G80,Inp_BOAdj!$H:$H,$H80)</f>
        <v>0</v>
      </c>
      <c r="AC80" s="15">
        <f>-SUMIFS(Inp_BOAdj!AC:AC,Inp_BOAdj!$E:$E,$E80,Inp_BOAdj!$F:$F,$F80,Inp_BOAdj!$G:$G,$G80,Inp_BOAdj!$H:$H,$H80)</f>
        <v>0</v>
      </c>
      <c r="AD80" s="15">
        <f>-SUMIFS(Inp_BOAdj!AD:AD,Inp_BOAdj!$E:$E,$E80,Inp_BOAdj!$F:$F,$F80,Inp_BOAdj!$G:$G,$G80,Inp_BOAdj!$H:$H,$H80)</f>
        <v>0</v>
      </c>
      <c r="AE80" s="15">
        <f>-SUMIFS(Inp_BOAdj!AE:AE,Inp_BOAdj!$E:$E,$E80,Inp_BOAdj!$F:$F,$F80,Inp_BOAdj!$G:$G,$G80,Inp_BOAdj!$H:$H,$H80)</f>
        <v>0</v>
      </c>
      <c r="AF80" s="15">
        <f>-SUMIFS(Inp_BOAdj!AF:AF,Inp_BOAdj!$E:$E,$E80,Inp_BOAdj!$F:$F,$F80,Inp_BOAdj!$G:$G,$G80,Inp_BOAdj!$H:$H,$H80)</f>
        <v>0</v>
      </c>
      <c r="AG80" s="15">
        <f>-SUMIFS(Inp_BOAdj!AG:AG,Inp_BOAdj!$E:$E,$E80,Inp_BOAdj!$F:$F,$F80,Inp_BOAdj!$G:$G,$G80,Inp_BOAdj!$H:$H,$H80)</f>
        <v>3.8533747434763566E-3</v>
      </c>
      <c r="AH80" s="15">
        <f>-SUMIFS(Inp_BOAdj!AH:AH,Inp_BOAdj!$E:$E,$E80,Inp_BOAdj!$F:$F,$F80,Inp_BOAdj!$G:$G,$G80,Inp_BOAdj!$H:$H,$H80)</f>
        <v>5.7459656505994827E-3</v>
      </c>
      <c r="AI80" s="15">
        <f>-SUMIFS(Inp_BOAdj!AI:AI,Inp_BOAdj!$E:$E,$E80,Inp_BOAdj!$F:$F,$F80,Inp_BOAdj!$G:$G,$G80,Inp_BOAdj!$H:$H,$H80)</f>
        <v>7.6500409705649863E-3</v>
      </c>
      <c r="AJ80" s="15">
        <f>-SUMIFS(Inp_BOAdj!AJ:AJ,Inp_BOAdj!$E:$E,$E80,Inp_BOAdj!$F:$F,$F80,Inp_BOAdj!$G:$G,$G80,Inp_BOAdj!$H:$H,$H80)</f>
        <v>9.5578812591730067E-3</v>
      </c>
      <c r="AK80" s="15">
        <f>-SUMIFS(Inp_BOAdj!AK:AK,Inp_BOAdj!$E:$E,$E80,Inp_BOAdj!$F:$F,$F80,Inp_BOAdj!$G:$G,$G80,Inp_BOAdj!$H:$H,$H80)</f>
        <v>1.1455017645770227E-2</v>
      </c>
      <c r="AM80" s="55"/>
      <c r="AN80" s="55"/>
      <c r="AO80" s="55"/>
      <c r="AP80" s="55"/>
      <c r="AQ80" s="55"/>
      <c r="AR80" s="55"/>
    </row>
    <row r="81" spans="5:44">
      <c r="E81" s="51" t="s">
        <v>26</v>
      </c>
      <c r="F81" s="137" t="str">
        <f>IFERROR(Inp_BOAdj!F78,0)</f>
        <v>Opex</v>
      </c>
      <c r="G81" s="137" t="str">
        <f>IFERROR(Inp_BOAdj!G78,0)</f>
        <v>Total Work Management</v>
      </c>
      <c r="H81" s="137" t="str">
        <f>IFERROR(Inp_BOAdj!H78,0)</f>
        <v>BOs - Fuel poor</v>
      </c>
      <c r="L81" s="51" t="s">
        <v>108</v>
      </c>
      <c r="M81" s="138">
        <f>SUMIFS(Inp_BOAdj!$I:$I,Inp_BOAdj!$E:$E,$E81,Inp_BOAdj!$G:$G,$G81,Inp_BOAdj!$H:$H,$H81)</f>
        <v>1</v>
      </c>
      <c r="R81" s="55"/>
      <c r="T81" s="15">
        <f>-SUMIFS(Inp_BOAdj!T:T,Inp_BOAdj!$E:$E,$E81,Inp_BOAdj!$F:$F,$F81,Inp_BOAdj!$G:$G,$G81,Inp_BOAdj!$H:$H,$H81)</f>
        <v>0</v>
      </c>
      <c r="U81" s="15">
        <f>-SUMIFS(Inp_BOAdj!U:U,Inp_BOAdj!$E:$E,$E81,Inp_BOAdj!$F:$F,$F81,Inp_BOAdj!$G:$G,$G81,Inp_BOAdj!$H:$H,$H81)</f>
        <v>0</v>
      </c>
      <c r="V81" s="15">
        <f>-SUMIFS(Inp_BOAdj!V:V,Inp_BOAdj!$E:$E,$E81,Inp_BOAdj!$F:$F,$F81,Inp_BOAdj!$G:$G,$G81,Inp_BOAdj!$H:$H,$H81)</f>
        <v>0</v>
      </c>
      <c r="W81" s="15">
        <f>-SUMIFS(Inp_BOAdj!W:W,Inp_BOAdj!$E:$E,$E81,Inp_BOAdj!$F:$F,$F81,Inp_BOAdj!$G:$G,$G81,Inp_BOAdj!$H:$H,$H81)</f>
        <v>0</v>
      </c>
      <c r="X81" s="15">
        <f>-SUMIFS(Inp_BOAdj!X:X,Inp_BOAdj!$E:$E,$E81,Inp_BOAdj!$F:$F,$F81,Inp_BOAdj!$G:$G,$G81,Inp_BOAdj!$H:$H,$H81)</f>
        <v>0</v>
      </c>
      <c r="Y81" s="15">
        <f>-SUMIFS(Inp_BOAdj!Y:Y,Inp_BOAdj!$E:$E,$E81,Inp_BOAdj!$F:$F,$F81,Inp_BOAdj!$G:$G,$G81,Inp_BOAdj!$H:$H,$H81)</f>
        <v>0</v>
      </c>
      <c r="Z81" s="15">
        <f>-SUMIFS(Inp_BOAdj!Z:Z,Inp_BOAdj!$E:$E,$E81,Inp_BOAdj!$F:$F,$F81,Inp_BOAdj!$G:$G,$G81,Inp_BOAdj!$H:$H,$H81)</f>
        <v>0</v>
      </c>
      <c r="AA81" s="15">
        <f>-SUMIFS(Inp_BOAdj!AA:AA,Inp_BOAdj!$E:$E,$E81,Inp_BOAdj!$F:$F,$F81,Inp_BOAdj!$G:$G,$G81,Inp_BOAdj!$H:$H,$H81)</f>
        <v>0</v>
      </c>
      <c r="AB81" s="15">
        <f>-SUMIFS(Inp_BOAdj!AB:AB,Inp_BOAdj!$E:$E,$E81,Inp_BOAdj!$F:$F,$F81,Inp_BOAdj!$G:$G,$G81,Inp_BOAdj!$H:$H,$H81)</f>
        <v>0</v>
      </c>
      <c r="AC81" s="15">
        <f>-SUMIFS(Inp_BOAdj!AC:AC,Inp_BOAdj!$E:$E,$E81,Inp_BOAdj!$F:$F,$F81,Inp_BOAdj!$G:$G,$G81,Inp_BOAdj!$H:$H,$H81)</f>
        <v>0</v>
      </c>
      <c r="AD81" s="15">
        <f>-SUMIFS(Inp_BOAdj!AD:AD,Inp_BOAdj!$E:$E,$E81,Inp_BOAdj!$F:$F,$F81,Inp_BOAdj!$G:$G,$G81,Inp_BOAdj!$H:$H,$H81)</f>
        <v>0</v>
      </c>
      <c r="AE81" s="15">
        <f>-SUMIFS(Inp_BOAdj!AE:AE,Inp_BOAdj!$E:$E,$E81,Inp_BOAdj!$F:$F,$F81,Inp_BOAdj!$G:$G,$G81,Inp_BOAdj!$H:$H,$H81)</f>
        <v>0</v>
      </c>
      <c r="AF81" s="15">
        <f>-SUMIFS(Inp_BOAdj!AF:AF,Inp_BOAdj!$E:$E,$E81,Inp_BOAdj!$F:$F,$F81,Inp_BOAdj!$G:$G,$G81,Inp_BOAdj!$H:$H,$H81)</f>
        <v>0</v>
      </c>
      <c r="AG81" s="15">
        <f>-SUMIFS(Inp_BOAdj!AG:AG,Inp_BOAdj!$E:$E,$E81,Inp_BOAdj!$F:$F,$F81,Inp_BOAdj!$G:$G,$G81,Inp_BOAdj!$H:$H,$H81)</f>
        <v>0.64335162855868466</v>
      </c>
      <c r="AH81" s="15">
        <f>-SUMIFS(Inp_BOAdj!AH:AH,Inp_BOAdj!$E:$E,$E81,Inp_BOAdj!$F:$F,$F81,Inp_BOAdj!$G:$G,$G81,Inp_BOAdj!$H:$H,$H81)</f>
        <v>0.6595698383785269</v>
      </c>
      <c r="AI81" s="15">
        <f>-SUMIFS(Inp_BOAdj!AI:AI,Inp_BOAdj!$E:$E,$E81,Inp_BOAdj!$F:$F,$F81,Inp_BOAdj!$G:$G,$G81,Inp_BOAdj!$H:$H,$H81)</f>
        <v>0.67586954674017719</v>
      </c>
      <c r="AJ81" s="15">
        <f>-SUMIFS(Inp_BOAdj!AJ:AJ,Inp_BOAdj!$E:$E,$E81,Inp_BOAdj!$F:$F,$F81,Inp_BOAdj!$G:$G,$G81,Inp_BOAdj!$H:$H,$H81)</f>
        <v>0.69225116318404689</v>
      </c>
      <c r="AK81" s="15">
        <f>-SUMIFS(Inp_BOAdj!AK:AK,Inp_BOAdj!$E:$E,$E81,Inp_BOAdj!$F:$F,$F81,Inp_BOAdj!$G:$G,$G81,Inp_BOAdj!$H:$H,$H81)</f>
        <v>0.70871509930853938</v>
      </c>
      <c r="AM81" s="55"/>
      <c r="AN81" s="55"/>
      <c r="AO81" s="55"/>
      <c r="AP81" s="55"/>
      <c r="AQ81" s="55"/>
      <c r="AR81" s="55"/>
    </row>
    <row r="82" spans="5:44">
      <c r="E82" s="51" t="s">
        <v>26</v>
      </c>
      <c r="F82" s="137" t="str">
        <f>IFERROR(Inp_BOAdj!F79,0)</f>
        <v>Opex</v>
      </c>
      <c r="G82" s="137" t="str">
        <f>IFERROR(Inp_BOAdj!G79,0)</f>
        <v>Emergency</v>
      </c>
      <c r="H82" s="137" t="str">
        <f>IFERROR(Inp_BOAdj!H79,0)</f>
        <v>BOs - Carbon monoxide awareness</v>
      </c>
      <c r="L82" s="51" t="s">
        <v>108</v>
      </c>
      <c r="M82" s="138">
        <f>SUMIFS(Inp_BOAdj!$I:$I,Inp_BOAdj!$E:$E,$E82,Inp_BOAdj!$G:$G,$G82,Inp_BOAdj!$H:$H,$H82)</f>
        <v>1</v>
      </c>
      <c r="R82" s="55"/>
      <c r="T82" s="15">
        <f>-SUMIFS(Inp_BOAdj!T:T,Inp_BOAdj!$E:$E,$E82,Inp_BOAdj!$F:$F,$F82,Inp_BOAdj!$G:$G,$G82,Inp_BOAdj!$H:$H,$H82)</f>
        <v>0</v>
      </c>
      <c r="U82" s="15">
        <f>-SUMIFS(Inp_BOAdj!U:U,Inp_BOAdj!$E:$E,$E82,Inp_BOAdj!$F:$F,$F82,Inp_BOAdj!$G:$G,$G82,Inp_BOAdj!$H:$H,$H82)</f>
        <v>0</v>
      </c>
      <c r="V82" s="15">
        <f>-SUMIFS(Inp_BOAdj!V:V,Inp_BOAdj!$E:$E,$E82,Inp_BOAdj!$F:$F,$F82,Inp_BOAdj!$G:$G,$G82,Inp_BOAdj!$H:$H,$H82)</f>
        <v>0</v>
      </c>
      <c r="W82" s="15">
        <f>-SUMIFS(Inp_BOAdj!W:W,Inp_BOAdj!$E:$E,$E82,Inp_BOAdj!$F:$F,$F82,Inp_BOAdj!$G:$G,$G82,Inp_BOAdj!$H:$H,$H82)</f>
        <v>0</v>
      </c>
      <c r="X82" s="15">
        <f>-SUMIFS(Inp_BOAdj!X:X,Inp_BOAdj!$E:$E,$E82,Inp_BOAdj!$F:$F,$F82,Inp_BOAdj!$G:$G,$G82,Inp_BOAdj!$H:$H,$H82)</f>
        <v>0</v>
      </c>
      <c r="Y82" s="15">
        <f>-SUMIFS(Inp_BOAdj!Y:Y,Inp_BOAdj!$E:$E,$E82,Inp_BOAdj!$F:$F,$F82,Inp_BOAdj!$G:$G,$G82,Inp_BOAdj!$H:$H,$H82)</f>
        <v>0</v>
      </c>
      <c r="Z82" s="15">
        <f>-SUMIFS(Inp_BOAdj!Z:Z,Inp_BOAdj!$E:$E,$E82,Inp_BOAdj!$F:$F,$F82,Inp_BOAdj!$G:$G,$G82,Inp_BOAdj!$H:$H,$H82)</f>
        <v>0</v>
      </c>
      <c r="AA82" s="15">
        <f>-SUMIFS(Inp_BOAdj!AA:AA,Inp_BOAdj!$E:$E,$E82,Inp_BOAdj!$F:$F,$F82,Inp_BOAdj!$G:$G,$G82,Inp_BOAdj!$H:$H,$H82)</f>
        <v>0</v>
      </c>
      <c r="AB82" s="15">
        <f>-SUMIFS(Inp_BOAdj!AB:AB,Inp_BOAdj!$E:$E,$E82,Inp_BOAdj!$F:$F,$F82,Inp_BOAdj!$G:$G,$G82,Inp_BOAdj!$H:$H,$H82)</f>
        <v>0</v>
      </c>
      <c r="AC82" s="15">
        <f>-SUMIFS(Inp_BOAdj!AC:AC,Inp_BOAdj!$E:$E,$E82,Inp_BOAdj!$F:$F,$F82,Inp_BOAdj!$G:$G,$G82,Inp_BOAdj!$H:$H,$H82)</f>
        <v>0</v>
      </c>
      <c r="AD82" s="15">
        <f>-SUMIFS(Inp_BOAdj!AD:AD,Inp_BOAdj!$E:$E,$E82,Inp_BOAdj!$F:$F,$F82,Inp_BOAdj!$G:$G,$G82,Inp_BOAdj!$H:$H,$H82)</f>
        <v>0</v>
      </c>
      <c r="AE82" s="15">
        <f>-SUMIFS(Inp_BOAdj!AE:AE,Inp_BOAdj!$E:$E,$E82,Inp_BOAdj!$F:$F,$F82,Inp_BOAdj!$G:$G,$G82,Inp_BOAdj!$H:$H,$H82)</f>
        <v>0</v>
      </c>
      <c r="AF82" s="15">
        <f>-SUMIFS(Inp_BOAdj!AF:AF,Inp_BOAdj!$E:$E,$E82,Inp_BOAdj!$F:$F,$F82,Inp_BOAdj!$G:$G,$G82,Inp_BOAdj!$H:$H,$H82)</f>
        <v>0</v>
      </c>
      <c r="AG82" s="15">
        <f>-SUMIFS(Inp_BOAdj!AG:AG,Inp_BOAdj!$E:$E,$E82,Inp_BOAdj!$F:$F,$F82,Inp_BOAdj!$G:$G,$G82,Inp_BOAdj!$H:$H,$H82)</f>
        <v>1.2817286012932749E-2</v>
      </c>
      <c r="AH82" s="15">
        <f>-SUMIFS(Inp_BOAdj!AH:AH,Inp_BOAdj!$E:$E,$E82,Inp_BOAdj!$F:$F,$F82,Inp_BOAdj!$G:$G,$G82,Inp_BOAdj!$H:$H,$H82)</f>
        <v>2.2756165653214921E-2</v>
      </c>
      <c r="AI82" s="15">
        <f>-SUMIFS(Inp_BOAdj!AI:AI,Inp_BOAdj!$E:$E,$E82,Inp_BOAdj!$F:$F,$F82,Inp_BOAdj!$G:$G,$G82,Inp_BOAdj!$H:$H,$H82)</f>
        <v>3.3520013140690974E-2</v>
      </c>
      <c r="AJ82" s="15">
        <f>-SUMIFS(Inp_BOAdj!AJ:AJ,Inp_BOAdj!$E:$E,$E82,Inp_BOAdj!$F:$F,$F82,Inp_BOAdj!$G:$G,$G82,Inp_BOAdj!$H:$H,$H82)</f>
        <v>4.5890608541236944E-2</v>
      </c>
      <c r="AK82" s="15">
        <f>-SUMIFS(Inp_BOAdj!AK:AK,Inp_BOAdj!$E:$E,$E82,Inp_BOAdj!$F:$F,$F82,Inp_BOAdj!$G:$G,$G82,Inp_BOAdj!$H:$H,$H82)</f>
        <v>6.221139464411074E-2</v>
      </c>
      <c r="AM82" s="55"/>
      <c r="AN82" s="55"/>
      <c r="AO82" s="55"/>
      <c r="AP82" s="55"/>
      <c r="AQ82" s="55"/>
      <c r="AR82" s="55"/>
    </row>
    <row r="83" spans="5:44">
      <c r="E83" s="51" t="s">
        <v>26</v>
      </c>
      <c r="F83" s="137">
        <f>IFERROR(Inp_BOAdj!F80,0)</f>
        <v>0</v>
      </c>
      <c r="G83" s="137">
        <f>IFERROR(Inp_BOAdj!G80,0)</f>
        <v>0</v>
      </c>
      <c r="H83" s="137">
        <f>IFERROR(Inp_BOAdj!H80,0)</f>
        <v>0</v>
      </c>
      <c r="L83" s="51" t="s">
        <v>108</v>
      </c>
      <c r="M83" s="138">
        <f>SUMIFS(Inp_BOAdj!$I:$I,Inp_BOAdj!$E:$E,$E83,Inp_BOAdj!$G:$G,$G83,Inp_BOAdj!$H:$H,$H83)</f>
        <v>0</v>
      </c>
      <c r="R83" s="55"/>
      <c r="T83" s="15">
        <f>-SUMIFS(Inp_BOAdj!T:T,Inp_BOAdj!$E:$E,$E83,Inp_BOAdj!$F:$F,$F83,Inp_BOAdj!$G:$G,$G83,Inp_BOAdj!$H:$H,$H83)</f>
        <v>0</v>
      </c>
      <c r="U83" s="15">
        <f>-SUMIFS(Inp_BOAdj!U:U,Inp_BOAdj!$E:$E,$E83,Inp_BOAdj!$F:$F,$F83,Inp_BOAdj!$G:$G,$G83,Inp_BOAdj!$H:$H,$H83)</f>
        <v>0</v>
      </c>
      <c r="V83" s="15">
        <f>-SUMIFS(Inp_BOAdj!V:V,Inp_BOAdj!$E:$E,$E83,Inp_BOAdj!$F:$F,$F83,Inp_BOAdj!$G:$G,$G83,Inp_BOAdj!$H:$H,$H83)</f>
        <v>0</v>
      </c>
      <c r="W83" s="15">
        <f>-SUMIFS(Inp_BOAdj!W:W,Inp_BOAdj!$E:$E,$E83,Inp_BOAdj!$F:$F,$F83,Inp_BOAdj!$G:$G,$G83,Inp_BOAdj!$H:$H,$H83)</f>
        <v>0</v>
      </c>
      <c r="X83" s="15">
        <f>-SUMIFS(Inp_BOAdj!X:X,Inp_BOAdj!$E:$E,$E83,Inp_BOAdj!$F:$F,$F83,Inp_BOAdj!$G:$G,$G83,Inp_BOAdj!$H:$H,$H83)</f>
        <v>0</v>
      </c>
      <c r="Y83" s="15">
        <f>-SUMIFS(Inp_BOAdj!Y:Y,Inp_BOAdj!$E:$E,$E83,Inp_BOAdj!$F:$F,$F83,Inp_BOAdj!$G:$G,$G83,Inp_BOAdj!$H:$H,$H83)</f>
        <v>0</v>
      </c>
      <c r="Z83" s="15">
        <f>-SUMIFS(Inp_BOAdj!Z:Z,Inp_BOAdj!$E:$E,$E83,Inp_BOAdj!$F:$F,$F83,Inp_BOAdj!$G:$G,$G83,Inp_BOAdj!$H:$H,$H83)</f>
        <v>0</v>
      </c>
      <c r="AA83" s="15">
        <f>-SUMIFS(Inp_BOAdj!AA:AA,Inp_BOAdj!$E:$E,$E83,Inp_BOAdj!$F:$F,$F83,Inp_BOAdj!$G:$G,$G83,Inp_BOAdj!$H:$H,$H83)</f>
        <v>0</v>
      </c>
      <c r="AB83" s="15">
        <f>-SUMIFS(Inp_BOAdj!AB:AB,Inp_BOAdj!$E:$E,$E83,Inp_BOAdj!$F:$F,$F83,Inp_BOAdj!$G:$G,$G83,Inp_BOAdj!$H:$H,$H83)</f>
        <v>0</v>
      </c>
      <c r="AC83" s="15">
        <f>-SUMIFS(Inp_BOAdj!AC:AC,Inp_BOAdj!$E:$E,$E83,Inp_BOAdj!$F:$F,$F83,Inp_BOAdj!$G:$G,$G83,Inp_BOAdj!$H:$H,$H83)</f>
        <v>0</v>
      </c>
      <c r="AD83" s="15">
        <f>-SUMIFS(Inp_BOAdj!AD:AD,Inp_BOAdj!$E:$E,$E83,Inp_BOAdj!$F:$F,$F83,Inp_BOAdj!$G:$G,$G83,Inp_BOAdj!$H:$H,$H83)</f>
        <v>0</v>
      </c>
      <c r="AE83" s="15">
        <f>-SUMIFS(Inp_BOAdj!AE:AE,Inp_BOAdj!$E:$E,$E83,Inp_BOAdj!$F:$F,$F83,Inp_BOAdj!$G:$G,$G83,Inp_BOAdj!$H:$H,$H83)</f>
        <v>0</v>
      </c>
      <c r="AF83" s="15">
        <f>-SUMIFS(Inp_BOAdj!AF:AF,Inp_BOAdj!$E:$E,$E83,Inp_BOAdj!$F:$F,$F83,Inp_BOAdj!$G:$G,$G83,Inp_BOAdj!$H:$H,$H83)</f>
        <v>0</v>
      </c>
      <c r="AG83" s="15">
        <f>-SUMIFS(Inp_BOAdj!AG:AG,Inp_BOAdj!$E:$E,$E83,Inp_BOAdj!$F:$F,$F83,Inp_BOAdj!$G:$G,$G83,Inp_BOAdj!$H:$H,$H83)</f>
        <v>0</v>
      </c>
      <c r="AH83" s="15">
        <f>-SUMIFS(Inp_BOAdj!AH:AH,Inp_BOAdj!$E:$E,$E83,Inp_BOAdj!$F:$F,$F83,Inp_BOAdj!$G:$G,$G83,Inp_BOAdj!$H:$H,$H83)</f>
        <v>0</v>
      </c>
      <c r="AI83" s="15">
        <f>-SUMIFS(Inp_BOAdj!AI:AI,Inp_BOAdj!$E:$E,$E83,Inp_BOAdj!$F:$F,$F83,Inp_BOAdj!$G:$G,$G83,Inp_BOAdj!$H:$H,$H83)</f>
        <v>0</v>
      </c>
      <c r="AJ83" s="15">
        <f>-SUMIFS(Inp_BOAdj!AJ:AJ,Inp_BOAdj!$E:$E,$E83,Inp_BOAdj!$F:$F,$F83,Inp_BOAdj!$G:$G,$G83,Inp_BOAdj!$H:$H,$H83)</f>
        <v>0</v>
      </c>
      <c r="AK83" s="15">
        <f>-SUMIFS(Inp_BOAdj!AK:AK,Inp_BOAdj!$E:$E,$E83,Inp_BOAdj!$F:$F,$F83,Inp_BOAdj!$G:$G,$G83,Inp_BOAdj!$H:$H,$H83)</f>
        <v>0</v>
      </c>
      <c r="AM83" s="55"/>
      <c r="AN83" s="55"/>
      <c r="AO83" s="55"/>
      <c r="AP83" s="55"/>
      <c r="AQ83" s="55"/>
      <c r="AR83" s="55"/>
    </row>
    <row r="84" spans="5:44">
      <c r="E84" s="51" t="s">
        <v>26</v>
      </c>
      <c r="F84" s="137">
        <f>IFERROR(Inp_BOAdj!F81,0)</f>
        <v>0</v>
      </c>
      <c r="G84" s="137">
        <f>IFERROR(Inp_BOAdj!G81,0)</f>
        <v>0</v>
      </c>
      <c r="H84" s="137">
        <f>IFERROR(Inp_BOAdj!H81,0)</f>
        <v>0</v>
      </c>
      <c r="L84" s="51" t="s">
        <v>108</v>
      </c>
      <c r="M84" s="138">
        <f>SUMIFS(Inp_BOAdj!$I:$I,Inp_BOAdj!$E:$E,$E84,Inp_BOAdj!$G:$G,$G84,Inp_BOAdj!$H:$H,$H84)</f>
        <v>0</v>
      </c>
      <c r="R84" s="55"/>
      <c r="T84" s="15">
        <f>-SUMIFS(Inp_BOAdj!T:T,Inp_BOAdj!$E:$E,$E84,Inp_BOAdj!$F:$F,$F84,Inp_BOAdj!$G:$G,$G84,Inp_BOAdj!$H:$H,$H84)</f>
        <v>0</v>
      </c>
      <c r="U84" s="15">
        <f>-SUMIFS(Inp_BOAdj!U:U,Inp_BOAdj!$E:$E,$E84,Inp_BOAdj!$F:$F,$F84,Inp_BOAdj!$G:$G,$G84,Inp_BOAdj!$H:$H,$H84)</f>
        <v>0</v>
      </c>
      <c r="V84" s="15">
        <f>-SUMIFS(Inp_BOAdj!V:V,Inp_BOAdj!$E:$E,$E84,Inp_BOAdj!$F:$F,$F84,Inp_BOAdj!$G:$G,$G84,Inp_BOAdj!$H:$H,$H84)</f>
        <v>0</v>
      </c>
      <c r="W84" s="15">
        <f>-SUMIFS(Inp_BOAdj!W:W,Inp_BOAdj!$E:$E,$E84,Inp_BOAdj!$F:$F,$F84,Inp_BOAdj!$G:$G,$G84,Inp_BOAdj!$H:$H,$H84)</f>
        <v>0</v>
      </c>
      <c r="X84" s="15">
        <f>-SUMIFS(Inp_BOAdj!X:X,Inp_BOAdj!$E:$E,$E84,Inp_BOAdj!$F:$F,$F84,Inp_BOAdj!$G:$G,$G84,Inp_BOAdj!$H:$H,$H84)</f>
        <v>0</v>
      </c>
      <c r="Y84" s="15">
        <f>-SUMIFS(Inp_BOAdj!Y:Y,Inp_BOAdj!$E:$E,$E84,Inp_BOAdj!$F:$F,$F84,Inp_BOAdj!$G:$G,$G84,Inp_BOAdj!$H:$H,$H84)</f>
        <v>0</v>
      </c>
      <c r="Z84" s="15">
        <f>-SUMIFS(Inp_BOAdj!Z:Z,Inp_BOAdj!$E:$E,$E84,Inp_BOAdj!$F:$F,$F84,Inp_BOAdj!$G:$G,$G84,Inp_BOAdj!$H:$H,$H84)</f>
        <v>0</v>
      </c>
      <c r="AA84" s="15">
        <f>-SUMIFS(Inp_BOAdj!AA:AA,Inp_BOAdj!$E:$E,$E84,Inp_BOAdj!$F:$F,$F84,Inp_BOAdj!$G:$G,$G84,Inp_BOAdj!$H:$H,$H84)</f>
        <v>0</v>
      </c>
      <c r="AB84" s="15">
        <f>-SUMIFS(Inp_BOAdj!AB:AB,Inp_BOAdj!$E:$E,$E84,Inp_BOAdj!$F:$F,$F84,Inp_BOAdj!$G:$G,$G84,Inp_BOAdj!$H:$H,$H84)</f>
        <v>0</v>
      </c>
      <c r="AC84" s="15">
        <f>-SUMIFS(Inp_BOAdj!AC:AC,Inp_BOAdj!$E:$E,$E84,Inp_BOAdj!$F:$F,$F84,Inp_BOAdj!$G:$G,$G84,Inp_BOAdj!$H:$H,$H84)</f>
        <v>0</v>
      </c>
      <c r="AD84" s="15">
        <f>-SUMIFS(Inp_BOAdj!AD:AD,Inp_BOAdj!$E:$E,$E84,Inp_BOAdj!$F:$F,$F84,Inp_BOAdj!$G:$G,$G84,Inp_BOAdj!$H:$H,$H84)</f>
        <v>0</v>
      </c>
      <c r="AE84" s="15">
        <f>-SUMIFS(Inp_BOAdj!AE:AE,Inp_BOAdj!$E:$E,$E84,Inp_BOAdj!$F:$F,$F84,Inp_BOAdj!$G:$G,$G84,Inp_BOAdj!$H:$H,$H84)</f>
        <v>0</v>
      </c>
      <c r="AF84" s="15">
        <f>-SUMIFS(Inp_BOAdj!AF:AF,Inp_BOAdj!$E:$E,$E84,Inp_BOAdj!$F:$F,$F84,Inp_BOAdj!$G:$G,$G84,Inp_BOAdj!$H:$H,$H84)</f>
        <v>0</v>
      </c>
      <c r="AG84" s="15">
        <f>-SUMIFS(Inp_BOAdj!AG:AG,Inp_BOAdj!$E:$E,$E84,Inp_BOAdj!$F:$F,$F84,Inp_BOAdj!$G:$G,$G84,Inp_BOAdj!$H:$H,$H84)</f>
        <v>0</v>
      </c>
      <c r="AH84" s="15">
        <f>-SUMIFS(Inp_BOAdj!AH:AH,Inp_BOAdj!$E:$E,$E84,Inp_BOAdj!$F:$F,$F84,Inp_BOAdj!$G:$G,$G84,Inp_BOAdj!$H:$H,$H84)</f>
        <v>0</v>
      </c>
      <c r="AI84" s="15">
        <f>-SUMIFS(Inp_BOAdj!AI:AI,Inp_BOAdj!$E:$E,$E84,Inp_BOAdj!$F:$F,$F84,Inp_BOAdj!$G:$G,$G84,Inp_BOAdj!$H:$H,$H84)</f>
        <v>0</v>
      </c>
      <c r="AJ84" s="15">
        <f>-SUMIFS(Inp_BOAdj!AJ:AJ,Inp_BOAdj!$E:$E,$E84,Inp_BOAdj!$F:$F,$F84,Inp_BOAdj!$G:$G,$G84,Inp_BOAdj!$H:$H,$H84)</f>
        <v>0</v>
      </c>
      <c r="AK84" s="15">
        <f>-SUMIFS(Inp_BOAdj!AK:AK,Inp_BOAdj!$E:$E,$E84,Inp_BOAdj!$F:$F,$F84,Inp_BOAdj!$G:$G,$G84,Inp_BOAdj!$H:$H,$H84)</f>
        <v>0</v>
      </c>
      <c r="AM84" s="55"/>
      <c r="AN84" s="55"/>
      <c r="AO84" s="55"/>
      <c r="AP84" s="55"/>
      <c r="AQ84" s="55"/>
      <c r="AR84" s="55"/>
    </row>
    <row r="85" spans="5:44">
      <c r="E85" s="51" t="s">
        <v>26</v>
      </c>
      <c r="F85" s="137">
        <f>IFERROR(Inp_BOAdj!F82,0)</f>
        <v>0</v>
      </c>
      <c r="G85" s="137">
        <f>IFERROR(Inp_BOAdj!G82,0)</f>
        <v>0</v>
      </c>
      <c r="H85" s="137">
        <f>IFERROR(Inp_BOAdj!H82,0)</f>
        <v>0</v>
      </c>
      <c r="L85" s="51" t="s">
        <v>108</v>
      </c>
      <c r="M85" s="138">
        <f>SUMIFS(Inp_BOAdj!$I:$I,Inp_BOAdj!$E:$E,$E85,Inp_BOAdj!$G:$G,$G85,Inp_BOAdj!$H:$H,$H85)</f>
        <v>0</v>
      </c>
      <c r="R85" s="55"/>
      <c r="T85" s="15">
        <f>-SUMIFS(Inp_BOAdj!T:T,Inp_BOAdj!$E:$E,$E85,Inp_BOAdj!$F:$F,$F85,Inp_BOAdj!$G:$G,$G85,Inp_BOAdj!$H:$H,$H85)</f>
        <v>0</v>
      </c>
      <c r="U85" s="15">
        <f>-SUMIFS(Inp_BOAdj!U:U,Inp_BOAdj!$E:$E,$E85,Inp_BOAdj!$F:$F,$F85,Inp_BOAdj!$G:$G,$G85,Inp_BOAdj!$H:$H,$H85)</f>
        <v>0</v>
      </c>
      <c r="V85" s="15">
        <f>-SUMIFS(Inp_BOAdj!V:V,Inp_BOAdj!$E:$E,$E85,Inp_BOAdj!$F:$F,$F85,Inp_BOAdj!$G:$G,$G85,Inp_BOAdj!$H:$H,$H85)</f>
        <v>0</v>
      </c>
      <c r="W85" s="15">
        <f>-SUMIFS(Inp_BOAdj!W:W,Inp_BOAdj!$E:$E,$E85,Inp_BOAdj!$F:$F,$F85,Inp_BOAdj!$G:$G,$G85,Inp_BOAdj!$H:$H,$H85)</f>
        <v>0</v>
      </c>
      <c r="X85" s="15">
        <f>-SUMIFS(Inp_BOAdj!X:X,Inp_BOAdj!$E:$E,$E85,Inp_BOAdj!$F:$F,$F85,Inp_BOAdj!$G:$G,$G85,Inp_BOAdj!$H:$H,$H85)</f>
        <v>0</v>
      </c>
      <c r="Y85" s="15">
        <f>-SUMIFS(Inp_BOAdj!Y:Y,Inp_BOAdj!$E:$E,$E85,Inp_BOAdj!$F:$F,$F85,Inp_BOAdj!$G:$G,$G85,Inp_BOAdj!$H:$H,$H85)</f>
        <v>0</v>
      </c>
      <c r="Z85" s="15">
        <f>-SUMIFS(Inp_BOAdj!Z:Z,Inp_BOAdj!$E:$E,$E85,Inp_BOAdj!$F:$F,$F85,Inp_BOAdj!$G:$G,$G85,Inp_BOAdj!$H:$H,$H85)</f>
        <v>0</v>
      </c>
      <c r="AA85" s="15">
        <f>-SUMIFS(Inp_BOAdj!AA:AA,Inp_BOAdj!$E:$E,$E85,Inp_BOAdj!$F:$F,$F85,Inp_BOAdj!$G:$G,$G85,Inp_BOAdj!$H:$H,$H85)</f>
        <v>0</v>
      </c>
      <c r="AB85" s="15">
        <f>-SUMIFS(Inp_BOAdj!AB:AB,Inp_BOAdj!$E:$E,$E85,Inp_BOAdj!$F:$F,$F85,Inp_BOAdj!$G:$G,$G85,Inp_BOAdj!$H:$H,$H85)</f>
        <v>0</v>
      </c>
      <c r="AC85" s="15">
        <f>-SUMIFS(Inp_BOAdj!AC:AC,Inp_BOAdj!$E:$E,$E85,Inp_BOAdj!$F:$F,$F85,Inp_BOAdj!$G:$G,$G85,Inp_BOAdj!$H:$H,$H85)</f>
        <v>0</v>
      </c>
      <c r="AD85" s="15">
        <f>-SUMIFS(Inp_BOAdj!AD:AD,Inp_BOAdj!$E:$E,$E85,Inp_BOAdj!$F:$F,$F85,Inp_BOAdj!$G:$G,$G85,Inp_BOAdj!$H:$H,$H85)</f>
        <v>0</v>
      </c>
      <c r="AE85" s="15">
        <f>-SUMIFS(Inp_BOAdj!AE:AE,Inp_BOAdj!$E:$E,$E85,Inp_BOAdj!$F:$F,$F85,Inp_BOAdj!$G:$G,$G85,Inp_BOAdj!$H:$H,$H85)</f>
        <v>0</v>
      </c>
      <c r="AF85" s="15">
        <f>-SUMIFS(Inp_BOAdj!AF:AF,Inp_BOAdj!$E:$E,$E85,Inp_BOAdj!$F:$F,$F85,Inp_BOAdj!$G:$G,$G85,Inp_BOAdj!$H:$H,$H85)</f>
        <v>0</v>
      </c>
      <c r="AG85" s="15">
        <f>-SUMIFS(Inp_BOAdj!AG:AG,Inp_BOAdj!$E:$E,$E85,Inp_BOAdj!$F:$F,$F85,Inp_BOAdj!$G:$G,$G85,Inp_BOAdj!$H:$H,$H85)</f>
        <v>0</v>
      </c>
      <c r="AH85" s="15">
        <f>-SUMIFS(Inp_BOAdj!AH:AH,Inp_BOAdj!$E:$E,$E85,Inp_BOAdj!$F:$F,$F85,Inp_BOAdj!$G:$G,$G85,Inp_BOAdj!$H:$H,$H85)</f>
        <v>0</v>
      </c>
      <c r="AI85" s="15">
        <f>-SUMIFS(Inp_BOAdj!AI:AI,Inp_BOAdj!$E:$E,$E85,Inp_BOAdj!$F:$F,$F85,Inp_BOAdj!$G:$G,$G85,Inp_BOAdj!$H:$H,$H85)</f>
        <v>0</v>
      </c>
      <c r="AJ85" s="15">
        <f>-SUMIFS(Inp_BOAdj!AJ:AJ,Inp_BOAdj!$E:$E,$E85,Inp_BOAdj!$F:$F,$F85,Inp_BOAdj!$G:$G,$G85,Inp_BOAdj!$H:$H,$H85)</f>
        <v>0</v>
      </c>
      <c r="AK85" s="15">
        <f>-SUMIFS(Inp_BOAdj!AK:AK,Inp_BOAdj!$E:$E,$E85,Inp_BOAdj!$F:$F,$F85,Inp_BOAdj!$G:$G,$G85,Inp_BOAdj!$H:$H,$H85)</f>
        <v>0</v>
      </c>
      <c r="AM85" s="55"/>
      <c r="AN85" s="55"/>
      <c r="AO85" s="55"/>
      <c r="AP85" s="55"/>
      <c r="AQ85" s="55"/>
      <c r="AR85" s="55"/>
    </row>
    <row r="86" spans="5:44">
      <c r="E86" s="51" t="s">
        <v>26</v>
      </c>
      <c r="F86" s="137">
        <f>IFERROR(Inp_BOAdj!F83,0)</f>
        <v>0</v>
      </c>
      <c r="G86" s="137">
        <f>IFERROR(Inp_BOAdj!G83,0)</f>
        <v>0</v>
      </c>
      <c r="H86" s="137">
        <f>IFERROR(Inp_BOAdj!H83,0)</f>
        <v>0</v>
      </c>
      <c r="L86" s="51" t="s">
        <v>108</v>
      </c>
      <c r="M86" s="138">
        <f>SUMIFS(Inp_BOAdj!$I:$I,Inp_BOAdj!$E:$E,$E86,Inp_BOAdj!$G:$G,$G86,Inp_BOAdj!$H:$H,$H86)</f>
        <v>0</v>
      </c>
      <c r="R86" s="55"/>
      <c r="T86" s="15">
        <f>-SUMIFS(Inp_BOAdj!T:T,Inp_BOAdj!$E:$E,$E86,Inp_BOAdj!$F:$F,$F86,Inp_BOAdj!$G:$G,$G86,Inp_BOAdj!$H:$H,$H86)</f>
        <v>0</v>
      </c>
      <c r="U86" s="15">
        <f>-SUMIFS(Inp_BOAdj!U:U,Inp_BOAdj!$E:$E,$E86,Inp_BOAdj!$F:$F,$F86,Inp_BOAdj!$G:$G,$G86,Inp_BOAdj!$H:$H,$H86)</f>
        <v>0</v>
      </c>
      <c r="V86" s="15">
        <f>-SUMIFS(Inp_BOAdj!V:V,Inp_BOAdj!$E:$E,$E86,Inp_BOAdj!$F:$F,$F86,Inp_BOAdj!$G:$G,$G86,Inp_BOAdj!$H:$H,$H86)</f>
        <v>0</v>
      </c>
      <c r="W86" s="15">
        <f>-SUMIFS(Inp_BOAdj!W:W,Inp_BOAdj!$E:$E,$E86,Inp_BOAdj!$F:$F,$F86,Inp_BOAdj!$G:$G,$G86,Inp_BOAdj!$H:$H,$H86)</f>
        <v>0</v>
      </c>
      <c r="X86" s="15">
        <f>-SUMIFS(Inp_BOAdj!X:X,Inp_BOAdj!$E:$E,$E86,Inp_BOAdj!$F:$F,$F86,Inp_BOAdj!$G:$G,$G86,Inp_BOAdj!$H:$H,$H86)</f>
        <v>0</v>
      </c>
      <c r="Y86" s="15">
        <f>-SUMIFS(Inp_BOAdj!Y:Y,Inp_BOAdj!$E:$E,$E86,Inp_BOAdj!$F:$F,$F86,Inp_BOAdj!$G:$G,$G86,Inp_BOAdj!$H:$H,$H86)</f>
        <v>0</v>
      </c>
      <c r="Z86" s="15">
        <f>-SUMIFS(Inp_BOAdj!Z:Z,Inp_BOAdj!$E:$E,$E86,Inp_BOAdj!$F:$F,$F86,Inp_BOAdj!$G:$G,$G86,Inp_BOAdj!$H:$H,$H86)</f>
        <v>0</v>
      </c>
      <c r="AA86" s="15">
        <f>-SUMIFS(Inp_BOAdj!AA:AA,Inp_BOAdj!$E:$E,$E86,Inp_BOAdj!$F:$F,$F86,Inp_BOAdj!$G:$G,$G86,Inp_BOAdj!$H:$H,$H86)</f>
        <v>0</v>
      </c>
      <c r="AB86" s="15">
        <f>-SUMIFS(Inp_BOAdj!AB:AB,Inp_BOAdj!$E:$E,$E86,Inp_BOAdj!$F:$F,$F86,Inp_BOAdj!$G:$G,$G86,Inp_BOAdj!$H:$H,$H86)</f>
        <v>0</v>
      </c>
      <c r="AC86" s="15">
        <f>-SUMIFS(Inp_BOAdj!AC:AC,Inp_BOAdj!$E:$E,$E86,Inp_BOAdj!$F:$F,$F86,Inp_BOAdj!$G:$G,$G86,Inp_BOAdj!$H:$H,$H86)</f>
        <v>0</v>
      </c>
      <c r="AD86" s="15">
        <f>-SUMIFS(Inp_BOAdj!AD:AD,Inp_BOAdj!$E:$E,$E86,Inp_BOAdj!$F:$F,$F86,Inp_BOAdj!$G:$G,$G86,Inp_BOAdj!$H:$H,$H86)</f>
        <v>0</v>
      </c>
      <c r="AE86" s="15">
        <f>-SUMIFS(Inp_BOAdj!AE:AE,Inp_BOAdj!$E:$E,$E86,Inp_BOAdj!$F:$F,$F86,Inp_BOAdj!$G:$G,$G86,Inp_BOAdj!$H:$H,$H86)</f>
        <v>0</v>
      </c>
      <c r="AF86" s="15">
        <f>-SUMIFS(Inp_BOAdj!AF:AF,Inp_BOAdj!$E:$E,$E86,Inp_BOAdj!$F:$F,$F86,Inp_BOAdj!$G:$G,$G86,Inp_BOAdj!$H:$H,$H86)</f>
        <v>0</v>
      </c>
      <c r="AG86" s="15">
        <f>-SUMIFS(Inp_BOAdj!AG:AG,Inp_BOAdj!$E:$E,$E86,Inp_BOAdj!$F:$F,$F86,Inp_BOAdj!$G:$G,$G86,Inp_BOAdj!$H:$H,$H86)</f>
        <v>0</v>
      </c>
      <c r="AH86" s="15">
        <f>-SUMIFS(Inp_BOAdj!AH:AH,Inp_BOAdj!$E:$E,$E86,Inp_BOAdj!$F:$F,$F86,Inp_BOAdj!$G:$G,$G86,Inp_BOAdj!$H:$H,$H86)</f>
        <v>0</v>
      </c>
      <c r="AI86" s="15">
        <f>-SUMIFS(Inp_BOAdj!AI:AI,Inp_BOAdj!$E:$E,$E86,Inp_BOAdj!$F:$F,$F86,Inp_BOAdj!$G:$G,$G86,Inp_BOAdj!$H:$H,$H86)</f>
        <v>0</v>
      </c>
      <c r="AJ86" s="15">
        <f>-SUMIFS(Inp_BOAdj!AJ:AJ,Inp_BOAdj!$E:$E,$E86,Inp_BOAdj!$F:$F,$F86,Inp_BOAdj!$G:$G,$G86,Inp_BOAdj!$H:$H,$H86)</f>
        <v>0</v>
      </c>
      <c r="AK86" s="15">
        <f>-SUMIFS(Inp_BOAdj!AK:AK,Inp_BOAdj!$E:$E,$E86,Inp_BOAdj!$F:$F,$F86,Inp_BOAdj!$G:$G,$G86,Inp_BOAdj!$H:$H,$H86)</f>
        <v>0</v>
      </c>
      <c r="AM86" s="55"/>
      <c r="AN86" s="69"/>
      <c r="AO86" s="69"/>
      <c r="AP86" s="55"/>
      <c r="AQ86" s="69"/>
      <c r="AR86" s="69"/>
    </row>
    <row r="87" spans="5:44">
      <c r="E87" s="51" t="s">
        <v>26</v>
      </c>
      <c r="F87" s="137">
        <f>IFERROR(Inp_BOAdj!F84,0)</f>
        <v>0</v>
      </c>
      <c r="G87" s="137">
        <f>IFERROR(Inp_BOAdj!G84,0)</f>
        <v>0</v>
      </c>
      <c r="H87" s="137">
        <f>IFERROR(Inp_BOAdj!H84,0)</f>
        <v>0</v>
      </c>
      <c r="L87" s="51" t="s">
        <v>108</v>
      </c>
      <c r="M87" s="138">
        <f>SUMIFS(Inp_BOAdj!$I:$I,Inp_BOAdj!$E:$E,$E87,Inp_BOAdj!$G:$G,$G87,Inp_BOAdj!$H:$H,$H87)</f>
        <v>0</v>
      </c>
      <c r="R87" s="55"/>
      <c r="T87" s="15">
        <f>-SUMIFS(Inp_BOAdj!T:T,Inp_BOAdj!$E:$E,$E87,Inp_BOAdj!$F:$F,$F87,Inp_BOAdj!$G:$G,$G87,Inp_BOAdj!$H:$H,$H87)</f>
        <v>0</v>
      </c>
      <c r="U87" s="15">
        <f>-SUMIFS(Inp_BOAdj!U:U,Inp_BOAdj!$E:$E,$E87,Inp_BOAdj!$F:$F,$F87,Inp_BOAdj!$G:$G,$G87,Inp_BOAdj!$H:$H,$H87)</f>
        <v>0</v>
      </c>
      <c r="V87" s="15">
        <f>-SUMIFS(Inp_BOAdj!V:V,Inp_BOAdj!$E:$E,$E87,Inp_BOAdj!$F:$F,$F87,Inp_BOAdj!$G:$G,$G87,Inp_BOAdj!$H:$H,$H87)</f>
        <v>0</v>
      </c>
      <c r="W87" s="15">
        <f>-SUMIFS(Inp_BOAdj!W:W,Inp_BOAdj!$E:$E,$E87,Inp_BOAdj!$F:$F,$F87,Inp_BOAdj!$G:$G,$G87,Inp_BOAdj!$H:$H,$H87)</f>
        <v>0</v>
      </c>
      <c r="X87" s="15">
        <f>-SUMIFS(Inp_BOAdj!X:X,Inp_BOAdj!$E:$E,$E87,Inp_BOAdj!$F:$F,$F87,Inp_BOAdj!$G:$G,$G87,Inp_BOAdj!$H:$H,$H87)</f>
        <v>0</v>
      </c>
      <c r="Y87" s="15">
        <f>-SUMIFS(Inp_BOAdj!Y:Y,Inp_BOAdj!$E:$E,$E87,Inp_BOAdj!$F:$F,$F87,Inp_BOAdj!$G:$G,$G87,Inp_BOAdj!$H:$H,$H87)</f>
        <v>0</v>
      </c>
      <c r="Z87" s="15">
        <f>-SUMIFS(Inp_BOAdj!Z:Z,Inp_BOAdj!$E:$E,$E87,Inp_BOAdj!$F:$F,$F87,Inp_BOAdj!$G:$G,$G87,Inp_BOAdj!$H:$H,$H87)</f>
        <v>0</v>
      </c>
      <c r="AA87" s="15">
        <f>-SUMIFS(Inp_BOAdj!AA:AA,Inp_BOAdj!$E:$E,$E87,Inp_BOAdj!$F:$F,$F87,Inp_BOAdj!$G:$G,$G87,Inp_BOAdj!$H:$H,$H87)</f>
        <v>0</v>
      </c>
      <c r="AB87" s="15">
        <f>-SUMIFS(Inp_BOAdj!AB:AB,Inp_BOAdj!$E:$E,$E87,Inp_BOAdj!$F:$F,$F87,Inp_BOAdj!$G:$G,$G87,Inp_BOAdj!$H:$H,$H87)</f>
        <v>0</v>
      </c>
      <c r="AC87" s="15">
        <f>-SUMIFS(Inp_BOAdj!AC:AC,Inp_BOAdj!$E:$E,$E87,Inp_BOAdj!$F:$F,$F87,Inp_BOAdj!$G:$G,$G87,Inp_BOAdj!$H:$H,$H87)</f>
        <v>0</v>
      </c>
      <c r="AD87" s="15">
        <f>-SUMIFS(Inp_BOAdj!AD:AD,Inp_BOAdj!$E:$E,$E87,Inp_BOAdj!$F:$F,$F87,Inp_BOAdj!$G:$G,$G87,Inp_BOAdj!$H:$H,$H87)</f>
        <v>0</v>
      </c>
      <c r="AE87" s="15">
        <f>-SUMIFS(Inp_BOAdj!AE:AE,Inp_BOAdj!$E:$E,$E87,Inp_BOAdj!$F:$F,$F87,Inp_BOAdj!$G:$G,$G87,Inp_BOAdj!$H:$H,$H87)</f>
        <v>0</v>
      </c>
      <c r="AF87" s="15">
        <f>-SUMIFS(Inp_BOAdj!AF:AF,Inp_BOAdj!$E:$E,$E87,Inp_BOAdj!$F:$F,$F87,Inp_BOAdj!$G:$G,$G87,Inp_BOAdj!$H:$H,$H87)</f>
        <v>0</v>
      </c>
      <c r="AG87" s="15">
        <f>-SUMIFS(Inp_BOAdj!AG:AG,Inp_BOAdj!$E:$E,$E87,Inp_BOAdj!$F:$F,$F87,Inp_BOAdj!$G:$G,$G87,Inp_BOAdj!$H:$H,$H87)</f>
        <v>0</v>
      </c>
      <c r="AH87" s="15">
        <f>-SUMIFS(Inp_BOAdj!AH:AH,Inp_BOAdj!$E:$E,$E87,Inp_BOAdj!$F:$F,$F87,Inp_BOAdj!$G:$G,$G87,Inp_BOAdj!$H:$H,$H87)</f>
        <v>0</v>
      </c>
      <c r="AI87" s="15">
        <f>-SUMIFS(Inp_BOAdj!AI:AI,Inp_BOAdj!$E:$E,$E87,Inp_BOAdj!$F:$F,$F87,Inp_BOAdj!$G:$G,$G87,Inp_BOAdj!$H:$H,$H87)</f>
        <v>0</v>
      </c>
      <c r="AJ87" s="15">
        <f>-SUMIFS(Inp_BOAdj!AJ:AJ,Inp_BOAdj!$E:$E,$E87,Inp_BOAdj!$F:$F,$F87,Inp_BOAdj!$G:$G,$G87,Inp_BOAdj!$H:$H,$H87)</f>
        <v>0</v>
      </c>
      <c r="AK87" s="15">
        <f>-SUMIFS(Inp_BOAdj!AK:AK,Inp_BOAdj!$E:$E,$E87,Inp_BOAdj!$F:$F,$F87,Inp_BOAdj!$G:$G,$G87,Inp_BOAdj!$H:$H,$H87)</f>
        <v>0</v>
      </c>
      <c r="AM87" s="55"/>
      <c r="AN87" s="69"/>
      <c r="AO87" s="69"/>
      <c r="AP87" s="55"/>
      <c r="AQ87" s="69"/>
      <c r="AR87" s="69"/>
    </row>
    <row r="88" spans="5:44">
      <c r="E88" s="51" t="s">
        <v>26</v>
      </c>
      <c r="F88" s="137">
        <f>IFERROR(Inp_BOAdj!F85,0)</f>
        <v>0</v>
      </c>
      <c r="G88" s="137">
        <f>IFERROR(Inp_BOAdj!G85,0)</f>
        <v>0</v>
      </c>
      <c r="H88" s="137">
        <f>IFERROR(Inp_BOAdj!H85,0)</f>
        <v>0</v>
      </c>
      <c r="L88" s="51" t="s">
        <v>108</v>
      </c>
      <c r="M88" s="138">
        <f>SUMIFS(Inp_BOAdj!$I:$I,Inp_BOAdj!$E:$E,$E88,Inp_BOAdj!$G:$G,$G88,Inp_BOAdj!$H:$H,$H88)</f>
        <v>0</v>
      </c>
      <c r="R88" s="55"/>
      <c r="T88" s="15">
        <f>-SUMIFS(Inp_BOAdj!T:T,Inp_BOAdj!$E:$E,$E88,Inp_BOAdj!$F:$F,$F88,Inp_BOAdj!$G:$G,$G88,Inp_BOAdj!$H:$H,$H88)</f>
        <v>0</v>
      </c>
      <c r="U88" s="15">
        <f>-SUMIFS(Inp_BOAdj!U:U,Inp_BOAdj!$E:$E,$E88,Inp_BOAdj!$F:$F,$F88,Inp_BOAdj!$G:$G,$G88,Inp_BOAdj!$H:$H,$H88)</f>
        <v>0</v>
      </c>
      <c r="V88" s="15">
        <f>-SUMIFS(Inp_BOAdj!V:V,Inp_BOAdj!$E:$E,$E88,Inp_BOAdj!$F:$F,$F88,Inp_BOAdj!$G:$G,$G88,Inp_BOAdj!$H:$H,$H88)</f>
        <v>0</v>
      </c>
      <c r="W88" s="15">
        <f>-SUMIFS(Inp_BOAdj!W:W,Inp_BOAdj!$E:$E,$E88,Inp_BOAdj!$F:$F,$F88,Inp_BOAdj!$G:$G,$G88,Inp_BOAdj!$H:$H,$H88)</f>
        <v>0</v>
      </c>
      <c r="X88" s="15">
        <f>-SUMIFS(Inp_BOAdj!X:X,Inp_BOAdj!$E:$E,$E88,Inp_BOAdj!$F:$F,$F88,Inp_BOAdj!$G:$G,$G88,Inp_BOAdj!$H:$H,$H88)</f>
        <v>0</v>
      </c>
      <c r="Y88" s="15">
        <f>-SUMIFS(Inp_BOAdj!Y:Y,Inp_BOAdj!$E:$E,$E88,Inp_BOAdj!$F:$F,$F88,Inp_BOAdj!$G:$G,$G88,Inp_BOAdj!$H:$H,$H88)</f>
        <v>0</v>
      </c>
      <c r="Z88" s="15">
        <f>-SUMIFS(Inp_BOAdj!Z:Z,Inp_BOAdj!$E:$E,$E88,Inp_BOAdj!$F:$F,$F88,Inp_BOAdj!$G:$G,$G88,Inp_BOAdj!$H:$H,$H88)</f>
        <v>0</v>
      </c>
      <c r="AA88" s="15">
        <f>-SUMIFS(Inp_BOAdj!AA:AA,Inp_BOAdj!$E:$E,$E88,Inp_BOAdj!$F:$F,$F88,Inp_BOAdj!$G:$G,$G88,Inp_BOAdj!$H:$H,$H88)</f>
        <v>0</v>
      </c>
      <c r="AB88" s="15">
        <f>-SUMIFS(Inp_BOAdj!AB:AB,Inp_BOAdj!$E:$E,$E88,Inp_BOAdj!$F:$F,$F88,Inp_BOAdj!$G:$G,$G88,Inp_BOAdj!$H:$H,$H88)</f>
        <v>0</v>
      </c>
      <c r="AC88" s="15">
        <f>-SUMIFS(Inp_BOAdj!AC:AC,Inp_BOAdj!$E:$E,$E88,Inp_BOAdj!$F:$F,$F88,Inp_BOAdj!$G:$G,$G88,Inp_BOAdj!$H:$H,$H88)</f>
        <v>0</v>
      </c>
      <c r="AD88" s="15">
        <f>-SUMIFS(Inp_BOAdj!AD:AD,Inp_BOAdj!$E:$E,$E88,Inp_BOAdj!$F:$F,$F88,Inp_BOAdj!$G:$G,$G88,Inp_BOAdj!$H:$H,$H88)</f>
        <v>0</v>
      </c>
      <c r="AE88" s="15">
        <f>-SUMIFS(Inp_BOAdj!AE:AE,Inp_BOAdj!$E:$E,$E88,Inp_BOAdj!$F:$F,$F88,Inp_BOAdj!$G:$G,$G88,Inp_BOAdj!$H:$H,$H88)</f>
        <v>0</v>
      </c>
      <c r="AF88" s="15">
        <f>-SUMIFS(Inp_BOAdj!AF:AF,Inp_BOAdj!$E:$E,$E88,Inp_BOAdj!$F:$F,$F88,Inp_BOAdj!$G:$G,$G88,Inp_BOAdj!$H:$H,$H88)</f>
        <v>0</v>
      </c>
      <c r="AG88" s="15">
        <f>-SUMIFS(Inp_BOAdj!AG:AG,Inp_BOAdj!$E:$E,$E88,Inp_BOAdj!$F:$F,$F88,Inp_BOAdj!$G:$G,$G88,Inp_BOAdj!$H:$H,$H88)</f>
        <v>0</v>
      </c>
      <c r="AH88" s="15">
        <f>-SUMIFS(Inp_BOAdj!AH:AH,Inp_BOAdj!$E:$E,$E88,Inp_BOAdj!$F:$F,$F88,Inp_BOAdj!$G:$G,$G88,Inp_BOAdj!$H:$H,$H88)</f>
        <v>0</v>
      </c>
      <c r="AI88" s="15">
        <f>-SUMIFS(Inp_BOAdj!AI:AI,Inp_BOAdj!$E:$E,$E88,Inp_BOAdj!$F:$F,$F88,Inp_BOAdj!$G:$G,$G88,Inp_BOAdj!$H:$H,$H88)</f>
        <v>0</v>
      </c>
      <c r="AJ88" s="15">
        <f>-SUMIFS(Inp_BOAdj!AJ:AJ,Inp_BOAdj!$E:$E,$E88,Inp_BOAdj!$F:$F,$F88,Inp_BOAdj!$G:$G,$G88,Inp_BOAdj!$H:$H,$H88)</f>
        <v>0</v>
      </c>
      <c r="AK88" s="15">
        <f>-SUMIFS(Inp_BOAdj!AK:AK,Inp_BOAdj!$E:$E,$E88,Inp_BOAdj!$F:$F,$F88,Inp_BOAdj!$G:$G,$G88,Inp_BOAdj!$H:$H,$H88)</f>
        <v>0</v>
      </c>
      <c r="AM88" s="55"/>
      <c r="AN88" s="69"/>
      <c r="AO88" s="69"/>
      <c r="AP88" s="55"/>
      <c r="AQ88" s="69"/>
      <c r="AR88" s="69"/>
    </row>
    <row r="89" spans="5:44">
      <c r="E89" s="51" t="s">
        <v>26</v>
      </c>
      <c r="F89" s="137">
        <f>IFERROR(Inp_BOAdj!F86,0)</f>
        <v>0</v>
      </c>
      <c r="G89" s="137">
        <f>IFERROR(Inp_BOAdj!G86,0)</f>
        <v>0</v>
      </c>
      <c r="H89" s="137">
        <f>IFERROR(Inp_BOAdj!H86,0)</f>
        <v>0</v>
      </c>
      <c r="L89" s="51" t="s">
        <v>108</v>
      </c>
      <c r="M89" s="138">
        <f>SUMIFS(Inp_BOAdj!$I:$I,Inp_BOAdj!$E:$E,$E89,Inp_BOAdj!$G:$G,$G89,Inp_BOAdj!$H:$H,$H89)</f>
        <v>0</v>
      </c>
      <c r="R89" s="55"/>
      <c r="T89" s="15">
        <f>-SUMIFS(Inp_BOAdj!T:T,Inp_BOAdj!$E:$E,$E89,Inp_BOAdj!$F:$F,$F89,Inp_BOAdj!$G:$G,$G89,Inp_BOAdj!$H:$H,$H89)</f>
        <v>0</v>
      </c>
      <c r="U89" s="15">
        <f>-SUMIFS(Inp_BOAdj!U:U,Inp_BOAdj!$E:$E,$E89,Inp_BOAdj!$F:$F,$F89,Inp_BOAdj!$G:$G,$G89,Inp_BOAdj!$H:$H,$H89)</f>
        <v>0</v>
      </c>
      <c r="V89" s="15">
        <f>-SUMIFS(Inp_BOAdj!V:V,Inp_BOAdj!$E:$E,$E89,Inp_BOAdj!$F:$F,$F89,Inp_BOAdj!$G:$G,$G89,Inp_BOAdj!$H:$H,$H89)</f>
        <v>0</v>
      </c>
      <c r="W89" s="15">
        <f>-SUMIFS(Inp_BOAdj!W:W,Inp_BOAdj!$E:$E,$E89,Inp_BOAdj!$F:$F,$F89,Inp_BOAdj!$G:$G,$G89,Inp_BOAdj!$H:$H,$H89)</f>
        <v>0</v>
      </c>
      <c r="X89" s="15">
        <f>-SUMIFS(Inp_BOAdj!X:X,Inp_BOAdj!$E:$E,$E89,Inp_BOAdj!$F:$F,$F89,Inp_BOAdj!$G:$G,$G89,Inp_BOAdj!$H:$H,$H89)</f>
        <v>0</v>
      </c>
      <c r="Y89" s="15">
        <f>-SUMIFS(Inp_BOAdj!Y:Y,Inp_BOAdj!$E:$E,$E89,Inp_BOAdj!$F:$F,$F89,Inp_BOAdj!$G:$G,$G89,Inp_BOAdj!$H:$H,$H89)</f>
        <v>0</v>
      </c>
      <c r="Z89" s="15">
        <f>-SUMIFS(Inp_BOAdj!Z:Z,Inp_BOAdj!$E:$E,$E89,Inp_BOAdj!$F:$F,$F89,Inp_BOAdj!$G:$G,$G89,Inp_BOAdj!$H:$H,$H89)</f>
        <v>0</v>
      </c>
      <c r="AA89" s="15">
        <f>-SUMIFS(Inp_BOAdj!AA:AA,Inp_BOAdj!$E:$E,$E89,Inp_BOAdj!$F:$F,$F89,Inp_BOAdj!$G:$G,$G89,Inp_BOAdj!$H:$H,$H89)</f>
        <v>0</v>
      </c>
      <c r="AB89" s="15">
        <f>-SUMIFS(Inp_BOAdj!AB:AB,Inp_BOAdj!$E:$E,$E89,Inp_BOAdj!$F:$F,$F89,Inp_BOAdj!$G:$G,$G89,Inp_BOAdj!$H:$H,$H89)</f>
        <v>0</v>
      </c>
      <c r="AC89" s="15">
        <f>-SUMIFS(Inp_BOAdj!AC:AC,Inp_BOAdj!$E:$E,$E89,Inp_BOAdj!$F:$F,$F89,Inp_BOAdj!$G:$G,$G89,Inp_BOAdj!$H:$H,$H89)</f>
        <v>0</v>
      </c>
      <c r="AD89" s="15">
        <f>-SUMIFS(Inp_BOAdj!AD:AD,Inp_BOAdj!$E:$E,$E89,Inp_BOAdj!$F:$F,$F89,Inp_BOAdj!$G:$G,$G89,Inp_BOAdj!$H:$H,$H89)</f>
        <v>0</v>
      </c>
      <c r="AE89" s="15">
        <f>-SUMIFS(Inp_BOAdj!AE:AE,Inp_BOAdj!$E:$E,$E89,Inp_BOAdj!$F:$F,$F89,Inp_BOAdj!$G:$G,$G89,Inp_BOAdj!$H:$H,$H89)</f>
        <v>0</v>
      </c>
      <c r="AF89" s="15">
        <f>-SUMIFS(Inp_BOAdj!AF:AF,Inp_BOAdj!$E:$E,$E89,Inp_BOAdj!$F:$F,$F89,Inp_BOAdj!$G:$G,$G89,Inp_BOAdj!$H:$H,$H89)</f>
        <v>0</v>
      </c>
      <c r="AG89" s="15">
        <f>-SUMIFS(Inp_BOAdj!AG:AG,Inp_BOAdj!$E:$E,$E89,Inp_BOAdj!$F:$F,$F89,Inp_BOAdj!$G:$G,$G89,Inp_BOAdj!$H:$H,$H89)</f>
        <v>0</v>
      </c>
      <c r="AH89" s="15">
        <f>-SUMIFS(Inp_BOAdj!AH:AH,Inp_BOAdj!$E:$E,$E89,Inp_BOAdj!$F:$F,$F89,Inp_BOAdj!$G:$G,$G89,Inp_BOAdj!$H:$H,$H89)</f>
        <v>0</v>
      </c>
      <c r="AI89" s="15">
        <f>-SUMIFS(Inp_BOAdj!AI:AI,Inp_BOAdj!$E:$E,$E89,Inp_BOAdj!$F:$F,$F89,Inp_BOAdj!$G:$G,$G89,Inp_BOAdj!$H:$H,$H89)</f>
        <v>0</v>
      </c>
      <c r="AJ89" s="15">
        <f>-SUMIFS(Inp_BOAdj!AJ:AJ,Inp_BOAdj!$E:$E,$E89,Inp_BOAdj!$F:$F,$F89,Inp_BOAdj!$G:$G,$G89,Inp_BOAdj!$H:$H,$H89)</f>
        <v>0</v>
      </c>
      <c r="AK89" s="15">
        <f>-SUMIFS(Inp_BOAdj!AK:AK,Inp_BOAdj!$E:$E,$E89,Inp_BOAdj!$F:$F,$F89,Inp_BOAdj!$G:$G,$G89,Inp_BOAdj!$H:$H,$H89)</f>
        <v>0</v>
      </c>
      <c r="AM89" s="55"/>
      <c r="AN89" s="69"/>
      <c r="AO89" s="69"/>
      <c r="AP89" s="55"/>
      <c r="AQ89" s="69"/>
      <c r="AR89" s="69"/>
    </row>
    <row r="90" spans="5:44">
      <c r="E90" s="51" t="s">
        <v>26</v>
      </c>
      <c r="F90" s="137">
        <f>IFERROR(Inp_BOAdj!F87,0)</f>
        <v>0</v>
      </c>
      <c r="G90" s="137">
        <f>IFERROR(Inp_BOAdj!G87,0)</f>
        <v>0</v>
      </c>
      <c r="H90" s="137">
        <f>IFERROR(Inp_BOAdj!H87,0)</f>
        <v>0</v>
      </c>
      <c r="L90" s="51" t="s">
        <v>108</v>
      </c>
      <c r="M90" s="138">
        <f>SUMIFS(Inp_BOAdj!$I:$I,Inp_BOAdj!$E:$E,$E90,Inp_BOAdj!$G:$G,$G90,Inp_BOAdj!$H:$H,$H90)</f>
        <v>0</v>
      </c>
      <c r="R90" s="55"/>
      <c r="T90" s="15">
        <f>-SUMIFS(Inp_BOAdj!T:T,Inp_BOAdj!$E:$E,$E90,Inp_BOAdj!$F:$F,$F90,Inp_BOAdj!$G:$G,$G90,Inp_BOAdj!$H:$H,$H90)</f>
        <v>0</v>
      </c>
      <c r="U90" s="15">
        <f>-SUMIFS(Inp_BOAdj!U:U,Inp_BOAdj!$E:$E,$E90,Inp_BOAdj!$F:$F,$F90,Inp_BOAdj!$G:$G,$G90,Inp_BOAdj!$H:$H,$H90)</f>
        <v>0</v>
      </c>
      <c r="V90" s="15">
        <f>-SUMIFS(Inp_BOAdj!V:V,Inp_BOAdj!$E:$E,$E90,Inp_BOAdj!$F:$F,$F90,Inp_BOAdj!$G:$G,$G90,Inp_BOAdj!$H:$H,$H90)</f>
        <v>0</v>
      </c>
      <c r="W90" s="15">
        <f>-SUMIFS(Inp_BOAdj!W:W,Inp_BOAdj!$E:$E,$E90,Inp_BOAdj!$F:$F,$F90,Inp_BOAdj!$G:$G,$G90,Inp_BOAdj!$H:$H,$H90)</f>
        <v>0</v>
      </c>
      <c r="X90" s="15">
        <f>-SUMIFS(Inp_BOAdj!X:X,Inp_BOAdj!$E:$E,$E90,Inp_BOAdj!$F:$F,$F90,Inp_BOAdj!$G:$G,$G90,Inp_BOAdj!$H:$H,$H90)</f>
        <v>0</v>
      </c>
      <c r="Y90" s="15">
        <f>-SUMIFS(Inp_BOAdj!Y:Y,Inp_BOAdj!$E:$E,$E90,Inp_BOAdj!$F:$F,$F90,Inp_BOAdj!$G:$G,$G90,Inp_BOAdj!$H:$H,$H90)</f>
        <v>0</v>
      </c>
      <c r="Z90" s="15">
        <f>-SUMIFS(Inp_BOAdj!Z:Z,Inp_BOAdj!$E:$E,$E90,Inp_BOAdj!$F:$F,$F90,Inp_BOAdj!$G:$G,$G90,Inp_BOAdj!$H:$H,$H90)</f>
        <v>0</v>
      </c>
      <c r="AA90" s="15">
        <f>-SUMIFS(Inp_BOAdj!AA:AA,Inp_BOAdj!$E:$E,$E90,Inp_BOAdj!$F:$F,$F90,Inp_BOAdj!$G:$G,$G90,Inp_BOAdj!$H:$H,$H90)</f>
        <v>0</v>
      </c>
      <c r="AB90" s="15">
        <f>-SUMIFS(Inp_BOAdj!AB:AB,Inp_BOAdj!$E:$E,$E90,Inp_BOAdj!$F:$F,$F90,Inp_BOAdj!$G:$G,$G90,Inp_BOAdj!$H:$H,$H90)</f>
        <v>0</v>
      </c>
      <c r="AC90" s="15">
        <f>-SUMIFS(Inp_BOAdj!AC:AC,Inp_BOAdj!$E:$E,$E90,Inp_BOAdj!$F:$F,$F90,Inp_BOAdj!$G:$G,$G90,Inp_BOAdj!$H:$H,$H90)</f>
        <v>0</v>
      </c>
      <c r="AD90" s="15">
        <f>-SUMIFS(Inp_BOAdj!AD:AD,Inp_BOAdj!$E:$E,$E90,Inp_BOAdj!$F:$F,$F90,Inp_BOAdj!$G:$G,$G90,Inp_BOAdj!$H:$H,$H90)</f>
        <v>0</v>
      </c>
      <c r="AE90" s="15">
        <f>-SUMIFS(Inp_BOAdj!AE:AE,Inp_BOAdj!$E:$E,$E90,Inp_BOAdj!$F:$F,$F90,Inp_BOAdj!$G:$G,$G90,Inp_BOAdj!$H:$H,$H90)</f>
        <v>0</v>
      </c>
      <c r="AF90" s="15">
        <f>-SUMIFS(Inp_BOAdj!AF:AF,Inp_BOAdj!$E:$E,$E90,Inp_BOAdj!$F:$F,$F90,Inp_BOAdj!$G:$G,$G90,Inp_BOAdj!$H:$H,$H90)</f>
        <v>0</v>
      </c>
      <c r="AG90" s="15">
        <f>-SUMIFS(Inp_BOAdj!AG:AG,Inp_BOAdj!$E:$E,$E90,Inp_BOAdj!$F:$F,$F90,Inp_BOAdj!$G:$G,$G90,Inp_BOAdj!$H:$H,$H90)</f>
        <v>0</v>
      </c>
      <c r="AH90" s="15">
        <f>-SUMIFS(Inp_BOAdj!AH:AH,Inp_BOAdj!$E:$E,$E90,Inp_BOAdj!$F:$F,$F90,Inp_BOAdj!$G:$G,$G90,Inp_BOAdj!$H:$H,$H90)</f>
        <v>0</v>
      </c>
      <c r="AI90" s="15">
        <f>-SUMIFS(Inp_BOAdj!AI:AI,Inp_BOAdj!$E:$E,$E90,Inp_BOAdj!$F:$F,$F90,Inp_BOAdj!$G:$G,$G90,Inp_BOAdj!$H:$H,$H90)</f>
        <v>0</v>
      </c>
      <c r="AJ90" s="15">
        <f>-SUMIFS(Inp_BOAdj!AJ:AJ,Inp_BOAdj!$E:$E,$E90,Inp_BOAdj!$F:$F,$F90,Inp_BOAdj!$G:$G,$G90,Inp_BOAdj!$H:$H,$H90)</f>
        <v>0</v>
      </c>
      <c r="AK90" s="15">
        <f>-SUMIFS(Inp_BOAdj!AK:AK,Inp_BOAdj!$E:$E,$E90,Inp_BOAdj!$F:$F,$F90,Inp_BOAdj!$G:$G,$G90,Inp_BOAdj!$H:$H,$H90)</f>
        <v>0</v>
      </c>
      <c r="AM90" s="55"/>
      <c r="AN90" s="69"/>
      <c r="AO90" s="69"/>
      <c r="AP90" s="55"/>
      <c r="AQ90" s="69"/>
      <c r="AR90" s="69"/>
    </row>
    <row r="91" spans="5:44">
      <c r="E91" s="51" t="s">
        <v>26</v>
      </c>
      <c r="F91" s="137">
        <f>IFERROR(Inp_BOAdj!F88,0)</f>
        <v>0</v>
      </c>
      <c r="G91" s="137">
        <f>IFERROR(Inp_BOAdj!G88,0)</f>
        <v>0</v>
      </c>
      <c r="H91" s="137">
        <f>IFERROR(Inp_BOAdj!H88,0)</f>
        <v>0</v>
      </c>
      <c r="L91" s="51" t="s">
        <v>108</v>
      </c>
      <c r="M91" s="138">
        <f>SUMIFS(Inp_BOAdj!$I:$I,Inp_BOAdj!$E:$E,$E91,Inp_BOAdj!$G:$G,$G91,Inp_BOAdj!$H:$H,$H91)</f>
        <v>0</v>
      </c>
      <c r="R91" s="55"/>
      <c r="T91" s="15">
        <f>-SUMIFS(Inp_BOAdj!T:T,Inp_BOAdj!$E:$E,$E91,Inp_BOAdj!$F:$F,$F91,Inp_BOAdj!$G:$G,$G91,Inp_BOAdj!$H:$H,$H91)</f>
        <v>0</v>
      </c>
      <c r="U91" s="15">
        <f>-SUMIFS(Inp_BOAdj!U:U,Inp_BOAdj!$E:$E,$E91,Inp_BOAdj!$F:$F,$F91,Inp_BOAdj!$G:$G,$G91,Inp_BOAdj!$H:$H,$H91)</f>
        <v>0</v>
      </c>
      <c r="V91" s="15">
        <f>-SUMIFS(Inp_BOAdj!V:V,Inp_BOAdj!$E:$E,$E91,Inp_BOAdj!$F:$F,$F91,Inp_BOAdj!$G:$G,$G91,Inp_BOAdj!$H:$H,$H91)</f>
        <v>0</v>
      </c>
      <c r="W91" s="15">
        <f>-SUMIFS(Inp_BOAdj!W:W,Inp_BOAdj!$E:$E,$E91,Inp_BOAdj!$F:$F,$F91,Inp_BOAdj!$G:$G,$G91,Inp_BOAdj!$H:$H,$H91)</f>
        <v>0</v>
      </c>
      <c r="X91" s="15">
        <f>-SUMIFS(Inp_BOAdj!X:X,Inp_BOAdj!$E:$E,$E91,Inp_BOAdj!$F:$F,$F91,Inp_BOAdj!$G:$G,$G91,Inp_BOAdj!$H:$H,$H91)</f>
        <v>0</v>
      </c>
      <c r="Y91" s="15">
        <f>-SUMIFS(Inp_BOAdj!Y:Y,Inp_BOAdj!$E:$E,$E91,Inp_BOAdj!$F:$F,$F91,Inp_BOAdj!$G:$G,$G91,Inp_BOAdj!$H:$H,$H91)</f>
        <v>0</v>
      </c>
      <c r="Z91" s="15">
        <f>-SUMIFS(Inp_BOAdj!Z:Z,Inp_BOAdj!$E:$E,$E91,Inp_BOAdj!$F:$F,$F91,Inp_BOAdj!$G:$G,$G91,Inp_BOAdj!$H:$H,$H91)</f>
        <v>0</v>
      </c>
      <c r="AA91" s="15">
        <f>-SUMIFS(Inp_BOAdj!AA:AA,Inp_BOAdj!$E:$E,$E91,Inp_BOAdj!$F:$F,$F91,Inp_BOAdj!$G:$G,$G91,Inp_BOAdj!$H:$H,$H91)</f>
        <v>0</v>
      </c>
      <c r="AB91" s="15">
        <f>-SUMIFS(Inp_BOAdj!AB:AB,Inp_BOAdj!$E:$E,$E91,Inp_BOAdj!$F:$F,$F91,Inp_BOAdj!$G:$G,$G91,Inp_BOAdj!$H:$H,$H91)</f>
        <v>0</v>
      </c>
      <c r="AC91" s="15">
        <f>-SUMIFS(Inp_BOAdj!AC:AC,Inp_BOAdj!$E:$E,$E91,Inp_BOAdj!$F:$F,$F91,Inp_BOAdj!$G:$G,$G91,Inp_BOAdj!$H:$H,$H91)</f>
        <v>0</v>
      </c>
      <c r="AD91" s="15">
        <f>-SUMIFS(Inp_BOAdj!AD:AD,Inp_BOAdj!$E:$E,$E91,Inp_BOAdj!$F:$F,$F91,Inp_BOAdj!$G:$G,$G91,Inp_BOAdj!$H:$H,$H91)</f>
        <v>0</v>
      </c>
      <c r="AE91" s="15">
        <f>-SUMIFS(Inp_BOAdj!AE:AE,Inp_BOAdj!$E:$E,$E91,Inp_BOAdj!$F:$F,$F91,Inp_BOAdj!$G:$G,$G91,Inp_BOAdj!$H:$H,$H91)</f>
        <v>0</v>
      </c>
      <c r="AF91" s="15">
        <f>-SUMIFS(Inp_BOAdj!AF:AF,Inp_BOAdj!$E:$E,$E91,Inp_BOAdj!$F:$F,$F91,Inp_BOAdj!$G:$G,$G91,Inp_BOAdj!$H:$H,$H91)</f>
        <v>0</v>
      </c>
      <c r="AG91" s="15">
        <f>-SUMIFS(Inp_BOAdj!AG:AG,Inp_BOAdj!$E:$E,$E91,Inp_BOAdj!$F:$F,$F91,Inp_BOAdj!$G:$G,$G91,Inp_BOAdj!$H:$H,$H91)</f>
        <v>0</v>
      </c>
      <c r="AH91" s="15">
        <f>-SUMIFS(Inp_BOAdj!AH:AH,Inp_BOAdj!$E:$E,$E91,Inp_BOAdj!$F:$F,$F91,Inp_BOAdj!$G:$G,$G91,Inp_BOAdj!$H:$H,$H91)</f>
        <v>0</v>
      </c>
      <c r="AI91" s="15">
        <f>-SUMIFS(Inp_BOAdj!AI:AI,Inp_BOAdj!$E:$E,$E91,Inp_BOAdj!$F:$F,$F91,Inp_BOAdj!$G:$G,$G91,Inp_BOAdj!$H:$H,$H91)</f>
        <v>0</v>
      </c>
      <c r="AJ91" s="15">
        <f>-SUMIFS(Inp_BOAdj!AJ:AJ,Inp_BOAdj!$E:$E,$E91,Inp_BOAdj!$F:$F,$F91,Inp_BOAdj!$G:$G,$G91,Inp_BOAdj!$H:$H,$H91)</f>
        <v>0</v>
      </c>
      <c r="AK91" s="15">
        <f>-SUMIFS(Inp_BOAdj!AK:AK,Inp_BOAdj!$E:$E,$E91,Inp_BOAdj!$F:$F,$F91,Inp_BOAdj!$G:$G,$G91,Inp_BOAdj!$H:$H,$H91)</f>
        <v>0</v>
      </c>
      <c r="AM91" s="55"/>
      <c r="AN91" s="69"/>
      <c r="AO91" s="69"/>
      <c r="AP91" s="55"/>
      <c r="AQ91" s="69"/>
      <c r="AR91" s="69"/>
    </row>
    <row r="92" spans="5:44">
      <c r="E92" s="51" t="s">
        <v>26</v>
      </c>
      <c r="F92" s="137">
        <f>IFERROR(Inp_BOAdj!F89,0)</f>
        <v>0</v>
      </c>
      <c r="G92" s="137">
        <f>IFERROR(Inp_BOAdj!G89,0)</f>
        <v>0</v>
      </c>
      <c r="H92" s="137">
        <f>IFERROR(Inp_BOAdj!H89,0)</f>
        <v>0</v>
      </c>
      <c r="L92" s="51" t="s">
        <v>108</v>
      </c>
      <c r="M92" s="138">
        <f>SUMIFS(Inp_BOAdj!$I:$I,Inp_BOAdj!$E:$E,$E92,Inp_BOAdj!$G:$G,$G92,Inp_BOAdj!$H:$H,$H92)</f>
        <v>0</v>
      </c>
      <c r="R92" s="55"/>
      <c r="T92" s="15">
        <f>-SUMIFS(Inp_BOAdj!T:T,Inp_BOAdj!$E:$E,$E92,Inp_BOAdj!$F:$F,$F92,Inp_BOAdj!$G:$G,$G92,Inp_BOAdj!$H:$H,$H92)</f>
        <v>0</v>
      </c>
      <c r="U92" s="15">
        <f>-SUMIFS(Inp_BOAdj!U:U,Inp_BOAdj!$E:$E,$E92,Inp_BOAdj!$F:$F,$F92,Inp_BOAdj!$G:$G,$G92,Inp_BOAdj!$H:$H,$H92)</f>
        <v>0</v>
      </c>
      <c r="V92" s="15">
        <f>-SUMIFS(Inp_BOAdj!V:V,Inp_BOAdj!$E:$E,$E92,Inp_BOAdj!$F:$F,$F92,Inp_BOAdj!$G:$G,$G92,Inp_BOAdj!$H:$H,$H92)</f>
        <v>0</v>
      </c>
      <c r="W92" s="15">
        <f>-SUMIFS(Inp_BOAdj!W:W,Inp_BOAdj!$E:$E,$E92,Inp_BOAdj!$F:$F,$F92,Inp_BOAdj!$G:$G,$G92,Inp_BOAdj!$H:$H,$H92)</f>
        <v>0</v>
      </c>
      <c r="X92" s="15">
        <f>-SUMIFS(Inp_BOAdj!X:X,Inp_BOAdj!$E:$E,$E92,Inp_BOAdj!$F:$F,$F92,Inp_BOAdj!$G:$G,$G92,Inp_BOAdj!$H:$H,$H92)</f>
        <v>0</v>
      </c>
      <c r="Y92" s="15">
        <f>-SUMIFS(Inp_BOAdj!Y:Y,Inp_BOAdj!$E:$E,$E92,Inp_BOAdj!$F:$F,$F92,Inp_BOAdj!$G:$G,$G92,Inp_BOAdj!$H:$H,$H92)</f>
        <v>0</v>
      </c>
      <c r="Z92" s="15">
        <f>-SUMIFS(Inp_BOAdj!Z:Z,Inp_BOAdj!$E:$E,$E92,Inp_BOAdj!$F:$F,$F92,Inp_BOAdj!$G:$G,$G92,Inp_BOAdj!$H:$H,$H92)</f>
        <v>0</v>
      </c>
      <c r="AA92" s="15">
        <f>-SUMIFS(Inp_BOAdj!AA:AA,Inp_BOAdj!$E:$E,$E92,Inp_BOAdj!$F:$F,$F92,Inp_BOAdj!$G:$G,$G92,Inp_BOAdj!$H:$H,$H92)</f>
        <v>0</v>
      </c>
      <c r="AB92" s="15">
        <f>-SUMIFS(Inp_BOAdj!AB:AB,Inp_BOAdj!$E:$E,$E92,Inp_BOAdj!$F:$F,$F92,Inp_BOAdj!$G:$G,$G92,Inp_BOAdj!$H:$H,$H92)</f>
        <v>0</v>
      </c>
      <c r="AC92" s="15">
        <f>-SUMIFS(Inp_BOAdj!AC:AC,Inp_BOAdj!$E:$E,$E92,Inp_BOAdj!$F:$F,$F92,Inp_BOAdj!$G:$G,$G92,Inp_BOAdj!$H:$H,$H92)</f>
        <v>0</v>
      </c>
      <c r="AD92" s="15">
        <f>-SUMIFS(Inp_BOAdj!AD:AD,Inp_BOAdj!$E:$E,$E92,Inp_BOAdj!$F:$F,$F92,Inp_BOAdj!$G:$G,$G92,Inp_BOAdj!$H:$H,$H92)</f>
        <v>0</v>
      </c>
      <c r="AE92" s="15">
        <f>-SUMIFS(Inp_BOAdj!AE:AE,Inp_BOAdj!$E:$E,$E92,Inp_BOAdj!$F:$F,$F92,Inp_BOAdj!$G:$G,$G92,Inp_BOAdj!$H:$H,$H92)</f>
        <v>0</v>
      </c>
      <c r="AF92" s="15">
        <f>-SUMIFS(Inp_BOAdj!AF:AF,Inp_BOAdj!$E:$E,$E92,Inp_BOAdj!$F:$F,$F92,Inp_BOAdj!$G:$G,$G92,Inp_BOAdj!$H:$H,$H92)</f>
        <v>0</v>
      </c>
      <c r="AG92" s="15">
        <f>-SUMIFS(Inp_BOAdj!AG:AG,Inp_BOAdj!$E:$E,$E92,Inp_BOAdj!$F:$F,$F92,Inp_BOAdj!$G:$G,$G92,Inp_BOAdj!$H:$H,$H92)</f>
        <v>0</v>
      </c>
      <c r="AH92" s="15">
        <f>-SUMIFS(Inp_BOAdj!AH:AH,Inp_BOAdj!$E:$E,$E92,Inp_BOAdj!$F:$F,$F92,Inp_BOAdj!$G:$G,$G92,Inp_BOAdj!$H:$H,$H92)</f>
        <v>0</v>
      </c>
      <c r="AI92" s="15">
        <f>-SUMIFS(Inp_BOAdj!AI:AI,Inp_BOAdj!$E:$E,$E92,Inp_BOAdj!$F:$F,$F92,Inp_BOAdj!$G:$G,$G92,Inp_BOAdj!$H:$H,$H92)</f>
        <v>0</v>
      </c>
      <c r="AJ92" s="15">
        <f>-SUMIFS(Inp_BOAdj!AJ:AJ,Inp_BOAdj!$E:$E,$E92,Inp_BOAdj!$F:$F,$F92,Inp_BOAdj!$G:$G,$G92,Inp_BOAdj!$H:$H,$H92)</f>
        <v>0</v>
      </c>
      <c r="AK92" s="15">
        <f>-SUMIFS(Inp_BOAdj!AK:AK,Inp_BOAdj!$E:$E,$E92,Inp_BOAdj!$F:$F,$F92,Inp_BOAdj!$G:$G,$G92,Inp_BOAdj!$H:$H,$H92)</f>
        <v>0</v>
      </c>
      <c r="AM92" s="55"/>
      <c r="AN92" s="69"/>
      <c r="AO92" s="69"/>
      <c r="AP92" s="55"/>
      <c r="AQ92" s="69"/>
      <c r="AR92" s="69"/>
    </row>
    <row r="93" spans="5:44">
      <c r="E93" s="51" t="s">
        <v>26</v>
      </c>
      <c r="F93" s="137">
        <f>IFERROR(Inp_BOAdj!F90,0)</f>
        <v>0</v>
      </c>
      <c r="G93" s="137">
        <f>IFERROR(Inp_BOAdj!G90,0)</f>
        <v>0</v>
      </c>
      <c r="H93" s="137">
        <f>IFERROR(Inp_BOAdj!H90,0)</f>
        <v>0</v>
      </c>
      <c r="L93" s="51" t="s">
        <v>108</v>
      </c>
      <c r="M93" s="138">
        <f>SUMIFS(Inp_BOAdj!$I:$I,Inp_BOAdj!$E:$E,$E93,Inp_BOAdj!$G:$G,$G93,Inp_BOAdj!$H:$H,$H93)</f>
        <v>0</v>
      </c>
      <c r="R93" s="55"/>
      <c r="T93" s="15">
        <f>-SUMIFS(Inp_BOAdj!T:T,Inp_BOAdj!$E:$E,$E93,Inp_BOAdj!$F:$F,$F93,Inp_BOAdj!$G:$G,$G93,Inp_BOAdj!$H:$H,$H93)</f>
        <v>0</v>
      </c>
      <c r="U93" s="15">
        <f>-SUMIFS(Inp_BOAdj!U:U,Inp_BOAdj!$E:$E,$E93,Inp_BOAdj!$F:$F,$F93,Inp_BOAdj!$G:$G,$G93,Inp_BOAdj!$H:$H,$H93)</f>
        <v>0</v>
      </c>
      <c r="V93" s="15">
        <f>-SUMIFS(Inp_BOAdj!V:V,Inp_BOAdj!$E:$E,$E93,Inp_BOAdj!$F:$F,$F93,Inp_BOAdj!$G:$G,$G93,Inp_BOAdj!$H:$H,$H93)</f>
        <v>0</v>
      </c>
      <c r="W93" s="15">
        <f>-SUMIFS(Inp_BOAdj!W:W,Inp_BOAdj!$E:$E,$E93,Inp_BOAdj!$F:$F,$F93,Inp_BOAdj!$G:$G,$G93,Inp_BOAdj!$H:$H,$H93)</f>
        <v>0</v>
      </c>
      <c r="X93" s="15">
        <f>-SUMIFS(Inp_BOAdj!X:X,Inp_BOAdj!$E:$E,$E93,Inp_BOAdj!$F:$F,$F93,Inp_BOAdj!$G:$G,$G93,Inp_BOAdj!$H:$H,$H93)</f>
        <v>0</v>
      </c>
      <c r="Y93" s="15">
        <f>-SUMIFS(Inp_BOAdj!Y:Y,Inp_BOAdj!$E:$E,$E93,Inp_BOAdj!$F:$F,$F93,Inp_BOAdj!$G:$G,$G93,Inp_BOAdj!$H:$H,$H93)</f>
        <v>0</v>
      </c>
      <c r="Z93" s="15">
        <f>-SUMIFS(Inp_BOAdj!Z:Z,Inp_BOAdj!$E:$E,$E93,Inp_BOAdj!$F:$F,$F93,Inp_BOAdj!$G:$G,$G93,Inp_BOAdj!$H:$H,$H93)</f>
        <v>0</v>
      </c>
      <c r="AA93" s="15">
        <f>-SUMIFS(Inp_BOAdj!AA:AA,Inp_BOAdj!$E:$E,$E93,Inp_BOAdj!$F:$F,$F93,Inp_BOAdj!$G:$G,$G93,Inp_BOAdj!$H:$H,$H93)</f>
        <v>0</v>
      </c>
      <c r="AB93" s="15">
        <f>-SUMIFS(Inp_BOAdj!AB:AB,Inp_BOAdj!$E:$E,$E93,Inp_BOAdj!$F:$F,$F93,Inp_BOAdj!$G:$G,$G93,Inp_BOAdj!$H:$H,$H93)</f>
        <v>0</v>
      </c>
      <c r="AC93" s="15">
        <f>-SUMIFS(Inp_BOAdj!AC:AC,Inp_BOAdj!$E:$E,$E93,Inp_BOAdj!$F:$F,$F93,Inp_BOAdj!$G:$G,$G93,Inp_BOAdj!$H:$H,$H93)</f>
        <v>0</v>
      </c>
      <c r="AD93" s="15">
        <f>-SUMIFS(Inp_BOAdj!AD:AD,Inp_BOAdj!$E:$E,$E93,Inp_BOAdj!$F:$F,$F93,Inp_BOAdj!$G:$G,$G93,Inp_BOAdj!$H:$H,$H93)</f>
        <v>0</v>
      </c>
      <c r="AE93" s="15">
        <f>-SUMIFS(Inp_BOAdj!AE:AE,Inp_BOAdj!$E:$E,$E93,Inp_BOAdj!$F:$F,$F93,Inp_BOAdj!$G:$G,$G93,Inp_BOAdj!$H:$H,$H93)</f>
        <v>0</v>
      </c>
      <c r="AF93" s="15">
        <f>-SUMIFS(Inp_BOAdj!AF:AF,Inp_BOAdj!$E:$E,$E93,Inp_BOAdj!$F:$F,$F93,Inp_BOAdj!$G:$G,$G93,Inp_BOAdj!$H:$H,$H93)</f>
        <v>0</v>
      </c>
      <c r="AG93" s="15">
        <f>-SUMIFS(Inp_BOAdj!AG:AG,Inp_BOAdj!$E:$E,$E93,Inp_BOAdj!$F:$F,$F93,Inp_BOAdj!$G:$G,$G93,Inp_BOAdj!$H:$H,$H93)</f>
        <v>0</v>
      </c>
      <c r="AH93" s="15">
        <f>-SUMIFS(Inp_BOAdj!AH:AH,Inp_BOAdj!$E:$E,$E93,Inp_BOAdj!$F:$F,$F93,Inp_BOAdj!$G:$G,$G93,Inp_BOAdj!$H:$H,$H93)</f>
        <v>0</v>
      </c>
      <c r="AI93" s="15">
        <f>-SUMIFS(Inp_BOAdj!AI:AI,Inp_BOAdj!$E:$E,$E93,Inp_BOAdj!$F:$F,$F93,Inp_BOAdj!$G:$G,$G93,Inp_BOAdj!$H:$H,$H93)</f>
        <v>0</v>
      </c>
      <c r="AJ93" s="15">
        <f>-SUMIFS(Inp_BOAdj!AJ:AJ,Inp_BOAdj!$E:$E,$E93,Inp_BOAdj!$F:$F,$F93,Inp_BOAdj!$G:$G,$G93,Inp_BOAdj!$H:$H,$H93)</f>
        <v>0</v>
      </c>
      <c r="AK93" s="15">
        <f>-SUMIFS(Inp_BOAdj!AK:AK,Inp_BOAdj!$E:$E,$E93,Inp_BOAdj!$F:$F,$F93,Inp_BOAdj!$G:$G,$G93,Inp_BOAdj!$H:$H,$H93)</f>
        <v>0</v>
      </c>
      <c r="AM93" s="55"/>
      <c r="AN93" s="69"/>
      <c r="AO93" s="69"/>
      <c r="AP93" s="55"/>
      <c r="AQ93" s="69"/>
      <c r="AR93" s="69"/>
    </row>
    <row r="94" spans="5:44">
      <c r="E94" s="51" t="s">
        <v>26</v>
      </c>
      <c r="F94" s="137">
        <f>IFERROR(Inp_BOAdj!F91,0)</f>
        <v>0</v>
      </c>
      <c r="G94" s="137">
        <f>IFERROR(Inp_BOAdj!G91,0)</f>
        <v>0</v>
      </c>
      <c r="H94" s="137">
        <f>IFERROR(Inp_BOAdj!H91,0)</f>
        <v>0</v>
      </c>
      <c r="L94" s="51" t="s">
        <v>108</v>
      </c>
      <c r="M94" s="138">
        <f>SUMIFS(Inp_BOAdj!$I:$I,Inp_BOAdj!$E:$E,$E94,Inp_BOAdj!$G:$G,$G94,Inp_BOAdj!$H:$H,$H94)</f>
        <v>0</v>
      </c>
      <c r="R94" s="55"/>
      <c r="T94" s="15">
        <f>-SUMIFS(Inp_BOAdj!T:T,Inp_BOAdj!$E:$E,$E94,Inp_BOAdj!$F:$F,$F94,Inp_BOAdj!$G:$G,$G94,Inp_BOAdj!$H:$H,$H94)</f>
        <v>0</v>
      </c>
      <c r="U94" s="15">
        <f>-SUMIFS(Inp_BOAdj!U:U,Inp_BOAdj!$E:$E,$E94,Inp_BOAdj!$F:$F,$F94,Inp_BOAdj!$G:$G,$G94,Inp_BOAdj!$H:$H,$H94)</f>
        <v>0</v>
      </c>
      <c r="V94" s="15">
        <f>-SUMIFS(Inp_BOAdj!V:V,Inp_BOAdj!$E:$E,$E94,Inp_BOAdj!$F:$F,$F94,Inp_BOAdj!$G:$G,$G94,Inp_BOAdj!$H:$H,$H94)</f>
        <v>0</v>
      </c>
      <c r="W94" s="15">
        <f>-SUMIFS(Inp_BOAdj!W:W,Inp_BOAdj!$E:$E,$E94,Inp_BOAdj!$F:$F,$F94,Inp_BOAdj!$G:$G,$G94,Inp_BOAdj!$H:$H,$H94)</f>
        <v>0</v>
      </c>
      <c r="X94" s="15">
        <f>-SUMIFS(Inp_BOAdj!X:X,Inp_BOAdj!$E:$E,$E94,Inp_BOAdj!$F:$F,$F94,Inp_BOAdj!$G:$G,$G94,Inp_BOAdj!$H:$H,$H94)</f>
        <v>0</v>
      </c>
      <c r="Y94" s="15">
        <f>-SUMIFS(Inp_BOAdj!Y:Y,Inp_BOAdj!$E:$E,$E94,Inp_BOAdj!$F:$F,$F94,Inp_BOAdj!$G:$G,$G94,Inp_BOAdj!$H:$H,$H94)</f>
        <v>0</v>
      </c>
      <c r="Z94" s="15">
        <f>-SUMIFS(Inp_BOAdj!Z:Z,Inp_BOAdj!$E:$E,$E94,Inp_BOAdj!$F:$F,$F94,Inp_BOAdj!$G:$G,$G94,Inp_BOAdj!$H:$H,$H94)</f>
        <v>0</v>
      </c>
      <c r="AA94" s="15">
        <f>-SUMIFS(Inp_BOAdj!AA:AA,Inp_BOAdj!$E:$E,$E94,Inp_BOAdj!$F:$F,$F94,Inp_BOAdj!$G:$G,$G94,Inp_BOAdj!$H:$H,$H94)</f>
        <v>0</v>
      </c>
      <c r="AB94" s="15">
        <f>-SUMIFS(Inp_BOAdj!AB:AB,Inp_BOAdj!$E:$E,$E94,Inp_BOAdj!$F:$F,$F94,Inp_BOAdj!$G:$G,$G94,Inp_BOAdj!$H:$H,$H94)</f>
        <v>0</v>
      </c>
      <c r="AC94" s="15">
        <f>-SUMIFS(Inp_BOAdj!AC:AC,Inp_BOAdj!$E:$E,$E94,Inp_BOAdj!$F:$F,$F94,Inp_BOAdj!$G:$G,$G94,Inp_BOAdj!$H:$H,$H94)</f>
        <v>0</v>
      </c>
      <c r="AD94" s="15">
        <f>-SUMIFS(Inp_BOAdj!AD:AD,Inp_BOAdj!$E:$E,$E94,Inp_BOAdj!$F:$F,$F94,Inp_BOAdj!$G:$G,$G94,Inp_BOAdj!$H:$H,$H94)</f>
        <v>0</v>
      </c>
      <c r="AE94" s="15">
        <f>-SUMIFS(Inp_BOAdj!AE:AE,Inp_BOAdj!$E:$E,$E94,Inp_BOAdj!$F:$F,$F94,Inp_BOAdj!$G:$G,$G94,Inp_BOAdj!$H:$H,$H94)</f>
        <v>0</v>
      </c>
      <c r="AF94" s="15">
        <f>-SUMIFS(Inp_BOAdj!AF:AF,Inp_BOAdj!$E:$E,$E94,Inp_BOAdj!$F:$F,$F94,Inp_BOAdj!$G:$G,$G94,Inp_BOAdj!$H:$H,$H94)</f>
        <v>0</v>
      </c>
      <c r="AG94" s="15">
        <f>-SUMIFS(Inp_BOAdj!AG:AG,Inp_BOAdj!$E:$E,$E94,Inp_BOAdj!$F:$F,$F94,Inp_BOAdj!$G:$G,$G94,Inp_BOAdj!$H:$H,$H94)</f>
        <v>0</v>
      </c>
      <c r="AH94" s="15">
        <f>-SUMIFS(Inp_BOAdj!AH:AH,Inp_BOAdj!$E:$E,$E94,Inp_BOAdj!$F:$F,$F94,Inp_BOAdj!$G:$G,$G94,Inp_BOAdj!$H:$H,$H94)</f>
        <v>0</v>
      </c>
      <c r="AI94" s="15">
        <f>-SUMIFS(Inp_BOAdj!AI:AI,Inp_BOAdj!$E:$E,$E94,Inp_BOAdj!$F:$F,$F94,Inp_BOAdj!$G:$G,$G94,Inp_BOAdj!$H:$H,$H94)</f>
        <v>0</v>
      </c>
      <c r="AJ94" s="15">
        <f>-SUMIFS(Inp_BOAdj!AJ:AJ,Inp_BOAdj!$E:$E,$E94,Inp_BOAdj!$F:$F,$F94,Inp_BOAdj!$G:$G,$G94,Inp_BOAdj!$H:$H,$H94)</f>
        <v>0</v>
      </c>
      <c r="AK94" s="15">
        <f>-SUMIFS(Inp_BOAdj!AK:AK,Inp_BOAdj!$E:$E,$E94,Inp_BOAdj!$F:$F,$F94,Inp_BOAdj!$G:$G,$G94,Inp_BOAdj!$H:$H,$H94)</f>
        <v>0</v>
      </c>
      <c r="AM94" s="55"/>
      <c r="AN94" s="69"/>
      <c r="AO94" s="69"/>
      <c r="AP94" s="55"/>
      <c r="AQ94" s="69"/>
      <c r="AR94" s="69"/>
    </row>
    <row r="95" spans="5:44">
      <c r="E95" s="51" t="s">
        <v>26</v>
      </c>
      <c r="F95" s="137">
        <f>IFERROR(Inp_BOAdj!F92,0)</f>
        <v>0</v>
      </c>
      <c r="G95" s="137">
        <f>IFERROR(Inp_BOAdj!G92,0)</f>
        <v>0</v>
      </c>
      <c r="H95" s="137">
        <f>IFERROR(Inp_BOAdj!H92,0)</f>
        <v>0</v>
      </c>
      <c r="L95" s="51" t="s">
        <v>108</v>
      </c>
      <c r="M95" s="138">
        <f>SUMIFS(Inp_BOAdj!$I:$I,Inp_BOAdj!$E:$E,$E95,Inp_BOAdj!$G:$G,$G95,Inp_BOAdj!$H:$H,$H95)</f>
        <v>0</v>
      </c>
      <c r="R95" s="55"/>
      <c r="T95" s="15">
        <f>-SUMIFS(Inp_BOAdj!T:T,Inp_BOAdj!$E:$E,$E95,Inp_BOAdj!$F:$F,$F95,Inp_BOAdj!$G:$G,$G95,Inp_BOAdj!$H:$H,$H95)</f>
        <v>0</v>
      </c>
      <c r="U95" s="15">
        <f>-SUMIFS(Inp_BOAdj!U:U,Inp_BOAdj!$E:$E,$E95,Inp_BOAdj!$F:$F,$F95,Inp_BOAdj!$G:$G,$G95,Inp_BOAdj!$H:$H,$H95)</f>
        <v>0</v>
      </c>
      <c r="V95" s="15">
        <f>-SUMIFS(Inp_BOAdj!V:V,Inp_BOAdj!$E:$E,$E95,Inp_BOAdj!$F:$F,$F95,Inp_BOAdj!$G:$G,$G95,Inp_BOAdj!$H:$H,$H95)</f>
        <v>0</v>
      </c>
      <c r="W95" s="15">
        <f>-SUMIFS(Inp_BOAdj!W:W,Inp_BOAdj!$E:$E,$E95,Inp_BOAdj!$F:$F,$F95,Inp_BOAdj!$G:$G,$G95,Inp_BOAdj!$H:$H,$H95)</f>
        <v>0</v>
      </c>
      <c r="X95" s="15">
        <f>-SUMIFS(Inp_BOAdj!X:X,Inp_BOAdj!$E:$E,$E95,Inp_BOAdj!$F:$F,$F95,Inp_BOAdj!$G:$G,$G95,Inp_BOAdj!$H:$H,$H95)</f>
        <v>0</v>
      </c>
      <c r="Y95" s="15">
        <f>-SUMIFS(Inp_BOAdj!Y:Y,Inp_BOAdj!$E:$E,$E95,Inp_BOAdj!$F:$F,$F95,Inp_BOAdj!$G:$G,$G95,Inp_BOAdj!$H:$H,$H95)</f>
        <v>0</v>
      </c>
      <c r="Z95" s="15">
        <f>-SUMIFS(Inp_BOAdj!Z:Z,Inp_BOAdj!$E:$E,$E95,Inp_BOAdj!$F:$F,$F95,Inp_BOAdj!$G:$G,$G95,Inp_BOAdj!$H:$H,$H95)</f>
        <v>0</v>
      </c>
      <c r="AA95" s="15">
        <f>-SUMIFS(Inp_BOAdj!AA:AA,Inp_BOAdj!$E:$E,$E95,Inp_BOAdj!$F:$F,$F95,Inp_BOAdj!$G:$G,$G95,Inp_BOAdj!$H:$H,$H95)</f>
        <v>0</v>
      </c>
      <c r="AB95" s="15">
        <f>-SUMIFS(Inp_BOAdj!AB:AB,Inp_BOAdj!$E:$E,$E95,Inp_BOAdj!$F:$F,$F95,Inp_BOAdj!$G:$G,$G95,Inp_BOAdj!$H:$H,$H95)</f>
        <v>0</v>
      </c>
      <c r="AC95" s="15">
        <f>-SUMIFS(Inp_BOAdj!AC:AC,Inp_BOAdj!$E:$E,$E95,Inp_BOAdj!$F:$F,$F95,Inp_BOAdj!$G:$G,$G95,Inp_BOAdj!$H:$H,$H95)</f>
        <v>0</v>
      </c>
      <c r="AD95" s="15">
        <f>-SUMIFS(Inp_BOAdj!AD:AD,Inp_BOAdj!$E:$E,$E95,Inp_BOAdj!$F:$F,$F95,Inp_BOAdj!$G:$G,$G95,Inp_BOAdj!$H:$H,$H95)</f>
        <v>0</v>
      </c>
      <c r="AE95" s="15">
        <f>-SUMIFS(Inp_BOAdj!AE:AE,Inp_BOAdj!$E:$E,$E95,Inp_BOAdj!$F:$F,$F95,Inp_BOAdj!$G:$G,$G95,Inp_BOAdj!$H:$H,$H95)</f>
        <v>0</v>
      </c>
      <c r="AF95" s="15">
        <f>-SUMIFS(Inp_BOAdj!AF:AF,Inp_BOAdj!$E:$E,$E95,Inp_BOAdj!$F:$F,$F95,Inp_BOAdj!$G:$G,$G95,Inp_BOAdj!$H:$H,$H95)</f>
        <v>0</v>
      </c>
      <c r="AG95" s="15">
        <f>-SUMIFS(Inp_BOAdj!AG:AG,Inp_BOAdj!$E:$E,$E95,Inp_BOAdj!$F:$F,$F95,Inp_BOAdj!$G:$G,$G95,Inp_BOAdj!$H:$H,$H95)</f>
        <v>0</v>
      </c>
      <c r="AH95" s="15">
        <f>-SUMIFS(Inp_BOAdj!AH:AH,Inp_BOAdj!$E:$E,$E95,Inp_BOAdj!$F:$F,$F95,Inp_BOAdj!$G:$G,$G95,Inp_BOAdj!$H:$H,$H95)</f>
        <v>0</v>
      </c>
      <c r="AI95" s="15">
        <f>-SUMIFS(Inp_BOAdj!AI:AI,Inp_BOAdj!$E:$E,$E95,Inp_BOAdj!$F:$F,$F95,Inp_BOAdj!$G:$G,$G95,Inp_BOAdj!$H:$H,$H95)</f>
        <v>0</v>
      </c>
      <c r="AJ95" s="15">
        <f>-SUMIFS(Inp_BOAdj!AJ:AJ,Inp_BOAdj!$E:$E,$E95,Inp_BOAdj!$F:$F,$F95,Inp_BOAdj!$G:$G,$G95,Inp_BOAdj!$H:$H,$H95)</f>
        <v>0</v>
      </c>
      <c r="AK95" s="15">
        <f>-SUMIFS(Inp_BOAdj!AK:AK,Inp_BOAdj!$E:$E,$E95,Inp_BOAdj!$F:$F,$F95,Inp_BOAdj!$G:$G,$G95,Inp_BOAdj!$H:$H,$H95)</f>
        <v>0</v>
      </c>
      <c r="AM95" s="55"/>
      <c r="AN95" s="69"/>
      <c r="AO95" s="69"/>
      <c r="AP95" s="55"/>
      <c r="AQ95" s="69"/>
      <c r="AR95" s="69"/>
    </row>
    <row r="96" spans="5:44">
      <c r="E96" s="51" t="s">
        <v>26</v>
      </c>
      <c r="F96" s="137">
        <f>IFERROR(Inp_BOAdj!F93,0)</f>
        <v>0</v>
      </c>
      <c r="G96" s="137">
        <f>IFERROR(Inp_BOAdj!G93,0)</f>
        <v>0</v>
      </c>
      <c r="H96" s="137">
        <f>IFERROR(Inp_BOAdj!H93,0)</f>
        <v>0</v>
      </c>
      <c r="L96" s="51" t="s">
        <v>108</v>
      </c>
      <c r="M96" s="138">
        <f>SUMIFS(Inp_BOAdj!$I:$I,Inp_BOAdj!$E:$E,$E96,Inp_BOAdj!$G:$G,$G96,Inp_BOAdj!$H:$H,$H96)</f>
        <v>0</v>
      </c>
      <c r="R96" s="55"/>
      <c r="T96" s="15">
        <f>-SUMIFS(Inp_BOAdj!T:T,Inp_BOAdj!$E:$E,$E96,Inp_BOAdj!$F:$F,$F96,Inp_BOAdj!$G:$G,$G96,Inp_BOAdj!$H:$H,$H96)</f>
        <v>0</v>
      </c>
      <c r="U96" s="15">
        <f>-SUMIFS(Inp_BOAdj!U:U,Inp_BOAdj!$E:$E,$E96,Inp_BOAdj!$F:$F,$F96,Inp_BOAdj!$G:$G,$G96,Inp_BOAdj!$H:$H,$H96)</f>
        <v>0</v>
      </c>
      <c r="V96" s="15">
        <f>-SUMIFS(Inp_BOAdj!V:V,Inp_BOAdj!$E:$E,$E96,Inp_BOAdj!$F:$F,$F96,Inp_BOAdj!$G:$G,$G96,Inp_BOAdj!$H:$H,$H96)</f>
        <v>0</v>
      </c>
      <c r="W96" s="15">
        <f>-SUMIFS(Inp_BOAdj!W:W,Inp_BOAdj!$E:$E,$E96,Inp_BOAdj!$F:$F,$F96,Inp_BOAdj!$G:$G,$G96,Inp_BOAdj!$H:$H,$H96)</f>
        <v>0</v>
      </c>
      <c r="X96" s="15">
        <f>-SUMIFS(Inp_BOAdj!X:X,Inp_BOAdj!$E:$E,$E96,Inp_BOAdj!$F:$F,$F96,Inp_BOAdj!$G:$G,$G96,Inp_BOAdj!$H:$H,$H96)</f>
        <v>0</v>
      </c>
      <c r="Y96" s="15">
        <f>-SUMIFS(Inp_BOAdj!Y:Y,Inp_BOAdj!$E:$E,$E96,Inp_BOAdj!$F:$F,$F96,Inp_BOAdj!$G:$G,$G96,Inp_BOAdj!$H:$H,$H96)</f>
        <v>0</v>
      </c>
      <c r="Z96" s="15">
        <f>-SUMIFS(Inp_BOAdj!Z:Z,Inp_BOAdj!$E:$E,$E96,Inp_BOAdj!$F:$F,$F96,Inp_BOAdj!$G:$G,$G96,Inp_BOAdj!$H:$H,$H96)</f>
        <v>0</v>
      </c>
      <c r="AA96" s="15">
        <f>-SUMIFS(Inp_BOAdj!AA:AA,Inp_BOAdj!$E:$E,$E96,Inp_BOAdj!$F:$F,$F96,Inp_BOAdj!$G:$G,$G96,Inp_BOAdj!$H:$H,$H96)</f>
        <v>0</v>
      </c>
      <c r="AB96" s="15">
        <f>-SUMIFS(Inp_BOAdj!AB:AB,Inp_BOAdj!$E:$E,$E96,Inp_BOAdj!$F:$F,$F96,Inp_BOAdj!$G:$G,$G96,Inp_BOAdj!$H:$H,$H96)</f>
        <v>0</v>
      </c>
      <c r="AC96" s="15">
        <f>-SUMIFS(Inp_BOAdj!AC:AC,Inp_BOAdj!$E:$E,$E96,Inp_BOAdj!$F:$F,$F96,Inp_BOAdj!$G:$G,$G96,Inp_BOAdj!$H:$H,$H96)</f>
        <v>0</v>
      </c>
      <c r="AD96" s="15">
        <f>-SUMIFS(Inp_BOAdj!AD:AD,Inp_BOAdj!$E:$E,$E96,Inp_BOAdj!$F:$F,$F96,Inp_BOAdj!$G:$G,$G96,Inp_BOAdj!$H:$H,$H96)</f>
        <v>0</v>
      </c>
      <c r="AE96" s="15">
        <f>-SUMIFS(Inp_BOAdj!AE:AE,Inp_BOAdj!$E:$E,$E96,Inp_BOAdj!$F:$F,$F96,Inp_BOAdj!$G:$G,$G96,Inp_BOAdj!$H:$H,$H96)</f>
        <v>0</v>
      </c>
      <c r="AF96" s="15">
        <f>-SUMIFS(Inp_BOAdj!AF:AF,Inp_BOAdj!$E:$E,$E96,Inp_BOAdj!$F:$F,$F96,Inp_BOAdj!$G:$G,$G96,Inp_BOAdj!$H:$H,$H96)</f>
        <v>0</v>
      </c>
      <c r="AG96" s="15">
        <f>-SUMIFS(Inp_BOAdj!AG:AG,Inp_BOAdj!$E:$E,$E96,Inp_BOAdj!$F:$F,$F96,Inp_BOAdj!$G:$G,$G96,Inp_BOAdj!$H:$H,$H96)</f>
        <v>0</v>
      </c>
      <c r="AH96" s="15">
        <f>-SUMIFS(Inp_BOAdj!AH:AH,Inp_BOAdj!$E:$E,$E96,Inp_BOAdj!$F:$F,$F96,Inp_BOAdj!$G:$G,$G96,Inp_BOAdj!$H:$H,$H96)</f>
        <v>0</v>
      </c>
      <c r="AI96" s="15">
        <f>-SUMIFS(Inp_BOAdj!AI:AI,Inp_BOAdj!$E:$E,$E96,Inp_BOAdj!$F:$F,$F96,Inp_BOAdj!$G:$G,$G96,Inp_BOAdj!$H:$H,$H96)</f>
        <v>0</v>
      </c>
      <c r="AJ96" s="15">
        <f>-SUMIFS(Inp_BOAdj!AJ:AJ,Inp_BOAdj!$E:$E,$E96,Inp_BOAdj!$F:$F,$F96,Inp_BOAdj!$G:$G,$G96,Inp_BOAdj!$H:$H,$H96)</f>
        <v>0</v>
      </c>
      <c r="AK96" s="15">
        <f>-SUMIFS(Inp_BOAdj!AK:AK,Inp_BOAdj!$E:$E,$E96,Inp_BOAdj!$F:$F,$F96,Inp_BOAdj!$G:$G,$G96,Inp_BOAdj!$H:$H,$H96)</f>
        <v>0</v>
      </c>
      <c r="AM96" s="55"/>
      <c r="AN96" s="69"/>
      <c r="AO96" s="69"/>
      <c r="AP96" s="55"/>
      <c r="AQ96" s="69"/>
      <c r="AR96" s="69"/>
    </row>
    <row r="97" spans="3:60">
      <c r="E97" s="51" t="s">
        <v>26</v>
      </c>
      <c r="F97" s="137">
        <f>IFERROR(Inp_BOAdj!F94,0)</f>
        <v>0</v>
      </c>
      <c r="G97" s="137">
        <f>IFERROR(Inp_BOAdj!G94,0)</f>
        <v>0</v>
      </c>
      <c r="H97" s="137">
        <f>IFERROR(Inp_BOAdj!H94,0)</f>
        <v>0</v>
      </c>
      <c r="L97" s="51" t="s">
        <v>108</v>
      </c>
      <c r="M97" s="138">
        <f>SUMIFS(Inp_BOAdj!$I:$I,Inp_BOAdj!$E:$E,$E97,Inp_BOAdj!$G:$G,$G97,Inp_BOAdj!$H:$H,$H97)</f>
        <v>0</v>
      </c>
      <c r="R97" s="55"/>
      <c r="T97" s="15">
        <f>-SUMIFS(Inp_BOAdj!T:T,Inp_BOAdj!$E:$E,$E97,Inp_BOAdj!$F:$F,$F97,Inp_BOAdj!$G:$G,$G97,Inp_BOAdj!$H:$H,$H97)</f>
        <v>0</v>
      </c>
      <c r="U97" s="15">
        <f>-SUMIFS(Inp_BOAdj!U:U,Inp_BOAdj!$E:$E,$E97,Inp_BOAdj!$F:$F,$F97,Inp_BOAdj!$G:$G,$G97,Inp_BOAdj!$H:$H,$H97)</f>
        <v>0</v>
      </c>
      <c r="V97" s="15">
        <f>-SUMIFS(Inp_BOAdj!V:V,Inp_BOAdj!$E:$E,$E97,Inp_BOAdj!$F:$F,$F97,Inp_BOAdj!$G:$G,$G97,Inp_BOAdj!$H:$H,$H97)</f>
        <v>0</v>
      </c>
      <c r="W97" s="15">
        <f>-SUMIFS(Inp_BOAdj!W:W,Inp_BOAdj!$E:$E,$E97,Inp_BOAdj!$F:$F,$F97,Inp_BOAdj!$G:$G,$G97,Inp_BOAdj!$H:$H,$H97)</f>
        <v>0</v>
      </c>
      <c r="X97" s="15">
        <f>-SUMIFS(Inp_BOAdj!X:X,Inp_BOAdj!$E:$E,$E97,Inp_BOAdj!$F:$F,$F97,Inp_BOAdj!$G:$G,$G97,Inp_BOAdj!$H:$H,$H97)</f>
        <v>0</v>
      </c>
      <c r="Y97" s="15">
        <f>-SUMIFS(Inp_BOAdj!Y:Y,Inp_BOAdj!$E:$E,$E97,Inp_BOAdj!$F:$F,$F97,Inp_BOAdj!$G:$G,$G97,Inp_BOAdj!$H:$H,$H97)</f>
        <v>0</v>
      </c>
      <c r="Z97" s="15">
        <f>-SUMIFS(Inp_BOAdj!Z:Z,Inp_BOAdj!$E:$E,$E97,Inp_BOAdj!$F:$F,$F97,Inp_BOAdj!$G:$G,$G97,Inp_BOAdj!$H:$H,$H97)</f>
        <v>0</v>
      </c>
      <c r="AA97" s="15">
        <f>-SUMIFS(Inp_BOAdj!AA:AA,Inp_BOAdj!$E:$E,$E97,Inp_BOAdj!$F:$F,$F97,Inp_BOAdj!$G:$G,$G97,Inp_BOAdj!$H:$H,$H97)</f>
        <v>0</v>
      </c>
      <c r="AB97" s="15">
        <f>-SUMIFS(Inp_BOAdj!AB:AB,Inp_BOAdj!$E:$E,$E97,Inp_BOAdj!$F:$F,$F97,Inp_BOAdj!$G:$G,$G97,Inp_BOAdj!$H:$H,$H97)</f>
        <v>0</v>
      </c>
      <c r="AC97" s="15">
        <f>-SUMIFS(Inp_BOAdj!AC:AC,Inp_BOAdj!$E:$E,$E97,Inp_BOAdj!$F:$F,$F97,Inp_BOAdj!$G:$G,$G97,Inp_BOAdj!$H:$H,$H97)</f>
        <v>0</v>
      </c>
      <c r="AD97" s="15">
        <f>-SUMIFS(Inp_BOAdj!AD:AD,Inp_BOAdj!$E:$E,$E97,Inp_BOAdj!$F:$F,$F97,Inp_BOAdj!$G:$G,$G97,Inp_BOAdj!$H:$H,$H97)</f>
        <v>0</v>
      </c>
      <c r="AE97" s="15">
        <f>-SUMIFS(Inp_BOAdj!AE:AE,Inp_BOAdj!$E:$E,$E97,Inp_BOAdj!$F:$F,$F97,Inp_BOAdj!$G:$G,$G97,Inp_BOAdj!$H:$H,$H97)</f>
        <v>0</v>
      </c>
      <c r="AF97" s="15">
        <f>-SUMIFS(Inp_BOAdj!AF:AF,Inp_BOAdj!$E:$E,$E97,Inp_BOAdj!$F:$F,$F97,Inp_BOAdj!$G:$G,$G97,Inp_BOAdj!$H:$H,$H97)</f>
        <v>0</v>
      </c>
      <c r="AG97" s="15">
        <f>-SUMIFS(Inp_BOAdj!AG:AG,Inp_BOAdj!$E:$E,$E97,Inp_BOAdj!$F:$F,$F97,Inp_BOAdj!$G:$G,$G97,Inp_BOAdj!$H:$H,$H97)</f>
        <v>0</v>
      </c>
      <c r="AH97" s="15">
        <f>-SUMIFS(Inp_BOAdj!AH:AH,Inp_BOAdj!$E:$E,$E97,Inp_BOAdj!$F:$F,$F97,Inp_BOAdj!$G:$G,$G97,Inp_BOAdj!$H:$H,$H97)</f>
        <v>0</v>
      </c>
      <c r="AI97" s="15">
        <f>-SUMIFS(Inp_BOAdj!AI:AI,Inp_BOAdj!$E:$E,$E97,Inp_BOAdj!$F:$F,$F97,Inp_BOAdj!$G:$G,$G97,Inp_BOAdj!$H:$H,$H97)</f>
        <v>0</v>
      </c>
      <c r="AJ97" s="15">
        <f>-SUMIFS(Inp_BOAdj!AJ:AJ,Inp_BOAdj!$E:$E,$E97,Inp_BOAdj!$F:$F,$F97,Inp_BOAdj!$G:$G,$G97,Inp_BOAdj!$H:$H,$H97)</f>
        <v>0</v>
      </c>
      <c r="AK97" s="15">
        <f>-SUMIFS(Inp_BOAdj!AK:AK,Inp_BOAdj!$E:$E,$E97,Inp_BOAdj!$F:$F,$F97,Inp_BOAdj!$G:$G,$G97,Inp_BOAdj!$H:$H,$H97)</f>
        <v>0</v>
      </c>
      <c r="AM97" s="55"/>
      <c r="AN97" s="69"/>
      <c r="AO97" s="69"/>
      <c r="AP97" s="55"/>
      <c r="AQ97" s="69"/>
      <c r="AR97" s="69"/>
    </row>
    <row r="98" spans="3:60">
      <c r="E98" s="51" t="s">
        <v>26</v>
      </c>
      <c r="F98" s="137">
        <f>IFERROR(Inp_BOAdj!F95,0)</f>
        <v>0</v>
      </c>
      <c r="G98" s="137">
        <f>IFERROR(Inp_BOAdj!G95,0)</f>
        <v>0</v>
      </c>
      <c r="H98" s="137">
        <f>IFERROR(Inp_BOAdj!H95,0)</f>
        <v>0</v>
      </c>
      <c r="L98" s="51" t="s">
        <v>108</v>
      </c>
      <c r="M98" s="138">
        <f>SUMIFS(Inp_BOAdj!$I:$I,Inp_BOAdj!$E:$E,$E98,Inp_BOAdj!$G:$G,$G98,Inp_BOAdj!$H:$H,$H98)</f>
        <v>0</v>
      </c>
      <c r="R98" s="55"/>
      <c r="T98" s="15">
        <f>-SUMIFS(Inp_BOAdj!T:T,Inp_BOAdj!$E:$E,$E98,Inp_BOAdj!$F:$F,$F98,Inp_BOAdj!$G:$G,$G98,Inp_BOAdj!$H:$H,$H98)</f>
        <v>0</v>
      </c>
      <c r="U98" s="15">
        <f>-SUMIFS(Inp_BOAdj!U:U,Inp_BOAdj!$E:$E,$E98,Inp_BOAdj!$F:$F,$F98,Inp_BOAdj!$G:$G,$G98,Inp_BOAdj!$H:$H,$H98)</f>
        <v>0</v>
      </c>
      <c r="V98" s="15">
        <f>-SUMIFS(Inp_BOAdj!V:V,Inp_BOAdj!$E:$E,$E98,Inp_BOAdj!$F:$F,$F98,Inp_BOAdj!$G:$G,$G98,Inp_BOAdj!$H:$H,$H98)</f>
        <v>0</v>
      </c>
      <c r="W98" s="15">
        <f>-SUMIFS(Inp_BOAdj!W:W,Inp_BOAdj!$E:$E,$E98,Inp_BOAdj!$F:$F,$F98,Inp_BOAdj!$G:$G,$G98,Inp_BOAdj!$H:$H,$H98)</f>
        <v>0</v>
      </c>
      <c r="X98" s="15">
        <f>-SUMIFS(Inp_BOAdj!X:X,Inp_BOAdj!$E:$E,$E98,Inp_BOAdj!$F:$F,$F98,Inp_BOAdj!$G:$G,$G98,Inp_BOAdj!$H:$H,$H98)</f>
        <v>0</v>
      </c>
      <c r="Y98" s="15">
        <f>-SUMIFS(Inp_BOAdj!Y:Y,Inp_BOAdj!$E:$E,$E98,Inp_BOAdj!$F:$F,$F98,Inp_BOAdj!$G:$G,$G98,Inp_BOAdj!$H:$H,$H98)</f>
        <v>0</v>
      </c>
      <c r="Z98" s="15">
        <f>-SUMIFS(Inp_BOAdj!Z:Z,Inp_BOAdj!$E:$E,$E98,Inp_BOAdj!$F:$F,$F98,Inp_BOAdj!$G:$G,$G98,Inp_BOAdj!$H:$H,$H98)</f>
        <v>0</v>
      </c>
      <c r="AA98" s="15">
        <f>-SUMIFS(Inp_BOAdj!AA:AA,Inp_BOAdj!$E:$E,$E98,Inp_BOAdj!$F:$F,$F98,Inp_BOAdj!$G:$G,$G98,Inp_BOAdj!$H:$H,$H98)</f>
        <v>0</v>
      </c>
      <c r="AB98" s="15">
        <f>-SUMIFS(Inp_BOAdj!AB:AB,Inp_BOAdj!$E:$E,$E98,Inp_BOAdj!$F:$F,$F98,Inp_BOAdj!$G:$G,$G98,Inp_BOAdj!$H:$H,$H98)</f>
        <v>0</v>
      </c>
      <c r="AC98" s="15">
        <f>-SUMIFS(Inp_BOAdj!AC:AC,Inp_BOAdj!$E:$E,$E98,Inp_BOAdj!$F:$F,$F98,Inp_BOAdj!$G:$G,$G98,Inp_BOAdj!$H:$H,$H98)</f>
        <v>0</v>
      </c>
      <c r="AD98" s="15">
        <f>-SUMIFS(Inp_BOAdj!AD:AD,Inp_BOAdj!$E:$E,$E98,Inp_BOAdj!$F:$F,$F98,Inp_BOAdj!$G:$G,$G98,Inp_BOAdj!$H:$H,$H98)</f>
        <v>0</v>
      </c>
      <c r="AE98" s="15">
        <f>-SUMIFS(Inp_BOAdj!AE:AE,Inp_BOAdj!$E:$E,$E98,Inp_BOAdj!$F:$F,$F98,Inp_BOAdj!$G:$G,$G98,Inp_BOAdj!$H:$H,$H98)</f>
        <v>0</v>
      </c>
      <c r="AF98" s="15">
        <f>-SUMIFS(Inp_BOAdj!AF:AF,Inp_BOAdj!$E:$E,$E98,Inp_BOAdj!$F:$F,$F98,Inp_BOAdj!$G:$G,$G98,Inp_BOAdj!$H:$H,$H98)</f>
        <v>0</v>
      </c>
      <c r="AG98" s="15">
        <f>-SUMIFS(Inp_BOAdj!AG:AG,Inp_BOAdj!$E:$E,$E98,Inp_BOAdj!$F:$F,$F98,Inp_BOAdj!$G:$G,$G98,Inp_BOAdj!$H:$H,$H98)</f>
        <v>0</v>
      </c>
      <c r="AH98" s="15">
        <f>-SUMIFS(Inp_BOAdj!AH:AH,Inp_BOAdj!$E:$E,$E98,Inp_BOAdj!$F:$F,$F98,Inp_BOAdj!$G:$G,$G98,Inp_BOAdj!$H:$H,$H98)</f>
        <v>0</v>
      </c>
      <c r="AI98" s="15">
        <f>-SUMIFS(Inp_BOAdj!AI:AI,Inp_BOAdj!$E:$E,$E98,Inp_BOAdj!$F:$F,$F98,Inp_BOAdj!$G:$G,$G98,Inp_BOAdj!$H:$H,$H98)</f>
        <v>0</v>
      </c>
      <c r="AJ98" s="15">
        <f>-SUMIFS(Inp_BOAdj!AJ:AJ,Inp_BOAdj!$E:$E,$E98,Inp_BOAdj!$F:$F,$F98,Inp_BOAdj!$G:$G,$G98,Inp_BOAdj!$H:$H,$H98)</f>
        <v>0</v>
      </c>
      <c r="AK98" s="15">
        <f>-SUMIFS(Inp_BOAdj!AK:AK,Inp_BOAdj!$E:$E,$E98,Inp_BOAdj!$F:$F,$F98,Inp_BOAdj!$G:$G,$G98,Inp_BOAdj!$H:$H,$H98)</f>
        <v>0</v>
      </c>
      <c r="AM98" s="55"/>
      <c r="AN98" s="69"/>
      <c r="AO98" s="69"/>
      <c r="AP98" s="55"/>
      <c r="AQ98" s="69"/>
      <c r="AR98" s="69"/>
    </row>
    <row r="99" spans="3:60">
      <c r="E99" s="51" t="s">
        <v>26</v>
      </c>
      <c r="F99" s="137">
        <f>IFERROR(Inp_BOAdj!F96,0)</f>
        <v>0</v>
      </c>
      <c r="G99" s="137">
        <f>IFERROR(Inp_BOAdj!G96,0)</f>
        <v>0</v>
      </c>
      <c r="H99" s="137">
        <f>IFERROR(Inp_BOAdj!H96,0)</f>
        <v>0</v>
      </c>
      <c r="L99" s="51" t="s">
        <v>108</v>
      </c>
      <c r="M99" s="138">
        <f>SUMIFS(Inp_BOAdj!$I:$I,Inp_BOAdj!$E:$E,$E99,Inp_BOAdj!$G:$G,$G99,Inp_BOAdj!$H:$H,$H99)</f>
        <v>0</v>
      </c>
      <c r="R99" s="55"/>
      <c r="T99" s="15">
        <f>-SUMIFS(Inp_BOAdj!T:T,Inp_BOAdj!$E:$E,$E99,Inp_BOAdj!$F:$F,$F99,Inp_BOAdj!$G:$G,$G99,Inp_BOAdj!$H:$H,$H99)</f>
        <v>0</v>
      </c>
      <c r="U99" s="15">
        <f>-SUMIFS(Inp_BOAdj!U:U,Inp_BOAdj!$E:$E,$E99,Inp_BOAdj!$F:$F,$F99,Inp_BOAdj!$G:$G,$G99,Inp_BOAdj!$H:$H,$H99)</f>
        <v>0</v>
      </c>
      <c r="V99" s="15">
        <f>-SUMIFS(Inp_BOAdj!V:V,Inp_BOAdj!$E:$E,$E99,Inp_BOAdj!$F:$F,$F99,Inp_BOAdj!$G:$G,$G99,Inp_BOAdj!$H:$H,$H99)</f>
        <v>0</v>
      </c>
      <c r="W99" s="15">
        <f>-SUMIFS(Inp_BOAdj!W:W,Inp_BOAdj!$E:$E,$E99,Inp_BOAdj!$F:$F,$F99,Inp_BOAdj!$G:$G,$G99,Inp_BOAdj!$H:$H,$H99)</f>
        <v>0</v>
      </c>
      <c r="X99" s="15">
        <f>-SUMIFS(Inp_BOAdj!X:X,Inp_BOAdj!$E:$E,$E99,Inp_BOAdj!$F:$F,$F99,Inp_BOAdj!$G:$G,$G99,Inp_BOAdj!$H:$H,$H99)</f>
        <v>0</v>
      </c>
      <c r="Y99" s="15">
        <f>-SUMIFS(Inp_BOAdj!Y:Y,Inp_BOAdj!$E:$E,$E99,Inp_BOAdj!$F:$F,$F99,Inp_BOAdj!$G:$G,$G99,Inp_BOAdj!$H:$H,$H99)</f>
        <v>0</v>
      </c>
      <c r="Z99" s="15">
        <f>-SUMIFS(Inp_BOAdj!Z:Z,Inp_BOAdj!$E:$E,$E99,Inp_BOAdj!$F:$F,$F99,Inp_BOAdj!$G:$G,$G99,Inp_BOAdj!$H:$H,$H99)</f>
        <v>0</v>
      </c>
      <c r="AA99" s="15">
        <f>-SUMIFS(Inp_BOAdj!AA:AA,Inp_BOAdj!$E:$E,$E99,Inp_BOAdj!$F:$F,$F99,Inp_BOAdj!$G:$G,$G99,Inp_BOAdj!$H:$H,$H99)</f>
        <v>0</v>
      </c>
      <c r="AB99" s="15">
        <f>-SUMIFS(Inp_BOAdj!AB:AB,Inp_BOAdj!$E:$E,$E99,Inp_BOAdj!$F:$F,$F99,Inp_BOAdj!$G:$G,$G99,Inp_BOAdj!$H:$H,$H99)</f>
        <v>0</v>
      </c>
      <c r="AC99" s="15">
        <f>-SUMIFS(Inp_BOAdj!AC:AC,Inp_BOAdj!$E:$E,$E99,Inp_BOAdj!$F:$F,$F99,Inp_BOAdj!$G:$G,$G99,Inp_BOAdj!$H:$H,$H99)</f>
        <v>0</v>
      </c>
      <c r="AD99" s="15">
        <f>-SUMIFS(Inp_BOAdj!AD:AD,Inp_BOAdj!$E:$E,$E99,Inp_BOAdj!$F:$F,$F99,Inp_BOAdj!$G:$G,$G99,Inp_BOAdj!$H:$H,$H99)</f>
        <v>0</v>
      </c>
      <c r="AE99" s="15">
        <f>-SUMIFS(Inp_BOAdj!AE:AE,Inp_BOAdj!$E:$E,$E99,Inp_BOAdj!$F:$F,$F99,Inp_BOAdj!$G:$G,$G99,Inp_BOAdj!$H:$H,$H99)</f>
        <v>0</v>
      </c>
      <c r="AF99" s="15">
        <f>-SUMIFS(Inp_BOAdj!AF:AF,Inp_BOAdj!$E:$E,$E99,Inp_BOAdj!$F:$F,$F99,Inp_BOAdj!$G:$G,$G99,Inp_BOAdj!$H:$H,$H99)</f>
        <v>0</v>
      </c>
      <c r="AG99" s="15">
        <f>-SUMIFS(Inp_BOAdj!AG:AG,Inp_BOAdj!$E:$E,$E99,Inp_BOAdj!$F:$F,$F99,Inp_BOAdj!$G:$G,$G99,Inp_BOAdj!$H:$H,$H99)</f>
        <v>0</v>
      </c>
      <c r="AH99" s="15">
        <f>-SUMIFS(Inp_BOAdj!AH:AH,Inp_BOAdj!$E:$E,$E99,Inp_BOAdj!$F:$F,$F99,Inp_BOAdj!$G:$G,$G99,Inp_BOAdj!$H:$H,$H99)</f>
        <v>0</v>
      </c>
      <c r="AI99" s="15">
        <f>-SUMIFS(Inp_BOAdj!AI:AI,Inp_BOAdj!$E:$E,$E99,Inp_BOAdj!$F:$F,$F99,Inp_BOAdj!$G:$G,$G99,Inp_BOAdj!$H:$H,$H99)</f>
        <v>0</v>
      </c>
      <c r="AJ99" s="15">
        <f>-SUMIFS(Inp_BOAdj!AJ:AJ,Inp_BOAdj!$E:$E,$E99,Inp_BOAdj!$F:$F,$F99,Inp_BOAdj!$G:$G,$G99,Inp_BOAdj!$H:$H,$H99)</f>
        <v>0</v>
      </c>
      <c r="AK99" s="15">
        <f>-SUMIFS(Inp_BOAdj!AK:AK,Inp_BOAdj!$E:$E,$E99,Inp_BOAdj!$F:$F,$F99,Inp_BOAdj!$G:$G,$G99,Inp_BOAdj!$H:$H,$H99)</f>
        <v>0</v>
      </c>
      <c r="AM99" s="55"/>
      <c r="AN99" s="69"/>
      <c r="AO99" s="69"/>
      <c r="AP99" s="55"/>
      <c r="AQ99" s="69"/>
      <c r="AR99" s="69"/>
    </row>
    <row r="100" spans="3:60">
      <c r="E100" s="51" t="s">
        <v>26</v>
      </c>
      <c r="F100" s="137">
        <f>IFERROR(Inp_BOAdj!F97,0)</f>
        <v>0</v>
      </c>
      <c r="G100" s="137">
        <f>IFERROR(Inp_BOAdj!G97,0)</f>
        <v>0</v>
      </c>
      <c r="H100" s="137">
        <f>IFERROR(Inp_BOAdj!H97,0)</f>
        <v>0</v>
      </c>
      <c r="L100" s="51" t="s">
        <v>108</v>
      </c>
      <c r="M100" s="138">
        <f>SUMIFS(Inp_BOAdj!$I:$I,Inp_BOAdj!$E:$E,$E100,Inp_BOAdj!$G:$G,$G100,Inp_BOAdj!$H:$H,$H100)</f>
        <v>0</v>
      </c>
      <c r="R100" s="55"/>
      <c r="T100" s="15">
        <f>-SUMIFS(Inp_BOAdj!T:T,Inp_BOAdj!$E:$E,$E100,Inp_BOAdj!$F:$F,$F100,Inp_BOAdj!$G:$G,$G100,Inp_BOAdj!$H:$H,$H100)</f>
        <v>0</v>
      </c>
      <c r="U100" s="15">
        <f>-SUMIFS(Inp_BOAdj!U:U,Inp_BOAdj!$E:$E,$E100,Inp_BOAdj!$F:$F,$F100,Inp_BOAdj!$G:$G,$G100,Inp_BOAdj!$H:$H,$H100)</f>
        <v>0</v>
      </c>
      <c r="V100" s="15">
        <f>-SUMIFS(Inp_BOAdj!V:V,Inp_BOAdj!$E:$E,$E100,Inp_BOAdj!$F:$F,$F100,Inp_BOAdj!$G:$G,$G100,Inp_BOAdj!$H:$H,$H100)</f>
        <v>0</v>
      </c>
      <c r="W100" s="15">
        <f>-SUMIFS(Inp_BOAdj!W:W,Inp_BOAdj!$E:$E,$E100,Inp_BOAdj!$F:$F,$F100,Inp_BOAdj!$G:$G,$G100,Inp_BOAdj!$H:$H,$H100)</f>
        <v>0</v>
      </c>
      <c r="X100" s="15">
        <f>-SUMIFS(Inp_BOAdj!X:X,Inp_BOAdj!$E:$E,$E100,Inp_BOAdj!$F:$F,$F100,Inp_BOAdj!$G:$G,$G100,Inp_BOAdj!$H:$H,$H100)</f>
        <v>0</v>
      </c>
      <c r="Y100" s="15">
        <f>-SUMIFS(Inp_BOAdj!Y:Y,Inp_BOAdj!$E:$E,$E100,Inp_BOAdj!$F:$F,$F100,Inp_BOAdj!$G:$G,$G100,Inp_BOAdj!$H:$H,$H100)</f>
        <v>0</v>
      </c>
      <c r="Z100" s="15">
        <f>-SUMIFS(Inp_BOAdj!Z:Z,Inp_BOAdj!$E:$E,$E100,Inp_BOAdj!$F:$F,$F100,Inp_BOAdj!$G:$G,$G100,Inp_BOAdj!$H:$H,$H100)</f>
        <v>0</v>
      </c>
      <c r="AA100" s="15">
        <f>-SUMIFS(Inp_BOAdj!AA:AA,Inp_BOAdj!$E:$E,$E100,Inp_BOAdj!$F:$F,$F100,Inp_BOAdj!$G:$G,$G100,Inp_BOAdj!$H:$H,$H100)</f>
        <v>0</v>
      </c>
      <c r="AB100" s="15">
        <f>-SUMIFS(Inp_BOAdj!AB:AB,Inp_BOAdj!$E:$E,$E100,Inp_BOAdj!$F:$F,$F100,Inp_BOAdj!$G:$G,$G100,Inp_BOAdj!$H:$H,$H100)</f>
        <v>0</v>
      </c>
      <c r="AC100" s="15">
        <f>-SUMIFS(Inp_BOAdj!AC:AC,Inp_BOAdj!$E:$E,$E100,Inp_BOAdj!$F:$F,$F100,Inp_BOAdj!$G:$G,$G100,Inp_BOAdj!$H:$H,$H100)</f>
        <v>0</v>
      </c>
      <c r="AD100" s="15">
        <f>-SUMIFS(Inp_BOAdj!AD:AD,Inp_BOAdj!$E:$E,$E100,Inp_BOAdj!$F:$F,$F100,Inp_BOAdj!$G:$G,$G100,Inp_BOAdj!$H:$H,$H100)</f>
        <v>0</v>
      </c>
      <c r="AE100" s="15">
        <f>-SUMIFS(Inp_BOAdj!AE:AE,Inp_BOAdj!$E:$E,$E100,Inp_BOAdj!$F:$F,$F100,Inp_BOAdj!$G:$G,$G100,Inp_BOAdj!$H:$H,$H100)</f>
        <v>0</v>
      </c>
      <c r="AF100" s="15">
        <f>-SUMIFS(Inp_BOAdj!AF:AF,Inp_BOAdj!$E:$E,$E100,Inp_BOAdj!$F:$F,$F100,Inp_BOAdj!$G:$G,$G100,Inp_BOAdj!$H:$H,$H100)</f>
        <v>0</v>
      </c>
      <c r="AG100" s="15">
        <f>-SUMIFS(Inp_BOAdj!AG:AG,Inp_BOAdj!$E:$E,$E100,Inp_BOAdj!$F:$F,$F100,Inp_BOAdj!$G:$G,$G100,Inp_BOAdj!$H:$H,$H100)</f>
        <v>0</v>
      </c>
      <c r="AH100" s="15">
        <f>-SUMIFS(Inp_BOAdj!AH:AH,Inp_BOAdj!$E:$E,$E100,Inp_BOAdj!$F:$F,$F100,Inp_BOAdj!$G:$G,$G100,Inp_BOAdj!$H:$H,$H100)</f>
        <v>0</v>
      </c>
      <c r="AI100" s="15">
        <f>-SUMIFS(Inp_BOAdj!AI:AI,Inp_BOAdj!$E:$E,$E100,Inp_BOAdj!$F:$F,$F100,Inp_BOAdj!$G:$G,$G100,Inp_BOAdj!$H:$H,$H100)</f>
        <v>0</v>
      </c>
      <c r="AJ100" s="15">
        <f>-SUMIFS(Inp_BOAdj!AJ:AJ,Inp_BOAdj!$E:$E,$E100,Inp_BOAdj!$F:$F,$F100,Inp_BOAdj!$G:$G,$G100,Inp_BOAdj!$H:$H,$H100)</f>
        <v>0</v>
      </c>
      <c r="AK100" s="15">
        <f>-SUMIFS(Inp_BOAdj!AK:AK,Inp_BOAdj!$E:$E,$E100,Inp_BOAdj!$F:$F,$F100,Inp_BOAdj!$G:$G,$G100,Inp_BOAdj!$H:$H,$H100)</f>
        <v>0</v>
      </c>
      <c r="AM100" s="55"/>
      <c r="AN100" s="69"/>
      <c r="AO100" s="69"/>
      <c r="AP100" s="55"/>
      <c r="AQ100" s="69"/>
      <c r="AR100" s="69"/>
    </row>
    <row r="101" spans="3:60">
      <c r="E101" s="51" t="s">
        <v>26</v>
      </c>
      <c r="F101" s="137">
        <f>IFERROR(Inp_BOAdj!F98,0)</f>
        <v>0</v>
      </c>
      <c r="G101" s="137">
        <f>IFERROR(Inp_BOAdj!G98,0)</f>
        <v>0</v>
      </c>
      <c r="H101" s="137">
        <f>IFERROR(Inp_BOAdj!H98,0)</f>
        <v>0</v>
      </c>
      <c r="L101" s="51" t="s">
        <v>108</v>
      </c>
      <c r="M101" s="138">
        <f>SUMIFS(Inp_BOAdj!$I:$I,Inp_BOAdj!$E:$E,$E101,Inp_BOAdj!$G:$G,$G101,Inp_BOAdj!$H:$H,$H101)</f>
        <v>0</v>
      </c>
      <c r="R101" s="55"/>
      <c r="T101" s="15">
        <f>-SUMIFS(Inp_BOAdj!T:T,Inp_BOAdj!$E:$E,$E101,Inp_BOAdj!$F:$F,$F101,Inp_BOAdj!$G:$G,$G101,Inp_BOAdj!$H:$H,$H101)</f>
        <v>0</v>
      </c>
      <c r="U101" s="15">
        <f>-SUMIFS(Inp_BOAdj!U:U,Inp_BOAdj!$E:$E,$E101,Inp_BOAdj!$F:$F,$F101,Inp_BOAdj!$G:$G,$G101,Inp_BOAdj!$H:$H,$H101)</f>
        <v>0</v>
      </c>
      <c r="V101" s="15">
        <f>-SUMIFS(Inp_BOAdj!V:V,Inp_BOAdj!$E:$E,$E101,Inp_BOAdj!$F:$F,$F101,Inp_BOAdj!$G:$G,$G101,Inp_BOAdj!$H:$H,$H101)</f>
        <v>0</v>
      </c>
      <c r="W101" s="15">
        <f>-SUMIFS(Inp_BOAdj!W:W,Inp_BOAdj!$E:$E,$E101,Inp_BOAdj!$F:$F,$F101,Inp_BOAdj!$G:$G,$G101,Inp_BOAdj!$H:$H,$H101)</f>
        <v>0</v>
      </c>
      <c r="X101" s="15">
        <f>-SUMIFS(Inp_BOAdj!X:X,Inp_BOAdj!$E:$E,$E101,Inp_BOAdj!$F:$F,$F101,Inp_BOAdj!$G:$G,$G101,Inp_BOAdj!$H:$H,$H101)</f>
        <v>0</v>
      </c>
      <c r="Y101" s="15">
        <f>-SUMIFS(Inp_BOAdj!Y:Y,Inp_BOAdj!$E:$E,$E101,Inp_BOAdj!$F:$F,$F101,Inp_BOAdj!$G:$G,$G101,Inp_BOAdj!$H:$H,$H101)</f>
        <v>0</v>
      </c>
      <c r="Z101" s="15">
        <f>-SUMIFS(Inp_BOAdj!Z:Z,Inp_BOAdj!$E:$E,$E101,Inp_BOAdj!$F:$F,$F101,Inp_BOAdj!$G:$G,$G101,Inp_BOAdj!$H:$H,$H101)</f>
        <v>0</v>
      </c>
      <c r="AA101" s="15">
        <f>-SUMIFS(Inp_BOAdj!AA:AA,Inp_BOAdj!$E:$E,$E101,Inp_BOAdj!$F:$F,$F101,Inp_BOAdj!$G:$G,$G101,Inp_BOAdj!$H:$H,$H101)</f>
        <v>0</v>
      </c>
      <c r="AB101" s="15">
        <f>-SUMIFS(Inp_BOAdj!AB:AB,Inp_BOAdj!$E:$E,$E101,Inp_BOAdj!$F:$F,$F101,Inp_BOAdj!$G:$G,$G101,Inp_BOAdj!$H:$H,$H101)</f>
        <v>0</v>
      </c>
      <c r="AC101" s="15">
        <f>-SUMIFS(Inp_BOAdj!AC:AC,Inp_BOAdj!$E:$E,$E101,Inp_BOAdj!$F:$F,$F101,Inp_BOAdj!$G:$G,$G101,Inp_BOAdj!$H:$H,$H101)</f>
        <v>0</v>
      </c>
      <c r="AD101" s="15">
        <f>-SUMIFS(Inp_BOAdj!AD:AD,Inp_BOAdj!$E:$E,$E101,Inp_BOAdj!$F:$F,$F101,Inp_BOAdj!$G:$G,$G101,Inp_BOAdj!$H:$H,$H101)</f>
        <v>0</v>
      </c>
      <c r="AE101" s="15">
        <f>-SUMIFS(Inp_BOAdj!AE:AE,Inp_BOAdj!$E:$E,$E101,Inp_BOAdj!$F:$F,$F101,Inp_BOAdj!$G:$G,$G101,Inp_BOAdj!$H:$H,$H101)</f>
        <v>0</v>
      </c>
      <c r="AF101" s="15">
        <f>-SUMIFS(Inp_BOAdj!AF:AF,Inp_BOAdj!$E:$E,$E101,Inp_BOAdj!$F:$F,$F101,Inp_BOAdj!$G:$G,$G101,Inp_BOAdj!$H:$H,$H101)</f>
        <v>0</v>
      </c>
      <c r="AG101" s="15">
        <f>-SUMIFS(Inp_BOAdj!AG:AG,Inp_BOAdj!$E:$E,$E101,Inp_BOAdj!$F:$F,$F101,Inp_BOAdj!$G:$G,$G101,Inp_BOAdj!$H:$H,$H101)</f>
        <v>0</v>
      </c>
      <c r="AH101" s="15">
        <f>-SUMIFS(Inp_BOAdj!AH:AH,Inp_BOAdj!$E:$E,$E101,Inp_BOAdj!$F:$F,$F101,Inp_BOAdj!$G:$G,$G101,Inp_BOAdj!$H:$H,$H101)</f>
        <v>0</v>
      </c>
      <c r="AI101" s="15">
        <f>-SUMIFS(Inp_BOAdj!AI:AI,Inp_BOAdj!$E:$E,$E101,Inp_BOAdj!$F:$F,$F101,Inp_BOAdj!$G:$G,$G101,Inp_BOAdj!$H:$H,$H101)</f>
        <v>0</v>
      </c>
      <c r="AJ101" s="15">
        <f>-SUMIFS(Inp_BOAdj!AJ:AJ,Inp_BOAdj!$E:$E,$E101,Inp_BOAdj!$F:$F,$F101,Inp_BOAdj!$G:$G,$G101,Inp_BOAdj!$H:$H,$H101)</f>
        <v>0</v>
      </c>
      <c r="AK101" s="15">
        <f>-SUMIFS(Inp_BOAdj!AK:AK,Inp_BOAdj!$E:$E,$E101,Inp_BOAdj!$F:$F,$F101,Inp_BOAdj!$G:$G,$G101,Inp_BOAdj!$H:$H,$H101)</f>
        <v>0</v>
      </c>
      <c r="AM101" s="55"/>
      <c r="AN101" s="69"/>
      <c r="AO101" s="69"/>
      <c r="AP101" s="55"/>
      <c r="AQ101" s="69"/>
      <c r="AR101" s="69"/>
    </row>
    <row r="102" spans="3:60">
      <c r="E102" s="51" t="s">
        <v>26</v>
      </c>
      <c r="F102" s="137">
        <f>IFERROR(Inp_BOAdj!F99,0)</f>
        <v>0</v>
      </c>
      <c r="G102" s="137">
        <f>IFERROR(Inp_BOAdj!G99,0)</f>
        <v>0</v>
      </c>
      <c r="H102" s="137">
        <f>IFERROR(Inp_BOAdj!H99,0)</f>
        <v>0</v>
      </c>
      <c r="L102" s="51" t="s">
        <v>108</v>
      </c>
      <c r="M102" s="138">
        <f>SUMIFS(Inp_BOAdj!$I:$I,Inp_BOAdj!$E:$E,$E102,Inp_BOAdj!$G:$G,$G102,Inp_BOAdj!$H:$H,$H102)</f>
        <v>0</v>
      </c>
      <c r="R102" s="55"/>
      <c r="T102" s="15">
        <f>-SUMIFS(Inp_BOAdj!T:T,Inp_BOAdj!$E:$E,$E102,Inp_BOAdj!$F:$F,$F102,Inp_BOAdj!$G:$G,$G102,Inp_BOAdj!$H:$H,$H102)</f>
        <v>0</v>
      </c>
      <c r="U102" s="15">
        <f>-SUMIFS(Inp_BOAdj!U:U,Inp_BOAdj!$E:$E,$E102,Inp_BOAdj!$F:$F,$F102,Inp_BOAdj!$G:$G,$G102,Inp_BOAdj!$H:$H,$H102)</f>
        <v>0</v>
      </c>
      <c r="V102" s="15">
        <f>-SUMIFS(Inp_BOAdj!V:V,Inp_BOAdj!$E:$E,$E102,Inp_BOAdj!$F:$F,$F102,Inp_BOAdj!$G:$G,$G102,Inp_BOAdj!$H:$H,$H102)</f>
        <v>0</v>
      </c>
      <c r="W102" s="15">
        <f>-SUMIFS(Inp_BOAdj!W:W,Inp_BOAdj!$E:$E,$E102,Inp_BOAdj!$F:$F,$F102,Inp_BOAdj!$G:$G,$G102,Inp_BOAdj!$H:$H,$H102)</f>
        <v>0</v>
      </c>
      <c r="X102" s="15">
        <f>-SUMIFS(Inp_BOAdj!X:X,Inp_BOAdj!$E:$E,$E102,Inp_BOAdj!$F:$F,$F102,Inp_BOAdj!$G:$G,$G102,Inp_BOAdj!$H:$H,$H102)</f>
        <v>0</v>
      </c>
      <c r="Y102" s="15">
        <f>-SUMIFS(Inp_BOAdj!Y:Y,Inp_BOAdj!$E:$E,$E102,Inp_BOAdj!$F:$F,$F102,Inp_BOAdj!$G:$G,$G102,Inp_BOAdj!$H:$H,$H102)</f>
        <v>0</v>
      </c>
      <c r="Z102" s="15">
        <f>-SUMIFS(Inp_BOAdj!Z:Z,Inp_BOAdj!$E:$E,$E102,Inp_BOAdj!$F:$F,$F102,Inp_BOAdj!$G:$G,$G102,Inp_BOAdj!$H:$H,$H102)</f>
        <v>0</v>
      </c>
      <c r="AA102" s="15">
        <f>-SUMIFS(Inp_BOAdj!AA:AA,Inp_BOAdj!$E:$E,$E102,Inp_BOAdj!$F:$F,$F102,Inp_BOAdj!$G:$G,$G102,Inp_BOAdj!$H:$H,$H102)</f>
        <v>0</v>
      </c>
      <c r="AB102" s="15">
        <f>-SUMIFS(Inp_BOAdj!AB:AB,Inp_BOAdj!$E:$E,$E102,Inp_BOAdj!$F:$F,$F102,Inp_BOAdj!$G:$G,$G102,Inp_BOAdj!$H:$H,$H102)</f>
        <v>0</v>
      </c>
      <c r="AC102" s="15">
        <f>-SUMIFS(Inp_BOAdj!AC:AC,Inp_BOAdj!$E:$E,$E102,Inp_BOAdj!$F:$F,$F102,Inp_BOAdj!$G:$G,$G102,Inp_BOAdj!$H:$H,$H102)</f>
        <v>0</v>
      </c>
      <c r="AD102" s="15">
        <f>-SUMIFS(Inp_BOAdj!AD:AD,Inp_BOAdj!$E:$E,$E102,Inp_BOAdj!$F:$F,$F102,Inp_BOAdj!$G:$G,$G102,Inp_BOAdj!$H:$H,$H102)</f>
        <v>0</v>
      </c>
      <c r="AE102" s="15">
        <f>-SUMIFS(Inp_BOAdj!AE:AE,Inp_BOAdj!$E:$E,$E102,Inp_BOAdj!$F:$F,$F102,Inp_BOAdj!$G:$G,$G102,Inp_BOAdj!$H:$H,$H102)</f>
        <v>0</v>
      </c>
      <c r="AF102" s="15">
        <f>-SUMIFS(Inp_BOAdj!AF:AF,Inp_BOAdj!$E:$E,$E102,Inp_BOAdj!$F:$F,$F102,Inp_BOAdj!$G:$G,$G102,Inp_BOAdj!$H:$H,$H102)</f>
        <v>0</v>
      </c>
      <c r="AG102" s="15">
        <f>-SUMIFS(Inp_BOAdj!AG:AG,Inp_BOAdj!$E:$E,$E102,Inp_BOAdj!$F:$F,$F102,Inp_BOAdj!$G:$G,$G102,Inp_BOAdj!$H:$H,$H102)</f>
        <v>0</v>
      </c>
      <c r="AH102" s="15">
        <f>-SUMIFS(Inp_BOAdj!AH:AH,Inp_BOAdj!$E:$E,$E102,Inp_BOAdj!$F:$F,$F102,Inp_BOAdj!$G:$G,$G102,Inp_BOAdj!$H:$H,$H102)</f>
        <v>0</v>
      </c>
      <c r="AI102" s="15">
        <f>-SUMIFS(Inp_BOAdj!AI:AI,Inp_BOAdj!$E:$E,$E102,Inp_BOAdj!$F:$F,$F102,Inp_BOAdj!$G:$G,$G102,Inp_BOAdj!$H:$H,$H102)</f>
        <v>0</v>
      </c>
      <c r="AJ102" s="15">
        <f>-SUMIFS(Inp_BOAdj!AJ:AJ,Inp_BOAdj!$E:$E,$E102,Inp_BOAdj!$F:$F,$F102,Inp_BOAdj!$G:$G,$G102,Inp_BOAdj!$H:$H,$H102)</f>
        <v>0</v>
      </c>
      <c r="AK102" s="15">
        <f>-SUMIFS(Inp_BOAdj!AK:AK,Inp_BOAdj!$E:$E,$E102,Inp_BOAdj!$F:$F,$F102,Inp_BOAdj!$G:$G,$G102,Inp_BOAdj!$H:$H,$H102)</f>
        <v>0</v>
      </c>
      <c r="AM102" s="55"/>
      <c r="AN102" s="69"/>
      <c r="AO102" s="69"/>
      <c r="AP102" s="55"/>
      <c r="AQ102" s="69"/>
      <c r="AR102" s="69"/>
    </row>
    <row r="103" spans="3:60">
      <c r="E103" s="51" t="s">
        <v>26</v>
      </c>
      <c r="F103" s="137">
        <f>IFERROR(Inp_BOAdj!F100,0)</f>
        <v>0</v>
      </c>
      <c r="G103" s="137">
        <f>IFERROR(Inp_BOAdj!G100,0)</f>
        <v>0</v>
      </c>
      <c r="H103" s="137">
        <f>IFERROR(Inp_BOAdj!H100,0)</f>
        <v>0</v>
      </c>
      <c r="L103" s="51" t="s">
        <v>108</v>
      </c>
      <c r="M103" s="138">
        <f>SUMIFS(Inp_BOAdj!$I:$I,Inp_BOAdj!$E:$E,$E103,Inp_BOAdj!$G:$G,$G103,Inp_BOAdj!$H:$H,$H103)</f>
        <v>0</v>
      </c>
      <c r="R103" s="55"/>
      <c r="T103" s="15">
        <f>-SUMIFS(Inp_BOAdj!T:T,Inp_BOAdj!$E:$E,$E103,Inp_BOAdj!$F:$F,$F103,Inp_BOAdj!$G:$G,$G103,Inp_BOAdj!$H:$H,$H103)</f>
        <v>0</v>
      </c>
      <c r="U103" s="15">
        <f>-SUMIFS(Inp_BOAdj!U:U,Inp_BOAdj!$E:$E,$E103,Inp_BOAdj!$F:$F,$F103,Inp_BOAdj!$G:$G,$G103,Inp_BOAdj!$H:$H,$H103)</f>
        <v>0</v>
      </c>
      <c r="V103" s="15">
        <f>-SUMIFS(Inp_BOAdj!V:V,Inp_BOAdj!$E:$E,$E103,Inp_BOAdj!$F:$F,$F103,Inp_BOAdj!$G:$G,$G103,Inp_BOAdj!$H:$H,$H103)</f>
        <v>0</v>
      </c>
      <c r="W103" s="15">
        <f>-SUMIFS(Inp_BOAdj!W:W,Inp_BOAdj!$E:$E,$E103,Inp_BOAdj!$F:$F,$F103,Inp_BOAdj!$G:$G,$G103,Inp_BOAdj!$H:$H,$H103)</f>
        <v>0</v>
      </c>
      <c r="X103" s="15">
        <f>-SUMIFS(Inp_BOAdj!X:X,Inp_BOAdj!$E:$E,$E103,Inp_BOAdj!$F:$F,$F103,Inp_BOAdj!$G:$G,$G103,Inp_BOAdj!$H:$H,$H103)</f>
        <v>0</v>
      </c>
      <c r="Y103" s="15">
        <f>-SUMIFS(Inp_BOAdj!Y:Y,Inp_BOAdj!$E:$E,$E103,Inp_BOAdj!$F:$F,$F103,Inp_BOAdj!$G:$G,$G103,Inp_BOAdj!$H:$H,$H103)</f>
        <v>0</v>
      </c>
      <c r="Z103" s="15">
        <f>-SUMIFS(Inp_BOAdj!Z:Z,Inp_BOAdj!$E:$E,$E103,Inp_BOAdj!$F:$F,$F103,Inp_BOAdj!$G:$G,$G103,Inp_BOAdj!$H:$H,$H103)</f>
        <v>0</v>
      </c>
      <c r="AA103" s="15">
        <f>-SUMIFS(Inp_BOAdj!AA:AA,Inp_BOAdj!$E:$E,$E103,Inp_BOAdj!$F:$F,$F103,Inp_BOAdj!$G:$G,$G103,Inp_BOAdj!$H:$H,$H103)</f>
        <v>0</v>
      </c>
      <c r="AB103" s="15">
        <f>-SUMIFS(Inp_BOAdj!AB:AB,Inp_BOAdj!$E:$E,$E103,Inp_BOAdj!$F:$F,$F103,Inp_BOAdj!$G:$G,$G103,Inp_BOAdj!$H:$H,$H103)</f>
        <v>0</v>
      </c>
      <c r="AC103" s="15">
        <f>-SUMIFS(Inp_BOAdj!AC:AC,Inp_BOAdj!$E:$E,$E103,Inp_BOAdj!$F:$F,$F103,Inp_BOAdj!$G:$G,$G103,Inp_BOAdj!$H:$H,$H103)</f>
        <v>0</v>
      </c>
      <c r="AD103" s="15">
        <f>-SUMIFS(Inp_BOAdj!AD:AD,Inp_BOAdj!$E:$E,$E103,Inp_BOAdj!$F:$F,$F103,Inp_BOAdj!$G:$G,$G103,Inp_BOAdj!$H:$H,$H103)</f>
        <v>0</v>
      </c>
      <c r="AE103" s="15">
        <f>-SUMIFS(Inp_BOAdj!AE:AE,Inp_BOAdj!$E:$E,$E103,Inp_BOAdj!$F:$F,$F103,Inp_BOAdj!$G:$G,$G103,Inp_BOAdj!$H:$H,$H103)</f>
        <v>0</v>
      </c>
      <c r="AF103" s="15">
        <f>-SUMIFS(Inp_BOAdj!AF:AF,Inp_BOAdj!$E:$E,$E103,Inp_BOAdj!$F:$F,$F103,Inp_BOAdj!$G:$G,$G103,Inp_BOAdj!$H:$H,$H103)</f>
        <v>0</v>
      </c>
      <c r="AG103" s="15">
        <f>-SUMIFS(Inp_BOAdj!AG:AG,Inp_BOAdj!$E:$E,$E103,Inp_BOAdj!$F:$F,$F103,Inp_BOAdj!$G:$G,$G103,Inp_BOAdj!$H:$H,$H103)</f>
        <v>0</v>
      </c>
      <c r="AH103" s="15">
        <f>-SUMIFS(Inp_BOAdj!AH:AH,Inp_BOAdj!$E:$E,$E103,Inp_BOAdj!$F:$F,$F103,Inp_BOAdj!$G:$G,$G103,Inp_BOAdj!$H:$H,$H103)</f>
        <v>0</v>
      </c>
      <c r="AI103" s="15">
        <f>-SUMIFS(Inp_BOAdj!AI:AI,Inp_BOAdj!$E:$E,$E103,Inp_BOAdj!$F:$F,$F103,Inp_BOAdj!$G:$G,$G103,Inp_BOAdj!$H:$H,$H103)</f>
        <v>0</v>
      </c>
      <c r="AJ103" s="15">
        <f>-SUMIFS(Inp_BOAdj!AJ:AJ,Inp_BOAdj!$E:$E,$E103,Inp_BOAdj!$F:$F,$F103,Inp_BOAdj!$G:$G,$G103,Inp_BOAdj!$H:$H,$H103)</f>
        <v>0</v>
      </c>
      <c r="AK103" s="15">
        <f>-SUMIFS(Inp_BOAdj!AK:AK,Inp_BOAdj!$E:$E,$E103,Inp_BOAdj!$F:$F,$F103,Inp_BOAdj!$G:$G,$G103,Inp_BOAdj!$H:$H,$H103)</f>
        <v>0</v>
      </c>
      <c r="AM103" s="55"/>
      <c r="AN103" s="69"/>
      <c r="AO103" s="69"/>
      <c r="AP103" s="55"/>
      <c r="AQ103" s="69"/>
      <c r="AR103" s="69"/>
    </row>
    <row r="104" spans="3:60">
      <c r="E104" s="51" t="s">
        <v>26</v>
      </c>
      <c r="F104" s="137">
        <f>IFERROR(Inp_BOAdj!F101,0)</f>
        <v>0</v>
      </c>
      <c r="G104" s="137">
        <f>IFERROR(Inp_BOAdj!G101,0)</f>
        <v>0</v>
      </c>
      <c r="H104" s="137">
        <f>IFERROR(Inp_BOAdj!H101,0)</f>
        <v>0</v>
      </c>
      <c r="L104" s="51" t="s">
        <v>108</v>
      </c>
      <c r="M104" s="138">
        <f>SUMIFS(Inp_BOAdj!$I:$I,Inp_BOAdj!$E:$E,$E104,Inp_BOAdj!$G:$G,$G104,Inp_BOAdj!$H:$H,$H104)</f>
        <v>0</v>
      </c>
      <c r="R104" s="55"/>
      <c r="T104" s="15">
        <f>-SUMIFS(Inp_BOAdj!T:T,Inp_BOAdj!$E:$E,$E104,Inp_BOAdj!$F:$F,$F104,Inp_BOAdj!$G:$G,$G104,Inp_BOAdj!$H:$H,$H104)</f>
        <v>0</v>
      </c>
      <c r="U104" s="15">
        <f>-SUMIFS(Inp_BOAdj!U:U,Inp_BOAdj!$E:$E,$E104,Inp_BOAdj!$F:$F,$F104,Inp_BOAdj!$G:$G,$G104,Inp_BOAdj!$H:$H,$H104)</f>
        <v>0</v>
      </c>
      <c r="V104" s="15">
        <f>-SUMIFS(Inp_BOAdj!V:V,Inp_BOAdj!$E:$E,$E104,Inp_BOAdj!$F:$F,$F104,Inp_BOAdj!$G:$G,$G104,Inp_BOAdj!$H:$H,$H104)</f>
        <v>0</v>
      </c>
      <c r="W104" s="15">
        <f>-SUMIFS(Inp_BOAdj!W:W,Inp_BOAdj!$E:$E,$E104,Inp_BOAdj!$F:$F,$F104,Inp_BOAdj!$G:$G,$G104,Inp_BOAdj!$H:$H,$H104)</f>
        <v>0</v>
      </c>
      <c r="X104" s="15">
        <f>-SUMIFS(Inp_BOAdj!X:X,Inp_BOAdj!$E:$E,$E104,Inp_BOAdj!$F:$F,$F104,Inp_BOAdj!$G:$G,$G104,Inp_BOAdj!$H:$H,$H104)</f>
        <v>0</v>
      </c>
      <c r="Y104" s="15">
        <f>-SUMIFS(Inp_BOAdj!Y:Y,Inp_BOAdj!$E:$E,$E104,Inp_BOAdj!$F:$F,$F104,Inp_BOAdj!$G:$G,$G104,Inp_BOAdj!$H:$H,$H104)</f>
        <v>0</v>
      </c>
      <c r="Z104" s="15">
        <f>-SUMIFS(Inp_BOAdj!Z:Z,Inp_BOAdj!$E:$E,$E104,Inp_BOAdj!$F:$F,$F104,Inp_BOAdj!$G:$G,$G104,Inp_BOAdj!$H:$H,$H104)</f>
        <v>0</v>
      </c>
      <c r="AA104" s="15">
        <f>-SUMIFS(Inp_BOAdj!AA:AA,Inp_BOAdj!$E:$E,$E104,Inp_BOAdj!$F:$F,$F104,Inp_BOAdj!$G:$G,$G104,Inp_BOAdj!$H:$H,$H104)</f>
        <v>0</v>
      </c>
      <c r="AB104" s="15">
        <f>-SUMIFS(Inp_BOAdj!AB:AB,Inp_BOAdj!$E:$E,$E104,Inp_BOAdj!$F:$F,$F104,Inp_BOAdj!$G:$G,$G104,Inp_BOAdj!$H:$H,$H104)</f>
        <v>0</v>
      </c>
      <c r="AC104" s="15">
        <f>-SUMIFS(Inp_BOAdj!AC:AC,Inp_BOAdj!$E:$E,$E104,Inp_BOAdj!$F:$F,$F104,Inp_BOAdj!$G:$G,$G104,Inp_BOAdj!$H:$H,$H104)</f>
        <v>0</v>
      </c>
      <c r="AD104" s="15">
        <f>-SUMIFS(Inp_BOAdj!AD:AD,Inp_BOAdj!$E:$E,$E104,Inp_BOAdj!$F:$F,$F104,Inp_BOAdj!$G:$G,$G104,Inp_BOAdj!$H:$H,$H104)</f>
        <v>0</v>
      </c>
      <c r="AE104" s="15">
        <f>-SUMIFS(Inp_BOAdj!AE:AE,Inp_BOAdj!$E:$E,$E104,Inp_BOAdj!$F:$F,$F104,Inp_BOAdj!$G:$G,$G104,Inp_BOAdj!$H:$H,$H104)</f>
        <v>0</v>
      </c>
      <c r="AF104" s="15">
        <f>-SUMIFS(Inp_BOAdj!AF:AF,Inp_BOAdj!$E:$E,$E104,Inp_BOAdj!$F:$F,$F104,Inp_BOAdj!$G:$G,$G104,Inp_BOAdj!$H:$H,$H104)</f>
        <v>0</v>
      </c>
      <c r="AG104" s="15">
        <f>-SUMIFS(Inp_BOAdj!AG:AG,Inp_BOAdj!$E:$E,$E104,Inp_BOAdj!$F:$F,$F104,Inp_BOAdj!$G:$G,$G104,Inp_BOAdj!$H:$H,$H104)</f>
        <v>0</v>
      </c>
      <c r="AH104" s="15">
        <f>-SUMIFS(Inp_BOAdj!AH:AH,Inp_BOAdj!$E:$E,$E104,Inp_BOAdj!$F:$F,$F104,Inp_BOAdj!$G:$G,$G104,Inp_BOAdj!$H:$H,$H104)</f>
        <v>0</v>
      </c>
      <c r="AI104" s="15">
        <f>-SUMIFS(Inp_BOAdj!AI:AI,Inp_BOAdj!$E:$E,$E104,Inp_BOAdj!$F:$F,$F104,Inp_BOAdj!$G:$G,$G104,Inp_BOAdj!$H:$H,$H104)</f>
        <v>0</v>
      </c>
      <c r="AJ104" s="15">
        <f>-SUMIFS(Inp_BOAdj!AJ:AJ,Inp_BOAdj!$E:$E,$E104,Inp_BOAdj!$F:$F,$F104,Inp_BOAdj!$G:$G,$G104,Inp_BOAdj!$H:$H,$H104)</f>
        <v>0</v>
      </c>
      <c r="AK104" s="15">
        <f>-SUMIFS(Inp_BOAdj!AK:AK,Inp_BOAdj!$E:$E,$E104,Inp_BOAdj!$F:$F,$F104,Inp_BOAdj!$G:$G,$G104,Inp_BOAdj!$H:$H,$H104)</f>
        <v>0</v>
      </c>
      <c r="AM104" s="55"/>
      <c r="AN104" s="69"/>
      <c r="AO104" s="69"/>
      <c r="AP104" s="55"/>
      <c r="AQ104" s="69"/>
      <c r="AR104" s="69"/>
    </row>
    <row r="105" spans="3:60">
      <c r="E105" s="51" t="s">
        <v>26</v>
      </c>
      <c r="F105" s="137">
        <f>IFERROR(Inp_BOAdj!F102,0)</f>
        <v>0</v>
      </c>
      <c r="G105" s="137">
        <f>IFERROR(Inp_BOAdj!G102,0)</f>
        <v>0</v>
      </c>
      <c r="H105" s="137">
        <f>IFERROR(Inp_BOAdj!H102,0)</f>
        <v>0</v>
      </c>
      <c r="L105" s="51" t="s">
        <v>108</v>
      </c>
      <c r="M105" s="138">
        <f>SUMIFS(Inp_BOAdj!$I:$I,Inp_BOAdj!$E:$E,$E105,Inp_BOAdj!$G:$G,$G105,Inp_BOAdj!$H:$H,$H105)</f>
        <v>0</v>
      </c>
      <c r="R105" s="55"/>
      <c r="T105" s="15">
        <f>-SUMIFS(Inp_BOAdj!T:T,Inp_BOAdj!$E:$E,$E105,Inp_BOAdj!$F:$F,$F105,Inp_BOAdj!$G:$G,$G105,Inp_BOAdj!$H:$H,$H105)</f>
        <v>0</v>
      </c>
      <c r="U105" s="15">
        <f>-SUMIFS(Inp_BOAdj!U:U,Inp_BOAdj!$E:$E,$E105,Inp_BOAdj!$F:$F,$F105,Inp_BOAdj!$G:$G,$G105,Inp_BOAdj!$H:$H,$H105)</f>
        <v>0</v>
      </c>
      <c r="V105" s="15">
        <f>-SUMIFS(Inp_BOAdj!V:V,Inp_BOAdj!$E:$E,$E105,Inp_BOAdj!$F:$F,$F105,Inp_BOAdj!$G:$G,$G105,Inp_BOAdj!$H:$H,$H105)</f>
        <v>0</v>
      </c>
      <c r="W105" s="15">
        <f>-SUMIFS(Inp_BOAdj!W:W,Inp_BOAdj!$E:$E,$E105,Inp_BOAdj!$F:$F,$F105,Inp_BOAdj!$G:$G,$G105,Inp_BOAdj!$H:$H,$H105)</f>
        <v>0</v>
      </c>
      <c r="X105" s="15">
        <f>-SUMIFS(Inp_BOAdj!X:X,Inp_BOAdj!$E:$E,$E105,Inp_BOAdj!$F:$F,$F105,Inp_BOAdj!$G:$G,$G105,Inp_BOAdj!$H:$H,$H105)</f>
        <v>0</v>
      </c>
      <c r="Y105" s="15">
        <f>-SUMIFS(Inp_BOAdj!Y:Y,Inp_BOAdj!$E:$E,$E105,Inp_BOAdj!$F:$F,$F105,Inp_BOAdj!$G:$G,$G105,Inp_BOAdj!$H:$H,$H105)</f>
        <v>0</v>
      </c>
      <c r="Z105" s="15">
        <f>-SUMIFS(Inp_BOAdj!Z:Z,Inp_BOAdj!$E:$E,$E105,Inp_BOAdj!$F:$F,$F105,Inp_BOAdj!$G:$G,$G105,Inp_BOAdj!$H:$H,$H105)</f>
        <v>0</v>
      </c>
      <c r="AA105" s="15">
        <f>-SUMIFS(Inp_BOAdj!AA:AA,Inp_BOAdj!$E:$E,$E105,Inp_BOAdj!$F:$F,$F105,Inp_BOAdj!$G:$G,$G105,Inp_BOAdj!$H:$H,$H105)</f>
        <v>0</v>
      </c>
      <c r="AB105" s="15">
        <f>-SUMIFS(Inp_BOAdj!AB:AB,Inp_BOAdj!$E:$E,$E105,Inp_BOAdj!$F:$F,$F105,Inp_BOAdj!$G:$G,$G105,Inp_BOAdj!$H:$H,$H105)</f>
        <v>0</v>
      </c>
      <c r="AC105" s="15">
        <f>-SUMIFS(Inp_BOAdj!AC:AC,Inp_BOAdj!$E:$E,$E105,Inp_BOAdj!$F:$F,$F105,Inp_BOAdj!$G:$G,$G105,Inp_BOAdj!$H:$H,$H105)</f>
        <v>0</v>
      </c>
      <c r="AD105" s="15">
        <f>-SUMIFS(Inp_BOAdj!AD:AD,Inp_BOAdj!$E:$E,$E105,Inp_BOAdj!$F:$F,$F105,Inp_BOAdj!$G:$G,$G105,Inp_BOAdj!$H:$H,$H105)</f>
        <v>0</v>
      </c>
      <c r="AE105" s="15">
        <f>-SUMIFS(Inp_BOAdj!AE:AE,Inp_BOAdj!$E:$E,$E105,Inp_BOAdj!$F:$F,$F105,Inp_BOAdj!$G:$G,$G105,Inp_BOAdj!$H:$H,$H105)</f>
        <v>0</v>
      </c>
      <c r="AF105" s="15">
        <f>-SUMIFS(Inp_BOAdj!AF:AF,Inp_BOAdj!$E:$E,$E105,Inp_BOAdj!$F:$F,$F105,Inp_BOAdj!$G:$G,$G105,Inp_BOAdj!$H:$H,$H105)</f>
        <v>0</v>
      </c>
      <c r="AG105" s="15">
        <f>-SUMIFS(Inp_BOAdj!AG:AG,Inp_BOAdj!$E:$E,$E105,Inp_BOAdj!$F:$F,$F105,Inp_BOAdj!$G:$G,$G105,Inp_BOAdj!$H:$H,$H105)</f>
        <v>0</v>
      </c>
      <c r="AH105" s="15">
        <f>-SUMIFS(Inp_BOAdj!AH:AH,Inp_BOAdj!$E:$E,$E105,Inp_BOAdj!$F:$F,$F105,Inp_BOAdj!$G:$G,$G105,Inp_BOAdj!$H:$H,$H105)</f>
        <v>0</v>
      </c>
      <c r="AI105" s="15">
        <f>-SUMIFS(Inp_BOAdj!AI:AI,Inp_BOAdj!$E:$E,$E105,Inp_BOAdj!$F:$F,$F105,Inp_BOAdj!$G:$G,$G105,Inp_BOAdj!$H:$H,$H105)</f>
        <v>0</v>
      </c>
      <c r="AJ105" s="15">
        <f>-SUMIFS(Inp_BOAdj!AJ:AJ,Inp_BOAdj!$E:$E,$E105,Inp_BOAdj!$F:$F,$F105,Inp_BOAdj!$G:$G,$G105,Inp_BOAdj!$H:$H,$H105)</f>
        <v>0</v>
      </c>
      <c r="AK105" s="15">
        <f>-SUMIFS(Inp_BOAdj!AK:AK,Inp_BOAdj!$E:$E,$E105,Inp_BOAdj!$F:$F,$F105,Inp_BOAdj!$G:$G,$G105,Inp_BOAdj!$H:$H,$H105)</f>
        <v>0</v>
      </c>
      <c r="AM105" s="55"/>
      <c r="AN105" s="69"/>
      <c r="AO105" s="69"/>
      <c r="AP105" s="55"/>
      <c r="AQ105" s="69"/>
      <c r="AR105" s="69"/>
    </row>
    <row r="106" spans="3:60">
      <c r="E106" s="51" t="s">
        <v>26</v>
      </c>
      <c r="F106" s="137">
        <f>IFERROR(Inp_BOAdj!F103,0)</f>
        <v>0</v>
      </c>
      <c r="G106" s="137">
        <f>IFERROR(Inp_BOAdj!G103,0)</f>
        <v>0</v>
      </c>
      <c r="H106" s="137">
        <f>IFERROR(Inp_BOAdj!H103,0)</f>
        <v>0</v>
      </c>
      <c r="L106" s="51" t="s">
        <v>108</v>
      </c>
      <c r="M106" s="138">
        <f>SUMIFS(Inp_BOAdj!$I:$I,Inp_BOAdj!$E:$E,$E106,Inp_BOAdj!$G:$G,$G106,Inp_BOAdj!$H:$H,$H106)</f>
        <v>0</v>
      </c>
      <c r="R106" s="55"/>
      <c r="T106" s="15">
        <f>-SUMIFS(Inp_BOAdj!T:T,Inp_BOAdj!$E:$E,$E106,Inp_BOAdj!$F:$F,$F106,Inp_BOAdj!$G:$G,$G106,Inp_BOAdj!$H:$H,$H106)</f>
        <v>0</v>
      </c>
      <c r="U106" s="15">
        <f>-SUMIFS(Inp_BOAdj!U:U,Inp_BOAdj!$E:$E,$E106,Inp_BOAdj!$F:$F,$F106,Inp_BOAdj!$G:$G,$G106,Inp_BOAdj!$H:$H,$H106)</f>
        <v>0</v>
      </c>
      <c r="V106" s="15">
        <f>-SUMIFS(Inp_BOAdj!V:V,Inp_BOAdj!$E:$E,$E106,Inp_BOAdj!$F:$F,$F106,Inp_BOAdj!$G:$G,$G106,Inp_BOAdj!$H:$H,$H106)</f>
        <v>0</v>
      </c>
      <c r="W106" s="15">
        <f>-SUMIFS(Inp_BOAdj!W:W,Inp_BOAdj!$E:$E,$E106,Inp_BOAdj!$F:$F,$F106,Inp_BOAdj!$G:$G,$G106,Inp_BOAdj!$H:$H,$H106)</f>
        <v>0</v>
      </c>
      <c r="X106" s="15">
        <f>-SUMIFS(Inp_BOAdj!X:X,Inp_BOAdj!$E:$E,$E106,Inp_BOAdj!$F:$F,$F106,Inp_BOAdj!$G:$G,$G106,Inp_BOAdj!$H:$H,$H106)</f>
        <v>0</v>
      </c>
      <c r="Y106" s="15">
        <f>-SUMIFS(Inp_BOAdj!Y:Y,Inp_BOAdj!$E:$E,$E106,Inp_BOAdj!$F:$F,$F106,Inp_BOAdj!$G:$G,$G106,Inp_BOAdj!$H:$H,$H106)</f>
        <v>0</v>
      </c>
      <c r="Z106" s="15">
        <f>-SUMIFS(Inp_BOAdj!Z:Z,Inp_BOAdj!$E:$E,$E106,Inp_BOAdj!$F:$F,$F106,Inp_BOAdj!$G:$G,$G106,Inp_BOAdj!$H:$H,$H106)</f>
        <v>0</v>
      </c>
      <c r="AA106" s="15">
        <f>-SUMIFS(Inp_BOAdj!AA:AA,Inp_BOAdj!$E:$E,$E106,Inp_BOAdj!$F:$F,$F106,Inp_BOAdj!$G:$G,$G106,Inp_BOAdj!$H:$H,$H106)</f>
        <v>0</v>
      </c>
      <c r="AB106" s="15">
        <f>-SUMIFS(Inp_BOAdj!AB:AB,Inp_BOAdj!$E:$E,$E106,Inp_BOAdj!$F:$F,$F106,Inp_BOAdj!$G:$G,$G106,Inp_BOAdj!$H:$H,$H106)</f>
        <v>0</v>
      </c>
      <c r="AC106" s="15">
        <f>-SUMIFS(Inp_BOAdj!AC:AC,Inp_BOAdj!$E:$E,$E106,Inp_BOAdj!$F:$F,$F106,Inp_BOAdj!$G:$G,$G106,Inp_BOAdj!$H:$H,$H106)</f>
        <v>0</v>
      </c>
      <c r="AD106" s="15">
        <f>-SUMIFS(Inp_BOAdj!AD:AD,Inp_BOAdj!$E:$E,$E106,Inp_BOAdj!$F:$F,$F106,Inp_BOAdj!$G:$G,$G106,Inp_BOAdj!$H:$H,$H106)</f>
        <v>0</v>
      </c>
      <c r="AE106" s="15">
        <f>-SUMIFS(Inp_BOAdj!AE:AE,Inp_BOAdj!$E:$E,$E106,Inp_BOAdj!$F:$F,$F106,Inp_BOAdj!$G:$G,$G106,Inp_BOAdj!$H:$H,$H106)</f>
        <v>0</v>
      </c>
      <c r="AF106" s="15">
        <f>-SUMIFS(Inp_BOAdj!AF:AF,Inp_BOAdj!$E:$E,$E106,Inp_BOAdj!$F:$F,$F106,Inp_BOAdj!$G:$G,$G106,Inp_BOAdj!$H:$H,$H106)</f>
        <v>0</v>
      </c>
      <c r="AG106" s="15">
        <f>-SUMIFS(Inp_BOAdj!AG:AG,Inp_BOAdj!$E:$E,$E106,Inp_BOAdj!$F:$F,$F106,Inp_BOAdj!$G:$G,$G106,Inp_BOAdj!$H:$H,$H106)</f>
        <v>0</v>
      </c>
      <c r="AH106" s="15">
        <f>-SUMIFS(Inp_BOAdj!AH:AH,Inp_BOAdj!$E:$E,$E106,Inp_BOAdj!$F:$F,$F106,Inp_BOAdj!$G:$G,$G106,Inp_BOAdj!$H:$H,$H106)</f>
        <v>0</v>
      </c>
      <c r="AI106" s="15">
        <f>-SUMIFS(Inp_BOAdj!AI:AI,Inp_BOAdj!$E:$E,$E106,Inp_BOAdj!$F:$F,$F106,Inp_BOAdj!$G:$G,$G106,Inp_BOAdj!$H:$H,$H106)</f>
        <v>0</v>
      </c>
      <c r="AJ106" s="15">
        <f>-SUMIFS(Inp_BOAdj!AJ:AJ,Inp_BOAdj!$E:$E,$E106,Inp_BOAdj!$F:$F,$F106,Inp_BOAdj!$G:$G,$G106,Inp_BOAdj!$H:$H,$H106)</f>
        <v>0</v>
      </c>
      <c r="AK106" s="15">
        <f>-SUMIFS(Inp_BOAdj!AK:AK,Inp_BOAdj!$E:$E,$E106,Inp_BOAdj!$F:$F,$F106,Inp_BOAdj!$G:$G,$G106,Inp_BOAdj!$H:$H,$H106)</f>
        <v>0</v>
      </c>
      <c r="AM106" s="55"/>
      <c r="AN106" s="69"/>
      <c r="AO106" s="69"/>
      <c r="AP106" s="55"/>
      <c r="AQ106" s="69"/>
      <c r="AR106" s="69"/>
    </row>
    <row r="107" spans="3:60">
      <c r="E107" s="51" t="s">
        <v>26</v>
      </c>
      <c r="F107" s="137">
        <f>IFERROR(Inp_BOAdj!F104,0)</f>
        <v>0</v>
      </c>
      <c r="G107" s="137">
        <f>IFERROR(Inp_BOAdj!G104,0)</f>
        <v>0</v>
      </c>
      <c r="H107" s="137">
        <f>IFERROR(Inp_BOAdj!H104,0)</f>
        <v>0</v>
      </c>
      <c r="L107" s="51" t="s">
        <v>108</v>
      </c>
      <c r="M107" s="138">
        <f>SUMIFS(Inp_BOAdj!$I:$I,Inp_BOAdj!$E:$E,$E107,Inp_BOAdj!$G:$G,$G107,Inp_BOAdj!$H:$H,$H107)</f>
        <v>0</v>
      </c>
      <c r="R107" s="55"/>
      <c r="T107" s="15">
        <f>-SUMIFS(Inp_BOAdj!T:T,Inp_BOAdj!$E:$E,$E107,Inp_BOAdj!$F:$F,$F107,Inp_BOAdj!$G:$G,$G107,Inp_BOAdj!$H:$H,$H107)</f>
        <v>0</v>
      </c>
      <c r="U107" s="15">
        <f>-SUMIFS(Inp_BOAdj!U:U,Inp_BOAdj!$E:$E,$E107,Inp_BOAdj!$F:$F,$F107,Inp_BOAdj!$G:$G,$G107,Inp_BOAdj!$H:$H,$H107)</f>
        <v>0</v>
      </c>
      <c r="V107" s="15">
        <f>-SUMIFS(Inp_BOAdj!V:V,Inp_BOAdj!$E:$E,$E107,Inp_BOAdj!$F:$F,$F107,Inp_BOAdj!$G:$G,$G107,Inp_BOAdj!$H:$H,$H107)</f>
        <v>0</v>
      </c>
      <c r="W107" s="15">
        <f>-SUMIFS(Inp_BOAdj!W:W,Inp_BOAdj!$E:$E,$E107,Inp_BOAdj!$F:$F,$F107,Inp_BOAdj!$G:$G,$G107,Inp_BOAdj!$H:$H,$H107)</f>
        <v>0</v>
      </c>
      <c r="X107" s="15">
        <f>-SUMIFS(Inp_BOAdj!X:X,Inp_BOAdj!$E:$E,$E107,Inp_BOAdj!$F:$F,$F107,Inp_BOAdj!$G:$G,$G107,Inp_BOAdj!$H:$H,$H107)</f>
        <v>0</v>
      </c>
      <c r="Y107" s="15">
        <f>-SUMIFS(Inp_BOAdj!Y:Y,Inp_BOAdj!$E:$E,$E107,Inp_BOAdj!$F:$F,$F107,Inp_BOAdj!$G:$G,$G107,Inp_BOAdj!$H:$H,$H107)</f>
        <v>0</v>
      </c>
      <c r="Z107" s="15">
        <f>-SUMIFS(Inp_BOAdj!Z:Z,Inp_BOAdj!$E:$E,$E107,Inp_BOAdj!$F:$F,$F107,Inp_BOAdj!$G:$G,$G107,Inp_BOAdj!$H:$H,$H107)</f>
        <v>0</v>
      </c>
      <c r="AA107" s="15">
        <f>-SUMIFS(Inp_BOAdj!AA:AA,Inp_BOAdj!$E:$E,$E107,Inp_BOAdj!$F:$F,$F107,Inp_BOAdj!$G:$G,$G107,Inp_BOAdj!$H:$H,$H107)</f>
        <v>0</v>
      </c>
      <c r="AB107" s="15">
        <f>-SUMIFS(Inp_BOAdj!AB:AB,Inp_BOAdj!$E:$E,$E107,Inp_BOAdj!$F:$F,$F107,Inp_BOAdj!$G:$G,$G107,Inp_BOAdj!$H:$H,$H107)</f>
        <v>0</v>
      </c>
      <c r="AC107" s="15">
        <f>-SUMIFS(Inp_BOAdj!AC:AC,Inp_BOAdj!$E:$E,$E107,Inp_BOAdj!$F:$F,$F107,Inp_BOAdj!$G:$G,$G107,Inp_BOAdj!$H:$H,$H107)</f>
        <v>0</v>
      </c>
      <c r="AD107" s="15">
        <f>-SUMIFS(Inp_BOAdj!AD:AD,Inp_BOAdj!$E:$E,$E107,Inp_BOAdj!$F:$F,$F107,Inp_BOAdj!$G:$G,$G107,Inp_BOAdj!$H:$H,$H107)</f>
        <v>0</v>
      </c>
      <c r="AE107" s="15">
        <f>-SUMIFS(Inp_BOAdj!AE:AE,Inp_BOAdj!$E:$E,$E107,Inp_BOAdj!$F:$F,$F107,Inp_BOAdj!$G:$G,$G107,Inp_BOAdj!$H:$H,$H107)</f>
        <v>0</v>
      </c>
      <c r="AF107" s="15">
        <f>-SUMIFS(Inp_BOAdj!AF:AF,Inp_BOAdj!$E:$E,$E107,Inp_BOAdj!$F:$F,$F107,Inp_BOAdj!$G:$G,$G107,Inp_BOAdj!$H:$H,$H107)</f>
        <v>0</v>
      </c>
      <c r="AG107" s="15">
        <f>-SUMIFS(Inp_BOAdj!AG:AG,Inp_BOAdj!$E:$E,$E107,Inp_BOAdj!$F:$F,$F107,Inp_BOAdj!$G:$G,$G107,Inp_BOAdj!$H:$H,$H107)</f>
        <v>0</v>
      </c>
      <c r="AH107" s="15">
        <f>-SUMIFS(Inp_BOAdj!AH:AH,Inp_BOAdj!$E:$E,$E107,Inp_BOAdj!$F:$F,$F107,Inp_BOAdj!$G:$G,$G107,Inp_BOAdj!$H:$H,$H107)</f>
        <v>0</v>
      </c>
      <c r="AI107" s="15">
        <f>-SUMIFS(Inp_BOAdj!AI:AI,Inp_BOAdj!$E:$E,$E107,Inp_BOAdj!$F:$F,$F107,Inp_BOAdj!$G:$G,$G107,Inp_BOAdj!$H:$H,$H107)</f>
        <v>0</v>
      </c>
      <c r="AJ107" s="15">
        <f>-SUMIFS(Inp_BOAdj!AJ:AJ,Inp_BOAdj!$E:$E,$E107,Inp_BOAdj!$F:$F,$F107,Inp_BOAdj!$G:$G,$G107,Inp_BOAdj!$H:$H,$H107)</f>
        <v>0</v>
      </c>
      <c r="AK107" s="15">
        <f>-SUMIFS(Inp_BOAdj!AK:AK,Inp_BOAdj!$E:$E,$E107,Inp_BOAdj!$F:$F,$F107,Inp_BOAdj!$G:$G,$G107,Inp_BOAdj!$H:$H,$H107)</f>
        <v>0</v>
      </c>
      <c r="AM107" s="55"/>
      <c r="AN107" s="69"/>
      <c r="AO107" s="69"/>
      <c r="AP107" s="55"/>
      <c r="AQ107" s="69"/>
      <c r="AR107" s="69"/>
    </row>
    <row r="108" spans="3:60">
      <c r="E108" s="51" t="s">
        <v>26</v>
      </c>
      <c r="F108" s="137">
        <f>IFERROR(Inp_BOAdj!F105,0)</f>
        <v>0</v>
      </c>
      <c r="G108" s="137">
        <f>IFERROR(Inp_BOAdj!G105,0)</f>
        <v>0</v>
      </c>
      <c r="H108" s="137">
        <f>IFERROR(Inp_BOAdj!H105,0)</f>
        <v>0</v>
      </c>
      <c r="L108" s="51" t="s">
        <v>108</v>
      </c>
      <c r="M108" s="138">
        <f>SUMIFS(Inp_BOAdj!$I:$I,Inp_BOAdj!$E:$E,$E108,Inp_BOAdj!$G:$G,$G108,Inp_BOAdj!$H:$H,$H108)</f>
        <v>0</v>
      </c>
      <c r="R108" s="55"/>
      <c r="T108" s="15">
        <f>-SUMIFS(Inp_BOAdj!T:T,Inp_BOAdj!$E:$E,$E108,Inp_BOAdj!$F:$F,$F108,Inp_BOAdj!$G:$G,$G108,Inp_BOAdj!$H:$H,$H108)</f>
        <v>0</v>
      </c>
      <c r="U108" s="15">
        <f>-SUMIFS(Inp_BOAdj!U:U,Inp_BOAdj!$E:$E,$E108,Inp_BOAdj!$F:$F,$F108,Inp_BOAdj!$G:$G,$G108,Inp_BOAdj!$H:$H,$H108)</f>
        <v>0</v>
      </c>
      <c r="V108" s="15">
        <f>-SUMIFS(Inp_BOAdj!V:V,Inp_BOAdj!$E:$E,$E108,Inp_BOAdj!$F:$F,$F108,Inp_BOAdj!$G:$G,$G108,Inp_BOAdj!$H:$H,$H108)</f>
        <v>0</v>
      </c>
      <c r="W108" s="15">
        <f>-SUMIFS(Inp_BOAdj!W:W,Inp_BOAdj!$E:$E,$E108,Inp_BOAdj!$F:$F,$F108,Inp_BOAdj!$G:$G,$G108,Inp_BOAdj!$H:$H,$H108)</f>
        <v>0</v>
      </c>
      <c r="X108" s="15">
        <f>-SUMIFS(Inp_BOAdj!X:X,Inp_BOAdj!$E:$E,$E108,Inp_BOAdj!$F:$F,$F108,Inp_BOAdj!$G:$G,$G108,Inp_BOAdj!$H:$H,$H108)</f>
        <v>0</v>
      </c>
      <c r="Y108" s="15">
        <f>-SUMIFS(Inp_BOAdj!Y:Y,Inp_BOAdj!$E:$E,$E108,Inp_BOAdj!$F:$F,$F108,Inp_BOAdj!$G:$G,$G108,Inp_BOAdj!$H:$H,$H108)</f>
        <v>0</v>
      </c>
      <c r="Z108" s="15">
        <f>-SUMIFS(Inp_BOAdj!Z:Z,Inp_BOAdj!$E:$E,$E108,Inp_BOAdj!$F:$F,$F108,Inp_BOAdj!$G:$G,$G108,Inp_BOAdj!$H:$H,$H108)</f>
        <v>0</v>
      </c>
      <c r="AA108" s="15">
        <f>-SUMIFS(Inp_BOAdj!AA:AA,Inp_BOAdj!$E:$E,$E108,Inp_BOAdj!$F:$F,$F108,Inp_BOAdj!$G:$G,$G108,Inp_BOAdj!$H:$H,$H108)</f>
        <v>0</v>
      </c>
      <c r="AB108" s="15">
        <f>-SUMIFS(Inp_BOAdj!AB:AB,Inp_BOAdj!$E:$E,$E108,Inp_BOAdj!$F:$F,$F108,Inp_BOAdj!$G:$G,$G108,Inp_BOAdj!$H:$H,$H108)</f>
        <v>0</v>
      </c>
      <c r="AC108" s="15">
        <f>-SUMIFS(Inp_BOAdj!AC:AC,Inp_BOAdj!$E:$E,$E108,Inp_BOAdj!$F:$F,$F108,Inp_BOAdj!$G:$G,$G108,Inp_BOAdj!$H:$H,$H108)</f>
        <v>0</v>
      </c>
      <c r="AD108" s="15">
        <f>-SUMIFS(Inp_BOAdj!AD:AD,Inp_BOAdj!$E:$E,$E108,Inp_BOAdj!$F:$F,$F108,Inp_BOAdj!$G:$G,$G108,Inp_BOAdj!$H:$H,$H108)</f>
        <v>0</v>
      </c>
      <c r="AE108" s="15">
        <f>-SUMIFS(Inp_BOAdj!AE:AE,Inp_BOAdj!$E:$E,$E108,Inp_BOAdj!$F:$F,$F108,Inp_BOAdj!$G:$G,$G108,Inp_BOAdj!$H:$H,$H108)</f>
        <v>0</v>
      </c>
      <c r="AF108" s="15">
        <f>-SUMIFS(Inp_BOAdj!AF:AF,Inp_BOAdj!$E:$E,$E108,Inp_BOAdj!$F:$F,$F108,Inp_BOAdj!$G:$G,$G108,Inp_BOAdj!$H:$H,$H108)</f>
        <v>0</v>
      </c>
      <c r="AG108" s="15">
        <f>-SUMIFS(Inp_BOAdj!AG:AG,Inp_BOAdj!$E:$E,$E108,Inp_BOAdj!$F:$F,$F108,Inp_BOAdj!$G:$G,$G108,Inp_BOAdj!$H:$H,$H108)</f>
        <v>0</v>
      </c>
      <c r="AH108" s="15">
        <f>-SUMIFS(Inp_BOAdj!AH:AH,Inp_BOAdj!$E:$E,$E108,Inp_BOAdj!$F:$F,$F108,Inp_BOAdj!$G:$G,$G108,Inp_BOAdj!$H:$H,$H108)</f>
        <v>0</v>
      </c>
      <c r="AI108" s="15">
        <f>-SUMIFS(Inp_BOAdj!AI:AI,Inp_BOAdj!$E:$E,$E108,Inp_BOAdj!$F:$F,$F108,Inp_BOAdj!$G:$G,$G108,Inp_BOAdj!$H:$H,$H108)</f>
        <v>0</v>
      </c>
      <c r="AJ108" s="15">
        <f>-SUMIFS(Inp_BOAdj!AJ:AJ,Inp_BOAdj!$E:$E,$E108,Inp_BOAdj!$F:$F,$F108,Inp_BOAdj!$G:$G,$G108,Inp_BOAdj!$H:$H,$H108)</f>
        <v>0</v>
      </c>
      <c r="AK108" s="15">
        <f>-SUMIFS(Inp_BOAdj!AK:AK,Inp_BOAdj!$E:$E,$E108,Inp_BOAdj!$F:$F,$F108,Inp_BOAdj!$G:$G,$G108,Inp_BOAdj!$H:$H,$H108)</f>
        <v>0</v>
      </c>
      <c r="AM108" s="55"/>
      <c r="AN108" s="69"/>
      <c r="AO108" s="69"/>
      <c r="AP108" s="55"/>
      <c r="AQ108" s="69"/>
      <c r="AR108" s="69"/>
    </row>
    <row r="110" spans="3:60">
      <c r="C110" s="10" t="s">
        <v>28</v>
      </c>
      <c r="D110" s="10"/>
      <c r="E110" s="10"/>
      <c r="F110" s="10"/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  <c r="AX110" s="10"/>
      <c r="AY110" s="10"/>
      <c r="AZ110" s="10"/>
      <c r="BA110" s="10"/>
      <c r="BB110" s="10"/>
      <c r="BC110" s="10"/>
      <c r="BD110" s="10"/>
      <c r="BE110" s="10"/>
      <c r="BF110" s="10"/>
      <c r="BG110" s="10"/>
      <c r="BH110" s="10"/>
    </row>
    <row r="112" spans="3:60">
      <c r="E112" s="51" t="s">
        <v>28</v>
      </c>
      <c r="F112" s="137" t="str">
        <f>IFERROR(Inp_BOAdj!F108,0)</f>
        <v>Opex</v>
      </c>
      <c r="G112" s="137" t="str">
        <f>IFERROR(Inp_BOAdj!G108,0)</f>
        <v>Total Work Management</v>
      </c>
      <c r="H112" s="137" t="str">
        <f>IFERROR(Inp_BOAdj!H108,0)</f>
        <v>BO - High rise building plans</v>
      </c>
      <c r="L112" s="51" t="s">
        <v>108</v>
      </c>
      <c r="M112" s="138">
        <f>SUMIFS(Inp_BOAdj!$I:$I,Inp_BOAdj!$E:$E,$E112,Inp_BOAdj!$G:$G,$G112,Inp_BOAdj!$H:$H,$H112)</f>
        <v>1</v>
      </c>
      <c r="R112" s="55"/>
      <c r="T112" s="15">
        <f>-SUMIFS(Inp_BOAdj!T:T,Inp_BOAdj!$E:$E,$E112,Inp_BOAdj!$F:$F,$F112,Inp_BOAdj!$G:$G,$G112,Inp_BOAdj!$H:$H,$H112)</f>
        <v>0</v>
      </c>
      <c r="U112" s="15">
        <f>-SUMIFS(Inp_BOAdj!U:U,Inp_BOAdj!$E:$E,$E112,Inp_BOAdj!$F:$F,$F112,Inp_BOAdj!$G:$G,$G112,Inp_BOAdj!$H:$H,$H112)</f>
        <v>0</v>
      </c>
      <c r="V112" s="15">
        <f>-SUMIFS(Inp_BOAdj!V:V,Inp_BOAdj!$E:$E,$E112,Inp_BOAdj!$F:$F,$F112,Inp_BOAdj!$G:$G,$G112,Inp_BOAdj!$H:$H,$H112)</f>
        <v>0</v>
      </c>
      <c r="W112" s="15">
        <f>-SUMIFS(Inp_BOAdj!W:W,Inp_BOAdj!$E:$E,$E112,Inp_BOAdj!$F:$F,$F112,Inp_BOAdj!$G:$G,$G112,Inp_BOAdj!$H:$H,$H112)</f>
        <v>0</v>
      </c>
      <c r="X112" s="15">
        <f>-SUMIFS(Inp_BOAdj!X:X,Inp_BOAdj!$E:$E,$E112,Inp_BOAdj!$F:$F,$F112,Inp_BOAdj!$G:$G,$G112,Inp_BOAdj!$H:$H,$H112)</f>
        <v>0</v>
      </c>
      <c r="Y112" s="15">
        <f>-SUMIFS(Inp_BOAdj!Y:Y,Inp_BOAdj!$E:$E,$E112,Inp_BOAdj!$F:$F,$F112,Inp_BOAdj!$G:$G,$G112,Inp_BOAdj!$H:$H,$H112)</f>
        <v>0</v>
      </c>
      <c r="Z112" s="15">
        <f>-SUMIFS(Inp_BOAdj!Z:Z,Inp_BOAdj!$E:$E,$E112,Inp_BOAdj!$F:$F,$F112,Inp_BOAdj!$G:$G,$G112,Inp_BOAdj!$H:$H,$H112)</f>
        <v>0</v>
      </c>
      <c r="AA112" s="15">
        <f>-SUMIFS(Inp_BOAdj!AA:AA,Inp_BOAdj!$E:$E,$E112,Inp_BOAdj!$F:$F,$F112,Inp_BOAdj!$G:$G,$G112,Inp_BOAdj!$H:$H,$H112)</f>
        <v>0</v>
      </c>
      <c r="AB112" s="15">
        <f>-SUMIFS(Inp_BOAdj!AB:AB,Inp_BOAdj!$E:$E,$E112,Inp_BOAdj!$F:$F,$F112,Inp_BOAdj!$G:$G,$G112,Inp_BOAdj!$H:$H,$H112)</f>
        <v>0</v>
      </c>
      <c r="AC112" s="15">
        <f>-SUMIFS(Inp_BOAdj!AC:AC,Inp_BOAdj!$E:$E,$E112,Inp_BOAdj!$F:$F,$F112,Inp_BOAdj!$G:$G,$G112,Inp_BOAdj!$H:$H,$H112)</f>
        <v>0</v>
      </c>
      <c r="AD112" s="15">
        <f>-SUMIFS(Inp_BOAdj!AD:AD,Inp_BOAdj!$E:$E,$E112,Inp_BOAdj!$F:$F,$F112,Inp_BOAdj!$G:$G,$G112,Inp_BOAdj!$H:$H,$H112)</f>
        <v>0</v>
      </c>
      <c r="AE112" s="15">
        <f>-SUMIFS(Inp_BOAdj!AE:AE,Inp_BOAdj!$E:$E,$E112,Inp_BOAdj!$F:$F,$F112,Inp_BOAdj!$G:$G,$G112,Inp_BOAdj!$H:$H,$H112)</f>
        <v>0</v>
      </c>
      <c r="AF112" s="15">
        <f>-SUMIFS(Inp_BOAdj!AF:AF,Inp_BOAdj!$E:$E,$E112,Inp_BOAdj!$F:$F,$F112,Inp_BOAdj!$G:$G,$G112,Inp_BOAdj!$H:$H,$H112)</f>
        <v>0</v>
      </c>
      <c r="AG112" s="15">
        <f>-SUMIFS(Inp_BOAdj!AG:AG,Inp_BOAdj!$E:$E,$E112,Inp_BOAdj!$F:$F,$F112,Inp_BOAdj!$G:$G,$G112,Inp_BOAdj!$H:$H,$H112)</f>
        <v>0.20100502512562815</v>
      </c>
      <c r="AH112" s="15">
        <f>-SUMIFS(Inp_BOAdj!AH:AH,Inp_BOAdj!$E:$E,$E112,Inp_BOAdj!$F:$F,$F112,Inp_BOAdj!$G:$G,$G112,Inp_BOAdj!$H:$H,$H112)</f>
        <v>0.20201510062877201</v>
      </c>
      <c r="AI112" s="15">
        <f>-SUMIFS(Inp_BOAdj!AI:AI,Inp_BOAdj!$E:$E,$E112,Inp_BOAdj!$F:$F,$F112,Inp_BOAdj!$G:$G,$G112,Inp_BOAdj!$H:$H,$H112)</f>
        <v>0.20303025188821305</v>
      </c>
      <c r="AJ112" s="15">
        <f>-SUMIFS(Inp_BOAdj!AJ:AJ,Inp_BOAdj!$E:$E,$E112,Inp_BOAdj!$F:$F,$F112,Inp_BOAdj!$G:$G,$G112,Inp_BOAdj!$H:$H,$H112)</f>
        <v>0.20405050441026437</v>
      </c>
      <c r="AK112" s="15">
        <f>-SUMIFS(Inp_BOAdj!AK:AK,Inp_BOAdj!$E:$E,$E112,Inp_BOAdj!$F:$F,$F112,Inp_BOAdj!$G:$G,$G112,Inp_BOAdj!$H:$H,$H112)</f>
        <v>0.20507588382941144</v>
      </c>
      <c r="AM112" s="55"/>
      <c r="AN112" s="55"/>
      <c r="AO112" s="55"/>
      <c r="AP112" s="55"/>
      <c r="AQ112" s="55"/>
      <c r="AR112" s="55"/>
    </row>
    <row r="113" spans="5:44">
      <c r="E113" s="51" t="s">
        <v>28</v>
      </c>
      <c r="F113" s="137" t="str">
        <f>IFERROR(Inp_BOAdj!F109,0)</f>
        <v>Opex</v>
      </c>
      <c r="G113" s="137" t="str">
        <f>IFERROR(Inp_BOAdj!G109,0)</f>
        <v>Total Work Management</v>
      </c>
      <c r="H113" s="137" t="str">
        <f>IFERROR(Inp_BOAdj!H109,0)</f>
        <v>BO - Vulnerability (needs identification)</v>
      </c>
      <c r="L113" s="51" t="s">
        <v>108</v>
      </c>
      <c r="M113" s="138">
        <f>SUMIFS(Inp_BOAdj!$I:$I,Inp_BOAdj!$E:$E,$E113,Inp_BOAdj!$G:$G,$G113,Inp_BOAdj!$H:$H,$H113)</f>
        <v>1</v>
      </c>
      <c r="R113" s="55"/>
      <c r="T113" s="15">
        <f>-SUMIFS(Inp_BOAdj!T:T,Inp_BOAdj!$E:$E,$E113,Inp_BOAdj!$F:$F,$F113,Inp_BOAdj!$G:$G,$G113,Inp_BOAdj!$H:$H,$H113)</f>
        <v>0</v>
      </c>
      <c r="U113" s="15">
        <f>-SUMIFS(Inp_BOAdj!U:U,Inp_BOAdj!$E:$E,$E113,Inp_BOAdj!$F:$F,$F113,Inp_BOAdj!$G:$G,$G113,Inp_BOAdj!$H:$H,$H113)</f>
        <v>0</v>
      </c>
      <c r="V113" s="15">
        <f>-SUMIFS(Inp_BOAdj!V:V,Inp_BOAdj!$E:$E,$E113,Inp_BOAdj!$F:$F,$F113,Inp_BOAdj!$G:$G,$G113,Inp_BOAdj!$H:$H,$H113)</f>
        <v>0</v>
      </c>
      <c r="W113" s="15">
        <f>-SUMIFS(Inp_BOAdj!W:W,Inp_BOAdj!$E:$E,$E113,Inp_BOAdj!$F:$F,$F113,Inp_BOAdj!$G:$G,$G113,Inp_BOAdj!$H:$H,$H113)</f>
        <v>0</v>
      </c>
      <c r="X113" s="15">
        <f>-SUMIFS(Inp_BOAdj!X:X,Inp_BOAdj!$E:$E,$E113,Inp_BOAdj!$F:$F,$F113,Inp_BOAdj!$G:$G,$G113,Inp_BOAdj!$H:$H,$H113)</f>
        <v>0</v>
      </c>
      <c r="Y113" s="15">
        <f>-SUMIFS(Inp_BOAdj!Y:Y,Inp_BOAdj!$E:$E,$E113,Inp_BOAdj!$F:$F,$F113,Inp_BOAdj!$G:$G,$G113,Inp_BOAdj!$H:$H,$H113)</f>
        <v>0</v>
      </c>
      <c r="Z113" s="15">
        <f>-SUMIFS(Inp_BOAdj!Z:Z,Inp_BOAdj!$E:$E,$E113,Inp_BOAdj!$F:$F,$F113,Inp_BOAdj!$G:$G,$G113,Inp_BOAdj!$H:$H,$H113)</f>
        <v>0</v>
      </c>
      <c r="AA113" s="15">
        <f>-SUMIFS(Inp_BOAdj!AA:AA,Inp_BOAdj!$E:$E,$E113,Inp_BOAdj!$F:$F,$F113,Inp_BOAdj!$G:$G,$G113,Inp_BOAdj!$H:$H,$H113)</f>
        <v>0</v>
      </c>
      <c r="AB113" s="15">
        <f>-SUMIFS(Inp_BOAdj!AB:AB,Inp_BOAdj!$E:$E,$E113,Inp_BOAdj!$F:$F,$F113,Inp_BOAdj!$G:$G,$G113,Inp_BOAdj!$H:$H,$H113)</f>
        <v>0</v>
      </c>
      <c r="AC113" s="15">
        <f>-SUMIFS(Inp_BOAdj!AC:AC,Inp_BOAdj!$E:$E,$E113,Inp_BOAdj!$F:$F,$F113,Inp_BOAdj!$G:$G,$G113,Inp_BOAdj!$H:$H,$H113)</f>
        <v>0</v>
      </c>
      <c r="AD113" s="15">
        <f>-SUMIFS(Inp_BOAdj!AD:AD,Inp_BOAdj!$E:$E,$E113,Inp_BOAdj!$F:$F,$F113,Inp_BOAdj!$G:$G,$G113,Inp_BOAdj!$H:$H,$H113)</f>
        <v>0</v>
      </c>
      <c r="AE113" s="15">
        <f>-SUMIFS(Inp_BOAdj!AE:AE,Inp_BOAdj!$E:$E,$E113,Inp_BOAdj!$F:$F,$F113,Inp_BOAdj!$G:$G,$G113,Inp_BOAdj!$H:$H,$H113)</f>
        <v>0</v>
      </c>
      <c r="AF113" s="15">
        <f>-SUMIFS(Inp_BOAdj!AF:AF,Inp_BOAdj!$E:$E,$E113,Inp_BOAdj!$F:$F,$F113,Inp_BOAdj!$G:$G,$G113,Inp_BOAdj!$H:$H,$H113)</f>
        <v>0</v>
      </c>
      <c r="AG113" s="15">
        <f>-SUMIFS(Inp_BOAdj!AG:AG,Inp_BOAdj!$E:$E,$E113,Inp_BOAdj!$F:$F,$F113,Inp_BOAdj!$G:$G,$G113,Inp_BOAdj!$H:$H,$H113)</f>
        <v>2.8119205609472564E-3</v>
      </c>
      <c r="AH113" s="15">
        <f>-SUMIFS(Inp_BOAdj!AH:AH,Inp_BOAdj!$E:$E,$E113,Inp_BOAdj!$F:$F,$F113,Inp_BOAdj!$G:$G,$G113,Inp_BOAdj!$H:$H,$H113)</f>
        <v>4.192999651220275E-3</v>
      </c>
      <c r="AI113" s="15">
        <f>-SUMIFS(Inp_BOAdj!AI:AI,Inp_BOAdj!$E:$E,$E113,Inp_BOAdj!$F:$F,$F113,Inp_BOAdj!$G:$G,$G113,Inp_BOAdj!$H:$H,$H113)</f>
        <v>5.5824592543557983E-3</v>
      </c>
      <c r="AJ113" s="15">
        <f>-SUMIFS(Inp_BOAdj!AJ:AJ,Inp_BOAdj!$E:$E,$E113,Inp_BOAdj!$F:$F,$F113,Inp_BOAdj!$G:$G,$G113,Inp_BOAdj!$H:$H,$H113)</f>
        <v>6.9746662655276737E-3</v>
      </c>
      <c r="AK113" s="15">
        <f>-SUMIFS(Inp_BOAdj!AK:AK,Inp_BOAdj!$E:$E,$E113,Inp_BOAdj!$F:$F,$F113,Inp_BOAdj!$G:$G,$G113,Inp_BOAdj!$H:$H,$H113)</f>
        <v>8.3590623254814478E-3</v>
      </c>
      <c r="AM113" s="55"/>
      <c r="AN113" s="55"/>
      <c r="AO113" s="55"/>
      <c r="AP113" s="55"/>
      <c r="AQ113" s="55"/>
      <c r="AR113" s="55"/>
    </row>
    <row r="114" spans="5:44">
      <c r="E114" s="51" t="s">
        <v>28</v>
      </c>
      <c r="F114" s="137" t="str">
        <f>IFERROR(Inp_BOAdj!F110,0)</f>
        <v>Opex</v>
      </c>
      <c r="G114" s="137" t="str">
        <f>IFERROR(Inp_BOAdj!G110,0)</f>
        <v>Total Work Management</v>
      </c>
      <c r="H114" s="137" t="str">
        <f>IFERROR(Inp_BOAdj!H110,0)</f>
        <v>BOs - Fuel poor</v>
      </c>
      <c r="L114" s="51" t="s">
        <v>108</v>
      </c>
      <c r="M114" s="138">
        <f>SUMIFS(Inp_BOAdj!$I:$I,Inp_BOAdj!$E:$E,$E114,Inp_BOAdj!$G:$G,$G114,Inp_BOAdj!$H:$H,$H114)</f>
        <v>1</v>
      </c>
      <c r="R114" s="55"/>
      <c r="T114" s="15">
        <f>-SUMIFS(Inp_BOAdj!T:T,Inp_BOAdj!$E:$E,$E114,Inp_BOAdj!$F:$F,$F114,Inp_BOAdj!$G:$G,$G114,Inp_BOAdj!$H:$H,$H114)</f>
        <v>0</v>
      </c>
      <c r="U114" s="15">
        <f>-SUMIFS(Inp_BOAdj!U:U,Inp_BOAdj!$E:$E,$E114,Inp_BOAdj!$F:$F,$F114,Inp_BOAdj!$G:$G,$G114,Inp_BOAdj!$H:$H,$H114)</f>
        <v>0</v>
      </c>
      <c r="V114" s="15">
        <f>-SUMIFS(Inp_BOAdj!V:V,Inp_BOAdj!$E:$E,$E114,Inp_BOAdj!$F:$F,$F114,Inp_BOAdj!$G:$G,$G114,Inp_BOAdj!$H:$H,$H114)</f>
        <v>0</v>
      </c>
      <c r="W114" s="15">
        <f>-SUMIFS(Inp_BOAdj!W:W,Inp_BOAdj!$E:$E,$E114,Inp_BOAdj!$F:$F,$F114,Inp_BOAdj!$G:$G,$G114,Inp_BOAdj!$H:$H,$H114)</f>
        <v>0</v>
      </c>
      <c r="X114" s="15">
        <f>-SUMIFS(Inp_BOAdj!X:X,Inp_BOAdj!$E:$E,$E114,Inp_BOAdj!$F:$F,$F114,Inp_BOAdj!$G:$G,$G114,Inp_BOAdj!$H:$H,$H114)</f>
        <v>0</v>
      </c>
      <c r="Y114" s="15">
        <f>-SUMIFS(Inp_BOAdj!Y:Y,Inp_BOAdj!$E:$E,$E114,Inp_BOAdj!$F:$F,$F114,Inp_BOAdj!$G:$G,$G114,Inp_BOAdj!$H:$H,$H114)</f>
        <v>0</v>
      </c>
      <c r="Z114" s="15">
        <f>-SUMIFS(Inp_BOAdj!Z:Z,Inp_BOAdj!$E:$E,$E114,Inp_BOAdj!$F:$F,$F114,Inp_BOAdj!$G:$G,$G114,Inp_BOAdj!$H:$H,$H114)</f>
        <v>0</v>
      </c>
      <c r="AA114" s="15">
        <f>-SUMIFS(Inp_BOAdj!AA:AA,Inp_BOAdj!$E:$E,$E114,Inp_BOAdj!$F:$F,$F114,Inp_BOAdj!$G:$G,$G114,Inp_BOAdj!$H:$H,$H114)</f>
        <v>0</v>
      </c>
      <c r="AB114" s="15">
        <f>-SUMIFS(Inp_BOAdj!AB:AB,Inp_BOAdj!$E:$E,$E114,Inp_BOAdj!$F:$F,$F114,Inp_BOAdj!$G:$G,$G114,Inp_BOAdj!$H:$H,$H114)</f>
        <v>0</v>
      </c>
      <c r="AC114" s="15">
        <f>-SUMIFS(Inp_BOAdj!AC:AC,Inp_BOAdj!$E:$E,$E114,Inp_BOAdj!$F:$F,$F114,Inp_BOAdj!$G:$G,$G114,Inp_BOAdj!$H:$H,$H114)</f>
        <v>0</v>
      </c>
      <c r="AD114" s="15">
        <f>-SUMIFS(Inp_BOAdj!AD:AD,Inp_BOAdj!$E:$E,$E114,Inp_BOAdj!$F:$F,$F114,Inp_BOAdj!$G:$G,$G114,Inp_BOAdj!$H:$H,$H114)</f>
        <v>0</v>
      </c>
      <c r="AE114" s="15">
        <f>-SUMIFS(Inp_BOAdj!AE:AE,Inp_BOAdj!$E:$E,$E114,Inp_BOAdj!$F:$F,$F114,Inp_BOAdj!$G:$G,$G114,Inp_BOAdj!$H:$H,$H114)</f>
        <v>0</v>
      </c>
      <c r="AF114" s="15">
        <f>-SUMIFS(Inp_BOAdj!AF:AF,Inp_BOAdj!$E:$E,$E114,Inp_BOAdj!$F:$F,$F114,Inp_BOAdj!$G:$G,$G114,Inp_BOAdj!$H:$H,$H114)</f>
        <v>0</v>
      </c>
      <c r="AG114" s="15">
        <f>-SUMIFS(Inp_BOAdj!AG:AG,Inp_BOAdj!$E:$E,$E114,Inp_BOAdj!$F:$F,$F114,Inp_BOAdj!$G:$G,$G114,Inp_BOAdj!$H:$H,$H114)</f>
        <v>0.46749894633476607</v>
      </c>
      <c r="AH114" s="15">
        <f>-SUMIFS(Inp_BOAdj!AH:AH,Inp_BOAdj!$E:$E,$E114,Inp_BOAdj!$F:$F,$F114,Inp_BOAdj!$G:$G,$G114,Inp_BOAdj!$H:$H,$H114)</f>
        <v>0.47833960273391662</v>
      </c>
      <c r="AI114" s="15">
        <f>-SUMIFS(Inp_BOAdj!AI:AI,Inp_BOAdj!$E:$E,$E114,Inp_BOAdj!$F:$F,$F114,Inp_BOAdj!$G:$G,$G114,Inp_BOAdj!$H:$H,$H114)</f>
        <v>0.48923473479336499</v>
      </c>
      <c r="AJ114" s="15">
        <f>-SUMIFS(Inp_BOAdj!AJ:AJ,Inp_BOAdj!$E:$E,$E114,Inp_BOAdj!$F:$F,$F114,Inp_BOAdj!$G:$G,$G114,Inp_BOAdj!$H:$H,$H114)</f>
        <v>0.50018461626014643</v>
      </c>
      <c r="AK114" s="15">
        <f>-SUMIFS(Inp_BOAdj!AK:AK,Inp_BOAdj!$E:$E,$E114,Inp_BOAdj!$F:$F,$F114,Inp_BOAdj!$G:$G,$G114,Inp_BOAdj!$H:$H,$H114)</f>
        <v>0.51118952225691228</v>
      </c>
      <c r="AM114" s="55"/>
      <c r="AN114" s="55"/>
      <c r="AO114" s="55"/>
      <c r="AP114" s="55"/>
      <c r="AQ114" s="55"/>
      <c r="AR114" s="55"/>
    </row>
    <row r="115" spans="5:44">
      <c r="E115" s="51" t="s">
        <v>28</v>
      </c>
      <c r="F115" s="137" t="str">
        <f>IFERROR(Inp_BOAdj!F111,0)</f>
        <v>Opex</v>
      </c>
      <c r="G115" s="137" t="str">
        <f>IFERROR(Inp_BOAdj!G111,0)</f>
        <v>Emergency</v>
      </c>
      <c r="H115" s="137" t="str">
        <f>IFERROR(Inp_BOAdj!H111,0)</f>
        <v>BOs - Carbon monoxide awareness</v>
      </c>
      <c r="L115" s="51" t="s">
        <v>108</v>
      </c>
      <c r="M115" s="138">
        <f>SUMIFS(Inp_BOAdj!$I:$I,Inp_BOAdj!$E:$E,$E115,Inp_BOAdj!$G:$G,$G115,Inp_BOAdj!$H:$H,$H115)</f>
        <v>1</v>
      </c>
      <c r="R115" s="55"/>
      <c r="T115" s="15">
        <f>-SUMIFS(Inp_BOAdj!T:T,Inp_BOAdj!$E:$E,$E115,Inp_BOAdj!$F:$F,$F115,Inp_BOAdj!$G:$G,$G115,Inp_BOAdj!$H:$H,$H115)</f>
        <v>0</v>
      </c>
      <c r="U115" s="15">
        <f>-SUMIFS(Inp_BOAdj!U:U,Inp_BOAdj!$E:$E,$E115,Inp_BOAdj!$F:$F,$F115,Inp_BOAdj!$G:$G,$G115,Inp_BOAdj!$H:$H,$H115)</f>
        <v>0</v>
      </c>
      <c r="V115" s="15">
        <f>-SUMIFS(Inp_BOAdj!V:V,Inp_BOAdj!$E:$E,$E115,Inp_BOAdj!$F:$F,$F115,Inp_BOAdj!$G:$G,$G115,Inp_BOAdj!$H:$H,$H115)</f>
        <v>0</v>
      </c>
      <c r="W115" s="15">
        <f>-SUMIFS(Inp_BOAdj!W:W,Inp_BOAdj!$E:$E,$E115,Inp_BOAdj!$F:$F,$F115,Inp_BOAdj!$G:$G,$G115,Inp_BOAdj!$H:$H,$H115)</f>
        <v>0</v>
      </c>
      <c r="X115" s="15">
        <f>-SUMIFS(Inp_BOAdj!X:X,Inp_BOAdj!$E:$E,$E115,Inp_BOAdj!$F:$F,$F115,Inp_BOAdj!$G:$G,$G115,Inp_BOAdj!$H:$H,$H115)</f>
        <v>0</v>
      </c>
      <c r="Y115" s="15">
        <f>-SUMIFS(Inp_BOAdj!Y:Y,Inp_BOAdj!$E:$E,$E115,Inp_BOAdj!$F:$F,$F115,Inp_BOAdj!$G:$G,$G115,Inp_BOAdj!$H:$H,$H115)</f>
        <v>0</v>
      </c>
      <c r="Z115" s="15">
        <f>-SUMIFS(Inp_BOAdj!Z:Z,Inp_BOAdj!$E:$E,$E115,Inp_BOAdj!$F:$F,$F115,Inp_BOAdj!$G:$G,$G115,Inp_BOAdj!$H:$H,$H115)</f>
        <v>0</v>
      </c>
      <c r="AA115" s="15">
        <f>-SUMIFS(Inp_BOAdj!AA:AA,Inp_BOAdj!$E:$E,$E115,Inp_BOAdj!$F:$F,$F115,Inp_BOAdj!$G:$G,$G115,Inp_BOAdj!$H:$H,$H115)</f>
        <v>0</v>
      </c>
      <c r="AB115" s="15">
        <f>-SUMIFS(Inp_BOAdj!AB:AB,Inp_BOAdj!$E:$E,$E115,Inp_BOAdj!$F:$F,$F115,Inp_BOAdj!$G:$G,$G115,Inp_BOAdj!$H:$H,$H115)</f>
        <v>0</v>
      </c>
      <c r="AC115" s="15">
        <f>-SUMIFS(Inp_BOAdj!AC:AC,Inp_BOAdj!$E:$E,$E115,Inp_BOAdj!$F:$F,$F115,Inp_BOAdj!$G:$G,$G115,Inp_BOAdj!$H:$H,$H115)</f>
        <v>0</v>
      </c>
      <c r="AD115" s="15">
        <f>-SUMIFS(Inp_BOAdj!AD:AD,Inp_BOAdj!$E:$E,$E115,Inp_BOAdj!$F:$F,$F115,Inp_BOAdj!$G:$G,$G115,Inp_BOAdj!$H:$H,$H115)</f>
        <v>0</v>
      </c>
      <c r="AE115" s="15">
        <f>-SUMIFS(Inp_BOAdj!AE:AE,Inp_BOAdj!$E:$E,$E115,Inp_BOAdj!$F:$F,$F115,Inp_BOAdj!$G:$G,$G115,Inp_BOAdj!$H:$H,$H115)</f>
        <v>0</v>
      </c>
      <c r="AF115" s="15">
        <f>-SUMIFS(Inp_BOAdj!AF:AF,Inp_BOAdj!$E:$E,$E115,Inp_BOAdj!$F:$F,$F115,Inp_BOAdj!$G:$G,$G115,Inp_BOAdj!$H:$H,$H115)</f>
        <v>0</v>
      </c>
      <c r="AG115" s="15">
        <f>-SUMIFS(Inp_BOAdj!AG:AG,Inp_BOAdj!$E:$E,$E115,Inp_BOAdj!$F:$F,$F115,Inp_BOAdj!$G:$G,$G115,Inp_BOAdj!$H:$H,$H115)</f>
        <v>1.1309523252502229E-2</v>
      </c>
      <c r="AH115" s="15">
        <f>-SUMIFS(Inp_BOAdj!AH:AH,Inp_BOAdj!$E:$E,$E115,Inp_BOAdj!$F:$F,$F115,Inp_BOAdj!$G:$G,$G115,Inp_BOAdj!$H:$H,$H115)</f>
        <v>2.0488834242298859E-2</v>
      </c>
      <c r="AI115" s="15">
        <f>-SUMIFS(Inp_BOAdj!AI:AI,Inp_BOAdj!$E:$E,$E115,Inp_BOAdj!$F:$F,$F115,Inp_BOAdj!$G:$G,$G115,Inp_BOAdj!$H:$H,$H115)</f>
        <v>3.0489296151397394E-2</v>
      </c>
      <c r="AJ115" s="15">
        <f>-SUMIFS(Inp_BOAdj!AJ:AJ,Inp_BOAdj!$E:$E,$E115,Inp_BOAdj!$F:$F,$F115,Inp_BOAdj!$G:$G,$G115,Inp_BOAdj!$H:$H,$H115)</f>
        <v>4.2092669865131827E-2</v>
      </c>
      <c r="AK115" s="15">
        <f>-SUMIFS(Inp_BOAdj!AK:AK,Inp_BOAdj!$E:$E,$E115,Inp_BOAdj!$F:$F,$F115,Inp_BOAdj!$G:$G,$G115,Inp_BOAdj!$H:$H,$H115)</f>
        <v>5.7642378895833346E-2</v>
      </c>
      <c r="AM115" s="55"/>
      <c r="AN115" s="55"/>
      <c r="AO115" s="55"/>
      <c r="AP115" s="55"/>
      <c r="AQ115" s="55"/>
      <c r="AR115" s="55"/>
    </row>
    <row r="116" spans="5:44">
      <c r="E116" s="51" t="s">
        <v>28</v>
      </c>
      <c r="F116" s="137">
        <f>IFERROR(Inp_BOAdj!F112,0)</f>
        <v>0</v>
      </c>
      <c r="G116" s="137">
        <f>IFERROR(Inp_BOAdj!G112,0)</f>
        <v>0</v>
      </c>
      <c r="H116" s="137">
        <f>IFERROR(Inp_BOAdj!H112,0)</f>
        <v>0</v>
      </c>
      <c r="L116" s="51" t="s">
        <v>108</v>
      </c>
      <c r="M116" s="138">
        <f>SUMIFS(Inp_BOAdj!$I:$I,Inp_BOAdj!$E:$E,$E116,Inp_BOAdj!$G:$G,$G116,Inp_BOAdj!$H:$H,$H116)</f>
        <v>0</v>
      </c>
      <c r="R116" s="55"/>
      <c r="T116" s="15">
        <f>-SUMIFS(Inp_BOAdj!T:T,Inp_BOAdj!$E:$E,$E116,Inp_BOAdj!$F:$F,$F116,Inp_BOAdj!$G:$G,$G116,Inp_BOAdj!$H:$H,$H116)</f>
        <v>0</v>
      </c>
      <c r="U116" s="15">
        <f>-SUMIFS(Inp_BOAdj!U:U,Inp_BOAdj!$E:$E,$E116,Inp_BOAdj!$F:$F,$F116,Inp_BOAdj!$G:$G,$G116,Inp_BOAdj!$H:$H,$H116)</f>
        <v>0</v>
      </c>
      <c r="V116" s="15">
        <f>-SUMIFS(Inp_BOAdj!V:V,Inp_BOAdj!$E:$E,$E116,Inp_BOAdj!$F:$F,$F116,Inp_BOAdj!$G:$G,$G116,Inp_BOAdj!$H:$H,$H116)</f>
        <v>0</v>
      </c>
      <c r="W116" s="15">
        <f>-SUMIFS(Inp_BOAdj!W:W,Inp_BOAdj!$E:$E,$E116,Inp_BOAdj!$F:$F,$F116,Inp_BOAdj!$G:$G,$G116,Inp_BOAdj!$H:$H,$H116)</f>
        <v>0</v>
      </c>
      <c r="X116" s="15">
        <f>-SUMIFS(Inp_BOAdj!X:X,Inp_BOAdj!$E:$E,$E116,Inp_BOAdj!$F:$F,$F116,Inp_BOAdj!$G:$G,$G116,Inp_BOAdj!$H:$H,$H116)</f>
        <v>0</v>
      </c>
      <c r="Y116" s="15">
        <f>-SUMIFS(Inp_BOAdj!Y:Y,Inp_BOAdj!$E:$E,$E116,Inp_BOAdj!$F:$F,$F116,Inp_BOAdj!$G:$G,$G116,Inp_BOAdj!$H:$H,$H116)</f>
        <v>0</v>
      </c>
      <c r="Z116" s="15">
        <f>-SUMIFS(Inp_BOAdj!Z:Z,Inp_BOAdj!$E:$E,$E116,Inp_BOAdj!$F:$F,$F116,Inp_BOAdj!$G:$G,$G116,Inp_BOAdj!$H:$H,$H116)</f>
        <v>0</v>
      </c>
      <c r="AA116" s="15">
        <f>-SUMIFS(Inp_BOAdj!AA:AA,Inp_BOAdj!$E:$E,$E116,Inp_BOAdj!$F:$F,$F116,Inp_BOAdj!$G:$G,$G116,Inp_BOAdj!$H:$H,$H116)</f>
        <v>0</v>
      </c>
      <c r="AB116" s="15">
        <f>-SUMIFS(Inp_BOAdj!AB:AB,Inp_BOAdj!$E:$E,$E116,Inp_BOAdj!$F:$F,$F116,Inp_BOAdj!$G:$G,$G116,Inp_BOAdj!$H:$H,$H116)</f>
        <v>0</v>
      </c>
      <c r="AC116" s="15">
        <f>-SUMIFS(Inp_BOAdj!AC:AC,Inp_BOAdj!$E:$E,$E116,Inp_BOAdj!$F:$F,$F116,Inp_BOAdj!$G:$G,$G116,Inp_BOAdj!$H:$H,$H116)</f>
        <v>0</v>
      </c>
      <c r="AD116" s="15">
        <f>-SUMIFS(Inp_BOAdj!AD:AD,Inp_BOAdj!$E:$E,$E116,Inp_BOAdj!$F:$F,$F116,Inp_BOAdj!$G:$G,$G116,Inp_BOAdj!$H:$H,$H116)</f>
        <v>0</v>
      </c>
      <c r="AE116" s="15">
        <f>-SUMIFS(Inp_BOAdj!AE:AE,Inp_BOAdj!$E:$E,$E116,Inp_BOAdj!$F:$F,$F116,Inp_BOAdj!$G:$G,$G116,Inp_BOAdj!$H:$H,$H116)</f>
        <v>0</v>
      </c>
      <c r="AF116" s="15">
        <f>-SUMIFS(Inp_BOAdj!AF:AF,Inp_BOAdj!$E:$E,$E116,Inp_BOAdj!$F:$F,$F116,Inp_BOAdj!$G:$G,$G116,Inp_BOAdj!$H:$H,$H116)</f>
        <v>0</v>
      </c>
      <c r="AG116" s="15">
        <f>-SUMIFS(Inp_BOAdj!AG:AG,Inp_BOAdj!$E:$E,$E116,Inp_BOAdj!$F:$F,$F116,Inp_BOAdj!$G:$G,$G116,Inp_BOAdj!$H:$H,$H116)</f>
        <v>0</v>
      </c>
      <c r="AH116" s="15">
        <f>-SUMIFS(Inp_BOAdj!AH:AH,Inp_BOAdj!$E:$E,$E116,Inp_BOAdj!$F:$F,$F116,Inp_BOAdj!$G:$G,$G116,Inp_BOAdj!$H:$H,$H116)</f>
        <v>0</v>
      </c>
      <c r="AI116" s="15">
        <f>-SUMIFS(Inp_BOAdj!AI:AI,Inp_BOAdj!$E:$E,$E116,Inp_BOAdj!$F:$F,$F116,Inp_BOAdj!$G:$G,$G116,Inp_BOAdj!$H:$H,$H116)</f>
        <v>0</v>
      </c>
      <c r="AJ116" s="15">
        <f>-SUMIFS(Inp_BOAdj!AJ:AJ,Inp_BOAdj!$E:$E,$E116,Inp_BOAdj!$F:$F,$F116,Inp_BOAdj!$G:$G,$G116,Inp_BOAdj!$H:$H,$H116)</f>
        <v>0</v>
      </c>
      <c r="AK116" s="15">
        <f>-SUMIFS(Inp_BOAdj!AK:AK,Inp_BOAdj!$E:$E,$E116,Inp_BOAdj!$F:$F,$F116,Inp_BOAdj!$G:$G,$G116,Inp_BOAdj!$H:$H,$H116)</f>
        <v>0</v>
      </c>
      <c r="AM116" s="55"/>
      <c r="AN116" s="55"/>
      <c r="AO116" s="55"/>
      <c r="AP116" s="55"/>
      <c r="AQ116" s="55"/>
      <c r="AR116" s="55"/>
    </row>
    <row r="117" spans="5:44">
      <c r="E117" s="51" t="s">
        <v>28</v>
      </c>
      <c r="F117" s="137">
        <f>IFERROR(Inp_BOAdj!F113,0)</f>
        <v>0</v>
      </c>
      <c r="G117" s="137">
        <f>IFERROR(Inp_BOAdj!G113,0)</f>
        <v>0</v>
      </c>
      <c r="H117" s="137">
        <f>IFERROR(Inp_BOAdj!H113,0)</f>
        <v>0</v>
      </c>
      <c r="L117" s="51" t="s">
        <v>108</v>
      </c>
      <c r="M117" s="138">
        <f>SUMIFS(Inp_BOAdj!$I:$I,Inp_BOAdj!$E:$E,$E117,Inp_BOAdj!$G:$G,$G117,Inp_BOAdj!$H:$H,$H117)</f>
        <v>0</v>
      </c>
      <c r="R117" s="55"/>
      <c r="T117" s="15">
        <f>-SUMIFS(Inp_BOAdj!T:T,Inp_BOAdj!$E:$E,$E117,Inp_BOAdj!$F:$F,$F117,Inp_BOAdj!$G:$G,$G117,Inp_BOAdj!$H:$H,$H117)</f>
        <v>0</v>
      </c>
      <c r="U117" s="15">
        <f>-SUMIFS(Inp_BOAdj!U:U,Inp_BOAdj!$E:$E,$E117,Inp_BOAdj!$F:$F,$F117,Inp_BOAdj!$G:$G,$G117,Inp_BOAdj!$H:$H,$H117)</f>
        <v>0</v>
      </c>
      <c r="V117" s="15">
        <f>-SUMIFS(Inp_BOAdj!V:V,Inp_BOAdj!$E:$E,$E117,Inp_BOAdj!$F:$F,$F117,Inp_BOAdj!$G:$G,$G117,Inp_BOAdj!$H:$H,$H117)</f>
        <v>0</v>
      </c>
      <c r="W117" s="15">
        <f>-SUMIFS(Inp_BOAdj!W:W,Inp_BOAdj!$E:$E,$E117,Inp_BOAdj!$F:$F,$F117,Inp_BOAdj!$G:$G,$G117,Inp_BOAdj!$H:$H,$H117)</f>
        <v>0</v>
      </c>
      <c r="X117" s="15">
        <f>-SUMIFS(Inp_BOAdj!X:X,Inp_BOAdj!$E:$E,$E117,Inp_BOAdj!$F:$F,$F117,Inp_BOAdj!$G:$G,$G117,Inp_BOAdj!$H:$H,$H117)</f>
        <v>0</v>
      </c>
      <c r="Y117" s="15">
        <f>-SUMIFS(Inp_BOAdj!Y:Y,Inp_BOAdj!$E:$E,$E117,Inp_BOAdj!$F:$F,$F117,Inp_BOAdj!$G:$G,$G117,Inp_BOAdj!$H:$H,$H117)</f>
        <v>0</v>
      </c>
      <c r="Z117" s="15">
        <f>-SUMIFS(Inp_BOAdj!Z:Z,Inp_BOAdj!$E:$E,$E117,Inp_BOAdj!$F:$F,$F117,Inp_BOAdj!$G:$G,$G117,Inp_BOAdj!$H:$H,$H117)</f>
        <v>0</v>
      </c>
      <c r="AA117" s="15">
        <f>-SUMIFS(Inp_BOAdj!AA:AA,Inp_BOAdj!$E:$E,$E117,Inp_BOAdj!$F:$F,$F117,Inp_BOAdj!$G:$G,$G117,Inp_BOAdj!$H:$H,$H117)</f>
        <v>0</v>
      </c>
      <c r="AB117" s="15">
        <f>-SUMIFS(Inp_BOAdj!AB:AB,Inp_BOAdj!$E:$E,$E117,Inp_BOAdj!$F:$F,$F117,Inp_BOAdj!$G:$G,$G117,Inp_BOAdj!$H:$H,$H117)</f>
        <v>0</v>
      </c>
      <c r="AC117" s="15">
        <f>-SUMIFS(Inp_BOAdj!AC:AC,Inp_BOAdj!$E:$E,$E117,Inp_BOAdj!$F:$F,$F117,Inp_BOAdj!$G:$G,$G117,Inp_BOAdj!$H:$H,$H117)</f>
        <v>0</v>
      </c>
      <c r="AD117" s="15">
        <f>-SUMIFS(Inp_BOAdj!AD:AD,Inp_BOAdj!$E:$E,$E117,Inp_BOAdj!$F:$F,$F117,Inp_BOAdj!$G:$G,$G117,Inp_BOAdj!$H:$H,$H117)</f>
        <v>0</v>
      </c>
      <c r="AE117" s="15">
        <f>-SUMIFS(Inp_BOAdj!AE:AE,Inp_BOAdj!$E:$E,$E117,Inp_BOAdj!$F:$F,$F117,Inp_BOAdj!$G:$G,$G117,Inp_BOAdj!$H:$H,$H117)</f>
        <v>0</v>
      </c>
      <c r="AF117" s="15">
        <f>-SUMIFS(Inp_BOAdj!AF:AF,Inp_BOAdj!$E:$E,$E117,Inp_BOAdj!$F:$F,$F117,Inp_BOAdj!$G:$G,$G117,Inp_BOAdj!$H:$H,$H117)</f>
        <v>0</v>
      </c>
      <c r="AG117" s="15">
        <f>-SUMIFS(Inp_BOAdj!AG:AG,Inp_BOAdj!$E:$E,$E117,Inp_BOAdj!$F:$F,$F117,Inp_BOAdj!$G:$G,$G117,Inp_BOAdj!$H:$H,$H117)</f>
        <v>0</v>
      </c>
      <c r="AH117" s="15">
        <f>-SUMIFS(Inp_BOAdj!AH:AH,Inp_BOAdj!$E:$E,$E117,Inp_BOAdj!$F:$F,$F117,Inp_BOAdj!$G:$G,$G117,Inp_BOAdj!$H:$H,$H117)</f>
        <v>0</v>
      </c>
      <c r="AI117" s="15">
        <f>-SUMIFS(Inp_BOAdj!AI:AI,Inp_BOAdj!$E:$E,$E117,Inp_BOAdj!$F:$F,$F117,Inp_BOAdj!$G:$G,$G117,Inp_BOAdj!$H:$H,$H117)</f>
        <v>0</v>
      </c>
      <c r="AJ117" s="15">
        <f>-SUMIFS(Inp_BOAdj!AJ:AJ,Inp_BOAdj!$E:$E,$E117,Inp_BOAdj!$F:$F,$F117,Inp_BOAdj!$G:$G,$G117,Inp_BOAdj!$H:$H,$H117)</f>
        <v>0</v>
      </c>
      <c r="AK117" s="15">
        <f>-SUMIFS(Inp_BOAdj!AK:AK,Inp_BOAdj!$E:$E,$E117,Inp_BOAdj!$F:$F,$F117,Inp_BOAdj!$G:$G,$G117,Inp_BOAdj!$H:$H,$H117)</f>
        <v>0</v>
      </c>
      <c r="AM117" s="55"/>
      <c r="AN117" s="55"/>
      <c r="AO117" s="55"/>
      <c r="AP117" s="55"/>
      <c r="AQ117" s="55"/>
      <c r="AR117" s="55"/>
    </row>
    <row r="118" spans="5:44">
      <c r="E118" s="51" t="s">
        <v>28</v>
      </c>
      <c r="F118" s="137">
        <f>IFERROR(Inp_BOAdj!F114,0)</f>
        <v>0</v>
      </c>
      <c r="G118" s="137">
        <f>IFERROR(Inp_BOAdj!G114,0)</f>
        <v>0</v>
      </c>
      <c r="H118" s="137">
        <f>IFERROR(Inp_BOAdj!H114,0)</f>
        <v>0</v>
      </c>
      <c r="L118" s="51" t="s">
        <v>108</v>
      </c>
      <c r="M118" s="138">
        <f>SUMIFS(Inp_BOAdj!$I:$I,Inp_BOAdj!$E:$E,$E118,Inp_BOAdj!$G:$G,$G118,Inp_BOAdj!$H:$H,$H118)</f>
        <v>0</v>
      </c>
      <c r="R118" s="55"/>
      <c r="T118" s="15">
        <f>-SUMIFS(Inp_BOAdj!T:T,Inp_BOAdj!$E:$E,$E118,Inp_BOAdj!$F:$F,$F118,Inp_BOAdj!$G:$G,$G118,Inp_BOAdj!$H:$H,$H118)</f>
        <v>0</v>
      </c>
      <c r="U118" s="15">
        <f>-SUMIFS(Inp_BOAdj!U:U,Inp_BOAdj!$E:$E,$E118,Inp_BOAdj!$F:$F,$F118,Inp_BOAdj!$G:$G,$G118,Inp_BOAdj!$H:$H,$H118)</f>
        <v>0</v>
      </c>
      <c r="V118" s="15">
        <f>-SUMIFS(Inp_BOAdj!V:V,Inp_BOAdj!$E:$E,$E118,Inp_BOAdj!$F:$F,$F118,Inp_BOAdj!$G:$G,$G118,Inp_BOAdj!$H:$H,$H118)</f>
        <v>0</v>
      </c>
      <c r="W118" s="15">
        <f>-SUMIFS(Inp_BOAdj!W:W,Inp_BOAdj!$E:$E,$E118,Inp_BOAdj!$F:$F,$F118,Inp_BOAdj!$G:$G,$G118,Inp_BOAdj!$H:$H,$H118)</f>
        <v>0</v>
      </c>
      <c r="X118" s="15">
        <f>-SUMIFS(Inp_BOAdj!X:X,Inp_BOAdj!$E:$E,$E118,Inp_BOAdj!$F:$F,$F118,Inp_BOAdj!$G:$G,$G118,Inp_BOAdj!$H:$H,$H118)</f>
        <v>0</v>
      </c>
      <c r="Y118" s="15">
        <f>-SUMIFS(Inp_BOAdj!Y:Y,Inp_BOAdj!$E:$E,$E118,Inp_BOAdj!$F:$F,$F118,Inp_BOAdj!$G:$G,$G118,Inp_BOAdj!$H:$H,$H118)</f>
        <v>0</v>
      </c>
      <c r="Z118" s="15">
        <f>-SUMIFS(Inp_BOAdj!Z:Z,Inp_BOAdj!$E:$E,$E118,Inp_BOAdj!$F:$F,$F118,Inp_BOAdj!$G:$G,$G118,Inp_BOAdj!$H:$H,$H118)</f>
        <v>0</v>
      </c>
      <c r="AA118" s="15">
        <f>-SUMIFS(Inp_BOAdj!AA:AA,Inp_BOAdj!$E:$E,$E118,Inp_BOAdj!$F:$F,$F118,Inp_BOAdj!$G:$G,$G118,Inp_BOAdj!$H:$H,$H118)</f>
        <v>0</v>
      </c>
      <c r="AB118" s="15">
        <f>-SUMIFS(Inp_BOAdj!AB:AB,Inp_BOAdj!$E:$E,$E118,Inp_BOAdj!$F:$F,$F118,Inp_BOAdj!$G:$G,$G118,Inp_BOAdj!$H:$H,$H118)</f>
        <v>0</v>
      </c>
      <c r="AC118" s="15">
        <f>-SUMIFS(Inp_BOAdj!AC:AC,Inp_BOAdj!$E:$E,$E118,Inp_BOAdj!$F:$F,$F118,Inp_BOAdj!$G:$G,$G118,Inp_BOAdj!$H:$H,$H118)</f>
        <v>0</v>
      </c>
      <c r="AD118" s="15">
        <f>-SUMIFS(Inp_BOAdj!AD:AD,Inp_BOAdj!$E:$E,$E118,Inp_BOAdj!$F:$F,$F118,Inp_BOAdj!$G:$G,$G118,Inp_BOAdj!$H:$H,$H118)</f>
        <v>0</v>
      </c>
      <c r="AE118" s="15">
        <f>-SUMIFS(Inp_BOAdj!AE:AE,Inp_BOAdj!$E:$E,$E118,Inp_BOAdj!$F:$F,$F118,Inp_BOAdj!$G:$G,$G118,Inp_BOAdj!$H:$H,$H118)</f>
        <v>0</v>
      </c>
      <c r="AF118" s="15">
        <f>-SUMIFS(Inp_BOAdj!AF:AF,Inp_BOAdj!$E:$E,$E118,Inp_BOAdj!$F:$F,$F118,Inp_BOAdj!$G:$G,$G118,Inp_BOAdj!$H:$H,$H118)</f>
        <v>0</v>
      </c>
      <c r="AG118" s="15">
        <f>-SUMIFS(Inp_BOAdj!AG:AG,Inp_BOAdj!$E:$E,$E118,Inp_BOAdj!$F:$F,$F118,Inp_BOAdj!$G:$G,$G118,Inp_BOAdj!$H:$H,$H118)</f>
        <v>0</v>
      </c>
      <c r="AH118" s="15">
        <f>-SUMIFS(Inp_BOAdj!AH:AH,Inp_BOAdj!$E:$E,$E118,Inp_BOAdj!$F:$F,$F118,Inp_BOAdj!$G:$G,$G118,Inp_BOAdj!$H:$H,$H118)</f>
        <v>0</v>
      </c>
      <c r="AI118" s="15">
        <f>-SUMIFS(Inp_BOAdj!AI:AI,Inp_BOAdj!$E:$E,$E118,Inp_BOAdj!$F:$F,$F118,Inp_BOAdj!$G:$G,$G118,Inp_BOAdj!$H:$H,$H118)</f>
        <v>0</v>
      </c>
      <c r="AJ118" s="15">
        <f>-SUMIFS(Inp_BOAdj!AJ:AJ,Inp_BOAdj!$E:$E,$E118,Inp_BOAdj!$F:$F,$F118,Inp_BOAdj!$G:$G,$G118,Inp_BOAdj!$H:$H,$H118)</f>
        <v>0</v>
      </c>
      <c r="AK118" s="15">
        <f>-SUMIFS(Inp_BOAdj!AK:AK,Inp_BOAdj!$E:$E,$E118,Inp_BOAdj!$F:$F,$F118,Inp_BOAdj!$G:$G,$G118,Inp_BOAdj!$H:$H,$H118)</f>
        <v>0</v>
      </c>
      <c r="AM118" s="55"/>
      <c r="AN118" s="55"/>
      <c r="AO118" s="55"/>
      <c r="AP118" s="55"/>
      <c r="AQ118" s="55"/>
      <c r="AR118" s="55"/>
    </row>
    <row r="119" spans="5:44">
      <c r="E119" s="51" t="s">
        <v>28</v>
      </c>
      <c r="F119" s="137">
        <f>IFERROR(Inp_BOAdj!F115,0)</f>
        <v>0</v>
      </c>
      <c r="G119" s="137">
        <f>IFERROR(Inp_BOAdj!G115,0)</f>
        <v>0</v>
      </c>
      <c r="H119" s="137">
        <f>IFERROR(Inp_BOAdj!H115,0)</f>
        <v>0</v>
      </c>
      <c r="L119" s="51" t="s">
        <v>108</v>
      </c>
      <c r="M119" s="138">
        <f>SUMIFS(Inp_BOAdj!$I:$I,Inp_BOAdj!$E:$E,$E119,Inp_BOAdj!$G:$G,$G119,Inp_BOAdj!$H:$H,$H119)</f>
        <v>0</v>
      </c>
      <c r="R119" s="55"/>
      <c r="T119" s="15">
        <f>-SUMIFS(Inp_BOAdj!T:T,Inp_BOAdj!$E:$E,$E119,Inp_BOAdj!$F:$F,$F119,Inp_BOAdj!$G:$G,$G119,Inp_BOAdj!$H:$H,$H119)</f>
        <v>0</v>
      </c>
      <c r="U119" s="15">
        <f>-SUMIFS(Inp_BOAdj!U:U,Inp_BOAdj!$E:$E,$E119,Inp_BOAdj!$F:$F,$F119,Inp_BOAdj!$G:$G,$G119,Inp_BOAdj!$H:$H,$H119)</f>
        <v>0</v>
      </c>
      <c r="V119" s="15">
        <f>-SUMIFS(Inp_BOAdj!V:V,Inp_BOAdj!$E:$E,$E119,Inp_BOAdj!$F:$F,$F119,Inp_BOAdj!$G:$G,$G119,Inp_BOAdj!$H:$H,$H119)</f>
        <v>0</v>
      </c>
      <c r="W119" s="15">
        <f>-SUMIFS(Inp_BOAdj!W:W,Inp_BOAdj!$E:$E,$E119,Inp_BOAdj!$F:$F,$F119,Inp_BOAdj!$G:$G,$G119,Inp_BOAdj!$H:$H,$H119)</f>
        <v>0</v>
      </c>
      <c r="X119" s="15">
        <f>-SUMIFS(Inp_BOAdj!X:X,Inp_BOAdj!$E:$E,$E119,Inp_BOAdj!$F:$F,$F119,Inp_BOAdj!$G:$G,$G119,Inp_BOAdj!$H:$H,$H119)</f>
        <v>0</v>
      </c>
      <c r="Y119" s="15">
        <f>-SUMIFS(Inp_BOAdj!Y:Y,Inp_BOAdj!$E:$E,$E119,Inp_BOAdj!$F:$F,$F119,Inp_BOAdj!$G:$G,$G119,Inp_BOAdj!$H:$H,$H119)</f>
        <v>0</v>
      </c>
      <c r="Z119" s="15">
        <f>-SUMIFS(Inp_BOAdj!Z:Z,Inp_BOAdj!$E:$E,$E119,Inp_BOAdj!$F:$F,$F119,Inp_BOAdj!$G:$G,$G119,Inp_BOAdj!$H:$H,$H119)</f>
        <v>0</v>
      </c>
      <c r="AA119" s="15">
        <f>-SUMIFS(Inp_BOAdj!AA:AA,Inp_BOAdj!$E:$E,$E119,Inp_BOAdj!$F:$F,$F119,Inp_BOAdj!$G:$G,$G119,Inp_BOAdj!$H:$H,$H119)</f>
        <v>0</v>
      </c>
      <c r="AB119" s="15">
        <f>-SUMIFS(Inp_BOAdj!AB:AB,Inp_BOAdj!$E:$E,$E119,Inp_BOAdj!$F:$F,$F119,Inp_BOAdj!$G:$G,$G119,Inp_BOAdj!$H:$H,$H119)</f>
        <v>0</v>
      </c>
      <c r="AC119" s="15">
        <f>-SUMIFS(Inp_BOAdj!AC:AC,Inp_BOAdj!$E:$E,$E119,Inp_BOAdj!$F:$F,$F119,Inp_BOAdj!$G:$G,$G119,Inp_BOAdj!$H:$H,$H119)</f>
        <v>0</v>
      </c>
      <c r="AD119" s="15">
        <f>-SUMIFS(Inp_BOAdj!AD:AD,Inp_BOAdj!$E:$E,$E119,Inp_BOAdj!$F:$F,$F119,Inp_BOAdj!$G:$G,$G119,Inp_BOAdj!$H:$H,$H119)</f>
        <v>0</v>
      </c>
      <c r="AE119" s="15">
        <f>-SUMIFS(Inp_BOAdj!AE:AE,Inp_BOAdj!$E:$E,$E119,Inp_BOAdj!$F:$F,$F119,Inp_BOAdj!$G:$G,$G119,Inp_BOAdj!$H:$H,$H119)</f>
        <v>0</v>
      </c>
      <c r="AF119" s="15">
        <f>-SUMIFS(Inp_BOAdj!AF:AF,Inp_BOAdj!$E:$E,$E119,Inp_BOAdj!$F:$F,$F119,Inp_BOAdj!$G:$G,$G119,Inp_BOAdj!$H:$H,$H119)</f>
        <v>0</v>
      </c>
      <c r="AG119" s="15">
        <f>-SUMIFS(Inp_BOAdj!AG:AG,Inp_BOAdj!$E:$E,$E119,Inp_BOAdj!$F:$F,$F119,Inp_BOAdj!$G:$G,$G119,Inp_BOAdj!$H:$H,$H119)</f>
        <v>0</v>
      </c>
      <c r="AH119" s="15">
        <f>-SUMIFS(Inp_BOAdj!AH:AH,Inp_BOAdj!$E:$E,$E119,Inp_BOAdj!$F:$F,$F119,Inp_BOAdj!$G:$G,$G119,Inp_BOAdj!$H:$H,$H119)</f>
        <v>0</v>
      </c>
      <c r="AI119" s="15">
        <f>-SUMIFS(Inp_BOAdj!AI:AI,Inp_BOAdj!$E:$E,$E119,Inp_BOAdj!$F:$F,$F119,Inp_BOAdj!$G:$G,$G119,Inp_BOAdj!$H:$H,$H119)</f>
        <v>0</v>
      </c>
      <c r="AJ119" s="15">
        <f>-SUMIFS(Inp_BOAdj!AJ:AJ,Inp_BOAdj!$E:$E,$E119,Inp_BOAdj!$F:$F,$F119,Inp_BOAdj!$G:$G,$G119,Inp_BOAdj!$H:$H,$H119)</f>
        <v>0</v>
      </c>
      <c r="AK119" s="15">
        <f>-SUMIFS(Inp_BOAdj!AK:AK,Inp_BOAdj!$E:$E,$E119,Inp_BOAdj!$F:$F,$F119,Inp_BOAdj!$G:$G,$G119,Inp_BOAdj!$H:$H,$H119)</f>
        <v>0</v>
      </c>
      <c r="AM119" s="55"/>
      <c r="AN119" s="69"/>
      <c r="AO119" s="69"/>
      <c r="AP119" s="55"/>
      <c r="AQ119" s="69"/>
      <c r="AR119" s="69"/>
    </row>
    <row r="120" spans="5:44">
      <c r="E120" s="51" t="s">
        <v>28</v>
      </c>
      <c r="F120" s="137">
        <f>IFERROR(Inp_BOAdj!F116,0)</f>
        <v>0</v>
      </c>
      <c r="G120" s="137">
        <f>IFERROR(Inp_BOAdj!G116,0)</f>
        <v>0</v>
      </c>
      <c r="H120" s="137">
        <f>IFERROR(Inp_BOAdj!H116,0)</f>
        <v>0</v>
      </c>
      <c r="L120" s="51" t="s">
        <v>108</v>
      </c>
      <c r="M120" s="138">
        <f>SUMIFS(Inp_BOAdj!$I:$I,Inp_BOAdj!$E:$E,$E120,Inp_BOAdj!$G:$G,$G120,Inp_BOAdj!$H:$H,$H120)</f>
        <v>0</v>
      </c>
      <c r="R120" s="55"/>
      <c r="T120" s="15">
        <f>-SUMIFS(Inp_BOAdj!T:T,Inp_BOAdj!$E:$E,$E120,Inp_BOAdj!$F:$F,$F120,Inp_BOAdj!$G:$G,$G120,Inp_BOAdj!$H:$H,$H120)</f>
        <v>0</v>
      </c>
      <c r="U120" s="15">
        <f>-SUMIFS(Inp_BOAdj!U:U,Inp_BOAdj!$E:$E,$E120,Inp_BOAdj!$F:$F,$F120,Inp_BOAdj!$G:$G,$G120,Inp_BOAdj!$H:$H,$H120)</f>
        <v>0</v>
      </c>
      <c r="V120" s="15">
        <f>-SUMIFS(Inp_BOAdj!V:V,Inp_BOAdj!$E:$E,$E120,Inp_BOAdj!$F:$F,$F120,Inp_BOAdj!$G:$G,$G120,Inp_BOAdj!$H:$H,$H120)</f>
        <v>0</v>
      </c>
      <c r="W120" s="15">
        <f>-SUMIFS(Inp_BOAdj!W:W,Inp_BOAdj!$E:$E,$E120,Inp_BOAdj!$F:$F,$F120,Inp_BOAdj!$G:$G,$G120,Inp_BOAdj!$H:$H,$H120)</f>
        <v>0</v>
      </c>
      <c r="X120" s="15">
        <f>-SUMIFS(Inp_BOAdj!X:X,Inp_BOAdj!$E:$E,$E120,Inp_BOAdj!$F:$F,$F120,Inp_BOAdj!$G:$G,$G120,Inp_BOAdj!$H:$H,$H120)</f>
        <v>0</v>
      </c>
      <c r="Y120" s="15">
        <f>-SUMIFS(Inp_BOAdj!Y:Y,Inp_BOAdj!$E:$E,$E120,Inp_BOAdj!$F:$F,$F120,Inp_BOAdj!$G:$G,$G120,Inp_BOAdj!$H:$H,$H120)</f>
        <v>0</v>
      </c>
      <c r="Z120" s="15">
        <f>-SUMIFS(Inp_BOAdj!Z:Z,Inp_BOAdj!$E:$E,$E120,Inp_BOAdj!$F:$F,$F120,Inp_BOAdj!$G:$G,$G120,Inp_BOAdj!$H:$H,$H120)</f>
        <v>0</v>
      </c>
      <c r="AA120" s="15">
        <f>-SUMIFS(Inp_BOAdj!AA:AA,Inp_BOAdj!$E:$E,$E120,Inp_BOAdj!$F:$F,$F120,Inp_BOAdj!$G:$G,$G120,Inp_BOAdj!$H:$H,$H120)</f>
        <v>0</v>
      </c>
      <c r="AB120" s="15">
        <f>-SUMIFS(Inp_BOAdj!AB:AB,Inp_BOAdj!$E:$E,$E120,Inp_BOAdj!$F:$F,$F120,Inp_BOAdj!$G:$G,$G120,Inp_BOAdj!$H:$H,$H120)</f>
        <v>0</v>
      </c>
      <c r="AC120" s="15">
        <f>-SUMIFS(Inp_BOAdj!AC:AC,Inp_BOAdj!$E:$E,$E120,Inp_BOAdj!$F:$F,$F120,Inp_BOAdj!$G:$G,$G120,Inp_BOAdj!$H:$H,$H120)</f>
        <v>0</v>
      </c>
      <c r="AD120" s="15">
        <f>-SUMIFS(Inp_BOAdj!AD:AD,Inp_BOAdj!$E:$E,$E120,Inp_BOAdj!$F:$F,$F120,Inp_BOAdj!$G:$G,$G120,Inp_BOAdj!$H:$H,$H120)</f>
        <v>0</v>
      </c>
      <c r="AE120" s="15">
        <f>-SUMIFS(Inp_BOAdj!AE:AE,Inp_BOAdj!$E:$E,$E120,Inp_BOAdj!$F:$F,$F120,Inp_BOAdj!$G:$G,$G120,Inp_BOAdj!$H:$H,$H120)</f>
        <v>0</v>
      </c>
      <c r="AF120" s="15">
        <f>-SUMIFS(Inp_BOAdj!AF:AF,Inp_BOAdj!$E:$E,$E120,Inp_BOAdj!$F:$F,$F120,Inp_BOAdj!$G:$G,$G120,Inp_BOAdj!$H:$H,$H120)</f>
        <v>0</v>
      </c>
      <c r="AG120" s="15">
        <f>-SUMIFS(Inp_BOAdj!AG:AG,Inp_BOAdj!$E:$E,$E120,Inp_BOAdj!$F:$F,$F120,Inp_BOAdj!$G:$G,$G120,Inp_BOAdj!$H:$H,$H120)</f>
        <v>0</v>
      </c>
      <c r="AH120" s="15">
        <f>-SUMIFS(Inp_BOAdj!AH:AH,Inp_BOAdj!$E:$E,$E120,Inp_BOAdj!$F:$F,$F120,Inp_BOAdj!$G:$G,$G120,Inp_BOAdj!$H:$H,$H120)</f>
        <v>0</v>
      </c>
      <c r="AI120" s="15">
        <f>-SUMIFS(Inp_BOAdj!AI:AI,Inp_BOAdj!$E:$E,$E120,Inp_BOAdj!$F:$F,$F120,Inp_BOAdj!$G:$G,$G120,Inp_BOAdj!$H:$H,$H120)</f>
        <v>0</v>
      </c>
      <c r="AJ120" s="15">
        <f>-SUMIFS(Inp_BOAdj!AJ:AJ,Inp_BOAdj!$E:$E,$E120,Inp_BOAdj!$F:$F,$F120,Inp_BOAdj!$G:$G,$G120,Inp_BOAdj!$H:$H,$H120)</f>
        <v>0</v>
      </c>
      <c r="AK120" s="15">
        <f>-SUMIFS(Inp_BOAdj!AK:AK,Inp_BOAdj!$E:$E,$E120,Inp_BOAdj!$F:$F,$F120,Inp_BOAdj!$G:$G,$G120,Inp_BOAdj!$H:$H,$H120)</f>
        <v>0</v>
      </c>
      <c r="AM120" s="55"/>
      <c r="AN120" s="69"/>
      <c r="AO120" s="69"/>
      <c r="AP120" s="55"/>
      <c r="AQ120" s="69"/>
      <c r="AR120" s="69"/>
    </row>
    <row r="121" spans="5:44">
      <c r="E121" s="51" t="s">
        <v>28</v>
      </c>
      <c r="F121" s="137">
        <f>IFERROR(Inp_BOAdj!F117,0)</f>
        <v>0</v>
      </c>
      <c r="G121" s="137">
        <f>IFERROR(Inp_BOAdj!G117,0)</f>
        <v>0</v>
      </c>
      <c r="H121" s="137">
        <f>IFERROR(Inp_BOAdj!H117,0)</f>
        <v>0</v>
      </c>
      <c r="L121" s="51" t="s">
        <v>108</v>
      </c>
      <c r="M121" s="138">
        <f>SUMIFS(Inp_BOAdj!$I:$I,Inp_BOAdj!$E:$E,$E121,Inp_BOAdj!$G:$G,$G121,Inp_BOAdj!$H:$H,$H121)</f>
        <v>0</v>
      </c>
      <c r="R121" s="55"/>
      <c r="T121" s="15">
        <f>-SUMIFS(Inp_BOAdj!T:T,Inp_BOAdj!$E:$E,$E121,Inp_BOAdj!$F:$F,$F121,Inp_BOAdj!$G:$G,$G121,Inp_BOAdj!$H:$H,$H121)</f>
        <v>0</v>
      </c>
      <c r="U121" s="15">
        <f>-SUMIFS(Inp_BOAdj!U:U,Inp_BOAdj!$E:$E,$E121,Inp_BOAdj!$F:$F,$F121,Inp_BOAdj!$G:$G,$G121,Inp_BOAdj!$H:$H,$H121)</f>
        <v>0</v>
      </c>
      <c r="V121" s="15">
        <f>-SUMIFS(Inp_BOAdj!V:V,Inp_BOAdj!$E:$E,$E121,Inp_BOAdj!$F:$F,$F121,Inp_BOAdj!$G:$G,$G121,Inp_BOAdj!$H:$H,$H121)</f>
        <v>0</v>
      </c>
      <c r="W121" s="15">
        <f>-SUMIFS(Inp_BOAdj!W:W,Inp_BOAdj!$E:$E,$E121,Inp_BOAdj!$F:$F,$F121,Inp_BOAdj!$G:$G,$G121,Inp_BOAdj!$H:$H,$H121)</f>
        <v>0</v>
      </c>
      <c r="X121" s="15">
        <f>-SUMIFS(Inp_BOAdj!X:X,Inp_BOAdj!$E:$E,$E121,Inp_BOAdj!$F:$F,$F121,Inp_BOAdj!$G:$G,$G121,Inp_BOAdj!$H:$H,$H121)</f>
        <v>0</v>
      </c>
      <c r="Y121" s="15">
        <f>-SUMIFS(Inp_BOAdj!Y:Y,Inp_BOAdj!$E:$E,$E121,Inp_BOAdj!$F:$F,$F121,Inp_BOAdj!$G:$G,$G121,Inp_BOAdj!$H:$H,$H121)</f>
        <v>0</v>
      </c>
      <c r="Z121" s="15">
        <f>-SUMIFS(Inp_BOAdj!Z:Z,Inp_BOAdj!$E:$E,$E121,Inp_BOAdj!$F:$F,$F121,Inp_BOAdj!$G:$G,$G121,Inp_BOAdj!$H:$H,$H121)</f>
        <v>0</v>
      </c>
      <c r="AA121" s="15">
        <f>-SUMIFS(Inp_BOAdj!AA:AA,Inp_BOAdj!$E:$E,$E121,Inp_BOAdj!$F:$F,$F121,Inp_BOAdj!$G:$G,$G121,Inp_BOAdj!$H:$H,$H121)</f>
        <v>0</v>
      </c>
      <c r="AB121" s="15">
        <f>-SUMIFS(Inp_BOAdj!AB:AB,Inp_BOAdj!$E:$E,$E121,Inp_BOAdj!$F:$F,$F121,Inp_BOAdj!$G:$G,$G121,Inp_BOAdj!$H:$H,$H121)</f>
        <v>0</v>
      </c>
      <c r="AC121" s="15">
        <f>-SUMIFS(Inp_BOAdj!AC:AC,Inp_BOAdj!$E:$E,$E121,Inp_BOAdj!$F:$F,$F121,Inp_BOAdj!$G:$G,$G121,Inp_BOAdj!$H:$H,$H121)</f>
        <v>0</v>
      </c>
      <c r="AD121" s="15">
        <f>-SUMIFS(Inp_BOAdj!AD:AD,Inp_BOAdj!$E:$E,$E121,Inp_BOAdj!$F:$F,$F121,Inp_BOAdj!$G:$G,$G121,Inp_BOAdj!$H:$H,$H121)</f>
        <v>0</v>
      </c>
      <c r="AE121" s="15">
        <f>-SUMIFS(Inp_BOAdj!AE:AE,Inp_BOAdj!$E:$E,$E121,Inp_BOAdj!$F:$F,$F121,Inp_BOAdj!$G:$G,$G121,Inp_BOAdj!$H:$H,$H121)</f>
        <v>0</v>
      </c>
      <c r="AF121" s="15">
        <f>-SUMIFS(Inp_BOAdj!AF:AF,Inp_BOAdj!$E:$E,$E121,Inp_BOAdj!$F:$F,$F121,Inp_BOAdj!$G:$G,$G121,Inp_BOAdj!$H:$H,$H121)</f>
        <v>0</v>
      </c>
      <c r="AG121" s="15">
        <f>-SUMIFS(Inp_BOAdj!AG:AG,Inp_BOAdj!$E:$E,$E121,Inp_BOAdj!$F:$F,$F121,Inp_BOAdj!$G:$G,$G121,Inp_BOAdj!$H:$H,$H121)</f>
        <v>0</v>
      </c>
      <c r="AH121" s="15">
        <f>-SUMIFS(Inp_BOAdj!AH:AH,Inp_BOAdj!$E:$E,$E121,Inp_BOAdj!$F:$F,$F121,Inp_BOAdj!$G:$G,$G121,Inp_BOAdj!$H:$H,$H121)</f>
        <v>0</v>
      </c>
      <c r="AI121" s="15">
        <f>-SUMIFS(Inp_BOAdj!AI:AI,Inp_BOAdj!$E:$E,$E121,Inp_BOAdj!$F:$F,$F121,Inp_BOAdj!$G:$G,$G121,Inp_BOAdj!$H:$H,$H121)</f>
        <v>0</v>
      </c>
      <c r="AJ121" s="15">
        <f>-SUMIFS(Inp_BOAdj!AJ:AJ,Inp_BOAdj!$E:$E,$E121,Inp_BOAdj!$F:$F,$F121,Inp_BOAdj!$G:$G,$G121,Inp_BOAdj!$H:$H,$H121)</f>
        <v>0</v>
      </c>
      <c r="AK121" s="15">
        <f>-SUMIFS(Inp_BOAdj!AK:AK,Inp_BOAdj!$E:$E,$E121,Inp_BOAdj!$F:$F,$F121,Inp_BOAdj!$G:$G,$G121,Inp_BOAdj!$H:$H,$H121)</f>
        <v>0</v>
      </c>
      <c r="AM121" s="55"/>
      <c r="AN121" s="69"/>
      <c r="AO121" s="69"/>
      <c r="AP121" s="55"/>
      <c r="AQ121" s="69"/>
      <c r="AR121" s="69"/>
    </row>
    <row r="122" spans="5:44">
      <c r="E122" s="51" t="s">
        <v>28</v>
      </c>
      <c r="F122" s="137">
        <f>IFERROR(Inp_BOAdj!F118,0)</f>
        <v>0</v>
      </c>
      <c r="G122" s="137">
        <f>IFERROR(Inp_BOAdj!G118,0)</f>
        <v>0</v>
      </c>
      <c r="H122" s="137">
        <f>IFERROR(Inp_BOAdj!H118,0)</f>
        <v>0</v>
      </c>
      <c r="L122" s="51" t="s">
        <v>108</v>
      </c>
      <c r="M122" s="138">
        <f>SUMIFS(Inp_BOAdj!$I:$I,Inp_BOAdj!$E:$E,$E122,Inp_BOAdj!$G:$G,$G122,Inp_BOAdj!$H:$H,$H122)</f>
        <v>0</v>
      </c>
      <c r="R122" s="55"/>
      <c r="T122" s="15">
        <f>-SUMIFS(Inp_BOAdj!T:T,Inp_BOAdj!$E:$E,$E122,Inp_BOAdj!$F:$F,$F122,Inp_BOAdj!$G:$G,$G122,Inp_BOAdj!$H:$H,$H122)</f>
        <v>0</v>
      </c>
      <c r="U122" s="15">
        <f>-SUMIFS(Inp_BOAdj!U:U,Inp_BOAdj!$E:$E,$E122,Inp_BOAdj!$F:$F,$F122,Inp_BOAdj!$G:$G,$G122,Inp_BOAdj!$H:$H,$H122)</f>
        <v>0</v>
      </c>
      <c r="V122" s="15">
        <f>-SUMIFS(Inp_BOAdj!V:V,Inp_BOAdj!$E:$E,$E122,Inp_BOAdj!$F:$F,$F122,Inp_BOAdj!$G:$G,$G122,Inp_BOAdj!$H:$H,$H122)</f>
        <v>0</v>
      </c>
      <c r="W122" s="15">
        <f>-SUMIFS(Inp_BOAdj!W:W,Inp_BOAdj!$E:$E,$E122,Inp_BOAdj!$F:$F,$F122,Inp_BOAdj!$G:$G,$G122,Inp_BOAdj!$H:$H,$H122)</f>
        <v>0</v>
      </c>
      <c r="X122" s="15">
        <f>-SUMIFS(Inp_BOAdj!X:X,Inp_BOAdj!$E:$E,$E122,Inp_BOAdj!$F:$F,$F122,Inp_BOAdj!$G:$G,$G122,Inp_BOAdj!$H:$H,$H122)</f>
        <v>0</v>
      </c>
      <c r="Y122" s="15">
        <f>-SUMIFS(Inp_BOAdj!Y:Y,Inp_BOAdj!$E:$E,$E122,Inp_BOAdj!$F:$F,$F122,Inp_BOAdj!$G:$G,$G122,Inp_BOAdj!$H:$H,$H122)</f>
        <v>0</v>
      </c>
      <c r="Z122" s="15">
        <f>-SUMIFS(Inp_BOAdj!Z:Z,Inp_BOAdj!$E:$E,$E122,Inp_BOAdj!$F:$F,$F122,Inp_BOAdj!$G:$G,$G122,Inp_BOAdj!$H:$H,$H122)</f>
        <v>0</v>
      </c>
      <c r="AA122" s="15">
        <f>-SUMIFS(Inp_BOAdj!AA:AA,Inp_BOAdj!$E:$E,$E122,Inp_BOAdj!$F:$F,$F122,Inp_BOAdj!$G:$G,$G122,Inp_BOAdj!$H:$H,$H122)</f>
        <v>0</v>
      </c>
      <c r="AB122" s="15">
        <f>-SUMIFS(Inp_BOAdj!AB:AB,Inp_BOAdj!$E:$E,$E122,Inp_BOAdj!$F:$F,$F122,Inp_BOAdj!$G:$G,$G122,Inp_BOAdj!$H:$H,$H122)</f>
        <v>0</v>
      </c>
      <c r="AC122" s="15">
        <f>-SUMIFS(Inp_BOAdj!AC:AC,Inp_BOAdj!$E:$E,$E122,Inp_BOAdj!$F:$F,$F122,Inp_BOAdj!$G:$G,$G122,Inp_BOAdj!$H:$H,$H122)</f>
        <v>0</v>
      </c>
      <c r="AD122" s="15">
        <f>-SUMIFS(Inp_BOAdj!AD:AD,Inp_BOAdj!$E:$E,$E122,Inp_BOAdj!$F:$F,$F122,Inp_BOAdj!$G:$G,$G122,Inp_BOAdj!$H:$H,$H122)</f>
        <v>0</v>
      </c>
      <c r="AE122" s="15">
        <f>-SUMIFS(Inp_BOAdj!AE:AE,Inp_BOAdj!$E:$E,$E122,Inp_BOAdj!$F:$F,$F122,Inp_BOAdj!$G:$G,$G122,Inp_BOAdj!$H:$H,$H122)</f>
        <v>0</v>
      </c>
      <c r="AF122" s="15">
        <f>-SUMIFS(Inp_BOAdj!AF:AF,Inp_BOAdj!$E:$E,$E122,Inp_BOAdj!$F:$F,$F122,Inp_BOAdj!$G:$G,$G122,Inp_BOAdj!$H:$H,$H122)</f>
        <v>0</v>
      </c>
      <c r="AG122" s="15">
        <f>-SUMIFS(Inp_BOAdj!AG:AG,Inp_BOAdj!$E:$E,$E122,Inp_BOAdj!$F:$F,$F122,Inp_BOAdj!$G:$G,$G122,Inp_BOAdj!$H:$H,$H122)</f>
        <v>0</v>
      </c>
      <c r="AH122" s="15">
        <f>-SUMIFS(Inp_BOAdj!AH:AH,Inp_BOAdj!$E:$E,$E122,Inp_BOAdj!$F:$F,$F122,Inp_BOAdj!$G:$G,$G122,Inp_BOAdj!$H:$H,$H122)</f>
        <v>0</v>
      </c>
      <c r="AI122" s="15">
        <f>-SUMIFS(Inp_BOAdj!AI:AI,Inp_BOAdj!$E:$E,$E122,Inp_BOAdj!$F:$F,$F122,Inp_BOAdj!$G:$G,$G122,Inp_BOAdj!$H:$H,$H122)</f>
        <v>0</v>
      </c>
      <c r="AJ122" s="15">
        <f>-SUMIFS(Inp_BOAdj!AJ:AJ,Inp_BOAdj!$E:$E,$E122,Inp_BOAdj!$F:$F,$F122,Inp_BOAdj!$G:$G,$G122,Inp_BOAdj!$H:$H,$H122)</f>
        <v>0</v>
      </c>
      <c r="AK122" s="15">
        <f>-SUMIFS(Inp_BOAdj!AK:AK,Inp_BOAdj!$E:$E,$E122,Inp_BOAdj!$F:$F,$F122,Inp_BOAdj!$G:$G,$G122,Inp_BOAdj!$H:$H,$H122)</f>
        <v>0</v>
      </c>
      <c r="AM122" s="55"/>
      <c r="AN122" s="69"/>
      <c r="AO122" s="69"/>
      <c r="AP122" s="55"/>
      <c r="AQ122" s="69"/>
      <c r="AR122" s="69"/>
    </row>
    <row r="123" spans="5:44">
      <c r="E123" s="51" t="s">
        <v>28</v>
      </c>
      <c r="F123" s="137">
        <f>IFERROR(Inp_BOAdj!F119,0)</f>
        <v>0</v>
      </c>
      <c r="G123" s="137">
        <f>IFERROR(Inp_BOAdj!G119,0)</f>
        <v>0</v>
      </c>
      <c r="H123" s="137">
        <f>IFERROR(Inp_BOAdj!H119,0)</f>
        <v>0</v>
      </c>
      <c r="L123" s="51" t="s">
        <v>108</v>
      </c>
      <c r="M123" s="138">
        <f>SUMIFS(Inp_BOAdj!$I:$I,Inp_BOAdj!$E:$E,$E123,Inp_BOAdj!$G:$G,$G123,Inp_BOAdj!$H:$H,$H123)</f>
        <v>0</v>
      </c>
      <c r="R123" s="55"/>
      <c r="T123" s="15">
        <f>-SUMIFS(Inp_BOAdj!T:T,Inp_BOAdj!$E:$E,$E123,Inp_BOAdj!$F:$F,$F123,Inp_BOAdj!$G:$G,$G123,Inp_BOAdj!$H:$H,$H123)</f>
        <v>0</v>
      </c>
      <c r="U123" s="15">
        <f>-SUMIFS(Inp_BOAdj!U:U,Inp_BOAdj!$E:$E,$E123,Inp_BOAdj!$F:$F,$F123,Inp_BOAdj!$G:$G,$G123,Inp_BOAdj!$H:$H,$H123)</f>
        <v>0</v>
      </c>
      <c r="V123" s="15">
        <f>-SUMIFS(Inp_BOAdj!V:V,Inp_BOAdj!$E:$E,$E123,Inp_BOAdj!$F:$F,$F123,Inp_BOAdj!$G:$G,$G123,Inp_BOAdj!$H:$H,$H123)</f>
        <v>0</v>
      </c>
      <c r="W123" s="15">
        <f>-SUMIFS(Inp_BOAdj!W:W,Inp_BOAdj!$E:$E,$E123,Inp_BOAdj!$F:$F,$F123,Inp_BOAdj!$G:$G,$G123,Inp_BOAdj!$H:$H,$H123)</f>
        <v>0</v>
      </c>
      <c r="X123" s="15">
        <f>-SUMIFS(Inp_BOAdj!X:X,Inp_BOAdj!$E:$E,$E123,Inp_BOAdj!$F:$F,$F123,Inp_BOAdj!$G:$G,$G123,Inp_BOAdj!$H:$H,$H123)</f>
        <v>0</v>
      </c>
      <c r="Y123" s="15">
        <f>-SUMIFS(Inp_BOAdj!Y:Y,Inp_BOAdj!$E:$E,$E123,Inp_BOAdj!$F:$F,$F123,Inp_BOAdj!$G:$G,$G123,Inp_BOAdj!$H:$H,$H123)</f>
        <v>0</v>
      </c>
      <c r="Z123" s="15">
        <f>-SUMIFS(Inp_BOAdj!Z:Z,Inp_BOAdj!$E:$E,$E123,Inp_BOAdj!$F:$F,$F123,Inp_BOAdj!$G:$G,$G123,Inp_BOAdj!$H:$H,$H123)</f>
        <v>0</v>
      </c>
      <c r="AA123" s="15">
        <f>-SUMIFS(Inp_BOAdj!AA:AA,Inp_BOAdj!$E:$E,$E123,Inp_BOAdj!$F:$F,$F123,Inp_BOAdj!$G:$G,$G123,Inp_BOAdj!$H:$H,$H123)</f>
        <v>0</v>
      </c>
      <c r="AB123" s="15">
        <f>-SUMIFS(Inp_BOAdj!AB:AB,Inp_BOAdj!$E:$E,$E123,Inp_BOAdj!$F:$F,$F123,Inp_BOAdj!$G:$G,$G123,Inp_BOAdj!$H:$H,$H123)</f>
        <v>0</v>
      </c>
      <c r="AC123" s="15">
        <f>-SUMIFS(Inp_BOAdj!AC:AC,Inp_BOAdj!$E:$E,$E123,Inp_BOAdj!$F:$F,$F123,Inp_BOAdj!$G:$G,$G123,Inp_BOAdj!$H:$H,$H123)</f>
        <v>0</v>
      </c>
      <c r="AD123" s="15">
        <f>-SUMIFS(Inp_BOAdj!AD:AD,Inp_BOAdj!$E:$E,$E123,Inp_BOAdj!$F:$F,$F123,Inp_BOAdj!$G:$G,$G123,Inp_BOAdj!$H:$H,$H123)</f>
        <v>0</v>
      </c>
      <c r="AE123" s="15">
        <f>-SUMIFS(Inp_BOAdj!AE:AE,Inp_BOAdj!$E:$E,$E123,Inp_BOAdj!$F:$F,$F123,Inp_BOAdj!$G:$G,$G123,Inp_BOAdj!$H:$H,$H123)</f>
        <v>0</v>
      </c>
      <c r="AF123" s="15">
        <f>-SUMIFS(Inp_BOAdj!AF:AF,Inp_BOAdj!$E:$E,$E123,Inp_BOAdj!$F:$F,$F123,Inp_BOAdj!$G:$G,$G123,Inp_BOAdj!$H:$H,$H123)</f>
        <v>0</v>
      </c>
      <c r="AG123" s="15">
        <f>-SUMIFS(Inp_BOAdj!AG:AG,Inp_BOAdj!$E:$E,$E123,Inp_BOAdj!$F:$F,$F123,Inp_BOAdj!$G:$G,$G123,Inp_BOAdj!$H:$H,$H123)</f>
        <v>0</v>
      </c>
      <c r="AH123" s="15">
        <f>-SUMIFS(Inp_BOAdj!AH:AH,Inp_BOAdj!$E:$E,$E123,Inp_BOAdj!$F:$F,$F123,Inp_BOAdj!$G:$G,$G123,Inp_BOAdj!$H:$H,$H123)</f>
        <v>0</v>
      </c>
      <c r="AI123" s="15">
        <f>-SUMIFS(Inp_BOAdj!AI:AI,Inp_BOAdj!$E:$E,$E123,Inp_BOAdj!$F:$F,$F123,Inp_BOAdj!$G:$G,$G123,Inp_BOAdj!$H:$H,$H123)</f>
        <v>0</v>
      </c>
      <c r="AJ123" s="15">
        <f>-SUMIFS(Inp_BOAdj!AJ:AJ,Inp_BOAdj!$E:$E,$E123,Inp_BOAdj!$F:$F,$F123,Inp_BOAdj!$G:$G,$G123,Inp_BOAdj!$H:$H,$H123)</f>
        <v>0</v>
      </c>
      <c r="AK123" s="15">
        <f>-SUMIFS(Inp_BOAdj!AK:AK,Inp_BOAdj!$E:$E,$E123,Inp_BOAdj!$F:$F,$F123,Inp_BOAdj!$G:$G,$G123,Inp_BOAdj!$H:$H,$H123)</f>
        <v>0</v>
      </c>
      <c r="AM123" s="55"/>
      <c r="AN123" s="69"/>
      <c r="AO123" s="69"/>
      <c r="AP123" s="55"/>
      <c r="AQ123" s="69"/>
      <c r="AR123" s="69"/>
    </row>
    <row r="124" spans="5:44">
      <c r="E124" s="51" t="s">
        <v>28</v>
      </c>
      <c r="F124" s="137">
        <f>IFERROR(Inp_BOAdj!F120,0)</f>
        <v>0</v>
      </c>
      <c r="G124" s="137">
        <f>IFERROR(Inp_BOAdj!G120,0)</f>
        <v>0</v>
      </c>
      <c r="H124" s="137">
        <f>IFERROR(Inp_BOAdj!H120,0)</f>
        <v>0</v>
      </c>
      <c r="L124" s="51" t="s">
        <v>108</v>
      </c>
      <c r="M124" s="138">
        <f>SUMIFS(Inp_BOAdj!$I:$I,Inp_BOAdj!$E:$E,$E124,Inp_BOAdj!$G:$G,$G124,Inp_BOAdj!$H:$H,$H124)</f>
        <v>0</v>
      </c>
      <c r="R124" s="55"/>
      <c r="T124" s="15">
        <f>-SUMIFS(Inp_BOAdj!T:T,Inp_BOAdj!$E:$E,$E124,Inp_BOAdj!$F:$F,$F124,Inp_BOAdj!$G:$G,$G124,Inp_BOAdj!$H:$H,$H124)</f>
        <v>0</v>
      </c>
      <c r="U124" s="15">
        <f>-SUMIFS(Inp_BOAdj!U:U,Inp_BOAdj!$E:$E,$E124,Inp_BOAdj!$F:$F,$F124,Inp_BOAdj!$G:$G,$G124,Inp_BOAdj!$H:$H,$H124)</f>
        <v>0</v>
      </c>
      <c r="V124" s="15">
        <f>-SUMIFS(Inp_BOAdj!V:V,Inp_BOAdj!$E:$E,$E124,Inp_BOAdj!$F:$F,$F124,Inp_BOAdj!$G:$G,$G124,Inp_BOAdj!$H:$H,$H124)</f>
        <v>0</v>
      </c>
      <c r="W124" s="15">
        <f>-SUMIFS(Inp_BOAdj!W:W,Inp_BOAdj!$E:$E,$E124,Inp_BOAdj!$F:$F,$F124,Inp_BOAdj!$G:$G,$G124,Inp_BOAdj!$H:$H,$H124)</f>
        <v>0</v>
      </c>
      <c r="X124" s="15">
        <f>-SUMIFS(Inp_BOAdj!X:X,Inp_BOAdj!$E:$E,$E124,Inp_BOAdj!$F:$F,$F124,Inp_BOAdj!$G:$G,$G124,Inp_BOAdj!$H:$H,$H124)</f>
        <v>0</v>
      </c>
      <c r="Y124" s="15">
        <f>-SUMIFS(Inp_BOAdj!Y:Y,Inp_BOAdj!$E:$E,$E124,Inp_BOAdj!$F:$F,$F124,Inp_BOAdj!$G:$G,$G124,Inp_BOAdj!$H:$H,$H124)</f>
        <v>0</v>
      </c>
      <c r="Z124" s="15">
        <f>-SUMIFS(Inp_BOAdj!Z:Z,Inp_BOAdj!$E:$E,$E124,Inp_BOAdj!$F:$F,$F124,Inp_BOAdj!$G:$G,$G124,Inp_BOAdj!$H:$H,$H124)</f>
        <v>0</v>
      </c>
      <c r="AA124" s="15">
        <f>-SUMIFS(Inp_BOAdj!AA:AA,Inp_BOAdj!$E:$E,$E124,Inp_BOAdj!$F:$F,$F124,Inp_BOAdj!$G:$G,$G124,Inp_BOAdj!$H:$H,$H124)</f>
        <v>0</v>
      </c>
      <c r="AB124" s="15">
        <f>-SUMIFS(Inp_BOAdj!AB:AB,Inp_BOAdj!$E:$E,$E124,Inp_BOAdj!$F:$F,$F124,Inp_BOAdj!$G:$G,$G124,Inp_BOAdj!$H:$H,$H124)</f>
        <v>0</v>
      </c>
      <c r="AC124" s="15">
        <f>-SUMIFS(Inp_BOAdj!AC:AC,Inp_BOAdj!$E:$E,$E124,Inp_BOAdj!$F:$F,$F124,Inp_BOAdj!$G:$G,$G124,Inp_BOAdj!$H:$H,$H124)</f>
        <v>0</v>
      </c>
      <c r="AD124" s="15">
        <f>-SUMIFS(Inp_BOAdj!AD:AD,Inp_BOAdj!$E:$E,$E124,Inp_BOAdj!$F:$F,$F124,Inp_BOAdj!$G:$G,$G124,Inp_BOAdj!$H:$H,$H124)</f>
        <v>0</v>
      </c>
      <c r="AE124" s="15">
        <f>-SUMIFS(Inp_BOAdj!AE:AE,Inp_BOAdj!$E:$E,$E124,Inp_BOAdj!$F:$F,$F124,Inp_BOAdj!$G:$G,$G124,Inp_BOAdj!$H:$H,$H124)</f>
        <v>0</v>
      </c>
      <c r="AF124" s="15">
        <f>-SUMIFS(Inp_BOAdj!AF:AF,Inp_BOAdj!$E:$E,$E124,Inp_BOAdj!$F:$F,$F124,Inp_BOAdj!$G:$G,$G124,Inp_BOAdj!$H:$H,$H124)</f>
        <v>0</v>
      </c>
      <c r="AG124" s="15">
        <f>-SUMIFS(Inp_BOAdj!AG:AG,Inp_BOAdj!$E:$E,$E124,Inp_BOAdj!$F:$F,$F124,Inp_BOAdj!$G:$G,$G124,Inp_BOAdj!$H:$H,$H124)</f>
        <v>0</v>
      </c>
      <c r="AH124" s="15">
        <f>-SUMIFS(Inp_BOAdj!AH:AH,Inp_BOAdj!$E:$E,$E124,Inp_BOAdj!$F:$F,$F124,Inp_BOAdj!$G:$G,$G124,Inp_BOAdj!$H:$H,$H124)</f>
        <v>0</v>
      </c>
      <c r="AI124" s="15">
        <f>-SUMIFS(Inp_BOAdj!AI:AI,Inp_BOAdj!$E:$E,$E124,Inp_BOAdj!$F:$F,$F124,Inp_BOAdj!$G:$G,$G124,Inp_BOAdj!$H:$H,$H124)</f>
        <v>0</v>
      </c>
      <c r="AJ124" s="15">
        <f>-SUMIFS(Inp_BOAdj!AJ:AJ,Inp_BOAdj!$E:$E,$E124,Inp_BOAdj!$F:$F,$F124,Inp_BOAdj!$G:$G,$G124,Inp_BOAdj!$H:$H,$H124)</f>
        <v>0</v>
      </c>
      <c r="AK124" s="15">
        <f>-SUMIFS(Inp_BOAdj!AK:AK,Inp_BOAdj!$E:$E,$E124,Inp_BOAdj!$F:$F,$F124,Inp_BOAdj!$G:$G,$G124,Inp_BOAdj!$H:$H,$H124)</f>
        <v>0</v>
      </c>
      <c r="AM124" s="55"/>
      <c r="AN124" s="69"/>
      <c r="AO124" s="69"/>
      <c r="AP124" s="55"/>
      <c r="AQ124" s="69"/>
      <c r="AR124" s="69"/>
    </row>
    <row r="125" spans="5:44">
      <c r="E125" s="51" t="s">
        <v>28</v>
      </c>
      <c r="F125" s="137">
        <f>IFERROR(Inp_BOAdj!F121,0)</f>
        <v>0</v>
      </c>
      <c r="G125" s="137">
        <f>IFERROR(Inp_BOAdj!G121,0)</f>
        <v>0</v>
      </c>
      <c r="H125" s="137">
        <f>IFERROR(Inp_BOAdj!H121,0)</f>
        <v>0</v>
      </c>
      <c r="L125" s="51" t="s">
        <v>108</v>
      </c>
      <c r="M125" s="138">
        <f>SUMIFS(Inp_BOAdj!$I:$I,Inp_BOAdj!$E:$E,$E125,Inp_BOAdj!$G:$G,$G125,Inp_BOAdj!$H:$H,$H125)</f>
        <v>0</v>
      </c>
      <c r="R125" s="55"/>
      <c r="T125" s="15">
        <f>-SUMIFS(Inp_BOAdj!T:T,Inp_BOAdj!$E:$E,$E125,Inp_BOAdj!$F:$F,$F125,Inp_BOAdj!$G:$G,$G125,Inp_BOAdj!$H:$H,$H125)</f>
        <v>0</v>
      </c>
      <c r="U125" s="15">
        <f>-SUMIFS(Inp_BOAdj!U:U,Inp_BOAdj!$E:$E,$E125,Inp_BOAdj!$F:$F,$F125,Inp_BOAdj!$G:$G,$G125,Inp_BOAdj!$H:$H,$H125)</f>
        <v>0</v>
      </c>
      <c r="V125" s="15">
        <f>-SUMIFS(Inp_BOAdj!V:V,Inp_BOAdj!$E:$E,$E125,Inp_BOAdj!$F:$F,$F125,Inp_BOAdj!$G:$G,$G125,Inp_BOAdj!$H:$H,$H125)</f>
        <v>0</v>
      </c>
      <c r="W125" s="15">
        <f>-SUMIFS(Inp_BOAdj!W:W,Inp_BOAdj!$E:$E,$E125,Inp_BOAdj!$F:$F,$F125,Inp_BOAdj!$G:$G,$G125,Inp_BOAdj!$H:$H,$H125)</f>
        <v>0</v>
      </c>
      <c r="X125" s="15">
        <f>-SUMIFS(Inp_BOAdj!X:X,Inp_BOAdj!$E:$E,$E125,Inp_BOAdj!$F:$F,$F125,Inp_BOAdj!$G:$G,$G125,Inp_BOAdj!$H:$H,$H125)</f>
        <v>0</v>
      </c>
      <c r="Y125" s="15">
        <f>-SUMIFS(Inp_BOAdj!Y:Y,Inp_BOAdj!$E:$E,$E125,Inp_BOAdj!$F:$F,$F125,Inp_BOAdj!$G:$G,$G125,Inp_BOAdj!$H:$H,$H125)</f>
        <v>0</v>
      </c>
      <c r="Z125" s="15">
        <f>-SUMIFS(Inp_BOAdj!Z:Z,Inp_BOAdj!$E:$E,$E125,Inp_BOAdj!$F:$F,$F125,Inp_BOAdj!$G:$G,$G125,Inp_BOAdj!$H:$H,$H125)</f>
        <v>0</v>
      </c>
      <c r="AA125" s="15">
        <f>-SUMIFS(Inp_BOAdj!AA:AA,Inp_BOAdj!$E:$E,$E125,Inp_BOAdj!$F:$F,$F125,Inp_BOAdj!$G:$G,$G125,Inp_BOAdj!$H:$H,$H125)</f>
        <v>0</v>
      </c>
      <c r="AB125" s="15">
        <f>-SUMIFS(Inp_BOAdj!AB:AB,Inp_BOAdj!$E:$E,$E125,Inp_BOAdj!$F:$F,$F125,Inp_BOAdj!$G:$G,$G125,Inp_BOAdj!$H:$H,$H125)</f>
        <v>0</v>
      </c>
      <c r="AC125" s="15">
        <f>-SUMIFS(Inp_BOAdj!AC:AC,Inp_BOAdj!$E:$E,$E125,Inp_BOAdj!$F:$F,$F125,Inp_BOAdj!$G:$G,$G125,Inp_BOAdj!$H:$H,$H125)</f>
        <v>0</v>
      </c>
      <c r="AD125" s="15">
        <f>-SUMIFS(Inp_BOAdj!AD:AD,Inp_BOAdj!$E:$E,$E125,Inp_BOAdj!$F:$F,$F125,Inp_BOAdj!$G:$G,$G125,Inp_BOAdj!$H:$H,$H125)</f>
        <v>0</v>
      </c>
      <c r="AE125" s="15">
        <f>-SUMIFS(Inp_BOAdj!AE:AE,Inp_BOAdj!$E:$E,$E125,Inp_BOAdj!$F:$F,$F125,Inp_BOAdj!$G:$G,$G125,Inp_BOAdj!$H:$H,$H125)</f>
        <v>0</v>
      </c>
      <c r="AF125" s="15">
        <f>-SUMIFS(Inp_BOAdj!AF:AF,Inp_BOAdj!$E:$E,$E125,Inp_BOAdj!$F:$F,$F125,Inp_BOAdj!$G:$G,$G125,Inp_BOAdj!$H:$H,$H125)</f>
        <v>0</v>
      </c>
      <c r="AG125" s="15">
        <f>-SUMIFS(Inp_BOAdj!AG:AG,Inp_BOAdj!$E:$E,$E125,Inp_BOAdj!$F:$F,$F125,Inp_BOAdj!$G:$G,$G125,Inp_BOAdj!$H:$H,$H125)</f>
        <v>0</v>
      </c>
      <c r="AH125" s="15">
        <f>-SUMIFS(Inp_BOAdj!AH:AH,Inp_BOAdj!$E:$E,$E125,Inp_BOAdj!$F:$F,$F125,Inp_BOAdj!$G:$G,$G125,Inp_BOAdj!$H:$H,$H125)</f>
        <v>0</v>
      </c>
      <c r="AI125" s="15">
        <f>-SUMIFS(Inp_BOAdj!AI:AI,Inp_BOAdj!$E:$E,$E125,Inp_BOAdj!$F:$F,$F125,Inp_BOAdj!$G:$G,$G125,Inp_BOAdj!$H:$H,$H125)</f>
        <v>0</v>
      </c>
      <c r="AJ125" s="15">
        <f>-SUMIFS(Inp_BOAdj!AJ:AJ,Inp_BOAdj!$E:$E,$E125,Inp_BOAdj!$F:$F,$F125,Inp_BOAdj!$G:$G,$G125,Inp_BOAdj!$H:$H,$H125)</f>
        <v>0</v>
      </c>
      <c r="AK125" s="15">
        <f>-SUMIFS(Inp_BOAdj!AK:AK,Inp_BOAdj!$E:$E,$E125,Inp_BOAdj!$F:$F,$F125,Inp_BOAdj!$G:$G,$G125,Inp_BOAdj!$H:$H,$H125)</f>
        <v>0</v>
      </c>
      <c r="AM125" s="55"/>
      <c r="AN125" s="69"/>
      <c r="AO125" s="69"/>
      <c r="AP125" s="55"/>
      <c r="AQ125" s="69"/>
      <c r="AR125" s="69"/>
    </row>
    <row r="126" spans="5:44">
      <c r="E126" s="51" t="s">
        <v>28</v>
      </c>
      <c r="F126" s="137">
        <f>IFERROR(Inp_BOAdj!F122,0)</f>
        <v>0</v>
      </c>
      <c r="G126" s="137">
        <f>IFERROR(Inp_BOAdj!G122,0)</f>
        <v>0</v>
      </c>
      <c r="H126" s="137">
        <f>IFERROR(Inp_BOAdj!H122,0)</f>
        <v>0</v>
      </c>
      <c r="L126" s="51" t="s">
        <v>108</v>
      </c>
      <c r="M126" s="138">
        <f>SUMIFS(Inp_BOAdj!$I:$I,Inp_BOAdj!$E:$E,$E126,Inp_BOAdj!$G:$G,$G126,Inp_BOAdj!$H:$H,$H126)</f>
        <v>0</v>
      </c>
      <c r="R126" s="55"/>
      <c r="T126" s="15">
        <f>-SUMIFS(Inp_BOAdj!T:T,Inp_BOAdj!$E:$E,$E126,Inp_BOAdj!$F:$F,$F126,Inp_BOAdj!$G:$G,$G126,Inp_BOAdj!$H:$H,$H126)</f>
        <v>0</v>
      </c>
      <c r="U126" s="15">
        <f>-SUMIFS(Inp_BOAdj!U:U,Inp_BOAdj!$E:$E,$E126,Inp_BOAdj!$F:$F,$F126,Inp_BOAdj!$G:$G,$G126,Inp_BOAdj!$H:$H,$H126)</f>
        <v>0</v>
      </c>
      <c r="V126" s="15">
        <f>-SUMIFS(Inp_BOAdj!V:V,Inp_BOAdj!$E:$E,$E126,Inp_BOAdj!$F:$F,$F126,Inp_BOAdj!$G:$G,$G126,Inp_BOAdj!$H:$H,$H126)</f>
        <v>0</v>
      </c>
      <c r="W126" s="15">
        <f>-SUMIFS(Inp_BOAdj!W:W,Inp_BOAdj!$E:$E,$E126,Inp_BOAdj!$F:$F,$F126,Inp_BOAdj!$G:$G,$G126,Inp_BOAdj!$H:$H,$H126)</f>
        <v>0</v>
      </c>
      <c r="X126" s="15">
        <f>-SUMIFS(Inp_BOAdj!X:X,Inp_BOAdj!$E:$E,$E126,Inp_BOAdj!$F:$F,$F126,Inp_BOAdj!$G:$G,$G126,Inp_BOAdj!$H:$H,$H126)</f>
        <v>0</v>
      </c>
      <c r="Y126" s="15">
        <f>-SUMIFS(Inp_BOAdj!Y:Y,Inp_BOAdj!$E:$E,$E126,Inp_BOAdj!$F:$F,$F126,Inp_BOAdj!$G:$G,$G126,Inp_BOAdj!$H:$H,$H126)</f>
        <v>0</v>
      </c>
      <c r="Z126" s="15">
        <f>-SUMIFS(Inp_BOAdj!Z:Z,Inp_BOAdj!$E:$E,$E126,Inp_BOAdj!$F:$F,$F126,Inp_BOAdj!$G:$G,$G126,Inp_BOAdj!$H:$H,$H126)</f>
        <v>0</v>
      </c>
      <c r="AA126" s="15">
        <f>-SUMIFS(Inp_BOAdj!AA:AA,Inp_BOAdj!$E:$E,$E126,Inp_BOAdj!$F:$F,$F126,Inp_BOAdj!$G:$G,$G126,Inp_BOAdj!$H:$H,$H126)</f>
        <v>0</v>
      </c>
      <c r="AB126" s="15">
        <f>-SUMIFS(Inp_BOAdj!AB:AB,Inp_BOAdj!$E:$E,$E126,Inp_BOAdj!$F:$F,$F126,Inp_BOAdj!$G:$G,$G126,Inp_BOAdj!$H:$H,$H126)</f>
        <v>0</v>
      </c>
      <c r="AC126" s="15">
        <f>-SUMIFS(Inp_BOAdj!AC:AC,Inp_BOAdj!$E:$E,$E126,Inp_BOAdj!$F:$F,$F126,Inp_BOAdj!$G:$G,$G126,Inp_BOAdj!$H:$H,$H126)</f>
        <v>0</v>
      </c>
      <c r="AD126" s="15">
        <f>-SUMIFS(Inp_BOAdj!AD:AD,Inp_BOAdj!$E:$E,$E126,Inp_BOAdj!$F:$F,$F126,Inp_BOAdj!$G:$G,$G126,Inp_BOAdj!$H:$H,$H126)</f>
        <v>0</v>
      </c>
      <c r="AE126" s="15">
        <f>-SUMIFS(Inp_BOAdj!AE:AE,Inp_BOAdj!$E:$E,$E126,Inp_BOAdj!$F:$F,$F126,Inp_BOAdj!$G:$G,$G126,Inp_BOAdj!$H:$H,$H126)</f>
        <v>0</v>
      </c>
      <c r="AF126" s="15">
        <f>-SUMIFS(Inp_BOAdj!AF:AF,Inp_BOAdj!$E:$E,$E126,Inp_BOAdj!$F:$F,$F126,Inp_BOAdj!$G:$G,$G126,Inp_BOAdj!$H:$H,$H126)</f>
        <v>0</v>
      </c>
      <c r="AG126" s="15">
        <f>-SUMIFS(Inp_BOAdj!AG:AG,Inp_BOAdj!$E:$E,$E126,Inp_BOAdj!$F:$F,$F126,Inp_BOAdj!$G:$G,$G126,Inp_BOAdj!$H:$H,$H126)</f>
        <v>0</v>
      </c>
      <c r="AH126" s="15">
        <f>-SUMIFS(Inp_BOAdj!AH:AH,Inp_BOAdj!$E:$E,$E126,Inp_BOAdj!$F:$F,$F126,Inp_BOAdj!$G:$G,$G126,Inp_BOAdj!$H:$H,$H126)</f>
        <v>0</v>
      </c>
      <c r="AI126" s="15">
        <f>-SUMIFS(Inp_BOAdj!AI:AI,Inp_BOAdj!$E:$E,$E126,Inp_BOAdj!$F:$F,$F126,Inp_BOAdj!$G:$G,$G126,Inp_BOAdj!$H:$H,$H126)</f>
        <v>0</v>
      </c>
      <c r="AJ126" s="15">
        <f>-SUMIFS(Inp_BOAdj!AJ:AJ,Inp_BOAdj!$E:$E,$E126,Inp_BOAdj!$F:$F,$F126,Inp_BOAdj!$G:$G,$G126,Inp_BOAdj!$H:$H,$H126)</f>
        <v>0</v>
      </c>
      <c r="AK126" s="15">
        <f>-SUMIFS(Inp_BOAdj!AK:AK,Inp_BOAdj!$E:$E,$E126,Inp_BOAdj!$F:$F,$F126,Inp_BOAdj!$G:$G,$G126,Inp_BOAdj!$H:$H,$H126)</f>
        <v>0</v>
      </c>
      <c r="AM126" s="55"/>
      <c r="AN126" s="69"/>
      <c r="AO126" s="69"/>
      <c r="AP126" s="55"/>
      <c r="AQ126" s="69"/>
      <c r="AR126" s="69"/>
    </row>
    <row r="127" spans="5:44">
      <c r="E127" s="51" t="s">
        <v>28</v>
      </c>
      <c r="F127" s="137">
        <f>IFERROR(Inp_BOAdj!F123,0)</f>
        <v>0</v>
      </c>
      <c r="G127" s="137">
        <f>IFERROR(Inp_BOAdj!G123,0)</f>
        <v>0</v>
      </c>
      <c r="H127" s="137">
        <f>IFERROR(Inp_BOAdj!H123,0)</f>
        <v>0</v>
      </c>
      <c r="L127" s="51" t="s">
        <v>108</v>
      </c>
      <c r="M127" s="138">
        <f>SUMIFS(Inp_BOAdj!$I:$I,Inp_BOAdj!$E:$E,$E127,Inp_BOAdj!$G:$G,$G127,Inp_BOAdj!$H:$H,$H127)</f>
        <v>0</v>
      </c>
      <c r="R127" s="55"/>
      <c r="T127" s="15">
        <f>-SUMIFS(Inp_BOAdj!T:T,Inp_BOAdj!$E:$E,$E127,Inp_BOAdj!$F:$F,$F127,Inp_BOAdj!$G:$G,$G127,Inp_BOAdj!$H:$H,$H127)</f>
        <v>0</v>
      </c>
      <c r="U127" s="15">
        <f>-SUMIFS(Inp_BOAdj!U:U,Inp_BOAdj!$E:$E,$E127,Inp_BOAdj!$F:$F,$F127,Inp_BOAdj!$G:$G,$G127,Inp_BOAdj!$H:$H,$H127)</f>
        <v>0</v>
      </c>
      <c r="V127" s="15">
        <f>-SUMIFS(Inp_BOAdj!V:V,Inp_BOAdj!$E:$E,$E127,Inp_BOAdj!$F:$F,$F127,Inp_BOAdj!$G:$G,$G127,Inp_BOAdj!$H:$H,$H127)</f>
        <v>0</v>
      </c>
      <c r="W127" s="15">
        <f>-SUMIFS(Inp_BOAdj!W:W,Inp_BOAdj!$E:$E,$E127,Inp_BOAdj!$F:$F,$F127,Inp_BOAdj!$G:$G,$G127,Inp_BOAdj!$H:$H,$H127)</f>
        <v>0</v>
      </c>
      <c r="X127" s="15">
        <f>-SUMIFS(Inp_BOAdj!X:X,Inp_BOAdj!$E:$E,$E127,Inp_BOAdj!$F:$F,$F127,Inp_BOAdj!$G:$G,$G127,Inp_BOAdj!$H:$H,$H127)</f>
        <v>0</v>
      </c>
      <c r="Y127" s="15">
        <f>-SUMIFS(Inp_BOAdj!Y:Y,Inp_BOAdj!$E:$E,$E127,Inp_BOAdj!$F:$F,$F127,Inp_BOAdj!$G:$G,$G127,Inp_BOAdj!$H:$H,$H127)</f>
        <v>0</v>
      </c>
      <c r="Z127" s="15">
        <f>-SUMIFS(Inp_BOAdj!Z:Z,Inp_BOAdj!$E:$E,$E127,Inp_BOAdj!$F:$F,$F127,Inp_BOAdj!$G:$G,$G127,Inp_BOAdj!$H:$H,$H127)</f>
        <v>0</v>
      </c>
      <c r="AA127" s="15">
        <f>-SUMIFS(Inp_BOAdj!AA:AA,Inp_BOAdj!$E:$E,$E127,Inp_BOAdj!$F:$F,$F127,Inp_BOAdj!$G:$G,$G127,Inp_BOAdj!$H:$H,$H127)</f>
        <v>0</v>
      </c>
      <c r="AB127" s="15">
        <f>-SUMIFS(Inp_BOAdj!AB:AB,Inp_BOAdj!$E:$E,$E127,Inp_BOAdj!$F:$F,$F127,Inp_BOAdj!$G:$G,$G127,Inp_BOAdj!$H:$H,$H127)</f>
        <v>0</v>
      </c>
      <c r="AC127" s="15">
        <f>-SUMIFS(Inp_BOAdj!AC:AC,Inp_BOAdj!$E:$E,$E127,Inp_BOAdj!$F:$F,$F127,Inp_BOAdj!$G:$G,$G127,Inp_BOAdj!$H:$H,$H127)</f>
        <v>0</v>
      </c>
      <c r="AD127" s="15">
        <f>-SUMIFS(Inp_BOAdj!AD:AD,Inp_BOAdj!$E:$E,$E127,Inp_BOAdj!$F:$F,$F127,Inp_BOAdj!$G:$G,$G127,Inp_BOAdj!$H:$H,$H127)</f>
        <v>0</v>
      </c>
      <c r="AE127" s="15">
        <f>-SUMIFS(Inp_BOAdj!AE:AE,Inp_BOAdj!$E:$E,$E127,Inp_BOAdj!$F:$F,$F127,Inp_BOAdj!$G:$G,$G127,Inp_BOAdj!$H:$H,$H127)</f>
        <v>0</v>
      </c>
      <c r="AF127" s="15">
        <f>-SUMIFS(Inp_BOAdj!AF:AF,Inp_BOAdj!$E:$E,$E127,Inp_BOAdj!$F:$F,$F127,Inp_BOAdj!$G:$G,$G127,Inp_BOAdj!$H:$H,$H127)</f>
        <v>0</v>
      </c>
      <c r="AG127" s="15">
        <f>-SUMIFS(Inp_BOAdj!AG:AG,Inp_BOAdj!$E:$E,$E127,Inp_BOAdj!$F:$F,$F127,Inp_BOAdj!$G:$G,$G127,Inp_BOAdj!$H:$H,$H127)</f>
        <v>0</v>
      </c>
      <c r="AH127" s="15">
        <f>-SUMIFS(Inp_BOAdj!AH:AH,Inp_BOAdj!$E:$E,$E127,Inp_BOAdj!$F:$F,$F127,Inp_BOAdj!$G:$G,$G127,Inp_BOAdj!$H:$H,$H127)</f>
        <v>0</v>
      </c>
      <c r="AI127" s="15">
        <f>-SUMIFS(Inp_BOAdj!AI:AI,Inp_BOAdj!$E:$E,$E127,Inp_BOAdj!$F:$F,$F127,Inp_BOAdj!$G:$G,$G127,Inp_BOAdj!$H:$H,$H127)</f>
        <v>0</v>
      </c>
      <c r="AJ127" s="15">
        <f>-SUMIFS(Inp_BOAdj!AJ:AJ,Inp_BOAdj!$E:$E,$E127,Inp_BOAdj!$F:$F,$F127,Inp_BOAdj!$G:$G,$G127,Inp_BOAdj!$H:$H,$H127)</f>
        <v>0</v>
      </c>
      <c r="AK127" s="15">
        <f>-SUMIFS(Inp_BOAdj!AK:AK,Inp_BOAdj!$E:$E,$E127,Inp_BOAdj!$F:$F,$F127,Inp_BOAdj!$G:$G,$G127,Inp_BOAdj!$H:$H,$H127)</f>
        <v>0</v>
      </c>
      <c r="AM127" s="55"/>
      <c r="AN127" s="69"/>
      <c r="AO127" s="69"/>
      <c r="AP127" s="55"/>
      <c r="AQ127" s="69"/>
      <c r="AR127" s="69"/>
    </row>
    <row r="128" spans="5:44">
      <c r="E128" s="51" t="s">
        <v>28</v>
      </c>
      <c r="F128" s="137">
        <f>IFERROR(Inp_BOAdj!F124,0)</f>
        <v>0</v>
      </c>
      <c r="G128" s="137">
        <f>IFERROR(Inp_BOAdj!G124,0)</f>
        <v>0</v>
      </c>
      <c r="H128" s="137">
        <f>IFERROR(Inp_BOAdj!H124,0)</f>
        <v>0</v>
      </c>
      <c r="L128" s="51" t="s">
        <v>108</v>
      </c>
      <c r="M128" s="138">
        <f>SUMIFS(Inp_BOAdj!$I:$I,Inp_BOAdj!$E:$E,$E128,Inp_BOAdj!$G:$G,$G128,Inp_BOAdj!$H:$H,$H128)</f>
        <v>0</v>
      </c>
      <c r="R128" s="55"/>
      <c r="T128" s="15">
        <f>-SUMIFS(Inp_BOAdj!T:T,Inp_BOAdj!$E:$E,$E128,Inp_BOAdj!$F:$F,$F128,Inp_BOAdj!$G:$G,$G128,Inp_BOAdj!$H:$H,$H128)</f>
        <v>0</v>
      </c>
      <c r="U128" s="15">
        <f>-SUMIFS(Inp_BOAdj!U:U,Inp_BOAdj!$E:$E,$E128,Inp_BOAdj!$F:$F,$F128,Inp_BOAdj!$G:$G,$G128,Inp_BOAdj!$H:$H,$H128)</f>
        <v>0</v>
      </c>
      <c r="V128" s="15">
        <f>-SUMIFS(Inp_BOAdj!V:V,Inp_BOAdj!$E:$E,$E128,Inp_BOAdj!$F:$F,$F128,Inp_BOAdj!$G:$G,$G128,Inp_BOAdj!$H:$H,$H128)</f>
        <v>0</v>
      </c>
      <c r="W128" s="15">
        <f>-SUMIFS(Inp_BOAdj!W:W,Inp_BOAdj!$E:$E,$E128,Inp_BOAdj!$F:$F,$F128,Inp_BOAdj!$G:$G,$G128,Inp_BOAdj!$H:$H,$H128)</f>
        <v>0</v>
      </c>
      <c r="X128" s="15">
        <f>-SUMIFS(Inp_BOAdj!X:X,Inp_BOAdj!$E:$E,$E128,Inp_BOAdj!$F:$F,$F128,Inp_BOAdj!$G:$G,$G128,Inp_BOAdj!$H:$H,$H128)</f>
        <v>0</v>
      </c>
      <c r="Y128" s="15">
        <f>-SUMIFS(Inp_BOAdj!Y:Y,Inp_BOAdj!$E:$E,$E128,Inp_BOAdj!$F:$F,$F128,Inp_BOAdj!$G:$G,$G128,Inp_BOAdj!$H:$H,$H128)</f>
        <v>0</v>
      </c>
      <c r="Z128" s="15">
        <f>-SUMIFS(Inp_BOAdj!Z:Z,Inp_BOAdj!$E:$E,$E128,Inp_BOAdj!$F:$F,$F128,Inp_BOAdj!$G:$G,$G128,Inp_BOAdj!$H:$H,$H128)</f>
        <v>0</v>
      </c>
      <c r="AA128" s="15">
        <f>-SUMIFS(Inp_BOAdj!AA:AA,Inp_BOAdj!$E:$E,$E128,Inp_BOAdj!$F:$F,$F128,Inp_BOAdj!$G:$G,$G128,Inp_BOAdj!$H:$H,$H128)</f>
        <v>0</v>
      </c>
      <c r="AB128" s="15">
        <f>-SUMIFS(Inp_BOAdj!AB:AB,Inp_BOAdj!$E:$E,$E128,Inp_BOAdj!$F:$F,$F128,Inp_BOAdj!$G:$G,$G128,Inp_BOAdj!$H:$H,$H128)</f>
        <v>0</v>
      </c>
      <c r="AC128" s="15">
        <f>-SUMIFS(Inp_BOAdj!AC:AC,Inp_BOAdj!$E:$E,$E128,Inp_BOAdj!$F:$F,$F128,Inp_BOAdj!$G:$G,$G128,Inp_BOAdj!$H:$H,$H128)</f>
        <v>0</v>
      </c>
      <c r="AD128" s="15">
        <f>-SUMIFS(Inp_BOAdj!AD:AD,Inp_BOAdj!$E:$E,$E128,Inp_BOAdj!$F:$F,$F128,Inp_BOAdj!$G:$G,$G128,Inp_BOAdj!$H:$H,$H128)</f>
        <v>0</v>
      </c>
      <c r="AE128" s="15">
        <f>-SUMIFS(Inp_BOAdj!AE:AE,Inp_BOAdj!$E:$E,$E128,Inp_BOAdj!$F:$F,$F128,Inp_BOAdj!$G:$G,$G128,Inp_BOAdj!$H:$H,$H128)</f>
        <v>0</v>
      </c>
      <c r="AF128" s="15">
        <f>-SUMIFS(Inp_BOAdj!AF:AF,Inp_BOAdj!$E:$E,$E128,Inp_BOAdj!$F:$F,$F128,Inp_BOAdj!$G:$G,$G128,Inp_BOAdj!$H:$H,$H128)</f>
        <v>0</v>
      </c>
      <c r="AG128" s="15">
        <f>-SUMIFS(Inp_BOAdj!AG:AG,Inp_BOAdj!$E:$E,$E128,Inp_BOAdj!$F:$F,$F128,Inp_BOAdj!$G:$G,$G128,Inp_BOAdj!$H:$H,$H128)</f>
        <v>0</v>
      </c>
      <c r="AH128" s="15">
        <f>-SUMIFS(Inp_BOAdj!AH:AH,Inp_BOAdj!$E:$E,$E128,Inp_BOAdj!$F:$F,$F128,Inp_BOAdj!$G:$G,$G128,Inp_BOAdj!$H:$H,$H128)</f>
        <v>0</v>
      </c>
      <c r="AI128" s="15">
        <f>-SUMIFS(Inp_BOAdj!AI:AI,Inp_BOAdj!$E:$E,$E128,Inp_BOAdj!$F:$F,$F128,Inp_BOAdj!$G:$G,$G128,Inp_BOAdj!$H:$H,$H128)</f>
        <v>0</v>
      </c>
      <c r="AJ128" s="15">
        <f>-SUMIFS(Inp_BOAdj!AJ:AJ,Inp_BOAdj!$E:$E,$E128,Inp_BOAdj!$F:$F,$F128,Inp_BOAdj!$G:$G,$G128,Inp_BOAdj!$H:$H,$H128)</f>
        <v>0</v>
      </c>
      <c r="AK128" s="15">
        <f>-SUMIFS(Inp_BOAdj!AK:AK,Inp_BOAdj!$E:$E,$E128,Inp_BOAdj!$F:$F,$F128,Inp_BOAdj!$G:$G,$G128,Inp_BOAdj!$H:$H,$H128)</f>
        <v>0</v>
      </c>
      <c r="AM128" s="55"/>
      <c r="AN128" s="69"/>
      <c r="AO128" s="69"/>
      <c r="AP128" s="55"/>
      <c r="AQ128" s="69"/>
      <c r="AR128" s="69"/>
    </row>
    <row r="129" spans="3:60">
      <c r="E129" s="51" t="s">
        <v>28</v>
      </c>
      <c r="F129" s="137">
        <f>IFERROR(Inp_BOAdj!F125,0)</f>
        <v>0</v>
      </c>
      <c r="G129" s="137">
        <f>IFERROR(Inp_BOAdj!G125,0)</f>
        <v>0</v>
      </c>
      <c r="H129" s="137">
        <f>IFERROR(Inp_BOAdj!H125,0)</f>
        <v>0</v>
      </c>
      <c r="L129" s="51" t="s">
        <v>108</v>
      </c>
      <c r="M129" s="138">
        <f>SUMIFS(Inp_BOAdj!$I:$I,Inp_BOAdj!$E:$E,$E129,Inp_BOAdj!$G:$G,$G129,Inp_BOAdj!$H:$H,$H129)</f>
        <v>0</v>
      </c>
      <c r="R129" s="55"/>
      <c r="T129" s="15">
        <f>-SUMIFS(Inp_BOAdj!T:T,Inp_BOAdj!$E:$E,$E129,Inp_BOAdj!$F:$F,$F129,Inp_BOAdj!$G:$G,$G129,Inp_BOAdj!$H:$H,$H129)</f>
        <v>0</v>
      </c>
      <c r="U129" s="15">
        <f>-SUMIFS(Inp_BOAdj!U:U,Inp_BOAdj!$E:$E,$E129,Inp_BOAdj!$F:$F,$F129,Inp_BOAdj!$G:$G,$G129,Inp_BOAdj!$H:$H,$H129)</f>
        <v>0</v>
      </c>
      <c r="V129" s="15">
        <f>-SUMIFS(Inp_BOAdj!V:V,Inp_BOAdj!$E:$E,$E129,Inp_BOAdj!$F:$F,$F129,Inp_BOAdj!$G:$G,$G129,Inp_BOAdj!$H:$H,$H129)</f>
        <v>0</v>
      </c>
      <c r="W129" s="15">
        <f>-SUMIFS(Inp_BOAdj!W:W,Inp_BOAdj!$E:$E,$E129,Inp_BOAdj!$F:$F,$F129,Inp_BOAdj!$G:$G,$G129,Inp_BOAdj!$H:$H,$H129)</f>
        <v>0</v>
      </c>
      <c r="X129" s="15">
        <f>-SUMIFS(Inp_BOAdj!X:X,Inp_BOAdj!$E:$E,$E129,Inp_BOAdj!$F:$F,$F129,Inp_BOAdj!$G:$G,$G129,Inp_BOAdj!$H:$H,$H129)</f>
        <v>0</v>
      </c>
      <c r="Y129" s="15">
        <f>-SUMIFS(Inp_BOAdj!Y:Y,Inp_BOAdj!$E:$E,$E129,Inp_BOAdj!$F:$F,$F129,Inp_BOAdj!$G:$G,$G129,Inp_BOAdj!$H:$H,$H129)</f>
        <v>0</v>
      </c>
      <c r="Z129" s="15">
        <f>-SUMIFS(Inp_BOAdj!Z:Z,Inp_BOAdj!$E:$E,$E129,Inp_BOAdj!$F:$F,$F129,Inp_BOAdj!$G:$G,$G129,Inp_BOAdj!$H:$H,$H129)</f>
        <v>0</v>
      </c>
      <c r="AA129" s="15">
        <f>-SUMIFS(Inp_BOAdj!AA:AA,Inp_BOAdj!$E:$E,$E129,Inp_BOAdj!$F:$F,$F129,Inp_BOAdj!$G:$G,$G129,Inp_BOAdj!$H:$H,$H129)</f>
        <v>0</v>
      </c>
      <c r="AB129" s="15">
        <f>-SUMIFS(Inp_BOAdj!AB:AB,Inp_BOAdj!$E:$E,$E129,Inp_BOAdj!$F:$F,$F129,Inp_BOAdj!$G:$G,$G129,Inp_BOAdj!$H:$H,$H129)</f>
        <v>0</v>
      </c>
      <c r="AC129" s="15">
        <f>-SUMIFS(Inp_BOAdj!AC:AC,Inp_BOAdj!$E:$E,$E129,Inp_BOAdj!$F:$F,$F129,Inp_BOAdj!$G:$G,$G129,Inp_BOAdj!$H:$H,$H129)</f>
        <v>0</v>
      </c>
      <c r="AD129" s="15">
        <f>-SUMIFS(Inp_BOAdj!AD:AD,Inp_BOAdj!$E:$E,$E129,Inp_BOAdj!$F:$F,$F129,Inp_BOAdj!$G:$G,$G129,Inp_BOAdj!$H:$H,$H129)</f>
        <v>0</v>
      </c>
      <c r="AE129" s="15">
        <f>-SUMIFS(Inp_BOAdj!AE:AE,Inp_BOAdj!$E:$E,$E129,Inp_BOAdj!$F:$F,$F129,Inp_BOAdj!$G:$G,$G129,Inp_BOAdj!$H:$H,$H129)</f>
        <v>0</v>
      </c>
      <c r="AF129" s="15">
        <f>-SUMIFS(Inp_BOAdj!AF:AF,Inp_BOAdj!$E:$E,$E129,Inp_BOAdj!$F:$F,$F129,Inp_BOAdj!$G:$G,$G129,Inp_BOAdj!$H:$H,$H129)</f>
        <v>0</v>
      </c>
      <c r="AG129" s="15">
        <f>-SUMIFS(Inp_BOAdj!AG:AG,Inp_BOAdj!$E:$E,$E129,Inp_BOAdj!$F:$F,$F129,Inp_BOAdj!$G:$G,$G129,Inp_BOAdj!$H:$H,$H129)</f>
        <v>0</v>
      </c>
      <c r="AH129" s="15">
        <f>-SUMIFS(Inp_BOAdj!AH:AH,Inp_BOAdj!$E:$E,$E129,Inp_BOAdj!$F:$F,$F129,Inp_BOAdj!$G:$G,$G129,Inp_BOAdj!$H:$H,$H129)</f>
        <v>0</v>
      </c>
      <c r="AI129" s="15">
        <f>-SUMIFS(Inp_BOAdj!AI:AI,Inp_BOAdj!$E:$E,$E129,Inp_BOAdj!$F:$F,$F129,Inp_BOAdj!$G:$G,$G129,Inp_BOAdj!$H:$H,$H129)</f>
        <v>0</v>
      </c>
      <c r="AJ129" s="15">
        <f>-SUMIFS(Inp_BOAdj!AJ:AJ,Inp_BOAdj!$E:$E,$E129,Inp_BOAdj!$F:$F,$F129,Inp_BOAdj!$G:$G,$G129,Inp_BOAdj!$H:$H,$H129)</f>
        <v>0</v>
      </c>
      <c r="AK129" s="15">
        <f>-SUMIFS(Inp_BOAdj!AK:AK,Inp_BOAdj!$E:$E,$E129,Inp_BOAdj!$F:$F,$F129,Inp_BOAdj!$G:$G,$G129,Inp_BOAdj!$H:$H,$H129)</f>
        <v>0</v>
      </c>
      <c r="AM129" s="55"/>
      <c r="AN129" s="69"/>
      <c r="AO129" s="69"/>
      <c r="AP129" s="55"/>
      <c r="AQ129" s="69"/>
      <c r="AR129" s="69"/>
    </row>
    <row r="130" spans="3:60">
      <c r="E130" s="51" t="s">
        <v>28</v>
      </c>
      <c r="F130" s="137">
        <f>IFERROR(Inp_BOAdj!F126,0)</f>
        <v>0</v>
      </c>
      <c r="G130" s="137">
        <f>IFERROR(Inp_BOAdj!G126,0)</f>
        <v>0</v>
      </c>
      <c r="H130" s="137">
        <f>IFERROR(Inp_BOAdj!H126,0)</f>
        <v>0</v>
      </c>
      <c r="L130" s="51" t="s">
        <v>108</v>
      </c>
      <c r="M130" s="138">
        <f>SUMIFS(Inp_BOAdj!$I:$I,Inp_BOAdj!$E:$E,$E130,Inp_BOAdj!$G:$G,$G130,Inp_BOAdj!$H:$H,$H130)</f>
        <v>0</v>
      </c>
      <c r="R130" s="55"/>
      <c r="T130" s="15">
        <f>-SUMIFS(Inp_BOAdj!T:T,Inp_BOAdj!$E:$E,$E130,Inp_BOAdj!$F:$F,$F130,Inp_BOAdj!$G:$G,$G130,Inp_BOAdj!$H:$H,$H130)</f>
        <v>0</v>
      </c>
      <c r="U130" s="15">
        <f>-SUMIFS(Inp_BOAdj!U:U,Inp_BOAdj!$E:$E,$E130,Inp_BOAdj!$F:$F,$F130,Inp_BOAdj!$G:$G,$G130,Inp_BOAdj!$H:$H,$H130)</f>
        <v>0</v>
      </c>
      <c r="V130" s="15">
        <f>-SUMIFS(Inp_BOAdj!V:V,Inp_BOAdj!$E:$E,$E130,Inp_BOAdj!$F:$F,$F130,Inp_BOAdj!$G:$G,$G130,Inp_BOAdj!$H:$H,$H130)</f>
        <v>0</v>
      </c>
      <c r="W130" s="15">
        <f>-SUMIFS(Inp_BOAdj!W:W,Inp_BOAdj!$E:$E,$E130,Inp_BOAdj!$F:$F,$F130,Inp_BOAdj!$G:$G,$G130,Inp_BOAdj!$H:$H,$H130)</f>
        <v>0</v>
      </c>
      <c r="X130" s="15">
        <f>-SUMIFS(Inp_BOAdj!X:X,Inp_BOAdj!$E:$E,$E130,Inp_BOAdj!$F:$F,$F130,Inp_BOAdj!$G:$G,$G130,Inp_BOAdj!$H:$H,$H130)</f>
        <v>0</v>
      </c>
      <c r="Y130" s="15">
        <f>-SUMIFS(Inp_BOAdj!Y:Y,Inp_BOAdj!$E:$E,$E130,Inp_BOAdj!$F:$F,$F130,Inp_BOAdj!$G:$G,$G130,Inp_BOAdj!$H:$H,$H130)</f>
        <v>0</v>
      </c>
      <c r="Z130" s="15">
        <f>-SUMIFS(Inp_BOAdj!Z:Z,Inp_BOAdj!$E:$E,$E130,Inp_BOAdj!$F:$F,$F130,Inp_BOAdj!$G:$G,$G130,Inp_BOAdj!$H:$H,$H130)</f>
        <v>0</v>
      </c>
      <c r="AA130" s="15">
        <f>-SUMIFS(Inp_BOAdj!AA:AA,Inp_BOAdj!$E:$E,$E130,Inp_BOAdj!$F:$F,$F130,Inp_BOAdj!$G:$G,$G130,Inp_BOAdj!$H:$H,$H130)</f>
        <v>0</v>
      </c>
      <c r="AB130" s="15">
        <f>-SUMIFS(Inp_BOAdj!AB:AB,Inp_BOAdj!$E:$E,$E130,Inp_BOAdj!$F:$F,$F130,Inp_BOAdj!$G:$G,$G130,Inp_BOAdj!$H:$H,$H130)</f>
        <v>0</v>
      </c>
      <c r="AC130" s="15">
        <f>-SUMIFS(Inp_BOAdj!AC:AC,Inp_BOAdj!$E:$E,$E130,Inp_BOAdj!$F:$F,$F130,Inp_BOAdj!$G:$G,$G130,Inp_BOAdj!$H:$H,$H130)</f>
        <v>0</v>
      </c>
      <c r="AD130" s="15">
        <f>-SUMIFS(Inp_BOAdj!AD:AD,Inp_BOAdj!$E:$E,$E130,Inp_BOAdj!$F:$F,$F130,Inp_BOAdj!$G:$G,$G130,Inp_BOAdj!$H:$H,$H130)</f>
        <v>0</v>
      </c>
      <c r="AE130" s="15">
        <f>-SUMIFS(Inp_BOAdj!AE:AE,Inp_BOAdj!$E:$E,$E130,Inp_BOAdj!$F:$F,$F130,Inp_BOAdj!$G:$G,$G130,Inp_BOAdj!$H:$H,$H130)</f>
        <v>0</v>
      </c>
      <c r="AF130" s="15">
        <f>-SUMIFS(Inp_BOAdj!AF:AF,Inp_BOAdj!$E:$E,$E130,Inp_BOAdj!$F:$F,$F130,Inp_BOAdj!$G:$G,$G130,Inp_BOAdj!$H:$H,$H130)</f>
        <v>0</v>
      </c>
      <c r="AG130" s="15">
        <f>-SUMIFS(Inp_BOAdj!AG:AG,Inp_BOAdj!$E:$E,$E130,Inp_BOAdj!$F:$F,$F130,Inp_BOAdj!$G:$G,$G130,Inp_BOAdj!$H:$H,$H130)</f>
        <v>0</v>
      </c>
      <c r="AH130" s="15">
        <f>-SUMIFS(Inp_BOAdj!AH:AH,Inp_BOAdj!$E:$E,$E130,Inp_BOAdj!$F:$F,$F130,Inp_BOAdj!$G:$G,$G130,Inp_BOAdj!$H:$H,$H130)</f>
        <v>0</v>
      </c>
      <c r="AI130" s="15">
        <f>-SUMIFS(Inp_BOAdj!AI:AI,Inp_BOAdj!$E:$E,$E130,Inp_BOAdj!$F:$F,$F130,Inp_BOAdj!$G:$G,$G130,Inp_BOAdj!$H:$H,$H130)</f>
        <v>0</v>
      </c>
      <c r="AJ130" s="15">
        <f>-SUMIFS(Inp_BOAdj!AJ:AJ,Inp_BOAdj!$E:$E,$E130,Inp_BOAdj!$F:$F,$F130,Inp_BOAdj!$G:$G,$G130,Inp_BOAdj!$H:$H,$H130)</f>
        <v>0</v>
      </c>
      <c r="AK130" s="15">
        <f>-SUMIFS(Inp_BOAdj!AK:AK,Inp_BOAdj!$E:$E,$E130,Inp_BOAdj!$F:$F,$F130,Inp_BOAdj!$G:$G,$G130,Inp_BOAdj!$H:$H,$H130)</f>
        <v>0</v>
      </c>
      <c r="AM130" s="55"/>
      <c r="AN130" s="69"/>
      <c r="AO130" s="69"/>
      <c r="AP130" s="55"/>
      <c r="AQ130" s="69"/>
      <c r="AR130" s="69"/>
    </row>
    <row r="131" spans="3:60">
      <c r="E131" s="51" t="s">
        <v>28</v>
      </c>
      <c r="F131" s="137">
        <f>IFERROR(Inp_BOAdj!F127,0)</f>
        <v>0</v>
      </c>
      <c r="G131" s="137">
        <f>IFERROR(Inp_BOAdj!G127,0)</f>
        <v>0</v>
      </c>
      <c r="H131" s="137">
        <f>IFERROR(Inp_BOAdj!H127,0)</f>
        <v>0</v>
      </c>
      <c r="L131" s="51" t="s">
        <v>108</v>
      </c>
      <c r="M131" s="138">
        <f>SUMIFS(Inp_BOAdj!$I:$I,Inp_BOAdj!$E:$E,$E131,Inp_BOAdj!$G:$G,$G131,Inp_BOAdj!$H:$H,$H131)</f>
        <v>0</v>
      </c>
      <c r="R131" s="55"/>
      <c r="T131" s="15">
        <f>-SUMIFS(Inp_BOAdj!T:T,Inp_BOAdj!$E:$E,$E131,Inp_BOAdj!$F:$F,$F131,Inp_BOAdj!$G:$G,$G131,Inp_BOAdj!$H:$H,$H131)</f>
        <v>0</v>
      </c>
      <c r="U131" s="15">
        <f>-SUMIFS(Inp_BOAdj!U:U,Inp_BOAdj!$E:$E,$E131,Inp_BOAdj!$F:$F,$F131,Inp_BOAdj!$G:$G,$G131,Inp_BOAdj!$H:$H,$H131)</f>
        <v>0</v>
      </c>
      <c r="V131" s="15">
        <f>-SUMIFS(Inp_BOAdj!V:V,Inp_BOAdj!$E:$E,$E131,Inp_BOAdj!$F:$F,$F131,Inp_BOAdj!$G:$G,$G131,Inp_BOAdj!$H:$H,$H131)</f>
        <v>0</v>
      </c>
      <c r="W131" s="15">
        <f>-SUMIFS(Inp_BOAdj!W:W,Inp_BOAdj!$E:$E,$E131,Inp_BOAdj!$F:$F,$F131,Inp_BOAdj!$G:$G,$G131,Inp_BOAdj!$H:$H,$H131)</f>
        <v>0</v>
      </c>
      <c r="X131" s="15">
        <f>-SUMIFS(Inp_BOAdj!X:X,Inp_BOAdj!$E:$E,$E131,Inp_BOAdj!$F:$F,$F131,Inp_BOAdj!$G:$G,$G131,Inp_BOAdj!$H:$H,$H131)</f>
        <v>0</v>
      </c>
      <c r="Y131" s="15">
        <f>-SUMIFS(Inp_BOAdj!Y:Y,Inp_BOAdj!$E:$E,$E131,Inp_BOAdj!$F:$F,$F131,Inp_BOAdj!$G:$G,$G131,Inp_BOAdj!$H:$H,$H131)</f>
        <v>0</v>
      </c>
      <c r="Z131" s="15">
        <f>-SUMIFS(Inp_BOAdj!Z:Z,Inp_BOAdj!$E:$E,$E131,Inp_BOAdj!$F:$F,$F131,Inp_BOAdj!$G:$G,$G131,Inp_BOAdj!$H:$H,$H131)</f>
        <v>0</v>
      </c>
      <c r="AA131" s="15">
        <f>-SUMIFS(Inp_BOAdj!AA:AA,Inp_BOAdj!$E:$E,$E131,Inp_BOAdj!$F:$F,$F131,Inp_BOAdj!$G:$G,$G131,Inp_BOAdj!$H:$H,$H131)</f>
        <v>0</v>
      </c>
      <c r="AB131" s="15">
        <f>-SUMIFS(Inp_BOAdj!AB:AB,Inp_BOAdj!$E:$E,$E131,Inp_BOAdj!$F:$F,$F131,Inp_BOAdj!$G:$G,$G131,Inp_BOAdj!$H:$H,$H131)</f>
        <v>0</v>
      </c>
      <c r="AC131" s="15">
        <f>-SUMIFS(Inp_BOAdj!AC:AC,Inp_BOAdj!$E:$E,$E131,Inp_BOAdj!$F:$F,$F131,Inp_BOAdj!$G:$G,$G131,Inp_BOAdj!$H:$H,$H131)</f>
        <v>0</v>
      </c>
      <c r="AD131" s="15">
        <f>-SUMIFS(Inp_BOAdj!AD:AD,Inp_BOAdj!$E:$E,$E131,Inp_BOAdj!$F:$F,$F131,Inp_BOAdj!$G:$G,$G131,Inp_BOAdj!$H:$H,$H131)</f>
        <v>0</v>
      </c>
      <c r="AE131" s="15">
        <f>-SUMIFS(Inp_BOAdj!AE:AE,Inp_BOAdj!$E:$E,$E131,Inp_BOAdj!$F:$F,$F131,Inp_BOAdj!$G:$G,$G131,Inp_BOAdj!$H:$H,$H131)</f>
        <v>0</v>
      </c>
      <c r="AF131" s="15">
        <f>-SUMIFS(Inp_BOAdj!AF:AF,Inp_BOAdj!$E:$E,$E131,Inp_BOAdj!$F:$F,$F131,Inp_BOAdj!$G:$G,$G131,Inp_BOAdj!$H:$H,$H131)</f>
        <v>0</v>
      </c>
      <c r="AG131" s="15">
        <f>-SUMIFS(Inp_BOAdj!AG:AG,Inp_BOAdj!$E:$E,$E131,Inp_BOAdj!$F:$F,$F131,Inp_BOAdj!$G:$G,$G131,Inp_BOAdj!$H:$H,$H131)</f>
        <v>0</v>
      </c>
      <c r="AH131" s="15">
        <f>-SUMIFS(Inp_BOAdj!AH:AH,Inp_BOAdj!$E:$E,$E131,Inp_BOAdj!$F:$F,$F131,Inp_BOAdj!$G:$G,$G131,Inp_BOAdj!$H:$H,$H131)</f>
        <v>0</v>
      </c>
      <c r="AI131" s="15">
        <f>-SUMIFS(Inp_BOAdj!AI:AI,Inp_BOAdj!$E:$E,$E131,Inp_BOAdj!$F:$F,$F131,Inp_BOAdj!$G:$G,$G131,Inp_BOAdj!$H:$H,$H131)</f>
        <v>0</v>
      </c>
      <c r="AJ131" s="15">
        <f>-SUMIFS(Inp_BOAdj!AJ:AJ,Inp_BOAdj!$E:$E,$E131,Inp_BOAdj!$F:$F,$F131,Inp_BOAdj!$G:$G,$G131,Inp_BOAdj!$H:$H,$H131)</f>
        <v>0</v>
      </c>
      <c r="AK131" s="15">
        <f>-SUMIFS(Inp_BOAdj!AK:AK,Inp_BOAdj!$E:$E,$E131,Inp_BOAdj!$F:$F,$F131,Inp_BOAdj!$G:$G,$G131,Inp_BOAdj!$H:$H,$H131)</f>
        <v>0</v>
      </c>
      <c r="AM131" s="55"/>
      <c r="AN131" s="69"/>
      <c r="AO131" s="69"/>
      <c r="AP131" s="55"/>
      <c r="AQ131" s="69"/>
      <c r="AR131" s="69"/>
    </row>
    <row r="132" spans="3:60">
      <c r="E132" s="51" t="s">
        <v>28</v>
      </c>
      <c r="F132" s="137">
        <f>IFERROR(Inp_BOAdj!F128,0)</f>
        <v>0</v>
      </c>
      <c r="G132" s="137">
        <f>IFERROR(Inp_BOAdj!G128,0)</f>
        <v>0</v>
      </c>
      <c r="H132" s="137">
        <f>IFERROR(Inp_BOAdj!H128,0)</f>
        <v>0</v>
      </c>
      <c r="L132" s="51" t="s">
        <v>108</v>
      </c>
      <c r="M132" s="138">
        <f>SUMIFS(Inp_BOAdj!$I:$I,Inp_BOAdj!$E:$E,$E132,Inp_BOAdj!$G:$G,$G132,Inp_BOAdj!$H:$H,$H132)</f>
        <v>0</v>
      </c>
      <c r="R132" s="55"/>
      <c r="T132" s="15">
        <f>-SUMIFS(Inp_BOAdj!T:T,Inp_BOAdj!$E:$E,$E132,Inp_BOAdj!$F:$F,$F132,Inp_BOAdj!$G:$G,$G132,Inp_BOAdj!$H:$H,$H132)</f>
        <v>0</v>
      </c>
      <c r="U132" s="15">
        <f>-SUMIFS(Inp_BOAdj!U:U,Inp_BOAdj!$E:$E,$E132,Inp_BOAdj!$F:$F,$F132,Inp_BOAdj!$G:$G,$G132,Inp_BOAdj!$H:$H,$H132)</f>
        <v>0</v>
      </c>
      <c r="V132" s="15">
        <f>-SUMIFS(Inp_BOAdj!V:V,Inp_BOAdj!$E:$E,$E132,Inp_BOAdj!$F:$F,$F132,Inp_BOAdj!$G:$G,$G132,Inp_BOAdj!$H:$H,$H132)</f>
        <v>0</v>
      </c>
      <c r="W132" s="15">
        <f>-SUMIFS(Inp_BOAdj!W:W,Inp_BOAdj!$E:$E,$E132,Inp_BOAdj!$F:$F,$F132,Inp_BOAdj!$G:$G,$G132,Inp_BOAdj!$H:$H,$H132)</f>
        <v>0</v>
      </c>
      <c r="X132" s="15">
        <f>-SUMIFS(Inp_BOAdj!X:X,Inp_BOAdj!$E:$E,$E132,Inp_BOAdj!$F:$F,$F132,Inp_BOAdj!$G:$G,$G132,Inp_BOAdj!$H:$H,$H132)</f>
        <v>0</v>
      </c>
      <c r="Y132" s="15">
        <f>-SUMIFS(Inp_BOAdj!Y:Y,Inp_BOAdj!$E:$E,$E132,Inp_BOAdj!$F:$F,$F132,Inp_BOAdj!$G:$G,$G132,Inp_BOAdj!$H:$H,$H132)</f>
        <v>0</v>
      </c>
      <c r="Z132" s="15">
        <f>-SUMIFS(Inp_BOAdj!Z:Z,Inp_BOAdj!$E:$E,$E132,Inp_BOAdj!$F:$F,$F132,Inp_BOAdj!$G:$G,$G132,Inp_BOAdj!$H:$H,$H132)</f>
        <v>0</v>
      </c>
      <c r="AA132" s="15">
        <f>-SUMIFS(Inp_BOAdj!AA:AA,Inp_BOAdj!$E:$E,$E132,Inp_BOAdj!$F:$F,$F132,Inp_BOAdj!$G:$G,$G132,Inp_BOAdj!$H:$H,$H132)</f>
        <v>0</v>
      </c>
      <c r="AB132" s="15">
        <f>-SUMIFS(Inp_BOAdj!AB:AB,Inp_BOAdj!$E:$E,$E132,Inp_BOAdj!$F:$F,$F132,Inp_BOAdj!$G:$G,$G132,Inp_BOAdj!$H:$H,$H132)</f>
        <v>0</v>
      </c>
      <c r="AC132" s="15">
        <f>-SUMIFS(Inp_BOAdj!AC:AC,Inp_BOAdj!$E:$E,$E132,Inp_BOAdj!$F:$F,$F132,Inp_BOAdj!$G:$G,$G132,Inp_BOAdj!$H:$H,$H132)</f>
        <v>0</v>
      </c>
      <c r="AD132" s="15">
        <f>-SUMIFS(Inp_BOAdj!AD:AD,Inp_BOAdj!$E:$E,$E132,Inp_BOAdj!$F:$F,$F132,Inp_BOAdj!$G:$G,$G132,Inp_BOAdj!$H:$H,$H132)</f>
        <v>0</v>
      </c>
      <c r="AE132" s="15">
        <f>-SUMIFS(Inp_BOAdj!AE:AE,Inp_BOAdj!$E:$E,$E132,Inp_BOAdj!$F:$F,$F132,Inp_BOAdj!$G:$G,$G132,Inp_BOAdj!$H:$H,$H132)</f>
        <v>0</v>
      </c>
      <c r="AF132" s="15">
        <f>-SUMIFS(Inp_BOAdj!AF:AF,Inp_BOAdj!$E:$E,$E132,Inp_BOAdj!$F:$F,$F132,Inp_BOAdj!$G:$G,$G132,Inp_BOAdj!$H:$H,$H132)</f>
        <v>0</v>
      </c>
      <c r="AG132" s="15">
        <f>-SUMIFS(Inp_BOAdj!AG:AG,Inp_BOAdj!$E:$E,$E132,Inp_BOAdj!$F:$F,$F132,Inp_BOAdj!$G:$G,$G132,Inp_BOAdj!$H:$H,$H132)</f>
        <v>0</v>
      </c>
      <c r="AH132" s="15">
        <f>-SUMIFS(Inp_BOAdj!AH:AH,Inp_BOAdj!$E:$E,$E132,Inp_BOAdj!$F:$F,$F132,Inp_BOAdj!$G:$G,$G132,Inp_BOAdj!$H:$H,$H132)</f>
        <v>0</v>
      </c>
      <c r="AI132" s="15">
        <f>-SUMIFS(Inp_BOAdj!AI:AI,Inp_BOAdj!$E:$E,$E132,Inp_BOAdj!$F:$F,$F132,Inp_BOAdj!$G:$G,$G132,Inp_BOAdj!$H:$H,$H132)</f>
        <v>0</v>
      </c>
      <c r="AJ132" s="15">
        <f>-SUMIFS(Inp_BOAdj!AJ:AJ,Inp_BOAdj!$E:$E,$E132,Inp_BOAdj!$F:$F,$F132,Inp_BOAdj!$G:$G,$G132,Inp_BOAdj!$H:$H,$H132)</f>
        <v>0</v>
      </c>
      <c r="AK132" s="15">
        <f>-SUMIFS(Inp_BOAdj!AK:AK,Inp_BOAdj!$E:$E,$E132,Inp_BOAdj!$F:$F,$F132,Inp_BOAdj!$G:$G,$G132,Inp_BOAdj!$H:$H,$H132)</f>
        <v>0</v>
      </c>
      <c r="AM132" s="55"/>
      <c r="AN132" s="69"/>
      <c r="AO132" s="69"/>
      <c r="AP132" s="55"/>
      <c r="AQ132" s="69"/>
      <c r="AR132" s="69"/>
    </row>
    <row r="133" spans="3:60">
      <c r="E133" s="51" t="s">
        <v>28</v>
      </c>
      <c r="F133" s="137">
        <f>IFERROR(Inp_BOAdj!F129,0)</f>
        <v>0</v>
      </c>
      <c r="G133" s="137">
        <f>IFERROR(Inp_BOAdj!G129,0)</f>
        <v>0</v>
      </c>
      <c r="H133" s="137">
        <f>IFERROR(Inp_BOAdj!H129,0)</f>
        <v>0</v>
      </c>
      <c r="L133" s="51" t="s">
        <v>108</v>
      </c>
      <c r="M133" s="138">
        <f>SUMIFS(Inp_BOAdj!$I:$I,Inp_BOAdj!$E:$E,$E133,Inp_BOAdj!$G:$G,$G133,Inp_BOAdj!$H:$H,$H133)</f>
        <v>0</v>
      </c>
      <c r="R133" s="55"/>
      <c r="T133" s="15">
        <f>-SUMIFS(Inp_BOAdj!T:T,Inp_BOAdj!$E:$E,$E133,Inp_BOAdj!$F:$F,$F133,Inp_BOAdj!$G:$G,$G133,Inp_BOAdj!$H:$H,$H133)</f>
        <v>0</v>
      </c>
      <c r="U133" s="15">
        <f>-SUMIFS(Inp_BOAdj!U:U,Inp_BOAdj!$E:$E,$E133,Inp_BOAdj!$F:$F,$F133,Inp_BOAdj!$G:$G,$G133,Inp_BOAdj!$H:$H,$H133)</f>
        <v>0</v>
      </c>
      <c r="V133" s="15">
        <f>-SUMIFS(Inp_BOAdj!V:V,Inp_BOAdj!$E:$E,$E133,Inp_BOAdj!$F:$F,$F133,Inp_BOAdj!$G:$G,$G133,Inp_BOAdj!$H:$H,$H133)</f>
        <v>0</v>
      </c>
      <c r="W133" s="15">
        <f>-SUMIFS(Inp_BOAdj!W:W,Inp_BOAdj!$E:$E,$E133,Inp_BOAdj!$F:$F,$F133,Inp_BOAdj!$G:$G,$G133,Inp_BOAdj!$H:$H,$H133)</f>
        <v>0</v>
      </c>
      <c r="X133" s="15">
        <f>-SUMIFS(Inp_BOAdj!X:X,Inp_BOAdj!$E:$E,$E133,Inp_BOAdj!$F:$F,$F133,Inp_BOAdj!$G:$G,$G133,Inp_BOAdj!$H:$H,$H133)</f>
        <v>0</v>
      </c>
      <c r="Y133" s="15">
        <f>-SUMIFS(Inp_BOAdj!Y:Y,Inp_BOAdj!$E:$E,$E133,Inp_BOAdj!$F:$F,$F133,Inp_BOAdj!$G:$G,$G133,Inp_BOAdj!$H:$H,$H133)</f>
        <v>0</v>
      </c>
      <c r="Z133" s="15">
        <f>-SUMIFS(Inp_BOAdj!Z:Z,Inp_BOAdj!$E:$E,$E133,Inp_BOAdj!$F:$F,$F133,Inp_BOAdj!$G:$G,$G133,Inp_BOAdj!$H:$H,$H133)</f>
        <v>0</v>
      </c>
      <c r="AA133" s="15">
        <f>-SUMIFS(Inp_BOAdj!AA:AA,Inp_BOAdj!$E:$E,$E133,Inp_BOAdj!$F:$F,$F133,Inp_BOAdj!$G:$G,$G133,Inp_BOAdj!$H:$H,$H133)</f>
        <v>0</v>
      </c>
      <c r="AB133" s="15">
        <f>-SUMIFS(Inp_BOAdj!AB:AB,Inp_BOAdj!$E:$E,$E133,Inp_BOAdj!$F:$F,$F133,Inp_BOAdj!$G:$G,$G133,Inp_BOAdj!$H:$H,$H133)</f>
        <v>0</v>
      </c>
      <c r="AC133" s="15">
        <f>-SUMIFS(Inp_BOAdj!AC:AC,Inp_BOAdj!$E:$E,$E133,Inp_BOAdj!$F:$F,$F133,Inp_BOAdj!$G:$G,$G133,Inp_BOAdj!$H:$H,$H133)</f>
        <v>0</v>
      </c>
      <c r="AD133" s="15">
        <f>-SUMIFS(Inp_BOAdj!AD:AD,Inp_BOAdj!$E:$E,$E133,Inp_BOAdj!$F:$F,$F133,Inp_BOAdj!$G:$G,$G133,Inp_BOAdj!$H:$H,$H133)</f>
        <v>0</v>
      </c>
      <c r="AE133" s="15">
        <f>-SUMIFS(Inp_BOAdj!AE:AE,Inp_BOAdj!$E:$E,$E133,Inp_BOAdj!$F:$F,$F133,Inp_BOAdj!$G:$G,$G133,Inp_BOAdj!$H:$H,$H133)</f>
        <v>0</v>
      </c>
      <c r="AF133" s="15">
        <f>-SUMIFS(Inp_BOAdj!AF:AF,Inp_BOAdj!$E:$E,$E133,Inp_BOAdj!$F:$F,$F133,Inp_BOAdj!$G:$G,$G133,Inp_BOAdj!$H:$H,$H133)</f>
        <v>0</v>
      </c>
      <c r="AG133" s="15">
        <f>-SUMIFS(Inp_BOAdj!AG:AG,Inp_BOAdj!$E:$E,$E133,Inp_BOAdj!$F:$F,$F133,Inp_BOAdj!$G:$G,$G133,Inp_BOAdj!$H:$H,$H133)</f>
        <v>0</v>
      </c>
      <c r="AH133" s="15">
        <f>-SUMIFS(Inp_BOAdj!AH:AH,Inp_BOAdj!$E:$E,$E133,Inp_BOAdj!$F:$F,$F133,Inp_BOAdj!$G:$G,$G133,Inp_BOAdj!$H:$H,$H133)</f>
        <v>0</v>
      </c>
      <c r="AI133" s="15">
        <f>-SUMIFS(Inp_BOAdj!AI:AI,Inp_BOAdj!$E:$E,$E133,Inp_BOAdj!$F:$F,$F133,Inp_BOAdj!$G:$G,$G133,Inp_BOAdj!$H:$H,$H133)</f>
        <v>0</v>
      </c>
      <c r="AJ133" s="15">
        <f>-SUMIFS(Inp_BOAdj!AJ:AJ,Inp_BOAdj!$E:$E,$E133,Inp_BOAdj!$F:$F,$F133,Inp_BOAdj!$G:$G,$G133,Inp_BOAdj!$H:$H,$H133)</f>
        <v>0</v>
      </c>
      <c r="AK133" s="15">
        <f>-SUMIFS(Inp_BOAdj!AK:AK,Inp_BOAdj!$E:$E,$E133,Inp_BOAdj!$F:$F,$F133,Inp_BOAdj!$G:$G,$G133,Inp_BOAdj!$H:$H,$H133)</f>
        <v>0</v>
      </c>
      <c r="AM133" s="55"/>
      <c r="AN133" s="69"/>
      <c r="AO133" s="69"/>
      <c r="AP133" s="55"/>
      <c r="AQ133" s="69"/>
      <c r="AR133" s="69"/>
    </row>
    <row r="134" spans="3:60">
      <c r="E134" s="51" t="s">
        <v>28</v>
      </c>
      <c r="F134" s="137">
        <f>IFERROR(Inp_BOAdj!F130,0)</f>
        <v>0</v>
      </c>
      <c r="G134" s="137">
        <f>IFERROR(Inp_BOAdj!G130,0)</f>
        <v>0</v>
      </c>
      <c r="H134" s="137">
        <f>IFERROR(Inp_BOAdj!H130,0)</f>
        <v>0</v>
      </c>
      <c r="L134" s="51" t="s">
        <v>108</v>
      </c>
      <c r="M134" s="138">
        <f>SUMIFS(Inp_BOAdj!$I:$I,Inp_BOAdj!$E:$E,$E134,Inp_BOAdj!$G:$G,$G134,Inp_BOAdj!$H:$H,$H134)</f>
        <v>0</v>
      </c>
      <c r="R134" s="55"/>
      <c r="T134" s="15">
        <f>-SUMIFS(Inp_BOAdj!T:T,Inp_BOAdj!$E:$E,$E134,Inp_BOAdj!$F:$F,$F134,Inp_BOAdj!$G:$G,$G134,Inp_BOAdj!$H:$H,$H134)</f>
        <v>0</v>
      </c>
      <c r="U134" s="15">
        <f>-SUMIFS(Inp_BOAdj!U:U,Inp_BOAdj!$E:$E,$E134,Inp_BOAdj!$F:$F,$F134,Inp_BOAdj!$G:$G,$G134,Inp_BOAdj!$H:$H,$H134)</f>
        <v>0</v>
      </c>
      <c r="V134" s="15">
        <f>-SUMIFS(Inp_BOAdj!V:V,Inp_BOAdj!$E:$E,$E134,Inp_BOAdj!$F:$F,$F134,Inp_BOAdj!$G:$G,$G134,Inp_BOAdj!$H:$H,$H134)</f>
        <v>0</v>
      </c>
      <c r="W134" s="15">
        <f>-SUMIFS(Inp_BOAdj!W:W,Inp_BOAdj!$E:$E,$E134,Inp_BOAdj!$F:$F,$F134,Inp_BOAdj!$G:$G,$G134,Inp_BOAdj!$H:$H,$H134)</f>
        <v>0</v>
      </c>
      <c r="X134" s="15">
        <f>-SUMIFS(Inp_BOAdj!X:X,Inp_BOAdj!$E:$E,$E134,Inp_BOAdj!$F:$F,$F134,Inp_BOAdj!$G:$G,$G134,Inp_BOAdj!$H:$H,$H134)</f>
        <v>0</v>
      </c>
      <c r="Y134" s="15">
        <f>-SUMIFS(Inp_BOAdj!Y:Y,Inp_BOAdj!$E:$E,$E134,Inp_BOAdj!$F:$F,$F134,Inp_BOAdj!$G:$G,$G134,Inp_BOAdj!$H:$H,$H134)</f>
        <v>0</v>
      </c>
      <c r="Z134" s="15">
        <f>-SUMIFS(Inp_BOAdj!Z:Z,Inp_BOAdj!$E:$E,$E134,Inp_BOAdj!$F:$F,$F134,Inp_BOAdj!$G:$G,$G134,Inp_BOAdj!$H:$H,$H134)</f>
        <v>0</v>
      </c>
      <c r="AA134" s="15">
        <f>-SUMIFS(Inp_BOAdj!AA:AA,Inp_BOAdj!$E:$E,$E134,Inp_BOAdj!$F:$F,$F134,Inp_BOAdj!$G:$G,$G134,Inp_BOAdj!$H:$H,$H134)</f>
        <v>0</v>
      </c>
      <c r="AB134" s="15">
        <f>-SUMIFS(Inp_BOAdj!AB:AB,Inp_BOAdj!$E:$E,$E134,Inp_BOAdj!$F:$F,$F134,Inp_BOAdj!$G:$G,$G134,Inp_BOAdj!$H:$H,$H134)</f>
        <v>0</v>
      </c>
      <c r="AC134" s="15">
        <f>-SUMIFS(Inp_BOAdj!AC:AC,Inp_BOAdj!$E:$E,$E134,Inp_BOAdj!$F:$F,$F134,Inp_BOAdj!$G:$G,$G134,Inp_BOAdj!$H:$H,$H134)</f>
        <v>0</v>
      </c>
      <c r="AD134" s="15">
        <f>-SUMIFS(Inp_BOAdj!AD:AD,Inp_BOAdj!$E:$E,$E134,Inp_BOAdj!$F:$F,$F134,Inp_BOAdj!$G:$G,$G134,Inp_BOAdj!$H:$H,$H134)</f>
        <v>0</v>
      </c>
      <c r="AE134" s="15">
        <f>-SUMIFS(Inp_BOAdj!AE:AE,Inp_BOAdj!$E:$E,$E134,Inp_BOAdj!$F:$F,$F134,Inp_BOAdj!$G:$G,$G134,Inp_BOAdj!$H:$H,$H134)</f>
        <v>0</v>
      </c>
      <c r="AF134" s="15">
        <f>-SUMIFS(Inp_BOAdj!AF:AF,Inp_BOAdj!$E:$E,$E134,Inp_BOAdj!$F:$F,$F134,Inp_BOAdj!$G:$G,$G134,Inp_BOAdj!$H:$H,$H134)</f>
        <v>0</v>
      </c>
      <c r="AG134" s="15">
        <f>-SUMIFS(Inp_BOAdj!AG:AG,Inp_BOAdj!$E:$E,$E134,Inp_BOAdj!$F:$F,$F134,Inp_BOAdj!$G:$G,$G134,Inp_BOAdj!$H:$H,$H134)</f>
        <v>0</v>
      </c>
      <c r="AH134" s="15">
        <f>-SUMIFS(Inp_BOAdj!AH:AH,Inp_BOAdj!$E:$E,$E134,Inp_BOAdj!$F:$F,$F134,Inp_BOAdj!$G:$G,$G134,Inp_BOAdj!$H:$H,$H134)</f>
        <v>0</v>
      </c>
      <c r="AI134" s="15">
        <f>-SUMIFS(Inp_BOAdj!AI:AI,Inp_BOAdj!$E:$E,$E134,Inp_BOAdj!$F:$F,$F134,Inp_BOAdj!$G:$G,$G134,Inp_BOAdj!$H:$H,$H134)</f>
        <v>0</v>
      </c>
      <c r="AJ134" s="15">
        <f>-SUMIFS(Inp_BOAdj!AJ:AJ,Inp_BOAdj!$E:$E,$E134,Inp_BOAdj!$F:$F,$F134,Inp_BOAdj!$G:$G,$G134,Inp_BOAdj!$H:$H,$H134)</f>
        <v>0</v>
      </c>
      <c r="AK134" s="15">
        <f>-SUMIFS(Inp_BOAdj!AK:AK,Inp_BOAdj!$E:$E,$E134,Inp_BOAdj!$F:$F,$F134,Inp_BOAdj!$G:$G,$G134,Inp_BOAdj!$H:$H,$H134)</f>
        <v>0</v>
      </c>
      <c r="AM134" s="55"/>
      <c r="AN134" s="69"/>
      <c r="AO134" s="69"/>
      <c r="AP134" s="55"/>
      <c r="AQ134" s="69"/>
      <c r="AR134" s="69"/>
    </row>
    <row r="135" spans="3:60">
      <c r="E135" s="51" t="s">
        <v>28</v>
      </c>
      <c r="F135" s="137">
        <f>IFERROR(Inp_BOAdj!F131,0)</f>
        <v>0</v>
      </c>
      <c r="G135" s="137">
        <f>IFERROR(Inp_BOAdj!G131,0)</f>
        <v>0</v>
      </c>
      <c r="H135" s="137">
        <f>IFERROR(Inp_BOAdj!H131,0)</f>
        <v>0</v>
      </c>
      <c r="L135" s="51" t="s">
        <v>108</v>
      </c>
      <c r="M135" s="138">
        <f>SUMIFS(Inp_BOAdj!$I:$I,Inp_BOAdj!$E:$E,$E135,Inp_BOAdj!$G:$G,$G135,Inp_BOAdj!$H:$H,$H135)</f>
        <v>0</v>
      </c>
      <c r="R135" s="55"/>
      <c r="T135" s="15">
        <f>-SUMIFS(Inp_BOAdj!T:T,Inp_BOAdj!$E:$E,$E135,Inp_BOAdj!$F:$F,$F135,Inp_BOAdj!$G:$G,$G135,Inp_BOAdj!$H:$H,$H135)</f>
        <v>0</v>
      </c>
      <c r="U135" s="15">
        <f>-SUMIFS(Inp_BOAdj!U:U,Inp_BOAdj!$E:$E,$E135,Inp_BOAdj!$F:$F,$F135,Inp_BOAdj!$G:$G,$G135,Inp_BOAdj!$H:$H,$H135)</f>
        <v>0</v>
      </c>
      <c r="V135" s="15">
        <f>-SUMIFS(Inp_BOAdj!V:V,Inp_BOAdj!$E:$E,$E135,Inp_BOAdj!$F:$F,$F135,Inp_BOAdj!$G:$G,$G135,Inp_BOAdj!$H:$H,$H135)</f>
        <v>0</v>
      </c>
      <c r="W135" s="15">
        <f>-SUMIFS(Inp_BOAdj!W:W,Inp_BOAdj!$E:$E,$E135,Inp_BOAdj!$F:$F,$F135,Inp_BOAdj!$G:$G,$G135,Inp_BOAdj!$H:$H,$H135)</f>
        <v>0</v>
      </c>
      <c r="X135" s="15">
        <f>-SUMIFS(Inp_BOAdj!X:X,Inp_BOAdj!$E:$E,$E135,Inp_BOAdj!$F:$F,$F135,Inp_BOAdj!$G:$G,$G135,Inp_BOAdj!$H:$H,$H135)</f>
        <v>0</v>
      </c>
      <c r="Y135" s="15">
        <f>-SUMIFS(Inp_BOAdj!Y:Y,Inp_BOAdj!$E:$E,$E135,Inp_BOAdj!$F:$F,$F135,Inp_BOAdj!$G:$G,$G135,Inp_BOAdj!$H:$H,$H135)</f>
        <v>0</v>
      </c>
      <c r="Z135" s="15">
        <f>-SUMIFS(Inp_BOAdj!Z:Z,Inp_BOAdj!$E:$E,$E135,Inp_BOAdj!$F:$F,$F135,Inp_BOAdj!$G:$G,$G135,Inp_BOAdj!$H:$H,$H135)</f>
        <v>0</v>
      </c>
      <c r="AA135" s="15">
        <f>-SUMIFS(Inp_BOAdj!AA:AA,Inp_BOAdj!$E:$E,$E135,Inp_BOAdj!$F:$F,$F135,Inp_BOAdj!$G:$G,$G135,Inp_BOAdj!$H:$H,$H135)</f>
        <v>0</v>
      </c>
      <c r="AB135" s="15">
        <f>-SUMIFS(Inp_BOAdj!AB:AB,Inp_BOAdj!$E:$E,$E135,Inp_BOAdj!$F:$F,$F135,Inp_BOAdj!$G:$G,$G135,Inp_BOAdj!$H:$H,$H135)</f>
        <v>0</v>
      </c>
      <c r="AC135" s="15">
        <f>-SUMIFS(Inp_BOAdj!AC:AC,Inp_BOAdj!$E:$E,$E135,Inp_BOAdj!$F:$F,$F135,Inp_BOAdj!$G:$G,$G135,Inp_BOAdj!$H:$H,$H135)</f>
        <v>0</v>
      </c>
      <c r="AD135" s="15">
        <f>-SUMIFS(Inp_BOAdj!AD:AD,Inp_BOAdj!$E:$E,$E135,Inp_BOAdj!$F:$F,$F135,Inp_BOAdj!$G:$G,$G135,Inp_BOAdj!$H:$H,$H135)</f>
        <v>0</v>
      </c>
      <c r="AE135" s="15">
        <f>-SUMIFS(Inp_BOAdj!AE:AE,Inp_BOAdj!$E:$E,$E135,Inp_BOAdj!$F:$F,$F135,Inp_BOAdj!$G:$G,$G135,Inp_BOAdj!$H:$H,$H135)</f>
        <v>0</v>
      </c>
      <c r="AF135" s="15">
        <f>-SUMIFS(Inp_BOAdj!AF:AF,Inp_BOAdj!$E:$E,$E135,Inp_BOAdj!$F:$F,$F135,Inp_BOAdj!$G:$G,$G135,Inp_BOAdj!$H:$H,$H135)</f>
        <v>0</v>
      </c>
      <c r="AG135" s="15">
        <f>-SUMIFS(Inp_BOAdj!AG:AG,Inp_BOAdj!$E:$E,$E135,Inp_BOAdj!$F:$F,$F135,Inp_BOAdj!$G:$G,$G135,Inp_BOAdj!$H:$H,$H135)</f>
        <v>0</v>
      </c>
      <c r="AH135" s="15">
        <f>-SUMIFS(Inp_BOAdj!AH:AH,Inp_BOAdj!$E:$E,$E135,Inp_BOAdj!$F:$F,$F135,Inp_BOAdj!$G:$G,$G135,Inp_BOAdj!$H:$H,$H135)</f>
        <v>0</v>
      </c>
      <c r="AI135" s="15">
        <f>-SUMIFS(Inp_BOAdj!AI:AI,Inp_BOAdj!$E:$E,$E135,Inp_BOAdj!$F:$F,$F135,Inp_BOAdj!$G:$G,$G135,Inp_BOAdj!$H:$H,$H135)</f>
        <v>0</v>
      </c>
      <c r="AJ135" s="15">
        <f>-SUMIFS(Inp_BOAdj!AJ:AJ,Inp_BOAdj!$E:$E,$E135,Inp_BOAdj!$F:$F,$F135,Inp_BOAdj!$G:$G,$G135,Inp_BOAdj!$H:$H,$H135)</f>
        <v>0</v>
      </c>
      <c r="AK135" s="15">
        <f>-SUMIFS(Inp_BOAdj!AK:AK,Inp_BOAdj!$E:$E,$E135,Inp_BOAdj!$F:$F,$F135,Inp_BOAdj!$G:$G,$G135,Inp_BOAdj!$H:$H,$H135)</f>
        <v>0</v>
      </c>
      <c r="AM135" s="55"/>
      <c r="AN135" s="69"/>
      <c r="AO135" s="69"/>
      <c r="AP135" s="55"/>
      <c r="AQ135" s="69"/>
      <c r="AR135" s="69"/>
    </row>
    <row r="136" spans="3:60">
      <c r="E136" s="51" t="s">
        <v>28</v>
      </c>
      <c r="F136" s="137">
        <f>IFERROR(Inp_BOAdj!F132,0)</f>
        <v>0</v>
      </c>
      <c r="G136" s="137">
        <f>IFERROR(Inp_BOAdj!G132,0)</f>
        <v>0</v>
      </c>
      <c r="H136" s="137">
        <f>IFERROR(Inp_BOAdj!H132,0)</f>
        <v>0</v>
      </c>
      <c r="L136" s="51" t="s">
        <v>108</v>
      </c>
      <c r="M136" s="138">
        <f>SUMIFS(Inp_BOAdj!$I:$I,Inp_BOAdj!$E:$E,$E136,Inp_BOAdj!$G:$G,$G136,Inp_BOAdj!$H:$H,$H136)</f>
        <v>0</v>
      </c>
      <c r="R136" s="55"/>
      <c r="T136" s="15">
        <f>-SUMIFS(Inp_BOAdj!T:T,Inp_BOAdj!$E:$E,$E136,Inp_BOAdj!$F:$F,$F136,Inp_BOAdj!$G:$G,$G136,Inp_BOAdj!$H:$H,$H136)</f>
        <v>0</v>
      </c>
      <c r="U136" s="15">
        <f>-SUMIFS(Inp_BOAdj!U:U,Inp_BOAdj!$E:$E,$E136,Inp_BOAdj!$F:$F,$F136,Inp_BOAdj!$G:$G,$G136,Inp_BOAdj!$H:$H,$H136)</f>
        <v>0</v>
      </c>
      <c r="V136" s="15">
        <f>-SUMIFS(Inp_BOAdj!V:V,Inp_BOAdj!$E:$E,$E136,Inp_BOAdj!$F:$F,$F136,Inp_BOAdj!$G:$G,$G136,Inp_BOAdj!$H:$H,$H136)</f>
        <v>0</v>
      </c>
      <c r="W136" s="15">
        <f>-SUMIFS(Inp_BOAdj!W:W,Inp_BOAdj!$E:$E,$E136,Inp_BOAdj!$F:$F,$F136,Inp_BOAdj!$G:$G,$G136,Inp_BOAdj!$H:$H,$H136)</f>
        <v>0</v>
      </c>
      <c r="X136" s="15">
        <f>-SUMIFS(Inp_BOAdj!X:X,Inp_BOAdj!$E:$E,$E136,Inp_BOAdj!$F:$F,$F136,Inp_BOAdj!$G:$G,$G136,Inp_BOAdj!$H:$H,$H136)</f>
        <v>0</v>
      </c>
      <c r="Y136" s="15">
        <f>-SUMIFS(Inp_BOAdj!Y:Y,Inp_BOAdj!$E:$E,$E136,Inp_BOAdj!$F:$F,$F136,Inp_BOAdj!$G:$G,$G136,Inp_BOAdj!$H:$H,$H136)</f>
        <v>0</v>
      </c>
      <c r="Z136" s="15">
        <f>-SUMIFS(Inp_BOAdj!Z:Z,Inp_BOAdj!$E:$E,$E136,Inp_BOAdj!$F:$F,$F136,Inp_BOAdj!$G:$G,$G136,Inp_BOAdj!$H:$H,$H136)</f>
        <v>0</v>
      </c>
      <c r="AA136" s="15">
        <f>-SUMIFS(Inp_BOAdj!AA:AA,Inp_BOAdj!$E:$E,$E136,Inp_BOAdj!$F:$F,$F136,Inp_BOAdj!$G:$G,$G136,Inp_BOAdj!$H:$H,$H136)</f>
        <v>0</v>
      </c>
      <c r="AB136" s="15">
        <f>-SUMIFS(Inp_BOAdj!AB:AB,Inp_BOAdj!$E:$E,$E136,Inp_BOAdj!$F:$F,$F136,Inp_BOAdj!$G:$G,$G136,Inp_BOAdj!$H:$H,$H136)</f>
        <v>0</v>
      </c>
      <c r="AC136" s="15">
        <f>-SUMIFS(Inp_BOAdj!AC:AC,Inp_BOAdj!$E:$E,$E136,Inp_BOAdj!$F:$F,$F136,Inp_BOAdj!$G:$G,$G136,Inp_BOAdj!$H:$H,$H136)</f>
        <v>0</v>
      </c>
      <c r="AD136" s="15">
        <f>-SUMIFS(Inp_BOAdj!AD:AD,Inp_BOAdj!$E:$E,$E136,Inp_BOAdj!$F:$F,$F136,Inp_BOAdj!$G:$G,$G136,Inp_BOAdj!$H:$H,$H136)</f>
        <v>0</v>
      </c>
      <c r="AE136" s="15">
        <f>-SUMIFS(Inp_BOAdj!AE:AE,Inp_BOAdj!$E:$E,$E136,Inp_BOAdj!$F:$F,$F136,Inp_BOAdj!$G:$G,$G136,Inp_BOAdj!$H:$H,$H136)</f>
        <v>0</v>
      </c>
      <c r="AF136" s="15">
        <f>-SUMIFS(Inp_BOAdj!AF:AF,Inp_BOAdj!$E:$E,$E136,Inp_BOAdj!$F:$F,$F136,Inp_BOAdj!$G:$G,$G136,Inp_BOAdj!$H:$H,$H136)</f>
        <v>0</v>
      </c>
      <c r="AG136" s="15">
        <f>-SUMIFS(Inp_BOAdj!AG:AG,Inp_BOAdj!$E:$E,$E136,Inp_BOAdj!$F:$F,$F136,Inp_BOAdj!$G:$G,$G136,Inp_BOAdj!$H:$H,$H136)</f>
        <v>0</v>
      </c>
      <c r="AH136" s="15">
        <f>-SUMIFS(Inp_BOAdj!AH:AH,Inp_BOAdj!$E:$E,$E136,Inp_BOAdj!$F:$F,$F136,Inp_BOAdj!$G:$G,$G136,Inp_BOAdj!$H:$H,$H136)</f>
        <v>0</v>
      </c>
      <c r="AI136" s="15">
        <f>-SUMIFS(Inp_BOAdj!AI:AI,Inp_BOAdj!$E:$E,$E136,Inp_BOAdj!$F:$F,$F136,Inp_BOAdj!$G:$G,$G136,Inp_BOAdj!$H:$H,$H136)</f>
        <v>0</v>
      </c>
      <c r="AJ136" s="15">
        <f>-SUMIFS(Inp_BOAdj!AJ:AJ,Inp_BOAdj!$E:$E,$E136,Inp_BOAdj!$F:$F,$F136,Inp_BOAdj!$G:$G,$G136,Inp_BOAdj!$H:$H,$H136)</f>
        <v>0</v>
      </c>
      <c r="AK136" s="15">
        <f>-SUMIFS(Inp_BOAdj!AK:AK,Inp_BOAdj!$E:$E,$E136,Inp_BOAdj!$F:$F,$F136,Inp_BOAdj!$G:$G,$G136,Inp_BOAdj!$H:$H,$H136)</f>
        <v>0</v>
      </c>
      <c r="AM136" s="55"/>
      <c r="AN136" s="69"/>
      <c r="AO136" s="69"/>
      <c r="AP136" s="55"/>
      <c r="AQ136" s="69"/>
      <c r="AR136" s="69"/>
    </row>
    <row r="137" spans="3:60">
      <c r="E137" s="51" t="s">
        <v>28</v>
      </c>
      <c r="F137" s="137">
        <f>IFERROR(Inp_BOAdj!F133,0)</f>
        <v>0</v>
      </c>
      <c r="G137" s="137">
        <f>IFERROR(Inp_BOAdj!G133,0)</f>
        <v>0</v>
      </c>
      <c r="H137" s="137">
        <f>IFERROR(Inp_BOAdj!H133,0)</f>
        <v>0</v>
      </c>
      <c r="L137" s="51" t="s">
        <v>108</v>
      </c>
      <c r="M137" s="138">
        <f>SUMIFS(Inp_BOAdj!$I:$I,Inp_BOAdj!$E:$E,$E137,Inp_BOAdj!$G:$G,$G137,Inp_BOAdj!$H:$H,$H137)</f>
        <v>0</v>
      </c>
      <c r="R137" s="55"/>
      <c r="T137" s="15">
        <f>-SUMIFS(Inp_BOAdj!T:T,Inp_BOAdj!$E:$E,$E137,Inp_BOAdj!$F:$F,$F137,Inp_BOAdj!$G:$G,$G137,Inp_BOAdj!$H:$H,$H137)</f>
        <v>0</v>
      </c>
      <c r="U137" s="15">
        <f>-SUMIFS(Inp_BOAdj!U:U,Inp_BOAdj!$E:$E,$E137,Inp_BOAdj!$F:$F,$F137,Inp_BOAdj!$G:$G,$G137,Inp_BOAdj!$H:$H,$H137)</f>
        <v>0</v>
      </c>
      <c r="V137" s="15">
        <f>-SUMIFS(Inp_BOAdj!V:V,Inp_BOAdj!$E:$E,$E137,Inp_BOAdj!$F:$F,$F137,Inp_BOAdj!$G:$G,$G137,Inp_BOAdj!$H:$H,$H137)</f>
        <v>0</v>
      </c>
      <c r="W137" s="15">
        <f>-SUMIFS(Inp_BOAdj!W:W,Inp_BOAdj!$E:$E,$E137,Inp_BOAdj!$F:$F,$F137,Inp_BOAdj!$G:$G,$G137,Inp_BOAdj!$H:$H,$H137)</f>
        <v>0</v>
      </c>
      <c r="X137" s="15">
        <f>-SUMIFS(Inp_BOAdj!X:X,Inp_BOAdj!$E:$E,$E137,Inp_BOAdj!$F:$F,$F137,Inp_BOAdj!$G:$G,$G137,Inp_BOAdj!$H:$H,$H137)</f>
        <v>0</v>
      </c>
      <c r="Y137" s="15">
        <f>-SUMIFS(Inp_BOAdj!Y:Y,Inp_BOAdj!$E:$E,$E137,Inp_BOAdj!$F:$F,$F137,Inp_BOAdj!$G:$G,$G137,Inp_BOAdj!$H:$H,$H137)</f>
        <v>0</v>
      </c>
      <c r="Z137" s="15">
        <f>-SUMIFS(Inp_BOAdj!Z:Z,Inp_BOAdj!$E:$E,$E137,Inp_BOAdj!$F:$F,$F137,Inp_BOAdj!$G:$G,$G137,Inp_BOAdj!$H:$H,$H137)</f>
        <v>0</v>
      </c>
      <c r="AA137" s="15">
        <f>-SUMIFS(Inp_BOAdj!AA:AA,Inp_BOAdj!$E:$E,$E137,Inp_BOAdj!$F:$F,$F137,Inp_BOAdj!$G:$G,$G137,Inp_BOAdj!$H:$H,$H137)</f>
        <v>0</v>
      </c>
      <c r="AB137" s="15">
        <f>-SUMIFS(Inp_BOAdj!AB:AB,Inp_BOAdj!$E:$E,$E137,Inp_BOAdj!$F:$F,$F137,Inp_BOAdj!$G:$G,$G137,Inp_BOAdj!$H:$H,$H137)</f>
        <v>0</v>
      </c>
      <c r="AC137" s="15">
        <f>-SUMIFS(Inp_BOAdj!AC:AC,Inp_BOAdj!$E:$E,$E137,Inp_BOAdj!$F:$F,$F137,Inp_BOAdj!$G:$G,$G137,Inp_BOAdj!$H:$H,$H137)</f>
        <v>0</v>
      </c>
      <c r="AD137" s="15">
        <f>-SUMIFS(Inp_BOAdj!AD:AD,Inp_BOAdj!$E:$E,$E137,Inp_BOAdj!$F:$F,$F137,Inp_BOAdj!$G:$G,$G137,Inp_BOAdj!$H:$H,$H137)</f>
        <v>0</v>
      </c>
      <c r="AE137" s="15">
        <f>-SUMIFS(Inp_BOAdj!AE:AE,Inp_BOAdj!$E:$E,$E137,Inp_BOAdj!$F:$F,$F137,Inp_BOAdj!$G:$G,$G137,Inp_BOAdj!$H:$H,$H137)</f>
        <v>0</v>
      </c>
      <c r="AF137" s="15">
        <f>-SUMIFS(Inp_BOAdj!AF:AF,Inp_BOAdj!$E:$E,$E137,Inp_BOAdj!$F:$F,$F137,Inp_BOAdj!$G:$G,$G137,Inp_BOAdj!$H:$H,$H137)</f>
        <v>0</v>
      </c>
      <c r="AG137" s="15">
        <f>-SUMIFS(Inp_BOAdj!AG:AG,Inp_BOAdj!$E:$E,$E137,Inp_BOAdj!$F:$F,$F137,Inp_BOAdj!$G:$G,$G137,Inp_BOAdj!$H:$H,$H137)</f>
        <v>0</v>
      </c>
      <c r="AH137" s="15">
        <f>-SUMIFS(Inp_BOAdj!AH:AH,Inp_BOAdj!$E:$E,$E137,Inp_BOAdj!$F:$F,$F137,Inp_BOAdj!$G:$G,$G137,Inp_BOAdj!$H:$H,$H137)</f>
        <v>0</v>
      </c>
      <c r="AI137" s="15">
        <f>-SUMIFS(Inp_BOAdj!AI:AI,Inp_BOAdj!$E:$E,$E137,Inp_BOAdj!$F:$F,$F137,Inp_BOAdj!$G:$G,$G137,Inp_BOAdj!$H:$H,$H137)</f>
        <v>0</v>
      </c>
      <c r="AJ137" s="15">
        <f>-SUMIFS(Inp_BOAdj!AJ:AJ,Inp_BOAdj!$E:$E,$E137,Inp_BOAdj!$F:$F,$F137,Inp_BOAdj!$G:$G,$G137,Inp_BOAdj!$H:$H,$H137)</f>
        <v>0</v>
      </c>
      <c r="AK137" s="15">
        <f>-SUMIFS(Inp_BOAdj!AK:AK,Inp_BOAdj!$E:$E,$E137,Inp_BOAdj!$F:$F,$F137,Inp_BOAdj!$G:$G,$G137,Inp_BOAdj!$H:$H,$H137)</f>
        <v>0</v>
      </c>
      <c r="AM137" s="55"/>
      <c r="AN137" s="69"/>
      <c r="AO137" s="69"/>
      <c r="AP137" s="55"/>
      <c r="AQ137" s="69"/>
      <c r="AR137" s="69"/>
    </row>
    <row r="138" spans="3:60">
      <c r="E138" s="51" t="s">
        <v>28</v>
      </c>
      <c r="F138" s="137">
        <f>IFERROR(Inp_BOAdj!F134,0)</f>
        <v>0</v>
      </c>
      <c r="G138" s="137">
        <f>IFERROR(Inp_BOAdj!G134,0)</f>
        <v>0</v>
      </c>
      <c r="H138" s="137">
        <f>IFERROR(Inp_BOAdj!H134,0)</f>
        <v>0</v>
      </c>
      <c r="L138" s="51" t="s">
        <v>108</v>
      </c>
      <c r="M138" s="138">
        <f>SUMIFS(Inp_BOAdj!$I:$I,Inp_BOAdj!$E:$E,$E138,Inp_BOAdj!$G:$G,$G138,Inp_BOAdj!$H:$H,$H138)</f>
        <v>0</v>
      </c>
      <c r="R138" s="55"/>
      <c r="T138" s="15">
        <f>-SUMIFS(Inp_BOAdj!T:T,Inp_BOAdj!$E:$E,$E138,Inp_BOAdj!$F:$F,$F138,Inp_BOAdj!$G:$G,$G138,Inp_BOAdj!$H:$H,$H138)</f>
        <v>0</v>
      </c>
      <c r="U138" s="15">
        <f>-SUMIFS(Inp_BOAdj!U:U,Inp_BOAdj!$E:$E,$E138,Inp_BOAdj!$F:$F,$F138,Inp_BOAdj!$G:$G,$G138,Inp_BOAdj!$H:$H,$H138)</f>
        <v>0</v>
      </c>
      <c r="V138" s="15">
        <f>-SUMIFS(Inp_BOAdj!V:V,Inp_BOAdj!$E:$E,$E138,Inp_BOAdj!$F:$F,$F138,Inp_BOAdj!$G:$G,$G138,Inp_BOAdj!$H:$H,$H138)</f>
        <v>0</v>
      </c>
      <c r="W138" s="15">
        <f>-SUMIFS(Inp_BOAdj!W:W,Inp_BOAdj!$E:$E,$E138,Inp_BOAdj!$F:$F,$F138,Inp_BOAdj!$G:$G,$G138,Inp_BOAdj!$H:$H,$H138)</f>
        <v>0</v>
      </c>
      <c r="X138" s="15">
        <f>-SUMIFS(Inp_BOAdj!X:X,Inp_BOAdj!$E:$E,$E138,Inp_BOAdj!$F:$F,$F138,Inp_BOAdj!$G:$G,$G138,Inp_BOAdj!$H:$H,$H138)</f>
        <v>0</v>
      </c>
      <c r="Y138" s="15">
        <f>-SUMIFS(Inp_BOAdj!Y:Y,Inp_BOAdj!$E:$E,$E138,Inp_BOAdj!$F:$F,$F138,Inp_BOAdj!$G:$G,$G138,Inp_BOAdj!$H:$H,$H138)</f>
        <v>0</v>
      </c>
      <c r="Z138" s="15">
        <f>-SUMIFS(Inp_BOAdj!Z:Z,Inp_BOAdj!$E:$E,$E138,Inp_BOAdj!$F:$F,$F138,Inp_BOAdj!$G:$G,$G138,Inp_BOAdj!$H:$H,$H138)</f>
        <v>0</v>
      </c>
      <c r="AA138" s="15">
        <f>-SUMIFS(Inp_BOAdj!AA:AA,Inp_BOAdj!$E:$E,$E138,Inp_BOAdj!$F:$F,$F138,Inp_BOAdj!$G:$G,$G138,Inp_BOAdj!$H:$H,$H138)</f>
        <v>0</v>
      </c>
      <c r="AB138" s="15">
        <f>-SUMIFS(Inp_BOAdj!AB:AB,Inp_BOAdj!$E:$E,$E138,Inp_BOAdj!$F:$F,$F138,Inp_BOAdj!$G:$G,$G138,Inp_BOAdj!$H:$H,$H138)</f>
        <v>0</v>
      </c>
      <c r="AC138" s="15">
        <f>-SUMIFS(Inp_BOAdj!AC:AC,Inp_BOAdj!$E:$E,$E138,Inp_BOAdj!$F:$F,$F138,Inp_BOAdj!$G:$G,$G138,Inp_BOAdj!$H:$H,$H138)</f>
        <v>0</v>
      </c>
      <c r="AD138" s="15">
        <f>-SUMIFS(Inp_BOAdj!AD:AD,Inp_BOAdj!$E:$E,$E138,Inp_BOAdj!$F:$F,$F138,Inp_BOAdj!$G:$G,$G138,Inp_BOAdj!$H:$H,$H138)</f>
        <v>0</v>
      </c>
      <c r="AE138" s="15">
        <f>-SUMIFS(Inp_BOAdj!AE:AE,Inp_BOAdj!$E:$E,$E138,Inp_BOAdj!$F:$F,$F138,Inp_BOAdj!$G:$G,$G138,Inp_BOAdj!$H:$H,$H138)</f>
        <v>0</v>
      </c>
      <c r="AF138" s="15">
        <f>-SUMIFS(Inp_BOAdj!AF:AF,Inp_BOAdj!$E:$E,$E138,Inp_BOAdj!$F:$F,$F138,Inp_BOAdj!$G:$G,$G138,Inp_BOAdj!$H:$H,$H138)</f>
        <v>0</v>
      </c>
      <c r="AG138" s="15">
        <f>-SUMIFS(Inp_BOAdj!AG:AG,Inp_BOAdj!$E:$E,$E138,Inp_BOAdj!$F:$F,$F138,Inp_BOAdj!$G:$G,$G138,Inp_BOAdj!$H:$H,$H138)</f>
        <v>0</v>
      </c>
      <c r="AH138" s="15">
        <f>-SUMIFS(Inp_BOAdj!AH:AH,Inp_BOAdj!$E:$E,$E138,Inp_BOAdj!$F:$F,$F138,Inp_BOAdj!$G:$G,$G138,Inp_BOAdj!$H:$H,$H138)</f>
        <v>0</v>
      </c>
      <c r="AI138" s="15">
        <f>-SUMIFS(Inp_BOAdj!AI:AI,Inp_BOAdj!$E:$E,$E138,Inp_BOAdj!$F:$F,$F138,Inp_BOAdj!$G:$G,$G138,Inp_BOAdj!$H:$H,$H138)</f>
        <v>0</v>
      </c>
      <c r="AJ138" s="15">
        <f>-SUMIFS(Inp_BOAdj!AJ:AJ,Inp_BOAdj!$E:$E,$E138,Inp_BOAdj!$F:$F,$F138,Inp_BOAdj!$G:$G,$G138,Inp_BOAdj!$H:$H,$H138)</f>
        <v>0</v>
      </c>
      <c r="AK138" s="15">
        <f>-SUMIFS(Inp_BOAdj!AK:AK,Inp_BOAdj!$E:$E,$E138,Inp_BOAdj!$F:$F,$F138,Inp_BOAdj!$G:$G,$G138,Inp_BOAdj!$H:$H,$H138)</f>
        <v>0</v>
      </c>
      <c r="AM138" s="55"/>
      <c r="AN138" s="69"/>
      <c r="AO138" s="69"/>
      <c r="AP138" s="55"/>
      <c r="AQ138" s="69"/>
      <c r="AR138" s="69"/>
    </row>
    <row r="139" spans="3:60">
      <c r="E139" s="51" t="s">
        <v>28</v>
      </c>
      <c r="F139" s="137">
        <f>IFERROR(Inp_BOAdj!F135,0)</f>
        <v>0</v>
      </c>
      <c r="G139" s="137">
        <f>IFERROR(Inp_BOAdj!G135,0)</f>
        <v>0</v>
      </c>
      <c r="H139" s="137">
        <f>IFERROR(Inp_BOAdj!H135,0)</f>
        <v>0</v>
      </c>
      <c r="L139" s="51" t="s">
        <v>108</v>
      </c>
      <c r="M139" s="138">
        <f>SUMIFS(Inp_BOAdj!$I:$I,Inp_BOAdj!$E:$E,$E139,Inp_BOAdj!$G:$G,$G139,Inp_BOAdj!$H:$H,$H139)</f>
        <v>0</v>
      </c>
      <c r="R139" s="55"/>
      <c r="T139" s="15">
        <f>-SUMIFS(Inp_BOAdj!T:T,Inp_BOAdj!$E:$E,$E139,Inp_BOAdj!$F:$F,$F139,Inp_BOAdj!$G:$G,$G139,Inp_BOAdj!$H:$H,$H139)</f>
        <v>0</v>
      </c>
      <c r="U139" s="15">
        <f>-SUMIFS(Inp_BOAdj!U:U,Inp_BOAdj!$E:$E,$E139,Inp_BOAdj!$F:$F,$F139,Inp_BOAdj!$G:$G,$G139,Inp_BOAdj!$H:$H,$H139)</f>
        <v>0</v>
      </c>
      <c r="V139" s="15">
        <f>-SUMIFS(Inp_BOAdj!V:V,Inp_BOAdj!$E:$E,$E139,Inp_BOAdj!$F:$F,$F139,Inp_BOAdj!$G:$G,$G139,Inp_BOAdj!$H:$H,$H139)</f>
        <v>0</v>
      </c>
      <c r="W139" s="15">
        <f>-SUMIFS(Inp_BOAdj!W:W,Inp_BOAdj!$E:$E,$E139,Inp_BOAdj!$F:$F,$F139,Inp_BOAdj!$G:$G,$G139,Inp_BOAdj!$H:$H,$H139)</f>
        <v>0</v>
      </c>
      <c r="X139" s="15">
        <f>-SUMIFS(Inp_BOAdj!X:X,Inp_BOAdj!$E:$E,$E139,Inp_BOAdj!$F:$F,$F139,Inp_BOAdj!$G:$G,$G139,Inp_BOAdj!$H:$H,$H139)</f>
        <v>0</v>
      </c>
      <c r="Y139" s="15">
        <f>-SUMIFS(Inp_BOAdj!Y:Y,Inp_BOAdj!$E:$E,$E139,Inp_BOAdj!$F:$F,$F139,Inp_BOAdj!$G:$G,$G139,Inp_BOAdj!$H:$H,$H139)</f>
        <v>0</v>
      </c>
      <c r="Z139" s="15">
        <f>-SUMIFS(Inp_BOAdj!Z:Z,Inp_BOAdj!$E:$E,$E139,Inp_BOAdj!$F:$F,$F139,Inp_BOAdj!$G:$G,$G139,Inp_BOAdj!$H:$H,$H139)</f>
        <v>0</v>
      </c>
      <c r="AA139" s="15">
        <f>-SUMIFS(Inp_BOAdj!AA:AA,Inp_BOAdj!$E:$E,$E139,Inp_BOAdj!$F:$F,$F139,Inp_BOAdj!$G:$G,$G139,Inp_BOAdj!$H:$H,$H139)</f>
        <v>0</v>
      </c>
      <c r="AB139" s="15">
        <f>-SUMIFS(Inp_BOAdj!AB:AB,Inp_BOAdj!$E:$E,$E139,Inp_BOAdj!$F:$F,$F139,Inp_BOAdj!$G:$G,$G139,Inp_BOAdj!$H:$H,$H139)</f>
        <v>0</v>
      </c>
      <c r="AC139" s="15">
        <f>-SUMIFS(Inp_BOAdj!AC:AC,Inp_BOAdj!$E:$E,$E139,Inp_BOAdj!$F:$F,$F139,Inp_BOAdj!$G:$G,$G139,Inp_BOAdj!$H:$H,$H139)</f>
        <v>0</v>
      </c>
      <c r="AD139" s="15">
        <f>-SUMIFS(Inp_BOAdj!AD:AD,Inp_BOAdj!$E:$E,$E139,Inp_BOAdj!$F:$F,$F139,Inp_BOAdj!$G:$G,$G139,Inp_BOAdj!$H:$H,$H139)</f>
        <v>0</v>
      </c>
      <c r="AE139" s="15">
        <f>-SUMIFS(Inp_BOAdj!AE:AE,Inp_BOAdj!$E:$E,$E139,Inp_BOAdj!$F:$F,$F139,Inp_BOAdj!$G:$G,$G139,Inp_BOAdj!$H:$H,$H139)</f>
        <v>0</v>
      </c>
      <c r="AF139" s="15">
        <f>-SUMIFS(Inp_BOAdj!AF:AF,Inp_BOAdj!$E:$E,$E139,Inp_BOAdj!$F:$F,$F139,Inp_BOAdj!$G:$G,$G139,Inp_BOAdj!$H:$H,$H139)</f>
        <v>0</v>
      </c>
      <c r="AG139" s="15">
        <f>-SUMIFS(Inp_BOAdj!AG:AG,Inp_BOAdj!$E:$E,$E139,Inp_BOAdj!$F:$F,$F139,Inp_BOAdj!$G:$G,$G139,Inp_BOAdj!$H:$H,$H139)</f>
        <v>0</v>
      </c>
      <c r="AH139" s="15">
        <f>-SUMIFS(Inp_BOAdj!AH:AH,Inp_BOAdj!$E:$E,$E139,Inp_BOAdj!$F:$F,$F139,Inp_BOAdj!$G:$G,$G139,Inp_BOAdj!$H:$H,$H139)</f>
        <v>0</v>
      </c>
      <c r="AI139" s="15">
        <f>-SUMIFS(Inp_BOAdj!AI:AI,Inp_BOAdj!$E:$E,$E139,Inp_BOAdj!$F:$F,$F139,Inp_BOAdj!$G:$G,$G139,Inp_BOAdj!$H:$H,$H139)</f>
        <v>0</v>
      </c>
      <c r="AJ139" s="15">
        <f>-SUMIFS(Inp_BOAdj!AJ:AJ,Inp_BOAdj!$E:$E,$E139,Inp_BOAdj!$F:$F,$F139,Inp_BOAdj!$G:$G,$G139,Inp_BOAdj!$H:$H,$H139)</f>
        <v>0</v>
      </c>
      <c r="AK139" s="15">
        <f>-SUMIFS(Inp_BOAdj!AK:AK,Inp_BOAdj!$E:$E,$E139,Inp_BOAdj!$F:$F,$F139,Inp_BOAdj!$G:$G,$G139,Inp_BOAdj!$H:$H,$H139)</f>
        <v>0</v>
      </c>
      <c r="AM139" s="55"/>
      <c r="AN139" s="69"/>
      <c r="AO139" s="69"/>
      <c r="AP139" s="55"/>
      <c r="AQ139" s="69"/>
      <c r="AR139" s="69"/>
    </row>
    <row r="140" spans="3:60">
      <c r="E140" s="51" t="s">
        <v>28</v>
      </c>
      <c r="F140" s="137">
        <f>IFERROR(Inp_BOAdj!F136,0)</f>
        <v>0</v>
      </c>
      <c r="G140" s="137">
        <f>IFERROR(Inp_BOAdj!G136,0)</f>
        <v>0</v>
      </c>
      <c r="H140" s="137">
        <f>IFERROR(Inp_BOAdj!H136,0)</f>
        <v>0</v>
      </c>
      <c r="L140" s="51" t="s">
        <v>108</v>
      </c>
      <c r="M140" s="138">
        <f>SUMIFS(Inp_BOAdj!$I:$I,Inp_BOAdj!$E:$E,$E140,Inp_BOAdj!$G:$G,$G140,Inp_BOAdj!$H:$H,$H140)</f>
        <v>0</v>
      </c>
      <c r="R140" s="55"/>
      <c r="T140" s="15">
        <f>-SUMIFS(Inp_BOAdj!T:T,Inp_BOAdj!$E:$E,$E140,Inp_BOAdj!$F:$F,$F140,Inp_BOAdj!$G:$G,$G140,Inp_BOAdj!$H:$H,$H140)</f>
        <v>0</v>
      </c>
      <c r="U140" s="15">
        <f>-SUMIFS(Inp_BOAdj!U:U,Inp_BOAdj!$E:$E,$E140,Inp_BOAdj!$F:$F,$F140,Inp_BOAdj!$G:$G,$G140,Inp_BOAdj!$H:$H,$H140)</f>
        <v>0</v>
      </c>
      <c r="V140" s="15">
        <f>-SUMIFS(Inp_BOAdj!V:V,Inp_BOAdj!$E:$E,$E140,Inp_BOAdj!$F:$F,$F140,Inp_BOAdj!$G:$G,$G140,Inp_BOAdj!$H:$H,$H140)</f>
        <v>0</v>
      </c>
      <c r="W140" s="15">
        <f>-SUMIFS(Inp_BOAdj!W:W,Inp_BOAdj!$E:$E,$E140,Inp_BOAdj!$F:$F,$F140,Inp_BOAdj!$G:$G,$G140,Inp_BOAdj!$H:$H,$H140)</f>
        <v>0</v>
      </c>
      <c r="X140" s="15">
        <f>-SUMIFS(Inp_BOAdj!X:X,Inp_BOAdj!$E:$E,$E140,Inp_BOAdj!$F:$F,$F140,Inp_BOAdj!$G:$G,$G140,Inp_BOAdj!$H:$H,$H140)</f>
        <v>0</v>
      </c>
      <c r="Y140" s="15">
        <f>-SUMIFS(Inp_BOAdj!Y:Y,Inp_BOAdj!$E:$E,$E140,Inp_BOAdj!$F:$F,$F140,Inp_BOAdj!$G:$G,$G140,Inp_BOAdj!$H:$H,$H140)</f>
        <v>0</v>
      </c>
      <c r="Z140" s="15">
        <f>-SUMIFS(Inp_BOAdj!Z:Z,Inp_BOAdj!$E:$E,$E140,Inp_BOAdj!$F:$F,$F140,Inp_BOAdj!$G:$G,$G140,Inp_BOAdj!$H:$H,$H140)</f>
        <v>0</v>
      </c>
      <c r="AA140" s="15">
        <f>-SUMIFS(Inp_BOAdj!AA:AA,Inp_BOAdj!$E:$E,$E140,Inp_BOAdj!$F:$F,$F140,Inp_BOAdj!$G:$G,$G140,Inp_BOAdj!$H:$H,$H140)</f>
        <v>0</v>
      </c>
      <c r="AB140" s="15">
        <f>-SUMIFS(Inp_BOAdj!AB:AB,Inp_BOAdj!$E:$E,$E140,Inp_BOAdj!$F:$F,$F140,Inp_BOAdj!$G:$G,$G140,Inp_BOAdj!$H:$H,$H140)</f>
        <v>0</v>
      </c>
      <c r="AC140" s="15">
        <f>-SUMIFS(Inp_BOAdj!AC:AC,Inp_BOAdj!$E:$E,$E140,Inp_BOAdj!$F:$F,$F140,Inp_BOAdj!$G:$G,$G140,Inp_BOAdj!$H:$H,$H140)</f>
        <v>0</v>
      </c>
      <c r="AD140" s="15">
        <f>-SUMIFS(Inp_BOAdj!AD:AD,Inp_BOAdj!$E:$E,$E140,Inp_BOAdj!$F:$F,$F140,Inp_BOAdj!$G:$G,$G140,Inp_BOAdj!$H:$H,$H140)</f>
        <v>0</v>
      </c>
      <c r="AE140" s="15">
        <f>-SUMIFS(Inp_BOAdj!AE:AE,Inp_BOAdj!$E:$E,$E140,Inp_BOAdj!$F:$F,$F140,Inp_BOAdj!$G:$G,$G140,Inp_BOAdj!$H:$H,$H140)</f>
        <v>0</v>
      </c>
      <c r="AF140" s="15">
        <f>-SUMIFS(Inp_BOAdj!AF:AF,Inp_BOAdj!$E:$E,$E140,Inp_BOAdj!$F:$F,$F140,Inp_BOAdj!$G:$G,$G140,Inp_BOAdj!$H:$H,$H140)</f>
        <v>0</v>
      </c>
      <c r="AG140" s="15">
        <f>-SUMIFS(Inp_BOAdj!AG:AG,Inp_BOAdj!$E:$E,$E140,Inp_BOAdj!$F:$F,$F140,Inp_BOAdj!$G:$G,$G140,Inp_BOAdj!$H:$H,$H140)</f>
        <v>0</v>
      </c>
      <c r="AH140" s="15">
        <f>-SUMIFS(Inp_BOAdj!AH:AH,Inp_BOAdj!$E:$E,$E140,Inp_BOAdj!$F:$F,$F140,Inp_BOAdj!$G:$G,$G140,Inp_BOAdj!$H:$H,$H140)</f>
        <v>0</v>
      </c>
      <c r="AI140" s="15">
        <f>-SUMIFS(Inp_BOAdj!AI:AI,Inp_BOAdj!$E:$E,$E140,Inp_BOAdj!$F:$F,$F140,Inp_BOAdj!$G:$G,$G140,Inp_BOAdj!$H:$H,$H140)</f>
        <v>0</v>
      </c>
      <c r="AJ140" s="15">
        <f>-SUMIFS(Inp_BOAdj!AJ:AJ,Inp_BOAdj!$E:$E,$E140,Inp_BOAdj!$F:$F,$F140,Inp_BOAdj!$G:$G,$G140,Inp_BOAdj!$H:$H,$H140)</f>
        <v>0</v>
      </c>
      <c r="AK140" s="15">
        <f>-SUMIFS(Inp_BOAdj!AK:AK,Inp_BOAdj!$E:$E,$E140,Inp_BOAdj!$F:$F,$F140,Inp_BOAdj!$G:$G,$G140,Inp_BOAdj!$H:$H,$H140)</f>
        <v>0</v>
      </c>
      <c r="AM140" s="55"/>
      <c r="AN140" s="69"/>
      <c r="AO140" s="69"/>
      <c r="AP140" s="55"/>
      <c r="AQ140" s="69"/>
      <c r="AR140" s="69"/>
    </row>
    <row r="141" spans="3:60">
      <c r="E141" s="51" t="s">
        <v>28</v>
      </c>
      <c r="F141" s="137">
        <f>IFERROR(Inp_BOAdj!F137,0)</f>
        <v>0</v>
      </c>
      <c r="G141" s="137">
        <f>IFERROR(Inp_BOAdj!G137,0)</f>
        <v>0</v>
      </c>
      <c r="H141" s="137">
        <f>IFERROR(Inp_BOAdj!H137,0)</f>
        <v>0</v>
      </c>
      <c r="L141" s="51" t="s">
        <v>108</v>
      </c>
      <c r="M141" s="138">
        <f>SUMIFS(Inp_BOAdj!$I:$I,Inp_BOAdj!$E:$E,$E141,Inp_BOAdj!$G:$G,$G141,Inp_BOAdj!$H:$H,$H141)</f>
        <v>0</v>
      </c>
      <c r="R141" s="55"/>
      <c r="T141" s="15">
        <f>-SUMIFS(Inp_BOAdj!T:T,Inp_BOAdj!$E:$E,$E141,Inp_BOAdj!$F:$F,$F141,Inp_BOAdj!$G:$G,$G141,Inp_BOAdj!$H:$H,$H141)</f>
        <v>0</v>
      </c>
      <c r="U141" s="15">
        <f>-SUMIFS(Inp_BOAdj!U:U,Inp_BOAdj!$E:$E,$E141,Inp_BOAdj!$F:$F,$F141,Inp_BOAdj!$G:$G,$G141,Inp_BOAdj!$H:$H,$H141)</f>
        <v>0</v>
      </c>
      <c r="V141" s="15">
        <f>-SUMIFS(Inp_BOAdj!V:V,Inp_BOAdj!$E:$E,$E141,Inp_BOAdj!$F:$F,$F141,Inp_BOAdj!$G:$G,$G141,Inp_BOAdj!$H:$H,$H141)</f>
        <v>0</v>
      </c>
      <c r="W141" s="15">
        <f>-SUMIFS(Inp_BOAdj!W:W,Inp_BOAdj!$E:$E,$E141,Inp_BOAdj!$F:$F,$F141,Inp_BOAdj!$G:$G,$G141,Inp_BOAdj!$H:$H,$H141)</f>
        <v>0</v>
      </c>
      <c r="X141" s="15">
        <f>-SUMIFS(Inp_BOAdj!X:X,Inp_BOAdj!$E:$E,$E141,Inp_BOAdj!$F:$F,$F141,Inp_BOAdj!$G:$G,$G141,Inp_BOAdj!$H:$H,$H141)</f>
        <v>0</v>
      </c>
      <c r="Y141" s="15">
        <f>-SUMIFS(Inp_BOAdj!Y:Y,Inp_BOAdj!$E:$E,$E141,Inp_BOAdj!$F:$F,$F141,Inp_BOAdj!$G:$G,$G141,Inp_BOAdj!$H:$H,$H141)</f>
        <v>0</v>
      </c>
      <c r="Z141" s="15">
        <f>-SUMIFS(Inp_BOAdj!Z:Z,Inp_BOAdj!$E:$E,$E141,Inp_BOAdj!$F:$F,$F141,Inp_BOAdj!$G:$G,$G141,Inp_BOAdj!$H:$H,$H141)</f>
        <v>0</v>
      </c>
      <c r="AA141" s="15">
        <f>-SUMIFS(Inp_BOAdj!AA:AA,Inp_BOAdj!$E:$E,$E141,Inp_BOAdj!$F:$F,$F141,Inp_BOAdj!$G:$G,$G141,Inp_BOAdj!$H:$H,$H141)</f>
        <v>0</v>
      </c>
      <c r="AB141" s="15">
        <f>-SUMIFS(Inp_BOAdj!AB:AB,Inp_BOAdj!$E:$E,$E141,Inp_BOAdj!$F:$F,$F141,Inp_BOAdj!$G:$G,$G141,Inp_BOAdj!$H:$H,$H141)</f>
        <v>0</v>
      </c>
      <c r="AC141" s="15">
        <f>-SUMIFS(Inp_BOAdj!AC:AC,Inp_BOAdj!$E:$E,$E141,Inp_BOAdj!$F:$F,$F141,Inp_BOAdj!$G:$G,$G141,Inp_BOAdj!$H:$H,$H141)</f>
        <v>0</v>
      </c>
      <c r="AD141" s="15">
        <f>-SUMIFS(Inp_BOAdj!AD:AD,Inp_BOAdj!$E:$E,$E141,Inp_BOAdj!$F:$F,$F141,Inp_BOAdj!$G:$G,$G141,Inp_BOAdj!$H:$H,$H141)</f>
        <v>0</v>
      </c>
      <c r="AE141" s="15">
        <f>-SUMIFS(Inp_BOAdj!AE:AE,Inp_BOAdj!$E:$E,$E141,Inp_BOAdj!$F:$F,$F141,Inp_BOAdj!$G:$G,$G141,Inp_BOAdj!$H:$H,$H141)</f>
        <v>0</v>
      </c>
      <c r="AF141" s="15">
        <f>-SUMIFS(Inp_BOAdj!AF:AF,Inp_BOAdj!$E:$E,$E141,Inp_BOAdj!$F:$F,$F141,Inp_BOAdj!$G:$G,$G141,Inp_BOAdj!$H:$H,$H141)</f>
        <v>0</v>
      </c>
      <c r="AG141" s="15">
        <f>-SUMIFS(Inp_BOAdj!AG:AG,Inp_BOAdj!$E:$E,$E141,Inp_BOAdj!$F:$F,$F141,Inp_BOAdj!$G:$G,$G141,Inp_BOAdj!$H:$H,$H141)</f>
        <v>0</v>
      </c>
      <c r="AH141" s="15">
        <f>-SUMIFS(Inp_BOAdj!AH:AH,Inp_BOAdj!$E:$E,$E141,Inp_BOAdj!$F:$F,$F141,Inp_BOAdj!$G:$G,$G141,Inp_BOAdj!$H:$H,$H141)</f>
        <v>0</v>
      </c>
      <c r="AI141" s="15">
        <f>-SUMIFS(Inp_BOAdj!AI:AI,Inp_BOAdj!$E:$E,$E141,Inp_BOAdj!$F:$F,$F141,Inp_BOAdj!$G:$G,$G141,Inp_BOAdj!$H:$H,$H141)</f>
        <v>0</v>
      </c>
      <c r="AJ141" s="15">
        <f>-SUMIFS(Inp_BOAdj!AJ:AJ,Inp_BOAdj!$E:$E,$E141,Inp_BOAdj!$F:$F,$F141,Inp_BOAdj!$G:$G,$G141,Inp_BOAdj!$H:$H,$H141)</f>
        <v>0</v>
      </c>
      <c r="AK141" s="15">
        <f>-SUMIFS(Inp_BOAdj!AK:AK,Inp_BOAdj!$E:$E,$E141,Inp_BOAdj!$F:$F,$F141,Inp_BOAdj!$G:$G,$G141,Inp_BOAdj!$H:$H,$H141)</f>
        <v>0</v>
      </c>
      <c r="AM141" s="55"/>
      <c r="AN141" s="69"/>
      <c r="AO141" s="69"/>
      <c r="AP141" s="55"/>
      <c r="AQ141" s="69"/>
      <c r="AR141" s="69"/>
    </row>
    <row r="143" spans="3:60">
      <c r="C143" s="10" t="s">
        <v>30</v>
      </c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</row>
    <row r="145" spans="5:44">
      <c r="E145" s="51" t="s">
        <v>30</v>
      </c>
      <c r="F145" s="137" t="str">
        <f>IFERROR(Inp_BOAdj!F140,0)</f>
        <v>Opex</v>
      </c>
      <c r="G145" s="137" t="str">
        <f>IFERROR(Inp_BOAdj!G140,0)</f>
        <v>Total Work Management</v>
      </c>
      <c r="H145" s="137" t="str">
        <f>IFERROR(Inp_BOAdj!H140,0)</f>
        <v>BO - Priority services register</v>
      </c>
      <c r="L145" s="51" t="s">
        <v>108</v>
      </c>
      <c r="M145" s="138">
        <f>SUMIFS(Inp_BOAdj!$I:$I,Inp_BOAdj!$E:$E,$E145,Inp_BOAdj!$G:$G,$G145,Inp_BOAdj!$H:$H,$H145)</f>
        <v>1</v>
      </c>
      <c r="R145" s="55"/>
      <c r="T145" s="15">
        <f>-SUMIFS(Inp_BOAdj!T:T,Inp_BOAdj!$E:$E,$E145,Inp_BOAdj!$F:$F,$F145,Inp_BOAdj!$G:$G,$G145,Inp_BOAdj!$H:$H,$H145)</f>
        <v>0</v>
      </c>
      <c r="U145" s="15">
        <f>-SUMIFS(Inp_BOAdj!U:U,Inp_BOAdj!$E:$E,$E145,Inp_BOAdj!$F:$F,$F145,Inp_BOAdj!$G:$G,$G145,Inp_BOAdj!$H:$H,$H145)</f>
        <v>0</v>
      </c>
      <c r="V145" s="15">
        <f>-SUMIFS(Inp_BOAdj!V:V,Inp_BOAdj!$E:$E,$E145,Inp_BOAdj!$F:$F,$F145,Inp_BOAdj!$G:$G,$G145,Inp_BOAdj!$H:$H,$H145)</f>
        <v>0</v>
      </c>
      <c r="W145" s="15">
        <f>-SUMIFS(Inp_BOAdj!W:W,Inp_BOAdj!$E:$E,$E145,Inp_BOAdj!$F:$F,$F145,Inp_BOAdj!$G:$G,$G145,Inp_BOAdj!$H:$H,$H145)</f>
        <v>0</v>
      </c>
      <c r="X145" s="15">
        <f>-SUMIFS(Inp_BOAdj!X:X,Inp_BOAdj!$E:$E,$E145,Inp_BOAdj!$F:$F,$F145,Inp_BOAdj!$G:$G,$G145,Inp_BOAdj!$H:$H,$H145)</f>
        <v>0</v>
      </c>
      <c r="Y145" s="15">
        <f>-SUMIFS(Inp_BOAdj!Y:Y,Inp_BOAdj!$E:$E,$E145,Inp_BOAdj!$F:$F,$F145,Inp_BOAdj!$G:$G,$G145,Inp_BOAdj!$H:$H,$H145)</f>
        <v>0</v>
      </c>
      <c r="Z145" s="15">
        <f>-SUMIFS(Inp_BOAdj!Z:Z,Inp_BOAdj!$E:$E,$E145,Inp_BOAdj!$F:$F,$F145,Inp_BOAdj!$G:$G,$G145,Inp_BOAdj!$H:$H,$H145)</f>
        <v>0</v>
      </c>
      <c r="AA145" s="15">
        <f>-SUMIFS(Inp_BOAdj!AA:AA,Inp_BOAdj!$E:$E,$E145,Inp_BOAdj!$F:$F,$F145,Inp_BOAdj!$G:$G,$G145,Inp_BOAdj!$H:$H,$H145)</f>
        <v>0</v>
      </c>
      <c r="AB145" s="15">
        <f>-SUMIFS(Inp_BOAdj!AB:AB,Inp_BOAdj!$E:$E,$E145,Inp_BOAdj!$F:$F,$F145,Inp_BOAdj!$G:$G,$G145,Inp_BOAdj!$H:$H,$H145)</f>
        <v>0</v>
      </c>
      <c r="AC145" s="15">
        <f>-SUMIFS(Inp_BOAdj!AC:AC,Inp_BOAdj!$E:$E,$E145,Inp_BOAdj!$F:$F,$F145,Inp_BOAdj!$G:$G,$G145,Inp_BOAdj!$H:$H,$H145)</f>
        <v>0</v>
      </c>
      <c r="AD145" s="15">
        <f>-SUMIFS(Inp_BOAdj!AD:AD,Inp_BOAdj!$E:$E,$E145,Inp_BOAdj!$F:$F,$F145,Inp_BOAdj!$G:$G,$G145,Inp_BOAdj!$H:$H,$H145)</f>
        <v>0</v>
      </c>
      <c r="AE145" s="15">
        <f>-SUMIFS(Inp_BOAdj!AE:AE,Inp_BOAdj!$E:$E,$E145,Inp_BOAdj!$F:$F,$F145,Inp_BOAdj!$G:$G,$G145,Inp_BOAdj!$H:$H,$H145)</f>
        <v>0</v>
      </c>
      <c r="AF145" s="15">
        <f>-SUMIFS(Inp_BOAdj!AF:AF,Inp_BOAdj!$E:$E,$E145,Inp_BOAdj!$F:$F,$F145,Inp_BOAdj!$G:$G,$G145,Inp_BOAdj!$H:$H,$H145)</f>
        <v>0</v>
      </c>
      <c r="AG145" s="15">
        <f>-SUMIFS(Inp_BOAdj!AG:AG,Inp_BOAdj!$E:$E,$E145,Inp_BOAdj!$F:$F,$F145,Inp_BOAdj!$G:$G,$G145,Inp_BOAdj!$H:$H,$H145)</f>
        <v>2.2669882073684741E-4</v>
      </c>
      <c r="AH145" s="15">
        <f>-SUMIFS(Inp_BOAdj!AH:AH,Inp_BOAdj!$E:$E,$E145,Inp_BOAdj!$F:$F,$F145,Inp_BOAdj!$G:$G,$G145,Inp_BOAdj!$H:$H,$H145)</f>
        <v>3.4090333742397075E-4</v>
      </c>
      <c r="AI145" s="15">
        <f>-SUMIFS(Inp_BOAdj!AI:AI,Inp_BOAdj!$E:$E,$E145,Inp_BOAdj!$F:$F,$F145,Inp_BOAdj!$G:$G,$G145,Inp_BOAdj!$H:$H,$H145)</f>
        <v>4.5568174615474161E-4</v>
      </c>
      <c r="AJ145" s="15">
        <f>-SUMIFS(Inp_BOAdj!AJ:AJ,Inp_BOAdj!$E:$E,$E145,Inp_BOAdj!$F:$F,$F145,Inp_BOAdj!$G:$G,$G145,Inp_BOAdj!$H:$H,$H145)</f>
        <v>5.7103693080878468E-4</v>
      </c>
      <c r="AK145" s="15">
        <f>-SUMIFS(Inp_BOAdj!AK:AK,Inp_BOAdj!$E:$E,$E145,Inp_BOAdj!$F:$F,$F145,Inp_BOAdj!$G:$G,$G145,Inp_BOAdj!$H:$H,$H145)</f>
        <v>6.8697178975757334E-4</v>
      </c>
      <c r="AM145" s="55"/>
      <c r="AN145" s="55"/>
      <c r="AO145" s="55"/>
      <c r="AP145" s="55"/>
      <c r="AQ145" s="55"/>
      <c r="AR145" s="55"/>
    </row>
    <row r="146" spans="5:44">
      <c r="E146" s="51" t="s">
        <v>30</v>
      </c>
      <c r="F146" s="137" t="str">
        <f>IFERROR(Inp_BOAdj!F141,0)</f>
        <v>Opex</v>
      </c>
      <c r="G146" s="137" t="str">
        <f>IFERROR(Inp_BOAdj!G141,0)</f>
        <v>Total Work Management</v>
      </c>
      <c r="H146" s="137" t="str">
        <f>IFERROR(Inp_BOAdj!H141,0)</f>
        <v>BO - Energy efficiency advice</v>
      </c>
      <c r="L146" s="51" t="s">
        <v>108</v>
      </c>
      <c r="M146" s="138">
        <f>SUMIFS(Inp_BOAdj!$I:$I,Inp_BOAdj!$E:$E,$E146,Inp_BOAdj!$G:$G,$G146,Inp_BOAdj!$H:$H,$H146)</f>
        <v>1</v>
      </c>
      <c r="R146" s="55"/>
      <c r="T146" s="15">
        <f>-SUMIFS(Inp_BOAdj!T:T,Inp_BOAdj!$E:$E,$E146,Inp_BOAdj!$F:$F,$F146,Inp_BOAdj!$G:$G,$G146,Inp_BOAdj!$H:$H,$H146)</f>
        <v>0</v>
      </c>
      <c r="U146" s="15">
        <f>-SUMIFS(Inp_BOAdj!U:U,Inp_BOAdj!$E:$E,$E146,Inp_BOAdj!$F:$F,$F146,Inp_BOAdj!$G:$G,$G146,Inp_BOAdj!$H:$H,$H146)</f>
        <v>0</v>
      </c>
      <c r="V146" s="15">
        <f>-SUMIFS(Inp_BOAdj!V:V,Inp_BOAdj!$E:$E,$E146,Inp_BOAdj!$F:$F,$F146,Inp_BOAdj!$G:$G,$G146,Inp_BOAdj!$H:$H,$H146)</f>
        <v>0</v>
      </c>
      <c r="W146" s="15">
        <f>-SUMIFS(Inp_BOAdj!W:W,Inp_BOAdj!$E:$E,$E146,Inp_BOAdj!$F:$F,$F146,Inp_BOAdj!$G:$G,$G146,Inp_BOAdj!$H:$H,$H146)</f>
        <v>0</v>
      </c>
      <c r="X146" s="15">
        <f>-SUMIFS(Inp_BOAdj!X:X,Inp_BOAdj!$E:$E,$E146,Inp_BOAdj!$F:$F,$F146,Inp_BOAdj!$G:$G,$G146,Inp_BOAdj!$H:$H,$H146)</f>
        <v>0</v>
      </c>
      <c r="Y146" s="15">
        <f>-SUMIFS(Inp_BOAdj!Y:Y,Inp_BOAdj!$E:$E,$E146,Inp_BOAdj!$F:$F,$F146,Inp_BOAdj!$G:$G,$G146,Inp_BOAdj!$H:$H,$H146)</f>
        <v>0</v>
      </c>
      <c r="Z146" s="15">
        <f>-SUMIFS(Inp_BOAdj!Z:Z,Inp_BOAdj!$E:$E,$E146,Inp_BOAdj!$F:$F,$F146,Inp_BOAdj!$G:$G,$G146,Inp_BOAdj!$H:$H,$H146)</f>
        <v>0</v>
      </c>
      <c r="AA146" s="15">
        <f>-SUMIFS(Inp_BOAdj!AA:AA,Inp_BOAdj!$E:$E,$E146,Inp_BOAdj!$F:$F,$F146,Inp_BOAdj!$G:$G,$G146,Inp_BOAdj!$H:$H,$H146)</f>
        <v>0</v>
      </c>
      <c r="AB146" s="15">
        <f>-SUMIFS(Inp_BOAdj!AB:AB,Inp_BOAdj!$E:$E,$E146,Inp_BOAdj!$F:$F,$F146,Inp_BOAdj!$G:$G,$G146,Inp_BOAdj!$H:$H,$H146)</f>
        <v>0</v>
      </c>
      <c r="AC146" s="15">
        <f>-SUMIFS(Inp_BOAdj!AC:AC,Inp_BOAdj!$E:$E,$E146,Inp_BOAdj!$F:$F,$F146,Inp_BOAdj!$G:$G,$G146,Inp_BOAdj!$H:$H,$H146)</f>
        <v>0</v>
      </c>
      <c r="AD146" s="15">
        <f>-SUMIFS(Inp_BOAdj!AD:AD,Inp_BOAdj!$E:$E,$E146,Inp_BOAdj!$F:$F,$F146,Inp_BOAdj!$G:$G,$G146,Inp_BOAdj!$H:$H,$H146)</f>
        <v>0</v>
      </c>
      <c r="AE146" s="15">
        <f>-SUMIFS(Inp_BOAdj!AE:AE,Inp_BOAdj!$E:$E,$E146,Inp_BOAdj!$F:$F,$F146,Inp_BOAdj!$G:$G,$G146,Inp_BOAdj!$H:$H,$H146)</f>
        <v>0</v>
      </c>
      <c r="AF146" s="15">
        <f>-SUMIFS(Inp_BOAdj!AF:AF,Inp_BOAdj!$E:$E,$E146,Inp_BOAdj!$F:$F,$F146,Inp_BOAdj!$G:$G,$G146,Inp_BOAdj!$H:$H,$H146)</f>
        <v>0</v>
      </c>
      <c r="AG146" s="15">
        <f>-SUMIFS(Inp_BOAdj!AG:AG,Inp_BOAdj!$E:$E,$E146,Inp_BOAdj!$F:$F,$F146,Inp_BOAdj!$G:$G,$G146,Inp_BOAdj!$H:$H,$H146)</f>
        <v>3.4256710689124087E-4</v>
      </c>
      <c r="AH146" s="15">
        <f>-SUMIFS(Inp_BOAdj!AH:AH,Inp_BOAdj!$E:$E,$E146,Inp_BOAdj!$F:$F,$F146,Inp_BOAdj!$G:$G,$G146,Inp_BOAdj!$H:$H,$H146)</f>
        <v>5.1514282099621861E-4</v>
      </c>
      <c r="AI146" s="15">
        <f>-SUMIFS(Inp_BOAdj!AI:AI,Inp_BOAdj!$E:$E,$E146,Inp_BOAdj!$F:$F,$F146,Inp_BOAdj!$G:$G,$G146,Inp_BOAdj!$H:$H,$H146)</f>
        <v>6.8858574974494519E-4</v>
      </c>
      <c r="AJ146" s="15">
        <f>-SUMIFS(Inp_BOAdj!AJ:AJ,Inp_BOAdj!$E:$E,$E146,Inp_BOAdj!$F:$F,$F146,Inp_BOAdj!$G:$G,$G146,Inp_BOAdj!$H:$H,$H146)</f>
        <v>8.6290025099994283E-4</v>
      </c>
      <c r="AK146" s="15">
        <f>-SUMIFS(Inp_BOAdj!AK:AK,Inp_BOAdj!$E:$E,$E146,Inp_BOAdj!$F:$F,$F146,Inp_BOAdj!$G:$G,$G146,Inp_BOAdj!$H:$H,$H146)</f>
        <v>1.0380907045225568E-3</v>
      </c>
      <c r="AM146" s="55"/>
      <c r="AN146" s="55"/>
      <c r="AO146" s="55"/>
      <c r="AP146" s="55"/>
      <c r="AQ146" s="55"/>
      <c r="AR146" s="55"/>
    </row>
    <row r="147" spans="5:44">
      <c r="E147" s="51" t="s">
        <v>30</v>
      </c>
      <c r="F147" s="137" t="str">
        <f>IFERROR(Inp_BOAdj!F142,0)</f>
        <v>Opex</v>
      </c>
      <c r="G147" s="137" t="str">
        <f>IFERROR(Inp_BOAdj!G142,0)</f>
        <v>Total Work Management</v>
      </c>
      <c r="H147" s="137" t="str">
        <f>IFERROR(Inp_BOAdj!H142,0)</f>
        <v>BO - Dedicated 24/7 PSR hotline</v>
      </c>
      <c r="L147" s="51" t="s">
        <v>108</v>
      </c>
      <c r="M147" s="138">
        <f>SUMIFS(Inp_BOAdj!$I:$I,Inp_BOAdj!$E:$E,$E147,Inp_BOAdj!$G:$G,$G147,Inp_BOAdj!$H:$H,$H147)</f>
        <v>1</v>
      </c>
      <c r="R147" s="55"/>
      <c r="T147" s="15">
        <f>-SUMIFS(Inp_BOAdj!T:T,Inp_BOAdj!$E:$E,$E147,Inp_BOAdj!$F:$F,$F147,Inp_BOAdj!$G:$G,$G147,Inp_BOAdj!$H:$H,$H147)</f>
        <v>0</v>
      </c>
      <c r="U147" s="15">
        <f>-SUMIFS(Inp_BOAdj!U:U,Inp_BOAdj!$E:$E,$E147,Inp_BOAdj!$F:$F,$F147,Inp_BOAdj!$G:$G,$G147,Inp_BOAdj!$H:$H,$H147)</f>
        <v>0</v>
      </c>
      <c r="V147" s="15">
        <f>-SUMIFS(Inp_BOAdj!V:V,Inp_BOAdj!$E:$E,$E147,Inp_BOAdj!$F:$F,$F147,Inp_BOAdj!$G:$G,$G147,Inp_BOAdj!$H:$H,$H147)</f>
        <v>0</v>
      </c>
      <c r="W147" s="15">
        <f>-SUMIFS(Inp_BOAdj!W:W,Inp_BOAdj!$E:$E,$E147,Inp_BOAdj!$F:$F,$F147,Inp_BOAdj!$G:$G,$G147,Inp_BOAdj!$H:$H,$H147)</f>
        <v>0</v>
      </c>
      <c r="X147" s="15">
        <f>-SUMIFS(Inp_BOAdj!X:X,Inp_BOAdj!$E:$E,$E147,Inp_BOAdj!$F:$F,$F147,Inp_BOAdj!$G:$G,$G147,Inp_BOAdj!$H:$H,$H147)</f>
        <v>0</v>
      </c>
      <c r="Y147" s="15">
        <f>-SUMIFS(Inp_BOAdj!Y:Y,Inp_BOAdj!$E:$E,$E147,Inp_BOAdj!$F:$F,$F147,Inp_BOAdj!$G:$G,$G147,Inp_BOAdj!$H:$H,$H147)</f>
        <v>0</v>
      </c>
      <c r="Z147" s="15">
        <f>-SUMIFS(Inp_BOAdj!Z:Z,Inp_BOAdj!$E:$E,$E147,Inp_BOAdj!$F:$F,$F147,Inp_BOAdj!$G:$G,$G147,Inp_BOAdj!$H:$H,$H147)</f>
        <v>0</v>
      </c>
      <c r="AA147" s="15">
        <f>-SUMIFS(Inp_BOAdj!AA:AA,Inp_BOAdj!$E:$E,$E147,Inp_BOAdj!$F:$F,$F147,Inp_BOAdj!$G:$G,$G147,Inp_BOAdj!$H:$H,$H147)</f>
        <v>0</v>
      </c>
      <c r="AB147" s="15">
        <f>-SUMIFS(Inp_BOAdj!AB:AB,Inp_BOAdj!$E:$E,$E147,Inp_BOAdj!$F:$F,$F147,Inp_BOAdj!$G:$G,$G147,Inp_BOAdj!$H:$H,$H147)</f>
        <v>0</v>
      </c>
      <c r="AC147" s="15">
        <f>-SUMIFS(Inp_BOAdj!AC:AC,Inp_BOAdj!$E:$E,$E147,Inp_BOAdj!$F:$F,$F147,Inp_BOAdj!$G:$G,$G147,Inp_BOAdj!$H:$H,$H147)</f>
        <v>0</v>
      </c>
      <c r="AD147" s="15">
        <f>-SUMIFS(Inp_BOAdj!AD:AD,Inp_BOAdj!$E:$E,$E147,Inp_BOAdj!$F:$F,$F147,Inp_BOAdj!$G:$G,$G147,Inp_BOAdj!$H:$H,$H147)</f>
        <v>0</v>
      </c>
      <c r="AE147" s="15">
        <f>-SUMIFS(Inp_BOAdj!AE:AE,Inp_BOAdj!$E:$E,$E147,Inp_BOAdj!$F:$F,$F147,Inp_BOAdj!$G:$G,$G147,Inp_BOAdj!$H:$H,$H147)</f>
        <v>0</v>
      </c>
      <c r="AF147" s="15">
        <f>-SUMIFS(Inp_BOAdj!AF:AF,Inp_BOAdj!$E:$E,$E147,Inp_BOAdj!$F:$F,$F147,Inp_BOAdj!$G:$G,$G147,Inp_BOAdj!$H:$H,$H147)</f>
        <v>0</v>
      </c>
      <c r="AG147" s="15">
        <f>-SUMIFS(Inp_BOAdj!AG:AG,Inp_BOAdj!$E:$E,$E147,Inp_BOAdj!$F:$F,$F147,Inp_BOAdj!$G:$G,$G147,Inp_BOAdj!$H:$H,$H147)</f>
        <v>1.4105704401403893E-4</v>
      </c>
      <c r="AH147" s="15">
        <f>-SUMIFS(Inp_BOAdj!AH:AH,Inp_BOAdj!$E:$E,$E147,Inp_BOAdj!$F:$F,$F147,Inp_BOAdj!$G:$G,$G147,Inp_BOAdj!$H:$H,$H147)</f>
        <v>2.1211763217491436E-4</v>
      </c>
      <c r="AI147" s="15">
        <f>-SUMIFS(Inp_BOAdj!AI:AI,Inp_BOAdj!$E:$E,$E147,Inp_BOAdj!$F:$F,$F147,Inp_BOAdj!$G:$G,$G147,Inp_BOAdj!$H:$H,$H147)</f>
        <v>2.8353530871850705E-4</v>
      </c>
      <c r="AJ147" s="15">
        <f>-SUMIFS(Inp_BOAdj!AJ:AJ,Inp_BOAdj!$E:$E,$E147,Inp_BOAdj!$F:$F,$F147,Inp_BOAdj!$G:$G,$G147,Inp_BOAdj!$H:$H,$H147)</f>
        <v>3.553118680588007E-4</v>
      </c>
      <c r="AK147" s="15">
        <f>-SUMIFS(Inp_BOAdj!AK:AK,Inp_BOAdj!$E:$E,$E147,Inp_BOAdj!$F:$F,$F147,Inp_BOAdj!$G:$G,$G147,Inp_BOAdj!$H:$H,$H147)</f>
        <v>4.2744911362693414E-4</v>
      </c>
      <c r="AM147" s="55"/>
      <c r="AN147" s="55"/>
      <c r="AO147" s="55"/>
      <c r="AP147" s="55"/>
      <c r="AQ147" s="55"/>
      <c r="AR147" s="55"/>
    </row>
    <row r="148" spans="5:44">
      <c r="E148" s="51" t="s">
        <v>30</v>
      </c>
      <c r="F148" s="137" t="str">
        <f>IFERROR(Inp_BOAdj!F143,0)</f>
        <v>Opex</v>
      </c>
      <c r="G148" s="137" t="str">
        <f>IFERROR(Inp_BOAdj!G143,0)</f>
        <v>Total Work Management</v>
      </c>
      <c r="H148" s="137" t="str">
        <f>IFERROR(Inp_BOAdj!H143,0)</f>
        <v>BO - Community partners</v>
      </c>
      <c r="L148" s="51" t="s">
        <v>108</v>
      </c>
      <c r="M148" s="138">
        <f>SUMIFS(Inp_BOAdj!$I:$I,Inp_BOAdj!$E:$E,$E148,Inp_BOAdj!$G:$G,$G148,Inp_BOAdj!$H:$H,$H148)</f>
        <v>1</v>
      </c>
      <c r="R148" s="55"/>
      <c r="T148" s="15">
        <f>-SUMIFS(Inp_BOAdj!T:T,Inp_BOAdj!$E:$E,$E148,Inp_BOAdj!$F:$F,$F148,Inp_BOAdj!$G:$G,$G148,Inp_BOAdj!$H:$H,$H148)</f>
        <v>0</v>
      </c>
      <c r="U148" s="15">
        <f>-SUMIFS(Inp_BOAdj!U:U,Inp_BOAdj!$E:$E,$E148,Inp_BOAdj!$F:$F,$F148,Inp_BOAdj!$G:$G,$G148,Inp_BOAdj!$H:$H,$H148)</f>
        <v>0</v>
      </c>
      <c r="V148" s="15">
        <f>-SUMIFS(Inp_BOAdj!V:V,Inp_BOAdj!$E:$E,$E148,Inp_BOAdj!$F:$F,$F148,Inp_BOAdj!$G:$G,$G148,Inp_BOAdj!$H:$H,$H148)</f>
        <v>0</v>
      </c>
      <c r="W148" s="15">
        <f>-SUMIFS(Inp_BOAdj!W:W,Inp_BOAdj!$E:$E,$E148,Inp_BOAdj!$F:$F,$F148,Inp_BOAdj!$G:$G,$G148,Inp_BOAdj!$H:$H,$H148)</f>
        <v>0</v>
      </c>
      <c r="X148" s="15">
        <f>-SUMIFS(Inp_BOAdj!X:X,Inp_BOAdj!$E:$E,$E148,Inp_BOAdj!$F:$F,$F148,Inp_BOAdj!$G:$G,$G148,Inp_BOAdj!$H:$H,$H148)</f>
        <v>0</v>
      </c>
      <c r="Y148" s="15">
        <f>-SUMIFS(Inp_BOAdj!Y:Y,Inp_BOAdj!$E:$E,$E148,Inp_BOAdj!$F:$F,$F148,Inp_BOAdj!$G:$G,$G148,Inp_BOAdj!$H:$H,$H148)</f>
        <v>0</v>
      </c>
      <c r="Z148" s="15">
        <f>-SUMIFS(Inp_BOAdj!Z:Z,Inp_BOAdj!$E:$E,$E148,Inp_BOAdj!$F:$F,$F148,Inp_BOAdj!$G:$G,$G148,Inp_BOAdj!$H:$H,$H148)</f>
        <v>0</v>
      </c>
      <c r="AA148" s="15">
        <f>-SUMIFS(Inp_BOAdj!AA:AA,Inp_BOAdj!$E:$E,$E148,Inp_BOAdj!$F:$F,$F148,Inp_BOAdj!$G:$G,$G148,Inp_BOAdj!$H:$H,$H148)</f>
        <v>0</v>
      </c>
      <c r="AB148" s="15">
        <f>-SUMIFS(Inp_BOAdj!AB:AB,Inp_BOAdj!$E:$E,$E148,Inp_BOAdj!$F:$F,$F148,Inp_BOAdj!$G:$G,$G148,Inp_BOAdj!$H:$H,$H148)</f>
        <v>0</v>
      </c>
      <c r="AC148" s="15">
        <f>-SUMIFS(Inp_BOAdj!AC:AC,Inp_BOAdj!$E:$E,$E148,Inp_BOAdj!$F:$F,$F148,Inp_BOAdj!$G:$G,$G148,Inp_BOAdj!$H:$H,$H148)</f>
        <v>0</v>
      </c>
      <c r="AD148" s="15">
        <f>-SUMIFS(Inp_BOAdj!AD:AD,Inp_BOAdj!$E:$E,$E148,Inp_BOAdj!$F:$F,$F148,Inp_BOAdj!$G:$G,$G148,Inp_BOAdj!$H:$H,$H148)</f>
        <v>0</v>
      </c>
      <c r="AE148" s="15">
        <f>-SUMIFS(Inp_BOAdj!AE:AE,Inp_BOAdj!$E:$E,$E148,Inp_BOAdj!$F:$F,$F148,Inp_BOAdj!$G:$G,$G148,Inp_BOAdj!$H:$H,$H148)</f>
        <v>0</v>
      </c>
      <c r="AF148" s="15">
        <f>-SUMIFS(Inp_BOAdj!AF:AF,Inp_BOAdj!$E:$E,$E148,Inp_BOAdj!$F:$F,$F148,Inp_BOAdj!$G:$G,$G148,Inp_BOAdj!$H:$H,$H148)</f>
        <v>0</v>
      </c>
      <c r="AG148" s="15">
        <f>-SUMIFS(Inp_BOAdj!AG:AG,Inp_BOAdj!$E:$E,$E148,Inp_BOAdj!$F:$F,$F148,Inp_BOAdj!$G:$G,$G148,Inp_BOAdj!$H:$H,$H148)</f>
        <v>8.7153102194387905E-5</v>
      </c>
      <c r="AH148" s="15">
        <f>-SUMIFS(Inp_BOAdj!AH:AH,Inp_BOAdj!$E:$E,$E148,Inp_BOAdj!$F:$F,$F148,Inp_BOAdj!$G:$G,$G148,Inp_BOAdj!$H:$H,$H148)</f>
        <v>1.3105839416521423E-4</v>
      </c>
      <c r="AI148" s="15">
        <f>-SUMIFS(Inp_BOAdj!AI:AI,Inp_BOAdj!$E:$E,$E148,Inp_BOAdj!$F:$F,$F148,Inp_BOAdj!$G:$G,$G148,Inp_BOAdj!$H:$H,$H148)</f>
        <v>1.7518431574393457E-4</v>
      </c>
      <c r="AJ148" s="15">
        <f>-SUMIFS(Inp_BOAdj!AJ:AJ,Inp_BOAdj!$E:$E,$E148,Inp_BOAdj!$F:$F,$F148,Inp_BOAdj!$G:$G,$G148,Inp_BOAdj!$H:$H,$H148)</f>
        <v>2.1953197562204346E-4</v>
      </c>
      <c r="AK148" s="15">
        <f>-SUMIFS(Inp_BOAdj!AK:AK,Inp_BOAdj!$E:$E,$E148,Inp_BOAdj!$F:$F,$F148,Inp_BOAdj!$G:$G,$G148,Inp_BOAdj!$H:$H,$H148)</f>
        <v>2.6410248806235659E-4</v>
      </c>
      <c r="AM148" s="55"/>
      <c r="AN148" s="55"/>
      <c r="AO148" s="55"/>
      <c r="AP148" s="55"/>
      <c r="AQ148" s="55"/>
      <c r="AR148" s="55"/>
    </row>
    <row r="149" spans="5:44">
      <c r="E149" s="51" t="s">
        <v>30</v>
      </c>
      <c r="F149" s="137" t="str">
        <f>IFERROR(Inp_BOAdj!F144,0)</f>
        <v>Opex</v>
      </c>
      <c r="G149" s="137" t="str">
        <f>IFERROR(Inp_BOAdj!G144,0)</f>
        <v>Total Work Management</v>
      </c>
      <c r="H149" s="137" t="str">
        <f>IFERROR(Inp_BOAdj!H144,0)</f>
        <v>BO - Biomethane process improvements</v>
      </c>
      <c r="L149" s="51" t="s">
        <v>108</v>
      </c>
      <c r="M149" s="138">
        <f>SUMIFS(Inp_BOAdj!$I:$I,Inp_BOAdj!$E:$E,$E149,Inp_BOAdj!$G:$G,$G149,Inp_BOAdj!$H:$H,$H149)</f>
        <v>1</v>
      </c>
      <c r="R149" s="55"/>
      <c r="T149" s="15">
        <f>-SUMIFS(Inp_BOAdj!T:T,Inp_BOAdj!$E:$E,$E149,Inp_BOAdj!$F:$F,$F149,Inp_BOAdj!$G:$G,$G149,Inp_BOAdj!$H:$H,$H149)</f>
        <v>0</v>
      </c>
      <c r="U149" s="15">
        <f>-SUMIFS(Inp_BOAdj!U:U,Inp_BOAdj!$E:$E,$E149,Inp_BOAdj!$F:$F,$F149,Inp_BOAdj!$G:$G,$G149,Inp_BOAdj!$H:$H,$H149)</f>
        <v>0</v>
      </c>
      <c r="V149" s="15">
        <f>-SUMIFS(Inp_BOAdj!V:V,Inp_BOAdj!$E:$E,$E149,Inp_BOAdj!$F:$F,$F149,Inp_BOAdj!$G:$G,$G149,Inp_BOAdj!$H:$H,$H149)</f>
        <v>0</v>
      </c>
      <c r="W149" s="15">
        <f>-SUMIFS(Inp_BOAdj!W:W,Inp_BOAdj!$E:$E,$E149,Inp_BOAdj!$F:$F,$F149,Inp_BOAdj!$G:$G,$G149,Inp_BOAdj!$H:$H,$H149)</f>
        <v>0</v>
      </c>
      <c r="X149" s="15">
        <f>-SUMIFS(Inp_BOAdj!X:X,Inp_BOAdj!$E:$E,$E149,Inp_BOAdj!$F:$F,$F149,Inp_BOAdj!$G:$G,$G149,Inp_BOAdj!$H:$H,$H149)</f>
        <v>0</v>
      </c>
      <c r="Y149" s="15">
        <f>-SUMIFS(Inp_BOAdj!Y:Y,Inp_BOAdj!$E:$E,$E149,Inp_BOAdj!$F:$F,$F149,Inp_BOAdj!$G:$G,$G149,Inp_BOAdj!$H:$H,$H149)</f>
        <v>0</v>
      </c>
      <c r="Z149" s="15">
        <f>-SUMIFS(Inp_BOAdj!Z:Z,Inp_BOAdj!$E:$E,$E149,Inp_BOAdj!$F:$F,$F149,Inp_BOAdj!$G:$G,$G149,Inp_BOAdj!$H:$H,$H149)</f>
        <v>0</v>
      </c>
      <c r="AA149" s="15">
        <f>-SUMIFS(Inp_BOAdj!AA:AA,Inp_BOAdj!$E:$E,$E149,Inp_BOAdj!$F:$F,$F149,Inp_BOAdj!$G:$G,$G149,Inp_BOAdj!$H:$H,$H149)</f>
        <v>0</v>
      </c>
      <c r="AB149" s="15">
        <f>-SUMIFS(Inp_BOAdj!AB:AB,Inp_BOAdj!$E:$E,$E149,Inp_BOAdj!$F:$F,$F149,Inp_BOAdj!$G:$G,$G149,Inp_BOAdj!$H:$H,$H149)</f>
        <v>0</v>
      </c>
      <c r="AC149" s="15">
        <f>-SUMIFS(Inp_BOAdj!AC:AC,Inp_BOAdj!$E:$E,$E149,Inp_BOAdj!$F:$F,$F149,Inp_BOAdj!$G:$G,$G149,Inp_BOAdj!$H:$H,$H149)</f>
        <v>0</v>
      </c>
      <c r="AD149" s="15">
        <f>-SUMIFS(Inp_BOAdj!AD:AD,Inp_BOAdj!$E:$E,$E149,Inp_BOAdj!$F:$F,$F149,Inp_BOAdj!$G:$G,$G149,Inp_BOAdj!$H:$H,$H149)</f>
        <v>0</v>
      </c>
      <c r="AE149" s="15">
        <f>-SUMIFS(Inp_BOAdj!AE:AE,Inp_BOAdj!$E:$E,$E149,Inp_BOAdj!$F:$F,$F149,Inp_BOAdj!$G:$G,$G149,Inp_BOAdj!$H:$H,$H149)</f>
        <v>0</v>
      </c>
      <c r="AF149" s="15">
        <f>-SUMIFS(Inp_BOAdj!AF:AF,Inp_BOAdj!$E:$E,$E149,Inp_BOAdj!$F:$F,$F149,Inp_BOAdj!$G:$G,$G149,Inp_BOAdj!$H:$H,$H149)</f>
        <v>0</v>
      </c>
      <c r="AG149" s="15">
        <f>-SUMIFS(Inp_BOAdj!AG:AG,Inp_BOAdj!$E:$E,$E149,Inp_BOAdj!$F:$F,$F149,Inp_BOAdj!$G:$G,$G149,Inp_BOAdj!$H:$H,$H149)</f>
        <v>2.0201510062877199E-2</v>
      </c>
      <c r="AH149" s="15">
        <f>-SUMIFS(Inp_BOAdj!AH:AH,Inp_BOAdj!$E:$E,$E149,Inp_BOAdj!$F:$F,$F149,Inp_BOAdj!$G:$G,$G149,Inp_BOAdj!$H:$H,$H149)</f>
        <v>2.0303025188821308E-2</v>
      </c>
      <c r="AI149" s="15">
        <f>-SUMIFS(Inp_BOAdj!AI:AI,Inp_BOAdj!$E:$E,$E149,Inp_BOAdj!$F:$F,$F149,Inp_BOAdj!$G:$G,$G149,Inp_BOAdj!$H:$H,$H149)</f>
        <v>2.0405050441026439E-2</v>
      </c>
      <c r="AJ149" s="15">
        <f>-SUMIFS(Inp_BOAdj!AJ:AJ,Inp_BOAdj!$E:$E,$E149,Inp_BOAdj!$F:$F,$F149,Inp_BOAdj!$G:$G,$G149,Inp_BOAdj!$H:$H,$H149)</f>
        <v>2.0507588382941144E-2</v>
      </c>
      <c r="AK149" s="15">
        <f>-SUMIFS(Inp_BOAdj!AK:AK,Inp_BOAdj!$E:$E,$E149,Inp_BOAdj!$F:$F,$F149,Inp_BOAdj!$G:$G,$G149,Inp_BOAdj!$H:$H,$H149)</f>
        <v>2.061064159089562E-2</v>
      </c>
      <c r="AM149" s="55"/>
      <c r="AN149" s="55"/>
      <c r="AO149" s="55"/>
      <c r="AP149" s="55"/>
      <c r="AQ149" s="55"/>
      <c r="AR149" s="55"/>
    </row>
    <row r="150" spans="5:44">
      <c r="E150" s="51" t="s">
        <v>30</v>
      </c>
      <c r="F150" s="137" t="str">
        <f>IFERROR(Inp_BOAdj!F145,0)</f>
        <v>Opex</v>
      </c>
      <c r="G150" s="137" t="str">
        <f>IFERROR(Inp_BOAdj!G145,0)</f>
        <v>CEO &amp; Group Management</v>
      </c>
      <c r="H150" s="137" t="str">
        <f>IFERROR(Inp_BOAdj!H145,0)</f>
        <v>BO - CO awareness</v>
      </c>
      <c r="L150" s="51" t="s">
        <v>108</v>
      </c>
      <c r="M150" s="138">
        <f>SUMIFS(Inp_BOAdj!$I:$I,Inp_BOAdj!$E:$E,$E150,Inp_BOAdj!$G:$G,$G150,Inp_BOAdj!$H:$H,$H150)</f>
        <v>1</v>
      </c>
      <c r="R150" s="55"/>
      <c r="T150" s="15">
        <f>-SUMIFS(Inp_BOAdj!T:T,Inp_BOAdj!$E:$E,$E150,Inp_BOAdj!$F:$F,$F150,Inp_BOAdj!$G:$G,$G150,Inp_BOAdj!$H:$H,$H150)</f>
        <v>0</v>
      </c>
      <c r="U150" s="15">
        <f>-SUMIFS(Inp_BOAdj!U:U,Inp_BOAdj!$E:$E,$E150,Inp_BOAdj!$F:$F,$F150,Inp_BOAdj!$G:$G,$G150,Inp_BOAdj!$H:$H,$H150)</f>
        <v>0</v>
      </c>
      <c r="V150" s="15">
        <f>-SUMIFS(Inp_BOAdj!V:V,Inp_BOAdj!$E:$E,$E150,Inp_BOAdj!$F:$F,$F150,Inp_BOAdj!$G:$G,$G150,Inp_BOAdj!$H:$H,$H150)</f>
        <v>0</v>
      </c>
      <c r="W150" s="15">
        <f>-SUMIFS(Inp_BOAdj!W:W,Inp_BOAdj!$E:$E,$E150,Inp_BOAdj!$F:$F,$F150,Inp_BOAdj!$G:$G,$G150,Inp_BOAdj!$H:$H,$H150)</f>
        <v>0</v>
      </c>
      <c r="X150" s="15">
        <f>-SUMIFS(Inp_BOAdj!X:X,Inp_BOAdj!$E:$E,$E150,Inp_BOAdj!$F:$F,$F150,Inp_BOAdj!$G:$G,$G150,Inp_BOAdj!$H:$H,$H150)</f>
        <v>0</v>
      </c>
      <c r="Y150" s="15">
        <f>-SUMIFS(Inp_BOAdj!Y:Y,Inp_BOAdj!$E:$E,$E150,Inp_BOAdj!$F:$F,$F150,Inp_BOAdj!$G:$G,$G150,Inp_BOAdj!$H:$H,$H150)</f>
        <v>0</v>
      </c>
      <c r="Z150" s="15">
        <f>-SUMIFS(Inp_BOAdj!Z:Z,Inp_BOAdj!$E:$E,$E150,Inp_BOAdj!$F:$F,$F150,Inp_BOAdj!$G:$G,$G150,Inp_BOAdj!$H:$H,$H150)</f>
        <v>0</v>
      </c>
      <c r="AA150" s="15">
        <f>-SUMIFS(Inp_BOAdj!AA:AA,Inp_BOAdj!$E:$E,$E150,Inp_BOAdj!$F:$F,$F150,Inp_BOAdj!$G:$G,$G150,Inp_BOAdj!$H:$H,$H150)</f>
        <v>0</v>
      </c>
      <c r="AB150" s="15">
        <f>-SUMIFS(Inp_BOAdj!AB:AB,Inp_BOAdj!$E:$E,$E150,Inp_BOAdj!$F:$F,$F150,Inp_BOAdj!$G:$G,$G150,Inp_BOAdj!$H:$H,$H150)</f>
        <v>0</v>
      </c>
      <c r="AC150" s="15">
        <f>-SUMIFS(Inp_BOAdj!AC:AC,Inp_BOAdj!$E:$E,$E150,Inp_BOAdj!$F:$F,$F150,Inp_BOAdj!$G:$G,$G150,Inp_BOAdj!$H:$H,$H150)</f>
        <v>0</v>
      </c>
      <c r="AD150" s="15">
        <f>-SUMIFS(Inp_BOAdj!AD:AD,Inp_BOAdj!$E:$E,$E150,Inp_BOAdj!$F:$F,$F150,Inp_BOAdj!$G:$G,$G150,Inp_BOAdj!$H:$H,$H150)</f>
        <v>0</v>
      </c>
      <c r="AE150" s="15">
        <f>-SUMIFS(Inp_BOAdj!AE:AE,Inp_BOAdj!$E:$E,$E150,Inp_BOAdj!$F:$F,$F150,Inp_BOAdj!$G:$G,$G150,Inp_BOAdj!$H:$H,$H150)</f>
        <v>0</v>
      </c>
      <c r="AF150" s="15">
        <f>-SUMIFS(Inp_BOAdj!AF:AF,Inp_BOAdj!$E:$E,$E150,Inp_BOAdj!$F:$F,$F150,Inp_BOAdj!$G:$G,$G150,Inp_BOAdj!$H:$H,$H150)</f>
        <v>0</v>
      </c>
      <c r="AG150" s="15">
        <f>-SUMIFS(Inp_BOAdj!AG:AG,Inp_BOAdj!$E:$E,$E150,Inp_BOAdj!$F:$F,$F150,Inp_BOAdj!$G:$G,$G150,Inp_BOAdj!$H:$H,$H150)</f>
        <v>9.0679528294739312E-5</v>
      </c>
      <c r="AH150" s="15">
        <f>-SUMIFS(Inp_BOAdj!AH:AH,Inp_BOAdj!$E:$E,$E150,Inp_BOAdj!$F:$F,$F150,Inp_BOAdj!$G:$G,$G150,Inp_BOAdj!$H:$H,$H150)</f>
        <v>1.363613349695883E-4</v>
      </c>
      <c r="AI150" s="15">
        <f>-SUMIFS(Inp_BOAdj!AI:AI,Inp_BOAdj!$E:$E,$E150,Inp_BOAdj!$F:$F,$F150,Inp_BOAdj!$G:$G,$G150,Inp_BOAdj!$H:$H,$H150)</f>
        <v>1.8227269846189664E-4</v>
      </c>
      <c r="AJ150" s="15">
        <f>-SUMIFS(Inp_BOAdj!AJ:AJ,Inp_BOAdj!$E:$E,$E150,Inp_BOAdj!$F:$F,$F150,Inp_BOAdj!$G:$G,$G150,Inp_BOAdj!$H:$H,$H150)</f>
        <v>2.2841477232351387E-4</v>
      </c>
      <c r="AK150" s="15">
        <f>-SUMIFS(Inp_BOAdj!AK:AK,Inp_BOAdj!$E:$E,$E150,Inp_BOAdj!$F:$F,$F150,Inp_BOAdj!$G:$G,$G150,Inp_BOAdj!$H:$H,$H150)</f>
        <v>2.7478871590302933E-4</v>
      </c>
      <c r="AM150" s="55"/>
      <c r="AN150" s="55"/>
      <c r="AO150" s="55"/>
      <c r="AP150" s="55"/>
      <c r="AQ150" s="55"/>
      <c r="AR150" s="55"/>
    </row>
    <row r="151" spans="5:44">
      <c r="E151" s="51" t="s">
        <v>30</v>
      </c>
      <c r="F151" s="137" t="str">
        <f>IFERROR(Inp_BOAdj!F146,0)</f>
        <v>Opex</v>
      </c>
      <c r="G151" s="137" t="str">
        <f>IFERROR(Inp_BOAdj!G146,0)</f>
        <v>CEO &amp; Group Management</v>
      </c>
      <c r="H151" s="137" t="str">
        <f>IFERROR(Inp_BOAdj!H146,0)</f>
        <v>BO - Social and Customer Competency Framework</v>
      </c>
      <c r="L151" s="51" t="s">
        <v>108</v>
      </c>
      <c r="M151" s="138">
        <f>SUMIFS(Inp_BOAdj!$I:$I,Inp_BOAdj!$E:$E,$E151,Inp_BOAdj!$G:$G,$G151,Inp_BOAdj!$H:$H,$H151)</f>
        <v>1</v>
      </c>
      <c r="R151" s="55"/>
      <c r="T151" s="15">
        <f>-SUMIFS(Inp_BOAdj!T:T,Inp_BOAdj!$E:$E,$E151,Inp_BOAdj!$F:$F,$F151,Inp_BOAdj!$G:$G,$G151,Inp_BOAdj!$H:$H,$H151)</f>
        <v>0</v>
      </c>
      <c r="U151" s="15">
        <f>-SUMIFS(Inp_BOAdj!U:U,Inp_BOAdj!$E:$E,$E151,Inp_BOAdj!$F:$F,$F151,Inp_BOAdj!$G:$G,$G151,Inp_BOAdj!$H:$H,$H151)</f>
        <v>0</v>
      </c>
      <c r="V151" s="15">
        <f>-SUMIFS(Inp_BOAdj!V:V,Inp_BOAdj!$E:$E,$E151,Inp_BOAdj!$F:$F,$F151,Inp_BOAdj!$G:$G,$G151,Inp_BOAdj!$H:$H,$H151)</f>
        <v>0</v>
      </c>
      <c r="W151" s="15">
        <f>-SUMIFS(Inp_BOAdj!W:W,Inp_BOAdj!$E:$E,$E151,Inp_BOAdj!$F:$F,$F151,Inp_BOAdj!$G:$G,$G151,Inp_BOAdj!$H:$H,$H151)</f>
        <v>0</v>
      </c>
      <c r="X151" s="15">
        <f>-SUMIFS(Inp_BOAdj!X:X,Inp_BOAdj!$E:$E,$E151,Inp_BOAdj!$F:$F,$F151,Inp_BOAdj!$G:$G,$G151,Inp_BOAdj!$H:$H,$H151)</f>
        <v>0</v>
      </c>
      <c r="Y151" s="15">
        <f>-SUMIFS(Inp_BOAdj!Y:Y,Inp_BOAdj!$E:$E,$E151,Inp_BOAdj!$F:$F,$F151,Inp_BOAdj!$G:$G,$G151,Inp_BOAdj!$H:$H,$H151)</f>
        <v>0</v>
      </c>
      <c r="Z151" s="15">
        <f>-SUMIFS(Inp_BOAdj!Z:Z,Inp_BOAdj!$E:$E,$E151,Inp_BOAdj!$F:$F,$F151,Inp_BOAdj!$G:$G,$G151,Inp_BOAdj!$H:$H,$H151)</f>
        <v>0</v>
      </c>
      <c r="AA151" s="15">
        <f>-SUMIFS(Inp_BOAdj!AA:AA,Inp_BOAdj!$E:$E,$E151,Inp_BOAdj!$F:$F,$F151,Inp_BOAdj!$G:$G,$G151,Inp_BOAdj!$H:$H,$H151)</f>
        <v>0</v>
      </c>
      <c r="AB151" s="15">
        <f>-SUMIFS(Inp_BOAdj!AB:AB,Inp_BOAdj!$E:$E,$E151,Inp_BOAdj!$F:$F,$F151,Inp_BOAdj!$G:$G,$G151,Inp_BOAdj!$H:$H,$H151)</f>
        <v>0</v>
      </c>
      <c r="AC151" s="15">
        <f>-SUMIFS(Inp_BOAdj!AC:AC,Inp_BOAdj!$E:$E,$E151,Inp_BOAdj!$F:$F,$F151,Inp_BOAdj!$G:$G,$G151,Inp_BOAdj!$H:$H,$H151)</f>
        <v>0</v>
      </c>
      <c r="AD151" s="15">
        <f>-SUMIFS(Inp_BOAdj!AD:AD,Inp_BOAdj!$E:$E,$E151,Inp_BOAdj!$F:$F,$F151,Inp_BOAdj!$G:$G,$G151,Inp_BOAdj!$H:$H,$H151)</f>
        <v>0</v>
      </c>
      <c r="AE151" s="15">
        <f>-SUMIFS(Inp_BOAdj!AE:AE,Inp_BOAdj!$E:$E,$E151,Inp_BOAdj!$F:$F,$F151,Inp_BOAdj!$G:$G,$G151,Inp_BOAdj!$H:$H,$H151)</f>
        <v>0</v>
      </c>
      <c r="AF151" s="15">
        <f>-SUMIFS(Inp_BOAdj!AF:AF,Inp_BOAdj!$E:$E,$E151,Inp_BOAdj!$F:$F,$F151,Inp_BOAdj!$G:$G,$G151,Inp_BOAdj!$H:$H,$H151)</f>
        <v>0</v>
      </c>
      <c r="AG151" s="15">
        <f>-SUMIFS(Inp_BOAdj!AG:AG,Inp_BOAdj!$E:$E,$E151,Inp_BOAdj!$F:$F,$F151,Inp_BOAdj!$G:$G,$G151,Inp_BOAdj!$H:$H,$H151)</f>
        <v>2.0151006287719847E-4</v>
      </c>
      <c r="AH151" s="15">
        <f>-SUMIFS(Inp_BOAdj!AH:AH,Inp_BOAdj!$E:$E,$E151,Inp_BOAdj!$F:$F,$F151,Inp_BOAdj!$G:$G,$G151,Inp_BOAdj!$H:$H,$H151)</f>
        <v>3.0302518882130772E-4</v>
      </c>
      <c r="AI151" s="15">
        <f>-SUMIFS(Inp_BOAdj!AI:AI,Inp_BOAdj!$E:$E,$E151,Inp_BOAdj!$F:$F,$F151,Inp_BOAdj!$G:$G,$G151,Inp_BOAdj!$H:$H,$H151)</f>
        <v>4.0505044102643814E-4</v>
      </c>
      <c r="AJ151" s="15">
        <f>-SUMIFS(Inp_BOAdj!AJ:AJ,Inp_BOAdj!$E:$E,$E151,Inp_BOAdj!$F:$F,$F151,Inp_BOAdj!$G:$G,$G151,Inp_BOAdj!$H:$H,$H151)</f>
        <v>5.0758838294114386E-4</v>
      </c>
      <c r="AK151" s="15">
        <f>-SUMIFS(Inp_BOAdj!AK:AK,Inp_BOAdj!$E:$E,$E151,Inp_BOAdj!$F:$F,$F151,Inp_BOAdj!$G:$G,$G151,Inp_BOAdj!$H:$H,$H151)</f>
        <v>6.106415908956192E-4</v>
      </c>
      <c r="AM151" s="55"/>
      <c r="AN151" s="55"/>
      <c r="AO151" s="55"/>
      <c r="AP151" s="55"/>
      <c r="AQ151" s="55"/>
      <c r="AR151" s="55"/>
    </row>
    <row r="152" spans="5:44">
      <c r="E152" s="51" t="s">
        <v>30</v>
      </c>
      <c r="F152" s="137" t="str">
        <f>IFERROR(Inp_BOAdj!F147,0)</f>
        <v>Capex</v>
      </c>
      <c r="G152" s="137" t="str">
        <f>IFERROR(Inp_BOAdj!G147,0)</f>
        <v>LTS Pipelines, Storage &amp; Entry</v>
      </c>
      <c r="H152" s="137" t="str">
        <f>IFERROR(Inp_BOAdj!H147,0)</f>
        <v>BO - NGN_LTS_01</v>
      </c>
      <c r="L152" s="51" t="s">
        <v>108</v>
      </c>
      <c r="M152" s="138">
        <f>SUMIFS(Inp_BOAdj!$I:$I,Inp_BOAdj!$E:$E,$E152,Inp_BOAdj!$G:$G,$G152,Inp_BOAdj!$H:$H,$H152)</f>
        <v>1</v>
      </c>
      <c r="R152" s="55"/>
      <c r="T152" s="15">
        <f>-SUMIFS(Inp_BOAdj!T:T,Inp_BOAdj!$E:$E,$E152,Inp_BOAdj!$F:$F,$F152,Inp_BOAdj!$G:$G,$G152,Inp_BOAdj!$H:$H,$H152)</f>
        <v>0</v>
      </c>
      <c r="U152" s="15">
        <f>-SUMIFS(Inp_BOAdj!U:U,Inp_BOAdj!$E:$E,$E152,Inp_BOAdj!$F:$F,$F152,Inp_BOAdj!$G:$G,$G152,Inp_BOAdj!$H:$H,$H152)</f>
        <v>0</v>
      </c>
      <c r="V152" s="15">
        <f>-SUMIFS(Inp_BOAdj!V:V,Inp_BOAdj!$E:$E,$E152,Inp_BOAdj!$F:$F,$F152,Inp_BOAdj!$G:$G,$G152,Inp_BOAdj!$H:$H,$H152)</f>
        <v>0</v>
      </c>
      <c r="W152" s="15">
        <f>-SUMIFS(Inp_BOAdj!W:W,Inp_BOAdj!$E:$E,$E152,Inp_BOAdj!$F:$F,$F152,Inp_BOAdj!$G:$G,$G152,Inp_BOAdj!$H:$H,$H152)</f>
        <v>0</v>
      </c>
      <c r="X152" s="15">
        <f>-SUMIFS(Inp_BOAdj!X:X,Inp_BOAdj!$E:$E,$E152,Inp_BOAdj!$F:$F,$F152,Inp_BOAdj!$G:$G,$G152,Inp_BOAdj!$H:$H,$H152)</f>
        <v>0</v>
      </c>
      <c r="Y152" s="15">
        <f>-SUMIFS(Inp_BOAdj!Y:Y,Inp_BOAdj!$E:$E,$E152,Inp_BOAdj!$F:$F,$F152,Inp_BOAdj!$G:$G,$G152,Inp_BOAdj!$H:$H,$H152)</f>
        <v>0</v>
      </c>
      <c r="Z152" s="15">
        <f>-SUMIFS(Inp_BOAdj!Z:Z,Inp_BOAdj!$E:$E,$E152,Inp_BOAdj!$F:$F,$F152,Inp_BOAdj!$G:$G,$G152,Inp_BOAdj!$H:$H,$H152)</f>
        <v>0</v>
      </c>
      <c r="AA152" s="15">
        <f>-SUMIFS(Inp_BOAdj!AA:AA,Inp_BOAdj!$E:$E,$E152,Inp_BOAdj!$F:$F,$F152,Inp_BOAdj!$G:$G,$G152,Inp_BOAdj!$H:$H,$H152)</f>
        <v>0</v>
      </c>
      <c r="AB152" s="15">
        <f>-SUMIFS(Inp_BOAdj!AB:AB,Inp_BOAdj!$E:$E,$E152,Inp_BOAdj!$F:$F,$F152,Inp_BOAdj!$G:$G,$G152,Inp_BOAdj!$H:$H,$H152)</f>
        <v>0</v>
      </c>
      <c r="AC152" s="15">
        <f>-SUMIFS(Inp_BOAdj!AC:AC,Inp_BOAdj!$E:$E,$E152,Inp_BOAdj!$F:$F,$F152,Inp_BOAdj!$G:$G,$G152,Inp_BOAdj!$H:$H,$H152)</f>
        <v>0</v>
      </c>
      <c r="AD152" s="15">
        <f>-SUMIFS(Inp_BOAdj!AD:AD,Inp_BOAdj!$E:$E,$E152,Inp_BOAdj!$F:$F,$F152,Inp_BOAdj!$G:$G,$G152,Inp_BOAdj!$H:$H,$H152)</f>
        <v>0</v>
      </c>
      <c r="AE152" s="15">
        <f>-SUMIFS(Inp_BOAdj!AE:AE,Inp_BOAdj!$E:$E,$E152,Inp_BOAdj!$F:$F,$F152,Inp_BOAdj!$G:$G,$G152,Inp_BOAdj!$H:$H,$H152)</f>
        <v>0</v>
      </c>
      <c r="AF152" s="15">
        <f>-SUMIFS(Inp_BOAdj!AF:AF,Inp_BOAdj!$E:$E,$E152,Inp_BOAdj!$F:$F,$F152,Inp_BOAdj!$G:$G,$G152,Inp_BOAdj!$H:$H,$H152)</f>
        <v>0</v>
      </c>
      <c r="AG152" s="15">
        <f>-SUMIFS(Inp_BOAdj!AG:AG,Inp_BOAdj!$E:$E,$E152,Inp_BOAdj!$F:$F,$F152,Inp_BOAdj!$G:$G,$G152,Inp_BOAdj!$H:$H,$H152)</f>
        <v>2.4198361677735409</v>
      </c>
      <c r="AH152" s="15">
        <f>-SUMIFS(Inp_BOAdj!AH:AH,Inp_BOAdj!$E:$E,$E152,Inp_BOAdj!$F:$F,$F152,Inp_BOAdj!$G:$G,$G152,Inp_BOAdj!$H:$H,$H152)</f>
        <v>5.5733245069315167</v>
      </c>
      <c r="AI152" s="15">
        <f>-SUMIFS(Inp_BOAdj!AI:AI,Inp_BOAdj!$E:$E,$E152,Inp_BOAdj!$F:$F,$F152,Inp_BOAdj!$G:$G,$G152,Inp_BOAdj!$H:$H,$H152)</f>
        <v>7.0271245494774481</v>
      </c>
      <c r="AJ152" s="15">
        <f>-SUMIFS(Inp_BOAdj!AJ:AJ,Inp_BOAdj!$E:$E,$E152,Inp_BOAdj!$F:$F,$F152,Inp_BOAdj!$G:$G,$G152,Inp_BOAdj!$H:$H,$H152)</f>
        <v>3.8894579109766592</v>
      </c>
      <c r="AK152" s="15">
        <f>-SUMIFS(Inp_BOAdj!AK:AK,Inp_BOAdj!$E:$E,$E152,Inp_BOAdj!$F:$F,$F152,Inp_BOAdj!$G:$G,$G152,Inp_BOAdj!$H:$H,$H152)</f>
        <v>0.92581648216310231</v>
      </c>
      <c r="AM152" s="55"/>
      <c r="AN152" s="69"/>
      <c r="AO152" s="69"/>
      <c r="AP152" s="55"/>
      <c r="AQ152" s="69"/>
      <c r="AR152" s="69"/>
    </row>
    <row r="153" spans="5:44">
      <c r="E153" s="51" t="s">
        <v>30</v>
      </c>
      <c r="F153" s="137">
        <f>IFERROR(Inp_BOAdj!F148,0)</f>
        <v>0</v>
      </c>
      <c r="G153" s="137">
        <f>IFERROR(Inp_BOAdj!G148,0)</f>
        <v>0</v>
      </c>
      <c r="H153" s="137">
        <f>IFERROR(Inp_BOAdj!H148,0)</f>
        <v>0</v>
      </c>
      <c r="L153" s="51" t="s">
        <v>108</v>
      </c>
      <c r="M153" s="138">
        <f>SUMIFS(Inp_BOAdj!$I:$I,Inp_BOAdj!$E:$E,$E153,Inp_BOAdj!$G:$G,$G153,Inp_BOAdj!$H:$H,$H153)</f>
        <v>0</v>
      </c>
      <c r="R153" s="55"/>
      <c r="T153" s="15">
        <f>-SUMIFS(Inp_BOAdj!T:T,Inp_BOAdj!$E:$E,$E153,Inp_BOAdj!$F:$F,$F153,Inp_BOAdj!$G:$G,$G153,Inp_BOAdj!$H:$H,$H153)</f>
        <v>0</v>
      </c>
      <c r="U153" s="15">
        <f>-SUMIFS(Inp_BOAdj!U:U,Inp_BOAdj!$E:$E,$E153,Inp_BOAdj!$F:$F,$F153,Inp_BOAdj!$G:$G,$G153,Inp_BOAdj!$H:$H,$H153)</f>
        <v>0</v>
      </c>
      <c r="V153" s="15">
        <f>-SUMIFS(Inp_BOAdj!V:V,Inp_BOAdj!$E:$E,$E153,Inp_BOAdj!$F:$F,$F153,Inp_BOAdj!$G:$G,$G153,Inp_BOAdj!$H:$H,$H153)</f>
        <v>0</v>
      </c>
      <c r="W153" s="15">
        <f>-SUMIFS(Inp_BOAdj!W:W,Inp_BOAdj!$E:$E,$E153,Inp_BOAdj!$F:$F,$F153,Inp_BOAdj!$G:$G,$G153,Inp_BOAdj!$H:$H,$H153)</f>
        <v>0</v>
      </c>
      <c r="X153" s="15">
        <f>-SUMIFS(Inp_BOAdj!X:X,Inp_BOAdj!$E:$E,$E153,Inp_BOAdj!$F:$F,$F153,Inp_BOAdj!$G:$G,$G153,Inp_BOAdj!$H:$H,$H153)</f>
        <v>0</v>
      </c>
      <c r="Y153" s="15">
        <f>-SUMIFS(Inp_BOAdj!Y:Y,Inp_BOAdj!$E:$E,$E153,Inp_BOAdj!$F:$F,$F153,Inp_BOAdj!$G:$G,$G153,Inp_BOAdj!$H:$H,$H153)</f>
        <v>0</v>
      </c>
      <c r="Z153" s="15">
        <f>-SUMIFS(Inp_BOAdj!Z:Z,Inp_BOAdj!$E:$E,$E153,Inp_BOAdj!$F:$F,$F153,Inp_BOAdj!$G:$G,$G153,Inp_BOAdj!$H:$H,$H153)</f>
        <v>0</v>
      </c>
      <c r="AA153" s="15">
        <f>-SUMIFS(Inp_BOAdj!AA:AA,Inp_BOAdj!$E:$E,$E153,Inp_BOAdj!$F:$F,$F153,Inp_BOAdj!$G:$G,$G153,Inp_BOAdj!$H:$H,$H153)</f>
        <v>0</v>
      </c>
      <c r="AB153" s="15">
        <f>-SUMIFS(Inp_BOAdj!AB:AB,Inp_BOAdj!$E:$E,$E153,Inp_BOAdj!$F:$F,$F153,Inp_BOAdj!$G:$G,$G153,Inp_BOAdj!$H:$H,$H153)</f>
        <v>0</v>
      </c>
      <c r="AC153" s="15">
        <f>-SUMIFS(Inp_BOAdj!AC:AC,Inp_BOAdj!$E:$E,$E153,Inp_BOAdj!$F:$F,$F153,Inp_BOAdj!$G:$G,$G153,Inp_BOAdj!$H:$H,$H153)</f>
        <v>0</v>
      </c>
      <c r="AD153" s="15">
        <f>-SUMIFS(Inp_BOAdj!AD:AD,Inp_BOAdj!$E:$E,$E153,Inp_BOAdj!$F:$F,$F153,Inp_BOAdj!$G:$G,$G153,Inp_BOAdj!$H:$H,$H153)</f>
        <v>0</v>
      </c>
      <c r="AE153" s="15">
        <f>-SUMIFS(Inp_BOAdj!AE:AE,Inp_BOAdj!$E:$E,$E153,Inp_BOAdj!$F:$F,$F153,Inp_BOAdj!$G:$G,$G153,Inp_BOAdj!$H:$H,$H153)</f>
        <v>0</v>
      </c>
      <c r="AF153" s="15">
        <f>-SUMIFS(Inp_BOAdj!AF:AF,Inp_BOAdj!$E:$E,$E153,Inp_BOAdj!$F:$F,$F153,Inp_BOAdj!$G:$G,$G153,Inp_BOAdj!$H:$H,$H153)</f>
        <v>0</v>
      </c>
      <c r="AG153" s="15">
        <f>-SUMIFS(Inp_BOAdj!AG:AG,Inp_BOAdj!$E:$E,$E153,Inp_BOAdj!$F:$F,$F153,Inp_BOAdj!$G:$G,$G153,Inp_BOAdj!$H:$H,$H153)</f>
        <v>0</v>
      </c>
      <c r="AH153" s="15">
        <f>-SUMIFS(Inp_BOAdj!AH:AH,Inp_BOAdj!$E:$E,$E153,Inp_BOAdj!$F:$F,$F153,Inp_BOAdj!$G:$G,$G153,Inp_BOAdj!$H:$H,$H153)</f>
        <v>0</v>
      </c>
      <c r="AI153" s="15">
        <f>-SUMIFS(Inp_BOAdj!AI:AI,Inp_BOAdj!$E:$E,$E153,Inp_BOAdj!$F:$F,$F153,Inp_BOAdj!$G:$G,$G153,Inp_BOAdj!$H:$H,$H153)</f>
        <v>0</v>
      </c>
      <c r="AJ153" s="15">
        <f>-SUMIFS(Inp_BOAdj!AJ:AJ,Inp_BOAdj!$E:$E,$E153,Inp_BOAdj!$F:$F,$F153,Inp_BOAdj!$G:$G,$G153,Inp_BOAdj!$H:$H,$H153)</f>
        <v>0</v>
      </c>
      <c r="AK153" s="15">
        <f>-SUMIFS(Inp_BOAdj!AK:AK,Inp_BOAdj!$E:$E,$E153,Inp_BOAdj!$F:$F,$F153,Inp_BOAdj!$G:$G,$G153,Inp_BOAdj!$H:$H,$H153)</f>
        <v>0</v>
      </c>
      <c r="AM153" s="55"/>
      <c r="AN153" s="69"/>
      <c r="AO153" s="69"/>
      <c r="AP153" s="55"/>
      <c r="AQ153" s="69"/>
      <c r="AR153" s="69"/>
    </row>
    <row r="154" spans="5:44">
      <c r="E154" s="51" t="s">
        <v>30</v>
      </c>
      <c r="F154" s="137">
        <f>IFERROR(Inp_BOAdj!F149,0)</f>
        <v>0</v>
      </c>
      <c r="G154" s="137">
        <f>IFERROR(Inp_BOAdj!G149,0)</f>
        <v>0</v>
      </c>
      <c r="H154" s="137">
        <f>IFERROR(Inp_BOAdj!H149,0)</f>
        <v>0</v>
      </c>
      <c r="L154" s="51" t="s">
        <v>108</v>
      </c>
      <c r="M154" s="138">
        <f>SUMIFS(Inp_BOAdj!$I:$I,Inp_BOAdj!$E:$E,$E154,Inp_BOAdj!$G:$G,$G154,Inp_BOAdj!$H:$H,$H154)</f>
        <v>0</v>
      </c>
      <c r="R154" s="55"/>
      <c r="T154" s="15">
        <f>-SUMIFS(Inp_BOAdj!T:T,Inp_BOAdj!$E:$E,$E154,Inp_BOAdj!$F:$F,$F154,Inp_BOAdj!$G:$G,$G154,Inp_BOAdj!$H:$H,$H154)</f>
        <v>0</v>
      </c>
      <c r="U154" s="15">
        <f>-SUMIFS(Inp_BOAdj!U:U,Inp_BOAdj!$E:$E,$E154,Inp_BOAdj!$F:$F,$F154,Inp_BOAdj!$G:$G,$G154,Inp_BOAdj!$H:$H,$H154)</f>
        <v>0</v>
      </c>
      <c r="V154" s="15">
        <f>-SUMIFS(Inp_BOAdj!V:V,Inp_BOAdj!$E:$E,$E154,Inp_BOAdj!$F:$F,$F154,Inp_BOAdj!$G:$G,$G154,Inp_BOAdj!$H:$H,$H154)</f>
        <v>0</v>
      </c>
      <c r="W154" s="15">
        <f>-SUMIFS(Inp_BOAdj!W:W,Inp_BOAdj!$E:$E,$E154,Inp_BOAdj!$F:$F,$F154,Inp_BOAdj!$G:$G,$G154,Inp_BOAdj!$H:$H,$H154)</f>
        <v>0</v>
      </c>
      <c r="X154" s="15">
        <f>-SUMIFS(Inp_BOAdj!X:X,Inp_BOAdj!$E:$E,$E154,Inp_BOAdj!$F:$F,$F154,Inp_BOAdj!$G:$G,$G154,Inp_BOAdj!$H:$H,$H154)</f>
        <v>0</v>
      </c>
      <c r="Y154" s="15">
        <f>-SUMIFS(Inp_BOAdj!Y:Y,Inp_BOAdj!$E:$E,$E154,Inp_BOAdj!$F:$F,$F154,Inp_BOAdj!$G:$G,$G154,Inp_BOAdj!$H:$H,$H154)</f>
        <v>0</v>
      </c>
      <c r="Z154" s="15">
        <f>-SUMIFS(Inp_BOAdj!Z:Z,Inp_BOAdj!$E:$E,$E154,Inp_BOAdj!$F:$F,$F154,Inp_BOAdj!$G:$G,$G154,Inp_BOAdj!$H:$H,$H154)</f>
        <v>0</v>
      </c>
      <c r="AA154" s="15">
        <f>-SUMIFS(Inp_BOAdj!AA:AA,Inp_BOAdj!$E:$E,$E154,Inp_BOAdj!$F:$F,$F154,Inp_BOAdj!$G:$G,$G154,Inp_BOAdj!$H:$H,$H154)</f>
        <v>0</v>
      </c>
      <c r="AB154" s="15">
        <f>-SUMIFS(Inp_BOAdj!AB:AB,Inp_BOAdj!$E:$E,$E154,Inp_BOAdj!$F:$F,$F154,Inp_BOAdj!$G:$G,$G154,Inp_BOAdj!$H:$H,$H154)</f>
        <v>0</v>
      </c>
      <c r="AC154" s="15">
        <f>-SUMIFS(Inp_BOAdj!AC:AC,Inp_BOAdj!$E:$E,$E154,Inp_BOAdj!$F:$F,$F154,Inp_BOAdj!$G:$G,$G154,Inp_BOAdj!$H:$H,$H154)</f>
        <v>0</v>
      </c>
      <c r="AD154" s="15">
        <f>-SUMIFS(Inp_BOAdj!AD:AD,Inp_BOAdj!$E:$E,$E154,Inp_BOAdj!$F:$F,$F154,Inp_BOAdj!$G:$G,$G154,Inp_BOAdj!$H:$H,$H154)</f>
        <v>0</v>
      </c>
      <c r="AE154" s="15">
        <f>-SUMIFS(Inp_BOAdj!AE:AE,Inp_BOAdj!$E:$E,$E154,Inp_BOAdj!$F:$F,$F154,Inp_BOAdj!$G:$G,$G154,Inp_BOAdj!$H:$H,$H154)</f>
        <v>0</v>
      </c>
      <c r="AF154" s="15">
        <f>-SUMIFS(Inp_BOAdj!AF:AF,Inp_BOAdj!$E:$E,$E154,Inp_BOAdj!$F:$F,$F154,Inp_BOAdj!$G:$G,$G154,Inp_BOAdj!$H:$H,$H154)</f>
        <v>0</v>
      </c>
      <c r="AG154" s="15">
        <f>-SUMIFS(Inp_BOAdj!AG:AG,Inp_BOAdj!$E:$E,$E154,Inp_BOAdj!$F:$F,$F154,Inp_BOAdj!$G:$G,$G154,Inp_BOAdj!$H:$H,$H154)</f>
        <v>0</v>
      </c>
      <c r="AH154" s="15">
        <f>-SUMIFS(Inp_BOAdj!AH:AH,Inp_BOAdj!$E:$E,$E154,Inp_BOAdj!$F:$F,$F154,Inp_BOAdj!$G:$G,$G154,Inp_BOAdj!$H:$H,$H154)</f>
        <v>0</v>
      </c>
      <c r="AI154" s="15">
        <f>-SUMIFS(Inp_BOAdj!AI:AI,Inp_BOAdj!$E:$E,$E154,Inp_BOAdj!$F:$F,$F154,Inp_BOAdj!$G:$G,$G154,Inp_BOAdj!$H:$H,$H154)</f>
        <v>0</v>
      </c>
      <c r="AJ154" s="15">
        <f>-SUMIFS(Inp_BOAdj!AJ:AJ,Inp_BOAdj!$E:$E,$E154,Inp_BOAdj!$F:$F,$F154,Inp_BOAdj!$G:$G,$G154,Inp_BOAdj!$H:$H,$H154)</f>
        <v>0</v>
      </c>
      <c r="AK154" s="15">
        <f>-SUMIFS(Inp_BOAdj!AK:AK,Inp_BOAdj!$E:$E,$E154,Inp_BOAdj!$F:$F,$F154,Inp_BOAdj!$G:$G,$G154,Inp_BOAdj!$H:$H,$H154)</f>
        <v>0</v>
      </c>
      <c r="AM154" s="55"/>
      <c r="AN154" s="69"/>
      <c r="AO154" s="69"/>
      <c r="AP154" s="55"/>
      <c r="AQ154" s="69"/>
      <c r="AR154" s="69"/>
    </row>
    <row r="155" spans="5:44">
      <c r="E155" s="51" t="s">
        <v>30</v>
      </c>
      <c r="F155" s="137">
        <f>IFERROR(Inp_BOAdj!F150,0)</f>
        <v>0</v>
      </c>
      <c r="G155" s="137">
        <f>IFERROR(Inp_BOAdj!G150,0)</f>
        <v>0</v>
      </c>
      <c r="H155" s="137">
        <f>IFERROR(Inp_BOAdj!H150,0)</f>
        <v>0</v>
      </c>
      <c r="L155" s="51" t="s">
        <v>108</v>
      </c>
      <c r="M155" s="138">
        <f>SUMIFS(Inp_BOAdj!$I:$I,Inp_BOAdj!$E:$E,$E155,Inp_BOAdj!$G:$G,$G155,Inp_BOAdj!$H:$H,$H155)</f>
        <v>0</v>
      </c>
      <c r="R155" s="55"/>
      <c r="T155" s="15">
        <f>-SUMIFS(Inp_BOAdj!T:T,Inp_BOAdj!$E:$E,$E155,Inp_BOAdj!$F:$F,$F155,Inp_BOAdj!$G:$G,$G155,Inp_BOAdj!$H:$H,$H155)</f>
        <v>0</v>
      </c>
      <c r="U155" s="15">
        <f>-SUMIFS(Inp_BOAdj!U:U,Inp_BOAdj!$E:$E,$E155,Inp_BOAdj!$F:$F,$F155,Inp_BOAdj!$G:$G,$G155,Inp_BOAdj!$H:$H,$H155)</f>
        <v>0</v>
      </c>
      <c r="V155" s="15">
        <f>-SUMIFS(Inp_BOAdj!V:V,Inp_BOAdj!$E:$E,$E155,Inp_BOAdj!$F:$F,$F155,Inp_BOAdj!$G:$G,$G155,Inp_BOAdj!$H:$H,$H155)</f>
        <v>0</v>
      </c>
      <c r="W155" s="15">
        <f>-SUMIFS(Inp_BOAdj!W:W,Inp_BOAdj!$E:$E,$E155,Inp_BOAdj!$F:$F,$F155,Inp_BOAdj!$G:$G,$G155,Inp_BOAdj!$H:$H,$H155)</f>
        <v>0</v>
      </c>
      <c r="X155" s="15">
        <f>-SUMIFS(Inp_BOAdj!X:X,Inp_BOAdj!$E:$E,$E155,Inp_BOAdj!$F:$F,$F155,Inp_BOAdj!$G:$G,$G155,Inp_BOAdj!$H:$H,$H155)</f>
        <v>0</v>
      </c>
      <c r="Y155" s="15">
        <f>-SUMIFS(Inp_BOAdj!Y:Y,Inp_BOAdj!$E:$E,$E155,Inp_BOAdj!$F:$F,$F155,Inp_BOAdj!$G:$G,$G155,Inp_BOAdj!$H:$H,$H155)</f>
        <v>0</v>
      </c>
      <c r="Z155" s="15">
        <f>-SUMIFS(Inp_BOAdj!Z:Z,Inp_BOAdj!$E:$E,$E155,Inp_BOAdj!$F:$F,$F155,Inp_BOAdj!$G:$G,$G155,Inp_BOAdj!$H:$H,$H155)</f>
        <v>0</v>
      </c>
      <c r="AA155" s="15">
        <f>-SUMIFS(Inp_BOAdj!AA:AA,Inp_BOAdj!$E:$E,$E155,Inp_BOAdj!$F:$F,$F155,Inp_BOAdj!$G:$G,$G155,Inp_BOAdj!$H:$H,$H155)</f>
        <v>0</v>
      </c>
      <c r="AB155" s="15">
        <f>-SUMIFS(Inp_BOAdj!AB:AB,Inp_BOAdj!$E:$E,$E155,Inp_BOAdj!$F:$F,$F155,Inp_BOAdj!$G:$G,$G155,Inp_BOAdj!$H:$H,$H155)</f>
        <v>0</v>
      </c>
      <c r="AC155" s="15">
        <f>-SUMIFS(Inp_BOAdj!AC:AC,Inp_BOAdj!$E:$E,$E155,Inp_BOAdj!$F:$F,$F155,Inp_BOAdj!$G:$G,$G155,Inp_BOAdj!$H:$H,$H155)</f>
        <v>0</v>
      </c>
      <c r="AD155" s="15">
        <f>-SUMIFS(Inp_BOAdj!AD:AD,Inp_BOAdj!$E:$E,$E155,Inp_BOAdj!$F:$F,$F155,Inp_BOAdj!$G:$G,$G155,Inp_BOAdj!$H:$H,$H155)</f>
        <v>0</v>
      </c>
      <c r="AE155" s="15">
        <f>-SUMIFS(Inp_BOAdj!AE:AE,Inp_BOAdj!$E:$E,$E155,Inp_BOAdj!$F:$F,$F155,Inp_BOAdj!$G:$G,$G155,Inp_BOAdj!$H:$H,$H155)</f>
        <v>0</v>
      </c>
      <c r="AF155" s="15">
        <f>-SUMIFS(Inp_BOAdj!AF:AF,Inp_BOAdj!$E:$E,$E155,Inp_BOAdj!$F:$F,$F155,Inp_BOAdj!$G:$G,$G155,Inp_BOAdj!$H:$H,$H155)</f>
        <v>0</v>
      </c>
      <c r="AG155" s="15">
        <f>-SUMIFS(Inp_BOAdj!AG:AG,Inp_BOAdj!$E:$E,$E155,Inp_BOAdj!$F:$F,$F155,Inp_BOAdj!$G:$G,$G155,Inp_BOAdj!$H:$H,$H155)</f>
        <v>0</v>
      </c>
      <c r="AH155" s="15">
        <f>-SUMIFS(Inp_BOAdj!AH:AH,Inp_BOAdj!$E:$E,$E155,Inp_BOAdj!$F:$F,$F155,Inp_BOAdj!$G:$G,$G155,Inp_BOAdj!$H:$H,$H155)</f>
        <v>0</v>
      </c>
      <c r="AI155" s="15">
        <f>-SUMIFS(Inp_BOAdj!AI:AI,Inp_BOAdj!$E:$E,$E155,Inp_BOAdj!$F:$F,$F155,Inp_BOAdj!$G:$G,$G155,Inp_BOAdj!$H:$H,$H155)</f>
        <v>0</v>
      </c>
      <c r="AJ155" s="15">
        <f>-SUMIFS(Inp_BOAdj!AJ:AJ,Inp_BOAdj!$E:$E,$E155,Inp_BOAdj!$F:$F,$F155,Inp_BOAdj!$G:$G,$G155,Inp_BOAdj!$H:$H,$H155)</f>
        <v>0</v>
      </c>
      <c r="AK155" s="15">
        <f>-SUMIFS(Inp_BOAdj!AK:AK,Inp_BOAdj!$E:$E,$E155,Inp_BOAdj!$F:$F,$F155,Inp_BOAdj!$G:$G,$G155,Inp_BOAdj!$H:$H,$H155)</f>
        <v>0</v>
      </c>
      <c r="AM155" s="55"/>
      <c r="AN155" s="69"/>
      <c r="AO155" s="69"/>
      <c r="AP155" s="55"/>
      <c r="AQ155" s="69"/>
      <c r="AR155" s="69"/>
    </row>
    <row r="156" spans="5:44">
      <c r="E156" s="51" t="s">
        <v>30</v>
      </c>
      <c r="F156" s="137">
        <f>IFERROR(Inp_BOAdj!F151,0)</f>
        <v>0</v>
      </c>
      <c r="G156" s="137">
        <f>IFERROR(Inp_BOAdj!G151,0)</f>
        <v>0</v>
      </c>
      <c r="H156" s="137">
        <f>IFERROR(Inp_BOAdj!H151,0)</f>
        <v>0</v>
      </c>
      <c r="L156" s="51" t="s">
        <v>108</v>
      </c>
      <c r="M156" s="138">
        <f>SUMIFS(Inp_BOAdj!$I:$I,Inp_BOAdj!$E:$E,$E156,Inp_BOAdj!$G:$G,$G156,Inp_BOAdj!$H:$H,$H156)</f>
        <v>0</v>
      </c>
      <c r="R156" s="55"/>
      <c r="T156" s="15">
        <f>-SUMIFS(Inp_BOAdj!T:T,Inp_BOAdj!$E:$E,$E156,Inp_BOAdj!$F:$F,$F156,Inp_BOAdj!$G:$G,$G156,Inp_BOAdj!$H:$H,$H156)</f>
        <v>0</v>
      </c>
      <c r="U156" s="15">
        <f>-SUMIFS(Inp_BOAdj!U:U,Inp_BOAdj!$E:$E,$E156,Inp_BOAdj!$F:$F,$F156,Inp_BOAdj!$G:$G,$G156,Inp_BOAdj!$H:$H,$H156)</f>
        <v>0</v>
      </c>
      <c r="V156" s="15">
        <f>-SUMIFS(Inp_BOAdj!V:V,Inp_BOAdj!$E:$E,$E156,Inp_BOAdj!$F:$F,$F156,Inp_BOAdj!$G:$G,$G156,Inp_BOAdj!$H:$H,$H156)</f>
        <v>0</v>
      </c>
      <c r="W156" s="15">
        <f>-SUMIFS(Inp_BOAdj!W:W,Inp_BOAdj!$E:$E,$E156,Inp_BOAdj!$F:$F,$F156,Inp_BOAdj!$G:$G,$G156,Inp_BOAdj!$H:$H,$H156)</f>
        <v>0</v>
      </c>
      <c r="X156" s="15">
        <f>-SUMIFS(Inp_BOAdj!X:X,Inp_BOAdj!$E:$E,$E156,Inp_BOAdj!$F:$F,$F156,Inp_BOAdj!$G:$G,$G156,Inp_BOAdj!$H:$H,$H156)</f>
        <v>0</v>
      </c>
      <c r="Y156" s="15">
        <f>-SUMIFS(Inp_BOAdj!Y:Y,Inp_BOAdj!$E:$E,$E156,Inp_BOAdj!$F:$F,$F156,Inp_BOAdj!$G:$G,$G156,Inp_BOAdj!$H:$H,$H156)</f>
        <v>0</v>
      </c>
      <c r="Z156" s="15">
        <f>-SUMIFS(Inp_BOAdj!Z:Z,Inp_BOAdj!$E:$E,$E156,Inp_BOAdj!$F:$F,$F156,Inp_BOAdj!$G:$G,$G156,Inp_BOAdj!$H:$H,$H156)</f>
        <v>0</v>
      </c>
      <c r="AA156" s="15">
        <f>-SUMIFS(Inp_BOAdj!AA:AA,Inp_BOAdj!$E:$E,$E156,Inp_BOAdj!$F:$F,$F156,Inp_BOAdj!$G:$G,$G156,Inp_BOAdj!$H:$H,$H156)</f>
        <v>0</v>
      </c>
      <c r="AB156" s="15">
        <f>-SUMIFS(Inp_BOAdj!AB:AB,Inp_BOAdj!$E:$E,$E156,Inp_BOAdj!$F:$F,$F156,Inp_BOAdj!$G:$G,$G156,Inp_BOAdj!$H:$H,$H156)</f>
        <v>0</v>
      </c>
      <c r="AC156" s="15">
        <f>-SUMIFS(Inp_BOAdj!AC:AC,Inp_BOAdj!$E:$E,$E156,Inp_BOAdj!$F:$F,$F156,Inp_BOAdj!$G:$G,$G156,Inp_BOAdj!$H:$H,$H156)</f>
        <v>0</v>
      </c>
      <c r="AD156" s="15">
        <f>-SUMIFS(Inp_BOAdj!AD:AD,Inp_BOAdj!$E:$E,$E156,Inp_BOAdj!$F:$F,$F156,Inp_BOAdj!$G:$G,$G156,Inp_BOAdj!$H:$H,$H156)</f>
        <v>0</v>
      </c>
      <c r="AE156" s="15">
        <f>-SUMIFS(Inp_BOAdj!AE:AE,Inp_BOAdj!$E:$E,$E156,Inp_BOAdj!$F:$F,$F156,Inp_BOAdj!$G:$G,$G156,Inp_BOAdj!$H:$H,$H156)</f>
        <v>0</v>
      </c>
      <c r="AF156" s="15">
        <f>-SUMIFS(Inp_BOAdj!AF:AF,Inp_BOAdj!$E:$E,$E156,Inp_BOAdj!$F:$F,$F156,Inp_BOAdj!$G:$G,$G156,Inp_BOAdj!$H:$H,$H156)</f>
        <v>0</v>
      </c>
      <c r="AG156" s="15">
        <f>-SUMIFS(Inp_BOAdj!AG:AG,Inp_BOAdj!$E:$E,$E156,Inp_BOAdj!$F:$F,$F156,Inp_BOAdj!$G:$G,$G156,Inp_BOAdj!$H:$H,$H156)</f>
        <v>0</v>
      </c>
      <c r="AH156" s="15">
        <f>-SUMIFS(Inp_BOAdj!AH:AH,Inp_BOAdj!$E:$E,$E156,Inp_BOAdj!$F:$F,$F156,Inp_BOAdj!$G:$G,$G156,Inp_BOAdj!$H:$H,$H156)</f>
        <v>0</v>
      </c>
      <c r="AI156" s="15">
        <f>-SUMIFS(Inp_BOAdj!AI:AI,Inp_BOAdj!$E:$E,$E156,Inp_BOAdj!$F:$F,$F156,Inp_BOAdj!$G:$G,$G156,Inp_BOAdj!$H:$H,$H156)</f>
        <v>0</v>
      </c>
      <c r="AJ156" s="15">
        <f>-SUMIFS(Inp_BOAdj!AJ:AJ,Inp_BOAdj!$E:$E,$E156,Inp_BOAdj!$F:$F,$F156,Inp_BOAdj!$G:$G,$G156,Inp_BOAdj!$H:$H,$H156)</f>
        <v>0</v>
      </c>
      <c r="AK156" s="15">
        <f>-SUMIFS(Inp_BOAdj!AK:AK,Inp_BOAdj!$E:$E,$E156,Inp_BOAdj!$F:$F,$F156,Inp_BOAdj!$G:$G,$G156,Inp_BOAdj!$H:$H,$H156)</f>
        <v>0</v>
      </c>
      <c r="AM156" s="55"/>
      <c r="AN156" s="69"/>
      <c r="AO156" s="69"/>
      <c r="AP156" s="55"/>
      <c r="AQ156" s="69"/>
      <c r="AR156" s="69"/>
    </row>
    <row r="157" spans="5:44">
      <c r="E157" s="51" t="s">
        <v>30</v>
      </c>
      <c r="F157" s="137">
        <f>IFERROR(Inp_BOAdj!F152,0)</f>
        <v>0</v>
      </c>
      <c r="G157" s="137">
        <f>IFERROR(Inp_BOAdj!G152,0)</f>
        <v>0</v>
      </c>
      <c r="H157" s="137">
        <f>IFERROR(Inp_BOAdj!H152,0)</f>
        <v>0</v>
      </c>
      <c r="L157" s="51" t="s">
        <v>108</v>
      </c>
      <c r="M157" s="138">
        <f>SUMIFS(Inp_BOAdj!$I:$I,Inp_BOAdj!$E:$E,$E157,Inp_BOAdj!$G:$G,$G157,Inp_BOAdj!$H:$H,$H157)</f>
        <v>0</v>
      </c>
      <c r="R157" s="55"/>
      <c r="T157" s="15">
        <f>-SUMIFS(Inp_BOAdj!T:T,Inp_BOAdj!$E:$E,$E157,Inp_BOAdj!$F:$F,$F157,Inp_BOAdj!$G:$G,$G157,Inp_BOAdj!$H:$H,$H157)</f>
        <v>0</v>
      </c>
      <c r="U157" s="15">
        <f>-SUMIFS(Inp_BOAdj!U:U,Inp_BOAdj!$E:$E,$E157,Inp_BOAdj!$F:$F,$F157,Inp_BOAdj!$G:$G,$G157,Inp_BOAdj!$H:$H,$H157)</f>
        <v>0</v>
      </c>
      <c r="V157" s="15">
        <f>-SUMIFS(Inp_BOAdj!V:V,Inp_BOAdj!$E:$E,$E157,Inp_BOAdj!$F:$F,$F157,Inp_BOAdj!$G:$G,$G157,Inp_BOAdj!$H:$H,$H157)</f>
        <v>0</v>
      </c>
      <c r="W157" s="15">
        <f>-SUMIFS(Inp_BOAdj!W:W,Inp_BOAdj!$E:$E,$E157,Inp_BOAdj!$F:$F,$F157,Inp_BOAdj!$G:$G,$G157,Inp_BOAdj!$H:$H,$H157)</f>
        <v>0</v>
      </c>
      <c r="X157" s="15">
        <f>-SUMIFS(Inp_BOAdj!X:X,Inp_BOAdj!$E:$E,$E157,Inp_BOAdj!$F:$F,$F157,Inp_BOAdj!$G:$G,$G157,Inp_BOAdj!$H:$H,$H157)</f>
        <v>0</v>
      </c>
      <c r="Y157" s="15">
        <f>-SUMIFS(Inp_BOAdj!Y:Y,Inp_BOAdj!$E:$E,$E157,Inp_BOAdj!$F:$F,$F157,Inp_BOAdj!$G:$G,$G157,Inp_BOAdj!$H:$H,$H157)</f>
        <v>0</v>
      </c>
      <c r="Z157" s="15">
        <f>-SUMIFS(Inp_BOAdj!Z:Z,Inp_BOAdj!$E:$E,$E157,Inp_BOAdj!$F:$F,$F157,Inp_BOAdj!$G:$G,$G157,Inp_BOAdj!$H:$H,$H157)</f>
        <v>0</v>
      </c>
      <c r="AA157" s="15">
        <f>-SUMIFS(Inp_BOAdj!AA:AA,Inp_BOAdj!$E:$E,$E157,Inp_BOAdj!$F:$F,$F157,Inp_BOAdj!$G:$G,$G157,Inp_BOAdj!$H:$H,$H157)</f>
        <v>0</v>
      </c>
      <c r="AB157" s="15">
        <f>-SUMIFS(Inp_BOAdj!AB:AB,Inp_BOAdj!$E:$E,$E157,Inp_BOAdj!$F:$F,$F157,Inp_BOAdj!$G:$G,$G157,Inp_BOAdj!$H:$H,$H157)</f>
        <v>0</v>
      </c>
      <c r="AC157" s="15">
        <f>-SUMIFS(Inp_BOAdj!AC:AC,Inp_BOAdj!$E:$E,$E157,Inp_BOAdj!$F:$F,$F157,Inp_BOAdj!$G:$G,$G157,Inp_BOAdj!$H:$H,$H157)</f>
        <v>0</v>
      </c>
      <c r="AD157" s="15">
        <f>-SUMIFS(Inp_BOAdj!AD:AD,Inp_BOAdj!$E:$E,$E157,Inp_BOAdj!$F:$F,$F157,Inp_BOAdj!$G:$G,$G157,Inp_BOAdj!$H:$H,$H157)</f>
        <v>0</v>
      </c>
      <c r="AE157" s="15">
        <f>-SUMIFS(Inp_BOAdj!AE:AE,Inp_BOAdj!$E:$E,$E157,Inp_BOAdj!$F:$F,$F157,Inp_BOAdj!$G:$G,$G157,Inp_BOAdj!$H:$H,$H157)</f>
        <v>0</v>
      </c>
      <c r="AF157" s="15">
        <f>-SUMIFS(Inp_BOAdj!AF:AF,Inp_BOAdj!$E:$E,$E157,Inp_BOAdj!$F:$F,$F157,Inp_BOAdj!$G:$G,$G157,Inp_BOAdj!$H:$H,$H157)</f>
        <v>0</v>
      </c>
      <c r="AG157" s="15">
        <f>-SUMIFS(Inp_BOAdj!AG:AG,Inp_BOAdj!$E:$E,$E157,Inp_BOAdj!$F:$F,$F157,Inp_BOAdj!$G:$G,$G157,Inp_BOAdj!$H:$H,$H157)</f>
        <v>0</v>
      </c>
      <c r="AH157" s="15">
        <f>-SUMIFS(Inp_BOAdj!AH:AH,Inp_BOAdj!$E:$E,$E157,Inp_BOAdj!$F:$F,$F157,Inp_BOAdj!$G:$G,$G157,Inp_BOAdj!$H:$H,$H157)</f>
        <v>0</v>
      </c>
      <c r="AI157" s="15">
        <f>-SUMIFS(Inp_BOAdj!AI:AI,Inp_BOAdj!$E:$E,$E157,Inp_BOAdj!$F:$F,$F157,Inp_BOAdj!$G:$G,$G157,Inp_BOAdj!$H:$H,$H157)</f>
        <v>0</v>
      </c>
      <c r="AJ157" s="15">
        <f>-SUMIFS(Inp_BOAdj!AJ:AJ,Inp_BOAdj!$E:$E,$E157,Inp_BOAdj!$F:$F,$F157,Inp_BOAdj!$G:$G,$G157,Inp_BOAdj!$H:$H,$H157)</f>
        <v>0</v>
      </c>
      <c r="AK157" s="15">
        <f>-SUMIFS(Inp_BOAdj!AK:AK,Inp_BOAdj!$E:$E,$E157,Inp_BOAdj!$F:$F,$F157,Inp_BOAdj!$G:$G,$G157,Inp_BOAdj!$H:$H,$H157)</f>
        <v>0</v>
      </c>
      <c r="AM157" s="55"/>
      <c r="AN157" s="69"/>
      <c r="AO157" s="69"/>
      <c r="AP157" s="55"/>
      <c r="AQ157" s="69"/>
      <c r="AR157" s="69"/>
    </row>
    <row r="158" spans="5:44">
      <c r="E158" s="51" t="s">
        <v>30</v>
      </c>
      <c r="F158" s="137">
        <f>IFERROR(Inp_BOAdj!F153,0)</f>
        <v>0</v>
      </c>
      <c r="G158" s="137">
        <f>IFERROR(Inp_BOAdj!G153,0)</f>
        <v>0</v>
      </c>
      <c r="H158" s="137">
        <f>IFERROR(Inp_BOAdj!H153,0)</f>
        <v>0</v>
      </c>
      <c r="L158" s="51" t="s">
        <v>108</v>
      </c>
      <c r="M158" s="138">
        <f>SUMIFS(Inp_BOAdj!$I:$I,Inp_BOAdj!$E:$E,$E158,Inp_BOAdj!$G:$G,$G158,Inp_BOAdj!$H:$H,$H158)</f>
        <v>0</v>
      </c>
      <c r="R158" s="55"/>
      <c r="T158" s="15">
        <f>-SUMIFS(Inp_BOAdj!T:T,Inp_BOAdj!$E:$E,$E158,Inp_BOAdj!$F:$F,$F158,Inp_BOAdj!$G:$G,$G158,Inp_BOAdj!$H:$H,$H158)</f>
        <v>0</v>
      </c>
      <c r="U158" s="15">
        <f>-SUMIFS(Inp_BOAdj!U:U,Inp_BOAdj!$E:$E,$E158,Inp_BOAdj!$F:$F,$F158,Inp_BOAdj!$G:$G,$G158,Inp_BOAdj!$H:$H,$H158)</f>
        <v>0</v>
      </c>
      <c r="V158" s="15">
        <f>-SUMIFS(Inp_BOAdj!V:V,Inp_BOAdj!$E:$E,$E158,Inp_BOAdj!$F:$F,$F158,Inp_BOAdj!$G:$G,$G158,Inp_BOAdj!$H:$H,$H158)</f>
        <v>0</v>
      </c>
      <c r="W158" s="15">
        <f>-SUMIFS(Inp_BOAdj!W:W,Inp_BOAdj!$E:$E,$E158,Inp_BOAdj!$F:$F,$F158,Inp_BOAdj!$G:$G,$G158,Inp_BOAdj!$H:$H,$H158)</f>
        <v>0</v>
      </c>
      <c r="X158" s="15">
        <f>-SUMIFS(Inp_BOAdj!X:X,Inp_BOAdj!$E:$E,$E158,Inp_BOAdj!$F:$F,$F158,Inp_BOAdj!$G:$G,$G158,Inp_BOAdj!$H:$H,$H158)</f>
        <v>0</v>
      </c>
      <c r="Y158" s="15">
        <f>-SUMIFS(Inp_BOAdj!Y:Y,Inp_BOAdj!$E:$E,$E158,Inp_BOAdj!$F:$F,$F158,Inp_BOAdj!$G:$G,$G158,Inp_BOAdj!$H:$H,$H158)</f>
        <v>0</v>
      </c>
      <c r="Z158" s="15">
        <f>-SUMIFS(Inp_BOAdj!Z:Z,Inp_BOAdj!$E:$E,$E158,Inp_BOAdj!$F:$F,$F158,Inp_BOAdj!$G:$G,$G158,Inp_BOAdj!$H:$H,$H158)</f>
        <v>0</v>
      </c>
      <c r="AA158" s="15">
        <f>-SUMIFS(Inp_BOAdj!AA:AA,Inp_BOAdj!$E:$E,$E158,Inp_BOAdj!$F:$F,$F158,Inp_BOAdj!$G:$G,$G158,Inp_BOAdj!$H:$H,$H158)</f>
        <v>0</v>
      </c>
      <c r="AB158" s="15">
        <f>-SUMIFS(Inp_BOAdj!AB:AB,Inp_BOAdj!$E:$E,$E158,Inp_BOAdj!$F:$F,$F158,Inp_BOAdj!$G:$G,$G158,Inp_BOAdj!$H:$H,$H158)</f>
        <v>0</v>
      </c>
      <c r="AC158" s="15">
        <f>-SUMIFS(Inp_BOAdj!AC:AC,Inp_BOAdj!$E:$E,$E158,Inp_BOAdj!$F:$F,$F158,Inp_BOAdj!$G:$G,$G158,Inp_BOAdj!$H:$H,$H158)</f>
        <v>0</v>
      </c>
      <c r="AD158" s="15">
        <f>-SUMIFS(Inp_BOAdj!AD:AD,Inp_BOAdj!$E:$E,$E158,Inp_BOAdj!$F:$F,$F158,Inp_BOAdj!$G:$G,$G158,Inp_BOAdj!$H:$H,$H158)</f>
        <v>0</v>
      </c>
      <c r="AE158" s="15">
        <f>-SUMIFS(Inp_BOAdj!AE:AE,Inp_BOAdj!$E:$E,$E158,Inp_BOAdj!$F:$F,$F158,Inp_BOAdj!$G:$G,$G158,Inp_BOAdj!$H:$H,$H158)</f>
        <v>0</v>
      </c>
      <c r="AF158" s="15">
        <f>-SUMIFS(Inp_BOAdj!AF:AF,Inp_BOAdj!$E:$E,$E158,Inp_BOAdj!$F:$F,$F158,Inp_BOAdj!$G:$G,$G158,Inp_BOAdj!$H:$H,$H158)</f>
        <v>0</v>
      </c>
      <c r="AG158" s="15">
        <f>-SUMIFS(Inp_BOAdj!AG:AG,Inp_BOAdj!$E:$E,$E158,Inp_BOAdj!$F:$F,$F158,Inp_BOAdj!$G:$G,$G158,Inp_BOAdj!$H:$H,$H158)</f>
        <v>0</v>
      </c>
      <c r="AH158" s="15">
        <f>-SUMIFS(Inp_BOAdj!AH:AH,Inp_BOAdj!$E:$E,$E158,Inp_BOAdj!$F:$F,$F158,Inp_BOAdj!$G:$G,$G158,Inp_BOAdj!$H:$H,$H158)</f>
        <v>0</v>
      </c>
      <c r="AI158" s="15">
        <f>-SUMIFS(Inp_BOAdj!AI:AI,Inp_BOAdj!$E:$E,$E158,Inp_BOAdj!$F:$F,$F158,Inp_BOAdj!$G:$G,$G158,Inp_BOAdj!$H:$H,$H158)</f>
        <v>0</v>
      </c>
      <c r="AJ158" s="15">
        <f>-SUMIFS(Inp_BOAdj!AJ:AJ,Inp_BOAdj!$E:$E,$E158,Inp_BOAdj!$F:$F,$F158,Inp_BOAdj!$G:$G,$G158,Inp_BOAdj!$H:$H,$H158)</f>
        <v>0</v>
      </c>
      <c r="AK158" s="15">
        <f>-SUMIFS(Inp_BOAdj!AK:AK,Inp_BOAdj!$E:$E,$E158,Inp_BOAdj!$F:$F,$F158,Inp_BOAdj!$G:$G,$G158,Inp_BOAdj!$H:$H,$H158)</f>
        <v>0</v>
      </c>
      <c r="AM158" s="55"/>
      <c r="AN158" s="69"/>
      <c r="AO158" s="69"/>
      <c r="AP158" s="55"/>
      <c r="AQ158" s="69"/>
      <c r="AR158" s="69"/>
    </row>
    <row r="159" spans="5:44">
      <c r="E159" s="51" t="s">
        <v>30</v>
      </c>
      <c r="F159" s="137">
        <f>IFERROR(Inp_BOAdj!F154,0)</f>
        <v>0</v>
      </c>
      <c r="G159" s="137">
        <f>IFERROR(Inp_BOAdj!G154,0)</f>
        <v>0</v>
      </c>
      <c r="H159" s="137">
        <f>IFERROR(Inp_BOAdj!H154,0)</f>
        <v>0</v>
      </c>
      <c r="L159" s="51" t="s">
        <v>108</v>
      </c>
      <c r="M159" s="138">
        <f>SUMIFS(Inp_BOAdj!$I:$I,Inp_BOAdj!$E:$E,$E159,Inp_BOAdj!$G:$G,$G159,Inp_BOAdj!$H:$H,$H159)</f>
        <v>0</v>
      </c>
      <c r="R159" s="55"/>
      <c r="T159" s="15">
        <f>-SUMIFS(Inp_BOAdj!T:T,Inp_BOAdj!$E:$E,$E159,Inp_BOAdj!$F:$F,$F159,Inp_BOAdj!$G:$G,$G159,Inp_BOAdj!$H:$H,$H159)</f>
        <v>0</v>
      </c>
      <c r="U159" s="15">
        <f>-SUMIFS(Inp_BOAdj!U:U,Inp_BOAdj!$E:$E,$E159,Inp_BOAdj!$F:$F,$F159,Inp_BOAdj!$G:$G,$G159,Inp_BOAdj!$H:$H,$H159)</f>
        <v>0</v>
      </c>
      <c r="V159" s="15">
        <f>-SUMIFS(Inp_BOAdj!V:V,Inp_BOAdj!$E:$E,$E159,Inp_BOAdj!$F:$F,$F159,Inp_BOAdj!$G:$G,$G159,Inp_BOAdj!$H:$H,$H159)</f>
        <v>0</v>
      </c>
      <c r="W159" s="15">
        <f>-SUMIFS(Inp_BOAdj!W:W,Inp_BOAdj!$E:$E,$E159,Inp_BOAdj!$F:$F,$F159,Inp_BOAdj!$G:$G,$G159,Inp_BOAdj!$H:$H,$H159)</f>
        <v>0</v>
      </c>
      <c r="X159" s="15">
        <f>-SUMIFS(Inp_BOAdj!X:X,Inp_BOAdj!$E:$E,$E159,Inp_BOAdj!$F:$F,$F159,Inp_BOAdj!$G:$G,$G159,Inp_BOAdj!$H:$H,$H159)</f>
        <v>0</v>
      </c>
      <c r="Y159" s="15">
        <f>-SUMIFS(Inp_BOAdj!Y:Y,Inp_BOAdj!$E:$E,$E159,Inp_BOAdj!$F:$F,$F159,Inp_BOAdj!$G:$G,$G159,Inp_BOAdj!$H:$H,$H159)</f>
        <v>0</v>
      </c>
      <c r="Z159" s="15">
        <f>-SUMIFS(Inp_BOAdj!Z:Z,Inp_BOAdj!$E:$E,$E159,Inp_BOAdj!$F:$F,$F159,Inp_BOAdj!$G:$G,$G159,Inp_BOAdj!$H:$H,$H159)</f>
        <v>0</v>
      </c>
      <c r="AA159" s="15">
        <f>-SUMIFS(Inp_BOAdj!AA:AA,Inp_BOAdj!$E:$E,$E159,Inp_BOAdj!$F:$F,$F159,Inp_BOAdj!$G:$G,$G159,Inp_BOAdj!$H:$H,$H159)</f>
        <v>0</v>
      </c>
      <c r="AB159" s="15">
        <f>-SUMIFS(Inp_BOAdj!AB:AB,Inp_BOAdj!$E:$E,$E159,Inp_BOAdj!$F:$F,$F159,Inp_BOAdj!$G:$G,$G159,Inp_BOAdj!$H:$H,$H159)</f>
        <v>0</v>
      </c>
      <c r="AC159" s="15">
        <f>-SUMIFS(Inp_BOAdj!AC:AC,Inp_BOAdj!$E:$E,$E159,Inp_BOAdj!$F:$F,$F159,Inp_BOAdj!$G:$G,$G159,Inp_BOAdj!$H:$H,$H159)</f>
        <v>0</v>
      </c>
      <c r="AD159" s="15">
        <f>-SUMIFS(Inp_BOAdj!AD:AD,Inp_BOAdj!$E:$E,$E159,Inp_BOAdj!$F:$F,$F159,Inp_BOAdj!$G:$G,$G159,Inp_BOAdj!$H:$H,$H159)</f>
        <v>0</v>
      </c>
      <c r="AE159" s="15">
        <f>-SUMIFS(Inp_BOAdj!AE:AE,Inp_BOAdj!$E:$E,$E159,Inp_BOAdj!$F:$F,$F159,Inp_BOAdj!$G:$G,$G159,Inp_BOAdj!$H:$H,$H159)</f>
        <v>0</v>
      </c>
      <c r="AF159" s="15">
        <f>-SUMIFS(Inp_BOAdj!AF:AF,Inp_BOAdj!$E:$E,$E159,Inp_BOAdj!$F:$F,$F159,Inp_BOAdj!$G:$G,$G159,Inp_BOAdj!$H:$H,$H159)</f>
        <v>0</v>
      </c>
      <c r="AG159" s="15">
        <f>-SUMIFS(Inp_BOAdj!AG:AG,Inp_BOAdj!$E:$E,$E159,Inp_BOAdj!$F:$F,$F159,Inp_BOAdj!$G:$G,$G159,Inp_BOAdj!$H:$H,$H159)</f>
        <v>0</v>
      </c>
      <c r="AH159" s="15">
        <f>-SUMIFS(Inp_BOAdj!AH:AH,Inp_BOAdj!$E:$E,$E159,Inp_BOAdj!$F:$F,$F159,Inp_BOAdj!$G:$G,$G159,Inp_BOAdj!$H:$H,$H159)</f>
        <v>0</v>
      </c>
      <c r="AI159" s="15">
        <f>-SUMIFS(Inp_BOAdj!AI:AI,Inp_BOAdj!$E:$E,$E159,Inp_BOAdj!$F:$F,$F159,Inp_BOAdj!$G:$G,$G159,Inp_BOAdj!$H:$H,$H159)</f>
        <v>0</v>
      </c>
      <c r="AJ159" s="15">
        <f>-SUMIFS(Inp_BOAdj!AJ:AJ,Inp_BOAdj!$E:$E,$E159,Inp_BOAdj!$F:$F,$F159,Inp_BOAdj!$G:$G,$G159,Inp_BOAdj!$H:$H,$H159)</f>
        <v>0</v>
      </c>
      <c r="AK159" s="15">
        <f>-SUMIFS(Inp_BOAdj!AK:AK,Inp_BOAdj!$E:$E,$E159,Inp_BOAdj!$F:$F,$F159,Inp_BOAdj!$G:$G,$G159,Inp_BOAdj!$H:$H,$H159)</f>
        <v>0</v>
      </c>
      <c r="AM159" s="55"/>
      <c r="AN159" s="69"/>
      <c r="AO159" s="69"/>
      <c r="AP159" s="55"/>
      <c r="AQ159" s="69"/>
      <c r="AR159" s="69"/>
    </row>
    <row r="160" spans="5:44">
      <c r="E160" s="51" t="s">
        <v>30</v>
      </c>
      <c r="F160" s="137">
        <f>IFERROR(Inp_BOAdj!F155,0)</f>
        <v>0</v>
      </c>
      <c r="G160" s="137">
        <f>IFERROR(Inp_BOAdj!G155,0)</f>
        <v>0</v>
      </c>
      <c r="H160" s="137">
        <f>IFERROR(Inp_BOAdj!H155,0)</f>
        <v>0</v>
      </c>
      <c r="L160" s="51" t="s">
        <v>108</v>
      </c>
      <c r="M160" s="138">
        <f>SUMIFS(Inp_BOAdj!$I:$I,Inp_BOAdj!$E:$E,$E160,Inp_BOAdj!$G:$G,$G160,Inp_BOAdj!$H:$H,$H160)</f>
        <v>0</v>
      </c>
      <c r="R160" s="55"/>
      <c r="T160" s="15">
        <f>-SUMIFS(Inp_BOAdj!T:T,Inp_BOAdj!$E:$E,$E160,Inp_BOAdj!$F:$F,$F160,Inp_BOAdj!$G:$G,$G160,Inp_BOAdj!$H:$H,$H160)</f>
        <v>0</v>
      </c>
      <c r="U160" s="15">
        <f>-SUMIFS(Inp_BOAdj!U:U,Inp_BOAdj!$E:$E,$E160,Inp_BOAdj!$F:$F,$F160,Inp_BOAdj!$G:$G,$G160,Inp_BOAdj!$H:$H,$H160)</f>
        <v>0</v>
      </c>
      <c r="V160" s="15">
        <f>-SUMIFS(Inp_BOAdj!V:V,Inp_BOAdj!$E:$E,$E160,Inp_BOAdj!$F:$F,$F160,Inp_BOAdj!$G:$G,$G160,Inp_BOAdj!$H:$H,$H160)</f>
        <v>0</v>
      </c>
      <c r="W160" s="15">
        <f>-SUMIFS(Inp_BOAdj!W:W,Inp_BOAdj!$E:$E,$E160,Inp_BOAdj!$F:$F,$F160,Inp_BOAdj!$G:$G,$G160,Inp_BOAdj!$H:$H,$H160)</f>
        <v>0</v>
      </c>
      <c r="X160" s="15">
        <f>-SUMIFS(Inp_BOAdj!X:X,Inp_BOAdj!$E:$E,$E160,Inp_BOAdj!$F:$F,$F160,Inp_BOAdj!$G:$G,$G160,Inp_BOAdj!$H:$H,$H160)</f>
        <v>0</v>
      </c>
      <c r="Y160" s="15">
        <f>-SUMIFS(Inp_BOAdj!Y:Y,Inp_BOAdj!$E:$E,$E160,Inp_BOAdj!$F:$F,$F160,Inp_BOAdj!$G:$G,$G160,Inp_BOAdj!$H:$H,$H160)</f>
        <v>0</v>
      </c>
      <c r="Z160" s="15">
        <f>-SUMIFS(Inp_BOAdj!Z:Z,Inp_BOAdj!$E:$E,$E160,Inp_BOAdj!$F:$F,$F160,Inp_BOAdj!$G:$G,$G160,Inp_BOAdj!$H:$H,$H160)</f>
        <v>0</v>
      </c>
      <c r="AA160" s="15">
        <f>-SUMIFS(Inp_BOAdj!AA:AA,Inp_BOAdj!$E:$E,$E160,Inp_BOAdj!$F:$F,$F160,Inp_BOAdj!$G:$G,$G160,Inp_BOAdj!$H:$H,$H160)</f>
        <v>0</v>
      </c>
      <c r="AB160" s="15">
        <f>-SUMIFS(Inp_BOAdj!AB:AB,Inp_BOAdj!$E:$E,$E160,Inp_BOAdj!$F:$F,$F160,Inp_BOAdj!$G:$G,$G160,Inp_BOAdj!$H:$H,$H160)</f>
        <v>0</v>
      </c>
      <c r="AC160" s="15">
        <f>-SUMIFS(Inp_BOAdj!AC:AC,Inp_BOAdj!$E:$E,$E160,Inp_BOAdj!$F:$F,$F160,Inp_BOAdj!$G:$G,$G160,Inp_BOAdj!$H:$H,$H160)</f>
        <v>0</v>
      </c>
      <c r="AD160" s="15">
        <f>-SUMIFS(Inp_BOAdj!AD:AD,Inp_BOAdj!$E:$E,$E160,Inp_BOAdj!$F:$F,$F160,Inp_BOAdj!$G:$G,$G160,Inp_BOAdj!$H:$H,$H160)</f>
        <v>0</v>
      </c>
      <c r="AE160" s="15">
        <f>-SUMIFS(Inp_BOAdj!AE:AE,Inp_BOAdj!$E:$E,$E160,Inp_BOAdj!$F:$F,$F160,Inp_BOAdj!$G:$G,$G160,Inp_BOAdj!$H:$H,$H160)</f>
        <v>0</v>
      </c>
      <c r="AF160" s="15">
        <f>-SUMIFS(Inp_BOAdj!AF:AF,Inp_BOAdj!$E:$E,$E160,Inp_BOAdj!$F:$F,$F160,Inp_BOAdj!$G:$G,$G160,Inp_BOAdj!$H:$H,$H160)</f>
        <v>0</v>
      </c>
      <c r="AG160" s="15">
        <f>-SUMIFS(Inp_BOAdj!AG:AG,Inp_BOAdj!$E:$E,$E160,Inp_BOAdj!$F:$F,$F160,Inp_BOAdj!$G:$G,$G160,Inp_BOAdj!$H:$H,$H160)</f>
        <v>0</v>
      </c>
      <c r="AH160" s="15">
        <f>-SUMIFS(Inp_BOAdj!AH:AH,Inp_BOAdj!$E:$E,$E160,Inp_BOAdj!$F:$F,$F160,Inp_BOAdj!$G:$G,$G160,Inp_BOAdj!$H:$H,$H160)</f>
        <v>0</v>
      </c>
      <c r="AI160" s="15">
        <f>-SUMIFS(Inp_BOAdj!AI:AI,Inp_BOAdj!$E:$E,$E160,Inp_BOAdj!$F:$F,$F160,Inp_BOAdj!$G:$G,$G160,Inp_BOAdj!$H:$H,$H160)</f>
        <v>0</v>
      </c>
      <c r="AJ160" s="15">
        <f>-SUMIFS(Inp_BOAdj!AJ:AJ,Inp_BOAdj!$E:$E,$E160,Inp_BOAdj!$F:$F,$F160,Inp_BOAdj!$G:$G,$G160,Inp_BOAdj!$H:$H,$H160)</f>
        <v>0</v>
      </c>
      <c r="AK160" s="15">
        <f>-SUMIFS(Inp_BOAdj!AK:AK,Inp_BOAdj!$E:$E,$E160,Inp_BOAdj!$F:$F,$F160,Inp_BOAdj!$G:$G,$G160,Inp_BOAdj!$H:$H,$H160)</f>
        <v>0</v>
      </c>
      <c r="AM160" s="55"/>
      <c r="AN160" s="69"/>
      <c r="AO160" s="69"/>
      <c r="AP160" s="55"/>
      <c r="AQ160" s="69"/>
      <c r="AR160" s="69"/>
    </row>
    <row r="161" spans="3:60">
      <c r="E161" s="51" t="s">
        <v>30</v>
      </c>
      <c r="F161" s="137">
        <f>IFERROR(Inp_BOAdj!F156,0)</f>
        <v>0</v>
      </c>
      <c r="G161" s="137">
        <f>IFERROR(Inp_BOAdj!G156,0)</f>
        <v>0</v>
      </c>
      <c r="H161" s="137">
        <f>IFERROR(Inp_BOAdj!H156,0)</f>
        <v>0</v>
      </c>
      <c r="L161" s="51" t="s">
        <v>108</v>
      </c>
      <c r="M161" s="138">
        <f>SUMIFS(Inp_BOAdj!$I:$I,Inp_BOAdj!$E:$E,$E161,Inp_BOAdj!$G:$G,$G161,Inp_BOAdj!$H:$H,$H161)</f>
        <v>0</v>
      </c>
      <c r="R161" s="55"/>
      <c r="T161" s="15">
        <f>-SUMIFS(Inp_BOAdj!T:T,Inp_BOAdj!$E:$E,$E161,Inp_BOAdj!$F:$F,$F161,Inp_BOAdj!$G:$G,$G161,Inp_BOAdj!$H:$H,$H161)</f>
        <v>0</v>
      </c>
      <c r="U161" s="15">
        <f>-SUMIFS(Inp_BOAdj!U:U,Inp_BOAdj!$E:$E,$E161,Inp_BOAdj!$F:$F,$F161,Inp_BOAdj!$G:$G,$G161,Inp_BOAdj!$H:$H,$H161)</f>
        <v>0</v>
      </c>
      <c r="V161" s="15">
        <f>-SUMIFS(Inp_BOAdj!V:V,Inp_BOAdj!$E:$E,$E161,Inp_BOAdj!$F:$F,$F161,Inp_BOAdj!$G:$G,$G161,Inp_BOAdj!$H:$H,$H161)</f>
        <v>0</v>
      </c>
      <c r="W161" s="15">
        <f>-SUMIFS(Inp_BOAdj!W:W,Inp_BOAdj!$E:$E,$E161,Inp_BOAdj!$F:$F,$F161,Inp_BOAdj!$G:$G,$G161,Inp_BOAdj!$H:$H,$H161)</f>
        <v>0</v>
      </c>
      <c r="X161" s="15">
        <f>-SUMIFS(Inp_BOAdj!X:X,Inp_BOAdj!$E:$E,$E161,Inp_BOAdj!$F:$F,$F161,Inp_BOAdj!$G:$G,$G161,Inp_BOAdj!$H:$H,$H161)</f>
        <v>0</v>
      </c>
      <c r="Y161" s="15">
        <f>-SUMIFS(Inp_BOAdj!Y:Y,Inp_BOAdj!$E:$E,$E161,Inp_BOAdj!$F:$F,$F161,Inp_BOAdj!$G:$G,$G161,Inp_BOAdj!$H:$H,$H161)</f>
        <v>0</v>
      </c>
      <c r="Z161" s="15">
        <f>-SUMIFS(Inp_BOAdj!Z:Z,Inp_BOAdj!$E:$E,$E161,Inp_BOAdj!$F:$F,$F161,Inp_BOAdj!$G:$G,$G161,Inp_BOAdj!$H:$H,$H161)</f>
        <v>0</v>
      </c>
      <c r="AA161" s="15">
        <f>-SUMIFS(Inp_BOAdj!AA:AA,Inp_BOAdj!$E:$E,$E161,Inp_BOAdj!$F:$F,$F161,Inp_BOAdj!$G:$G,$G161,Inp_BOAdj!$H:$H,$H161)</f>
        <v>0</v>
      </c>
      <c r="AB161" s="15">
        <f>-SUMIFS(Inp_BOAdj!AB:AB,Inp_BOAdj!$E:$E,$E161,Inp_BOAdj!$F:$F,$F161,Inp_BOAdj!$G:$G,$G161,Inp_BOAdj!$H:$H,$H161)</f>
        <v>0</v>
      </c>
      <c r="AC161" s="15">
        <f>-SUMIFS(Inp_BOAdj!AC:AC,Inp_BOAdj!$E:$E,$E161,Inp_BOAdj!$F:$F,$F161,Inp_BOAdj!$G:$G,$G161,Inp_BOAdj!$H:$H,$H161)</f>
        <v>0</v>
      </c>
      <c r="AD161" s="15">
        <f>-SUMIFS(Inp_BOAdj!AD:AD,Inp_BOAdj!$E:$E,$E161,Inp_BOAdj!$F:$F,$F161,Inp_BOAdj!$G:$G,$G161,Inp_BOAdj!$H:$H,$H161)</f>
        <v>0</v>
      </c>
      <c r="AE161" s="15">
        <f>-SUMIFS(Inp_BOAdj!AE:AE,Inp_BOAdj!$E:$E,$E161,Inp_BOAdj!$F:$F,$F161,Inp_BOAdj!$G:$G,$G161,Inp_BOAdj!$H:$H,$H161)</f>
        <v>0</v>
      </c>
      <c r="AF161" s="15">
        <f>-SUMIFS(Inp_BOAdj!AF:AF,Inp_BOAdj!$E:$E,$E161,Inp_BOAdj!$F:$F,$F161,Inp_BOAdj!$G:$G,$G161,Inp_BOAdj!$H:$H,$H161)</f>
        <v>0</v>
      </c>
      <c r="AG161" s="15">
        <f>-SUMIFS(Inp_BOAdj!AG:AG,Inp_BOAdj!$E:$E,$E161,Inp_BOAdj!$F:$F,$F161,Inp_BOAdj!$G:$G,$G161,Inp_BOAdj!$H:$H,$H161)</f>
        <v>0</v>
      </c>
      <c r="AH161" s="15">
        <f>-SUMIFS(Inp_BOAdj!AH:AH,Inp_BOAdj!$E:$E,$E161,Inp_BOAdj!$F:$F,$F161,Inp_BOAdj!$G:$G,$G161,Inp_BOAdj!$H:$H,$H161)</f>
        <v>0</v>
      </c>
      <c r="AI161" s="15">
        <f>-SUMIFS(Inp_BOAdj!AI:AI,Inp_BOAdj!$E:$E,$E161,Inp_BOAdj!$F:$F,$F161,Inp_BOAdj!$G:$G,$G161,Inp_BOAdj!$H:$H,$H161)</f>
        <v>0</v>
      </c>
      <c r="AJ161" s="15">
        <f>-SUMIFS(Inp_BOAdj!AJ:AJ,Inp_BOAdj!$E:$E,$E161,Inp_BOAdj!$F:$F,$F161,Inp_BOAdj!$G:$G,$G161,Inp_BOAdj!$H:$H,$H161)</f>
        <v>0</v>
      </c>
      <c r="AK161" s="15">
        <f>-SUMIFS(Inp_BOAdj!AK:AK,Inp_BOAdj!$E:$E,$E161,Inp_BOAdj!$F:$F,$F161,Inp_BOAdj!$G:$G,$G161,Inp_BOAdj!$H:$H,$H161)</f>
        <v>0</v>
      </c>
      <c r="AM161" s="55"/>
      <c r="AN161" s="69"/>
      <c r="AO161" s="69"/>
      <c r="AP161" s="55"/>
      <c r="AQ161" s="69"/>
      <c r="AR161" s="69"/>
    </row>
    <row r="162" spans="3:60">
      <c r="E162" s="51" t="s">
        <v>30</v>
      </c>
      <c r="F162" s="137">
        <f>IFERROR(Inp_BOAdj!F157,0)</f>
        <v>0</v>
      </c>
      <c r="G162" s="137">
        <f>IFERROR(Inp_BOAdj!G157,0)</f>
        <v>0</v>
      </c>
      <c r="H162" s="137">
        <f>IFERROR(Inp_BOAdj!H157,0)</f>
        <v>0</v>
      </c>
      <c r="L162" s="51" t="s">
        <v>108</v>
      </c>
      <c r="M162" s="138">
        <f>SUMIFS(Inp_BOAdj!$I:$I,Inp_BOAdj!$E:$E,$E162,Inp_BOAdj!$G:$G,$G162,Inp_BOAdj!$H:$H,$H162)</f>
        <v>0</v>
      </c>
      <c r="R162" s="55"/>
      <c r="T162" s="15">
        <f>-SUMIFS(Inp_BOAdj!T:T,Inp_BOAdj!$E:$E,$E162,Inp_BOAdj!$F:$F,$F162,Inp_BOAdj!$G:$G,$G162,Inp_BOAdj!$H:$H,$H162)</f>
        <v>0</v>
      </c>
      <c r="U162" s="15">
        <f>-SUMIFS(Inp_BOAdj!U:U,Inp_BOAdj!$E:$E,$E162,Inp_BOAdj!$F:$F,$F162,Inp_BOAdj!$G:$G,$G162,Inp_BOAdj!$H:$H,$H162)</f>
        <v>0</v>
      </c>
      <c r="V162" s="15">
        <f>-SUMIFS(Inp_BOAdj!V:V,Inp_BOAdj!$E:$E,$E162,Inp_BOAdj!$F:$F,$F162,Inp_BOAdj!$G:$G,$G162,Inp_BOAdj!$H:$H,$H162)</f>
        <v>0</v>
      </c>
      <c r="W162" s="15">
        <f>-SUMIFS(Inp_BOAdj!W:W,Inp_BOAdj!$E:$E,$E162,Inp_BOAdj!$F:$F,$F162,Inp_BOAdj!$G:$G,$G162,Inp_BOAdj!$H:$H,$H162)</f>
        <v>0</v>
      </c>
      <c r="X162" s="15">
        <f>-SUMIFS(Inp_BOAdj!X:X,Inp_BOAdj!$E:$E,$E162,Inp_BOAdj!$F:$F,$F162,Inp_BOAdj!$G:$G,$G162,Inp_BOAdj!$H:$H,$H162)</f>
        <v>0</v>
      </c>
      <c r="Y162" s="15">
        <f>-SUMIFS(Inp_BOAdj!Y:Y,Inp_BOAdj!$E:$E,$E162,Inp_BOAdj!$F:$F,$F162,Inp_BOAdj!$G:$G,$G162,Inp_BOAdj!$H:$H,$H162)</f>
        <v>0</v>
      </c>
      <c r="Z162" s="15">
        <f>-SUMIFS(Inp_BOAdj!Z:Z,Inp_BOAdj!$E:$E,$E162,Inp_BOAdj!$F:$F,$F162,Inp_BOAdj!$G:$G,$G162,Inp_BOAdj!$H:$H,$H162)</f>
        <v>0</v>
      </c>
      <c r="AA162" s="15">
        <f>-SUMIFS(Inp_BOAdj!AA:AA,Inp_BOAdj!$E:$E,$E162,Inp_BOAdj!$F:$F,$F162,Inp_BOAdj!$G:$G,$G162,Inp_BOAdj!$H:$H,$H162)</f>
        <v>0</v>
      </c>
      <c r="AB162" s="15">
        <f>-SUMIFS(Inp_BOAdj!AB:AB,Inp_BOAdj!$E:$E,$E162,Inp_BOAdj!$F:$F,$F162,Inp_BOAdj!$G:$G,$G162,Inp_BOAdj!$H:$H,$H162)</f>
        <v>0</v>
      </c>
      <c r="AC162" s="15">
        <f>-SUMIFS(Inp_BOAdj!AC:AC,Inp_BOAdj!$E:$E,$E162,Inp_BOAdj!$F:$F,$F162,Inp_BOAdj!$G:$G,$G162,Inp_BOAdj!$H:$H,$H162)</f>
        <v>0</v>
      </c>
      <c r="AD162" s="15">
        <f>-SUMIFS(Inp_BOAdj!AD:AD,Inp_BOAdj!$E:$E,$E162,Inp_BOAdj!$F:$F,$F162,Inp_BOAdj!$G:$G,$G162,Inp_BOAdj!$H:$H,$H162)</f>
        <v>0</v>
      </c>
      <c r="AE162" s="15">
        <f>-SUMIFS(Inp_BOAdj!AE:AE,Inp_BOAdj!$E:$E,$E162,Inp_BOAdj!$F:$F,$F162,Inp_BOAdj!$G:$G,$G162,Inp_BOAdj!$H:$H,$H162)</f>
        <v>0</v>
      </c>
      <c r="AF162" s="15">
        <f>-SUMIFS(Inp_BOAdj!AF:AF,Inp_BOAdj!$E:$E,$E162,Inp_BOAdj!$F:$F,$F162,Inp_BOAdj!$G:$G,$G162,Inp_BOAdj!$H:$H,$H162)</f>
        <v>0</v>
      </c>
      <c r="AG162" s="15">
        <f>-SUMIFS(Inp_BOAdj!AG:AG,Inp_BOAdj!$E:$E,$E162,Inp_BOAdj!$F:$F,$F162,Inp_BOAdj!$G:$G,$G162,Inp_BOAdj!$H:$H,$H162)</f>
        <v>0</v>
      </c>
      <c r="AH162" s="15">
        <f>-SUMIFS(Inp_BOAdj!AH:AH,Inp_BOAdj!$E:$E,$E162,Inp_BOAdj!$F:$F,$F162,Inp_BOAdj!$G:$G,$G162,Inp_BOAdj!$H:$H,$H162)</f>
        <v>0</v>
      </c>
      <c r="AI162" s="15">
        <f>-SUMIFS(Inp_BOAdj!AI:AI,Inp_BOAdj!$E:$E,$E162,Inp_BOAdj!$F:$F,$F162,Inp_BOAdj!$G:$G,$G162,Inp_BOAdj!$H:$H,$H162)</f>
        <v>0</v>
      </c>
      <c r="AJ162" s="15">
        <f>-SUMIFS(Inp_BOAdj!AJ:AJ,Inp_BOAdj!$E:$E,$E162,Inp_BOAdj!$F:$F,$F162,Inp_BOAdj!$G:$G,$G162,Inp_BOAdj!$H:$H,$H162)</f>
        <v>0</v>
      </c>
      <c r="AK162" s="15">
        <f>-SUMIFS(Inp_BOAdj!AK:AK,Inp_BOAdj!$E:$E,$E162,Inp_BOAdj!$F:$F,$F162,Inp_BOAdj!$G:$G,$G162,Inp_BOAdj!$H:$H,$H162)</f>
        <v>0</v>
      </c>
      <c r="AM162" s="55"/>
      <c r="AN162" s="69"/>
      <c r="AO162" s="69"/>
      <c r="AP162" s="55"/>
      <c r="AQ162" s="69"/>
      <c r="AR162" s="69"/>
    </row>
    <row r="163" spans="3:60">
      <c r="E163" s="51" t="s">
        <v>30</v>
      </c>
      <c r="F163" s="137">
        <f>IFERROR(Inp_BOAdj!F158,0)</f>
        <v>0</v>
      </c>
      <c r="G163" s="137">
        <f>IFERROR(Inp_BOAdj!G158,0)</f>
        <v>0</v>
      </c>
      <c r="H163" s="137">
        <f>IFERROR(Inp_BOAdj!H158,0)</f>
        <v>0</v>
      </c>
      <c r="L163" s="51" t="s">
        <v>108</v>
      </c>
      <c r="M163" s="138">
        <f>SUMIFS(Inp_BOAdj!$I:$I,Inp_BOAdj!$E:$E,$E163,Inp_BOAdj!$G:$G,$G163,Inp_BOAdj!$H:$H,$H163)</f>
        <v>0</v>
      </c>
      <c r="R163" s="55"/>
      <c r="T163" s="15">
        <f>-SUMIFS(Inp_BOAdj!T:T,Inp_BOAdj!$E:$E,$E163,Inp_BOAdj!$F:$F,$F163,Inp_BOAdj!$G:$G,$G163,Inp_BOAdj!$H:$H,$H163)</f>
        <v>0</v>
      </c>
      <c r="U163" s="15">
        <f>-SUMIFS(Inp_BOAdj!U:U,Inp_BOAdj!$E:$E,$E163,Inp_BOAdj!$F:$F,$F163,Inp_BOAdj!$G:$G,$G163,Inp_BOAdj!$H:$H,$H163)</f>
        <v>0</v>
      </c>
      <c r="V163" s="15">
        <f>-SUMIFS(Inp_BOAdj!V:V,Inp_BOAdj!$E:$E,$E163,Inp_BOAdj!$F:$F,$F163,Inp_BOAdj!$G:$G,$G163,Inp_BOAdj!$H:$H,$H163)</f>
        <v>0</v>
      </c>
      <c r="W163" s="15">
        <f>-SUMIFS(Inp_BOAdj!W:W,Inp_BOAdj!$E:$E,$E163,Inp_BOAdj!$F:$F,$F163,Inp_BOAdj!$G:$G,$G163,Inp_BOAdj!$H:$H,$H163)</f>
        <v>0</v>
      </c>
      <c r="X163" s="15">
        <f>-SUMIFS(Inp_BOAdj!X:X,Inp_BOAdj!$E:$E,$E163,Inp_BOAdj!$F:$F,$F163,Inp_BOAdj!$G:$G,$G163,Inp_BOAdj!$H:$H,$H163)</f>
        <v>0</v>
      </c>
      <c r="Y163" s="15">
        <f>-SUMIFS(Inp_BOAdj!Y:Y,Inp_BOAdj!$E:$E,$E163,Inp_BOAdj!$F:$F,$F163,Inp_BOAdj!$G:$G,$G163,Inp_BOAdj!$H:$H,$H163)</f>
        <v>0</v>
      </c>
      <c r="Z163" s="15">
        <f>-SUMIFS(Inp_BOAdj!Z:Z,Inp_BOAdj!$E:$E,$E163,Inp_BOAdj!$F:$F,$F163,Inp_BOAdj!$G:$G,$G163,Inp_BOAdj!$H:$H,$H163)</f>
        <v>0</v>
      </c>
      <c r="AA163" s="15">
        <f>-SUMIFS(Inp_BOAdj!AA:AA,Inp_BOAdj!$E:$E,$E163,Inp_BOAdj!$F:$F,$F163,Inp_BOAdj!$G:$G,$G163,Inp_BOAdj!$H:$H,$H163)</f>
        <v>0</v>
      </c>
      <c r="AB163" s="15">
        <f>-SUMIFS(Inp_BOAdj!AB:AB,Inp_BOAdj!$E:$E,$E163,Inp_BOAdj!$F:$F,$F163,Inp_BOAdj!$G:$G,$G163,Inp_BOAdj!$H:$H,$H163)</f>
        <v>0</v>
      </c>
      <c r="AC163" s="15">
        <f>-SUMIFS(Inp_BOAdj!AC:AC,Inp_BOAdj!$E:$E,$E163,Inp_BOAdj!$F:$F,$F163,Inp_BOAdj!$G:$G,$G163,Inp_BOAdj!$H:$H,$H163)</f>
        <v>0</v>
      </c>
      <c r="AD163" s="15">
        <f>-SUMIFS(Inp_BOAdj!AD:AD,Inp_BOAdj!$E:$E,$E163,Inp_BOAdj!$F:$F,$F163,Inp_BOAdj!$G:$G,$G163,Inp_BOAdj!$H:$H,$H163)</f>
        <v>0</v>
      </c>
      <c r="AE163" s="15">
        <f>-SUMIFS(Inp_BOAdj!AE:AE,Inp_BOAdj!$E:$E,$E163,Inp_BOAdj!$F:$F,$F163,Inp_BOAdj!$G:$G,$G163,Inp_BOAdj!$H:$H,$H163)</f>
        <v>0</v>
      </c>
      <c r="AF163" s="15">
        <f>-SUMIFS(Inp_BOAdj!AF:AF,Inp_BOAdj!$E:$E,$E163,Inp_BOAdj!$F:$F,$F163,Inp_BOAdj!$G:$G,$G163,Inp_BOAdj!$H:$H,$H163)</f>
        <v>0</v>
      </c>
      <c r="AG163" s="15">
        <f>-SUMIFS(Inp_BOAdj!AG:AG,Inp_BOAdj!$E:$E,$E163,Inp_BOAdj!$F:$F,$F163,Inp_BOAdj!$G:$G,$G163,Inp_BOAdj!$H:$H,$H163)</f>
        <v>0</v>
      </c>
      <c r="AH163" s="15">
        <f>-SUMIFS(Inp_BOAdj!AH:AH,Inp_BOAdj!$E:$E,$E163,Inp_BOAdj!$F:$F,$F163,Inp_BOAdj!$G:$G,$G163,Inp_BOAdj!$H:$H,$H163)</f>
        <v>0</v>
      </c>
      <c r="AI163" s="15">
        <f>-SUMIFS(Inp_BOAdj!AI:AI,Inp_BOAdj!$E:$E,$E163,Inp_BOAdj!$F:$F,$F163,Inp_BOAdj!$G:$G,$G163,Inp_BOAdj!$H:$H,$H163)</f>
        <v>0</v>
      </c>
      <c r="AJ163" s="15">
        <f>-SUMIFS(Inp_BOAdj!AJ:AJ,Inp_BOAdj!$E:$E,$E163,Inp_BOAdj!$F:$F,$F163,Inp_BOAdj!$G:$G,$G163,Inp_BOAdj!$H:$H,$H163)</f>
        <v>0</v>
      </c>
      <c r="AK163" s="15">
        <f>-SUMIFS(Inp_BOAdj!AK:AK,Inp_BOAdj!$E:$E,$E163,Inp_BOAdj!$F:$F,$F163,Inp_BOAdj!$G:$G,$G163,Inp_BOAdj!$H:$H,$H163)</f>
        <v>0</v>
      </c>
      <c r="AM163" s="55"/>
      <c r="AN163" s="69"/>
      <c r="AO163" s="69"/>
      <c r="AP163" s="55"/>
      <c r="AQ163" s="69"/>
      <c r="AR163" s="69"/>
    </row>
    <row r="164" spans="3:60">
      <c r="E164" s="51" t="s">
        <v>30</v>
      </c>
      <c r="F164" s="137">
        <f>IFERROR(Inp_BOAdj!F159,0)</f>
        <v>0</v>
      </c>
      <c r="G164" s="137">
        <f>IFERROR(Inp_BOAdj!G159,0)</f>
        <v>0</v>
      </c>
      <c r="H164" s="137">
        <f>IFERROR(Inp_BOAdj!H159,0)</f>
        <v>0</v>
      </c>
      <c r="L164" s="51" t="s">
        <v>108</v>
      </c>
      <c r="M164" s="138">
        <f>SUMIFS(Inp_BOAdj!$I:$I,Inp_BOAdj!$E:$E,$E164,Inp_BOAdj!$G:$G,$G164,Inp_BOAdj!$H:$H,$H164)</f>
        <v>0</v>
      </c>
      <c r="R164" s="55"/>
      <c r="T164" s="15">
        <f>-SUMIFS(Inp_BOAdj!T:T,Inp_BOAdj!$E:$E,$E164,Inp_BOAdj!$F:$F,$F164,Inp_BOAdj!$G:$G,$G164,Inp_BOAdj!$H:$H,$H164)</f>
        <v>0</v>
      </c>
      <c r="U164" s="15">
        <f>-SUMIFS(Inp_BOAdj!U:U,Inp_BOAdj!$E:$E,$E164,Inp_BOAdj!$F:$F,$F164,Inp_BOAdj!$G:$G,$G164,Inp_BOAdj!$H:$H,$H164)</f>
        <v>0</v>
      </c>
      <c r="V164" s="15">
        <f>-SUMIFS(Inp_BOAdj!V:V,Inp_BOAdj!$E:$E,$E164,Inp_BOAdj!$F:$F,$F164,Inp_BOAdj!$G:$G,$G164,Inp_BOAdj!$H:$H,$H164)</f>
        <v>0</v>
      </c>
      <c r="W164" s="15">
        <f>-SUMIFS(Inp_BOAdj!W:W,Inp_BOAdj!$E:$E,$E164,Inp_BOAdj!$F:$F,$F164,Inp_BOAdj!$G:$G,$G164,Inp_BOAdj!$H:$H,$H164)</f>
        <v>0</v>
      </c>
      <c r="X164" s="15">
        <f>-SUMIFS(Inp_BOAdj!X:X,Inp_BOAdj!$E:$E,$E164,Inp_BOAdj!$F:$F,$F164,Inp_BOAdj!$G:$G,$G164,Inp_BOAdj!$H:$H,$H164)</f>
        <v>0</v>
      </c>
      <c r="Y164" s="15">
        <f>-SUMIFS(Inp_BOAdj!Y:Y,Inp_BOAdj!$E:$E,$E164,Inp_BOAdj!$F:$F,$F164,Inp_BOAdj!$G:$G,$G164,Inp_BOAdj!$H:$H,$H164)</f>
        <v>0</v>
      </c>
      <c r="Z164" s="15">
        <f>-SUMIFS(Inp_BOAdj!Z:Z,Inp_BOAdj!$E:$E,$E164,Inp_BOAdj!$F:$F,$F164,Inp_BOAdj!$G:$G,$G164,Inp_BOAdj!$H:$H,$H164)</f>
        <v>0</v>
      </c>
      <c r="AA164" s="15">
        <f>-SUMIFS(Inp_BOAdj!AA:AA,Inp_BOAdj!$E:$E,$E164,Inp_BOAdj!$F:$F,$F164,Inp_BOAdj!$G:$G,$G164,Inp_BOAdj!$H:$H,$H164)</f>
        <v>0</v>
      </c>
      <c r="AB164" s="15">
        <f>-SUMIFS(Inp_BOAdj!AB:AB,Inp_BOAdj!$E:$E,$E164,Inp_BOAdj!$F:$F,$F164,Inp_BOAdj!$G:$G,$G164,Inp_BOAdj!$H:$H,$H164)</f>
        <v>0</v>
      </c>
      <c r="AC164" s="15">
        <f>-SUMIFS(Inp_BOAdj!AC:AC,Inp_BOAdj!$E:$E,$E164,Inp_BOAdj!$F:$F,$F164,Inp_BOAdj!$G:$G,$G164,Inp_BOAdj!$H:$H,$H164)</f>
        <v>0</v>
      </c>
      <c r="AD164" s="15">
        <f>-SUMIFS(Inp_BOAdj!AD:AD,Inp_BOAdj!$E:$E,$E164,Inp_BOAdj!$F:$F,$F164,Inp_BOAdj!$G:$G,$G164,Inp_BOAdj!$H:$H,$H164)</f>
        <v>0</v>
      </c>
      <c r="AE164" s="15">
        <f>-SUMIFS(Inp_BOAdj!AE:AE,Inp_BOAdj!$E:$E,$E164,Inp_BOAdj!$F:$F,$F164,Inp_BOAdj!$G:$G,$G164,Inp_BOAdj!$H:$H,$H164)</f>
        <v>0</v>
      </c>
      <c r="AF164" s="15">
        <f>-SUMIFS(Inp_BOAdj!AF:AF,Inp_BOAdj!$E:$E,$E164,Inp_BOAdj!$F:$F,$F164,Inp_BOAdj!$G:$G,$G164,Inp_BOAdj!$H:$H,$H164)</f>
        <v>0</v>
      </c>
      <c r="AG164" s="15">
        <f>-SUMIFS(Inp_BOAdj!AG:AG,Inp_BOAdj!$E:$E,$E164,Inp_BOAdj!$F:$F,$F164,Inp_BOAdj!$G:$G,$G164,Inp_BOAdj!$H:$H,$H164)</f>
        <v>0</v>
      </c>
      <c r="AH164" s="15">
        <f>-SUMIFS(Inp_BOAdj!AH:AH,Inp_BOAdj!$E:$E,$E164,Inp_BOAdj!$F:$F,$F164,Inp_BOAdj!$G:$G,$G164,Inp_BOAdj!$H:$H,$H164)</f>
        <v>0</v>
      </c>
      <c r="AI164" s="15">
        <f>-SUMIFS(Inp_BOAdj!AI:AI,Inp_BOAdj!$E:$E,$E164,Inp_BOAdj!$F:$F,$F164,Inp_BOAdj!$G:$G,$G164,Inp_BOAdj!$H:$H,$H164)</f>
        <v>0</v>
      </c>
      <c r="AJ164" s="15">
        <f>-SUMIFS(Inp_BOAdj!AJ:AJ,Inp_BOAdj!$E:$E,$E164,Inp_BOAdj!$F:$F,$F164,Inp_BOAdj!$G:$G,$G164,Inp_BOAdj!$H:$H,$H164)</f>
        <v>0</v>
      </c>
      <c r="AK164" s="15">
        <f>-SUMIFS(Inp_BOAdj!AK:AK,Inp_BOAdj!$E:$E,$E164,Inp_BOAdj!$F:$F,$F164,Inp_BOAdj!$G:$G,$G164,Inp_BOAdj!$H:$H,$H164)</f>
        <v>0</v>
      </c>
      <c r="AM164" s="55"/>
      <c r="AN164" s="69"/>
      <c r="AO164" s="69"/>
      <c r="AP164" s="55"/>
      <c r="AQ164" s="69"/>
      <c r="AR164" s="69"/>
    </row>
    <row r="165" spans="3:60">
      <c r="E165" s="51" t="s">
        <v>30</v>
      </c>
      <c r="F165" s="137">
        <f>IFERROR(Inp_BOAdj!F160,0)</f>
        <v>0</v>
      </c>
      <c r="G165" s="137">
        <f>IFERROR(Inp_BOAdj!G160,0)</f>
        <v>0</v>
      </c>
      <c r="H165" s="137">
        <f>IFERROR(Inp_BOAdj!H160,0)</f>
        <v>0</v>
      </c>
      <c r="L165" s="51" t="s">
        <v>108</v>
      </c>
      <c r="M165" s="138">
        <f>SUMIFS(Inp_BOAdj!$I:$I,Inp_BOAdj!$E:$E,$E165,Inp_BOAdj!$G:$G,$G165,Inp_BOAdj!$H:$H,$H165)</f>
        <v>0</v>
      </c>
      <c r="R165" s="55"/>
      <c r="T165" s="15">
        <f>-SUMIFS(Inp_BOAdj!T:T,Inp_BOAdj!$E:$E,$E165,Inp_BOAdj!$F:$F,$F165,Inp_BOAdj!$G:$G,$G165,Inp_BOAdj!$H:$H,$H165)</f>
        <v>0</v>
      </c>
      <c r="U165" s="15">
        <f>-SUMIFS(Inp_BOAdj!U:U,Inp_BOAdj!$E:$E,$E165,Inp_BOAdj!$F:$F,$F165,Inp_BOAdj!$G:$G,$G165,Inp_BOAdj!$H:$H,$H165)</f>
        <v>0</v>
      </c>
      <c r="V165" s="15">
        <f>-SUMIFS(Inp_BOAdj!V:V,Inp_BOAdj!$E:$E,$E165,Inp_BOAdj!$F:$F,$F165,Inp_BOAdj!$G:$G,$G165,Inp_BOAdj!$H:$H,$H165)</f>
        <v>0</v>
      </c>
      <c r="W165" s="15">
        <f>-SUMIFS(Inp_BOAdj!W:W,Inp_BOAdj!$E:$E,$E165,Inp_BOAdj!$F:$F,$F165,Inp_BOAdj!$G:$G,$G165,Inp_BOAdj!$H:$H,$H165)</f>
        <v>0</v>
      </c>
      <c r="X165" s="15">
        <f>-SUMIFS(Inp_BOAdj!X:X,Inp_BOAdj!$E:$E,$E165,Inp_BOAdj!$F:$F,$F165,Inp_BOAdj!$G:$G,$G165,Inp_BOAdj!$H:$H,$H165)</f>
        <v>0</v>
      </c>
      <c r="Y165" s="15">
        <f>-SUMIFS(Inp_BOAdj!Y:Y,Inp_BOAdj!$E:$E,$E165,Inp_BOAdj!$F:$F,$F165,Inp_BOAdj!$G:$G,$G165,Inp_BOAdj!$H:$H,$H165)</f>
        <v>0</v>
      </c>
      <c r="Z165" s="15">
        <f>-SUMIFS(Inp_BOAdj!Z:Z,Inp_BOAdj!$E:$E,$E165,Inp_BOAdj!$F:$F,$F165,Inp_BOAdj!$G:$G,$G165,Inp_BOAdj!$H:$H,$H165)</f>
        <v>0</v>
      </c>
      <c r="AA165" s="15">
        <f>-SUMIFS(Inp_BOAdj!AA:AA,Inp_BOAdj!$E:$E,$E165,Inp_BOAdj!$F:$F,$F165,Inp_BOAdj!$G:$G,$G165,Inp_BOAdj!$H:$H,$H165)</f>
        <v>0</v>
      </c>
      <c r="AB165" s="15">
        <f>-SUMIFS(Inp_BOAdj!AB:AB,Inp_BOAdj!$E:$E,$E165,Inp_BOAdj!$F:$F,$F165,Inp_BOAdj!$G:$G,$G165,Inp_BOAdj!$H:$H,$H165)</f>
        <v>0</v>
      </c>
      <c r="AC165" s="15">
        <f>-SUMIFS(Inp_BOAdj!AC:AC,Inp_BOAdj!$E:$E,$E165,Inp_BOAdj!$F:$F,$F165,Inp_BOAdj!$G:$G,$G165,Inp_BOAdj!$H:$H,$H165)</f>
        <v>0</v>
      </c>
      <c r="AD165" s="15">
        <f>-SUMIFS(Inp_BOAdj!AD:AD,Inp_BOAdj!$E:$E,$E165,Inp_BOAdj!$F:$F,$F165,Inp_BOAdj!$G:$G,$G165,Inp_BOAdj!$H:$H,$H165)</f>
        <v>0</v>
      </c>
      <c r="AE165" s="15">
        <f>-SUMIFS(Inp_BOAdj!AE:AE,Inp_BOAdj!$E:$E,$E165,Inp_BOAdj!$F:$F,$F165,Inp_BOAdj!$G:$G,$G165,Inp_BOAdj!$H:$H,$H165)</f>
        <v>0</v>
      </c>
      <c r="AF165" s="15">
        <f>-SUMIFS(Inp_BOAdj!AF:AF,Inp_BOAdj!$E:$E,$E165,Inp_BOAdj!$F:$F,$F165,Inp_BOAdj!$G:$G,$G165,Inp_BOAdj!$H:$H,$H165)</f>
        <v>0</v>
      </c>
      <c r="AG165" s="15">
        <f>-SUMIFS(Inp_BOAdj!AG:AG,Inp_BOAdj!$E:$E,$E165,Inp_BOAdj!$F:$F,$F165,Inp_BOAdj!$G:$G,$G165,Inp_BOAdj!$H:$H,$H165)</f>
        <v>0</v>
      </c>
      <c r="AH165" s="15">
        <f>-SUMIFS(Inp_BOAdj!AH:AH,Inp_BOAdj!$E:$E,$E165,Inp_BOAdj!$F:$F,$F165,Inp_BOAdj!$G:$G,$G165,Inp_BOAdj!$H:$H,$H165)</f>
        <v>0</v>
      </c>
      <c r="AI165" s="15">
        <f>-SUMIFS(Inp_BOAdj!AI:AI,Inp_BOAdj!$E:$E,$E165,Inp_BOAdj!$F:$F,$F165,Inp_BOAdj!$G:$G,$G165,Inp_BOAdj!$H:$H,$H165)</f>
        <v>0</v>
      </c>
      <c r="AJ165" s="15">
        <f>-SUMIFS(Inp_BOAdj!AJ:AJ,Inp_BOAdj!$E:$E,$E165,Inp_BOAdj!$F:$F,$F165,Inp_BOAdj!$G:$G,$G165,Inp_BOAdj!$H:$H,$H165)</f>
        <v>0</v>
      </c>
      <c r="AK165" s="15">
        <f>-SUMIFS(Inp_BOAdj!AK:AK,Inp_BOAdj!$E:$E,$E165,Inp_BOAdj!$F:$F,$F165,Inp_BOAdj!$G:$G,$G165,Inp_BOAdj!$H:$H,$H165)</f>
        <v>0</v>
      </c>
      <c r="AM165" s="55"/>
      <c r="AN165" s="69"/>
      <c r="AO165" s="69"/>
      <c r="AP165" s="55"/>
      <c r="AQ165" s="69"/>
      <c r="AR165" s="69"/>
    </row>
    <row r="166" spans="3:60">
      <c r="E166" s="51" t="s">
        <v>30</v>
      </c>
      <c r="F166" s="137">
        <f>IFERROR(Inp_BOAdj!F161,0)</f>
        <v>0</v>
      </c>
      <c r="G166" s="137">
        <f>IFERROR(Inp_BOAdj!G161,0)</f>
        <v>0</v>
      </c>
      <c r="H166" s="137">
        <f>IFERROR(Inp_BOAdj!H161,0)</f>
        <v>0</v>
      </c>
      <c r="L166" s="51" t="s">
        <v>108</v>
      </c>
      <c r="M166" s="138">
        <f>SUMIFS(Inp_BOAdj!$I:$I,Inp_BOAdj!$E:$E,$E166,Inp_BOAdj!$G:$G,$G166,Inp_BOAdj!$H:$H,$H166)</f>
        <v>0</v>
      </c>
      <c r="R166" s="55"/>
      <c r="T166" s="15">
        <f>-SUMIFS(Inp_BOAdj!T:T,Inp_BOAdj!$E:$E,$E166,Inp_BOAdj!$F:$F,$F166,Inp_BOAdj!$G:$G,$G166,Inp_BOAdj!$H:$H,$H166)</f>
        <v>0</v>
      </c>
      <c r="U166" s="15">
        <f>-SUMIFS(Inp_BOAdj!U:U,Inp_BOAdj!$E:$E,$E166,Inp_BOAdj!$F:$F,$F166,Inp_BOAdj!$G:$G,$G166,Inp_BOAdj!$H:$H,$H166)</f>
        <v>0</v>
      </c>
      <c r="V166" s="15">
        <f>-SUMIFS(Inp_BOAdj!V:V,Inp_BOAdj!$E:$E,$E166,Inp_BOAdj!$F:$F,$F166,Inp_BOAdj!$G:$G,$G166,Inp_BOAdj!$H:$H,$H166)</f>
        <v>0</v>
      </c>
      <c r="W166" s="15">
        <f>-SUMIFS(Inp_BOAdj!W:W,Inp_BOAdj!$E:$E,$E166,Inp_BOAdj!$F:$F,$F166,Inp_BOAdj!$G:$G,$G166,Inp_BOAdj!$H:$H,$H166)</f>
        <v>0</v>
      </c>
      <c r="X166" s="15">
        <f>-SUMIFS(Inp_BOAdj!X:X,Inp_BOAdj!$E:$E,$E166,Inp_BOAdj!$F:$F,$F166,Inp_BOAdj!$G:$G,$G166,Inp_BOAdj!$H:$H,$H166)</f>
        <v>0</v>
      </c>
      <c r="Y166" s="15">
        <f>-SUMIFS(Inp_BOAdj!Y:Y,Inp_BOAdj!$E:$E,$E166,Inp_BOAdj!$F:$F,$F166,Inp_BOAdj!$G:$G,$G166,Inp_BOAdj!$H:$H,$H166)</f>
        <v>0</v>
      </c>
      <c r="Z166" s="15">
        <f>-SUMIFS(Inp_BOAdj!Z:Z,Inp_BOAdj!$E:$E,$E166,Inp_BOAdj!$F:$F,$F166,Inp_BOAdj!$G:$G,$G166,Inp_BOAdj!$H:$H,$H166)</f>
        <v>0</v>
      </c>
      <c r="AA166" s="15">
        <f>-SUMIFS(Inp_BOAdj!AA:AA,Inp_BOAdj!$E:$E,$E166,Inp_BOAdj!$F:$F,$F166,Inp_BOAdj!$G:$G,$G166,Inp_BOAdj!$H:$H,$H166)</f>
        <v>0</v>
      </c>
      <c r="AB166" s="15">
        <f>-SUMIFS(Inp_BOAdj!AB:AB,Inp_BOAdj!$E:$E,$E166,Inp_BOAdj!$F:$F,$F166,Inp_BOAdj!$G:$G,$G166,Inp_BOAdj!$H:$H,$H166)</f>
        <v>0</v>
      </c>
      <c r="AC166" s="15">
        <f>-SUMIFS(Inp_BOAdj!AC:AC,Inp_BOAdj!$E:$E,$E166,Inp_BOAdj!$F:$F,$F166,Inp_BOAdj!$G:$G,$G166,Inp_BOAdj!$H:$H,$H166)</f>
        <v>0</v>
      </c>
      <c r="AD166" s="15">
        <f>-SUMIFS(Inp_BOAdj!AD:AD,Inp_BOAdj!$E:$E,$E166,Inp_BOAdj!$F:$F,$F166,Inp_BOAdj!$G:$G,$G166,Inp_BOAdj!$H:$H,$H166)</f>
        <v>0</v>
      </c>
      <c r="AE166" s="15">
        <f>-SUMIFS(Inp_BOAdj!AE:AE,Inp_BOAdj!$E:$E,$E166,Inp_BOAdj!$F:$F,$F166,Inp_BOAdj!$G:$G,$G166,Inp_BOAdj!$H:$H,$H166)</f>
        <v>0</v>
      </c>
      <c r="AF166" s="15">
        <f>-SUMIFS(Inp_BOAdj!AF:AF,Inp_BOAdj!$E:$E,$E166,Inp_BOAdj!$F:$F,$F166,Inp_BOAdj!$G:$G,$G166,Inp_BOAdj!$H:$H,$H166)</f>
        <v>0</v>
      </c>
      <c r="AG166" s="15">
        <f>-SUMIFS(Inp_BOAdj!AG:AG,Inp_BOAdj!$E:$E,$E166,Inp_BOAdj!$F:$F,$F166,Inp_BOAdj!$G:$G,$G166,Inp_BOAdj!$H:$H,$H166)</f>
        <v>0</v>
      </c>
      <c r="AH166" s="15">
        <f>-SUMIFS(Inp_BOAdj!AH:AH,Inp_BOAdj!$E:$E,$E166,Inp_BOAdj!$F:$F,$F166,Inp_BOAdj!$G:$G,$G166,Inp_BOAdj!$H:$H,$H166)</f>
        <v>0</v>
      </c>
      <c r="AI166" s="15">
        <f>-SUMIFS(Inp_BOAdj!AI:AI,Inp_BOAdj!$E:$E,$E166,Inp_BOAdj!$F:$F,$F166,Inp_BOAdj!$G:$G,$G166,Inp_BOAdj!$H:$H,$H166)</f>
        <v>0</v>
      </c>
      <c r="AJ166" s="15">
        <f>-SUMIFS(Inp_BOAdj!AJ:AJ,Inp_BOAdj!$E:$E,$E166,Inp_BOAdj!$F:$F,$F166,Inp_BOAdj!$G:$G,$G166,Inp_BOAdj!$H:$H,$H166)</f>
        <v>0</v>
      </c>
      <c r="AK166" s="15">
        <f>-SUMIFS(Inp_BOAdj!AK:AK,Inp_BOAdj!$E:$E,$E166,Inp_BOAdj!$F:$F,$F166,Inp_BOAdj!$G:$G,$G166,Inp_BOAdj!$H:$H,$H166)</f>
        <v>0</v>
      </c>
      <c r="AM166" s="55"/>
      <c r="AN166" s="69"/>
      <c r="AO166" s="69"/>
      <c r="AP166" s="55"/>
      <c r="AQ166" s="69"/>
      <c r="AR166" s="69"/>
    </row>
    <row r="167" spans="3:60">
      <c r="E167" s="51" t="s">
        <v>30</v>
      </c>
      <c r="F167" s="137">
        <f>IFERROR(Inp_BOAdj!F162,0)</f>
        <v>0</v>
      </c>
      <c r="G167" s="137">
        <f>IFERROR(Inp_BOAdj!G162,0)</f>
        <v>0</v>
      </c>
      <c r="H167" s="137">
        <f>IFERROR(Inp_BOAdj!H162,0)</f>
        <v>0</v>
      </c>
      <c r="L167" s="51" t="s">
        <v>108</v>
      </c>
      <c r="M167" s="138">
        <f>SUMIFS(Inp_BOAdj!$I:$I,Inp_BOAdj!$E:$E,$E167,Inp_BOAdj!$G:$G,$G167,Inp_BOAdj!$H:$H,$H167)</f>
        <v>0</v>
      </c>
      <c r="R167" s="55"/>
      <c r="T167" s="15">
        <f>-SUMIFS(Inp_BOAdj!T:T,Inp_BOAdj!$E:$E,$E167,Inp_BOAdj!$F:$F,$F167,Inp_BOAdj!$G:$G,$G167,Inp_BOAdj!$H:$H,$H167)</f>
        <v>0</v>
      </c>
      <c r="U167" s="15">
        <f>-SUMIFS(Inp_BOAdj!U:U,Inp_BOAdj!$E:$E,$E167,Inp_BOAdj!$F:$F,$F167,Inp_BOAdj!$G:$G,$G167,Inp_BOAdj!$H:$H,$H167)</f>
        <v>0</v>
      </c>
      <c r="V167" s="15">
        <f>-SUMIFS(Inp_BOAdj!V:V,Inp_BOAdj!$E:$E,$E167,Inp_BOAdj!$F:$F,$F167,Inp_BOAdj!$G:$G,$G167,Inp_BOAdj!$H:$H,$H167)</f>
        <v>0</v>
      </c>
      <c r="W167" s="15">
        <f>-SUMIFS(Inp_BOAdj!W:W,Inp_BOAdj!$E:$E,$E167,Inp_BOAdj!$F:$F,$F167,Inp_BOAdj!$G:$G,$G167,Inp_BOAdj!$H:$H,$H167)</f>
        <v>0</v>
      </c>
      <c r="X167" s="15">
        <f>-SUMIFS(Inp_BOAdj!X:X,Inp_BOAdj!$E:$E,$E167,Inp_BOAdj!$F:$F,$F167,Inp_BOAdj!$G:$G,$G167,Inp_BOAdj!$H:$H,$H167)</f>
        <v>0</v>
      </c>
      <c r="Y167" s="15">
        <f>-SUMIFS(Inp_BOAdj!Y:Y,Inp_BOAdj!$E:$E,$E167,Inp_BOAdj!$F:$F,$F167,Inp_BOAdj!$G:$G,$G167,Inp_BOAdj!$H:$H,$H167)</f>
        <v>0</v>
      </c>
      <c r="Z167" s="15">
        <f>-SUMIFS(Inp_BOAdj!Z:Z,Inp_BOAdj!$E:$E,$E167,Inp_BOAdj!$F:$F,$F167,Inp_BOAdj!$G:$G,$G167,Inp_BOAdj!$H:$H,$H167)</f>
        <v>0</v>
      </c>
      <c r="AA167" s="15">
        <f>-SUMIFS(Inp_BOAdj!AA:AA,Inp_BOAdj!$E:$E,$E167,Inp_BOAdj!$F:$F,$F167,Inp_BOAdj!$G:$G,$G167,Inp_BOAdj!$H:$H,$H167)</f>
        <v>0</v>
      </c>
      <c r="AB167" s="15">
        <f>-SUMIFS(Inp_BOAdj!AB:AB,Inp_BOAdj!$E:$E,$E167,Inp_BOAdj!$F:$F,$F167,Inp_BOAdj!$G:$G,$G167,Inp_BOAdj!$H:$H,$H167)</f>
        <v>0</v>
      </c>
      <c r="AC167" s="15">
        <f>-SUMIFS(Inp_BOAdj!AC:AC,Inp_BOAdj!$E:$E,$E167,Inp_BOAdj!$F:$F,$F167,Inp_BOAdj!$G:$G,$G167,Inp_BOAdj!$H:$H,$H167)</f>
        <v>0</v>
      </c>
      <c r="AD167" s="15">
        <f>-SUMIFS(Inp_BOAdj!AD:AD,Inp_BOAdj!$E:$E,$E167,Inp_BOAdj!$F:$F,$F167,Inp_BOAdj!$G:$G,$G167,Inp_BOAdj!$H:$H,$H167)</f>
        <v>0</v>
      </c>
      <c r="AE167" s="15">
        <f>-SUMIFS(Inp_BOAdj!AE:AE,Inp_BOAdj!$E:$E,$E167,Inp_BOAdj!$F:$F,$F167,Inp_BOAdj!$G:$G,$G167,Inp_BOAdj!$H:$H,$H167)</f>
        <v>0</v>
      </c>
      <c r="AF167" s="15">
        <f>-SUMIFS(Inp_BOAdj!AF:AF,Inp_BOAdj!$E:$E,$E167,Inp_BOAdj!$F:$F,$F167,Inp_BOAdj!$G:$G,$G167,Inp_BOAdj!$H:$H,$H167)</f>
        <v>0</v>
      </c>
      <c r="AG167" s="15">
        <f>-SUMIFS(Inp_BOAdj!AG:AG,Inp_BOAdj!$E:$E,$E167,Inp_BOAdj!$F:$F,$F167,Inp_BOAdj!$G:$G,$G167,Inp_BOAdj!$H:$H,$H167)</f>
        <v>0</v>
      </c>
      <c r="AH167" s="15">
        <f>-SUMIFS(Inp_BOAdj!AH:AH,Inp_BOAdj!$E:$E,$E167,Inp_BOAdj!$F:$F,$F167,Inp_BOAdj!$G:$G,$G167,Inp_BOAdj!$H:$H,$H167)</f>
        <v>0</v>
      </c>
      <c r="AI167" s="15">
        <f>-SUMIFS(Inp_BOAdj!AI:AI,Inp_BOAdj!$E:$E,$E167,Inp_BOAdj!$F:$F,$F167,Inp_BOAdj!$G:$G,$G167,Inp_BOAdj!$H:$H,$H167)</f>
        <v>0</v>
      </c>
      <c r="AJ167" s="15">
        <f>-SUMIFS(Inp_BOAdj!AJ:AJ,Inp_BOAdj!$E:$E,$E167,Inp_BOAdj!$F:$F,$F167,Inp_BOAdj!$G:$G,$G167,Inp_BOAdj!$H:$H,$H167)</f>
        <v>0</v>
      </c>
      <c r="AK167" s="15">
        <f>-SUMIFS(Inp_BOAdj!AK:AK,Inp_BOAdj!$E:$E,$E167,Inp_BOAdj!$F:$F,$F167,Inp_BOAdj!$G:$G,$G167,Inp_BOAdj!$H:$H,$H167)</f>
        <v>0</v>
      </c>
      <c r="AM167" s="55"/>
      <c r="AN167" s="69"/>
      <c r="AO167" s="69"/>
      <c r="AP167" s="55"/>
      <c r="AQ167" s="69"/>
      <c r="AR167" s="69"/>
    </row>
    <row r="168" spans="3:60">
      <c r="E168" s="51" t="s">
        <v>30</v>
      </c>
      <c r="F168" s="137">
        <f>IFERROR(Inp_BOAdj!F163,0)</f>
        <v>0</v>
      </c>
      <c r="G168" s="137">
        <f>IFERROR(Inp_BOAdj!G163,0)</f>
        <v>0</v>
      </c>
      <c r="H168" s="137">
        <f>IFERROR(Inp_BOAdj!H163,0)</f>
        <v>0</v>
      </c>
      <c r="L168" s="51" t="s">
        <v>108</v>
      </c>
      <c r="M168" s="138">
        <f>SUMIFS(Inp_BOAdj!$I:$I,Inp_BOAdj!$E:$E,$E168,Inp_BOAdj!$G:$G,$G168,Inp_BOAdj!$H:$H,$H168)</f>
        <v>0</v>
      </c>
      <c r="R168" s="55"/>
      <c r="T168" s="15">
        <f>-SUMIFS(Inp_BOAdj!T:T,Inp_BOAdj!$E:$E,$E168,Inp_BOAdj!$F:$F,$F168,Inp_BOAdj!$G:$G,$G168,Inp_BOAdj!$H:$H,$H168)</f>
        <v>0</v>
      </c>
      <c r="U168" s="15">
        <f>-SUMIFS(Inp_BOAdj!U:U,Inp_BOAdj!$E:$E,$E168,Inp_BOAdj!$F:$F,$F168,Inp_BOAdj!$G:$G,$G168,Inp_BOAdj!$H:$H,$H168)</f>
        <v>0</v>
      </c>
      <c r="V168" s="15">
        <f>-SUMIFS(Inp_BOAdj!V:V,Inp_BOAdj!$E:$E,$E168,Inp_BOAdj!$F:$F,$F168,Inp_BOAdj!$G:$G,$G168,Inp_BOAdj!$H:$H,$H168)</f>
        <v>0</v>
      </c>
      <c r="W168" s="15">
        <f>-SUMIFS(Inp_BOAdj!W:W,Inp_BOAdj!$E:$E,$E168,Inp_BOAdj!$F:$F,$F168,Inp_BOAdj!$G:$G,$G168,Inp_BOAdj!$H:$H,$H168)</f>
        <v>0</v>
      </c>
      <c r="X168" s="15">
        <f>-SUMIFS(Inp_BOAdj!X:X,Inp_BOAdj!$E:$E,$E168,Inp_BOAdj!$F:$F,$F168,Inp_BOAdj!$G:$G,$G168,Inp_BOAdj!$H:$H,$H168)</f>
        <v>0</v>
      </c>
      <c r="Y168" s="15">
        <f>-SUMIFS(Inp_BOAdj!Y:Y,Inp_BOAdj!$E:$E,$E168,Inp_BOAdj!$F:$F,$F168,Inp_BOAdj!$G:$G,$G168,Inp_BOAdj!$H:$H,$H168)</f>
        <v>0</v>
      </c>
      <c r="Z168" s="15">
        <f>-SUMIFS(Inp_BOAdj!Z:Z,Inp_BOAdj!$E:$E,$E168,Inp_BOAdj!$F:$F,$F168,Inp_BOAdj!$G:$G,$G168,Inp_BOAdj!$H:$H,$H168)</f>
        <v>0</v>
      </c>
      <c r="AA168" s="15">
        <f>-SUMIFS(Inp_BOAdj!AA:AA,Inp_BOAdj!$E:$E,$E168,Inp_BOAdj!$F:$F,$F168,Inp_BOAdj!$G:$G,$G168,Inp_BOAdj!$H:$H,$H168)</f>
        <v>0</v>
      </c>
      <c r="AB168" s="15">
        <f>-SUMIFS(Inp_BOAdj!AB:AB,Inp_BOAdj!$E:$E,$E168,Inp_BOAdj!$F:$F,$F168,Inp_BOAdj!$G:$G,$G168,Inp_BOAdj!$H:$H,$H168)</f>
        <v>0</v>
      </c>
      <c r="AC168" s="15">
        <f>-SUMIFS(Inp_BOAdj!AC:AC,Inp_BOAdj!$E:$E,$E168,Inp_BOAdj!$F:$F,$F168,Inp_BOAdj!$G:$G,$G168,Inp_BOAdj!$H:$H,$H168)</f>
        <v>0</v>
      </c>
      <c r="AD168" s="15">
        <f>-SUMIFS(Inp_BOAdj!AD:AD,Inp_BOAdj!$E:$E,$E168,Inp_BOAdj!$F:$F,$F168,Inp_BOAdj!$G:$G,$G168,Inp_BOAdj!$H:$H,$H168)</f>
        <v>0</v>
      </c>
      <c r="AE168" s="15">
        <f>-SUMIFS(Inp_BOAdj!AE:AE,Inp_BOAdj!$E:$E,$E168,Inp_BOAdj!$F:$F,$F168,Inp_BOAdj!$G:$G,$G168,Inp_BOAdj!$H:$H,$H168)</f>
        <v>0</v>
      </c>
      <c r="AF168" s="15">
        <f>-SUMIFS(Inp_BOAdj!AF:AF,Inp_BOAdj!$E:$E,$E168,Inp_BOAdj!$F:$F,$F168,Inp_BOAdj!$G:$G,$G168,Inp_BOAdj!$H:$H,$H168)</f>
        <v>0</v>
      </c>
      <c r="AG168" s="15">
        <f>-SUMIFS(Inp_BOAdj!AG:AG,Inp_BOAdj!$E:$E,$E168,Inp_BOAdj!$F:$F,$F168,Inp_BOAdj!$G:$G,$G168,Inp_BOAdj!$H:$H,$H168)</f>
        <v>0</v>
      </c>
      <c r="AH168" s="15">
        <f>-SUMIFS(Inp_BOAdj!AH:AH,Inp_BOAdj!$E:$E,$E168,Inp_BOAdj!$F:$F,$F168,Inp_BOAdj!$G:$G,$G168,Inp_BOAdj!$H:$H,$H168)</f>
        <v>0</v>
      </c>
      <c r="AI168" s="15">
        <f>-SUMIFS(Inp_BOAdj!AI:AI,Inp_BOAdj!$E:$E,$E168,Inp_BOAdj!$F:$F,$F168,Inp_BOAdj!$G:$G,$G168,Inp_BOAdj!$H:$H,$H168)</f>
        <v>0</v>
      </c>
      <c r="AJ168" s="15">
        <f>-SUMIFS(Inp_BOAdj!AJ:AJ,Inp_BOAdj!$E:$E,$E168,Inp_BOAdj!$F:$F,$F168,Inp_BOAdj!$G:$G,$G168,Inp_BOAdj!$H:$H,$H168)</f>
        <v>0</v>
      </c>
      <c r="AK168" s="15">
        <f>-SUMIFS(Inp_BOAdj!AK:AK,Inp_BOAdj!$E:$E,$E168,Inp_BOAdj!$F:$F,$F168,Inp_BOAdj!$G:$G,$G168,Inp_BOAdj!$H:$H,$H168)</f>
        <v>0</v>
      </c>
      <c r="AM168" s="55"/>
      <c r="AN168" s="69"/>
      <c r="AO168" s="69"/>
      <c r="AP168" s="55"/>
      <c r="AQ168" s="69"/>
      <c r="AR168" s="69"/>
    </row>
    <row r="169" spans="3:60">
      <c r="E169" s="51" t="s">
        <v>30</v>
      </c>
      <c r="F169" s="137">
        <f>IFERROR(Inp_BOAdj!F164,0)</f>
        <v>0</v>
      </c>
      <c r="G169" s="137">
        <f>IFERROR(Inp_BOAdj!G164,0)</f>
        <v>0</v>
      </c>
      <c r="H169" s="137">
        <f>IFERROR(Inp_BOAdj!H164,0)</f>
        <v>0</v>
      </c>
      <c r="L169" s="51" t="s">
        <v>108</v>
      </c>
      <c r="M169" s="138">
        <f>SUMIFS(Inp_BOAdj!$I:$I,Inp_BOAdj!$E:$E,$E169,Inp_BOAdj!$G:$G,$G169,Inp_BOAdj!$H:$H,$H169)</f>
        <v>0</v>
      </c>
      <c r="R169" s="55"/>
      <c r="T169" s="15">
        <f>-SUMIFS(Inp_BOAdj!T:T,Inp_BOAdj!$E:$E,$E169,Inp_BOAdj!$F:$F,$F169,Inp_BOAdj!$G:$G,$G169,Inp_BOAdj!$H:$H,$H169)</f>
        <v>0</v>
      </c>
      <c r="U169" s="15">
        <f>-SUMIFS(Inp_BOAdj!U:U,Inp_BOAdj!$E:$E,$E169,Inp_BOAdj!$F:$F,$F169,Inp_BOAdj!$G:$G,$G169,Inp_BOAdj!$H:$H,$H169)</f>
        <v>0</v>
      </c>
      <c r="V169" s="15">
        <f>-SUMIFS(Inp_BOAdj!V:V,Inp_BOAdj!$E:$E,$E169,Inp_BOAdj!$F:$F,$F169,Inp_BOAdj!$G:$G,$G169,Inp_BOAdj!$H:$H,$H169)</f>
        <v>0</v>
      </c>
      <c r="W169" s="15">
        <f>-SUMIFS(Inp_BOAdj!W:W,Inp_BOAdj!$E:$E,$E169,Inp_BOAdj!$F:$F,$F169,Inp_BOAdj!$G:$G,$G169,Inp_BOAdj!$H:$H,$H169)</f>
        <v>0</v>
      </c>
      <c r="X169" s="15">
        <f>-SUMIFS(Inp_BOAdj!X:X,Inp_BOAdj!$E:$E,$E169,Inp_BOAdj!$F:$F,$F169,Inp_BOAdj!$G:$G,$G169,Inp_BOAdj!$H:$H,$H169)</f>
        <v>0</v>
      </c>
      <c r="Y169" s="15">
        <f>-SUMIFS(Inp_BOAdj!Y:Y,Inp_BOAdj!$E:$E,$E169,Inp_BOAdj!$F:$F,$F169,Inp_BOAdj!$G:$G,$G169,Inp_BOAdj!$H:$H,$H169)</f>
        <v>0</v>
      </c>
      <c r="Z169" s="15">
        <f>-SUMIFS(Inp_BOAdj!Z:Z,Inp_BOAdj!$E:$E,$E169,Inp_BOAdj!$F:$F,$F169,Inp_BOAdj!$G:$G,$G169,Inp_BOAdj!$H:$H,$H169)</f>
        <v>0</v>
      </c>
      <c r="AA169" s="15">
        <f>-SUMIFS(Inp_BOAdj!AA:AA,Inp_BOAdj!$E:$E,$E169,Inp_BOAdj!$F:$F,$F169,Inp_BOAdj!$G:$G,$G169,Inp_BOAdj!$H:$H,$H169)</f>
        <v>0</v>
      </c>
      <c r="AB169" s="15">
        <f>-SUMIFS(Inp_BOAdj!AB:AB,Inp_BOAdj!$E:$E,$E169,Inp_BOAdj!$F:$F,$F169,Inp_BOAdj!$G:$G,$G169,Inp_BOAdj!$H:$H,$H169)</f>
        <v>0</v>
      </c>
      <c r="AC169" s="15">
        <f>-SUMIFS(Inp_BOAdj!AC:AC,Inp_BOAdj!$E:$E,$E169,Inp_BOAdj!$F:$F,$F169,Inp_BOAdj!$G:$G,$G169,Inp_BOAdj!$H:$H,$H169)</f>
        <v>0</v>
      </c>
      <c r="AD169" s="15">
        <f>-SUMIFS(Inp_BOAdj!AD:AD,Inp_BOAdj!$E:$E,$E169,Inp_BOAdj!$F:$F,$F169,Inp_BOAdj!$G:$G,$G169,Inp_BOAdj!$H:$H,$H169)</f>
        <v>0</v>
      </c>
      <c r="AE169" s="15">
        <f>-SUMIFS(Inp_BOAdj!AE:AE,Inp_BOAdj!$E:$E,$E169,Inp_BOAdj!$F:$F,$F169,Inp_BOAdj!$G:$G,$G169,Inp_BOAdj!$H:$H,$H169)</f>
        <v>0</v>
      </c>
      <c r="AF169" s="15">
        <f>-SUMIFS(Inp_BOAdj!AF:AF,Inp_BOAdj!$E:$E,$E169,Inp_BOAdj!$F:$F,$F169,Inp_BOAdj!$G:$G,$G169,Inp_BOAdj!$H:$H,$H169)</f>
        <v>0</v>
      </c>
      <c r="AG169" s="15">
        <f>-SUMIFS(Inp_BOAdj!AG:AG,Inp_BOAdj!$E:$E,$E169,Inp_BOAdj!$F:$F,$F169,Inp_BOAdj!$G:$G,$G169,Inp_BOAdj!$H:$H,$H169)</f>
        <v>0</v>
      </c>
      <c r="AH169" s="15">
        <f>-SUMIFS(Inp_BOAdj!AH:AH,Inp_BOAdj!$E:$E,$E169,Inp_BOAdj!$F:$F,$F169,Inp_BOAdj!$G:$G,$G169,Inp_BOAdj!$H:$H,$H169)</f>
        <v>0</v>
      </c>
      <c r="AI169" s="15">
        <f>-SUMIFS(Inp_BOAdj!AI:AI,Inp_BOAdj!$E:$E,$E169,Inp_BOAdj!$F:$F,$F169,Inp_BOAdj!$G:$G,$G169,Inp_BOAdj!$H:$H,$H169)</f>
        <v>0</v>
      </c>
      <c r="AJ169" s="15">
        <f>-SUMIFS(Inp_BOAdj!AJ:AJ,Inp_BOAdj!$E:$E,$E169,Inp_BOAdj!$F:$F,$F169,Inp_BOAdj!$G:$G,$G169,Inp_BOAdj!$H:$H,$H169)</f>
        <v>0</v>
      </c>
      <c r="AK169" s="15">
        <f>-SUMIFS(Inp_BOAdj!AK:AK,Inp_BOAdj!$E:$E,$E169,Inp_BOAdj!$F:$F,$F169,Inp_BOAdj!$G:$G,$G169,Inp_BOAdj!$H:$H,$H169)</f>
        <v>0</v>
      </c>
      <c r="AM169" s="55"/>
      <c r="AN169" s="69"/>
      <c r="AO169" s="69"/>
      <c r="AP169" s="55"/>
      <c r="AQ169" s="69"/>
      <c r="AR169" s="69"/>
    </row>
    <row r="170" spans="3:60">
      <c r="E170" s="51" t="s">
        <v>30</v>
      </c>
      <c r="F170" s="137">
        <f>IFERROR(Inp_BOAdj!F165,0)</f>
        <v>0</v>
      </c>
      <c r="G170" s="137">
        <f>IFERROR(Inp_BOAdj!G165,0)</f>
        <v>0</v>
      </c>
      <c r="H170" s="137">
        <f>IFERROR(Inp_BOAdj!H165,0)</f>
        <v>0</v>
      </c>
      <c r="L170" s="51" t="s">
        <v>108</v>
      </c>
      <c r="M170" s="138">
        <f>SUMIFS(Inp_BOAdj!$I:$I,Inp_BOAdj!$E:$E,$E170,Inp_BOAdj!$G:$G,$G170,Inp_BOAdj!$H:$H,$H170)</f>
        <v>0</v>
      </c>
      <c r="R170" s="55"/>
      <c r="T170" s="15">
        <f>-SUMIFS(Inp_BOAdj!T:T,Inp_BOAdj!$E:$E,$E170,Inp_BOAdj!$F:$F,$F170,Inp_BOAdj!$G:$G,$G170,Inp_BOAdj!$H:$H,$H170)</f>
        <v>0</v>
      </c>
      <c r="U170" s="15">
        <f>-SUMIFS(Inp_BOAdj!U:U,Inp_BOAdj!$E:$E,$E170,Inp_BOAdj!$F:$F,$F170,Inp_BOAdj!$G:$G,$G170,Inp_BOAdj!$H:$H,$H170)</f>
        <v>0</v>
      </c>
      <c r="V170" s="15">
        <f>-SUMIFS(Inp_BOAdj!V:V,Inp_BOAdj!$E:$E,$E170,Inp_BOAdj!$F:$F,$F170,Inp_BOAdj!$G:$G,$G170,Inp_BOAdj!$H:$H,$H170)</f>
        <v>0</v>
      </c>
      <c r="W170" s="15">
        <f>-SUMIFS(Inp_BOAdj!W:W,Inp_BOAdj!$E:$E,$E170,Inp_BOAdj!$F:$F,$F170,Inp_BOAdj!$G:$G,$G170,Inp_BOAdj!$H:$H,$H170)</f>
        <v>0</v>
      </c>
      <c r="X170" s="15">
        <f>-SUMIFS(Inp_BOAdj!X:X,Inp_BOAdj!$E:$E,$E170,Inp_BOAdj!$F:$F,$F170,Inp_BOAdj!$G:$G,$G170,Inp_BOAdj!$H:$H,$H170)</f>
        <v>0</v>
      </c>
      <c r="Y170" s="15">
        <f>-SUMIFS(Inp_BOAdj!Y:Y,Inp_BOAdj!$E:$E,$E170,Inp_BOAdj!$F:$F,$F170,Inp_BOAdj!$G:$G,$G170,Inp_BOAdj!$H:$H,$H170)</f>
        <v>0</v>
      </c>
      <c r="Z170" s="15">
        <f>-SUMIFS(Inp_BOAdj!Z:Z,Inp_BOAdj!$E:$E,$E170,Inp_BOAdj!$F:$F,$F170,Inp_BOAdj!$G:$G,$G170,Inp_BOAdj!$H:$H,$H170)</f>
        <v>0</v>
      </c>
      <c r="AA170" s="15">
        <f>-SUMIFS(Inp_BOAdj!AA:AA,Inp_BOAdj!$E:$E,$E170,Inp_BOAdj!$F:$F,$F170,Inp_BOAdj!$G:$G,$G170,Inp_BOAdj!$H:$H,$H170)</f>
        <v>0</v>
      </c>
      <c r="AB170" s="15">
        <f>-SUMIFS(Inp_BOAdj!AB:AB,Inp_BOAdj!$E:$E,$E170,Inp_BOAdj!$F:$F,$F170,Inp_BOAdj!$G:$G,$G170,Inp_BOAdj!$H:$H,$H170)</f>
        <v>0</v>
      </c>
      <c r="AC170" s="15">
        <f>-SUMIFS(Inp_BOAdj!AC:AC,Inp_BOAdj!$E:$E,$E170,Inp_BOAdj!$F:$F,$F170,Inp_BOAdj!$G:$G,$G170,Inp_BOAdj!$H:$H,$H170)</f>
        <v>0</v>
      </c>
      <c r="AD170" s="15">
        <f>-SUMIFS(Inp_BOAdj!AD:AD,Inp_BOAdj!$E:$E,$E170,Inp_BOAdj!$F:$F,$F170,Inp_BOAdj!$G:$G,$G170,Inp_BOAdj!$H:$H,$H170)</f>
        <v>0</v>
      </c>
      <c r="AE170" s="15">
        <f>-SUMIFS(Inp_BOAdj!AE:AE,Inp_BOAdj!$E:$E,$E170,Inp_BOAdj!$F:$F,$F170,Inp_BOAdj!$G:$G,$G170,Inp_BOAdj!$H:$H,$H170)</f>
        <v>0</v>
      </c>
      <c r="AF170" s="15">
        <f>-SUMIFS(Inp_BOAdj!AF:AF,Inp_BOAdj!$E:$E,$E170,Inp_BOAdj!$F:$F,$F170,Inp_BOAdj!$G:$G,$G170,Inp_BOAdj!$H:$H,$H170)</f>
        <v>0</v>
      </c>
      <c r="AG170" s="15">
        <f>-SUMIFS(Inp_BOAdj!AG:AG,Inp_BOAdj!$E:$E,$E170,Inp_BOAdj!$F:$F,$F170,Inp_BOAdj!$G:$G,$G170,Inp_BOAdj!$H:$H,$H170)</f>
        <v>0</v>
      </c>
      <c r="AH170" s="15">
        <f>-SUMIFS(Inp_BOAdj!AH:AH,Inp_BOAdj!$E:$E,$E170,Inp_BOAdj!$F:$F,$F170,Inp_BOAdj!$G:$G,$G170,Inp_BOAdj!$H:$H,$H170)</f>
        <v>0</v>
      </c>
      <c r="AI170" s="15">
        <f>-SUMIFS(Inp_BOAdj!AI:AI,Inp_BOAdj!$E:$E,$E170,Inp_BOAdj!$F:$F,$F170,Inp_BOAdj!$G:$G,$G170,Inp_BOAdj!$H:$H,$H170)</f>
        <v>0</v>
      </c>
      <c r="AJ170" s="15">
        <f>-SUMIFS(Inp_BOAdj!AJ:AJ,Inp_BOAdj!$E:$E,$E170,Inp_BOAdj!$F:$F,$F170,Inp_BOAdj!$G:$G,$G170,Inp_BOAdj!$H:$H,$H170)</f>
        <v>0</v>
      </c>
      <c r="AK170" s="15">
        <f>-SUMIFS(Inp_BOAdj!AK:AK,Inp_BOAdj!$E:$E,$E170,Inp_BOAdj!$F:$F,$F170,Inp_BOAdj!$G:$G,$G170,Inp_BOAdj!$H:$H,$H170)</f>
        <v>0</v>
      </c>
      <c r="AM170" s="55"/>
      <c r="AN170" s="69"/>
      <c r="AO170" s="69"/>
      <c r="AP170" s="55"/>
      <c r="AQ170" s="69"/>
      <c r="AR170" s="69"/>
    </row>
    <row r="171" spans="3:60">
      <c r="E171" s="51" t="s">
        <v>30</v>
      </c>
      <c r="F171" s="137">
        <f>IFERROR(Inp_BOAdj!F166,0)</f>
        <v>0</v>
      </c>
      <c r="G171" s="137">
        <f>IFERROR(Inp_BOAdj!G166,0)</f>
        <v>0</v>
      </c>
      <c r="H171" s="137">
        <f>IFERROR(Inp_BOAdj!H166,0)</f>
        <v>0</v>
      </c>
      <c r="L171" s="51" t="s">
        <v>108</v>
      </c>
      <c r="M171" s="138">
        <f>SUMIFS(Inp_BOAdj!$I:$I,Inp_BOAdj!$E:$E,$E171,Inp_BOAdj!$G:$G,$G171,Inp_BOAdj!$H:$H,$H171)</f>
        <v>0</v>
      </c>
      <c r="R171" s="55"/>
      <c r="T171" s="15">
        <f>-SUMIFS(Inp_BOAdj!T:T,Inp_BOAdj!$E:$E,$E171,Inp_BOAdj!$F:$F,$F171,Inp_BOAdj!$G:$G,$G171,Inp_BOAdj!$H:$H,$H171)</f>
        <v>0</v>
      </c>
      <c r="U171" s="15">
        <f>-SUMIFS(Inp_BOAdj!U:U,Inp_BOAdj!$E:$E,$E171,Inp_BOAdj!$F:$F,$F171,Inp_BOAdj!$G:$G,$G171,Inp_BOAdj!$H:$H,$H171)</f>
        <v>0</v>
      </c>
      <c r="V171" s="15">
        <f>-SUMIFS(Inp_BOAdj!V:V,Inp_BOAdj!$E:$E,$E171,Inp_BOAdj!$F:$F,$F171,Inp_BOAdj!$G:$G,$G171,Inp_BOAdj!$H:$H,$H171)</f>
        <v>0</v>
      </c>
      <c r="W171" s="15">
        <f>-SUMIFS(Inp_BOAdj!W:W,Inp_BOAdj!$E:$E,$E171,Inp_BOAdj!$F:$F,$F171,Inp_BOAdj!$G:$G,$G171,Inp_BOAdj!$H:$H,$H171)</f>
        <v>0</v>
      </c>
      <c r="X171" s="15">
        <f>-SUMIFS(Inp_BOAdj!X:X,Inp_BOAdj!$E:$E,$E171,Inp_BOAdj!$F:$F,$F171,Inp_BOAdj!$G:$G,$G171,Inp_BOAdj!$H:$H,$H171)</f>
        <v>0</v>
      </c>
      <c r="Y171" s="15">
        <f>-SUMIFS(Inp_BOAdj!Y:Y,Inp_BOAdj!$E:$E,$E171,Inp_BOAdj!$F:$F,$F171,Inp_BOAdj!$G:$G,$G171,Inp_BOAdj!$H:$H,$H171)</f>
        <v>0</v>
      </c>
      <c r="Z171" s="15">
        <f>-SUMIFS(Inp_BOAdj!Z:Z,Inp_BOAdj!$E:$E,$E171,Inp_BOAdj!$F:$F,$F171,Inp_BOAdj!$G:$G,$G171,Inp_BOAdj!$H:$H,$H171)</f>
        <v>0</v>
      </c>
      <c r="AA171" s="15">
        <f>-SUMIFS(Inp_BOAdj!AA:AA,Inp_BOAdj!$E:$E,$E171,Inp_BOAdj!$F:$F,$F171,Inp_BOAdj!$G:$G,$G171,Inp_BOAdj!$H:$H,$H171)</f>
        <v>0</v>
      </c>
      <c r="AB171" s="15">
        <f>-SUMIFS(Inp_BOAdj!AB:AB,Inp_BOAdj!$E:$E,$E171,Inp_BOAdj!$F:$F,$F171,Inp_BOAdj!$G:$G,$G171,Inp_BOAdj!$H:$H,$H171)</f>
        <v>0</v>
      </c>
      <c r="AC171" s="15">
        <f>-SUMIFS(Inp_BOAdj!AC:AC,Inp_BOAdj!$E:$E,$E171,Inp_BOAdj!$F:$F,$F171,Inp_BOAdj!$G:$G,$G171,Inp_BOAdj!$H:$H,$H171)</f>
        <v>0</v>
      </c>
      <c r="AD171" s="15">
        <f>-SUMIFS(Inp_BOAdj!AD:AD,Inp_BOAdj!$E:$E,$E171,Inp_BOAdj!$F:$F,$F171,Inp_BOAdj!$G:$G,$G171,Inp_BOAdj!$H:$H,$H171)</f>
        <v>0</v>
      </c>
      <c r="AE171" s="15">
        <f>-SUMIFS(Inp_BOAdj!AE:AE,Inp_BOAdj!$E:$E,$E171,Inp_BOAdj!$F:$F,$F171,Inp_BOAdj!$G:$G,$G171,Inp_BOAdj!$H:$H,$H171)</f>
        <v>0</v>
      </c>
      <c r="AF171" s="15">
        <f>-SUMIFS(Inp_BOAdj!AF:AF,Inp_BOAdj!$E:$E,$E171,Inp_BOAdj!$F:$F,$F171,Inp_BOAdj!$G:$G,$G171,Inp_BOAdj!$H:$H,$H171)</f>
        <v>0</v>
      </c>
      <c r="AG171" s="15">
        <f>-SUMIFS(Inp_BOAdj!AG:AG,Inp_BOAdj!$E:$E,$E171,Inp_BOAdj!$F:$F,$F171,Inp_BOAdj!$G:$G,$G171,Inp_BOAdj!$H:$H,$H171)</f>
        <v>0</v>
      </c>
      <c r="AH171" s="15">
        <f>-SUMIFS(Inp_BOAdj!AH:AH,Inp_BOAdj!$E:$E,$E171,Inp_BOAdj!$F:$F,$F171,Inp_BOAdj!$G:$G,$G171,Inp_BOAdj!$H:$H,$H171)</f>
        <v>0</v>
      </c>
      <c r="AI171" s="15">
        <f>-SUMIFS(Inp_BOAdj!AI:AI,Inp_BOAdj!$E:$E,$E171,Inp_BOAdj!$F:$F,$F171,Inp_BOAdj!$G:$G,$G171,Inp_BOAdj!$H:$H,$H171)</f>
        <v>0</v>
      </c>
      <c r="AJ171" s="15">
        <f>-SUMIFS(Inp_BOAdj!AJ:AJ,Inp_BOAdj!$E:$E,$E171,Inp_BOAdj!$F:$F,$F171,Inp_BOAdj!$G:$G,$G171,Inp_BOAdj!$H:$H,$H171)</f>
        <v>0</v>
      </c>
      <c r="AK171" s="15">
        <f>-SUMIFS(Inp_BOAdj!AK:AK,Inp_BOAdj!$E:$E,$E171,Inp_BOAdj!$F:$F,$F171,Inp_BOAdj!$G:$G,$G171,Inp_BOAdj!$H:$H,$H171)</f>
        <v>0</v>
      </c>
      <c r="AM171" s="55"/>
      <c r="AN171" s="69"/>
      <c r="AO171" s="69"/>
      <c r="AP171" s="55"/>
      <c r="AQ171" s="69"/>
      <c r="AR171" s="69"/>
    </row>
    <row r="172" spans="3:60">
      <c r="E172" s="51" t="s">
        <v>30</v>
      </c>
      <c r="F172" s="137">
        <f>IFERROR(Inp_BOAdj!F167,0)</f>
        <v>0</v>
      </c>
      <c r="G172" s="137">
        <f>IFERROR(Inp_BOAdj!G167,0)</f>
        <v>0</v>
      </c>
      <c r="H172" s="137">
        <f>IFERROR(Inp_BOAdj!H167,0)</f>
        <v>0</v>
      </c>
      <c r="L172" s="51" t="s">
        <v>108</v>
      </c>
      <c r="M172" s="138">
        <f>SUMIFS(Inp_BOAdj!$I:$I,Inp_BOAdj!$E:$E,$E172,Inp_BOAdj!$G:$G,$G172,Inp_BOAdj!$H:$H,$H172)</f>
        <v>0</v>
      </c>
      <c r="R172" s="55"/>
      <c r="T172" s="15">
        <f>-SUMIFS(Inp_BOAdj!T:T,Inp_BOAdj!$E:$E,$E172,Inp_BOAdj!$F:$F,$F172,Inp_BOAdj!$G:$G,$G172,Inp_BOAdj!$H:$H,$H172)</f>
        <v>0</v>
      </c>
      <c r="U172" s="15">
        <f>-SUMIFS(Inp_BOAdj!U:U,Inp_BOAdj!$E:$E,$E172,Inp_BOAdj!$F:$F,$F172,Inp_BOAdj!$G:$G,$G172,Inp_BOAdj!$H:$H,$H172)</f>
        <v>0</v>
      </c>
      <c r="V172" s="15">
        <f>-SUMIFS(Inp_BOAdj!V:V,Inp_BOAdj!$E:$E,$E172,Inp_BOAdj!$F:$F,$F172,Inp_BOAdj!$G:$G,$G172,Inp_BOAdj!$H:$H,$H172)</f>
        <v>0</v>
      </c>
      <c r="W172" s="15">
        <f>-SUMIFS(Inp_BOAdj!W:W,Inp_BOAdj!$E:$E,$E172,Inp_BOAdj!$F:$F,$F172,Inp_BOAdj!$G:$G,$G172,Inp_BOAdj!$H:$H,$H172)</f>
        <v>0</v>
      </c>
      <c r="X172" s="15">
        <f>-SUMIFS(Inp_BOAdj!X:X,Inp_BOAdj!$E:$E,$E172,Inp_BOAdj!$F:$F,$F172,Inp_BOAdj!$G:$G,$G172,Inp_BOAdj!$H:$H,$H172)</f>
        <v>0</v>
      </c>
      <c r="Y172" s="15">
        <f>-SUMIFS(Inp_BOAdj!Y:Y,Inp_BOAdj!$E:$E,$E172,Inp_BOAdj!$F:$F,$F172,Inp_BOAdj!$G:$G,$G172,Inp_BOAdj!$H:$H,$H172)</f>
        <v>0</v>
      </c>
      <c r="Z172" s="15">
        <f>-SUMIFS(Inp_BOAdj!Z:Z,Inp_BOAdj!$E:$E,$E172,Inp_BOAdj!$F:$F,$F172,Inp_BOAdj!$G:$G,$G172,Inp_BOAdj!$H:$H,$H172)</f>
        <v>0</v>
      </c>
      <c r="AA172" s="15">
        <f>-SUMIFS(Inp_BOAdj!AA:AA,Inp_BOAdj!$E:$E,$E172,Inp_BOAdj!$F:$F,$F172,Inp_BOAdj!$G:$G,$G172,Inp_BOAdj!$H:$H,$H172)</f>
        <v>0</v>
      </c>
      <c r="AB172" s="15">
        <f>-SUMIFS(Inp_BOAdj!AB:AB,Inp_BOAdj!$E:$E,$E172,Inp_BOAdj!$F:$F,$F172,Inp_BOAdj!$G:$G,$G172,Inp_BOAdj!$H:$H,$H172)</f>
        <v>0</v>
      </c>
      <c r="AC172" s="15">
        <f>-SUMIFS(Inp_BOAdj!AC:AC,Inp_BOAdj!$E:$E,$E172,Inp_BOAdj!$F:$F,$F172,Inp_BOAdj!$G:$G,$G172,Inp_BOAdj!$H:$H,$H172)</f>
        <v>0</v>
      </c>
      <c r="AD172" s="15">
        <f>-SUMIFS(Inp_BOAdj!AD:AD,Inp_BOAdj!$E:$E,$E172,Inp_BOAdj!$F:$F,$F172,Inp_BOAdj!$G:$G,$G172,Inp_BOAdj!$H:$H,$H172)</f>
        <v>0</v>
      </c>
      <c r="AE172" s="15">
        <f>-SUMIFS(Inp_BOAdj!AE:AE,Inp_BOAdj!$E:$E,$E172,Inp_BOAdj!$F:$F,$F172,Inp_BOAdj!$G:$G,$G172,Inp_BOAdj!$H:$H,$H172)</f>
        <v>0</v>
      </c>
      <c r="AF172" s="15">
        <f>-SUMIFS(Inp_BOAdj!AF:AF,Inp_BOAdj!$E:$E,$E172,Inp_BOAdj!$F:$F,$F172,Inp_BOAdj!$G:$G,$G172,Inp_BOAdj!$H:$H,$H172)</f>
        <v>0</v>
      </c>
      <c r="AG172" s="15">
        <f>-SUMIFS(Inp_BOAdj!AG:AG,Inp_BOAdj!$E:$E,$E172,Inp_BOAdj!$F:$F,$F172,Inp_BOAdj!$G:$G,$G172,Inp_BOAdj!$H:$H,$H172)</f>
        <v>0</v>
      </c>
      <c r="AH172" s="15">
        <f>-SUMIFS(Inp_BOAdj!AH:AH,Inp_BOAdj!$E:$E,$E172,Inp_BOAdj!$F:$F,$F172,Inp_BOAdj!$G:$G,$G172,Inp_BOAdj!$H:$H,$H172)</f>
        <v>0</v>
      </c>
      <c r="AI172" s="15">
        <f>-SUMIFS(Inp_BOAdj!AI:AI,Inp_BOAdj!$E:$E,$E172,Inp_BOAdj!$F:$F,$F172,Inp_BOAdj!$G:$G,$G172,Inp_BOAdj!$H:$H,$H172)</f>
        <v>0</v>
      </c>
      <c r="AJ172" s="15">
        <f>-SUMIFS(Inp_BOAdj!AJ:AJ,Inp_BOAdj!$E:$E,$E172,Inp_BOAdj!$F:$F,$F172,Inp_BOAdj!$G:$G,$G172,Inp_BOAdj!$H:$H,$H172)</f>
        <v>0</v>
      </c>
      <c r="AK172" s="15">
        <f>-SUMIFS(Inp_BOAdj!AK:AK,Inp_BOAdj!$E:$E,$E172,Inp_BOAdj!$F:$F,$F172,Inp_BOAdj!$G:$G,$G172,Inp_BOAdj!$H:$H,$H172)</f>
        <v>0</v>
      </c>
      <c r="AM172" s="55"/>
      <c r="AN172" s="69"/>
      <c r="AO172" s="69"/>
      <c r="AP172" s="55"/>
      <c r="AQ172" s="69"/>
      <c r="AR172" s="69"/>
    </row>
    <row r="173" spans="3:60">
      <c r="E173" s="51" t="s">
        <v>30</v>
      </c>
      <c r="F173" s="137">
        <f>IFERROR(Inp_BOAdj!F168,0)</f>
        <v>0</v>
      </c>
      <c r="G173" s="137">
        <f>IFERROR(Inp_BOAdj!G168,0)</f>
        <v>0</v>
      </c>
      <c r="H173" s="137">
        <f>IFERROR(Inp_BOAdj!H168,0)</f>
        <v>0</v>
      </c>
      <c r="L173" s="51" t="s">
        <v>108</v>
      </c>
      <c r="M173" s="138">
        <f>SUMIFS(Inp_BOAdj!$I:$I,Inp_BOAdj!$E:$E,$E173,Inp_BOAdj!$G:$G,$G173,Inp_BOAdj!$H:$H,$H173)</f>
        <v>0</v>
      </c>
      <c r="R173" s="55"/>
      <c r="T173" s="15">
        <f>-SUMIFS(Inp_BOAdj!T:T,Inp_BOAdj!$E:$E,$E173,Inp_BOAdj!$F:$F,$F173,Inp_BOAdj!$G:$G,$G173,Inp_BOAdj!$H:$H,$H173)</f>
        <v>0</v>
      </c>
      <c r="U173" s="15">
        <f>-SUMIFS(Inp_BOAdj!U:U,Inp_BOAdj!$E:$E,$E173,Inp_BOAdj!$F:$F,$F173,Inp_BOAdj!$G:$G,$G173,Inp_BOAdj!$H:$H,$H173)</f>
        <v>0</v>
      </c>
      <c r="V173" s="15">
        <f>-SUMIFS(Inp_BOAdj!V:V,Inp_BOAdj!$E:$E,$E173,Inp_BOAdj!$F:$F,$F173,Inp_BOAdj!$G:$G,$G173,Inp_BOAdj!$H:$H,$H173)</f>
        <v>0</v>
      </c>
      <c r="W173" s="15">
        <f>-SUMIFS(Inp_BOAdj!W:W,Inp_BOAdj!$E:$E,$E173,Inp_BOAdj!$F:$F,$F173,Inp_BOAdj!$G:$G,$G173,Inp_BOAdj!$H:$H,$H173)</f>
        <v>0</v>
      </c>
      <c r="X173" s="15">
        <f>-SUMIFS(Inp_BOAdj!X:X,Inp_BOAdj!$E:$E,$E173,Inp_BOAdj!$F:$F,$F173,Inp_BOAdj!$G:$G,$G173,Inp_BOAdj!$H:$H,$H173)</f>
        <v>0</v>
      </c>
      <c r="Y173" s="15">
        <f>-SUMIFS(Inp_BOAdj!Y:Y,Inp_BOAdj!$E:$E,$E173,Inp_BOAdj!$F:$F,$F173,Inp_BOAdj!$G:$G,$G173,Inp_BOAdj!$H:$H,$H173)</f>
        <v>0</v>
      </c>
      <c r="Z173" s="15">
        <f>-SUMIFS(Inp_BOAdj!Z:Z,Inp_BOAdj!$E:$E,$E173,Inp_BOAdj!$F:$F,$F173,Inp_BOAdj!$G:$G,$G173,Inp_BOAdj!$H:$H,$H173)</f>
        <v>0</v>
      </c>
      <c r="AA173" s="15">
        <f>-SUMIFS(Inp_BOAdj!AA:AA,Inp_BOAdj!$E:$E,$E173,Inp_BOAdj!$F:$F,$F173,Inp_BOAdj!$G:$G,$G173,Inp_BOAdj!$H:$H,$H173)</f>
        <v>0</v>
      </c>
      <c r="AB173" s="15">
        <f>-SUMIFS(Inp_BOAdj!AB:AB,Inp_BOAdj!$E:$E,$E173,Inp_BOAdj!$F:$F,$F173,Inp_BOAdj!$G:$G,$G173,Inp_BOAdj!$H:$H,$H173)</f>
        <v>0</v>
      </c>
      <c r="AC173" s="15">
        <f>-SUMIFS(Inp_BOAdj!AC:AC,Inp_BOAdj!$E:$E,$E173,Inp_BOAdj!$F:$F,$F173,Inp_BOAdj!$G:$G,$G173,Inp_BOAdj!$H:$H,$H173)</f>
        <v>0</v>
      </c>
      <c r="AD173" s="15">
        <f>-SUMIFS(Inp_BOAdj!AD:AD,Inp_BOAdj!$E:$E,$E173,Inp_BOAdj!$F:$F,$F173,Inp_BOAdj!$G:$G,$G173,Inp_BOAdj!$H:$H,$H173)</f>
        <v>0</v>
      </c>
      <c r="AE173" s="15">
        <f>-SUMIFS(Inp_BOAdj!AE:AE,Inp_BOAdj!$E:$E,$E173,Inp_BOAdj!$F:$F,$F173,Inp_BOAdj!$G:$G,$G173,Inp_BOAdj!$H:$H,$H173)</f>
        <v>0</v>
      </c>
      <c r="AF173" s="15">
        <f>-SUMIFS(Inp_BOAdj!AF:AF,Inp_BOAdj!$E:$E,$E173,Inp_BOAdj!$F:$F,$F173,Inp_BOAdj!$G:$G,$G173,Inp_BOAdj!$H:$H,$H173)</f>
        <v>0</v>
      </c>
      <c r="AG173" s="15">
        <f>-SUMIFS(Inp_BOAdj!AG:AG,Inp_BOAdj!$E:$E,$E173,Inp_BOAdj!$F:$F,$F173,Inp_BOAdj!$G:$G,$G173,Inp_BOAdj!$H:$H,$H173)</f>
        <v>0</v>
      </c>
      <c r="AH173" s="15">
        <f>-SUMIFS(Inp_BOAdj!AH:AH,Inp_BOAdj!$E:$E,$E173,Inp_BOAdj!$F:$F,$F173,Inp_BOAdj!$G:$G,$G173,Inp_BOAdj!$H:$H,$H173)</f>
        <v>0</v>
      </c>
      <c r="AI173" s="15">
        <f>-SUMIFS(Inp_BOAdj!AI:AI,Inp_BOAdj!$E:$E,$E173,Inp_BOAdj!$F:$F,$F173,Inp_BOAdj!$G:$G,$G173,Inp_BOAdj!$H:$H,$H173)</f>
        <v>0</v>
      </c>
      <c r="AJ173" s="15">
        <f>-SUMIFS(Inp_BOAdj!AJ:AJ,Inp_BOAdj!$E:$E,$E173,Inp_BOAdj!$F:$F,$F173,Inp_BOAdj!$G:$G,$G173,Inp_BOAdj!$H:$H,$H173)</f>
        <v>0</v>
      </c>
      <c r="AK173" s="15">
        <f>-SUMIFS(Inp_BOAdj!AK:AK,Inp_BOAdj!$E:$E,$E173,Inp_BOAdj!$F:$F,$F173,Inp_BOAdj!$G:$G,$G173,Inp_BOAdj!$H:$H,$H173)</f>
        <v>0</v>
      </c>
      <c r="AM173" s="55"/>
      <c r="AN173" s="69"/>
      <c r="AO173" s="69"/>
      <c r="AP173" s="55"/>
      <c r="AQ173" s="69"/>
      <c r="AR173" s="69"/>
    </row>
    <row r="174" spans="3:60">
      <c r="E174" s="51" t="s">
        <v>30</v>
      </c>
      <c r="F174" s="137">
        <f>IFERROR(Inp_BOAdj!F169,0)</f>
        <v>0</v>
      </c>
      <c r="G174" s="137">
        <f>IFERROR(Inp_BOAdj!G169,0)</f>
        <v>0</v>
      </c>
      <c r="H174" s="137">
        <f>IFERROR(Inp_BOAdj!H169,0)</f>
        <v>0</v>
      </c>
      <c r="L174" s="51" t="s">
        <v>108</v>
      </c>
      <c r="M174" s="138">
        <f>SUMIFS(Inp_BOAdj!$I:$I,Inp_BOAdj!$E:$E,$E174,Inp_BOAdj!$G:$G,$G174,Inp_BOAdj!$H:$H,$H174)</f>
        <v>0</v>
      </c>
      <c r="R174" s="55"/>
      <c r="T174" s="15">
        <f>-SUMIFS(Inp_BOAdj!T:T,Inp_BOAdj!$E:$E,$E174,Inp_BOAdj!$F:$F,$F174,Inp_BOAdj!$G:$G,$G174,Inp_BOAdj!$H:$H,$H174)</f>
        <v>0</v>
      </c>
      <c r="U174" s="15">
        <f>-SUMIFS(Inp_BOAdj!U:U,Inp_BOAdj!$E:$E,$E174,Inp_BOAdj!$F:$F,$F174,Inp_BOAdj!$G:$G,$G174,Inp_BOAdj!$H:$H,$H174)</f>
        <v>0</v>
      </c>
      <c r="V174" s="15">
        <f>-SUMIFS(Inp_BOAdj!V:V,Inp_BOAdj!$E:$E,$E174,Inp_BOAdj!$F:$F,$F174,Inp_BOAdj!$G:$G,$G174,Inp_BOAdj!$H:$H,$H174)</f>
        <v>0</v>
      </c>
      <c r="W174" s="15">
        <f>-SUMIFS(Inp_BOAdj!W:W,Inp_BOAdj!$E:$E,$E174,Inp_BOAdj!$F:$F,$F174,Inp_BOAdj!$G:$G,$G174,Inp_BOAdj!$H:$H,$H174)</f>
        <v>0</v>
      </c>
      <c r="X174" s="15">
        <f>-SUMIFS(Inp_BOAdj!X:X,Inp_BOAdj!$E:$E,$E174,Inp_BOAdj!$F:$F,$F174,Inp_BOAdj!$G:$G,$G174,Inp_BOAdj!$H:$H,$H174)</f>
        <v>0</v>
      </c>
      <c r="Y174" s="15">
        <f>-SUMIFS(Inp_BOAdj!Y:Y,Inp_BOAdj!$E:$E,$E174,Inp_BOAdj!$F:$F,$F174,Inp_BOAdj!$G:$G,$G174,Inp_BOAdj!$H:$H,$H174)</f>
        <v>0</v>
      </c>
      <c r="Z174" s="15">
        <f>-SUMIFS(Inp_BOAdj!Z:Z,Inp_BOAdj!$E:$E,$E174,Inp_BOAdj!$F:$F,$F174,Inp_BOAdj!$G:$G,$G174,Inp_BOAdj!$H:$H,$H174)</f>
        <v>0</v>
      </c>
      <c r="AA174" s="15">
        <f>-SUMIFS(Inp_BOAdj!AA:AA,Inp_BOAdj!$E:$E,$E174,Inp_BOAdj!$F:$F,$F174,Inp_BOAdj!$G:$G,$G174,Inp_BOAdj!$H:$H,$H174)</f>
        <v>0</v>
      </c>
      <c r="AB174" s="15">
        <f>-SUMIFS(Inp_BOAdj!AB:AB,Inp_BOAdj!$E:$E,$E174,Inp_BOAdj!$F:$F,$F174,Inp_BOAdj!$G:$G,$G174,Inp_BOAdj!$H:$H,$H174)</f>
        <v>0</v>
      </c>
      <c r="AC174" s="15">
        <f>-SUMIFS(Inp_BOAdj!AC:AC,Inp_BOAdj!$E:$E,$E174,Inp_BOAdj!$F:$F,$F174,Inp_BOAdj!$G:$G,$G174,Inp_BOAdj!$H:$H,$H174)</f>
        <v>0</v>
      </c>
      <c r="AD174" s="15">
        <f>-SUMIFS(Inp_BOAdj!AD:AD,Inp_BOAdj!$E:$E,$E174,Inp_BOAdj!$F:$F,$F174,Inp_BOAdj!$G:$G,$G174,Inp_BOAdj!$H:$H,$H174)</f>
        <v>0</v>
      </c>
      <c r="AE174" s="15">
        <f>-SUMIFS(Inp_BOAdj!AE:AE,Inp_BOAdj!$E:$E,$E174,Inp_BOAdj!$F:$F,$F174,Inp_BOAdj!$G:$G,$G174,Inp_BOAdj!$H:$H,$H174)</f>
        <v>0</v>
      </c>
      <c r="AF174" s="15">
        <f>-SUMIFS(Inp_BOAdj!AF:AF,Inp_BOAdj!$E:$E,$E174,Inp_BOAdj!$F:$F,$F174,Inp_BOAdj!$G:$G,$G174,Inp_BOAdj!$H:$H,$H174)</f>
        <v>0</v>
      </c>
      <c r="AG174" s="15">
        <f>-SUMIFS(Inp_BOAdj!AG:AG,Inp_BOAdj!$E:$E,$E174,Inp_BOAdj!$F:$F,$F174,Inp_BOAdj!$G:$G,$G174,Inp_BOAdj!$H:$H,$H174)</f>
        <v>0</v>
      </c>
      <c r="AH174" s="15">
        <f>-SUMIFS(Inp_BOAdj!AH:AH,Inp_BOAdj!$E:$E,$E174,Inp_BOAdj!$F:$F,$F174,Inp_BOAdj!$G:$G,$G174,Inp_BOAdj!$H:$H,$H174)</f>
        <v>0</v>
      </c>
      <c r="AI174" s="15">
        <f>-SUMIFS(Inp_BOAdj!AI:AI,Inp_BOAdj!$E:$E,$E174,Inp_BOAdj!$F:$F,$F174,Inp_BOAdj!$G:$G,$G174,Inp_BOAdj!$H:$H,$H174)</f>
        <v>0</v>
      </c>
      <c r="AJ174" s="15">
        <f>-SUMIFS(Inp_BOAdj!AJ:AJ,Inp_BOAdj!$E:$E,$E174,Inp_BOAdj!$F:$F,$F174,Inp_BOAdj!$G:$G,$G174,Inp_BOAdj!$H:$H,$H174)</f>
        <v>0</v>
      </c>
      <c r="AK174" s="15">
        <f>-SUMIFS(Inp_BOAdj!AK:AK,Inp_BOAdj!$E:$E,$E174,Inp_BOAdj!$F:$F,$F174,Inp_BOAdj!$G:$G,$G174,Inp_BOAdj!$H:$H,$H174)</f>
        <v>0</v>
      </c>
      <c r="AM174" s="55"/>
      <c r="AN174" s="69"/>
      <c r="AO174" s="69"/>
      <c r="AP174" s="55"/>
      <c r="AQ174" s="69"/>
      <c r="AR174" s="69"/>
    </row>
    <row r="176" spans="3:60">
      <c r="C176" s="10" t="s">
        <v>32</v>
      </c>
      <c r="D176" s="10"/>
      <c r="E176" s="10"/>
      <c r="F176" s="10"/>
      <c r="G176" s="10"/>
      <c r="H176" s="10"/>
      <c r="I176" s="10"/>
      <c r="J176" s="10"/>
      <c r="K176" s="10"/>
      <c r="L176" s="10"/>
      <c r="M176" s="10"/>
      <c r="N176" s="10"/>
      <c r="O176" s="10"/>
      <c r="P176" s="10"/>
      <c r="Q176" s="10"/>
      <c r="R176" s="10"/>
      <c r="S176" s="10"/>
      <c r="T176" s="10"/>
      <c r="U176" s="10"/>
      <c r="V176" s="10"/>
      <c r="W176" s="10"/>
      <c r="X176" s="10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0"/>
      <c r="AL176" s="10"/>
      <c r="AM176" s="10"/>
      <c r="AN176" s="10"/>
      <c r="AO176" s="10"/>
      <c r="AP176" s="10"/>
      <c r="AQ176" s="10"/>
      <c r="AR176" s="10"/>
      <c r="AS176" s="10"/>
      <c r="AT176" s="10"/>
      <c r="AU176" s="10"/>
      <c r="AV176" s="10"/>
      <c r="AW176" s="10"/>
      <c r="AX176" s="10"/>
      <c r="AY176" s="10"/>
      <c r="AZ176" s="10"/>
      <c r="BA176" s="10"/>
      <c r="BB176" s="10"/>
      <c r="BC176" s="10"/>
      <c r="BD176" s="10"/>
      <c r="BE176" s="10"/>
      <c r="BF176" s="10"/>
      <c r="BG176" s="10"/>
      <c r="BH176" s="10"/>
    </row>
    <row r="178" spans="5:44">
      <c r="E178" s="51" t="s">
        <v>32</v>
      </c>
      <c r="F178" s="137" t="str">
        <f>IFERROR(Inp_BOAdj!F172,0)</f>
        <v>Opex</v>
      </c>
      <c r="G178" s="137" t="str">
        <f>IFERROR(Inp_BOAdj!G172,0)</f>
        <v>Total Work Management</v>
      </c>
      <c r="H178" s="137" t="str">
        <f>IFERROR(Inp_BOAdj!H172,0)</f>
        <v>BO - Record keeping (audit and assurance)</v>
      </c>
      <c r="L178" s="51" t="s">
        <v>108</v>
      </c>
      <c r="M178" s="138">
        <f>SUMIFS(Inp_BOAdj!$I:$I,Inp_BOAdj!$E:$E,$E178,Inp_BOAdj!$G:$G,$G178,Inp_BOAdj!$H:$H,$H178)</f>
        <v>1</v>
      </c>
      <c r="R178" s="55"/>
      <c r="T178" s="15">
        <f>-SUMIFS(Inp_BOAdj!T:T,Inp_BOAdj!$E:$E,$E178,Inp_BOAdj!$F:$F,$F178,Inp_BOAdj!$G:$G,$G178,Inp_BOAdj!$H:$H,$H178)</f>
        <v>0</v>
      </c>
      <c r="U178" s="15">
        <f>-SUMIFS(Inp_BOAdj!U:U,Inp_BOAdj!$E:$E,$E178,Inp_BOAdj!$F:$F,$F178,Inp_BOAdj!$G:$G,$G178,Inp_BOAdj!$H:$H,$H178)</f>
        <v>0</v>
      </c>
      <c r="V178" s="15">
        <f>-SUMIFS(Inp_BOAdj!V:V,Inp_BOAdj!$E:$E,$E178,Inp_BOAdj!$F:$F,$F178,Inp_BOAdj!$G:$G,$G178,Inp_BOAdj!$H:$H,$H178)</f>
        <v>0</v>
      </c>
      <c r="W178" s="15">
        <f>-SUMIFS(Inp_BOAdj!W:W,Inp_BOAdj!$E:$E,$E178,Inp_BOAdj!$F:$F,$F178,Inp_BOAdj!$G:$G,$G178,Inp_BOAdj!$H:$H,$H178)</f>
        <v>0</v>
      </c>
      <c r="X178" s="15">
        <f>-SUMIFS(Inp_BOAdj!X:X,Inp_BOAdj!$E:$E,$E178,Inp_BOAdj!$F:$F,$F178,Inp_BOAdj!$G:$G,$G178,Inp_BOAdj!$H:$H,$H178)</f>
        <v>0</v>
      </c>
      <c r="Y178" s="15">
        <f>-SUMIFS(Inp_BOAdj!Y:Y,Inp_BOAdj!$E:$E,$E178,Inp_BOAdj!$F:$F,$F178,Inp_BOAdj!$G:$G,$G178,Inp_BOAdj!$H:$H,$H178)</f>
        <v>0</v>
      </c>
      <c r="Z178" s="15">
        <f>-SUMIFS(Inp_BOAdj!Z:Z,Inp_BOAdj!$E:$E,$E178,Inp_BOAdj!$F:$F,$F178,Inp_BOAdj!$G:$G,$G178,Inp_BOAdj!$H:$H,$H178)</f>
        <v>0</v>
      </c>
      <c r="AA178" s="15">
        <f>-SUMIFS(Inp_BOAdj!AA:AA,Inp_BOAdj!$E:$E,$E178,Inp_BOAdj!$F:$F,$F178,Inp_BOAdj!$G:$G,$G178,Inp_BOAdj!$H:$H,$H178)</f>
        <v>0</v>
      </c>
      <c r="AB178" s="15">
        <f>-SUMIFS(Inp_BOAdj!AB:AB,Inp_BOAdj!$E:$E,$E178,Inp_BOAdj!$F:$F,$F178,Inp_BOAdj!$G:$G,$G178,Inp_BOAdj!$H:$H,$H178)</f>
        <v>0</v>
      </c>
      <c r="AC178" s="15">
        <f>-SUMIFS(Inp_BOAdj!AC:AC,Inp_BOAdj!$E:$E,$E178,Inp_BOAdj!$F:$F,$F178,Inp_BOAdj!$G:$G,$G178,Inp_BOAdj!$H:$H,$H178)</f>
        <v>0</v>
      </c>
      <c r="AD178" s="15">
        <f>-SUMIFS(Inp_BOAdj!AD:AD,Inp_BOAdj!$E:$E,$E178,Inp_BOAdj!$F:$F,$F178,Inp_BOAdj!$G:$G,$G178,Inp_BOAdj!$H:$H,$H178)</f>
        <v>0</v>
      </c>
      <c r="AE178" s="15">
        <f>-SUMIFS(Inp_BOAdj!AE:AE,Inp_BOAdj!$E:$E,$E178,Inp_BOAdj!$F:$F,$F178,Inp_BOAdj!$G:$G,$G178,Inp_BOAdj!$H:$H,$H178)</f>
        <v>0</v>
      </c>
      <c r="AF178" s="15">
        <f>-SUMIFS(Inp_BOAdj!AF:AF,Inp_BOAdj!$E:$E,$E178,Inp_BOAdj!$F:$F,$F178,Inp_BOAdj!$G:$G,$G178,Inp_BOAdj!$H:$H,$H178)</f>
        <v>0</v>
      </c>
      <c r="AG178" s="15">
        <f>-SUMIFS(Inp_BOAdj!AG:AG,Inp_BOAdj!$E:$E,$E178,Inp_BOAdj!$F:$F,$F178,Inp_BOAdj!$G:$G,$G178,Inp_BOAdj!$H:$H,$H178)</f>
        <v>1.9411815851854905E-4</v>
      </c>
      <c r="AH178" s="15">
        <f>-SUMIFS(Inp_BOAdj!AH:AH,Inp_BOAdj!$E:$E,$E178,Inp_BOAdj!$F:$F,$F178,Inp_BOAdj!$G:$G,$G178,Inp_BOAdj!$H:$H,$H178)</f>
        <v>2.1242449710473076E-4</v>
      </c>
      <c r="AI178" s="15">
        <f>-SUMIFS(Inp_BOAdj!AI:AI,Inp_BOAdj!$E:$E,$E178,Inp_BOAdj!$F:$F,$F178,Inp_BOAdj!$G:$G,$G178,Inp_BOAdj!$H:$H,$H178)</f>
        <v>2.7800805643116155E-4</v>
      </c>
      <c r="AJ178" s="15">
        <f>-SUMIFS(Inp_BOAdj!AJ:AJ,Inp_BOAdj!$E:$E,$E178,Inp_BOAdj!$F:$F,$F178,Inp_BOAdj!$G:$G,$G178,Inp_BOAdj!$H:$H,$H178)</f>
        <v>4.6775018464888587E-4</v>
      </c>
      <c r="AK178" s="15">
        <f>-SUMIFS(Inp_BOAdj!AK:AK,Inp_BOAdj!$E:$E,$E178,Inp_BOAdj!$F:$F,$F178,Inp_BOAdj!$G:$G,$G178,Inp_BOAdj!$H:$H,$H178)</f>
        <v>4.254722703305111E-4</v>
      </c>
      <c r="AM178" s="55"/>
      <c r="AN178" s="55"/>
      <c r="AO178" s="55"/>
      <c r="AP178" s="55"/>
      <c r="AQ178" s="55"/>
      <c r="AR178" s="55"/>
    </row>
    <row r="179" spans="5:44">
      <c r="E179" s="51" t="s">
        <v>32</v>
      </c>
      <c r="F179" s="137" t="str">
        <f>IFERROR(Inp_BOAdj!F173,0)</f>
        <v>Opex</v>
      </c>
      <c r="G179" s="137" t="str">
        <f>IFERROR(Inp_BOAdj!G173,0)</f>
        <v>Emergency</v>
      </c>
      <c r="H179" s="137" t="str">
        <f>IFERROR(Inp_BOAdj!H173,0)</f>
        <v>BO - Smart Meter Roll-out additional call outs</v>
      </c>
      <c r="L179" s="51" t="s">
        <v>108</v>
      </c>
      <c r="M179" s="138">
        <f>SUMIFS(Inp_BOAdj!$I:$I,Inp_BOAdj!$E:$E,$E179,Inp_BOAdj!$G:$G,$G179,Inp_BOAdj!$H:$H,$H179)</f>
        <v>1</v>
      </c>
      <c r="R179" s="55"/>
      <c r="T179" s="15">
        <f>-SUMIFS(Inp_BOAdj!T:T,Inp_BOAdj!$E:$E,$E179,Inp_BOAdj!$F:$F,$F179,Inp_BOAdj!$G:$G,$G179,Inp_BOAdj!$H:$H,$H179)</f>
        <v>0</v>
      </c>
      <c r="U179" s="15">
        <f>-SUMIFS(Inp_BOAdj!U:U,Inp_BOAdj!$E:$E,$E179,Inp_BOAdj!$F:$F,$F179,Inp_BOAdj!$G:$G,$G179,Inp_BOAdj!$H:$H,$H179)</f>
        <v>0</v>
      </c>
      <c r="V179" s="15">
        <f>-SUMIFS(Inp_BOAdj!V:V,Inp_BOAdj!$E:$E,$E179,Inp_BOAdj!$F:$F,$F179,Inp_BOAdj!$G:$G,$G179,Inp_BOAdj!$H:$H,$H179)</f>
        <v>0</v>
      </c>
      <c r="W179" s="15">
        <f>-SUMIFS(Inp_BOAdj!W:W,Inp_BOAdj!$E:$E,$E179,Inp_BOAdj!$F:$F,$F179,Inp_BOAdj!$G:$G,$G179,Inp_BOAdj!$H:$H,$H179)</f>
        <v>0</v>
      </c>
      <c r="X179" s="15">
        <f>-SUMIFS(Inp_BOAdj!X:X,Inp_BOAdj!$E:$E,$E179,Inp_BOAdj!$F:$F,$F179,Inp_BOAdj!$G:$G,$G179,Inp_BOAdj!$H:$H,$H179)</f>
        <v>0</v>
      </c>
      <c r="Y179" s="15">
        <f>-SUMIFS(Inp_BOAdj!Y:Y,Inp_BOAdj!$E:$E,$E179,Inp_BOAdj!$F:$F,$F179,Inp_BOAdj!$G:$G,$G179,Inp_BOAdj!$H:$H,$H179)</f>
        <v>0</v>
      </c>
      <c r="Z179" s="15">
        <f>-SUMIFS(Inp_BOAdj!Z:Z,Inp_BOAdj!$E:$E,$E179,Inp_BOAdj!$F:$F,$F179,Inp_BOAdj!$G:$G,$G179,Inp_BOAdj!$H:$H,$H179)</f>
        <v>0</v>
      </c>
      <c r="AA179" s="15">
        <f>-SUMIFS(Inp_BOAdj!AA:AA,Inp_BOAdj!$E:$E,$E179,Inp_BOAdj!$F:$F,$F179,Inp_BOAdj!$G:$G,$G179,Inp_BOAdj!$H:$H,$H179)</f>
        <v>0</v>
      </c>
      <c r="AB179" s="15">
        <f>-SUMIFS(Inp_BOAdj!AB:AB,Inp_BOAdj!$E:$E,$E179,Inp_BOAdj!$F:$F,$F179,Inp_BOAdj!$G:$G,$G179,Inp_BOAdj!$H:$H,$H179)</f>
        <v>0</v>
      </c>
      <c r="AC179" s="15">
        <f>-SUMIFS(Inp_BOAdj!AC:AC,Inp_BOAdj!$E:$E,$E179,Inp_BOAdj!$F:$F,$F179,Inp_BOAdj!$G:$G,$G179,Inp_BOAdj!$H:$H,$H179)</f>
        <v>0</v>
      </c>
      <c r="AD179" s="15">
        <f>-SUMIFS(Inp_BOAdj!AD:AD,Inp_BOAdj!$E:$E,$E179,Inp_BOAdj!$F:$F,$F179,Inp_BOAdj!$G:$G,$G179,Inp_BOAdj!$H:$H,$H179)</f>
        <v>0</v>
      </c>
      <c r="AE179" s="15">
        <f>-SUMIFS(Inp_BOAdj!AE:AE,Inp_BOAdj!$E:$E,$E179,Inp_BOAdj!$F:$F,$F179,Inp_BOAdj!$G:$G,$G179,Inp_BOAdj!$H:$H,$H179)</f>
        <v>0</v>
      </c>
      <c r="AF179" s="15">
        <f>-SUMIFS(Inp_BOAdj!AF:AF,Inp_BOAdj!$E:$E,$E179,Inp_BOAdj!$F:$F,$F179,Inp_BOAdj!$G:$G,$G179,Inp_BOAdj!$H:$H,$H179)</f>
        <v>0</v>
      </c>
      <c r="AG179" s="15">
        <f>-SUMIFS(Inp_BOAdj!AG:AG,Inp_BOAdj!$E:$E,$E179,Inp_BOAdj!$F:$F,$F179,Inp_BOAdj!$G:$G,$G179,Inp_BOAdj!$H:$H,$H179)</f>
        <v>1.2059628157353453E-2</v>
      </c>
      <c r="AH179" s="15">
        <f>-SUMIFS(Inp_BOAdj!AH:AH,Inp_BOAdj!$E:$E,$E179,Inp_BOAdj!$F:$F,$F179,Inp_BOAdj!$G:$G,$G179,Inp_BOAdj!$H:$H,$H179)</f>
        <v>1.440342420352303E-2</v>
      </c>
      <c r="AI179" s="15">
        <f>-SUMIFS(Inp_BOAdj!AI:AI,Inp_BOAdj!$E:$E,$E179,Inp_BOAdj!$F:$F,$F179,Inp_BOAdj!$G:$G,$G179,Inp_BOAdj!$H:$H,$H179)</f>
        <v>2.0453818887502639E-2</v>
      </c>
      <c r="AJ179" s="15">
        <f>-SUMIFS(Inp_BOAdj!AJ:AJ,Inp_BOAdj!$E:$E,$E179,Inp_BOAdj!$F:$F,$F179,Inp_BOAdj!$G:$G,$G179,Inp_BOAdj!$H:$H,$H179)</f>
        <v>7.0592650910701993E-2</v>
      </c>
      <c r="AK179" s="15">
        <f>-SUMIFS(Inp_BOAdj!AK:AK,Inp_BOAdj!$E:$E,$E179,Inp_BOAdj!$F:$F,$F179,Inp_BOAdj!$G:$G,$G179,Inp_BOAdj!$H:$H,$H179)</f>
        <v>4.2890721857711256E-2</v>
      </c>
      <c r="AM179" s="55"/>
      <c r="AN179" s="55"/>
      <c r="AO179" s="55"/>
      <c r="AP179" s="55"/>
      <c r="AQ179" s="55"/>
      <c r="AR179" s="55"/>
    </row>
    <row r="180" spans="5:44">
      <c r="E180" s="51" t="s">
        <v>32</v>
      </c>
      <c r="F180" s="137" t="str">
        <f>IFERROR(Inp_BOAdj!F174,0)</f>
        <v>Opex</v>
      </c>
      <c r="G180" s="137" t="str">
        <f>IFERROR(Inp_BOAdj!G174,0)</f>
        <v>Maintenance</v>
      </c>
      <c r="H180" s="137" t="str">
        <f>IFERROR(Inp_BOAdj!H174,0)</f>
        <v>BO - Biomethane: Additional maintenance (OPEX)</v>
      </c>
      <c r="L180" s="51" t="s">
        <v>108</v>
      </c>
      <c r="M180" s="138">
        <f>SUMIFS(Inp_BOAdj!$I:$I,Inp_BOAdj!$E:$E,$E180,Inp_BOAdj!$G:$G,$G180,Inp_BOAdj!$H:$H,$H180)</f>
        <v>1</v>
      </c>
      <c r="R180" s="55"/>
      <c r="T180" s="15">
        <f>-SUMIFS(Inp_BOAdj!T:T,Inp_BOAdj!$E:$E,$E180,Inp_BOAdj!$F:$F,$F180,Inp_BOAdj!$G:$G,$G180,Inp_BOAdj!$H:$H,$H180)</f>
        <v>0</v>
      </c>
      <c r="U180" s="15">
        <f>-SUMIFS(Inp_BOAdj!U:U,Inp_BOAdj!$E:$E,$E180,Inp_BOAdj!$F:$F,$F180,Inp_BOAdj!$G:$G,$G180,Inp_BOAdj!$H:$H,$H180)</f>
        <v>0</v>
      </c>
      <c r="V180" s="15">
        <f>-SUMIFS(Inp_BOAdj!V:V,Inp_BOAdj!$E:$E,$E180,Inp_BOAdj!$F:$F,$F180,Inp_BOAdj!$G:$G,$G180,Inp_BOAdj!$H:$H,$H180)</f>
        <v>0</v>
      </c>
      <c r="W180" s="15">
        <f>-SUMIFS(Inp_BOAdj!W:W,Inp_BOAdj!$E:$E,$E180,Inp_BOAdj!$F:$F,$F180,Inp_BOAdj!$G:$G,$G180,Inp_BOAdj!$H:$H,$H180)</f>
        <v>0</v>
      </c>
      <c r="X180" s="15">
        <f>-SUMIFS(Inp_BOAdj!X:X,Inp_BOAdj!$E:$E,$E180,Inp_BOAdj!$F:$F,$F180,Inp_BOAdj!$G:$G,$G180,Inp_BOAdj!$H:$H,$H180)</f>
        <v>0</v>
      </c>
      <c r="Y180" s="15">
        <f>-SUMIFS(Inp_BOAdj!Y:Y,Inp_BOAdj!$E:$E,$E180,Inp_BOAdj!$F:$F,$F180,Inp_BOAdj!$G:$G,$G180,Inp_BOAdj!$H:$H,$H180)</f>
        <v>0</v>
      </c>
      <c r="Z180" s="15">
        <f>-SUMIFS(Inp_BOAdj!Z:Z,Inp_BOAdj!$E:$E,$E180,Inp_BOAdj!$F:$F,$F180,Inp_BOAdj!$G:$G,$G180,Inp_BOAdj!$H:$H,$H180)</f>
        <v>0</v>
      </c>
      <c r="AA180" s="15">
        <f>-SUMIFS(Inp_BOAdj!AA:AA,Inp_BOAdj!$E:$E,$E180,Inp_BOAdj!$F:$F,$F180,Inp_BOAdj!$G:$G,$G180,Inp_BOAdj!$H:$H,$H180)</f>
        <v>0</v>
      </c>
      <c r="AB180" s="15">
        <f>-SUMIFS(Inp_BOAdj!AB:AB,Inp_BOAdj!$E:$E,$E180,Inp_BOAdj!$F:$F,$F180,Inp_BOAdj!$G:$G,$G180,Inp_BOAdj!$H:$H,$H180)</f>
        <v>0</v>
      </c>
      <c r="AC180" s="15">
        <f>-SUMIFS(Inp_BOAdj!AC:AC,Inp_BOAdj!$E:$E,$E180,Inp_BOAdj!$F:$F,$F180,Inp_BOAdj!$G:$G,$G180,Inp_BOAdj!$H:$H,$H180)</f>
        <v>0</v>
      </c>
      <c r="AD180" s="15">
        <f>-SUMIFS(Inp_BOAdj!AD:AD,Inp_BOAdj!$E:$E,$E180,Inp_BOAdj!$F:$F,$F180,Inp_BOAdj!$G:$G,$G180,Inp_BOAdj!$H:$H,$H180)</f>
        <v>0</v>
      </c>
      <c r="AE180" s="15">
        <f>-SUMIFS(Inp_BOAdj!AE:AE,Inp_BOAdj!$E:$E,$E180,Inp_BOAdj!$F:$F,$F180,Inp_BOAdj!$G:$G,$G180,Inp_BOAdj!$H:$H,$H180)</f>
        <v>0</v>
      </c>
      <c r="AF180" s="15">
        <f>-SUMIFS(Inp_BOAdj!AF:AF,Inp_BOAdj!$E:$E,$E180,Inp_BOAdj!$F:$F,$F180,Inp_BOAdj!$G:$G,$G180,Inp_BOAdj!$H:$H,$H180)</f>
        <v>0</v>
      </c>
      <c r="AG180" s="15">
        <f>-SUMIFS(Inp_BOAdj!AG:AG,Inp_BOAdj!$E:$E,$E180,Inp_BOAdj!$F:$F,$F180,Inp_BOAdj!$G:$G,$G180,Inp_BOAdj!$H:$H,$H180)</f>
        <v>6.6361304151432696E-2</v>
      </c>
      <c r="AH180" s="15">
        <f>-SUMIFS(Inp_BOAdj!AH:AH,Inp_BOAdj!$E:$E,$E180,Inp_BOAdj!$F:$F,$F180,Inp_BOAdj!$G:$G,$G180,Inp_BOAdj!$H:$H,$H180)</f>
        <v>6.6263069129257307E-2</v>
      </c>
      <c r="AI180" s="15">
        <f>-SUMIFS(Inp_BOAdj!AI:AI,Inp_BOAdj!$E:$E,$E180,Inp_BOAdj!$F:$F,$F180,Inp_BOAdj!$G:$G,$G180,Inp_BOAdj!$H:$H,$H180)</f>
        <v>6.6346290156815424E-2</v>
      </c>
      <c r="AJ180" s="15">
        <f>-SUMIFS(Inp_BOAdj!AJ:AJ,Inp_BOAdj!$E:$E,$E180,Inp_BOAdj!$F:$F,$F180,Inp_BOAdj!$G:$G,$G180,Inp_BOAdj!$H:$H,$H180)</f>
        <v>6.7985867271241673E-2</v>
      </c>
      <c r="AK180" s="15">
        <f>-SUMIFS(Inp_BOAdj!AK:AK,Inp_BOAdj!$E:$E,$E180,Inp_BOAdj!$F:$F,$F180,Inp_BOAdj!$G:$G,$G180,Inp_BOAdj!$H:$H,$H180)</f>
        <v>6.7620540385677594E-2</v>
      </c>
      <c r="AM180" s="55"/>
      <c r="AN180" s="55"/>
      <c r="AO180" s="55"/>
      <c r="AP180" s="55"/>
      <c r="AQ180" s="55"/>
      <c r="AR180" s="55"/>
    </row>
    <row r="181" spans="5:44">
      <c r="E181" s="51" t="s">
        <v>32</v>
      </c>
      <c r="F181" s="137" t="str">
        <f>IFERROR(Inp_BOAdj!F175,0)</f>
        <v>Opex</v>
      </c>
      <c r="G181" s="137" t="str">
        <f>IFERROR(Inp_BOAdj!G175,0)</f>
        <v>Maintenance</v>
      </c>
      <c r="H181" s="137" t="str">
        <f>IFERROR(Inp_BOAdj!H175,0)</f>
        <v>BO - Riser Inspection Surveys &lt; 6 Storey Buildings</v>
      </c>
      <c r="L181" s="51" t="s">
        <v>108</v>
      </c>
      <c r="M181" s="138">
        <f>SUMIFS(Inp_BOAdj!$I:$I,Inp_BOAdj!$E:$E,$E181,Inp_BOAdj!$G:$G,$G181,Inp_BOAdj!$H:$H,$H181)</f>
        <v>1</v>
      </c>
      <c r="R181" s="55"/>
      <c r="T181" s="15">
        <f>-SUMIFS(Inp_BOAdj!T:T,Inp_BOAdj!$E:$E,$E181,Inp_BOAdj!$F:$F,$F181,Inp_BOAdj!$G:$G,$G181,Inp_BOAdj!$H:$H,$H181)</f>
        <v>0</v>
      </c>
      <c r="U181" s="15">
        <f>-SUMIFS(Inp_BOAdj!U:U,Inp_BOAdj!$E:$E,$E181,Inp_BOAdj!$F:$F,$F181,Inp_BOAdj!$G:$G,$G181,Inp_BOAdj!$H:$H,$H181)</f>
        <v>0</v>
      </c>
      <c r="V181" s="15">
        <f>-SUMIFS(Inp_BOAdj!V:V,Inp_BOAdj!$E:$E,$E181,Inp_BOAdj!$F:$F,$F181,Inp_BOAdj!$G:$G,$G181,Inp_BOAdj!$H:$H,$H181)</f>
        <v>0</v>
      </c>
      <c r="W181" s="15">
        <f>-SUMIFS(Inp_BOAdj!W:W,Inp_BOAdj!$E:$E,$E181,Inp_BOAdj!$F:$F,$F181,Inp_BOAdj!$G:$G,$G181,Inp_BOAdj!$H:$H,$H181)</f>
        <v>0</v>
      </c>
      <c r="X181" s="15">
        <f>-SUMIFS(Inp_BOAdj!X:X,Inp_BOAdj!$E:$E,$E181,Inp_BOAdj!$F:$F,$F181,Inp_BOAdj!$G:$G,$G181,Inp_BOAdj!$H:$H,$H181)</f>
        <v>0</v>
      </c>
      <c r="Y181" s="15">
        <f>-SUMIFS(Inp_BOAdj!Y:Y,Inp_BOAdj!$E:$E,$E181,Inp_BOAdj!$F:$F,$F181,Inp_BOAdj!$G:$G,$G181,Inp_BOAdj!$H:$H,$H181)</f>
        <v>0</v>
      </c>
      <c r="Z181" s="15">
        <f>-SUMIFS(Inp_BOAdj!Z:Z,Inp_BOAdj!$E:$E,$E181,Inp_BOAdj!$F:$F,$F181,Inp_BOAdj!$G:$G,$G181,Inp_BOAdj!$H:$H,$H181)</f>
        <v>0</v>
      </c>
      <c r="AA181" s="15">
        <f>-SUMIFS(Inp_BOAdj!AA:AA,Inp_BOAdj!$E:$E,$E181,Inp_BOAdj!$F:$F,$F181,Inp_BOAdj!$G:$G,$G181,Inp_BOAdj!$H:$H,$H181)</f>
        <v>0</v>
      </c>
      <c r="AB181" s="15">
        <f>-SUMIFS(Inp_BOAdj!AB:AB,Inp_BOAdj!$E:$E,$E181,Inp_BOAdj!$F:$F,$F181,Inp_BOAdj!$G:$G,$G181,Inp_BOAdj!$H:$H,$H181)</f>
        <v>0</v>
      </c>
      <c r="AC181" s="15">
        <f>-SUMIFS(Inp_BOAdj!AC:AC,Inp_BOAdj!$E:$E,$E181,Inp_BOAdj!$F:$F,$F181,Inp_BOAdj!$G:$G,$G181,Inp_BOAdj!$H:$H,$H181)</f>
        <v>0</v>
      </c>
      <c r="AD181" s="15">
        <f>-SUMIFS(Inp_BOAdj!AD:AD,Inp_BOAdj!$E:$E,$E181,Inp_BOAdj!$F:$F,$F181,Inp_BOAdj!$G:$G,$G181,Inp_BOAdj!$H:$H,$H181)</f>
        <v>0</v>
      </c>
      <c r="AE181" s="15">
        <f>-SUMIFS(Inp_BOAdj!AE:AE,Inp_BOAdj!$E:$E,$E181,Inp_BOAdj!$F:$F,$F181,Inp_BOAdj!$G:$G,$G181,Inp_BOAdj!$H:$H,$H181)</f>
        <v>0</v>
      </c>
      <c r="AF181" s="15">
        <f>-SUMIFS(Inp_BOAdj!AF:AF,Inp_BOAdj!$E:$E,$E181,Inp_BOAdj!$F:$F,$F181,Inp_BOAdj!$G:$G,$G181,Inp_BOAdj!$H:$H,$H181)</f>
        <v>0</v>
      </c>
      <c r="AG181" s="15">
        <f>-SUMIFS(Inp_BOAdj!AG:AG,Inp_BOAdj!$E:$E,$E181,Inp_BOAdj!$F:$F,$F181,Inp_BOAdj!$G:$G,$G181,Inp_BOAdj!$H:$H,$H181)</f>
        <v>4.9264040769977813E-2</v>
      </c>
      <c r="AH181" s="15">
        <f>-SUMIFS(Inp_BOAdj!AH:AH,Inp_BOAdj!$E:$E,$E181,Inp_BOAdj!$F:$F,$F181,Inp_BOAdj!$G:$G,$G181,Inp_BOAdj!$H:$H,$H181)</f>
        <v>5.3909892643605906E-2</v>
      </c>
      <c r="AI181" s="15">
        <f>-SUMIFS(Inp_BOAdj!AI:AI,Inp_BOAdj!$E:$E,$E181,Inp_BOAdj!$F:$F,$F181,Inp_BOAdj!$G:$G,$G181,Inp_BOAdj!$H:$H,$H181)</f>
        <v>7.0553936483475743E-2</v>
      </c>
      <c r="AJ181" s="15">
        <f>-SUMIFS(Inp_BOAdj!AJ:AJ,Inp_BOAdj!$E:$E,$E181,Inp_BOAdj!$F:$F,$F181,Inp_BOAdj!$G:$G,$G181,Inp_BOAdj!$H:$H,$H181)</f>
        <v>0.11870741172575783</v>
      </c>
      <c r="AK181" s="15">
        <f>-SUMIFS(Inp_BOAdj!AK:AK,Inp_BOAdj!$E:$E,$E181,Inp_BOAdj!$F:$F,$F181,Inp_BOAdj!$G:$G,$G181,Inp_BOAdj!$H:$H,$H181)</f>
        <v>0.10797796265955406</v>
      </c>
      <c r="AM181" s="55"/>
      <c r="AN181" s="55"/>
      <c r="AO181" s="55"/>
      <c r="AP181" s="55"/>
      <c r="AQ181" s="55"/>
      <c r="AR181" s="55"/>
    </row>
    <row r="182" spans="5:44">
      <c r="E182" s="51" t="s">
        <v>32</v>
      </c>
      <c r="F182" s="137" t="str">
        <f>IFERROR(Inp_BOAdj!F176,0)</f>
        <v>Opex</v>
      </c>
      <c r="G182" s="137" t="str">
        <f>IFERROR(Inp_BOAdj!G176,0)</f>
        <v>IT &amp; Telecoms</v>
      </c>
      <c r="H182" s="137" t="str">
        <f>IFERROR(Inp_BOAdj!H176,0)</f>
        <v>BO - DCC Membership</v>
      </c>
      <c r="L182" s="51" t="s">
        <v>108</v>
      </c>
      <c r="M182" s="138">
        <f>SUMIFS(Inp_BOAdj!$I:$I,Inp_BOAdj!$E:$E,$E182,Inp_BOAdj!$G:$G,$G182,Inp_BOAdj!$H:$H,$H182)</f>
        <v>1</v>
      </c>
      <c r="R182" s="55"/>
      <c r="T182" s="15">
        <f>-SUMIFS(Inp_BOAdj!T:T,Inp_BOAdj!$E:$E,$E182,Inp_BOAdj!$F:$F,$F182,Inp_BOAdj!$G:$G,$G182,Inp_BOAdj!$H:$H,$H182)</f>
        <v>0</v>
      </c>
      <c r="U182" s="15">
        <f>-SUMIFS(Inp_BOAdj!U:U,Inp_BOAdj!$E:$E,$E182,Inp_BOAdj!$F:$F,$F182,Inp_BOAdj!$G:$G,$G182,Inp_BOAdj!$H:$H,$H182)</f>
        <v>0</v>
      </c>
      <c r="V182" s="15">
        <f>-SUMIFS(Inp_BOAdj!V:V,Inp_BOAdj!$E:$E,$E182,Inp_BOAdj!$F:$F,$F182,Inp_BOAdj!$G:$G,$G182,Inp_BOAdj!$H:$H,$H182)</f>
        <v>0</v>
      </c>
      <c r="W182" s="15">
        <f>-SUMIFS(Inp_BOAdj!W:W,Inp_BOAdj!$E:$E,$E182,Inp_BOAdj!$F:$F,$F182,Inp_BOAdj!$G:$G,$G182,Inp_BOAdj!$H:$H,$H182)</f>
        <v>0</v>
      </c>
      <c r="X182" s="15">
        <f>-SUMIFS(Inp_BOAdj!X:X,Inp_BOAdj!$E:$E,$E182,Inp_BOAdj!$F:$F,$F182,Inp_BOAdj!$G:$G,$G182,Inp_BOAdj!$H:$H,$H182)</f>
        <v>0</v>
      </c>
      <c r="Y182" s="15">
        <f>-SUMIFS(Inp_BOAdj!Y:Y,Inp_BOAdj!$E:$E,$E182,Inp_BOAdj!$F:$F,$F182,Inp_BOAdj!$G:$G,$G182,Inp_BOAdj!$H:$H,$H182)</f>
        <v>0</v>
      </c>
      <c r="Z182" s="15">
        <f>-SUMIFS(Inp_BOAdj!Z:Z,Inp_BOAdj!$E:$E,$E182,Inp_BOAdj!$F:$F,$F182,Inp_BOAdj!$G:$G,$G182,Inp_BOAdj!$H:$H,$H182)</f>
        <v>0</v>
      </c>
      <c r="AA182" s="15">
        <f>-SUMIFS(Inp_BOAdj!AA:AA,Inp_BOAdj!$E:$E,$E182,Inp_BOAdj!$F:$F,$F182,Inp_BOAdj!$G:$G,$G182,Inp_BOAdj!$H:$H,$H182)</f>
        <v>0</v>
      </c>
      <c r="AB182" s="15">
        <f>-SUMIFS(Inp_BOAdj!AB:AB,Inp_BOAdj!$E:$E,$E182,Inp_BOAdj!$F:$F,$F182,Inp_BOAdj!$G:$G,$G182,Inp_BOAdj!$H:$H,$H182)</f>
        <v>0</v>
      </c>
      <c r="AC182" s="15">
        <f>-SUMIFS(Inp_BOAdj!AC:AC,Inp_BOAdj!$E:$E,$E182,Inp_BOAdj!$F:$F,$F182,Inp_BOAdj!$G:$G,$G182,Inp_BOAdj!$H:$H,$H182)</f>
        <v>0</v>
      </c>
      <c r="AD182" s="15">
        <f>-SUMIFS(Inp_BOAdj!AD:AD,Inp_BOAdj!$E:$E,$E182,Inp_BOAdj!$F:$F,$F182,Inp_BOAdj!$G:$G,$G182,Inp_BOAdj!$H:$H,$H182)</f>
        <v>0</v>
      </c>
      <c r="AE182" s="15">
        <f>-SUMIFS(Inp_BOAdj!AE:AE,Inp_BOAdj!$E:$E,$E182,Inp_BOAdj!$F:$F,$F182,Inp_BOAdj!$G:$G,$G182,Inp_BOAdj!$H:$H,$H182)</f>
        <v>0</v>
      </c>
      <c r="AF182" s="15">
        <f>-SUMIFS(Inp_BOAdj!AF:AF,Inp_BOAdj!$E:$E,$E182,Inp_BOAdj!$F:$F,$F182,Inp_BOAdj!$G:$G,$G182,Inp_BOAdj!$H:$H,$H182)</f>
        <v>0</v>
      </c>
      <c r="AG182" s="15">
        <f>-SUMIFS(Inp_BOAdj!AG:AG,Inp_BOAdj!$E:$E,$E182,Inp_BOAdj!$F:$F,$F182,Inp_BOAdj!$G:$G,$G182,Inp_BOAdj!$H:$H,$H182)</f>
        <v>4.4262228788907731E-4</v>
      </c>
      <c r="AH182" s="15">
        <f>-SUMIFS(Inp_BOAdj!AH:AH,Inp_BOAdj!$E:$E,$E182,Inp_BOAdj!$F:$F,$F182,Inp_BOAdj!$G:$G,$G182,Inp_BOAdj!$H:$H,$H182)</f>
        <v>7.5009096044427459E-4</v>
      </c>
      <c r="AI182" s="15">
        <f>-SUMIFS(Inp_BOAdj!AI:AI,Inp_BOAdj!$E:$E,$E182,Inp_BOAdj!$F:$F,$F182,Inp_BOAdj!$G:$G,$G182,Inp_BOAdj!$H:$H,$H182)</f>
        <v>1.1062462525946032E-3</v>
      </c>
      <c r="AJ182" s="15">
        <f>-SUMIFS(Inp_BOAdj!AJ:AJ,Inp_BOAdj!$E:$E,$E182,Inp_BOAdj!$F:$F,$F182,Inp_BOAdj!$G:$G,$G182,Inp_BOAdj!$H:$H,$H182)</f>
        <v>1.6083300387857852E-3</v>
      </c>
      <c r="AK182" s="15">
        <f>-SUMIFS(Inp_BOAdj!AK:AK,Inp_BOAdj!$E:$E,$E182,Inp_BOAdj!$F:$F,$F182,Inp_BOAdj!$G:$G,$G182,Inp_BOAdj!$H:$H,$H182)</f>
        <v>1.9093174950564964E-3</v>
      </c>
      <c r="AM182" s="55"/>
      <c r="AN182" s="55"/>
      <c r="AO182" s="55"/>
      <c r="AP182" s="55"/>
      <c r="AQ182" s="55"/>
      <c r="AR182" s="55"/>
    </row>
    <row r="183" spans="5:44">
      <c r="E183" s="51" t="s">
        <v>32</v>
      </c>
      <c r="F183" s="137" t="str">
        <f>IFERROR(Inp_BOAdj!F177,0)</f>
        <v>Capex</v>
      </c>
      <c r="G183" s="137" t="str">
        <f>IFERROR(Inp_BOAdj!G177,0)</f>
        <v>Transport &amp; Plant</v>
      </c>
      <c r="H183" s="137" t="str">
        <f>IFERROR(Inp_BOAdj!H177,0)</f>
        <v>BO - Low emission vehicles</v>
      </c>
      <c r="L183" s="51" t="s">
        <v>108</v>
      </c>
      <c r="M183" s="138">
        <f>SUMIFS(Inp_BOAdj!$I:$I,Inp_BOAdj!$E:$E,$E183,Inp_BOAdj!$G:$G,$G183,Inp_BOAdj!$H:$H,$H183)</f>
        <v>1</v>
      </c>
      <c r="R183" s="55"/>
      <c r="T183" s="15">
        <f>-SUMIFS(Inp_BOAdj!T:T,Inp_BOAdj!$E:$E,$E183,Inp_BOAdj!$F:$F,$F183,Inp_BOAdj!$G:$G,$G183,Inp_BOAdj!$H:$H,$H183)</f>
        <v>0</v>
      </c>
      <c r="U183" s="15">
        <f>-SUMIFS(Inp_BOAdj!U:U,Inp_BOAdj!$E:$E,$E183,Inp_BOAdj!$F:$F,$F183,Inp_BOAdj!$G:$G,$G183,Inp_BOAdj!$H:$H,$H183)</f>
        <v>0</v>
      </c>
      <c r="V183" s="15">
        <f>-SUMIFS(Inp_BOAdj!V:V,Inp_BOAdj!$E:$E,$E183,Inp_BOAdj!$F:$F,$F183,Inp_BOAdj!$G:$G,$G183,Inp_BOAdj!$H:$H,$H183)</f>
        <v>0</v>
      </c>
      <c r="W183" s="15">
        <f>-SUMIFS(Inp_BOAdj!W:W,Inp_BOAdj!$E:$E,$E183,Inp_BOAdj!$F:$F,$F183,Inp_BOAdj!$G:$G,$G183,Inp_BOAdj!$H:$H,$H183)</f>
        <v>0</v>
      </c>
      <c r="X183" s="15">
        <f>-SUMIFS(Inp_BOAdj!X:X,Inp_BOAdj!$E:$E,$E183,Inp_BOAdj!$F:$F,$F183,Inp_BOAdj!$G:$G,$G183,Inp_BOAdj!$H:$H,$H183)</f>
        <v>0</v>
      </c>
      <c r="Y183" s="15">
        <f>-SUMIFS(Inp_BOAdj!Y:Y,Inp_BOAdj!$E:$E,$E183,Inp_BOAdj!$F:$F,$F183,Inp_BOAdj!$G:$G,$G183,Inp_BOAdj!$H:$H,$H183)</f>
        <v>0</v>
      </c>
      <c r="Z183" s="15">
        <f>-SUMIFS(Inp_BOAdj!Z:Z,Inp_BOAdj!$E:$E,$E183,Inp_BOAdj!$F:$F,$F183,Inp_BOAdj!$G:$G,$G183,Inp_BOAdj!$H:$H,$H183)</f>
        <v>0</v>
      </c>
      <c r="AA183" s="15">
        <f>-SUMIFS(Inp_BOAdj!AA:AA,Inp_BOAdj!$E:$E,$E183,Inp_BOAdj!$F:$F,$F183,Inp_BOAdj!$G:$G,$G183,Inp_BOAdj!$H:$H,$H183)</f>
        <v>0</v>
      </c>
      <c r="AB183" s="15">
        <f>-SUMIFS(Inp_BOAdj!AB:AB,Inp_BOAdj!$E:$E,$E183,Inp_BOAdj!$F:$F,$F183,Inp_BOAdj!$G:$G,$G183,Inp_BOAdj!$H:$H,$H183)</f>
        <v>0</v>
      </c>
      <c r="AC183" s="15">
        <f>-SUMIFS(Inp_BOAdj!AC:AC,Inp_BOAdj!$E:$E,$E183,Inp_BOAdj!$F:$F,$F183,Inp_BOAdj!$G:$G,$G183,Inp_BOAdj!$H:$H,$H183)</f>
        <v>0</v>
      </c>
      <c r="AD183" s="15">
        <f>-SUMIFS(Inp_BOAdj!AD:AD,Inp_BOAdj!$E:$E,$E183,Inp_BOAdj!$F:$F,$F183,Inp_BOAdj!$G:$G,$G183,Inp_BOAdj!$H:$H,$H183)</f>
        <v>0</v>
      </c>
      <c r="AE183" s="15">
        <f>-SUMIFS(Inp_BOAdj!AE:AE,Inp_BOAdj!$E:$E,$E183,Inp_BOAdj!$F:$F,$F183,Inp_BOAdj!$G:$G,$G183,Inp_BOAdj!$H:$H,$H183)</f>
        <v>0</v>
      </c>
      <c r="AF183" s="15">
        <f>-SUMIFS(Inp_BOAdj!AF:AF,Inp_BOAdj!$E:$E,$E183,Inp_BOAdj!$F:$F,$F183,Inp_BOAdj!$G:$G,$G183,Inp_BOAdj!$H:$H,$H183)</f>
        <v>0</v>
      </c>
      <c r="AG183" s="15">
        <f>-SUMIFS(Inp_BOAdj!AG:AG,Inp_BOAdj!$E:$E,$E183,Inp_BOAdj!$F:$F,$F183,Inp_BOAdj!$G:$G,$G183,Inp_BOAdj!$H:$H,$H183)</f>
        <v>9.6735546285158236E-3</v>
      </c>
      <c r="AH183" s="15">
        <f>-SUMIFS(Inp_BOAdj!AH:AH,Inp_BOAdj!$E:$E,$E183,Inp_BOAdj!$F:$F,$F183,Inp_BOAdj!$G:$G,$G183,Inp_BOAdj!$H:$H,$H183)</f>
        <v>1.1044949147753558E-2</v>
      </c>
      <c r="AI183" s="15">
        <f>-SUMIFS(Inp_BOAdj!AI:AI,Inp_BOAdj!$E:$E,$E183,Inp_BOAdj!$F:$F,$F183,Inp_BOAdj!$G:$G,$G183,Inp_BOAdj!$H:$H,$H183)</f>
        <v>1.4547856584189889E-2</v>
      </c>
      <c r="AJ183" s="15">
        <f>-SUMIFS(Inp_BOAdj!AJ:AJ,Inp_BOAdj!$E:$E,$E183,Inp_BOAdj!$F:$F,$F183,Inp_BOAdj!$G:$G,$G183,Inp_BOAdj!$H:$H,$H183)</f>
        <v>1.7482009858799108E-2</v>
      </c>
      <c r="AK183" s="15">
        <f>-SUMIFS(Inp_BOAdj!AK:AK,Inp_BOAdj!$E:$E,$E183,Inp_BOAdj!$F:$F,$F183,Inp_BOAdj!$G:$G,$G183,Inp_BOAdj!$H:$H,$H183)</f>
        <v>1.7265678454532862E-2</v>
      </c>
      <c r="AM183" s="55"/>
      <c r="AN183" s="55"/>
      <c r="AO183" s="55"/>
      <c r="AP183" s="55"/>
      <c r="AQ183" s="55"/>
      <c r="AR183" s="55"/>
    </row>
    <row r="184" spans="5:44">
      <c r="E184" s="51" t="s">
        <v>32</v>
      </c>
      <c r="F184" s="137" t="str">
        <f>IFERROR(Inp_BOAdj!F178,0)</f>
        <v>Capex</v>
      </c>
      <c r="G184" s="137" t="str">
        <f>IFERROR(Inp_BOAdj!G178,0)</f>
        <v>Transport &amp; Plant</v>
      </c>
      <c r="H184" s="137" t="str">
        <f>IFERROR(Inp_BOAdj!H178,0)</f>
        <v>BO - Increased fleet replacement rate (8yr to 6yrs)</v>
      </c>
      <c r="L184" s="51" t="s">
        <v>108</v>
      </c>
      <c r="M184" s="138">
        <f>SUMIFS(Inp_BOAdj!$I:$I,Inp_BOAdj!$E:$E,$E184,Inp_BOAdj!$G:$G,$G184,Inp_BOAdj!$H:$H,$H184)</f>
        <v>1</v>
      </c>
      <c r="R184" s="55"/>
      <c r="T184" s="15">
        <f>-SUMIFS(Inp_BOAdj!T:T,Inp_BOAdj!$E:$E,$E184,Inp_BOAdj!$F:$F,$F184,Inp_BOAdj!$G:$G,$G184,Inp_BOAdj!$H:$H,$H184)</f>
        <v>0</v>
      </c>
      <c r="U184" s="15">
        <f>-SUMIFS(Inp_BOAdj!U:U,Inp_BOAdj!$E:$E,$E184,Inp_BOAdj!$F:$F,$F184,Inp_BOAdj!$G:$G,$G184,Inp_BOAdj!$H:$H,$H184)</f>
        <v>0</v>
      </c>
      <c r="V184" s="15">
        <f>-SUMIFS(Inp_BOAdj!V:V,Inp_BOAdj!$E:$E,$E184,Inp_BOAdj!$F:$F,$F184,Inp_BOAdj!$G:$G,$G184,Inp_BOAdj!$H:$H,$H184)</f>
        <v>0</v>
      </c>
      <c r="W184" s="15">
        <f>-SUMIFS(Inp_BOAdj!W:W,Inp_BOAdj!$E:$E,$E184,Inp_BOAdj!$F:$F,$F184,Inp_BOAdj!$G:$G,$G184,Inp_BOAdj!$H:$H,$H184)</f>
        <v>0</v>
      </c>
      <c r="X184" s="15">
        <f>-SUMIFS(Inp_BOAdj!X:X,Inp_BOAdj!$E:$E,$E184,Inp_BOAdj!$F:$F,$F184,Inp_BOAdj!$G:$G,$G184,Inp_BOAdj!$H:$H,$H184)</f>
        <v>0</v>
      </c>
      <c r="Y184" s="15">
        <f>-SUMIFS(Inp_BOAdj!Y:Y,Inp_BOAdj!$E:$E,$E184,Inp_BOAdj!$F:$F,$F184,Inp_BOAdj!$G:$G,$G184,Inp_BOAdj!$H:$H,$H184)</f>
        <v>0</v>
      </c>
      <c r="Z184" s="15">
        <f>-SUMIFS(Inp_BOAdj!Z:Z,Inp_BOAdj!$E:$E,$E184,Inp_BOAdj!$F:$F,$F184,Inp_BOAdj!$G:$G,$G184,Inp_BOAdj!$H:$H,$H184)</f>
        <v>0</v>
      </c>
      <c r="AA184" s="15">
        <f>-SUMIFS(Inp_BOAdj!AA:AA,Inp_BOAdj!$E:$E,$E184,Inp_BOAdj!$F:$F,$F184,Inp_BOAdj!$G:$G,$G184,Inp_BOAdj!$H:$H,$H184)</f>
        <v>0</v>
      </c>
      <c r="AB184" s="15">
        <f>-SUMIFS(Inp_BOAdj!AB:AB,Inp_BOAdj!$E:$E,$E184,Inp_BOAdj!$F:$F,$F184,Inp_BOAdj!$G:$G,$G184,Inp_BOAdj!$H:$H,$H184)</f>
        <v>0</v>
      </c>
      <c r="AC184" s="15">
        <f>-SUMIFS(Inp_BOAdj!AC:AC,Inp_BOAdj!$E:$E,$E184,Inp_BOAdj!$F:$F,$F184,Inp_BOAdj!$G:$G,$G184,Inp_BOAdj!$H:$H,$H184)</f>
        <v>0</v>
      </c>
      <c r="AD184" s="15">
        <f>-SUMIFS(Inp_BOAdj!AD:AD,Inp_BOAdj!$E:$E,$E184,Inp_BOAdj!$F:$F,$F184,Inp_BOAdj!$G:$G,$G184,Inp_BOAdj!$H:$H,$H184)</f>
        <v>0</v>
      </c>
      <c r="AE184" s="15">
        <f>-SUMIFS(Inp_BOAdj!AE:AE,Inp_BOAdj!$E:$E,$E184,Inp_BOAdj!$F:$F,$F184,Inp_BOAdj!$G:$G,$G184,Inp_BOAdj!$H:$H,$H184)</f>
        <v>0</v>
      </c>
      <c r="AF184" s="15">
        <f>-SUMIFS(Inp_BOAdj!AF:AF,Inp_BOAdj!$E:$E,$E184,Inp_BOAdj!$F:$F,$F184,Inp_BOAdj!$G:$G,$G184,Inp_BOAdj!$H:$H,$H184)</f>
        <v>0</v>
      </c>
      <c r="AG184" s="15">
        <f>-SUMIFS(Inp_BOAdj!AG:AG,Inp_BOAdj!$E:$E,$E184,Inp_BOAdj!$F:$F,$F184,Inp_BOAdj!$G:$G,$G184,Inp_BOAdj!$H:$H,$H184)</f>
        <v>1.7533747063946503E-2</v>
      </c>
      <c r="AH184" s="15">
        <f>-SUMIFS(Inp_BOAdj!AH:AH,Inp_BOAdj!$E:$E,$E184,Inp_BOAdj!$F:$F,$F184,Inp_BOAdj!$G:$G,$G184,Inp_BOAdj!$H:$H,$H184)</f>
        <v>-3.1992266496941313E-3</v>
      </c>
      <c r="AI184" s="15">
        <f>-SUMIFS(Inp_BOAdj!AI:AI,Inp_BOAdj!$E:$E,$E184,Inp_BOAdj!$F:$F,$F184,Inp_BOAdj!$G:$G,$G184,Inp_BOAdj!$H:$H,$H184)</f>
        <v>6.6509063238839317E-3</v>
      </c>
      <c r="AJ184" s="15">
        <f>-SUMIFS(Inp_BOAdj!AJ:AJ,Inp_BOAdj!$E:$E,$E184,Inp_BOAdj!$F:$F,$F184,Inp_BOAdj!$G:$G,$G184,Inp_BOAdj!$H:$H,$H184)</f>
        <v>3.27248953528263E-2</v>
      </c>
      <c r="AK184" s="15">
        <f>-SUMIFS(Inp_BOAdj!AK:AK,Inp_BOAdj!$E:$E,$E184,Inp_BOAdj!$F:$F,$F184,Inp_BOAdj!$G:$G,$G184,Inp_BOAdj!$H:$H,$H184)</f>
        <v>8.1978338220483338E-3</v>
      </c>
      <c r="AM184" s="55"/>
      <c r="AN184" s="55"/>
      <c r="AO184" s="55"/>
      <c r="AP184" s="55"/>
      <c r="AQ184" s="55"/>
      <c r="AR184" s="55"/>
    </row>
    <row r="185" spans="5:44">
      <c r="E185" s="51" t="s">
        <v>32</v>
      </c>
      <c r="F185" s="137" t="str">
        <f>IFERROR(Inp_BOAdj!F179,0)</f>
        <v>Capex</v>
      </c>
      <c r="G185" s="137" t="str">
        <f>IFERROR(Inp_BOAdj!G179,0)</f>
        <v>Other Capex</v>
      </c>
      <c r="H185" s="137" t="str">
        <f>IFERROR(Inp_BOAdj!H179,0)</f>
        <v>BO - DCC Membership</v>
      </c>
      <c r="L185" s="51" t="s">
        <v>108</v>
      </c>
      <c r="M185" s="138">
        <f>SUMIFS(Inp_BOAdj!$I:$I,Inp_BOAdj!$E:$E,$E185,Inp_BOAdj!$G:$G,$G185,Inp_BOAdj!$H:$H,$H185)</f>
        <v>1</v>
      </c>
      <c r="R185" s="55"/>
      <c r="T185" s="15">
        <f>-SUMIFS(Inp_BOAdj!T:T,Inp_BOAdj!$E:$E,$E185,Inp_BOAdj!$F:$F,$F185,Inp_BOAdj!$G:$G,$G185,Inp_BOAdj!$H:$H,$H185)</f>
        <v>0</v>
      </c>
      <c r="U185" s="15">
        <f>-SUMIFS(Inp_BOAdj!U:U,Inp_BOAdj!$E:$E,$E185,Inp_BOAdj!$F:$F,$F185,Inp_BOAdj!$G:$G,$G185,Inp_BOAdj!$H:$H,$H185)</f>
        <v>0</v>
      </c>
      <c r="V185" s="15">
        <f>-SUMIFS(Inp_BOAdj!V:V,Inp_BOAdj!$E:$E,$E185,Inp_BOAdj!$F:$F,$F185,Inp_BOAdj!$G:$G,$G185,Inp_BOAdj!$H:$H,$H185)</f>
        <v>0</v>
      </c>
      <c r="W185" s="15">
        <f>-SUMIFS(Inp_BOAdj!W:W,Inp_BOAdj!$E:$E,$E185,Inp_BOAdj!$F:$F,$F185,Inp_BOAdj!$G:$G,$G185,Inp_BOAdj!$H:$H,$H185)</f>
        <v>0</v>
      </c>
      <c r="X185" s="15">
        <f>-SUMIFS(Inp_BOAdj!X:X,Inp_BOAdj!$E:$E,$E185,Inp_BOAdj!$F:$F,$F185,Inp_BOAdj!$G:$G,$G185,Inp_BOAdj!$H:$H,$H185)</f>
        <v>0</v>
      </c>
      <c r="Y185" s="15">
        <f>-SUMIFS(Inp_BOAdj!Y:Y,Inp_BOAdj!$E:$E,$E185,Inp_BOAdj!$F:$F,$F185,Inp_BOAdj!$G:$G,$G185,Inp_BOAdj!$H:$H,$H185)</f>
        <v>0</v>
      </c>
      <c r="Z185" s="15">
        <f>-SUMIFS(Inp_BOAdj!Z:Z,Inp_BOAdj!$E:$E,$E185,Inp_BOAdj!$F:$F,$F185,Inp_BOAdj!$G:$G,$G185,Inp_BOAdj!$H:$H,$H185)</f>
        <v>0</v>
      </c>
      <c r="AA185" s="15">
        <f>-SUMIFS(Inp_BOAdj!AA:AA,Inp_BOAdj!$E:$E,$E185,Inp_BOAdj!$F:$F,$F185,Inp_BOAdj!$G:$G,$G185,Inp_BOAdj!$H:$H,$H185)</f>
        <v>0</v>
      </c>
      <c r="AB185" s="15">
        <f>-SUMIFS(Inp_BOAdj!AB:AB,Inp_BOAdj!$E:$E,$E185,Inp_BOAdj!$F:$F,$F185,Inp_BOAdj!$G:$G,$G185,Inp_BOAdj!$H:$H,$H185)</f>
        <v>0</v>
      </c>
      <c r="AC185" s="15">
        <f>-SUMIFS(Inp_BOAdj!AC:AC,Inp_BOAdj!$E:$E,$E185,Inp_BOAdj!$F:$F,$F185,Inp_BOAdj!$G:$G,$G185,Inp_BOAdj!$H:$H,$H185)</f>
        <v>0</v>
      </c>
      <c r="AD185" s="15">
        <f>-SUMIFS(Inp_BOAdj!AD:AD,Inp_BOAdj!$E:$E,$E185,Inp_BOAdj!$F:$F,$F185,Inp_BOAdj!$G:$G,$G185,Inp_BOAdj!$H:$H,$H185)</f>
        <v>0</v>
      </c>
      <c r="AE185" s="15">
        <f>-SUMIFS(Inp_BOAdj!AE:AE,Inp_BOAdj!$E:$E,$E185,Inp_BOAdj!$F:$F,$F185,Inp_BOAdj!$G:$G,$G185,Inp_BOAdj!$H:$H,$H185)</f>
        <v>0</v>
      </c>
      <c r="AF185" s="15">
        <f>-SUMIFS(Inp_BOAdj!AF:AF,Inp_BOAdj!$E:$E,$E185,Inp_BOAdj!$F:$F,$F185,Inp_BOAdj!$G:$G,$G185,Inp_BOAdj!$H:$H,$H185)</f>
        <v>0</v>
      </c>
      <c r="AG185" s="15">
        <f>-SUMIFS(Inp_BOAdj!AG:AG,Inp_BOAdj!$E:$E,$E185,Inp_BOAdj!$F:$F,$F185,Inp_BOAdj!$G:$G,$G185,Inp_BOAdj!$H:$H,$H185)</f>
        <v>1.6943030591956842E-3</v>
      </c>
      <c r="AH185" s="15">
        <f>-SUMIFS(Inp_BOAdj!AH:AH,Inp_BOAdj!$E:$E,$E185,Inp_BOAdj!$F:$F,$F185,Inp_BOAdj!$G:$G,$G185,Inp_BOAdj!$H:$H,$H185)</f>
        <v>2.818366334254363E-3</v>
      </c>
      <c r="AI185" s="15">
        <f>-SUMIFS(Inp_BOAdj!AI:AI,Inp_BOAdj!$E:$E,$E185,Inp_BOAdj!$F:$F,$F185,Inp_BOAdj!$G:$G,$G185,Inp_BOAdj!$H:$H,$H185)</f>
        <v>1.1851831786018896E-2</v>
      </c>
      <c r="AJ185" s="15">
        <f>-SUMIFS(Inp_BOAdj!AJ:AJ,Inp_BOAdj!$E:$E,$E185,Inp_BOAdj!$F:$F,$F185,Inp_BOAdj!$G:$G,$G185,Inp_BOAdj!$H:$H,$H185)</f>
        <v>1.584084158634036E-2</v>
      </c>
      <c r="AK185" s="15">
        <f>-SUMIFS(Inp_BOAdj!AK:AK,Inp_BOAdj!$E:$E,$E185,Inp_BOAdj!$F:$F,$F185,Inp_BOAdj!$G:$G,$G185,Inp_BOAdj!$H:$H,$H185)</f>
        <v>1.3274391746861625E-2</v>
      </c>
      <c r="AM185" s="55"/>
      <c r="AN185" s="69"/>
      <c r="AO185" s="69"/>
      <c r="AP185" s="55"/>
      <c r="AQ185" s="69"/>
      <c r="AR185" s="69"/>
    </row>
    <row r="186" spans="5:44">
      <c r="E186" s="51" t="s">
        <v>32</v>
      </c>
      <c r="F186" s="137" t="str">
        <f>IFERROR(Inp_BOAdj!F180,0)</f>
        <v>Capex</v>
      </c>
      <c r="G186" s="137" t="str">
        <f>IFERROR(Inp_BOAdj!G180,0)</f>
        <v>Other Capex</v>
      </c>
      <c r="H186" s="137" t="str">
        <f>IFERROR(Inp_BOAdj!H180,0)</f>
        <v>BOs - Biomethane - improved access trials, roll out, SIUs</v>
      </c>
      <c r="L186" s="51" t="s">
        <v>108</v>
      </c>
      <c r="M186" s="138">
        <f>SUMIFS(Inp_BOAdj!$I:$I,Inp_BOAdj!$E:$E,$E186,Inp_BOAdj!$G:$G,$G186,Inp_BOAdj!$H:$H,$H186)</f>
        <v>1</v>
      </c>
      <c r="R186" s="55"/>
      <c r="T186" s="15">
        <f>-SUMIFS(Inp_BOAdj!T:T,Inp_BOAdj!$E:$E,$E186,Inp_BOAdj!$F:$F,$F186,Inp_BOAdj!$G:$G,$G186,Inp_BOAdj!$H:$H,$H186)</f>
        <v>0</v>
      </c>
      <c r="U186" s="15">
        <f>-SUMIFS(Inp_BOAdj!U:U,Inp_BOAdj!$E:$E,$E186,Inp_BOAdj!$F:$F,$F186,Inp_BOAdj!$G:$G,$G186,Inp_BOAdj!$H:$H,$H186)</f>
        <v>0</v>
      </c>
      <c r="V186" s="15">
        <f>-SUMIFS(Inp_BOAdj!V:V,Inp_BOAdj!$E:$E,$E186,Inp_BOAdj!$F:$F,$F186,Inp_BOAdj!$G:$G,$G186,Inp_BOAdj!$H:$H,$H186)</f>
        <v>0</v>
      </c>
      <c r="W186" s="15">
        <f>-SUMIFS(Inp_BOAdj!W:W,Inp_BOAdj!$E:$E,$E186,Inp_BOAdj!$F:$F,$F186,Inp_BOAdj!$G:$G,$G186,Inp_BOAdj!$H:$H,$H186)</f>
        <v>0</v>
      </c>
      <c r="X186" s="15">
        <f>-SUMIFS(Inp_BOAdj!X:X,Inp_BOAdj!$E:$E,$E186,Inp_BOAdj!$F:$F,$F186,Inp_BOAdj!$G:$G,$G186,Inp_BOAdj!$H:$H,$H186)</f>
        <v>0</v>
      </c>
      <c r="Y186" s="15">
        <f>-SUMIFS(Inp_BOAdj!Y:Y,Inp_BOAdj!$E:$E,$E186,Inp_BOAdj!$F:$F,$F186,Inp_BOAdj!$G:$G,$G186,Inp_BOAdj!$H:$H,$H186)</f>
        <v>0</v>
      </c>
      <c r="Z186" s="15">
        <f>-SUMIFS(Inp_BOAdj!Z:Z,Inp_BOAdj!$E:$E,$E186,Inp_BOAdj!$F:$F,$F186,Inp_BOAdj!$G:$G,$G186,Inp_BOAdj!$H:$H,$H186)</f>
        <v>0</v>
      </c>
      <c r="AA186" s="15">
        <f>-SUMIFS(Inp_BOAdj!AA:AA,Inp_BOAdj!$E:$E,$E186,Inp_BOAdj!$F:$F,$F186,Inp_BOAdj!$G:$G,$G186,Inp_BOAdj!$H:$H,$H186)</f>
        <v>0</v>
      </c>
      <c r="AB186" s="15">
        <f>-SUMIFS(Inp_BOAdj!AB:AB,Inp_BOAdj!$E:$E,$E186,Inp_BOAdj!$F:$F,$F186,Inp_BOAdj!$G:$G,$G186,Inp_BOAdj!$H:$H,$H186)</f>
        <v>0</v>
      </c>
      <c r="AC186" s="15">
        <f>-SUMIFS(Inp_BOAdj!AC:AC,Inp_BOAdj!$E:$E,$E186,Inp_BOAdj!$F:$F,$F186,Inp_BOAdj!$G:$G,$G186,Inp_BOAdj!$H:$H,$H186)</f>
        <v>0</v>
      </c>
      <c r="AD186" s="15">
        <f>-SUMIFS(Inp_BOAdj!AD:AD,Inp_BOAdj!$E:$E,$E186,Inp_BOAdj!$F:$F,$F186,Inp_BOAdj!$G:$G,$G186,Inp_BOAdj!$H:$H,$H186)</f>
        <v>0</v>
      </c>
      <c r="AE186" s="15">
        <f>-SUMIFS(Inp_BOAdj!AE:AE,Inp_BOAdj!$E:$E,$E186,Inp_BOAdj!$F:$F,$F186,Inp_BOAdj!$G:$G,$G186,Inp_BOAdj!$H:$H,$H186)</f>
        <v>0</v>
      </c>
      <c r="AF186" s="15">
        <f>-SUMIFS(Inp_BOAdj!AF:AF,Inp_BOAdj!$E:$E,$E186,Inp_BOAdj!$F:$F,$F186,Inp_BOAdj!$G:$G,$G186,Inp_BOAdj!$H:$H,$H186)</f>
        <v>0</v>
      </c>
      <c r="AG186" s="15">
        <f>-SUMIFS(Inp_BOAdj!AG:AG,Inp_BOAdj!$E:$E,$E186,Inp_BOAdj!$F:$F,$F186,Inp_BOAdj!$G:$G,$G186,Inp_BOAdj!$H:$H,$H186)</f>
        <v>7.3083991418277927E-3</v>
      </c>
      <c r="AH186" s="15">
        <f>-SUMIFS(Inp_BOAdj!AH:AH,Inp_BOAdj!$E:$E,$E186,Inp_BOAdj!$F:$F,$F186,Inp_BOAdj!$G:$G,$G186,Inp_BOAdj!$H:$H,$H186)</f>
        <v>0</v>
      </c>
      <c r="AI186" s="15">
        <f>-SUMIFS(Inp_BOAdj!AI:AI,Inp_BOAdj!$E:$E,$E186,Inp_BOAdj!$F:$F,$F186,Inp_BOAdj!$G:$G,$G186,Inp_BOAdj!$H:$H,$H186)</f>
        <v>0.74446540574563824</v>
      </c>
      <c r="AJ186" s="15">
        <f>-SUMIFS(Inp_BOAdj!AJ:AJ,Inp_BOAdj!$E:$E,$E186,Inp_BOAdj!$F:$F,$F186,Inp_BOAdj!$G:$G,$G186,Inp_BOAdj!$H:$H,$H186)</f>
        <v>1.118848049509227</v>
      </c>
      <c r="AK186" s="15">
        <f>-SUMIFS(Inp_BOAdj!AK:AK,Inp_BOAdj!$E:$E,$E186,Inp_BOAdj!$F:$F,$F186,Inp_BOAdj!$G:$G,$G186,Inp_BOAdj!$H:$H,$H186)</f>
        <v>1.8684626597659504</v>
      </c>
      <c r="AM186" s="55"/>
      <c r="AN186" s="69"/>
      <c r="AO186" s="69"/>
      <c r="AP186" s="55"/>
      <c r="AQ186" s="69"/>
      <c r="AR186" s="69"/>
    </row>
    <row r="187" spans="5:44">
      <c r="E187" s="51" t="s">
        <v>32</v>
      </c>
      <c r="F187" s="137" t="str">
        <f>IFERROR(Inp_BOAdj!F181,0)</f>
        <v>Capex</v>
      </c>
      <c r="G187" s="137" t="str">
        <f>IFERROR(Inp_BOAdj!G181,0)</f>
        <v>Other Capex</v>
      </c>
      <c r="H187" s="137" t="str">
        <f>IFERROR(Inp_BOAdj!H181,0)</f>
        <v>BO - Sc_Inn_01</v>
      </c>
      <c r="L187" s="51" t="s">
        <v>108</v>
      </c>
      <c r="M187" s="138">
        <f>SUMIFS(Inp_BOAdj!$I:$I,Inp_BOAdj!$E:$E,$E187,Inp_BOAdj!$G:$G,$G187,Inp_BOAdj!$H:$H,$H187)</f>
        <v>1</v>
      </c>
      <c r="R187" s="55"/>
      <c r="T187" s="15">
        <f>-SUMIFS(Inp_BOAdj!T:T,Inp_BOAdj!$E:$E,$E187,Inp_BOAdj!$F:$F,$F187,Inp_BOAdj!$G:$G,$G187,Inp_BOAdj!$H:$H,$H187)</f>
        <v>0</v>
      </c>
      <c r="U187" s="15">
        <f>-SUMIFS(Inp_BOAdj!U:U,Inp_BOAdj!$E:$E,$E187,Inp_BOAdj!$F:$F,$F187,Inp_BOAdj!$G:$G,$G187,Inp_BOAdj!$H:$H,$H187)</f>
        <v>0</v>
      </c>
      <c r="V187" s="15">
        <f>-SUMIFS(Inp_BOAdj!V:V,Inp_BOAdj!$E:$E,$E187,Inp_BOAdj!$F:$F,$F187,Inp_BOAdj!$G:$G,$G187,Inp_BOAdj!$H:$H,$H187)</f>
        <v>0</v>
      </c>
      <c r="W187" s="15">
        <f>-SUMIFS(Inp_BOAdj!W:W,Inp_BOAdj!$E:$E,$E187,Inp_BOAdj!$F:$F,$F187,Inp_BOAdj!$G:$G,$G187,Inp_BOAdj!$H:$H,$H187)</f>
        <v>0</v>
      </c>
      <c r="X187" s="15">
        <f>-SUMIFS(Inp_BOAdj!X:X,Inp_BOAdj!$E:$E,$E187,Inp_BOAdj!$F:$F,$F187,Inp_BOAdj!$G:$G,$G187,Inp_BOAdj!$H:$H,$H187)</f>
        <v>0</v>
      </c>
      <c r="Y187" s="15">
        <f>-SUMIFS(Inp_BOAdj!Y:Y,Inp_BOAdj!$E:$E,$E187,Inp_BOAdj!$F:$F,$F187,Inp_BOAdj!$G:$G,$G187,Inp_BOAdj!$H:$H,$H187)</f>
        <v>0</v>
      </c>
      <c r="Z187" s="15">
        <f>-SUMIFS(Inp_BOAdj!Z:Z,Inp_BOAdj!$E:$E,$E187,Inp_BOAdj!$F:$F,$F187,Inp_BOAdj!$G:$G,$G187,Inp_BOAdj!$H:$H,$H187)</f>
        <v>0</v>
      </c>
      <c r="AA187" s="15">
        <f>-SUMIFS(Inp_BOAdj!AA:AA,Inp_BOAdj!$E:$E,$E187,Inp_BOAdj!$F:$F,$F187,Inp_BOAdj!$G:$G,$G187,Inp_BOAdj!$H:$H,$H187)</f>
        <v>0</v>
      </c>
      <c r="AB187" s="15">
        <f>-SUMIFS(Inp_BOAdj!AB:AB,Inp_BOAdj!$E:$E,$E187,Inp_BOAdj!$F:$F,$F187,Inp_BOAdj!$G:$G,$G187,Inp_BOAdj!$H:$H,$H187)</f>
        <v>0</v>
      </c>
      <c r="AC187" s="15">
        <f>-SUMIFS(Inp_BOAdj!AC:AC,Inp_BOAdj!$E:$E,$E187,Inp_BOAdj!$F:$F,$F187,Inp_BOAdj!$G:$G,$G187,Inp_BOAdj!$H:$H,$H187)</f>
        <v>0</v>
      </c>
      <c r="AD187" s="15">
        <f>-SUMIFS(Inp_BOAdj!AD:AD,Inp_BOAdj!$E:$E,$E187,Inp_BOAdj!$F:$F,$F187,Inp_BOAdj!$G:$G,$G187,Inp_BOAdj!$H:$H,$H187)</f>
        <v>0</v>
      </c>
      <c r="AE187" s="15">
        <f>-SUMIFS(Inp_BOAdj!AE:AE,Inp_BOAdj!$E:$E,$E187,Inp_BOAdj!$F:$F,$F187,Inp_BOAdj!$G:$G,$G187,Inp_BOAdj!$H:$H,$H187)</f>
        <v>0</v>
      </c>
      <c r="AF187" s="15">
        <f>-SUMIFS(Inp_BOAdj!AF:AF,Inp_BOAdj!$E:$E,$E187,Inp_BOAdj!$F:$F,$F187,Inp_BOAdj!$G:$G,$G187,Inp_BOAdj!$H:$H,$H187)</f>
        <v>0</v>
      </c>
      <c r="AG187" s="15">
        <f>-SUMIFS(Inp_BOAdj!AG:AG,Inp_BOAdj!$E:$E,$E187,Inp_BOAdj!$F:$F,$F187,Inp_BOAdj!$G:$G,$G187,Inp_BOAdj!$H:$H,$H187)</f>
        <v>0.74304332617559876</v>
      </c>
      <c r="AH187" s="15">
        <f>-SUMIFS(Inp_BOAdj!AH:AH,Inp_BOAdj!$E:$E,$E187,Inp_BOAdj!$F:$F,$F187,Inp_BOAdj!$G:$G,$G187,Inp_BOAdj!$H:$H,$H187)</f>
        <v>0</v>
      </c>
      <c r="AI187" s="15">
        <f>-SUMIFS(Inp_BOAdj!AI:AI,Inp_BOAdj!$E:$E,$E187,Inp_BOAdj!$F:$F,$F187,Inp_BOAdj!$G:$G,$G187,Inp_BOAdj!$H:$H,$H187)</f>
        <v>0</v>
      </c>
      <c r="AJ187" s="15">
        <f>-SUMIFS(Inp_BOAdj!AJ:AJ,Inp_BOAdj!$E:$E,$E187,Inp_BOAdj!$F:$F,$F187,Inp_BOAdj!$G:$G,$G187,Inp_BOAdj!$H:$H,$H187)</f>
        <v>0</v>
      </c>
      <c r="AK187" s="15">
        <f>-SUMIFS(Inp_BOAdj!AK:AK,Inp_BOAdj!$E:$E,$E187,Inp_BOAdj!$F:$F,$F187,Inp_BOAdj!$G:$G,$G187,Inp_BOAdj!$H:$H,$H187)</f>
        <v>0</v>
      </c>
      <c r="AM187" s="55"/>
      <c r="AN187" s="69"/>
      <c r="AO187" s="69"/>
      <c r="AP187" s="55"/>
      <c r="AQ187" s="69"/>
      <c r="AR187" s="69"/>
    </row>
    <row r="188" spans="5:44">
      <c r="E188" s="51" t="s">
        <v>32</v>
      </c>
      <c r="F188" s="137" t="str">
        <f>IFERROR(Inp_BOAdj!F182,0)</f>
        <v>Repex</v>
      </c>
      <c r="G188" s="137" t="str">
        <f>IFERROR(Inp_BOAdj!G182,0)</f>
        <v>Repex</v>
      </c>
      <c r="H188" s="137" t="str">
        <f>IFERROR(Inp_BOAdj!H182,0)</f>
        <v>BO - Hazardous Waste</v>
      </c>
      <c r="L188" s="51" t="s">
        <v>108</v>
      </c>
      <c r="M188" s="138">
        <f>SUMIFS(Inp_BOAdj!$I:$I,Inp_BOAdj!$E:$E,$E188,Inp_BOAdj!$G:$G,$G188,Inp_BOAdj!$H:$H,$H188)</f>
        <v>1</v>
      </c>
      <c r="R188" s="55"/>
      <c r="T188" s="15">
        <f>-SUMIFS(Inp_BOAdj!T:T,Inp_BOAdj!$E:$E,$E188,Inp_BOAdj!$F:$F,$F188,Inp_BOAdj!$G:$G,$G188,Inp_BOAdj!$H:$H,$H188)</f>
        <v>0</v>
      </c>
      <c r="U188" s="15">
        <f>-SUMIFS(Inp_BOAdj!U:U,Inp_BOAdj!$E:$E,$E188,Inp_BOAdj!$F:$F,$F188,Inp_BOAdj!$G:$G,$G188,Inp_BOAdj!$H:$H,$H188)</f>
        <v>0</v>
      </c>
      <c r="V188" s="15">
        <f>-SUMIFS(Inp_BOAdj!V:V,Inp_BOAdj!$E:$E,$E188,Inp_BOAdj!$F:$F,$F188,Inp_BOAdj!$G:$G,$G188,Inp_BOAdj!$H:$H,$H188)</f>
        <v>0</v>
      </c>
      <c r="W188" s="15">
        <f>-SUMIFS(Inp_BOAdj!W:W,Inp_BOAdj!$E:$E,$E188,Inp_BOAdj!$F:$F,$F188,Inp_BOAdj!$G:$G,$G188,Inp_BOAdj!$H:$H,$H188)</f>
        <v>0</v>
      </c>
      <c r="X188" s="15">
        <f>-SUMIFS(Inp_BOAdj!X:X,Inp_BOAdj!$E:$E,$E188,Inp_BOAdj!$F:$F,$F188,Inp_BOAdj!$G:$G,$G188,Inp_BOAdj!$H:$H,$H188)</f>
        <v>0</v>
      </c>
      <c r="Y188" s="15">
        <f>-SUMIFS(Inp_BOAdj!Y:Y,Inp_BOAdj!$E:$E,$E188,Inp_BOAdj!$F:$F,$F188,Inp_BOAdj!$G:$G,$G188,Inp_BOAdj!$H:$H,$H188)</f>
        <v>0</v>
      </c>
      <c r="Z188" s="15">
        <f>-SUMIFS(Inp_BOAdj!Z:Z,Inp_BOAdj!$E:$E,$E188,Inp_BOAdj!$F:$F,$F188,Inp_BOAdj!$G:$G,$G188,Inp_BOAdj!$H:$H,$H188)</f>
        <v>0</v>
      </c>
      <c r="AA188" s="15">
        <f>-SUMIFS(Inp_BOAdj!AA:AA,Inp_BOAdj!$E:$E,$E188,Inp_BOAdj!$F:$F,$F188,Inp_BOAdj!$G:$G,$G188,Inp_BOAdj!$H:$H,$H188)</f>
        <v>0</v>
      </c>
      <c r="AB188" s="15">
        <f>-SUMIFS(Inp_BOAdj!AB:AB,Inp_BOAdj!$E:$E,$E188,Inp_BOAdj!$F:$F,$F188,Inp_BOAdj!$G:$G,$G188,Inp_BOAdj!$H:$H,$H188)</f>
        <v>0</v>
      </c>
      <c r="AC188" s="15">
        <f>-SUMIFS(Inp_BOAdj!AC:AC,Inp_BOAdj!$E:$E,$E188,Inp_BOAdj!$F:$F,$F188,Inp_BOAdj!$G:$G,$G188,Inp_BOAdj!$H:$H,$H188)</f>
        <v>0</v>
      </c>
      <c r="AD188" s="15">
        <f>-SUMIFS(Inp_BOAdj!AD:AD,Inp_BOAdj!$E:$E,$E188,Inp_BOAdj!$F:$F,$F188,Inp_BOAdj!$G:$G,$G188,Inp_BOAdj!$H:$H,$H188)</f>
        <v>0</v>
      </c>
      <c r="AE188" s="15">
        <f>-SUMIFS(Inp_BOAdj!AE:AE,Inp_BOAdj!$E:$E,$E188,Inp_BOAdj!$F:$F,$F188,Inp_BOAdj!$G:$G,$G188,Inp_BOAdj!$H:$H,$H188)</f>
        <v>0</v>
      </c>
      <c r="AF188" s="15">
        <f>-SUMIFS(Inp_BOAdj!AF:AF,Inp_BOAdj!$E:$E,$E188,Inp_BOAdj!$F:$F,$F188,Inp_BOAdj!$G:$G,$G188,Inp_BOAdj!$H:$H,$H188)</f>
        <v>0</v>
      </c>
      <c r="AG188" s="15">
        <f>-SUMIFS(Inp_BOAdj!AG:AG,Inp_BOAdj!$E:$E,$E188,Inp_BOAdj!$F:$F,$F188,Inp_BOAdj!$G:$G,$G188,Inp_BOAdj!$H:$H,$H188)</f>
        <v>4.5652369466496201E-3</v>
      </c>
      <c r="AH188" s="15">
        <f>-SUMIFS(Inp_BOAdj!AH:AH,Inp_BOAdj!$E:$E,$E188,Inp_BOAdj!$F:$F,$F188,Inp_BOAdj!$G:$G,$G188,Inp_BOAdj!$H:$H,$H188)</f>
        <v>7.7297117367641777E-3</v>
      </c>
      <c r="AI188" s="15">
        <f>-SUMIFS(Inp_BOAdj!AI:AI,Inp_BOAdj!$E:$E,$E188,Inp_BOAdj!$F:$F,$F188,Inp_BOAdj!$G:$G,$G188,Inp_BOAdj!$H:$H,$H188)</f>
        <v>1.0874112819893145E-2</v>
      </c>
      <c r="AJ188" s="15">
        <f>-SUMIFS(Inp_BOAdj!AJ:AJ,Inp_BOAdj!$E:$E,$E188,Inp_BOAdj!$F:$F,$F188,Inp_BOAdj!$G:$G,$G188,Inp_BOAdj!$H:$H,$H188)</f>
        <v>1.4066935902906086E-2</v>
      </c>
      <c r="AK188" s="15">
        <f>-SUMIFS(Inp_BOAdj!AK:AK,Inp_BOAdj!$E:$E,$E188,Inp_BOAdj!$F:$F,$F188,Inp_BOAdj!$G:$G,$G188,Inp_BOAdj!$H:$H,$H188)</f>
        <v>1.7388486964541483E-2</v>
      </c>
      <c r="AM188" s="55"/>
      <c r="AN188" s="69"/>
      <c r="AO188" s="69"/>
      <c r="AP188" s="55"/>
      <c r="AQ188" s="69"/>
      <c r="AR188" s="69"/>
    </row>
    <row r="189" spans="5:44">
      <c r="E189" s="51" t="s">
        <v>32</v>
      </c>
      <c r="F189" s="137" t="str">
        <f>IFERROR(Inp_BOAdj!F183,0)</f>
        <v>Repex</v>
      </c>
      <c r="G189" s="137" t="str">
        <f>IFERROR(Inp_BOAdj!G183,0)</f>
        <v>Repex</v>
      </c>
      <c r="H189" s="137" t="str">
        <f>IFERROR(Inp_BOAdj!H183,0)</f>
        <v>BO - Intermediate Pressure Reconfiguration</v>
      </c>
      <c r="L189" s="51" t="s">
        <v>108</v>
      </c>
      <c r="M189" s="138">
        <f>SUMIFS(Inp_BOAdj!$I:$I,Inp_BOAdj!$E:$E,$E189,Inp_BOAdj!$G:$G,$G189,Inp_BOAdj!$H:$H,$H189)</f>
        <v>0</v>
      </c>
      <c r="R189" s="55"/>
      <c r="T189" s="15">
        <f>-SUMIFS(Inp_BOAdj!T:T,Inp_BOAdj!$E:$E,$E189,Inp_BOAdj!$F:$F,$F189,Inp_BOAdj!$G:$G,$G189,Inp_BOAdj!$H:$H,$H189)</f>
        <v>0</v>
      </c>
      <c r="U189" s="15">
        <f>-SUMIFS(Inp_BOAdj!U:U,Inp_BOAdj!$E:$E,$E189,Inp_BOAdj!$F:$F,$F189,Inp_BOAdj!$G:$G,$G189,Inp_BOAdj!$H:$H,$H189)</f>
        <v>0</v>
      </c>
      <c r="V189" s="15">
        <f>-SUMIFS(Inp_BOAdj!V:V,Inp_BOAdj!$E:$E,$E189,Inp_BOAdj!$F:$F,$F189,Inp_BOAdj!$G:$G,$G189,Inp_BOAdj!$H:$H,$H189)</f>
        <v>0</v>
      </c>
      <c r="W189" s="15">
        <f>-SUMIFS(Inp_BOAdj!W:W,Inp_BOAdj!$E:$E,$E189,Inp_BOAdj!$F:$F,$F189,Inp_BOAdj!$G:$G,$G189,Inp_BOAdj!$H:$H,$H189)</f>
        <v>0</v>
      </c>
      <c r="X189" s="15">
        <f>-SUMIFS(Inp_BOAdj!X:X,Inp_BOAdj!$E:$E,$E189,Inp_BOAdj!$F:$F,$F189,Inp_BOAdj!$G:$G,$G189,Inp_BOAdj!$H:$H,$H189)</f>
        <v>0</v>
      </c>
      <c r="Y189" s="15">
        <f>-SUMIFS(Inp_BOAdj!Y:Y,Inp_BOAdj!$E:$E,$E189,Inp_BOAdj!$F:$F,$F189,Inp_BOAdj!$G:$G,$G189,Inp_BOAdj!$H:$H,$H189)</f>
        <v>0</v>
      </c>
      <c r="Z189" s="15">
        <f>-SUMIFS(Inp_BOAdj!Z:Z,Inp_BOAdj!$E:$E,$E189,Inp_BOAdj!$F:$F,$F189,Inp_BOAdj!$G:$G,$G189,Inp_BOAdj!$H:$H,$H189)</f>
        <v>0</v>
      </c>
      <c r="AA189" s="15">
        <f>-SUMIFS(Inp_BOAdj!AA:AA,Inp_BOAdj!$E:$E,$E189,Inp_BOAdj!$F:$F,$F189,Inp_BOAdj!$G:$G,$G189,Inp_BOAdj!$H:$H,$H189)</f>
        <v>0</v>
      </c>
      <c r="AB189" s="15">
        <f>-SUMIFS(Inp_BOAdj!AB:AB,Inp_BOAdj!$E:$E,$E189,Inp_BOAdj!$F:$F,$F189,Inp_BOAdj!$G:$G,$G189,Inp_BOAdj!$H:$H,$H189)</f>
        <v>0</v>
      </c>
      <c r="AC189" s="15">
        <f>-SUMIFS(Inp_BOAdj!AC:AC,Inp_BOAdj!$E:$E,$E189,Inp_BOAdj!$F:$F,$F189,Inp_BOAdj!$G:$G,$G189,Inp_BOAdj!$H:$H,$H189)</f>
        <v>0</v>
      </c>
      <c r="AD189" s="15">
        <f>-SUMIFS(Inp_BOAdj!AD:AD,Inp_BOAdj!$E:$E,$E189,Inp_BOAdj!$F:$F,$F189,Inp_BOAdj!$G:$G,$G189,Inp_BOAdj!$H:$H,$H189)</f>
        <v>0</v>
      </c>
      <c r="AE189" s="15">
        <f>-SUMIFS(Inp_BOAdj!AE:AE,Inp_BOAdj!$E:$E,$E189,Inp_BOAdj!$F:$F,$F189,Inp_BOAdj!$G:$G,$G189,Inp_BOAdj!$H:$H,$H189)</f>
        <v>0</v>
      </c>
      <c r="AF189" s="15">
        <f>-SUMIFS(Inp_BOAdj!AF:AF,Inp_BOAdj!$E:$E,$E189,Inp_BOAdj!$F:$F,$F189,Inp_BOAdj!$G:$G,$G189,Inp_BOAdj!$H:$H,$H189)</f>
        <v>0</v>
      </c>
      <c r="AG189" s="15">
        <f>-SUMIFS(Inp_BOAdj!AG:AG,Inp_BOAdj!$E:$E,$E189,Inp_BOAdj!$F:$F,$F189,Inp_BOAdj!$G:$G,$G189,Inp_BOAdj!$H:$H,$H189)</f>
        <v>0.74428154086227083</v>
      </c>
      <c r="AH189" s="15">
        <f>-SUMIFS(Inp_BOAdj!AH:AH,Inp_BOAdj!$E:$E,$E189,Inp_BOAdj!$F:$F,$F189,Inp_BOAdj!$G:$G,$G189,Inp_BOAdj!$H:$H,$H189)</f>
        <v>0.75269044502043703</v>
      </c>
      <c r="AI189" s="15">
        <f>-SUMIFS(Inp_BOAdj!AI:AI,Inp_BOAdj!$E:$E,$E189,Inp_BOAdj!$F:$F,$F189,Inp_BOAdj!$G:$G,$G189,Inp_BOAdj!$H:$H,$H189)</f>
        <v>0.75036719563753596</v>
      </c>
      <c r="AJ189" s="15">
        <f>-SUMIFS(Inp_BOAdj!AJ:AJ,Inp_BOAdj!$E:$E,$E189,Inp_BOAdj!$F:$F,$F189,Inp_BOAdj!$G:$G,$G189,Inp_BOAdj!$H:$H,$H189)</f>
        <v>0.75390147292540421</v>
      </c>
      <c r="AK189" s="15">
        <f>-SUMIFS(Inp_BOAdj!AK:AK,Inp_BOAdj!$E:$E,$E189,Inp_BOAdj!$F:$F,$F189,Inp_BOAdj!$G:$G,$G189,Inp_BOAdj!$H:$H,$H189)</f>
        <v>0.76812558374090811</v>
      </c>
      <c r="AM189" s="55"/>
      <c r="AN189" s="69"/>
      <c r="AO189" s="69"/>
      <c r="AP189" s="55"/>
      <c r="AQ189" s="69"/>
      <c r="AR189" s="69"/>
    </row>
    <row r="190" spans="5:44">
      <c r="E190" s="51" t="s">
        <v>32</v>
      </c>
      <c r="F190" s="137">
        <f>IFERROR(Inp_BOAdj!F184,0)</f>
        <v>0</v>
      </c>
      <c r="G190" s="137">
        <f>IFERROR(Inp_BOAdj!G184,0)</f>
        <v>0</v>
      </c>
      <c r="H190" s="137">
        <f>IFERROR(Inp_BOAdj!H184,0)</f>
        <v>0</v>
      </c>
      <c r="L190" s="51" t="s">
        <v>108</v>
      </c>
      <c r="M190" s="138">
        <f>SUMIFS(Inp_BOAdj!$I:$I,Inp_BOAdj!$E:$E,$E190,Inp_BOAdj!$G:$G,$G190,Inp_BOAdj!$H:$H,$H190)</f>
        <v>0</v>
      </c>
      <c r="R190" s="55"/>
      <c r="T190" s="15">
        <f>-SUMIFS(Inp_BOAdj!T:T,Inp_BOAdj!$E:$E,$E190,Inp_BOAdj!$F:$F,$F190,Inp_BOAdj!$G:$G,$G190,Inp_BOAdj!$H:$H,$H190)</f>
        <v>0</v>
      </c>
      <c r="U190" s="15">
        <f>-SUMIFS(Inp_BOAdj!U:U,Inp_BOAdj!$E:$E,$E190,Inp_BOAdj!$F:$F,$F190,Inp_BOAdj!$G:$G,$G190,Inp_BOAdj!$H:$H,$H190)</f>
        <v>0</v>
      </c>
      <c r="V190" s="15">
        <f>-SUMIFS(Inp_BOAdj!V:V,Inp_BOAdj!$E:$E,$E190,Inp_BOAdj!$F:$F,$F190,Inp_BOAdj!$G:$G,$G190,Inp_BOAdj!$H:$H,$H190)</f>
        <v>0</v>
      </c>
      <c r="W190" s="15">
        <f>-SUMIFS(Inp_BOAdj!W:W,Inp_BOAdj!$E:$E,$E190,Inp_BOAdj!$F:$F,$F190,Inp_BOAdj!$G:$G,$G190,Inp_BOAdj!$H:$H,$H190)</f>
        <v>0</v>
      </c>
      <c r="X190" s="15">
        <f>-SUMIFS(Inp_BOAdj!X:X,Inp_BOAdj!$E:$E,$E190,Inp_BOAdj!$F:$F,$F190,Inp_BOAdj!$G:$G,$G190,Inp_BOAdj!$H:$H,$H190)</f>
        <v>0</v>
      </c>
      <c r="Y190" s="15">
        <f>-SUMIFS(Inp_BOAdj!Y:Y,Inp_BOAdj!$E:$E,$E190,Inp_BOAdj!$F:$F,$F190,Inp_BOAdj!$G:$G,$G190,Inp_BOAdj!$H:$H,$H190)</f>
        <v>0</v>
      </c>
      <c r="Z190" s="15">
        <f>-SUMIFS(Inp_BOAdj!Z:Z,Inp_BOAdj!$E:$E,$E190,Inp_BOAdj!$F:$F,$F190,Inp_BOAdj!$G:$G,$G190,Inp_BOAdj!$H:$H,$H190)</f>
        <v>0</v>
      </c>
      <c r="AA190" s="15">
        <f>-SUMIFS(Inp_BOAdj!AA:AA,Inp_BOAdj!$E:$E,$E190,Inp_BOAdj!$F:$F,$F190,Inp_BOAdj!$G:$G,$G190,Inp_BOAdj!$H:$H,$H190)</f>
        <v>0</v>
      </c>
      <c r="AB190" s="15">
        <f>-SUMIFS(Inp_BOAdj!AB:AB,Inp_BOAdj!$E:$E,$E190,Inp_BOAdj!$F:$F,$F190,Inp_BOAdj!$G:$G,$G190,Inp_BOAdj!$H:$H,$H190)</f>
        <v>0</v>
      </c>
      <c r="AC190" s="15">
        <f>-SUMIFS(Inp_BOAdj!AC:AC,Inp_BOAdj!$E:$E,$E190,Inp_BOAdj!$F:$F,$F190,Inp_BOAdj!$G:$G,$G190,Inp_BOAdj!$H:$H,$H190)</f>
        <v>0</v>
      </c>
      <c r="AD190" s="15">
        <f>-SUMIFS(Inp_BOAdj!AD:AD,Inp_BOAdj!$E:$E,$E190,Inp_BOAdj!$F:$F,$F190,Inp_BOAdj!$G:$G,$G190,Inp_BOAdj!$H:$H,$H190)</f>
        <v>0</v>
      </c>
      <c r="AE190" s="15">
        <f>-SUMIFS(Inp_BOAdj!AE:AE,Inp_BOAdj!$E:$E,$E190,Inp_BOAdj!$F:$F,$F190,Inp_BOAdj!$G:$G,$G190,Inp_BOAdj!$H:$H,$H190)</f>
        <v>0</v>
      </c>
      <c r="AF190" s="15">
        <f>-SUMIFS(Inp_BOAdj!AF:AF,Inp_BOAdj!$E:$E,$E190,Inp_BOAdj!$F:$F,$F190,Inp_BOAdj!$G:$G,$G190,Inp_BOAdj!$H:$H,$H190)</f>
        <v>0</v>
      </c>
      <c r="AG190" s="15">
        <f>-SUMIFS(Inp_BOAdj!AG:AG,Inp_BOAdj!$E:$E,$E190,Inp_BOAdj!$F:$F,$F190,Inp_BOAdj!$G:$G,$G190,Inp_BOAdj!$H:$H,$H190)</f>
        <v>0</v>
      </c>
      <c r="AH190" s="15">
        <f>-SUMIFS(Inp_BOAdj!AH:AH,Inp_BOAdj!$E:$E,$E190,Inp_BOAdj!$F:$F,$F190,Inp_BOAdj!$G:$G,$G190,Inp_BOAdj!$H:$H,$H190)</f>
        <v>0</v>
      </c>
      <c r="AI190" s="15">
        <f>-SUMIFS(Inp_BOAdj!AI:AI,Inp_BOAdj!$E:$E,$E190,Inp_BOAdj!$F:$F,$F190,Inp_BOAdj!$G:$G,$G190,Inp_BOAdj!$H:$H,$H190)</f>
        <v>0</v>
      </c>
      <c r="AJ190" s="15">
        <f>-SUMIFS(Inp_BOAdj!AJ:AJ,Inp_BOAdj!$E:$E,$E190,Inp_BOAdj!$F:$F,$F190,Inp_BOAdj!$G:$G,$G190,Inp_BOAdj!$H:$H,$H190)</f>
        <v>0</v>
      </c>
      <c r="AK190" s="15">
        <f>-SUMIFS(Inp_BOAdj!AK:AK,Inp_BOAdj!$E:$E,$E190,Inp_BOAdj!$F:$F,$F190,Inp_BOAdj!$G:$G,$G190,Inp_BOAdj!$H:$H,$H190)</f>
        <v>0</v>
      </c>
      <c r="AM190" s="55"/>
      <c r="AN190" s="69"/>
      <c r="AO190" s="69"/>
      <c r="AP190" s="55"/>
      <c r="AQ190" s="69"/>
      <c r="AR190" s="69"/>
    </row>
    <row r="191" spans="5:44">
      <c r="E191" s="51" t="s">
        <v>32</v>
      </c>
      <c r="F191" s="137">
        <f>IFERROR(Inp_BOAdj!F185,0)</f>
        <v>0</v>
      </c>
      <c r="G191" s="137">
        <f>IFERROR(Inp_BOAdj!G185,0)</f>
        <v>0</v>
      </c>
      <c r="H191" s="137">
        <f>IFERROR(Inp_BOAdj!H185,0)</f>
        <v>0</v>
      </c>
      <c r="L191" s="51" t="s">
        <v>108</v>
      </c>
      <c r="M191" s="138">
        <f>SUMIFS(Inp_BOAdj!$I:$I,Inp_BOAdj!$E:$E,$E191,Inp_BOAdj!$G:$G,$G191,Inp_BOAdj!$H:$H,$H191)</f>
        <v>0</v>
      </c>
      <c r="R191" s="55"/>
      <c r="T191" s="15">
        <f>-SUMIFS(Inp_BOAdj!T:T,Inp_BOAdj!$E:$E,$E191,Inp_BOAdj!$F:$F,$F191,Inp_BOAdj!$G:$G,$G191,Inp_BOAdj!$H:$H,$H191)</f>
        <v>0</v>
      </c>
      <c r="U191" s="15">
        <f>-SUMIFS(Inp_BOAdj!U:U,Inp_BOAdj!$E:$E,$E191,Inp_BOAdj!$F:$F,$F191,Inp_BOAdj!$G:$G,$G191,Inp_BOAdj!$H:$H,$H191)</f>
        <v>0</v>
      </c>
      <c r="V191" s="15">
        <f>-SUMIFS(Inp_BOAdj!V:V,Inp_BOAdj!$E:$E,$E191,Inp_BOAdj!$F:$F,$F191,Inp_BOAdj!$G:$G,$G191,Inp_BOAdj!$H:$H,$H191)</f>
        <v>0</v>
      </c>
      <c r="W191" s="15">
        <f>-SUMIFS(Inp_BOAdj!W:W,Inp_BOAdj!$E:$E,$E191,Inp_BOAdj!$F:$F,$F191,Inp_BOAdj!$G:$G,$G191,Inp_BOAdj!$H:$H,$H191)</f>
        <v>0</v>
      </c>
      <c r="X191" s="15">
        <f>-SUMIFS(Inp_BOAdj!X:X,Inp_BOAdj!$E:$E,$E191,Inp_BOAdj!$F:$F,$F191,Inp_BOAdj!$G:$G,$G191,Inp_BOAdj!$H:$H,$H191)</f>
        <v>0</v>
      </c>
      <c r="Y191" s="15">
        <f>-SUMIFS(Inp_BOAdj!Y:Y,Inp_BOAdj!$E:$E,$E191,Inp_BOAdj!$F:$F,$F191,Inp_BOAdj!$G:$G,$G191,Inp_BOAdj!$H:$H,$H191)</f>
        <v>0</v>
      </c>
      <c r="Z191" s="15">
        <f>-SUMIFS(Inp_BOAdj!Z:Z,Inp_BOAdj!$E:$E,$E191,Inp_BOAdj!$F:$F,$F191,Inp_BOAdj!$G:$G,$G191,Inp_BOAdj!$H:$H,$H191)</f>
        <v>0</v>
      </c>
      <c r="AA191" s="15">
        <f>-SUMIFS(Inp_BOAdj!AA:AA,Inp_BOAdj!$E:$E,$E191,Inp_BOAdj!$F:$F,$F191,Inp_BOAdj!$G:$G,$G191,Inp_BOAdj!$H:$H,$H191)</f>
        <v>0</v>
      </c>
      <c r="AB191" s="15">
        <f>-SUMIFS(Inp_BOAdj!AB:AB,Inp_BOAdj!$E:$E,$E191,Inp_BOAdj!$F:$F,$F191,Inp_BOAdj!$G:$G,$G191,Inp_BOAdj!$H:$H,$H191)</f>
        <v>0</v>
      </c>
      <c r="AC191" s="15">
        <f>-SUMIFS(Inp_BOAdj!AC:AC,Inp_BOAdj!$E:$E,$E191,Inp_BOAdj!$F:$F,$F191,Inp_BOAdj!$G:$G,$G191,Inp_BOAdj!$H:$H,$H191)</f>
        <v>0</v>
      </c>
      <c r="AD191" s="15">
        <f>-SUMIFS(Inp_BOAdj!AD:AD,Inp_BOAdj!$E:$E,$E191,Inp_BOAdj!$F:$F,$F191,Inp_BOAdj!$G:$G,$G191,Inp_BOAdj!$H:$H,$H191)</f>
        <v>0</v>
      </c>
      <c r="AE191" s="15">
        <f>-SUMIFS(Inp_BOAdj!AE:AE,Inp_BOAdj!$E:$E,$E191,Inp_BOAdj!$F:$F,$F191,Inp_BOAdj!$G:$G,$G191,Inp_BOAdj!$H:$H,$H191)</f>
        <v>0</v>
      </c>
      <c r="AF191" s="15">
        <f>-SUMIFS(Inp_BOAdj!AF:AF,Inp_BOAdj!$E:$E,$E191,Inp_BOAdj!$F:$F,$F191,Inp_BOAdj!$G:$G,$G191,Inp_BOAdj!$H:$H,$H191)</f>
        <v>0</v>
      </c>
      <c r="AG191" s="15">
        <f>-SUMIFS(Inp_BOAdj!AG:AG,Inp_BOAdj!$E:$E,$E191,Inp_BOAdj!$F:$F,$F191,Inp_BOAdj!$G:$G,$G191,Inp_BOAdj!$H:$H,$H191)</f>
        <v>0</v>
      </c>
      <c r="AH191" s="15">
        <f>-SUMIFS(Inp_BOAdj!AH:AH,Inp_BOAdj!$E:$E,$E191,Inp_BOAdj!$F:$F,$F191,Inp_BOAdj!$G:$G,$G191,Inp_BOAdj!$H:$H,$H191)</f>
        <v>0</v>
      </c>
      <c r="AI191" s="15">
        <f>-SUMIFS(Inp_BOAdj!AI:AI,Inp_BOAdj!$E:$E,$E191,Inp_BOAdj!$F:$F,$F191,Inp_BOAdj!$G:$G,$G191,Inp_BOAdj!$H:$H,$H191)</f>
        <v>0</v>
      </c>
      <c r="AJ191" s="15">
        <f>-SUMIFS(Inp_BOAdj!AJ:AJ,Inp_BOAdj!$E:$E,$E191,Inp_BOAdj!$F:$F,$F191,Inp_BOAdj!$G:$G,$G191,Inp_BOAdj!$H:$H,$H191)</f>
        <v>0</v>
      </c>
      <c r="AK191" s="15">
        <f>-SUMIFS(Inp_BOAdj!AK:AK,Inp_BOAdj!$E:$E,$E191,Inp_BOAdj!$F:$F,$F191,Inp_BOAdj!$G:$G,$G191,Inp_BOAdj!$H:$H,$H191)</f>
        <v>0</v>
      </c>
      <c r="AM191" s="55"/>
      <c r="AN191" s="69"/>
      <c r="AO191" s="69"/>
      <c r="AP191" s="55"/>
      <c r="AQ191" s="69"/>
      <c r="AR191" s="69"/>
    </row>
    <row r="192" spans="5:44">
      <c r="E192" s="51" t="s">
        <v>32</v>
      </c>
      <c r="F192" s="137">
        <f>IFERROR(Inp_BOAdj!F186,0)</f>
        <v>0</v>
      </c>
      <c r="G192" s="137">
        <f>IFERROR(Inp_BOAdj!G186,0)</f>
        <v>0</v>
      </c>
      <c r="H192" s="137">
        <f>IFERROR(Inp_BOAdj!H186,0)</f>
        <v>0</v>
      </c>
      <c r="L192" s="51" t="s">
        <v>108</v>
      </c>
      <c r="M192" s="138">
        <f>SUMIFS(Inp_BOAdj!$I:$I,Inp_BOAdj!$E:$E,$E192,Inp_BOAdj!$G:$G,$G192,Inp_BOAdj!$H:$H,$H192)</f>
        <v>0</v>
      </c>
      <c r="R192" s="55"/>
      <c r="T192" s="15">
        <f>-SUMIFS(Inp_BOAdj!T:T,Inp_BOAdj!$E:$E,$E192,Inp_BOAdj!$F:$F,$F192,Inp_BOAdj!$G:$G,$G192,Inp_BOAdj!$H:$H,$H192)</f>
        <v>0</v>
      </c>
      <c r="U192" s="15">
        <f>-SUMIFS(Inp_BOAdj!U:U,Inp_BOAdj!$E:$E,$E192,Inp_BOAdj!$F:$F,$F192,Inp_BOAdj!$G:$G,$G192,Inp_BOAdj!$H:$H,$H192)</f>
        <v>0</v>
      </c>
      <c r="V192" s="15">
        <f>-SUMIFS(Inp_BOAdj!V:V,Inp_BOAdj!$E:$E,$E192,Inp_BOAdj!$F:$F,$F192,Inp_BOAdj!$G:$G,$G192,Inp_BOAdj!$H:$H,$H192)</f>
        <v>0</v>
      </c>
      <c r="W192" s="15">
        <f>-SUMIFS(Inp_BOAdj!W:W,Inp_BOAdj!$E:$E,$E192,Inp_BOAdj!$F:$F,$F192,Inp_BOAdj!$G:$G,$G192,Inp_BOAdj!$H:$H,$H192)</f>
        <v>0</v>
      </c>
      <c r="X192" s="15">
        <f>-SUMIFS(Inp_BOAdj!X:X,Inp_BOAdj!$E:$E,$E192,Inp_BOAdj!$F:$F,$F192,Inp_BOAdj!$G:$G,$G192,Inp_BOAdj!$H:$H,$H192)</f>
        <v>0</v>
      </c>
      <c r="Y192" s="15">
        <f>-SUMIFS(Inp_BOAdj!Y:Y,Inp_BOAdj!$E:$E,$E192,Inp_BOAdj!$F:$F,$F192,Inp_BOAdj!$G:$G,$G192,Inp_BOAdj!$H:$H,$H192)</f>
        <v>0</v>
      </c>
      <c r="Z192" s="15">
        <f>-SUMIFS(Inp_BOAdj!Z:Z,Inp_BOAdj!$E:$E,$E192,Inp_BOAdj!$F:$F,$F192,Inp_BOAdj!$G:$G,$G192,Inp_BOAdj!$H:$H,$H192)</f>
        <v>0</v>
      </c>
      <c r="AA192" s="15">
        <f>-SUMIFS(Inp_BOAdj!AA:AA,Inp_BOAdj!$E:$E,$E192,Inp_BOAdj!$F:$F,$F192,Inp_BOAdj!$G:$G,$G192,Inp_BOAdj!$H:$H,$H192)</f>
        <v>0</v>
      </c>
      <c r="AB192" s="15">
        <f>-SUMIFS(Inp_BOAdj!AB:AB,Inp_BOAdj!$E:$E,$E192,Inp_BOAdj!$F:$F,$F192,Inp_BOAdj!$G:$G,$G192,Inp_BOAdj!$H:$H,$H192)</f>
        <v>0</v>
      </c>
      <c r="AC192" s="15">
        <f>-SUMIFS(Inp_BOAdj!AC:AC,Inp_BOAdj!$E:$E,$E192,Inp_BOAdj!$F:$F,$F192,Inp_BOAdj!$G:$G,$G192,Inp_BOAdj!$H:$H,$H192)</f>
        <v>0</v>
      </c>
      <c r="AD192" s="15">
        <f>-SUMIFS(Inp_BOAdj!AD:AD,Inp_BOAdj!$E:$E,$E192,Inp_BOAdj!$F:$F,$F192,Inp_BOAdj!$G:$G,$G192,Inp_BOAdj!$H:$H,$H192)</f>
        <v>0</v>
      </c>
      <c r="AE192" s="15">
        <f>-SUMIFS(Inp_BOAdj!AE:AE,Inp_BOAdj!$E:$E,$E192,Inp_BOAdj!$F:$F,$F192,Inp_BOAdj!$G:$G,$G192,Inp_BOAdj!$H:$H,$H192)</f>
        <v>0</v>
      </c>
      <c r="AF192" s="15">
        <f>-SUMIFS(Inp_BOAdj!AF:AF,Inp_BOAdj!$E:$E,$E192,Inp_BOAdj!$F:$F,$F192,Inp_BOAdj!$G:$G,$G192,Inp_BOAdj!$H:$H,$H192)</f>
        <v>0</v>
      </c>
      <c r="AG192" s="15">
        <f>-SUMIFS(Inp_BOAdj!AG:AG,Inp_BOAdj!$E:$E,$E192,Inp_BOAdj!$F:$F,$F192,Inp_BOAdj!$G:$G,$G192,Inp_BOAdj!$H:$H,$H192)</f>
        <v>0</v>
      </c>
      <c r="AH192" s="15">
        <f>-SUMIFS(Inp_BOAdj!AH:AH,Inp_BOAdj!$E:$E,$E192,Inp_BOAdj!$F:$F,$F192,Inp_BOAdj!$G:$G,$G192,Inp_BOAdj!$H:$H,$H192)</f>
        <v>0</v>
      </c>
      <c r="AI192" s="15">
        <f>-SUMIFS(Inp_BOAdj!AI:AI,Inp_BOAdj!$E:$E,$E192,Inp_BOAdj!$F:$F,$F192,Inp_BOAdj!$G:$G,$G192,Inp_BOAdj!$H:$H,$H192)</f>
        <v>0</v>
      </c>
      <c r="AJ192" s="15">
        <f>-SUMIFS(Inp_BOAdj!AJ:AJ,Inp_BOAdj!$E:$E,$E192,Inp_BOAdj!$F:$F,$F192,Inp_BOAdj!$G:$G,$G192,Inp_BOAdj!$H:$H,$H192)</f>
        <v>0</v>
      </c>
      <c r="AK192" s="15">
        <f>-SUMIFS(Inp_BOAdj!AK:AK,Inp_BOAdj!$E:$E,$E192,Inp_BOAdj!$F:$F,$F192,Inp_BOAdj!$G:$G,$G192,Inp_BOAdj!$H:$H,$H192)</f>
        <v>0</v>
      </c>
      <c r="AM192" s="55"/>
      <c r="AN192" s="69"/>
      <c r="AO192" s="69"/>
      <c r="AP192" s="55"/>
      <c r="AQ192" s="69"/>
      <c r="AR192" s="69"/>
    </row>
    <row r="193" spans="5:44">
      <c r="E193" s="51" t="s">
        <v>32</v>
      </c>
      <c r="F193" s="137">
        <f>IFERROR(Inp_BOAdj!F187,0)</f>
        <v>0</v>
      </c>
      <c r="G193" s="137">
        <f>IFERROR(Inp_BOAdj!G187,0)</f>
        <v>0</v>
      </c>
      <c r="H193" s="137">
        <f>IFERROR(Inp_BOAdj!H187,0)</f>
        <v>0</v>
      </c>
      <c r="L193" s="51" t="s">
        <v>108</v>
      </c>
      <c r="M193" s="138">
        <f>SUMIFS(Inp_BOAdj!$I:$I,Inp_BOAdj!$E:$E,$E193,Inp_BOAdj!$G:$G,$G193,Inp_BOAdj!$H:$H,$H193)</f>
        <v>0</v>
      </c>
      <c r="R193" s="55"/>
      <c r="T193" s="15">
        <f>-SUMIFS(Inp_BOAdj!T:T,Inp_BOAdj!$E:$E,$E193,Inp_BOAdj!$F:$F,$F193,Inp_BOAdj!$G:$G,$G193,Inp_BOAdj!$H:$H,$H193)</f>
        <v>0</v>
      </c>
      <c r="U193" s="15">
        <f>-SUMIFS(Inp_BOAdj!U:U,Inp_BOAdj!$E:$E,$E193,Inp_BOAdj!$F:$F,$F193,Inp_BOAdj!$G:$G,$G193,Inp_BOAdj!$H:$H,$H193)</f>
        <v>0</v>
      </c>
      <c r="V193" s="15">
        <f>-SUMIFS(Inp_BOAdj!V:V,Inp_BOAdj!$E:$E,$E193,Inp_BOAdj!$F:$F,$F193,Inp_BOAdj!$G:$G,$G193,Inp_BOAdj!$H:$H,$H193)</f>
        <v>0</v>
      </c>
      <c r="W193" s="15">
        <f>-SUMIFS(Inp_BOAdj!W:W,Inp_BOAdj!$E:$E,$E193,Inp_BOAdj!$F:$F,$F193,Inp_BOAdj!$G:$G,$G193,Inp_BOAdj!$H:$H,$H193)</f>
        <v>0</v>
      </c>
      <c r="X193" s="15">
        <f>-SUMIFS(Inp_BOAdj!X:X,Inp_BOAdj!$E:$E,$E193,Inp_BOAdj!$F:$F,$F193,Inp_BOAdj!$G:$G,$G193,Inp_BOAdj!$H:$H,$H193)</f>
        <v>0</v>
      </c>
      <c r="Y193" s="15">
        <f>-SUMIFS(Inp_BOAdj!Y:Y,Inp_BOAdj!$E:$E,$E193,Inp_BOAdj!$F:$F,$F193,Inp_BOAdj!$G:$G,$G193,Inp_BOAdj!$H:$H,$H193)</f>
        <v>0</v>
      </c>
      <c r="Z193" s="15">
        <f>-SUMIFS(Inp_BOAdj!Z:Z,Inp_BOAdj!$E:$E,$E193,Inp_BOAdj!$F:$F,$F193,Inp_BOAdj!$G:$G,$G193,Inp_BOAdj!$H:$H,$H193)</f>
        <v>0</v>
      </c>
      <c r="AA193" s="15">
        <f>-SUMIFS(Inp_BOAdj!AA:AA,Inp_BOAdj!$E:$E,$E193,Inp_BOAdj!$F:$F,$F193,Inp_BOAdj!$G:$G,$G193,Inp_BOAdj!$H:$H,$H193)</f>
        <v>0</v>
      </c>
      <c r="AB193" s="15">
        <f>-SUMIFS(Inp_BOAdj!AB:AB,Inp_BOAdj!$E:$E,$E193,Inp_BOAdj!$F:$F,$F193,Inp_BOAdj!$G:$G,$G193,Inp_BOAdj!$H:$H,$H193)</f>
        <v>0</v>
      </c>
      <c r="AC193" s="15">
        <f>-SUMIFS(Inp_BOAdj!AC:AC,Inp_BOAdj!$E:$E,$E193,Inp_BOAdj!$F:$F,$F193,Inp_BOAdj!$G:$G,$G193,Inp_BOAdj!$H:$H,$H193)</f>
        <v>0</v>
      </c>
      <c r="AD193" s="15">
        <f>-SUMIFS(Inp_BOAdj!AD:AD,Inp_BOAdj!$E:$E,$E193,Inp_BOAdj!$F:$F,$F193,Inp_BOAdj!$G:$G,$G193,Inp_BOAdj!$H:$H,$H193)</f>
        <v>0</v>
      </c>
      <c r="AE193" s="15">
        <f>-SUMIFS(Inp_BOAdj!AE:AE,Inp_BOAdj!$E:$E,$E193,Inp_BOAdj!$F:$F,$F193,Inp_BOAdj!$G:$G,$G193,Inp_BOAdj!$H:$H,$H193)</f>
        <v>0</v>
      </c>
      <c r="AF193" s="15">
        <f>-SUMIFS(Inp_BOAdj!AF:AF,Inp_BOAdj!$E:$E,$E193,Inp_BOAdj!$F:$F,$F193,Inp_BOAdj!$G:$G,$G193,Inp_BOAdj!$H:$H,$H193)</f>
        <v>0</v>
      </c>
      <c r="AG193" s="15">
        <f>-SUMIFS(Inp_BOAdj!AG:AG,Inp_BOAdj!$E:$E,$E193,Inp_BOAdj!$F:$F,$F193,Inp_BOAdj!$G:$G,$G193,Inp_BOAdj!$H:$H,$H193)</f>
        <v>0</v>
      </c>
      <c r="AH193" s="15">
        <f>-SUMIFS(Inp_BOAdj!AH:AH,Inp_BOAdj!$E:$E,$E193,Inp_BOAdj!$F:$F,$F193,Inp_BOAdj!$G:$G,$G193,Inp_BOAdj!$H:$H,$H193)</f>
        <v>0</v>
      </c>
      <c r="AI193" s="15">
        <f>-SUMIFS(Inp_BOAdj!AI:AI,Inp_BOAdj!$E:$E,$E193,Inp_BOAdj!$F:$F,$F193,Inp_BOAdj!$G:$G,$G193,Inp_BOAdj!$H:$H,$H193)</f>
        <v>0</v>
      </c>
      <c r="AJ193" s="15">
        <f>-SUMIFS(Inp_BOAdj!AJ:AJ,Inp_BOAdj!$E:$E,$E193,Inp_BOAdj!$F:$F,$F193,Inp_BOAdj!$G:$G,$G193,Inp_BOAdj!$H:$H,$H193)</f>
        <v>0</v>
      </c>
      <c r="AK193" s="15">
        <f>-SUMIFS(Inp_BOAdj!AK:AK,Inp_BOAdj!$E:$E,$E193,Inp_BOAdj!$F:$F,$F193,Inp_BOAdj!$G:$G,$G193,Inp_BOAdj!$H:$H,$H193)</f>
        <v>0</v>
      </c>
      <c r="AM193" s="55"/>
      <c r="AN193" s="69"/>
      <c r="AO193" s="69"/>
      <c r="AP193" s="55"/>
      <c r="AQ193" s="69"/>
      <c r="AR193" s="69"/>
    </row>
    <row r="194" spans="5:44">
      <c r="E194" s="51" t="s">
        <v>32</v>
      </c>
      <c r="F194" s="137">
        <f>IFERROR(Inp_BOAdj!F188,0)</f>
        <v>0</v>
      </c>
      <c r="G194" s="137">
        <f>IFERROR(Inp_BOAdj!G188,0)</f>
        <v>0</v>
      </c>
      <c r="H194" s="137">
        <f>IFERROR(Inp_BOAdj!H188,0)</f>
        <v>0</v>
      </c>
      <c r="L194" s="51" t="s">
        <v>108</v>
      </c>
      <c r="M194" s="138">
        <f>SUMIFS(Inp_BOAdj!$I:$I,Inp_BOAdj!$E:$E,$E194,Inp_BOAdj!$G:$G,$G194,Inp_BOAdj!$H:$H,$H194)</f>
        <v>0</v>
      </c>
      <c r="R194" s="55"/>
      <c r="T194" s="15">
        <f>-SUMIFS(Inp_BOAdj!T:T,Inp_BOAdj!$E:$E,$E194,Inp_BOAdj!$F:$F,$F194,Inp_BOAdj!$G:$G,$G194,Inp_BOAdj!$H:$H,$H194)</f>
        <v>0</v>
      </c>
      <c r="U194" s="15">
        <f>-SUMIFS(Inp_BOAdj!U:U,Inp_BOAdj!$E:$E,$E194,Inp_BOAdj!$F:$F,$F194,Inp_BOAdj!$G:$G,$G194,Inp_BOAdj!$H:$H,$H194)</f>
        <v>0</v>
      </c>
      <c r="V194" s="15">
        <f>-SUMIFS(Inp_BOAdj!V:V,Inp_BOAdj!$E:$E,$E194,Inp_BOAdj!$F:$F,$F194,Inp_BOAdj!$G:$G,$G194,Inp_BOAdj!$H:$H,$H194)</f>
        <v>0</v>
      </c>
      <c r="W194" s="15">
        <f>-SUMIFS(Inp_BOAdj!W:W,Inp_BOAdj!$E:$E,$E194,Inp_BOAdj!$F:$F,$F194,Inp_BOAdj!$G:$G,$G194,Inp_BOAdj!$H:$H,$H194)</f>
        <v>0</v>
      </c>
      <c r="X194" s="15">
        <f>-SUMIFS(Inp_BOAdj!X:X,Inp_BOAdj!$E:$E,$E194,Inp_BOAdj!$F:$F,$F194,Inp_BOAdj!$G:$G,$G194,Inp_BOAdj!$H:$H,$H194)</f>
        <v>0</v>
      </c>
      <c r="Y194" s="15">
        <f>-SUMIFS(Inp_BOAdj!Y:Y,Inp_BOAdj!$E:$E,$E194,Inp_BOAdj!$F:$F,$F194,Inp_BOAdj!$G:$G,$G194,Inp_BOAdj!$H:$H,$H194)</f>
        <v>0</v>
      </c>
      <c r="Z194" s="15">
        <f>-SUMIFS(Inp_BOAdj!Z:Z,Inp_BOAdj!$E:$E,$E194,Inp_BOAdj!$F:$F,$F194,Inp_BOAdj!$G:$G,$G194,Inp_BOAdj!$H:$H,$H194)</f>
        <v>0</v>
      </c>
      <c r="AA194" s="15">
        <f>-SUMIFS(Inp_BOAdj!AA:AA,Inp_BOAdj!$E:$E,$E194,Inp_BOAdj!$F:$F,$F194,Inp_BOAdj!$G:$G,$G194,Inp_BOAdj!$H:$H,$H194)</f>
        <v>0</v>
      </c>
      <c r="AB194" s="15">
        <f>-SUMIFS(Inp_BOAdj!AB:AB,Inp_BOAdj!$E:$E,$E194,Inp_BOAdj!$F:$F,$F194,Inp_BOAdj!$G:$G,$G194,Inp_BOAdj!$H:$H,$H194)</f>
        <v>0</v>
      </c>
      <c r="AC194" s="15">
        <f>-SUMIFS(Inp_BOAdj!AC:AC,Inp_BOAdj!$E:$E,$E194,Inp_BOAdj!$F:$F,$F194,Inp_BOAdj!$G:$G,$G194,Inp_BOAdj!$H:$H,$H194)</f>
        <v>0</v>
      </c>
      <c r="AD194" s="15">
        <f>-SUMIFS(Inp_BOAdj!AD:AD,Inp_BOAdj!$E:$E,$E194,Inp_BOAdj!$F:$F,$F194,Inp_BOAdj!$G:$G,$G194,Inp_BOAdj!$H:$H,$H194)</f>
        <v>0</v>
      </c>
      <c r="AE194" s="15">
        <f>-SUMIFS(Inp_BOAdj!AE:AE,Inp_BOAdj!$E:$E,$E194,Inp_BOAdj!$F:$F,$F194,Inp_BOAdj!$G:$G,$G194,Inp_BOAdj!$H:$H,$H194)</f>
        <v>0</v>
      </c>
      <c r="AF194" s="15">
        <f>-SUMIFS(Inp_BOAdj!AF:AF,Inp_BOAdj!$E:$E,$E194,Inp_BOAdj!$F:$F,$F194,Inp_BOAdj!$G:$G,$G194,Inp_BOAdj!$H:$H,$H194)</f>
        <v>0</v>
      </c>
      <c r="AG194" s="15">
        <f>-SUMIFS(Inp_BOAdj!AG:AG,Inp_BOAdj!$E:$E,$E194,Inp_BOAdj!$F:$F,$F194,Inp_BOAdj!$G:$G,$G194,Inp_BOAdj!$H:$H,$H194)</f>
        <v>0</v>
      </c>
      <c r="AH194" s="15">
        <f>-SUMIFS(Inp_BOAdj!AH:AH,Inp_BOAdj!$E:$E,$E194,Inp_BOAdj!$F:$F,$F194,Inp_BOAdj!$G:$G,$G194,Inp_BOAdj!$H:$H,$H194)</f>
        <v>0</v>
      </c>
      <c r="AI194" s="15">
        <f>-SUMIFS(Inp_BOAdj!AI:AI,Inp_BOAdj!$E:$E,$E194,Inp_BOAdj!$F:$F,$F194,Inp_BOAdj!$G:$G,$G194,Inp_BOAdj!$H:$H,$H194)</f>
        <v>0</v>
      </c>
      <c r="AJ194" s="15">
        <f>-SUMIFS(Inp_BOAdj!AJ:AJ,Inp_BOAdj!$E:$E,$E194,Inp_BOAdj!$F:$F,$F194,Inp_BOAdj!$G:$G,$G194,Inp_BOAdj!$H:$H,$H194)</f>
        <v>0</v>
      </c>
      <c r="AK194" s="15">
        <f>-SUMIFS(Inp_BOAdj!AK:AK,Inp_BOAdj!$E:$E,$E194,Inp_BOAdj!$F:$F,$F194,Inp_BOAdj!$G:$G,$G194,Inp_BOAdj!$H:$H,$H194)</f>
        <v>0</v>
      </c>
      <c r="AM194" s="55"/>
      <c r="AN194" s="69"/>
      <c r="AO194" s="69"/>
      <c r="AP194" s="55"/>
      <c r="AQ194" s="69"/>
      <c r="AR194" s="69"/>
    </row>
    <row r="195" spans="5:44">
      <c r="E195" s="51" t="s">
        <v>32</v>
      </c>
      <c r="F195" s="137">
        <f>IFERROR(Inp_BOAdj!F189,0)</f>
        <v>0</v>
      </c>
      <c r="G195" s="137">
        <f>IFERROR(Inp_BOAdj!G189,0)</f>
        <v>0</v>
      </c>
      <c r="H195" s="137">
        <f>IFERROR(Inp_BOAdj!H189,0)</f>
        <v>0</v>
      </c>
      <c r="L195" s="51" t="s">
        <v>108</v>
      </c>
      <c r="M195" s="138">
        <f>SUMIFS(Inp_BOAdj!$I:$I,Inp_BOAdj!$E:$E,$E195,Inp_BOAdj!$G:$G,$G195,Inp_BOAdj!$H:$H,$H195)</f>
        <v>0</v>
      </c>
      <c r="R195" s="55"/>
      <c r="T195" s="15">
        <f>-SUMIFS(Inp_BOAdj!T:T,Inp_BOAdj!$E:$E,$E195,Inp_BOAdj!$F:$F,$F195,Inp_BOAdj!$G:$G,$G195,Inp_BOAdj!$H:$H,$H195)</f>
        <v>0</v>
      </c>
      <c r="U195" s="15">
        <f>-SUMIFS(Inp_BOAdj!U:U,Inp_BOAdj!$E:$E,$E195,Inp_BOAdj!$F:$F,$F195,Inp_BOAdj!$G:$G,$G195,Inp_BOAdj!$H:$H,$H195)</f>
        <v>0</v>
      </c>
      <c r="V195" s="15">
        <f>-SUMIFS(Inp_BOAdj!V:V,Inp_BOAdj!$E:$E,$E195,Inp_BOAdj!$F:$F,$F195,Inp_BOAdj!$G:$G,$G195,Inp_BOAdj!$H:$H,$H195)</f>
        <v>0</v>
      </c>
      <c r="W195" s="15">
        <f>-SUMIFS(Inp_BOAdj!W:W,Inp_BOAdj!$E:$E,$E195,Inp_BOAdj!$F:$F,$F195,Inp_BOAdj!$G:$G,$G195,Inp_BOAdj!$H:$H,$H195)</f>
        <v>0</v>
      </c>
      <c r="X195" s="15">
        <f>-SUMIFS(Inp_BOAdj!X:X,Inp_BOAdj!$E:$E,$E195,Inp_BOAdj!$F:$F,$F195,Inp_BOAdj!$G:$G,$G195,Inp_BOAdj!$H:$H,$H195)</f>
        <v>0</v>
      </c>
      <c r="Y195" s="15">
        <f>-SUMIFS(Inp_BOAdj!Y:Y,Inp_BOAdj!$E:$E,$E195,Inp_BOAdj!$F:$F,$F195,Inp_BOAdj!$G:$G,$G195,Inp_BOAdj!$H:$H,$H195)</f>
        <v>0</v>
      </c>
      <c r="Z195" s="15">
        <f>-SUMIFS(Inp_BOAdj!Z:Z,Inp_BOAdj!$E:$E,$E195,Inp_BOAdj!$F:$F,$F195,Inp_BOAdj!$G:$G,$G195,Inp_BOAdj!$H:$H,$H195)</f>
        <v>0</v>
      </c>
      <c r="AA195" s="15">
        <f>-SUMIFS(Inp_BOAdj!AA:AA,Inp_BOAdj!$E:$E,$E195,Inp_BOAdj!$F:$F,$F195,Inp_BOAdj!$G:$G,$G195,Inp_BOAdj!$H:$H,$H195)</f>
        <v>0</v>
      </c>
      <c r="AB195" s="15">
        <f>-SUMIFS(Inp_BOAdj!AB:AB,Inp_BOAdj!$E:$E,$E195,Inp_BOAdj!$F:$F,$F195,Inp_BOAdj!$G:$G,$G195,Inp_BOAdj!$H:$H,$H195)</f>
        <v>0</v>
      </c>
      <c r="AC195" s="15">
        <f>-SUMIFS(Inp_BOAdj!AC:AC,Inp_BOAdj!$E:$E,$E195,Inp_BOAdj!$F:$F,$F195,Inp_BOAdj!$G:$G,$G195,Inp_BOAdj!$H:$H,$H195)</f>
        <v>0</v>
      </c>
      <c r="AD195" s="15">
        <f>-SUMIFS(Inp_BOAdj!AD:AD,Inp_BOAdj!$E:$E,$E195,Inp_BOAdj!$F:$F,$F195,Inp_BOAdj!$G:$G,$G195,Inp_BOAdj!$H:$H,$H195)</f>
        <v>0</v>
      </c>
      <c r="AE195" s="15">
        <f>-SUMIFS(Inp_BOAdj!AE:AE,Inp_BOAdj!$E:$E,$E195,Inp_BOAdj!$F:$F,$F195,Inp_BOAdj!$G:$G,$G195,Inp_BOAdj!$H:$H,$H195)</f>
        <v>0</v>
      </c>
      <c r="AF195" s="15">
        <f>-SUMIFS(Inp_BOAdj!AF:AF,Inp_BOAdj!$E:$E,$E195,Inp_BOAdj!$F:$F,$F195,Inp_BOAdj!$G:$G,$G195,Inp_BOAdj!$H:$H,$H195)</f>
        <v>0</v>
      </c>
      <c r="AG195" s="15">
        <f>-SUMIFS(Inp_BOAdj!AG:AG,Inp_BOAdj!$E:$E,$E195,Inp_BOAdj!$F:$F,$F195,Inp_BOAdj!$G:$G,$G195,Inp_BOAdj!$H:$H,$H195)</f>
        <v>0</v>
      </c>
      <c r="AH195" s="15">
        <f>-SUMIFS(Inp_BOAdj!AH:AH,Inp_BOAdj!$E:$E,$E195,Inp_BOAdj!$F:$F,$F195,Inp_BOAdj!$G:$G,$G195,Inp_BOAdj!$H:$H,$H195)</f>
        <v>0</v>
      </c>
      <c r="AI195" s="15">
        <f>-SUMIFS(Inp_BOAdj!AI:AI,Inp_BOAdj!$E:$E,$E195,Inp_BOAdj!$F:$F,$F195,Inp_BOAdj!$G:$G,$G195,Inp_BOAdj!$H:$H,$H195)</f>
        <v>0</v>
      </c>
      <c r="AJ195" s="15">
        <f>-SUMIFS(Inp_BOAdj!AJ:AJ,Inp_BOAdj!$E:$E,$E195,Inp_BOAdj!$F:$F,$F195,Inp_BOAdj!$G:$G,$G195,Inp_BOAdj!$H:$H,$H195)</f>
        <v>0</v>
      </c>
      <c r="AK195" s="15">
        <f>-SUMIFS(Inp_BOAdj!AK:AK,Inp_BOAdj!$E:$E,$E195,Inp_BOAdj!$F:$F,$F195,Inp_BOAdj!$G:$G,$G195,Inp_BOAdj!$H:$H,$H195)</f>
        <v>0</v>
      </c>
      <c r="AM195" s="55"/>
      <c r="AN195" s="69"/>
      <c r="AO195" s="69"/>
      <c r="AP195" s="55"/>
      <c r="AQ195" s="69"/>
      <c r="AR195" s="69"/>
    </row>
    <row r="196" spans="5:44">
      <c r="E196" s="51" t="s">
        <v>32</v>
      </c>
      <c r="F196" s="137">
        <f>IFERROR(Inp_BOAdj!F190,0)</f>
        <v>0</v>
      </c>
      <c r="G196" s="137">
        <f>IFERROR(Inp_BOAdj!G190,0)</f>
        <v>0</v>
      </c>
      <c r="H196" s="137">
        <f>IFERROR(Inp_BOAdj!H190,0)</f>
        <v>0</v>
      </c>
      <c r="L196" s="51" t="s">
        <v>108</v>
      </c>
      <c r="M196" s="138">
        <f>SUMIFS(Inp_BOAdj!$I:$I,Inp_BOAdj!$E:$E,$E196,Inp_BOAdj!$G:$G,$G196,Inp_BOAdj!$H:$H,$H196)</f>
        <v>0</v>
      </c>
      <c r="R196" s="55"/>
      <c r="T196" s="15">
        <f>-SUMIFS(Inp_BOAdj!T:T,Inp_BOAdj!$E:$E,$E196,Inp_BOAdj!$F:$F,$F196,Inp_BOAdj!$G:$G,$G196,Inp_BOAdj!$H:$H,$H196)</f>
        <v>0</v>
      </c>
      <c r="U196" s="15">
        <f>-SUMIFS(Inp_BOAdj!U:U,Inp_BOAdj!$E:$E,$E196,Inp_BOAdj!$F:$F,$F196,Inp_BOAdj!$G:$G,$G196,Inp_BOAdj!$H:$H,$H196)</f>
        <v>0</v>
      </c>
      <c r="V196" s="15">
        <f>-SUMIFS(Inp_BOAdj!V:V,Inp_BOAdj!$E:$E,$E196,Inp_BOAdj!$F:$F,$F196,Inp_BOAdj!$G:$G,$G196,Inp_BOAdj!$H:$H,$H196)</f>
        <v>0</v>
      </c>
      <c r="W196" s="15">
        <f>-SUMIFS(Inp_BOAdj!W:W,Inp_BOAdj!$E:$E,$E196,Inp_BOAdj!$F:$F,$F196,Inp_BOAdj!$G:$G,$G196,Inp_BOAdj!$H:$H,$H196)</f>
        <v>0</v>
      </c>
      <c r="X196" s="15">
        <f>-SUMIFS(Inp_BOAdj!X:X,Inp_BOAdj!$E:$E,$E196,Inp_BOAdj!$F:$F,$F196,Inp_BOAdj!$G:$G,$G196,Inp_BOAdj!$H:$H,$H196)</f>
        <v>0</v>
      </c>
      <c r="Y196" s="15">
        <f>-SUMIFS(Inp_BOAdj!Y:Y,Inp_BOAdj!$E:$E,$E196,Inp_BOAdj!$F:$F,$F196,Inp_BOAdj!$G:$G,$G196,Inp_BOAdj!$H:$H,$H196)</f>
        <v>0</v>
      </c>
      <c r="Z196" s="15">
        <f>-SUMIFS(Inp_BOAdj!Z:Z,Inp_BOAdj!$E:$E,$E196,Inp_BOAdj!$F:$F,$F196,Inp_BOAdj!$G:$G,$G196,Inp_BOAdj!$H:$H,$H196)</f>
        <v>0</v>
      </c>
      <c r="AA196" s="15">
        <f>-SUMIFS(Inp_BOAdj!AA:AA,Inp_BOAdj!$E:$E,$E196,Inp_BOAdj!$F:$F,$F196,Inp_BOAdj!$G:$G,$G196,Inp_BOAdj!$H:$H,$H196)</f>
        <v>0</v>
      </c>
      <c r="AB196" s="15">
        <f>-SUMIFS(Inp_BOAdj!AB:AB,Inp_BOAdj!$E:$E,$E196,Inp_BOAdj!$F:$F,$F196,Inp_BOAdj!$G:$G,$G196,Inp_BOAdj!$H:$H,$H196)</f>
        <v>0</v>
      </c>
      <c r="AC196" s="15">
        <f>-SUMIFS(Inp_BOAdj!AC:AC,Inp_BOAdj!$E:$E,$E196,Inp_BOAdj!$F:$F,$F196,Inp_BOAdj!$G:$G,$G196,Inp_BOAdj!$H:$H,$H196)</f>
        <v>0</v>
      </c>
      <c r="AD196" s="15">
        <f>-SUMIFS(Inp_BOAdj!AD:AD,Inp_BOAdj!$E:$E,$E196,Inp_BOAdj!$F:$F,$F196,Inp_BOAdj!$G:$G,$G196,Inp_BOAdj!$H:$H,$H196)</f>
        <v>0</v>
      </c>
      <c r="AE196" s="15">
        <f>-SUMIFS(Inp_BOAdj!AE:AE,Inp_BOAdj!$E:$E,$E196,Inp_BOAdj!$F:$F,$F196,Inp_BOAdj!$G:$G,$G196,Inp_BOAdj!$H:$H,$H196)</f>
        <v>0</v>
      </c>
      <c r="AF196" s="15">
        <f>-SUMIFS(Inp_BOAdj!AF:AF,Inp_BOAdj!$E:$E,$E196,Inp_BOAdj!$F:$F,$F196,Inp_BOAdj!$G:$G,$G196,Inp_BOAdj!$H:$H,$H196)</f>
        <v>0</v>
      </c>
      <c r="AG196" s="15">
        <f>-SUMIFS(Inp_BOAdj!AG:AG,Inp_BOAdj!$E:$E,$E196,Inp_BOAdj!$F:$F,$F196,Inp_BOAdj!$G:$G,$G196,Inp_BOAdj!$H:$H,$H196)</f>
        <v>0</v>
      </c>
      <c r="AH196" s="15">
        <f>-SUMIFS(Inp_BOAdj!AH:AH,Inp_BOAdj!$E:$E,$E196,Inp_BOAdj!$F:$F,$F196,Inp_BOAdj!$G:$G,$G196,Inp_BOAdj!$H:$H,$H196)</f>
        <v>0</v>
      </c>
      <c r="AI196" s="15">
        <f>-SUMIFS(Inp_BOAdj!AI:AI,Inp_BOAdj!$E:$E,$E196,Inp_BOAdj!$F:$F,$F196,Inp_BOAdj!$G:$G,$G196,Inp_BOAdj!$H:$H,$H196)</f>
        <v>0</v>
      </c>
      <c r="AJ196" s="15">
        <f>-SUMIFS(Inp_BOAdj!AJ:AJ,Inp_BOAdj!$E:$E,$E196,Inp_BOAdj!$F:$F,$F196,Inp_BOAdj!$G:$G,$G196,Inp_BOAdj!$H:$H,$H196)</f>
        <v>0</v>
      </c>
      <c r="AK196" s="15">
        <f>-SUMIFS(Inp_BOAdj!AK:AK,Inp_BOAdj!$E:$E,$E196,Inp_BOAdj!$F:$F,$F196,Inp_BOAdj!$G:$G,$G196,Inp_BOAdj!$H:$H,$H196)</f>
        <v>0</v>
      </c>
      <c r="AM196" s="55"/>
      <c r="AN196" s="69"/>
      <c r="AO196" s="69"/>
      <c r="AP196" s="55"/>
      <c r="AQ196" s="69"/>
      <c r="AR196" s="69"/>
    </row>
    <row r="197" spans="5:44">
      <c r="E197" s="51" t="s">
        <v>32</v>
      </c>
      <c r="F197" s="137">
        <f>IFERROR(Inp_BOAdj!F191,0)</f>
        <v>0</v>
      </c>
      <c r="G197" s="137">
        <f>IFERROR(Inp_BOAdj!G191,0)</f>
        <v>0</v>
      </c>
      <c r="H197" s="137">
        <f>IFERROR(Inp_BOAdj!H191,0)</f>
        <v>0</v>
      </c>
      <c r="L197" s="51" t="s">
        <v>108</v>
      </c>
      <c r="M197" s="138">
        <f>SUMIFS(Inp_BOAdj!$I:$I,Inp_BOAdj!$E:$E,$E197,Inp_BOAdj!$G:$G,$G197,Inp_BOAdj!$H:$H,$H197)</f>
        <v>0</v>
      </c>
      <c r="R197" s="55"/>
      <c r="T197" s="15">
        <f>-SUMIFS(Inp_BOAdj!T:T,Inp_BOAdj!$E:$E,$E197,Inp_BOAdj!$F:$F,$F197,Inp_BOAdj!$G:$G,$G197,Inp_BOAdj!$H:$H,$H197)</f>
        <v>0</v>
      </c>
      <c r="U197" s="15">
        <f>-SUMIFS(Inp_BOAdj!U:U,Inp_BOAdj!$E:$E,$E197,Inp_BOAdj!$F:$F,$F197,Inp_BOAdj!$G:$G,$G197,Inp_BOAdj!$H:$H,$H197)</f>
        <v>0</v>
      </c>
      <c r="V197" s="15">
        <f>-SUMIFS(Inp_BOAdj!V:V,Inp_BOAdj!$E:$E,$E197,Inp_BOAdj!$F:$F,$F197,Inp_BOAdj!$G:$G,$G197,Inp_BOAdj!$H:$H,$H197)</f>
        <v>0</v>
      </c>
      <c r="W197" s="15">
        <f>-SUMIFS(Inp_BOAdj!W:W,Inp_BOAdj!$E:$E,$E197,Inp_BOAdj!$F:$F,$F197,Inp_BOAdj!$G:$G,$G197,Inp_BOAdj!$H:$H,$H197)</f>
        <v>0</v>
      </c>
      <c r="X197" s="15">
        <f>-SUMIFS(Inp_BOAdj!X:X,Inp_BOAdj!$E:$E,$E197,Inp_BOAdj!$F:$F,$F197,Inp_BOAdj!$G:$G,$G197,Inp_BOAdj!$H:$H,$H197)</f>
        <v>0</v>
      </c>
      <c r="Y197" s="15">
        <f>-SUMIFS(Inp_BOAdj!Y:Y,Inp_BOAdj!$E:$E,$E197,Inp_BOAdj!$F:$F,$F197,Inp_BOAdj!$G:$G,$G197,Inp_BOAdj!$H:$H,$H197)</f>
        <v>0</v>
      </c>
      <c r="Z197" s="15">
        <f>-SUMIFS(Inp_BOAdj!Z:Z,Inp_BOAdj!$E:$E,$E197,Inp_BOAdj!$F:$F,$F197,Inp_BOAdj!$G:$G,$G197,Inp_BOAdj!$H:$H,$H197)</f>
        <v>0</v>
      </c>
      <c r="AA197" s="15">
        <f>-SUMIFS(Inp_BOAdj!AA:AA,Inp_BOAdj!$E:$E,$E197,Inp_BOAdj!$F:$F,$F197,Inp_BOAdj!$G:$G,$G197,Inp_BOAdj!$H:$H,$H197)</f>
        <v>0</v>
      </c>
      <c r="AB197" s="15">
        <f>-SUMIFS(Inp_BOAdj!AB:AB,Inp_BOAdj!$E:$E,$E197,Inp_BOAdj!$F:$F,$F197,Inp_BOAdj!$G:$G,$G197,Inp_BOAdj!$H:$H,$H197)</f>
        <v>0</v>
      </c>
      <c r="AC197" s="15">
        <f>-SUMIFS(Inp_BOAdj!AC:AC,Inp_BOAdj!$E:$E,$E197,Inp_BOAdj!$F:$F,$F197,Inp_BOAdj!$G:$G,$G197,Inp_BOAdj!$H:$H,$H197)</f>
        <v>0</v>
      </c>
      <c r="AD197" s="15">
        <f>-SUMIFS(Inp_BOAdj!AD:AD,Inp_BOAdj!$E:$E,$E197,Inp_BOAdj!$F:$F,$F197,Inp_BOAdj!$G:$G,$G197,Inp_BOAdj!$H:$H,$H197)</f>
        <v>0</v>
      </c>
      <c r="AE197" s="15">
        <f>-SUMIFS(Inp_BOAdj!AE:AE,Inp_BOAdj!$E:$E,$E197,Inp_BOAdj!$F:$F,$F197,Inp_BOAdj!$G:$G,$G197,Inp_BOAdj!$H:$H,$H197)</f>
        <v>0</v>
      </c>
      <c r="AF197" s="15">
        <f>-SUMIFS(Inp_BOAdj!AF:AF,Inp_BOAdj!$E:$E,$E197,Inp_BOAdj!$F:$F,$F197,Inp_BOAdj!$G:$G,$G197,Inp_BOAdj!$H:$H,$H197)</f>
        <v>0</v>
      </c>
      <c r="AG197" s="15">
        <f>-SUMIFS(Inp_BOAdj!AG:AG,Inp_BOAdj!$E:$E,$E197,Inp_BOAdj!$F:$F,$F197,Inp_BOAdj!$G:$G,$G197,Inp_BOAdj!$H:$H,$H197)</f>
        <v>0</v>
      </c>
      <c r="AH197" s="15">
        <f>-SUMIFS(Inp_BOAdj!AH:AH,Inp_BOAdj!$E:$E,$E197,Inp_BOAdj!$F:$F,$F197,Inp_BOAdj!$G:$G,$G197,Inp_BOAdj!$H:$H,$H197)</f>
        <v>0</v>
      </c>
      <c r="AI197" s="15">
        <f>-SUMIFS(Inp_BOAdj!AI:AI,Inp_BOAdj!$E:$E,$E197,Inp_BOAdj!$F:$F,$F197,Inp_BOAdj!$G:$G,$G197,Inp_BOAdj!$H:$H,$H197)</f>
        <v>0</v>
      </c>
      <c r="AJ197" s="15">
        <f>-SUMIFS(Inp_BOAdj!AJ:AJ,Inp_BOAdj!$E:$E,$E197,Inp_BOAdj!$F:$F,$F197,Inp_BOAdj!$G:$G,$G197,Inp_BOAdj!$H:$H,$H197)</f>
        <v>0</v>
      </c>
      <c r="AK197" s="15">
        <f>-SUMIFS(Inp_BOAdj!AK:AK,Inp_BOAdj!$E:$E,$E197,Inp_BOAdj!$F:$F,$F197,Inp_BOAdj!$G:$G,$G197,Inp_BOAdj!$H:$H,$H197)</f>
        <v>0</v>
      </c>
      <c r="AM197" s="55"/>
      <c r="AN197" s="69"/>
      <c r="AO197" s="69"/>
      <c r="AP197" s="55"/>
      <c r="AQ197" s="69"/>
      <c r="AR197" s="69"/>
    </row>
    <row r="198" spans="5:44">
      <c r="E198" s="51" t="s">
        <v>32</v>
      </c>
      <c r="F198" s="137">
        <f>IFERROR(Inp_BOAdj!F192,0)</f>
        <v>0</v>
      </c>
      <c r="G198" s="137">
        <f>IFERROR(Inp_BOAdj!G192,0)</f>
        <v>0</v>
      </c>
      <c r="H198" s="137">
        <f>IFERROR(Inp_BOAdj!H192,0)</f>
        <v>0</v>
      </c>
      <c r="L198" s="51" t="s">
        <v>108</v>
      </c>
      <c r="M198" s="138">
        <f>SUMIFS(Inp_BOAdj!$I:$I,Inp_BOAdj!$E:$E,$E198,Inp_BOAdj!$G:$G,$G198,Inp_BOAdj!$H:$H,$H198)</f>
        <v>0</v>
      </c>
      <c r="R198" s="55"/>
      <c r="T198" s="15">
        <f>-SUMIFS(Inp_BOAdj!T:T,Inp_BOAdj!$E:$E,$E198,Inp_BOAdj!$F:$F,$F198,Inp_BOAdj!$G:$G,$G198,Inp_BOAdj!$H:$H,$H198)</f>
        <v>0</v>
      </c>
      <c r="U198" s="15">
        <f>-SUMIFS(Inp_BOAdj!U:U,Inp_BOAdj!$E:$E,$E198,Inp_BOAdj!$F:$F,$F198,Inp_BOAdj!$G:$G,$G198,Inp_BOAdj!$H:$H,$H198)</f>
        <v>0</v>
      </c>
      <c r="V198" s="15">
        <f>-SUMIFS(Inp_BOAdj!V:V,Inp_BOAdj!$E:$E,$E198,Inp_BOAdj!$F:$F,$F198,Inp_BOAdj!$G:$G,$G198,Inp_BOAdj!$H:$H,$H198)</f>
        <v>0</v>
      </c>
      <c r="W198" s="15">
        <f>-SUMIFS(Inp_BOAdj!W:W,Inp_BOAdj!$E:$E,$E198,Inp_BOAdj!$F:$F,$F198,Inp_BOAdj!$G:$G,$G198,Inp_BOAdj!$H:$H,$H198)</f>
        <v>0</v>
      </c>
      <c r="X198" s="15">
        <f>-SUMIFS(Inp_BOAdj!X:X,Inp_BOAdj!$E:$E,$E198,Inp_BOAdj!$F:$F,$F198,Inp_BOAdj!$G:$G,$G198,Inp_BOAdj!$H:$H,$H198)</f>
        <v>0</v>
      </c>
      <c r="Y198" s="15">
        <f>-SUMIFS(Inp_BOAdj!Y:Y,Inp_BOAdj!$E:$E,$E198,Inp_BOAdj!$F:$F,$F198,Inp_BOAdj!$G:$G,$G198,Inp_BOAdj!$H:$H,$H198)</f>
        <v>0</v>
      </c>
      <c r="Z198" s="15">
        <f>-SUMIFS(Inp_BOAdj!Z:Z,Inp_BOAdj!$E:$E,$E198,Inp_BOAdj!$F:$F,$F198,Inp_BOAdj!$G:$G,$G198,Inp_BOAdj!$H:$H,$H198)</f>
        <v>0</v>
      </c>
      <c r="AA198" s="15">
        <f>-SUMIFS(Inp_BOAdj!AA:AA,Inp_BOAdj!$E:$E,$E198,Inp_BOAdj!$F:$F,$F198,Inp_BOAdj!$G:$G,$G198,Inp_BOAdj!$H:$H,$H198)</f>
        <v>0</v>
      </c>
      <c r="AB198" s="15">
        <f>-SUMIFS(Inp_BOAdj!AB:AB,Inp_BOAdj!$E:$E,$E198,Inp_BOAdj!$F:$F,$F198,Inp_BOAdj!$G:$G,$G198,Inp_BOAdj!$H:$H,$H198)</f>
        <v>0</v>
      </c>
      <c r="AC198" s="15">
        <f>-SUMIFS(Inp_BOAdj!AC:AC,Inp_BOAdj!$E:$E,$E198,Inp_BOAdj!$F:$F,$F198,Inp_BOAdj!$G:$G,$G198,Inp_BOAdj!$H:$H,$H198)</f>
        <v>0</v>
      </c>
      <c r="AD198" s="15">
        <f>-SUMIFS(Inp_BOAdj!AD:AD,Inp_BOAdj!$E:$E,$E198,Inp_BOAdj!$F:$F,$F198,Inp_BOAdj!$G:$G,$G198,Inp_BOAdj!$H:$H,$H198)</f>
        <v>0</v>
      </c>
      <c r="AE198" s="15">
        <f>-SUMIFS(Inp_BOAdj!AE:AE,Inp_BOAdj!$E:$E,$E198,Inp_BOAdj!$F:$F,$F198,Inp_BOAdj!$G:$G,$G198,Inp_BOAdj!$H:$H,$H198)</f>
        <v>0</v>
      </c>
      <c r="AF198" s="15">
        <f>-SUMIFS(Inp_BOAdj!AF:AF,Inp_BOAdj!$E:$E,$E198,Inp_BOAdj!$F:$F,$F198,Inp_BOAdj!$G:$G,$G198,Inp_BOAdj!$H:$H,$H198)</f>
        <v>0</v>
      </c>
      <c r="AG198" s="15">
        <f>-SUMIFS(Inp_BOAdj!AG:AG,Inp_BOAdj!$E:$E,$E198,Inp_BOAdj!$F:$F,$F198,Inp_BOAdj!$G:$G,$G198,Inp_BOAdj!$H:$H,$H198)</f>
        <v>0</v>
      </c>
      <c r="AH198" s="15">
        <f>-SUMIFS(Inp_BOAdj!AH:AH,Inp_BOAdj!$E:$E,$E198,Inp_BOAdj!$F:$F,$F198,Inp_BOAdj!$G:$G,$G198,Inp_BOAdj!$H:$H,$H198)</f>
        <v>0</v>
      </c>
      <c r="AI198" s="15">
        <f>-SUMIFS(Inp_BOAdj!AI:AI,Inp_BOAdj!$E:$E,$E198,Inp_BOAdj!$F:$F,$F198,Inp_BOAdj!$G:$G,$G198,Inp_BOAdj!$H:$H,$H198)</f>
        <v>0</v>
      </c>
      <c r="AJ198" s="15">
        <f>-SUMIFS(Inp_BOAdj!AJ:AJ,Inp_BOAdj!$E:$E,$E198,Inp_BOAdj!$F:$F,$F198,Inp_BOAdj!$G:$G,$G198,Inp_BOAdj!$H:$H,$H198)</f>
        <v>0</v>
      </c>
      <c r="AK198" s="15">
        <f>-SUMIFS(Inp_BOAdj!AK:AK,Inp_BOAdj!$E:$E,$E198,Inp_BOAdj!$F:$F,$F198,Inp_BOAdj!$G:$G,$G198,Inp_BOAdj!$H:$H,$H198)</f>
        <v>0</v>
      </c>
      <c r="AM198" s="55"/>
      <c r="AN198" s="69"/>
      <c r="AO198" s="69"/>
      <c r="AP198" s="55"/>
      <c r="AQ198" s="69"/>
      <c r="AR198" s="69"/>
    </row>
    <row r="199" spans="5:44">
      <c r="E199" s="51" t="s">
        <v>32</v>
      </c>
      <c r="F199" s="137">
        <f>IFERROR(Inp_BOAdj!F193,0)</f>
        <v>0</v>
      </c>
      <c r="G199" s="137">
        <f>IFERROR(Inp_BOAdj!G193,0)</f>
        <v>0</v>
      </c>
      <c r="H199" s="137">
        <f>IFERROR(Inp_BOAdj!H193,0)</f>
        <v>0</v>
      </c>
      <c r="L199" s="51" t="s">
        <v>108</v>
      </c>
      <c r="M199" s="138">
        <f>SUMIFS(Inp_BOAdj!$I:$I,Inp_BOAdj!$E:$E,$E199,Inp_BOAdj!$G:$G,$G199,Inp_BOAdj!$H:$H,$H199)</f>
        <v>0</v>
      </c>
      <c r="R199" s="55"/>
      <c r="T199" s="15">
        <f>-SUMIFS(Inp_BOAdj!T:T,Inp_BOAdj!$E:$E,$E199,Inp_BOAdj!$F:$F,$F199,Inp_BOAdj!$G:$G,$G199,Inp_BOAdj!$H:$H,$H199)</f>
        <v>0</v>
      </c>
      <c r="U199" s="15">
        <f>-SUMIFS(Inp_BOAdj!U:U,Inp_BOAdj!$E:$E,$E199,Inp_BOAdj!$F:$F,$F199,Inp_BOAdj!$G:$G,$G199,Inp_BOAdj!$H:$H,$H199)</f>
        <v>0</v>
      </c>
      <c r="V199" s="15">
        <f>-SUMIFS(Inp_BOAdj!V:V,Inp_BOAdj!$E:$E,$E199,Inp_BOAdj!$F:$F,$F199,Inp_BOAdj!$G:$G,$G199,Inp_BOAdj!$H:$H,$H199)</f>
        <v>0</v>
      </c>
      <c r="W199" s="15">
        <f>-SUMIFS(Inp_BOAdj!W:W,Inp_BOAdj!$E:$E,$E199,Inp_BOAdj!$F:$F,$F199,Inp_BOAdj!$G:$G,$G199,Inp_BOAdj!$H:$H,$H199)</f>
        <v>0</v>
      </c>
      <c r="X199" s="15">
        <f>-SUMIFS(Inp_BOAdj!X:X,Inp_BOAdj!$E:$E,$E199,Inp_BOAdj!$F:$F,$F199,Inp_BOAdj!$G:$G,$G199,Inp_BOAdj!$H:$H,$H199)</f>
        <v>0</v>
      </c>
      <c r="Y199" s="15">
        <f>-SUMIFS(Inp_BOAdj!Y:Y,Inp_BOAdj!$E:$E,$E199,Inp_BOAdj!$F:$F,$F199,Inp_BOAdj!$G:$G,$G199,Inp_BOAdj!$H:$H,$H199)</f>
        <v>0</v>
      </c>
      <c r="Z199" s="15">
        <f>-SUMIFS(Inp_BOAdj!Z:Z,Inp_BOAdj!$E:$E,$E199,Inp_BOAdj!$F:$F,$F199,Inp_BOAdj!$G:$G,$G199,Inp_BOAdj!$H:$H,$H199)</f>
        <v>0</v>
      </c>
      <c r="AA199" s="15">
        <f>-SUMIFS(Inp_BOAdj!AA:AA,Inp_BOAdj!$E:$E,$E199,Inp_BOAdj!$F:$F,$F199,Inp_BOAdj!$G:$G,$G199,Inp_BOAdj!$H:$H,$H199)</f>
        <v>0</v>
      </c>
      <c r="AB199" s="15">
        <f>-SUMIFS(Inp_BOAdj!AB:AB,Inp_BOAdj!$E:$E,$E199,Inp_BOAdj!$F:$F,$F199,Inp_BOAdj!$G:$G,$G199,Inp_BOAdj!$H:$H,$H199)</f>
        <v>0</v>
      </c>
      <c r="AC199" s="15">
        <f>-SUMIFS(Inp_BOAdj!AC:AC,Inp_BOAdj!$E:$E,$E199,Inp_BOAdj!$F:$F,$F199,Inp_BOAdj!$G:$G,$G199,Inp_BOAdj!$H:$H,$H199)</f>
        <v>0</v>
      </c>
      <c r="AD199" s="15">
        <f>-SUMIFS(Inp_BOAdj!AD:AD,Inp_BOAdj!$E:$E,$E199,Inp_BOAdj!$F:$F,$F199,Inp_BOAdj!$G:$G,$G199,Inp_BOAdj!$H:$H,$H199)</f>
        <v>0</v>
      </c>
      <c r="AE199" s="15">
        <f>-SUMIFS(Inp_BOAdj!AE:AE,Inp_BOAdj!$E:$E,$E199,Inp_BOAdj!$F:$F,$F199,Inp_BOAdj!$G:$G,$G199,Inp_BOAdj!$H:$H,$H199)</f>
        <v>0</v>
      </c>
      <c r="AF199" s="15">
        <f>-SUMIFS(Inp_BOAdj!AF:AF,Inp_BOAdj!$E:$E,$E199,Inp_BOAdj!$F:$F,$F199,Inp_BOAdj!$G:$G,$G199,Inp_BOAdj!$H:$H,$H199)</f>
        <v>0</v>
      </c>
      <c r="AG199" s="15">
        <f>-SUMIFS(Inp_BOAdj!AG:AG,Inp_BOAdj!$E:$E,$E199,Inp_BOAdj!$F:$F,$F199,Inp_BOAdj!$G:$G,$G199,Inp_BOAdj!$H:$H,$H199)</f>
        <v>0</v>
      </c>
      <c r="AH199" s="15">
        <f>-SUMIFS(Inp_BOAdj!AH:AH,Inp_BOAdj!$E:$E,$E199,Inp_BOAdj!$F:$F,$F199,Inp_BOAdj!$G:$G,$G199,Inp_BOAdj!$H:$H,$H199)</f>
        <v>0</v>
      </c>
      <c r="AI199" s="15">
        <f>-SUMIFS(Inp_BOAdj!AI:AI,Inp_BOAdj!$E:$E,$E199,Inp_BOAdj!$F:$F,$F199,Inp_BOAdj!$G:$G,$G199,Inp_BOAdj!$H:$H,$H199)</f>
        <v>0</v>
      </c>
      <c r="AJ199" s="15">
        <f>-SUMIFS(Inp_BOAdj!AJ:AJ,Inp_BOAdj!$E:$E,$E199,Inp_BOAdj!$F:$F,$F199,Inp_BOAdj!$G:$G,$G199,Inp_BOAdj!$H:$H,$H199)</f>
        <v>0</v>
      </c>
      <c r="AK199" s="15">
        <f>-SUMIFS(Inp_BOAdj!AK:AK,Inp_BOAdj!$E:$E,$E199,Inp_BOAdj!$F:$F,$F199,Inp_BOAdj!$G:$G,$G199,Inp_BOAdj!$H:$H,$H199)</f>
        <v>0</v>
      </c>
      <c r="AM199" s="55"/>
      <c r="AN199" s="69"/>
      <c r="AO199" s="69"/>
      <c r="AP199" s="55"/>
      <c r="AQ199" s="69"/>
      <c r="AR199" s="69"/>
    </row>
    <row r="200" spans="5:44">
      <c r="E200" s="51" t="s">
        <v>32</v>
      </c>
      <c r="F200" s="137">
        <f>IFERROR(Inp_BOAdj!F194,0)</f>
        <v>0</v>
      </c>
      <c r="G200" s="137">
        <f>IFERROR(Inp_BOAdj!G194,0)</f>
        <v>0</v>
      </c>
      <c r="H200" s="137">
        <f>IFERROR(Inp_BOAdj!H194,0)</f>
        <v>0</v>
      </c>
      <c r="L200" s="51" t="s">
        <v>108</v>
      </c>
      <c r="M200" s="138">
        <f>SUMIFS(Inp_BOAdj!$I:$I,Inp_BOAdj!$E:$E,$E200,Inp_BOAdj!$G:$G,$G200,Inp_BOAdj!$H:$H,$H200)</f>
        <v>0</v>
      </c>
      <c r="R200" s="55"/>
      <c r="T200" s="15">
        <f>-SUMIFS(Inp_BOAdj!T:T,Inp_BOAdj!$E:$E,$E200,Inp_BOAdj!$F:$F,$F200,Inp_BOAdj!$G:$G,$G200,Inp_BOAdj!$H:$H,$H200)</f>
        <v>0</v>
      </c>
      <c r="U200" s="15">
        <f>-SUMIFS(Inp_BOAdj!U:U,Inp_BOAdj!$E:$E,$E200,Inp_BOAdj!$F:$F,$F200,Inp_BOAdj!$G:$G,$G200,Inp_BOAdj!$H:$H,$H200)</f>
        <v>0</v>
      </c>
      <c r="V200" s="15">
        <f>-SUMIFS(Inp_BOAdj!V:V,Inp_BOAdj!$E:$E,$E200,Inp_BOAdj!$F:$F,$F200,Inp_BOAdj!$G:$G,$G200,Inp_BOAdj!$H:$H,$H200)</f>
        <v>0</v>
      </c>
      <c r="W200" s="15">
        <f>-SUMIFS(Inp_BOAdj!W:W,Inp_BOAdj!$E:$E,$E200,Inp_BOAdj!$F:$F,$F200,Inp_BOAdj!$G:$G,$G200,Inp_BOAdj!$H:$H,$H200)</f>
        <v>0</v>
      </c>
      <c r="X200" s="15">
        <f>-SUMIFS(Inp_BOAdj!X:X,Inp_BOAdj!$E:$E,$E200,Inp_BOAdj!$F:$F,$F200,Inp_BOAdj!$G:$G,$G200,Inp_BOAdj!$H:$H,$H200)</f>
        <v>0</v>
      </c>
      <c r="Y200" s="15">
        <f>-SUMIFS(Inp_BOAdj!Y:Y,Inp_BOAdj!$E:$E,$E200,Inp_BOAdj!$F:$F,$F200,Inp_BOAdj!$G:$G,$G200,Inp_BOAdj!$H:$H,$H200)</f>
        <v>0</v>
      </c>
      <c r="Z200" s="15">
        <f>-SUMIFS(Inp_BOAdj!Z:Z,Inp_BOAdj!$E:$E,$E200,Inp_BOAdj!$F:$F,$F200,Inp_BOAdj!$G:$G,$G200,Inp_BOAdj!$H:$H,$H200)</f>
        <v>0</v>
      </c>
      <c r="AA200" s="15">
        <f>-SUMIFS(Inp_BOAdj!AA:AA,Inp_BOAdj!$E:$E,$E200,Inp_BOAdj!$F:$F,$F200,Inp_BOAdj!$G:$G,$G200,Inp_BOAdj!$H:$H,$H200)</f>
        <v>0</v>
      </c>
      <c r="AB200" s="15">
        <f>-SUMIFS(Inp_BOAdj!AB:AB,Inp_BOAdj!$E:$E,$E200,Inp_BOAdj!$F:$F,$F200,Inp_BOAdj!$G:$G,$G200,Inp_BOAdj!$H:$H,$H200)</f>
        <v>0</v>
      </c>
      <c r="AC200" s="15">
        <f>-SUMIFS(Inp_BOAdj!AC:AC,Inp_BOAdj!$E:$E,$E200,Inp_BOAdj!$F:$F,$F200,Inp_BOAdj!$G:$G,$G200,Inp_BOAdj!$H:$H,$H200)</f>
        <v>0</v>
      </c>
      <c r="AD200" s="15">
        <f>-SUMIFS(Inp_BOAdj!AD:AD,Inp_BOAdj!$E:$E,$E200,Inp_BOAdj!$F:$F,$F200,Inp_BOAdj!$G:$G,$G200,Inp_BOAdj!$H:$H,$H200)</f>
        <v>0</v>
      </c>
      <c r="AE200" s="15">
        <f>-SUMIFS(Inp_BOAdj!AE:AE,Inp_BOAdj!$E:$E,$E200,Inp_BOAdj!$F:$F,$F200,Inp_BOAdj!$G:$G,$G200,Inp_BOAdj!$H:$H,$H200)</f>
        <v>0</v>
      </c>
      <c r="AF200" s="15">
        <f>-SUMIFS(Inp_BOAdj!AF:AF,Inp_BOAdj!$E:$E,$E200,Inp_BOAdj!$F:$F,$F200,Inp_BOAdj!$G:$G,$G200,Inp_BOAdj!$H:$H,$H200)</f>
        <v>0</v>
      </c>
      <c r="AG200" s="15">
        <f>-SUMIFS(Inp_BOAdj!AG:AG,Inp_BOAdj!$E:$E,$E200,Inp_BOAdj!$F:$F,$F200,Inp_BOAdj!$G:$G,$G200,Inp_BOAdj!$H:$H,$H200)</f>
        <v>0</v>
      </c>
      <c r="AH200" s="15">
        <f>-SUMIFS(Inp_BOAdj!AH:AH,Inp_BOAdj!$E:$E,$E200,Inp_BOAdj!$F:$F,$F200,Inp_BOAdj!$G:$G,$G200,Inp_BOAdj!$H:$H,$H200)</f>
        <v>0</v>
      </c>
      <c r="AI200" s="15">
        <f>-SUMIFS(Inp_BOAdj!AI:AI,Inp_BOAdj!$E:$E,$E200,Inp_BOAdj!$F:$F,$F200,Inp_BOAdj!$G:$G,$G200,Inp_BOAdj!$H:$H,$H200)</f>
        <v>0</v>
      </c>
      <c r="AJ200" s="15">
        <f>-SUMIFS(Inp_BOAdj!AJ:AJ,Inp_BOAdj!$E:$E,$E200,Inp_BOAdj!$F:$F,$F200,Inp_BOAdj!$G:$G,$G200,Inp_BOAdj!$H:$H,$H200)</f>
        <v>0</v>
      </c>
      <c r="AK200" s="15">
        <f>-SUMIFS(Inp_BOAdj!AK:AK,Inp_BOAdj!$E:$E,$E200,Inp_BOAdj!$F:$F,$F200,Inp_BOAdj!$G:$G,$G200,Inp_BOAdj!$H:$H,$H200)</f>
        <v>0</v>
      </c>
      <c r="AM200" s="55"/>
      <c r="AN200" s="69"/>
      <c r="AO200" s="69"/>
      <c r="AP200" s="55"/>
      <c r="AQ200" s="69"/>
      <c r="AR200" s="69"/>
    </row>
    <row r="201" spans="5:44">
      <c r="E201" s="51" t="s">
        <v>32</v>
      </c>
      <c r="F201" s="137">
        <f>IFERROR(Inp_BOAdj!F195,0)</f>
        <v>0</v>
      </c>
      <c r="G201" s="137">
        <f>IFERROR(Inp_BOAdj!G195,0)</f>
        <v>0</v>
      </c>
      <c r="H201" s="137">
        <f>IFERROR(Inp_BOAdj!H195,0)</f>
        <v>0</v>
      </c>
      <c r="L201" s="51" t="s">
        <v>108</v>
      </c>
      <c r="M201" s="138">
        <f>SUMIFS(Inp_BOAdj!$I:$I,Inp_BOAdj!$E:$E,$E201,Inp_BOAdj!$G:$G,$G201,Inp_BOAdj!$H:$H,$H201)</f>
        <v>0</v>
      </c>
      <c r="R201" s="55"/>
      <c r="T201" s="15">
        <f>-SUMIFS(Inp_BOAdj!T:T,Inp_BOAdj!$E:$E,$E201,Inp_BOAdj!$F:$F,$F201,Inp_BOAdj!$G:$G,$G201,Inp_BOAdj!$H:$H,$H201)</f>
        <v>0</v>
      </c>
      <c r="U201" s="15">
        <f>-SUMIFS(Inp_BOAdj!U:U,Inp_BOAdj!$E:$E,$E201,Inp_BOAdj!$F:$F,$F201,Inp_BOAdj!$G:$G,$G201,Inp_BOAdj!$H:$H,$H201)</f>
        <v>0</v>
      </c>
      <c r="V201" s="15">
        <f>-SUMIFS(Inp_BOAdj!V:V,Inp_BOAdj!$E:$E,$E201,Inp_BOAdj!$F:$F,$F201,Inp_BOAdj!$G:$G,$G201,Inp_BOAdj!$H:$H,$H201)</f>
        <v>0</v>
      </c>
      <c r="W201" s="15">
        <f>-SUMIFS(Inp_BOAdj!W:W,Inp_BOAdj!$E:$E,$E201,Inp_BOAdj!$F:$F,$F201,Inp_BOAdj!$G:$G,$G201,Inp_BOAdj!$H:$H,$H201)</f>
        <v>0</v>
      </c>
      <c r="X201" s="15">
        <f>-SUMIFS(Inp_BOAdj!X:X,Inp_BOAdj!$E:$E,$E201,Inp_BOAdj!$F:$F,$F201,Inp_BOAdj!$G:$G,$G201,Inp_BOAdj!$H:$H,$H201)</f>
        <v>0</v>
      </c>
      <c r="Y201" s="15">
        <f>-SUMIFS(Inp_BOAdj!Y:Y,Inp_BOAdj!$E:$E,$E201,Inp_BOAdj!$F:$F,$F201,Inp_BOAdj!$G:$G,$G201,Inp_BOAdj!$H:$H,$H201)</f>
        <v>0</v>
      </c>
      <c r="Z201" s="15">
        <f>-SUMIFS(Inp_BOAdj!Z:Z,Inp_BOAdj!$E:$E,$E201,Inp_BOAdj!$F:$F,$F201,Inp_BOAdj!$G:$G,$G201,Inp_BOAdj!$H:$H,$H201)</f>
        <v>0</v>
      </c>
      <c r="AA201" s="15">
        <f>-SUMIFS(Inp_BOAdj!AA:AA,Inp_BOAdj!$E:$E,$E201,Inp_BOAdj!$F:$F,$F201,Inp_BOAdj!$G:$G,$G201,Inp_BOAdj!$H:$H,$H201)</f>
        <v>0</v>
      </c>
      <c r="AB201" s="15">
        <f>-SUMIFS(Inp_BOAdj!AB:AB,Inp_BOAdj!$E:$E,$E201,Inp_BOAdj!$F:$F,$F201,Inp_BOAdj!$G:$G,$G201,Inp_BOAdj!$H:$H,$H201)</f>
        <v>0</v>
      </c>
      <c r="AC201" s="15">
        <f>-SUMIFS(Inp_BOAdj!AC:AC,Inp_BOAdj!$E:$E,$E201,Inp_BOAdj!$F:$F,$F201,Inp_BOAdj!$G:$G,$G201,Inp_BOAdj!$H:$H,$H201)</f>
        <v>0</v>
      </c>
      <c r="AD201" s="15">
        <f>-SUMIFS(Inp_BOAdj!AD:AD,Inp_BOAdj!$E:$E,$E201,Inp_BOAdj!$F:$F,$F201,Inp_BOAdj!$G:$G,$G201,Inp_BOAdj!$H:$H,$H201)</f>
        <v>0</v>
      </c>
      <c r="AE201" s="15">
        <f>-SUMIFS(Inp_BOAdj!AE:AE,Inp_BOAdj!$E:$E,$E201,Inp_BOAdj!$F:$F,$F201,Inp_BOAdj!$G:$G,$G201,Inp_BOAdj!$H:$H,$H201)</f>
        <v>0</v>
      </c>
      <c r="AF201" s="15">
        <f>-SUMIFS(Inp_BOAdj!AF:AF,Inp_BOAdj!$E:$E,$E201,Inp_BOAdj!$F:$F,$F201,Inp_BOAdj!$G:$G,$G201,Inp_BOAdj!$H:$H,$H201)</f>
        <v>0</v>
      </c>
      <c r="AG201" s="15">
        <f>-SUMIFS(Inp_BOAdj!AG:AG,Inp_BOAdj!$E:$E,$E201,Inp_BOAdj!$F:$F,$F201,Inp_BOAdj!$G:$G,$G201,Inp_BOAdj!$H:$H,$H201)</f>
        <v>0</v>
      </c>
      <c r="AH201" s="15">
        <f>-SUMIFS(Inp_BOAdj!AH:AH,Inp_BOAdj!$E:$E,$E201,Inp_BOAdj!$F:$F,$F201,Inp_BOAdj!$G:$G,$G201,Inp_BOAdj!$H:$H,$H201)</f>
        <v>0</v>
      </c>
      <c r="AI201" s="15">
        <f>-SUMIFS(Inp_BOAdj!AI:AI,Inp_BOAdj!$E:$E,$E201,Inp_BOAdj!$F:$F,$F201,Inp_BOAdj!$G:$G,$G201,Inp_BOAdj!$H:$H,$H201)</f>
        <v>0</v>
      </c>
      <c r="AJ201" s="15">
        <f>-SUMIFS(Inp_BOAdj!AJ:AJ,Inp_BOAdj!$E:$E,$E201,Inp_BOAdj!$F:$F,$F201,Inp_BOAdj!$G:$G,$G201,Inp_BOAdj!$H:$H,$H201)</f>
        <v>0</v>
      </c>
      <c r="AK201" s="15">
        <f>-SUMIFS(Inp_BOAdj!AK:AK,Inp_BOAdj!$E:$E,$E201,Inp_BOAdj!$F:$F,$F201,Inp_BOAdj!$G:$G,$G201,Inp_BOAdj!$H:$H,$H201)</f>
        <v>0</v>
      </c>
      <c r="AM201" s="55"/>
      <c r="AN201" s="69"/>
      <c r="AO201" s="69"/>
      <c r="AP201" s="55"/>
      <c r="AQ201" s="69"/>
      <c r="AR201" s="69"/>
    </row>
    <row r="202" spans="5:44">
      <c r="E202" s="51" t="s">
        <v>32</v>
      </c>
      <c r="F202" s="137">
        <f>IFERROR(Inp_BOAdj!F196,0)</f>
        <v>0</v>
      </c>
      <c r="G202" s="137">
        <f>IFERROR(Inp_BOAdj!G196,0)</f>
        <v>0</v>
      </c>
      <c r="H202" s="137">
        <f>IFERROR(Inp_BOAdj!H196,0)</f>
        <v>0</v>
      </c>
      <c r="L202" s="51" t="s">
        <v>108</v>
      </c>
      <c r="M202" s="138">
        <f>SUMIFS(Inp_BOAdj!$I:$I,Inp_BOAdj!$E:$E,$E202,Inp_BOAdj!$G:$G,$G202,Inp_BOAdj!$H:$H,$H202)</f>
        <v>0</v>
      </c>
      <c r="R202" s="55"/>
      <c r="T202" s="15">
        <f>-SUMIFS(Inp_BOAdj!T:T,Inp_BOAdj!$E:$E,$E202,Inp_BOAdj!$F:$F,$F202,Inp_BOAdj!$G:$G,$G202,Inp_BOAdj!$H:$H,$H202)</f>
        <v>0</v>
      </c>
      <c r="U202" s="15">
        <f>-SUMIFS(Inp_BOAdj!U:U,Inp_BOAdj!$E:$E,$E202,Inp_BOAdj!$F:$F,$F202,Inp_BOAdj!$G:$G,$G202,Inp_BOAdj!$H:$H,$H202)</f>
        <v>0</v>
      </c>
      <c r="V202" s="15">
        <f>-SUMIFS(Inp_BOAdj!V:V,Inp_BOAdj!$E:$E,$E202,Inp_BOAdj!$F:$F,$F202,Inp_BOAdj!$G:$G,$G202,Inp_BOAdj!$H:$H,$H202)</f>
        <v>0</v>
      </c>
      <c r="W202" s="15">
        <f>-SUMIFS(Inp_BOAdj!W:W,Inp_BOAdj!$E:$E,$E202,Inp_BOAdj!$F:$F,$F202,Inp_BOAdj!$G:$G,$G202,Inp_BOAdj!$H:$H,$H202)</f>
        <v>0</v>
      </c>
      <c r="X202" s="15">
        <f>-SUMIFS(Inp_BOAdj!X:X,Inp_BOAdj!$E:$E,$E202,Inp_BOAdj!$F:$F,$F202,Inp_BOAdj!$G:$G,$G202,Inp_BOAdj!$H:$H,$H202)</f>
        <v>0</v>
      </c>
      <c r="Y202" s="15">
        <f>-SUMIFS(Inp_BOAdj!Y:Y,Inp_BOAdj!$E:$E,$E202,Inp_BOAdj!$F:$F,$F202,Inp_BOAdj!$G:$G,$G202,Inp_BOAdj!$H:$H,$H202)</f>
        <v>0</v>
      </c>
      <c r="Z202" s="15">
        <f>-SUMIFS(Inp_BOAdj!Z:Z,Inp_BOAdj!$E:$E,$E202,Inp_BOAdj!$F:$F,$F202,Inp_BOAdj!$G:$G,$G202,Inp_BOAdj!$H:$H,$H202)</f>
        <v>0</v>
      </c>
      <c r="AA202" s="15">
        <f>-SUMIFS(Inp_BOAdj!AA:AA,Inp_BOAdj!$E:$E,$E202,Inp_BOAdj!$F:$F,$F202,Inp_BOAdj!$G:$G,$G202,Inp_BOAdj!$H:$H,$H202)</f>
        <v>0</v>
      </c>
      <c r="AB202" s="15">
        <f>-SUMIFS(Inp_BOAdj!AB:AB,Inp_BOAdj!$E:$E,$E202,Inp_BOAdj!$F:$F,$F202,Inp_BOAdj!$G:$G,$G202,Inp_BOAdj!$H:$H,$H202)</f>
        <v>0</v>
      </c>
      <c r="AC202" s="15">
        <f>-SUMIFS(Inp_BOAdj!AC:AC,Inp_BOAdj!$E:$E,$E202,Inp_BOAdj!$F:$F,$F202,Inp_BOAdj!$G:$G,$G202,Inp_BOAdj!$H:$H,$H202)</f>
        <v>0</v>
      </c>
      <c r="AD202" s="15">
        <f>-SUMIFS(Inp_BOAdj!AD:AD,Inp_BOAdj!$E:$E,$E202,Inp_BOAdj!$F:$F,$F202,Inp_BOAdj!$G:$G,$G202,Inp_BOAdj!$H:$H,$H202)</f>
        <v>0</v>
      </c>
      <c r="AE202" s="15">
        <f>-SUMIFS(Inp_BOAdj!AE:AE,Inp_BOAdj!$E:$E,$E202,Inp_BOAdj!$F:$F,$F202,Inp_BOAdj!$G:$G,$G202,Inp_BOAdj!$H:$H,$H202)</f>
        <v>0</v>
      </c>
      <c r="AF202" s="15">
        <f>-SUMIFS(Inp_BOAdj!AF:AF,Inp_BOAdj!$E:$E,$E202,Inp_BOAdj!$F:$F,$F202,Inp_BOAdj!$G:$G,$G202,Inp_BOAdj!$H:$H,$H202)</f>
        <v>0</v>
      </c>
      <c r="AG202" s="15">
        <f>-SUMIFS(Inp_BOAdj!AG:AG,Inp_BOAdj!$E:$E,$E202,Inp_BOAdj!$F:$F,$F202,Inp_BOAdj!$G:$G,$G202,Inp_BOAdj!$H:$H,$H202)</f>
        <v>0</v>
      </c>
      <c r="AH202" s="15">
        <f>-SUMIFS(Inp_BOAdj!AH:AH,Inp_BOAdj!$E:$E,$E202,Inp_BOAdj!$F:$F,$F202,Inp_BOAdj!$G:$G,$G202,Inp_BOAdj!$H:$H,$H202)</f>
        <v>0</v>
      </c>
      <c r="AI202" s="15">
        <f>-SUMIFS(Inp_BOAdj!AI:AI,Inp_BOAdj!$E:$E,$E202,Inp_BOAdj!$F:$F,$F202,Inp_BOAdj!$G:$G,$G202,Inp_BOAdj!$H:$H,$H202)</f>
        <v>0</v>
      </c>
      <c r="AJ202" s="15">
        <f>-SUMIFS(Inp_BOAdj!AJ:AJ,Inp_BOAdj!$E:$E,$E202,Inp_BOAdj!$F:$F,$F202,Inp_BOAdj!$G:$G,$G202,Inp_BOAdj!$H:$H,$H202)</f>
        <v>0</v>
      </c>
      <c r="AK202" s="15">
        <f>-SUMIFS(Inp_BOAdj!AK:AK,Inp_BOAdj!$E:$E,$E202,Inp_BOAdj!$F:$F,$F202,Inp_BOAdj!$G:$G,$G202,Inp_BOAdj!$H:$H,$H202)</f>
        <v>0</v>
      </c>
      <c r="AM202" s="55"/>
      <c r="AN202" s="69"/>
      <c r="AO202" s="69"/>
      <c r="AP202" s="55"/>
      <c r="AQ202" s="69"/>
      <c r="AR202" s="69"/>
    </row>
    <row r="203" spans="5:44">
      <c r="E203" s="51" t="s">
        <v>32</v>
      </c>
      <c r="F203" s="137">
        <f>IFERROR(Inp_BOAdj!F197,0)</f>
        <v>0</v>
      </c>
      <c r="G203" s="137">
        <f>IFERROR(Inp_BOAdj!G197,0)</f>
        <v>0</v>
      </c>
      <c r="H203" s="137">
        <f>IFERROR(Inp_BOAdj!H197,0)</f>
        <v>0</v>
      </c>
      <c r="L203" s="51" t="s">
        <v>108</v>
      </c>
      <c r="M203" s="138">
        <f>SUMIFS(Inp_BOAdj!$I:$I,Inp_BOAdj!$E:$E,$E203,Inp_BOAdj!$G:$G,$G203,Inp_BOAdj!$H:$H,$H203)</f>
        <v>0</v>
      </c>
      <c r="R203" s="55"/>
      <c r="T203" s="15">
        <f>-SUMIFS(Inp_BOAdj!T:T,Inp_BOAdj!$E:$E,$E203,Inp_BOAdj!$F:$F,$F203,Inp_BOAdj!$G:$G,$G203,Inp_BOAdj!$H:$H,$H203)</f>
        <v>0</v>
      </c>
      <c r="U203" s="15">
        <f>-SUMIFS(Inp_BOAdj!U:U,Inp_BOAdj!$E:$E,$E203,Inp_BOAdj!$F:$F,$F203,Inp_BOAdj!$G:$G,$G203,Inp_BOAdj!$H:$H,$H203)</f>
        <v>0</v>
      </c>
      <c r="V203" s="15">
        <f>-SUMIFS(Inp_BOAdj!V:V,Inp_BOAdj!$E:$E,$E203,Inp_BOAdj!$F:$F,$F203,Inp_BOAdj!$G:$G,$G203,Inp_BOAdj!$H:$H,$H203)</f>
        <v>0</v>
      </c>
      <c r="W203" s="15">
        <f>-SUMIFS(Inp_BOAdj!W:W,Inp_BOAdj!$E:$E,$E203,Inp_BOAdj!$F:$F,$F203,Inp_BOAdj!$G:$G,$G203,Inp_BOAdj!$H:$H,$H203)</f>
        <v>0</v>
      </c>
      <c r="X203" s="15">
        <f>-SUMIFS(Inp_BOAdj!X:X,Inp_BOAdj!$E:$E,$E203,Inp_BOAdj!$F:$F,$F203,Inp_BOAdj!$G:$G,$G203,Inp_BOAdj!$H:$H,$H203)</f>
        <v>0</v>
      </c>
      <c r="Y203" s="15">
        <f>-SUMIFS(Inp_BOAdj!Y:Y,Inp_BOAdj!$E:$E,$E203,Inp_BOAdj!$F:$F,$F203,Inp_BOAdj!$G:$G,$G203,Inp_BOAdj!$H:$H,$H203)</f>
        <v>0</v>
      </c>
      <c r="Z203" s="15">
        <f>-SUMIFS(Inp_BOAdj!Z:Z,Inp_BOAdj!$E:$E,$E203,Inp_BOAdj!$F:$F,$F203,Inp_BOAdj!$G:$G,$G203,Inp_BOAdj!$H:$H,$H203)</f>
        <v>0</v>
      </c>
      <c r="AA203" s="15">
        <f>-SUMIFS(Inp_BOAdj!AA:AA,Inp_BOAdj!$E:$E,$E203,Inp_BOAdj!$F:$F,$F203,Inp_BOAdj!$G:$G,$G203,Inp_BOAdj!$H:$H,$H203)</f>
        <v>0</v>
      </c>
      <c r="AB203" s="15">
        <f>-SUMIFS(Inp_BOAdj!AB:AB,Inp_BOAdj!$E:$E,$E203,Inp_BOAdj!$F:$F,$F203,Inp_BOAdj!$G:$G,$G203,Inp_BOAdj!$H:$H,$H203)</f>
        <v>0</v>
      </c>
      <c r="AC203" s="15">
        <f>-SUMIFS(Inp_BOAdj!AC:AC,Inp_BOAdj!$E:$E,$E203,Inp_BOAdj!$F:$F,$F203,Inp_BOAdj!$G:$G,$G203,Inp_BOAdj!$H:$H,$H203)</f>
        <v>0</v>
      </c>
      <c r="AD203" s="15">
        <f>-SUMIFS(Inp_BOAdj!AD:AD,Inp_BOAdj!$E:$E,$E203,Inp_BOAdj!$F:$F,$F203,Inp_BOAdj!$G:$G,$G203,Inp_BOAdj!$H:$H,$H203)</f>
        <v>0</v>
      </c>
      <c r="AE203" s="15">
        <f>-SUMIFS(Inp_BOAdj!AE:AE,Inp_BOAdj!$E:$E,$E203,Inp_BOAdj!$F:$F,$F203,Inp_BOAdj!$G:$G,$G203,Inp_BOAdj!$H:$H,$H203)</f>
        <v>0</v>
      </c>
      <c r="AF203" s="15">
        <f>-SUMIFS(Inp_BOAdj!AF:AF,Inp_BOAdj!$E:$E,$E203,Inp_BOAdj!$F:$F,$F203,Inp_BOAdj!$G:$G,$G203,Inp_BOAdj!$H:$H,$H203)</f>
        <v>0</v>
      </c>
      <c r="AG203" s="15">
        <f>-SUMIFS(Inp_BOAdj!AG:AG,Inp_BOAdj!$E:$E,$E203,Inp_BOAdj!$F:$F,$F203,Inp_BOAdj!$G:$G,$G203,Inp_BOAdj!$H:$H,$H203)</f>
        <v>0</v>
      </c>
      <c r="AH203" s="15">
        <f>-SUMIFS(Inp_BOAdj!AH:AH,Inp_BOAdj!$E:$E,$E203,Inp_BOAdj!$F:$F,$F203,Inp_BOAdj!$G:$G,$G203,Inp_BOAdj!$H:$H,$H203)</f>
        <v>0</v>
      </c>
      <c r="AI203" s="15">
        <f>-SUMIFS(Inp_BOAdj!AI:AI,Inp_BOAdj!$E:$E,$E203,Inp_BOAdj!$F:$F,$F203,Inp_BOAdj!$G:$G,$G203,Inp_BOAdj!$H:$H,$H203)</f>
        <v>0</v>
      </c>
      <c r="AJ203" s="15">
        <f>-SUMIFS(Inp_BOAdj!AJ:AJ,Inp_BOAdj!$E:$E,$E203,Inp_BOAdj!$F:$F,$F203,Inp_BOAdj!$G:$G,$G203,Inp_BOAdj!$H:$H,$H203)</f>
        <v>0</v>
      </c>
      <c r="AK203" s="15">
        <f>-SUMIFS(Inp_BOAdj!AK:AK,Inp_BOAdj!$E:$E,$E203,Inp_BOAdj!$F:$F,$F203,Inp_BOAdj!$G:$G,$G203,Inp_BOAdj!$H:$H,$H203)</f>
        <v>0</v>
      </c>
      <c r="AM203" s="55"/>
      <c r="AN203" s="69"/>
      <c r="AO203" s="69"/>
      <c r="AP203" s="55"/>
      <c r="AQ203" s="69"/>
      <c r="AR203" s="69"/>
    </row>
    <row r="204" spans="5:44">
      <c r="E204" s="51" t="s">
        <v>32</v>
      </c>
      <c r="F204" s="137">
        <f>IFERROR(Inp_BOAdj!F198,0)</f>
        <v>0</v>
      </c>
      <c r="G204" s="137">
        <f>IFERROR(Inp_BOAdj!G198,0)</f>
        <v>0</v>
      </c>
      <c r="H204" s="137">
        <f>IFERROR(Inp_BOAdj!H198,0)</f>
        <v>0</v>
      </c>
      <c r="L204" s="51" t="s">
        <v>108</v>
      </c>
      <c r="M204" s="138">
        <f>SUMIFS(Inp_BOAdj!$I:$I,Inp_BOAdj!$E:$E,$E204,Inp_BOAdj!$G:$G,$G204,Inp_BOAdj!$H:$H,$H204)</f>
        <v>0</v>
      </c>
      <c r="R204" s="55"/>
      <c r="T204" s="15">
        <f>-SUMIFS(Inp_BOAdj!T:T,Inp_BOAdj!$E:$E,$E204,Inp_BOAdj!$F:$F,$F204,Inp_BOAdj!$G:$G,$G204,Inp_BOAdj!$H:$H,$H204)</f>
        <v>0</v>
      </c>
      <c r="U204" s="15">
        <f>-SUMIFS(Inp_BOAdj!U:U,Inp_BOAdj!$E:$E,$E204,Inp_BOAdj!$F:$F,$F204,Inp_BOAdj!$G:$G,$G204,Inp_BOAdj!$H:$H,$H204)</f>
        <v>0</v>
      </c>
      <c r="V204" s="15">
        <f>-SUMIFS(Inp_BOAdj!V:V,Inp_BOAdj!$E:$E,$E204,Inp_BOAdj!$F:$F,$F204,Inp_BOAdj!$G:$G,$G204,Inp_BOAdj!$H:$H,$H204)</f>
        <v>0</v>
      </c>
      <c r="W204" s="15">
        <f>-SUMIFS(Inp_BOAdj!W:W,Inp_BOAdj!$E:$E,$E204,Inp_BOAdj!$F:$F,$F204,Inp_BOAdj!$G:$G,$G204,Inp_BOAdj!$H:$H,$H204)</f>
        <v>0</v>
      </c>
      <c r="X204" s="15">
        <f>-SUMIFS(Inp_BOAdj!X:X,Inp_BOAdj!$E:$E,$E204,Inp_BOAdj!$F:$F,$F204,Inp_BOAdj!$G:$G,$G204,Inp_BOAdj!$H:$H,$H204)</f>
        <v>0</v>
      </c>
      <c r="Y204" s="15">
        <f>-SUMIFS(Inp_BOAdj!Y:Y,Inp_BOAdj!$E:$E,$E204,Inp_BOAdj!$F:$F,$F204,Inp_BOAdj!$G:$G,$G204,Inp_BOAdj!$H:$H,$H204)</f>
        <v>0</v>
      </c>
      <c r="Z204" s="15">
        <f>-SUMIFS(Inp_BOAdj!Z:Z,Inp_BOAdj!$E:$E,$E204,Inp_BOAdj!$F:$F,$F204,Inp_BOAdj!$G:$G,$G204,Inp_BOAdj!$H:$H,$H204)</f>
        <v>0</v>
      </c>
      <c r="AA204" s="15">
        <f>-SUMIFS(Inp_BOAdj!AA:AA,Inp_BOAdj!$E:$E,$E204,Inp_BOAdj!$F:$F,$F204,Inp_BOAdj!$G:$G,$G204,Inp_BOAdj!$H:$H,$H204)</f>
        <v>0</v>
      </c>
      <c r="AB204" s="15">
        <f>-SUMIFS(Inp_BOAdj!AB:AB,Inp_BOAdj!$E:$E,$E204,Inp_BOAdj!$F:$F,$F204,Inp_BOAdj!$G:$G,$G204,Inp_BOAdj!$H:$H,$H204)</f>
        <v>0</v>
      </c>
      <c r="AC204" s="15">
        <f>-SUMIFS(Inp_BOAdj!AC:AC,Inp_BOAdj!$E:$E,$E204,Inp_BOAdj!$F:$F,$F204,Inp_BOAdj!$G:$G,$G204,Inp_BOAdj!$H:$H,$H204)</f>
        <v>0</v>
      </c>
      <c r="AD204" s="15">
        <f>-SUMIFS(Inp_BOAdj!AD:AD,Inp_BOAdj!$E:$E,$E204,Inp_BOAdj!$F:$F,$F204,Inp_BOAdj!$G:$G,$G204,Inp_BOAdj!$H:$H,$H204)</f>
        <v>0</v>
      </c>
      <c r="AE204" s="15">
        <f>-SUMIFS(Inp_BOAdj!AE:AE,Inp_BOAdj!$E:$E,$E204,Inp_BOAdj!$F:$F,$F204,Inp_BOAdj!$G:$G,$G204,Inp_BOAdj!$H:$H,$H204)</f>
        <v>0</v>
      </c>
      <c r="AF204" s="15">
        <f>-SUMIFS(Inp_BOAdj!AF:AF,Inp_BOAdj!$E:$E,$E204,Inp_BOAdj!$F:$F,$F204,Inp_BOAdj!$G:$G,$G204,Inp_BOAdj!$H:$H,$H204)</f>
        <v>0</v>
      </c>
      <c r="AG204" s="15">
        <f>-SUMIFS(Inp_BOAdj!AG:AG,Inp_BOAdj!$E:$E,$E204,Inp_BOAdj!$F:$F,$F204,Inp_BOAdj!$G:$G,$G204,Inp_BOAdj!$H:$H,$H204)</f>
        <v>0</v>
      </c>
      <c r="AH204" s="15">
        <f>-SUMIFS(Inp_BOAdj!AH:AH,Inp_BOAdj!$E:$E,$E204,Inp_BOAdj!$F:$F,$F204,Inp_BOAdj!$G:$G,$G204,Inp_BOAdj!$H:$H,$H204)</f>
        <v>0</v>
      </c>
      <c r="AI204" s="15">
        <f>-SUMIFS(Inp_BOAdj!AI:AI,Inp_BOAdj!$E:$E,$E204,Inp_BOAdj!$F:$F,$F204,Inp_BOAdj!$G:$G,$G204,Inp_BOAdj!$H:$H,$H204)</f>
        <v>0</v>
      </c>
      <c r="AJ204" s="15">
        <f>-SUMIFS(Inp_BOAdj!AJ:AJ,Inp_BOAdj!$E:$E,$E204,Inp_BOAdj!$F:$F,$F204,Inp_BOAdj!$G:$G,$G204,Inp_BOAdj!$H:$H,$H204)</f>
        <v>0</v>
      </c>
      <c r="AK204" s="15">
        <f>-SUMIFS(Inp_BOAdj!AK:AK,Inp_BOAdj!$E:$E,$E204,Inp_BOAdj!$F:$F,$F204,Inp_BOAdj!$G:$G,$G204,Inp_BOAdj!$H:$H,$H204)</f>
        <v>0</v>
      </c>
      <c r="AM204" s="55"/>
      <c r="AN204" s="69"/>
      <c r="AO204" s="69"/>
      <c r="AP204" s="55"/>
      <c r="AQ204" s="69"/>
      <c r="AR204" s="69"/>
    </row>
    <row r="205" spans="5:44">
      <c r="E205" s="51" t="s">
        <v>32</v>
      </c>
      <c r="F205" s="137">
        <f>IFERROR(Inp_BOAdj!F199,0)</f>
        <v>0</v>
      </c>
      <c r="G205" s="137">
        <f>IFERROR(Inp_BOAdj!G199,0)</f>
        <v>0</v>
      </c>
      <c r="H205" s="137">
        <f>IFERROR(Inp_BOAdj!H199,0)</f>
        <v>0</v>
      </c>
      <c r="L205" s="51" t="s">
        <v>108</v>
      </c>
      <c r="M205" s="138">
        <f>SUMIFS(Inp_BOAdj!$I:$I,Inp_BOAdj!$E:$E,$E205,Inp_BOAdj!$G:$G,$G205,Inp_BOAdj!$H:$H,$H205)</f>
        <v>0</v>
      </c>
      <c r="R205" s="55"/>
      <c r="T205" s="15">
        <f>-SUMIFS(Inp_BOAdj!T:T,Inp_BOAdj!$E:$E,$E205,Inp_BOAdj!$F:$F,$F205,Inp_BOAdj!$G:$G,$G205,Inp_BOAdj!$H:$H,$H205)</f>
        <v>0</v>
      </c>
      <c r="U205" s="15">
        <f>-SUMIFS(Inp_BOAdj!U:U,Inp_BOAdj!$E:$E,$E205,Inp_BOAdj!$F:$F,$F205,Inp_BOAdj!$G:$G,$G205,Inp_BOAdj!$H:$H,$H205)</f>
        <v>0</v>
      </c>
      <c r="V205" s="15">
        <f>-SUMIFS(Inp_BOAdj!V:V,Inp_BOAdj!$E:$E,$E205,Inp_BOAdj!$F:$F,$F205,Inp_BOAdj!$G:$G,$G205,Inp_BOAdj!$H:$H,$H205)</f>
        <v>0</v>
      </c>
      <c r="W205" s="15">
        <f>-SUMIFS(Inp_BOAdj!W:W,Inp_BOAdj!$E:$E,$E205,Inp_BOAdj!$F:$F,$F205,Inp_BOAdj!$G:$G,$G205,Inp_BOAdj!$H:$H,$H205)</f>
        <v>0</v>
      </c>
      <c r="X205" s="15">
        <f>-SUMIFS(Inp_BOAdj!X:X,Inp_BOAdj!$E:$E,$E205,Inp_BOAdj!$F:$F,$F205,Inp_BOAdj!$G:$G,$G205,Inp_BOAdj!$H:$H,$H205)</f>
        <v>0</v>
      </c>
      <c r="Y205" s="15">
        <f>-SUMIFS(Inp_BOAdj!Y:Y,Inp_BOAdj!$E:$E,$E205,Inp_BOAdj!$F:$F,$F205,Inp_BOAdj!$G:$G,$G205,Inp_BOAdj!$H:$H,$H205)</f>
        <v>0</v>
      </c>
      <c r="Z205" s="15">
        <f>-SUMIFS(Inp_BOAdj!Z:Z,Inp_BOAdj!$E:$E,$E205,Inp_BOAdj!$F:$F,$F205,Inp_BOAdj!$G:$G,$G205,Inp_BOAdj!$H:$H,$H205)</f>
        <v>0</v>
      </c>
      <c r="AA205" s="15">
        <f>-SUMIFS(Inp_BOAdj!AA:AA,Inp_BOAdj!$E:$E,$E205,Inp_BOAdj!$F:$F,$F205,Inp_BOAdj!$G:$G,$G205,Inp_BOAdj!$H:$H,$H205)</f>
        <v>0</v>
      </c>
      <c r="AB205" s="15">
        <f>-SUMIFS(Inp_BOAdj!AB:AB,Inp_BOAdj!$E:$E,$E205,Inp_BOAdj!$F:$F,$F205,Inp_BOAdj!$G:$G,$G205,Inp_BOAdj!$H:$H,$H205)</f>
        <v>0</v>
      </c>
      <c r="AC205" s="15">
        <f>-SUMIFS(Inp_BOAdj!AC:AC,Inp_BOAdj!$E:$E,$E205,Inp_BOAdj!$F:$F,$F205,Inp_BOAdj!$G:$G,$G205,Inp_BOAdj!$H:$H,$H205)</f>
        <v>0</v>
      </c>
      <c r="AD205" s="15">
        <f>-SUMIFS(Inp_BOAdj!AD:AD,Inp_BOAdj!$E:$E,$E205,Inp_BOAdj!$F:$F,$F205,Inp_BOAdj!$G:$G,$G205,Inp_BOAdj!$H:$H,$H205)</f>
        <v>0</v>
      </c>
      <c r="AE205" s="15">
        <f>-SUMIFS(Inp_BOAdj!AE:AE,Inp_BOAdj!$E:$E,$E205,Inp_BOAdj!$F:$F,$F205,Inp_BOAdj!$G:$G,$G205,Inp_BOAdj!$H:$H,$H205)</f>
        <v>0</v>
      </c>
      <c r="AF205" s="15">
        <f>-SUMIFS(Inp_BOAdj!AF:AF,Inp_BOAdj!$E:$E,$E205,Inp_BOAdj!$F:$F,$F205,Inp_BOAdj!$G:$G,$G205,Inp_BOAdj!$H:$H,$H205)</f>
        <v>0</v>
      </c>
      <c r="AG205" s="15">
        <f>-SUMIFS(Inp_BOAdj!AG:AG,Inp_BOAdj!$E:$E,$E205,Inp_BOAdj!$F:$F,$F205,Inp_BOAdj!$G:$G,$G205,Inp_BOAdj!$H:$H,$H205)</f>
        <v>0</v>
      </c>
      <c r="AH205" s="15">
        <f>-SUMIFS(Inp_BOAdj!AH:AH,Inp_BOAdj!$E:$E,$E205,Inp_BOAdj!$F:$F,$F205,Inp_BOAdj!$G:$G,$G205,Inp_BOAdj!$H:$H,$H205)</f>
        <v>0</v>
      </c>
      <c r="AI205" s="15">
        <f>-SUMIFS(Inp_BOAdj!AI:AI,Inp_BOAdj!$E:$E,$E205,Inp_BOAdj!$F:$F,$F205,Inp_BOAdj!$G:$G,$G205,Inp_BOAdj!$H:$H,$H205)</f>
        <v>0</v>
      </c>
      <c r="AJ205" s="15">
        <f>-SUMIFS(Inp_BOAdj!AJ:AJ,Inp_BOAdj!$E:$E,$E205,Inp_BOAdj!$F:$F,$F205,Inp_BOAdj!$G:$G,$G205,Inp_BOAdj!$H:$H,$H205)</f>
        <v>0</v>
      </c>
      <c r="AK205" s="15">
        <f>-SUMIFS(Inp_BOAdj!AK:AK,Inp_BOAdj!$E:$E,$E205,Inp_BOAdj!$F:$F,$F205,Inp_BOAdj!$G:$G,$G205,Inp_BOAdj!$H:$H,$H205)</f>
        <v>0</v>
      </c>
      <c r="AM205" s="55"/>
      <c r="AN205" s="69"/>
      <c r="AO205" s="69"/>
      <c r="AP205" s="55"/>
      <c r="AQ205" s="69"/>
      <c r="AR205" s="69"/>
    </row>
    <row r="206" spans="5:44">
      <c r="E206" s="51" t="s">
        <v>32</v>
      </c>
      <c r="F206" s="137">
        <f>IFERROR(Inp_BOAdj!F200,0)</f>
        <v>0</v>
      </c>
      <c r="G206" s="137">
        <f>IFERROR(Inp_BOAdj!G200,0)</f>
        <v>0</v>
      </c>
      <c r="H206" s="137">
        <f>IFERROR(Inp_BOAdj!H200,0)</f>
        <v>0</v>
      </c>
      <c r="L206" s="51" t="s">
        <v>108</v>
      </c>
      <c r="M206" s="138">
        <f>SUMIFS(Inp_BOAdj!$I:$I,Inp_BOAdj!$E:$E,$E206,Inp_BOAdj!$G:$G,$G206,Inp_BOAdj!$H:$H,$H206)</f>
        <v>0</v>
      </c>
      <c r="R206" s="55"/>
      <c r="T206" s="15">
        <f>-SUMIFS(Inp_BOAdj!T:T,Inp_BOAdj!$E:$E,$E206,Inp_BOAdj!$F:$F,$F206,Inp_BOAdj!$G:$G,$G206,Inp_BOAdj!$H:$H,$H206)</f>
        <v>0</v>
      </c>
      <c r="U206" s="15">
        <f>-SUMIFS(Inp_BOAdj!U:U,Inp_BOAdj!$E:$E,$E206,Inp_BOAdj!$F:$F,$F206,Inp_BOAdj!$G:$G,$G206,Inp_BOAdj!$H:$H,$H206)</f>
        <v>0</v>
      </c>
      <c r="V206" s="15">
        <f>-SUMIFS(Inp_BOAdj!V:V,Inp_BOAdj!$E:$E,$E206,Inp_BOAdj!$F:$F,$F206,Inp_BOAdj!$G:$G,$G206,Inp_BOAdj!$H:$H,$H206)</f>
        <v>0</v>
      </c>
      <c r="W206" s="15">
        <f>-SUMIFS(Inp_BOAdj!W:W,Inp_BOAdj!$E:$E,$E206,Inp_BOAdj!$F:$F,$F206,Inp_BOAdj!$G:$G,$G206,Inp_BOAdj!$H:$H,$H206)</f>
        <v>0</v>
      </c>
      <c r="X206" s="15">
        <f>-SUMIFS(Inp_BOAdj!X:X,Inp_BOAdj!$E:$E,$E206,Inp_BOAdj!$F:$F,$F206,Inp_BOAdj!$G:$G,$G206,Inp_BOAdj!$H:$H,$H206)</f>
        <v>0</v>
      </c>
      <c r="Y206" s="15">
        <f>-SUMIFS(Inp_BOAdj!Y:Y,Inp_BOAdj!$E:$E,$E206,Inp_BOAdj!$F:$F,$F206,Inp_BOAdj!$G:$G,$G206,Inp_BOAdj!$H:$H,$H206)</f>
        <v>0</v>
      </c>
      <c r="Z206" s="15">
        <f>-SUMIFS(Inp_BOAdj!Z:Z,Inp_BOAdj!$E:$E,$E206,Inp_BOAdj!$F:$F,$F206,Inp_BOAdj!$G:$G,$G206,Inp_BOAdj!$H:$H,$H206)</f>
        <v>0</v>
      </c>
      <c r="AA206" s="15">
        <f>-SUMIFS(Inp_BOAdj!AA:AA,Inp_BOAdj!$E:$E,$E206,Inp_BOAdj!$F:$F,$F206,Inp_BOAdj!$G:$G,$G206,Inp_BOAdj!$H:$H,$H206)</f>
        <v>0</v>
      </c>
      <c r="AB206" s="15">
        <f>-SUMIFS(Inp_BOAdj!AB:AB,Inp_BOAdj!$E:$E,$E206,Inp_BOAdj!$F:$F,$F206,Inp_BOAdj!$G:$G,$G206,Inp_BOAdj!$H:$H,$H206)</f>
        <v>0</v>
      </c>
      <c r="AC206" s="15">
        <f>-SUMIFS(Inp_BOAdj!AC:AC,Inp_BOAdj!$E:$E,$E206,Inp_BOAdj!$F:$F,$F206,Inp_BOAdj!$G:$G,$G206,Inp_BOAdj!$H:$H,$H206)</f>
        <v>0</v>
      </c>
      <c r="AD206" s="15">
        <f>-SUMIFS(Inp_BOAdj!AD:AD,Inp_BOAdj!$E:$E,$E206,Inp_BOAdj!$F:$F,$F206,Inp_BOAdj!$G:$G,$G206,Inp_BOAdj!$H:$H,$H206)</f>
        <v>0</v>
      </c>
      <c r="AE206" s="15">
        <f>-SUMIFS(Inp_BOAdj!AE:AE,Inp_BOAdj!$E:$E,$E206,Inp_BOAdj!$F:$F,$F206,Inp_BOAdj!$G:$G,$G206,Inp_BOAdj!$H:$H,$H206)</f>
        <v>0</v>
      </c>
      <c r="AF206" s="15">
        <f>-SUMIFS(Inp_BOAdj!AF:AF,Inp_BOAdj!$E:$E,$E206,Inp_BOAdj!$F:$F,$F206,Inp_BOAdj!$G:$G,$G206,Inp_BOAdj!$H:$H,$H206)</f>
        <v>0</v>
      </c>
      <c r="AG206" s="15">
        <f>-SUMIFS(Inp_BOAdj!AG:AG,Inp_BOAdj!$E:$E,$E206,Inp_BOAdj!$F:$F,$F206,Inp_BOAdj!$G:$G,$G206,Inp_BOAdj!$H:$H,$H206)</f>
        <v>0</v>
      </c>
      <c r="AH206" s="15">
        <f>-SUMIFS(Inp_BOAdj!AH:AH,Inp_BOAdj!$E:$E,$E206,Inp_BOAdj!$F:$F,$F206,Inp_BOAdj!$G:$G,$G206,Inp_BOAdj!$H:$H,$H206)</f>
        <v>0</v>
      </c>
      <c r="AI206" s="15">
        <f>-SUMIFS(Inp_BOAdj!AI:AI,Inp_BOAdj!$E:$E,$E206,Inp_BOAdj!$F:$F,$F206,Inp_BOAdj!$G:$G,$G206,Inp_BOAdj!$H:$H,$H206)</f>
        <v>0</v>
      </c>
      <c r="AJ206" s="15">
        <f>-SUMIFS(Inp_BOAdj!AJ:AJ,Inp_BOAdj!$E:$E,$E206,Inp_BOAdj!$F:$F,$F206,Inp_BOAdj!$G:$G,$G206,Inp_BOAdj!$H:$H,$H206)</f>
        <v>0</v>
      </c>
      <c r="AK206" s="15">
        <f>-SUMIFS(Inp_BOAdj!AK:AK,Inp_BOAdj!$E:$E,$E206,Inp_BOAdj!$F:$F,$F206,Inp_BOAdj!$G:$G,$G206,Inp_BOAdj!$H:$H,$H206)</f>
        <v>0</v>
      </c>
      <c r="AM206" s="55"/>
      <c r="AN206" s="69"/>
      <c r="AO206" s="69"/>
      <c r="AP206" s="55"/>
      <c r="AQ206" s="69"/>
      <c r="AR206" s="69"/>
    </row>
    <row r="207" spans="5:44">
      <c r="E207" s="51" t="s">
        <v>32</v>
      </c>
      <c r="F207" s="137">
        <f>IFERROR(Inp_BOAdj!F201,0)</f>
        <v>0</v>
      </c>
      <c r="G207" s="137">
        <f>IFERROR(Inp_BOAdj!G201,0)</f>
        <v>0</v>
      </c>
      <c r="H207" s="137">
        <f>IFERROR(Inp_BOAdj!H201,0)</f>
        <v>0</v>
      </c>
      <c r="L207" s="51" t="s">
        <v>108</v>
      </c>
      <c r="M207" s="138">
        <f>SUMIFS(Inp_BOAdj!$I:$I,Inp_BOAdj!$E:$E,$E207,Inp_BOAdj!$G:$G,$G207,Inp_BOAdj!$H:$H,$H207)</f>
        <v>0</v>
      </c>
      <c r="R207" s="55"/>
      <c r="T207" s="15">
        <f>-SUMIFS(Inp_BOAdj!T:T,Inp_BOAdj!$E:$E,$E207,Inp_BOAdj!$F:$F,$F207,Inp_BOAdj!$G:$G,$G207,Inp_BOAdj!$H:$H,$H207)</f>
        <v>0</v>
      </c>
      <c r="U207" s="15">
        <f>-SUMIFS(Inp_BOAdj!U:U,Inp_BOAdj!$E:$E,$E207,Inp_BOAdj!$F:$F,$F207,Inp_BOAdj!$G:$G,$G207,Inp_BOAdj!$H:$H,$H207)</f>
        <v>0</v>
      </c>
      <c r="V207" s="15">
        <f>-SUMIFS(Inp_BOAdj!V:V,Inp_BOAdj!$E:$E,$E207,Inp_BOAdj!$F:$F,$F207,Inp_BOAdj!$G:$G,$G207,Inp_BOAdj!$H:$H,$H207)</f>
        <v>0</v>
      </c>
      <c r="W207" s="15">
        <f>-SUMIFS(Inp_BOAdj!W:W,Inp_BOAdj!$E:$E,$E207,Inp_BOAdj!$F:$F,$F207,Inp_BOAdj!$G:$G,$G207,Inp_BOAdj!$H:$H,$H207)</f>
        <v>0</v>
      </c>
      <c r="X207" s="15">
        <f>-SUMIFS(Inp_BOAdj!X:X,Inp_BOAdj!$E:$E,$E207,Inp_BOAdj!$F:$F,$F207,Inp_BOAdj!$G:$G,$G207,Inp_BOAdj!$H:$H,$H207)</f>
        <v>0</v>
      </c>
      <c r="Y207" s="15">
        <f>-SUMIFS(Inp_BOAdj!Y:Y,Inp_BOAdj!$E:$E,$E207,Inp_BOAdj!$F:$F,$F207,Inp_BOAdj!$G:$G,$G207,Inp_BOAdj!$H:$H,$H207)</f>
        <v>0</v>
      </c>
      <c r="Z207" s="15">
        <f>-SUMIFS(Inp_BOAdj!Z:Z,Inp_BOAdj!$E:$E,$E207,Inp_BOAdj!$F:$F,$F207,Inp_BOAdj!$G:$G,$G207,Inp_BOAdj!$H:$H,$H207)</f>
        <v>0</v>
      </c>
      <c r="AA207" s="15">
        <f>-SUMIFS(Inp_BOAdj!AA:AA,Inp_BOAdj!$E:$E,$E207,Inp_BOAdj!$F:$F,$F207,Inp_BOAdj!$G:$G,$G207,Inp_BOAdj!$H:$H,$H207)</f>
        <v>0</v>
      </c>
      <c r="AB207" s="15">
        <f>-SUMIFS(Inp_BOAdj!AB:AB,Inp_BOAdj!$E:$E,$E207,Inp_BOAdj!$F:$F,$F207,Inp_BOAdj!$G:$G,$G207,Inp_BOAdj!$H:$H,$H207)</f>
        <v>0</v>
      </c>
      <c r="AC207" s="15">
        <f>-SUMIFS(Inp_BOAdj!AC:AC,Inp_BOAdj!$E:$E,$E207,Inp_BOAdj!$F:$F,$F207,Inp_BOAdj!$G:$G,$G207,Inp_BOAdj!$H:$H,$H207)</f>
        <v>0</v>
      </c>
      <c r="AD207" s="15">
        <f>-SUMIFS(Inp_BOAdj!AD:AD,Inp_BOAdj!$E:$E,$E207,Inp_BOAdj!$F:$F,$F207,Inp_BOAdj!$G:$G,$G207,Inp_BOAdj!$H:$H,$H207)</f>
        <v>0</v>
      </c>
      <c r="AE207" s="15">
        <f>-SUMIFS(Inp_BOAdj!AE:AE,Inp_BOAdj!$E:$E,$E207,Inp_BOAdj!$F:$F,$F207,Inp_BOAdj!$G:$G,$G207,Inp_BOAdj!$H:$H,$H207)</f>
        <v>0</v>
      </c>
      <c r="AF207" s="15">
        <f>-SUMIFS(Inp_BOAdj!AF:AF,Inp_BOAdj!$E:$E,$E207,Inp_BOAdj!$F:$F,$F207,Inp_BOAdj!$G:$G,$G207,Inp_BOAdj!$H:$H,$H207)</f>
        <v>0</v>
      </c>
      <c r="AG207" s="15">
        <f>-SUMIFS(Inp_BOAdj!AG:AG,Inp_BOAdj!$E:$E,$E207,Inp_BOAdj!$F:$F,$F207,Inp_BOAdj!$G:$G,$G207,Inp_BOAdj!$H:$H,$H207)</f>
        <v>0</v>
      </c>
      <c r="AH207" s="15">
        <f>-SUMIFS(Inp_BOAdj!AH:AH,Inp_BOAdj!$E:$E,$E207,Inp_BOAdj!$F:$F,$F207,Inp_BOAdj!$G:$G,$G207,Inp_BOAdj!$H:$H,$H207)</f>
        <v>0</v>
      </c>
      <c r="AI207" s="15">
        <f>-SUMIFS(Inp_BOAdj!AI:AI,Inp_BOAdj!$E:$E,$E207,Inp_BOAdj!$F:$F,$F207,Inp_BOAdj!$G:$G,$G207,Inp_BOAdj!$H:$H,$H207)</f>
        <v>0</v>
      </c>
      <c r="AJ207" s="15">
        <f>-SUMIFS(Inp_BOAdj!AJ:AJ,Inp_BOAdj!$E:$E,$E207,Inp_BOAdj!$F:$F,$F207,Inp_BOAdj!$G:$G,$G207,Inp_BOAdj!$H:$H,$H207)</f>
        <v>0</v>
      </c>
      <c r="AK207" s="15">
        <f>-SUMIFS(Inp_BOAdj!AK:AK,Inp_BOAdj!$E:$E,$E207,Inp_BOAdj!$F:$F,$F207,Inp_BOAdj!$G:$G,$G207,Inp_BOAdj!$H:$H,$H207)</f>
        <v>0</v>
      </c>
      <c r="AM207" s="55"/>
      <c r="AN207" s="69"/>
      <c r="AO207" s="69"/>
      <c r="AP207" s="55"/>
      <c r="AQ207" s="69"/>
      <c r="AR207" s="69"/>
    </row>
    <row r="209" spans="3:60">
      <c r="C209" s="10" t="s">
        <v>34</v>
      </c>
      <c r="D209" s="10"/>
      <c r="E209" s="10"/>
      <c r="F209" s="10"/>
      <c r="G209" s="10"/>
      <c r="H209" s="10"/>
      <c r="I209" s="10"/>
      <c r="J209" s="10"/>
      <c r="K209" s="10"/>
      <c r="L209" s="10"/>
      <c r="M209" s="10"/>
      <c r="N209" s="10"/>
      <c r="O209" s="10"/>
      <c r="P209" s="10"/>
      <c r="Q209" s="10"/>
      <c r="R209" s="10"/>
      <c r="S209" s="10"/>
      <c r="T209" s="10"/>
      <c r="U209" s="10"/>
      <c r="V209" s="10"/>
      <c r="W209" s="10"/>
      <c r="X209" s="10"/>
      <c r="Y209" s="10"/>
      <c r="Z209" s="10"/>
      <c r="AA209" s="10"/>
      <c r="AB209" s="10"/>
      <c r="AC209" s="10"/>
      <c r="AD209" s="10"/>
      <c r="AE209" s="10"/>
      <c r="AF209" s="10"/>
      <c r="AG209" s="10"/>
      <c r="AH209" s="10"/>
      <c r="AI209" s="10"/>
      <c r="AJ209" s="10"/>
      <c r="AK209" s="10"/>
      <c r="AL209" s="10"/>
      <c r="AM209" s="10"/>
      <c r="AN209" s="10"/>
      <c r="AO209" s="10"/>
      <c r="AP209" s="10"/>
      <c r="AQ209" s="10"/>
      <c r="AR209" s="10"/>
      <c r="AS209" s="10"/>
      <c r="AT209" s="10"/>
      <c r="AU209" s="10"/>
      <c r="AV209" s="10"/>
      <c r="AW209" s="10"/>
      <c r="AX209" s="10"/>
      <c r="AY209" s="10"/>
      <c r="AZ209" s="10"/>
      <c r="BA209" s="10"/>
      <c r="BB209" s="10"/>
      <c r="BC209" s="10"/>
      <c r="BD209" s="10"/>
      <c r="BE209" s="10"/>
      <c r="BF209" s="10"/>
      <c r="BG209" s="10"/>
      <c r="BH209" s="10"/>
    </row>
    <row r="211" spans="3:60">
      <c r="E211" s="51" t="s">
        <v>34</v>
      </c>
      <c r="F211" s="137" t="str">
        <f>IFERROR(Inp_BOAdj!F204,0)</f>
        <v>Opex</v>
      </c>
      <c r="G211" s="137" t="str">
        <f>IFERROR(Inp_BOAdj!G204,0)</f>
        <v>Total Work Management</v>
      </c>
      <c r="H211" s="137" t="str">
        <f>IFERROR(Inp_BOAdj!H204,0)</f>
        <v>BO - Record Keeping other records (Audit and assurance)</v>
      </c>
      <c r="L211" s="51" t="s">
        <v>108</v>
      </c>
      <c r="M211" s="138">
        <f>SUMIFS(Inp_BOAdj!$I:$I,Inp_BOAdj!$E:$E,$E211,Inp_BOAdj!$G:$G,$G211,Inp_BOAdj!$H:$H,$H211)</f>
        <v>1</v>
      </c>
      <c r="R211" s="55"/>
      <c r="T211" s="15">
        <f>-SUMIFS(Inp_BOAdj!T:T,Inp_BOAdj!$E:$E,$E211,Inp_BOAdj!$F:$F,$F211,Inp_BOAdj!$G:$G,$G211,Inp_BOAdj!$H:$H,$H211)</f>
        <v>0</v>
      </c>
      <c r="U211" s="15">
        <f>-SUMIFS(Inp_BOAdj!U:U,Inp_BOAdj!$E:$E,$E211,Inp_BOAdj!$F:$F,$F211,Inp_BOAdj!$G:$G,$G211,Inp_BOAdj!$H:$H,$H211)</f>
        <v>0</v>
      </c>
      <c r="V211" s="15">
        <f>-SUMIFS(Inp_BOAdj!V:V,Inp_BOAdj!$E:$E,$E211,Inp_BOAdj!$F:$F,$F211,Inp_BOAdj!$G:$G,$G211,Inp_BOAdj!$H:$H,$H211)</f>
        <v>0</v>
      </c>
      <c r="W211" s="15">
        <f>-SUMIFS(Inp_BOAdj!W:W,Inp_BOAdj!$E:$E,$E211,Inp_BOAdj!$F:$F,$F211,Inp_BOAdj!$G:$G,$G211,Inp_BOAdj!$H:$H,$H211)</f>
        <v>0</v>
      </c>
      <c r="X211" s="15">
        <f>-SUMIFS(Inp_BOAdj!X:X,Inp_BOAdj!$E:$E,$E211,Inp_BOAdj!$F:$F,$F211,Inp_BOAdj!$G:$G,$G211,Inp_BOAdj!$H:$H,$H211)</f>
        <v>0</v>
      </c>
      <c r="Y211" s="15">
        <f>-SUMIFS(Inp_BOAdj!Y:Y,Inp_BOAdj!$E:$E,$E211,Inp_BOAdj!$F:$F,$F211,Inp_BOAdj!$G:$G,$G211,Inp_BOAdj!$H:$H,$H211)</f>
        <v>0</v>
      </c>
      <c r="Z211" s="15">
        <f>-SUMIFS(Inp_BOAdj!Z:Z,Inp_BOAdj!$E:$E,$E211,Inp_BOAdj!$F:$F,$F211,Inp_BOAdj!$G:$G,$G211,Inp_BOAdj!$H:$H,$H211)</f>
        <v>0</v>
      </c>
      <c r="AA211" s="15">
        <f>-SUMIFS(Inp_BOAdj!AA:AA,Inp_BOAdj!$E:$E,$E211,Inp_BOAdj!$F:$F,$F211,Inp_BOAdj!$G:$G,$G211,Inp_BOAdj!$H:$H,$H211)</f>
        <v>0</v>
      </c>
      <c r="AB211" s="15">
        <f>-SUMIFS(Inp_BOAdj!AB:AB,Inp_BOAdj!$E:$E,$E211,Inp_BOAdj!$F:$F,$F211,Inp_BOAdj!$G:$G,$G211,Inp_BOAdj!$H:$H,$H211)</f>
        <v>0</v>
      </c>
      <c r="AC211" s="15">
        <f>-SUMIFS(Inp_BOAdj!AC:AC,Inp_BOAdj!$E:$E,$E211,Inp_BOAdj!$F:$F,$F211,Inp_BOAdj!$G:$G,$G211,Inp_BOAdj!$H:$H,$H211)</f>
        <v>0</v>
      </c>
      <c r="AD211" s="15">
        <f>-SUMIFS(Inp_BOAdj!AD:AD,Inp_BOAdj!$E:$E,$E211,Inp_BOAdj!$F:$F,$F211,Inp_BOAdj!$G:$G,$G211,Inp_BOAdj!$H:$H,$H211)</f>
        <v>0</v>
      </c>
      <c r="AE211" s="15">
        <f>-SUMIFS(Inp_BOAdj!AE:AE,Inp_BOAdj!$E:$E,$E211,Inp_BOAdj!$F:$F,$F211,Inp_BOAdj!$G:$G,$G211,Inp_BOAdj!$H:$H,$H211)</f>
        <v>0</v>
      </c>
      <c r="AF211" s="15">
        <f>-SUMIFS(Inp_BOAdj!AF:AF,Inp_BOAdj!$E:$E,$E211,Inp_BOAdj!$F:$F,$F211,Inp_BOAdj!$G:$G,$G211,Inp_BOAdj!$H:$H,$H211)</f>
        <v>0</v>
      </c>
      <c r="AG211" s="15">
        <f>-SUMIFS(Inp_BOAdj!AG:AG,Inp_BOAdj!$E:$E,$E211,Inp_BOAdj!$F:$F,$F211,Inp_BOAdj!$G:$G,$G211,Inp_BOAdj!$H:$H,$H211)</f>
        <v>3.7871778453383784E-4</v>
      </c>
      <c r="AH211" s="15">
        <f>-SUMIFS(Inp_BOAdj!AH:AH,Inp_BOAdj!$E:$E,$E211,Inp_BOAdj!$F:$F,$F211,Inp_BOAdj!$G:$G,$G211,Inp_BOAdj!$H:$H,$H211)</f>
        <v>4.4590210210805094E-4</v>
      </c>
      <c r="AI211" s="15">
        <f>-SUMIFS(Inp_BOAdj!AI:AI,Inp_BOAdj!$E:$E,$E211,Inp_BOAdj!$F:$F,$F211,Inp_BOAdj!$G:$G,$G211,Inp_BOAdj!$H:$H,$H211)</f>
        <v>5.2104149236910195E-4</v>
      </c>
      <c r="AJ211" s="15">
        <f>-SUMIFS(Inp_BOAdj!AJ:AJ,Inp_BOAdj!$E:$E,$E211,Inp_BOAdj!$F:$F,$F211,Inp_BOAdj!$G:$G,$G211,Inp_BOAdj!$H:$H,$H211)</f>
        <v>7.8735250037275349E-4</v>
      </c>
      <c r="AK211" s="15">
        <f>-SUMIFS(Inp_BOAdj!AK:AK,Inp_BOAdj!$E:$E,$E211,Inp_BOAdj!$F:$F,$F211,Inp_BOAdj!$G:$G,$G211,Inp_BOAdj!$H:$H,$H211)</f>
        <v>7.5969262880308704E-4</v>
      </c>
      <c r="AM211" s="55"/>
      <c r="AN211" s="55"/>
      <c r="AO211" s="55"/>
      <c r="AP211" s="55"/>
      <c r="AQ211" s="55"/>
      <c r="AR211" s="55"/>
    </row>
    <row r="212" spans="3:60">
      <c r="E212" s="51" t="s">
        <v>34</v>
      </c>
      <c r="F212" s="137" t="str">
        <f>IFERROR(Inp_BOAdj!F205,0)</f>
        <v>Opex</v>
      </c>
      <c r="G212" s="137" t="str">
        <f>IFERROR(Inp_BOAdj!G205,0)</f>
        <v>Emergency</v>
      </c>
      <c r="H212" s="137" t="str">
        <f>IFERROR(Inp_BOAdj!H205,0)</f>
        <v>BO - Smart Meter Roll-out additional call outs</v>
      </c>
      <c r="L212" s="51" t="s">
        <v>108</v>
      </c>
      <c r="M212" s="138">
        <f>SUMIFS(Inp_BOAdj!$I:$I,Inp_BOAdj!$E:$E,$E212,Inp_BOAdj!$G:$G,$G212,Inp_BOAdj!$H:$H,$H212)</f>
        <v>1</v>
      </c>
      <c r="R212" s="55"/>
      <c r="T212" s="15">
        <f>-SUMIFS(Inp_BOAdj!T:T,Inp_BOAdj!$E:$E,$E212,Inp_BOAdj!$F:$F,$F212,Inp_BOAdj!$G:$G,$G212,Inp_BOAdj!$H:$H,$H212)</f>
        <v>0</v>
      </c>
      <c r="U212" s="15">
        <f>-SUMIFS(Inp_BOAdj!U:U,Inp_BOAdj!$E:$E,$E212,Inp_BOAdj!$F:$F,$F212,Inp_BOAdj!$G:$G,$G212,Inp_BOAdj!$H:$H,$H212)</f>
        <v>0</v>
      </c>
      <c r="V212" s="15">
        <f>-SUMIFS(Inp_BOAdj!V:V,Inp_BOAdj!$E:$E,$E212,Inp_BOAdj!$F:$F,$F212,Inp_BOAdj!$G:$G,$G212,Inp_BOAdj!$H:$H,$H212)</f>
        <v>0</v>
      </c>
      <c r="W212" s="15">
        <f>-SUMIFS(Inp_BOAdj!W:W,Inp_BOAdj!$E:$E,$E212,Inp_BOAdj!$F:$F,$F212,Inp_BOAdj!$G:$G,$G212,Inp_BOAdj!$H:$H,$H212)</f>
        <v>0</v>
      </c>
      <c r="X212" s="15">
        <f>-SUMIFS(Inp_BOAdj!X:X,Inp_BOAdj!$E:$E,$E212,Inp_BOAdj!$F:$F,$F212,Inp_BOAdj!$G:$G,$G212,Inp_BOAdj!$H:$H,$H212)</f>
        <v>0</v>
      </c>
      <c r="Y212" s="15">
        <f>-SUMIFS(Inp_BOAdj!Y:Y,Inp_BOAdj!$E:$E,$E212,Inp_BOAdj!$F:$F,$F212,Inp_BOAdj!$G:$G,$G212,Inp_BOAdj!$H:$H,$H212)</f>
        <v>0</v>
      </c>
      <c r="Z212" s="15">
        <f>-SUMIFS(Inp_BOAdj!Z:Z,Inp_BOAdj!$E:$E,$E212,Inp_BOAdj!$F:$F,$F212,Inp_BOAdj!$G:$G,$G212,Inp_BOAdj!$H:$H,$H212)</f>
        <v>0</v>
      </c>
      <c r="AA212" s="15">
        <f>-SUMIFS(Inp_BOAdj!AA:AA,Inp_BOAdj!$E:$E,$E212,Inp_BOAdj!$F:$F,$F212,Inp_BOAdj!$G:$G,$G212,Inp_BOAdj!$H:$H,$H212)</f>
        <v>0</v>
      </c>
      <c r="AB212" s="15">
        <f>-SUMIFS(Inp_BOAdj!AB:AB,Inp_BOAdj!$E:$E,$E212,Inp_BOAdj!$F:$F,$F212,Inp_BOAdj!$G:$G,$G212,Inp_BOAdj!$H:$H,$H212)</f>
        <v>0</v>
      </c>
      <c r="AC212" s="15">
        <f>-SUMIFS(Inp_BOAdj!AC:AC,Inp_BOAdj!$E:$E,$E212,Inp_BOAdj!$F:$F,$F212,Inp_BOAdj!$G:$G,$G212,Inp_BOAdj!$H:$H,$H212)</f>
        <v>0</v>
      </c>
      <c r="AD212" s="15">
        <f>-SUMIFS(Inp_BOAdj!AD:AD,Inp_BOAdj!$E:$E,$E212,Inp_BOAdj!$F:$F,$F212,Inp_BOAdj!$G:$G,$G212,Inp_BOAdj!$H:$H,$H212)</f>
        <v>0</v>
      </c>
      <c r="AE212" s="15">
        <f>-SUMIFS(Inp_BOAdj!AE:AE,Inp_BOAdj!$E:$E,$E212,Inp_BOAdj!$F:$F,$F212,Inp_BOAdj!$G:$G,$G212,Inp_BOAdj!$H:$H,$H212)</f>
        <v>0</v>
      </c>
      <c r="AF212" s="15">
        <f>-SUMIFS(Inp_BOAdj!AF:AF,Inp_BOAdj!$E:$E,$E212,Inp_BOAdj!$F:$F,$F212,Inp_BOAdj!$G:$G,$G212,Inp_BOAdj!$H:$H,$H212)</f>
        <v>0</v>
      </c>
      <c r="AG212" s="15">
        <f>-SUMIFS(Inp_BOAdj!AG:AG,Inp_BOAdj!$E:$E,$E212,Inp_BOAdj!$F:$F,$F212,Inp_BOAdj!$G:$G,$G212,Inp_BOAdj!$H:$H,$H212)</f>
        <v>3.3631090130005648E-2</v>
      </c>
      <c r="AH212" s="15">
        <f>-SUMIFS(Inp_BOAdj!AH:AH,Inp_BOAdj!$E:$E,$E212,Inp_BOAdj!$F:$F,$F212,Inp_BOAdj!$G:$G,$G212,Inp_BOAdj!$H:$H,$H212)</f>
        <v>4.2713955014698213E-2</v>
      </c>
      <c r="AI212" s="15">
        <f>-SUMIFS(Inp_BOAdj!AI:AI,Inp_BOAdj!$E:$E,$E212,Inp_BOAdj!$F:$F,$F212,Inp_BOAdj!$G:$G,$G212,Inp_BOAdj!$H:$H,$H212)</f>
        <v>5.3345021453335972E-2</v>
      </c>
      <c r="AJ212" s="15">
        <f>-SUMIFS(Inp_BOAdj!AJ:AJ,Inp_BOAdj!$E:$E,$E212,Inp_BOAdj!$F:$F,$F212,Inp_BOAdj!$G:$G,$G212,Inp_BOAdj!$H:$H,$H212)</f>
        <v>0.16533726072318888</v>
      </c>
      <c r="AK212" s="15">
        <f>-SUMIFS(Inp_BOAdj!AK:AK,Inp_BOAdj!$E:$E,$E212,Inp_BOAdj!$F:$F,$F212,Inp_BOAdj!$G:$G,$G212,Inp_BOAdj!$H:$H,$H212)</f>
        <v>0.10096029691772235</v>
      </c>
      <c r="AM212" s="55"/>
      <c r="AN212" s="55"/>
      <c r="AO212" s="55"/>
      <c r="AP212" s="55"/>
      <c r="AQ212" s="55"/>
      <c r="AR212" s="55"/>
    </row>
    <row r="213" spans="3:60">
      <c r="E213" s="51" t="s">
        <v>34</v>
      </c>
      <c r="F213" s="137" t="str">
        <f>IFERROR(Inp_BOAdj!F206,0)</f>
        <v>Opex</v>
      </c>
      <c r="G213" s="137" t="str">
        <f>IFERROR(Inp_BOAdj!G206,0)</f>
        <v>Maintenance</v>
      </c>
      <c r="H213" s="137" t="str">
        <f>IFERROR(Inp_BOAdj!H206,0)</f>
        <v>BO - Biomethane: Additional maintenance</v>
      </c>
      <c r="L213" s="51" t="s">
        <v>108</v>
      </c>
      <c r="M213" s="138">
        <f>SUMIFS(Inp_BOAdj!$I:$I,Inp_BOAdj!$E:$E,$E213,Inp_BOAdj!$G:$G,$G213,Inp_BOAdj!$H:$H,$H213)</f>
        <v>1</v>
      </c>
      <c r="R213" s="55"/>
      <c r="T213" s="15">
        <f>-SUMIFS(Inp_BOAdj!T:T,Inp_BOAdj!$E:$E,$E213,Inp_BOAdj!$F:$F,$F213,Inp_BOAdj!$G:$G,$G213,Inp_BOAdj!$H:$H,$H213)</f>
        <v>0</v>
      </c>
      <c r="U213" s="15">
        <f>-SUMIFS(Inp_BOAdj!U:U,Inp_BOAdj!$E:$E,$E213,Inp_BOAdj!$F:$F,$F213,Inp_BOAdj!$G:$G,$G213,Inp_BOAdj!$H:$H,$H213)</f>
        <v>0</v>
      </c>
      <c r="V213" s="15">
        <f>-SUMIFS(Inp_BOAdj!V:V,Inp_BOAdj!$E:$E,$E213,Inp_BOAdj!$F:$F,$F213,Inp_BOAdj!$G:$G,$G213,Inp_BOAdj!$H:$H,$H213)</f>
        <v>0</v>
      </c>
      <c r="W213" s="15">
        <f>-SUMIFS(Inp_BOAdj!W:W,Inp_BOAdj!$E:$E,$E213,Inp_BOAdj!$F:$F,$F213,Inp_BOAdj!$G:$G,$G213,Inp_BOAdj!$H:$H,$H213)</f>
        <v>0</v>
      </c>
      <c r="X213" s="15">
        <f>-SUMIFS(Inp_BOAdj!X:X,Inp_BOAdj!$E:$E,$E213,Inp_BOAdj!$F:$F,$F213,Inp_BOAdj!$G:$G,$G213,Inp_BOAdj!$H:$H,$H213)</f>
        <v>0</v>
      </c>
      <c r="Y213" s="15">
        <f>-SUMIFS(Inp_BOAdj!Y:Y,Inp_BOAdj!$E:$E,$E213,Inp_BOAdj!$F:$F,$F213,Inp_BOAdj!$G:$G,$G213,Inp_BOAdj!$H:$H,$H213)</f>
        <v>0</v>
      </c>
      <c r="Z213" s="15">
        <f>-SUMIFS(Inp_BOAdj!Z:Z,Inp_BOAdj!$E:$E,$E213,Inp_BOAdj!$F:$F,$F213,Inp_BOAdj!$G:$G,$G213,Inp_BOAdj!$H:$H,$H213)</f>
        <v>0</v>
      </c>
      <c r="AA213" s="15">
        <f>-SUMIFS(Inp_BOAdj!AA:AA,Inp_BOAdj!$E:$E,$E213,Inp_BOAdj!$F:$F,$F213,Inp_BOAdj!$G:$G,$G213,Inp_BOAdj!$H:$H,$H213)</f>
        <v>0</v>
      </c>
      <c r="AB213" s="15">
        <f>-SUMIFS(Inp_BOAdj!AB:AB,Inp_BOAdj!$E:$E,$E213,Inp_BOAdj!$F:$F,$F213,Inp_BOAdj!$G:$G,$G213,Inp_BOAdj!$H:$H,$H213)</f>
        <v>0</v>
      </c>
      <c r="AC213" s="15">
        <f>-SUMIFS(Inp_BOAdj!AC:AC,Inp_BOAdj!$E:$E,$E213,Inp_BOAdj!$F:$F,$F213,Inp_BOAdj!$G:$G,$G213,Inp_BOAdj!$H:$H,$H213)</f>
        <v>0</v>
      </c>
      <c r="AD213" s="15">
        <f>-SUMIFS(Inp_BOAdj!AD:AD,Inp_BOAdj!$E:$E,$E213,Inp_BOAdj!$F:$F,$F213,Inp_BOAdj!$G:$G,$G213,Inp_BOAdj!$H:$H,$H213)</f>
        <v>0</v>
      </c>
      <c r="AE213" s="15">
        <f>-SUMIFS(Inp_BOAdj!AE:AE,Inp_BOAdj!$E:$E,$E213,Inp_BOAdj!$F:$F,$F213,Inp_BOAdj!$G:$G,$G213,Inp_BOAdj!$H:$H,$H213)</f>
        <v>0</v>
      </c>
      <c r="AF213" s="15">
        <f>-SUMIFS(Inp_BOAdj!AF:AF,Inp_BOAdj!$E:$E,$E213,Inp_BOAdj!$F:$F,$F213,Inp_BOAdj!$G:$G,$G213,Inp_BOAdj!$H:$H,$H213)</f>
        <v>0</v>
      </c>
      <c r="AG213" s="15">
        <f>-SUMIFS(Inp_BOAdj!AG:AG,Inp_BOAdj!$E:$E,$E213,Inp_BOAdj!$F:$F,$F213,Inp_BOAdj!$G:$G,$G213,Inp_BOAdj!$H:$H,$H213)</f>
        <v>0.13683791778463472</v>
      </c>
      <c r="AH213" s="15">
        <f>-SUMIFS(Inp_BOAdj!AH:AH,Inp_BOAdj!$E:$E,$E213,Inp_BOAdj!$F:$F,$F213,Inp_BOAdj!$G:$G,$G213,Inp_BOAdj!$H:$H,$H213)</f>
        <v>0.13682666371377608</v>
      </c>
      <c r="AI213" s="15">
        <f>-SUMIFS(Inp_BOAdj!AI:AI,Inp_BOAdj!$E:$E,$E213,Inp_BOAdj!$F:$F,$F213,Inp_BOAdj!$G:$G,$G213,Inp_BOAdj!$H:$H,$H213)</f>
        <v>0.13740333823758938</v>
      </c>
      <c r="AJ213" s="15">
        <f>-SUMIFS(Inp_BOAdj!AJ:AJ,Inp_BOAdj!$E:$E,$E213,Inp_BOAdj!$F:$F,$F213,Inp_BOAdj!$G:$G,$G213,Inp_BOAdj!$H:$H,$H213)</f>
        <v>0.13995202053187297</v>
      </c>
      <c r="AK213" s="15">
        <f>-SUMIFS(Inp_BOAdj!AK:AK,Inp_BOAdj!$E:$E,$E213,Inp_BOAdj!$F:$F,$F213,Inp_BOAdj!$G:$G,$G213,Inp_BOAdj!$H:$H,$H213)</f>
        <v>0.13952926599105889</v>
      </c>
      <c r="AM213" s="55"/>
      <c r="AN213" s="55"/>
      <c r="AO213" s="55"/>
      <c r="AP213" s="55"/>
      <c r="AQ213" s="55"/>
      <c r="AR213" s="55"/>
    </row>
    <row r="214" spans="3:60">
      <c r="E214" s="51" t="s">
        <v>34</v>
      </c>
      <c r="F214" s="137" t="str">
        <f>IFERROR(Inp_BOAdj!F207,0)</f>
        <v>Opex</v>
      </c>
      <c r="G214" s="137" t="str">
        <f>IFERROR(Inp_BOAdj!G207,0)</f>
        <v>Maintenance</v>
      </c>
      <c r="H214" s="137" t="str">
        <f>IFERROR(Inp_BOAdj!H207,0)</f>
        <v>BO - Riser Inspection Surveys &lt; 6 Storey Buildings</v>
      </c>
      <c r="L214" s="51" t="s">
        <v>108</v>
      </c>
      <c r="M214" s="138">
        <f>SUMIFS(Inp_BOAdj!$I:$I,Inp_BOAdj!$E:$E,$E214,Inp_BOAdj!$G:$G,$G214,Inp_BOAdj!$H:$H,$H214)</f>
        <v>1</v>
      </c>
      <c r="R214" s="55"/>
      <c r="T214" s="15">
        <f>-SUMIFS(Inp_BOAdj!T:T,Inp_BOAdj!$E:$E,$E214,Inp_BOAdj!$F:$F,$F214,Inp_BOAdj!$G:$G,$G214,Inp_BOAdj!$H:$H,$H214)</f>
        <v>0</v>
      </c>
      <c r="U214" s="15">
        <f>-SUMIFS(Inp_BOAdj!U:U,Inp_BOAdj!$E:$E,$E214,Inp_BOAdj!$F:$F,$F214,Inp_BOAdj!$G:$G,$G214,Inp_BOAdj!$H:$H,$H214)</f>
        <v>0</v>
      </c>
      <c r="V214" s="15">
        <f>-SUMIFS(Inp_BOAdj!V:V,Inp_BOAdj!$E:$E,$E214,Inp_BOAdj!$F:$F,$F214,Inp_BOAdj!$G:$G,$G214,Inp_BOAdj!$H:$H,$H214)</f>
        <v>0</v>
      </c>
      <c r="W214" s="15">
        <f>-SUMIFS(Inp_BOAdj!W:W,Inp_BOAdj!$E:$E,$E214,Inp_BOAdj!$F:$F,$F214,Inp_BOAdj!$G:$G,$G214,Inp_BOAdj!$H:$H,$H214)</f>
        <v>0</v>
      </c>
      <c r="X214" s="15">
        <f>-SUMIFS(Inp_BOAdj!X:X,Inp_BOAdj!$E:$E,$E214,Inp_BOAdj!$F:$F,$F214,Inp_BOAdj!$G:$G,$G214,Inp_BOAdj!$H:$H,$H214)</f>
        <v>0</v>
      </c>
      <c r="Y214" s="15">
        <f>-SUMIFS(Inp_BOAdj!Y:Y,Inp_BOAdj!$E:$E,$E214,Inp_BOAdj!$F:$F,$F214,Inp_BOAdj!$G:$G,$G214,Inp_BOAdj!$H:$H,$H214)</f>
        <v>0</v>
      </c>
      <c r="Z214" s="15">
        <f>-SUMIFS(Inp_BOAdj!Z:Z,Inp_BOAdj!$E:$E,$E214,Inp_BOAdj!$F:$F,$F214,Inp_BOAdj!$G:$G,$G214,Inp_BOAdj!$H:$H,$H214)</f>
        <v>0</v>
      </c>
      <c r="AA214" s="15">
        <f>-SUMIFS(Inp_BOAdj!AA:AA,Inp_BOAdj!$E:$E,$E214,Inp_BOAdj!$F:$F,$F214,Inp_BOAdj!$G:$G,$G214,Inp_BOAdj!$H:$H,$H214)</f>
        <v>0</v>
      </c>
      <c r="AB214" s="15">
        <f>-SUMIFS(Inp_BOAdj!AB:AB,Inp_BOAdj!$E:$E,$E214,Inp_BOAdj!$F:$F,$F214,Inp_BOAdj!$G:$G,$G214,Inp_BOAdj!$H:$H,$H214)</f>
        <v>0</v>
      </c>
      <c r="AC214" s="15">
        <f>-SUMIFS(Inp_BOAdj!AC:AC,Inp_BOAdj!$E:$E,$E214,Inp_BOAdj!$F:$F,$F214,Inp_BOAdj!$G:$G,$G214,Inp_BOAdj!$H:$H,$H214)</f>
        <v>0</v>
      </c>
      <c r="AD214" s="15">
        <f>-SUMIFS(Inp_BOAdj!AD:AD,Inp_BOAdj!$E:$E,$E214,Inp_BOAdj!$F:$F,$F214,Inp_BOAdj!$G:$G,$G214,Inp_BOAdj!$H:$H,$H214)</f>
        <v>0</v>
      </c>
      <c r="AE214" s="15">
        <f>-SUMIFS(Inp_BOAdj!AE:AE,Inp_BOAdj!$E:$E,$E214,Inp_BOAdj!$F:$F,$F214,Inp_BOAdj!$G:$G,$G214,Inp_BOAdj!$H:$H,$H214)</f>
        <v>0</v>
      </c>
      <c r="AF214" s="15">
        <f>-SUMIFS(Inp_BOAdj!AF:AF,Inp_BOAdj!$E:$E,$E214,Inp_BOAdj!$F:$F,$F214,Inp_BOAdj!$G:$G,$G214,Inp_BOAdj!$H:$H,$H214)</f>
        <v>0</v>
      </c>
      <c r="AG214" s="15">
        <f>-SUMIFS(Inp_BOAdj!AG:AG,Inp_BOAdj!$E:$E,$E214,Inp_BOAdj!$F:$F,$F214,Inp_BOAdj!$G:$G,$G214,Inp_BOAdj!$H:$H,$H214)</f>
        <v>5.8971769305983246E-2</v>
      </c>
      <c r="AH214" s="15">
        <f>-SUMIFS(Inp_BOAdj!AH:AH,Inp_BOAdj!$E:$E,$E214,Inp_BOAdj!$F:$F,$F214,Inp_BOAdj!$G:$G,$G214,Inp_BOAdj!$H:$H,$H214)</f>
        <v>6.9433327328253691E-2</v>
      </c>
      <c r="AI214" s="15">
        <f>-SUMIFS(Inp_BOAdj!AI:AI,Inp_BOAdj!$E:$E,$E214,Inp_BOAdj!$F:$F,$F214,Inp_BOAdj!$G:$G,$G214,Inp_BOAdj!$H:$H,$H214)</f>
        <v>8.1133603811760269E-2</v>
      </c>
      <c r="AJ214" s="15">
        <f>-SUMIFS(Inp_BOAdj!AJ:AJ,Inp_BOAdj!$E:$E,$E214,Inp_BOAdj!$F:$F,$F214,Inp_BOAdj!$G:$G,$G214,Inp_BOAdj!$H:$H,$H214)</f>
        <v>0.12260203220090005</v>
      </c>
      <c r="AK214" s="15">
        <f>-SUMIFS(Inp_BOAdj!AK:AK,Inp_BOAdj!$E:$E,$E214,Inp_BOAdj!$F:$F,$F214,Inp_BOAdj!$G:$G,$G214,Inp_BOAdj!$H:$H,$H214)</f>
        <v>0.11829499505648067</v>
      </c>
      <c r="AM214" s="55"/>
      <c r="AN214" s="55"/>
      <c r="AO214" s="55"/>
      <c r="AP214" s="55"/>
      <c r="AQ214" s="55"/>
      <c r="AR214" s="55"/>
    </row>
    <row r="215" spans="3:60">
      <c r="E215" s="51" t="s">
        <v>34</v>
      </c>
      <c r="F215" s="137" t="str">
        <f>IFERROR(Inp_BOAdj!F208,0)</f>
        <v>Opex</v>
      </c>
      <c r="G215" s="137" t="str">
        <f>IFERROR(Inp_BOAdj!G208,0)</f>
        <v>Other Direct Activities (ODA)</v>
      </c>
      <c r="H215" s="137" t="str">
        <f>IFERROR(Inp_BOAdj!H208,0)</f>
        <v>BO - Biomethane Improved Access Trials  (3 trials - isle of wight, ebbsfleet, grants of Girvan) Opex</v>
      </c>
      <c r="L215" s="51" t="s">
        <v>108</v>
      </c>
      <c r="M215" s="138">
        <f>SUMIFS(Inp_BOAdj!$I:$I,Inp_BOAdj!$E:$E,$E215,Inp_BOAdj!$G:$G,$G215,Inp_BOAdj!$H:$H,$H215)</f>
        <v>1</v>
      </c>
      <c r="R215" s="55"/>
      <c r="T215" s="15">
        <f>-SUMIFS(Inp_BOAdj!T:T,Inp_BOAdj!$E:$E,$E215,Inp_BOAdj!$F:$F,$F215,Inp_BOAdj!$G:$G,$G215,Inp_BOAdj!$H:$H,$H215)</f>
        <v>0</v>
      </c>
      <c r="U215" s="15">
        <f>-SUMIFS(Inp_BOAdj!U:U,Inp_BOAdj!$E:$E,$E215,Inp_BOAdj!$F:$F,$F215,Inp_BOAdj!$G:$G,$G215,Inp_BOAdj!$H:$H,$H215)</f>
        <v>0</v>
      </c>
      <c r="V215" s="15">
        <f>-SUMIFS(Inp_BOAdj!V:V,Inp_BOAdj!$E:$E,$E215,Inp_BOAdj!$F:$F,$F215,Inp_BOAdj!$G:$G,$G215,Inp_BOAdj!$H:$H,$H215)</f>
        <v>0</v>
      </c>
      <c r="W215" s="15">
        <f>-SUMIFS(Inp_BOAdj!W:W,Inp_BOAdj!$E:$E,$E215,Inp_BOAdj!$F:$F,$F215,Inp_BOAdj!$G:$G,$G215,Inp_BOAdj!$H:$H,$H215)</f>
        <v>0</v>
      </c>
      <c r="X215" s="15">
        <f>-SUMIFS(Inp_BOAdj!X:X,Inp_BOAdj!$E:$E,$E215,Inp_BOAdj!$F:$F,$F215,Inp_BOAdj!$G:$G,$G215,Inp_BOAdj!$H:$H,$H215)</f>
        <v>0</v>
      </c>
      <c r="Y215" s="15">
        <f>-SUMIFS(Inp_BOAdj!Y:Y,Inp_BOAdj!$E:$E,$E215,Inp_BOAdj!$F:$F,$F215,Inp_BOAdj!$G:$G,$G215,Inp_BOAdj!$H:$H,$H215)</f>
        <v>0</v>
      </c>
      <c r="Z215" s="15">
        <f>-SUMIFS(Inp_BOAdj!Z:Z,Inp_BOAdj!$E:$E,$E215,Inp_BOAdj!$F:$F,$F215,Inp_BOAdj!$G:$G,$G215,Inp_BOAdj!$H:$H,$H215)</f>
        <v>0</v>
      </c>
      <c r="AA215" s="15">
        <f>-SUMIFS(Inp_BOAdj!AA:AA,Inp_BOAdj!$E:$E,$E215,Inp_BOAdj!$F:$F,$F215,Inp_BOAdj!$G:$G,$G215,Inp_BOAdj!$H:$H,$H215)</f>
        <v>0</v>
      </c>
      <c r="AB215" s="15">
        <f>-SUMIFS(Inp_BOAdj!AB:AB,Inp_BOAdj!$E:$E,$E215,Inp_BOAdj!$F:$F,$F215,Inp_BOAdj!$G:$G,$G215,Inp_BOAdj!$H:$H,$H215)</f>
        <v>0</v>
      </c>
      <c r="AC215" s="15">
        <f>-SUMIFS(Inp_BOAdj!AC:AC,Inp_BOAdj!$E:$E,$E215,Inp_BOAdj!$F:$F,$F215,Inp_BOAdj!$G:$G,$G215,Inp_BOAdj!$H:$H,$H215)</f>
        <v>0</v>
      </c>
      <c r="AD215" s="15">
        <f>-SUMIFS(Inp_BOAdj!AD:AD,Inp_BOAdj!$E:$E,$E215,Inp_BOAdj!$F:$F,$F215,Inp_BOAdj!$G:$G,$G215,Inp_BOAdj!$H:$H,$H215)</f>
        <v>0</v>
      </c>
      <c r="AE215" s="15">
        <f>-SUMIFS(Inp_BOAdj!AE:AE,Inp_BOAdj!$E:$E,$E215,Inp_BOAdj!$F:$F,$F215,Inp_BOAdj!$G:$G,$G215,Inp_BOAdj!$H:$H,$H215)</f>
        <v>0</v>
      </c>
      <c r="AF215" s="15">
        <f>-SUMIFS(Inp_BOAdj!AF:AF,Inp_BOAdj!$E:$E,$E215,Inp_BOAdj!$F:$F,$F215,Inp_BOAdj!$G:$G,$G215,Inp_BOAdj!$H:$H,$H215)</f>
        <v>0</v>
      </c>
      <c r="AG215" s="15">
        <f>-SUMIFS(Inp_BOAdj!AG:AG,Inp_BOAdj!$E:$E,$E215,Inp_BOAdj!$F:$F,$F215,Inp_BOAdj!$G:$G,$G215,Inp_BOAdj!$H:$H,$H215)</f>
        <v>4.0877475156033127E-3</v>
      </c>
      <c r="AH215" s="15">
        <f>-SUMIFS(Inp_BOAdj!AH:AH,Inp_BOAdj!$E:$E,$E215,Inp_BOAdj!$F:$F,$F215,Inp_BOAdj!$G:$G,$G215,Inp_BOAdj!$H:$H,$H215)</f>
        <v>4.8129115783091259E-3</v>
      </c>
      <c r="AI215" s="15">
        <f>-SUMIFS(Inp_BOAdj!AI:AI,Inp_BOAdj!$E:$E,$E215,Inp_BOAdj!$F:$F,$F215,Inp_BOAdj!$G:$G,$G215,Inp_BOAdj!$H:$H,$H215)</f>
        <v>5.6239399176347682E-3</v>
      </c>
      <c r="AJ215" s="15">
        <f>-SUMIFS(Inp_BOAdj!AJ:AJ,Inp_BOAdj!$E:$E,$E215,Inp_BOAdj!$F:$F,$F215,Inp_BOAdj!$G:$G,$G215,Inp_BOAdj!$H:$H,$H215)</f>
        <v>8.4984079405313051E-3</v>
      </c>
      <c r="AK215" s="15">
        <f>-SUMIFS(Inp_BOAdj!AK:AK,Inp_BOAdj!$E:$E,$E215,Inp_BOAdj!$F:$F,$F215,Inp_BOAdj!$G:$G,$G215,Inp_BOAdj!$H:$H,$H215)</f>
        <v>8.1998569458111015E-3</v>
      </c>
      <c r="AM215" s="55"/>
      <c r="AN215" s="55"/>
      <c r="AO215" s="55"/>
      <c r="AP215" s="55"/>
      <c r="AQ215" s="55"/>
      <c r="AR215" s="55"/>
    </row>
    <row r="216" spans="3:60">
      <c r="E216" s="51" t="s">
        <v>34</v>
      </c>
      <c r="F216" s="137" t="str">
        <f>IFERROR(Inp_BOAdj!F209,0)</f>
        <v>Opex</v>
      </c>
      <c r="G216" s="137" t="str">
        <f>IFERROR(Inp_BOAdj!G209,0)</f>
        <v>IT &amp; Telecoms</v>
      </c>
      <c r="H216" s="137" t="str">
        <f>IFERROR(Inp_BOAdj!H209,0)</f>
        <v>BO - DCC Membership</v>
      </c>
      <c r="L216" s="51" t="s">
        <v>108</v>
      </c>
      <c r="M216" s="138">
        <f>SUMIFS(Inp_BOAdj!$I:$I,Inp_BOAdj!$E:$E,$E216,Inp_BOAdj!$G:$G,$G216,Inp_BOAdj!$H:$H,$H216)</f>
        <v>1</v>
      </c>
      <c r="R216" s="55"/>
      <c r="T216" s="15">
        <f>-SUMIFS(Inp_BOAdj!T:T,Inp_BOAdj!$E:$E,$E216,Inp_BOAdj!$F:$F,$F216,Inp_BOAdj!$G:$G,$G216,Inp_BOAdj!$H:$H,$H216)</f>
        <v>0</v>
      </c>
      <c r="U216" s="15">
        <f>-SUMIFS(Inp_BOAdj!U:U,Inp_BOAdj!$E:$E,$E216,Inp_BOAdj!$F:$F,$F216,Inp_BOAdj!$G:$G,$G216,Inp_BOAdj!$H:$H,$H216)</f>
        <v>0</v>
      </c>
      <c r="V216" s="15">
        <f>-SUMIFS(Inp_BOAdj!V:V,Inp_BOAdj!$E:$E,$E216,Inp_BOAdj!$F:$F,$F216,Inp_BOAdj!$G:$G,$G216,Inp_BOAdj!$H:$H,$H216)</f>
        <v>0</v>
      </c>
      <c r="W216" s="15">
        <f>-SUMIFS(Inp_BOAdj!W:W,Inp_BOAdj!$E:$E,$E216,Inp_BOAdj!$F:$F,$F216,Inp_BOAdj!$G:$G,$G216,Inp_BOAdj!$H:$H,$H216)</f>
        <v>0</v>
      </c>
      <c r="X216" s="15">
        <f>-SUMIFS(Inp_BOAdj!X:X,Inp_BOAdj!$E:$E,$E216,Inp_BOAdj!$F:$F,$F216,Inp_BOAdj!$G:$G,$G216,Inp_BOAdj!$H:$H,$H216)</f>
        <v>0</v>
      </c>
      <c r="Y216" s="15">
        <f>-SUMIFS(Inp_BOAdj!Y:Y,Inp_BOAdj!$E:$E,$E216,Inp_BOAdj!$F:$F,$F216,Inp_BOAdj!$G:$G,$G216,Inp_BOAdj!$H:$H,$H216)</f>
        <v>0</v>
      </c>
      <c r="Z216" s="15">
        <f>-SUMIFS(Inp_BOAdj!Z:Z,Inp_BOAdj!$E:$E,$E216,Inp_BOAdj!$F:$F,$F216,Inp_BOAdj!$G:$G,$G216,Inp_BOAdj!$H:$H,$H216)</f>
        <v>0</v>
      </c>
      <c r="AA216" s="15">
        <f>-SUMIFS(Inp_BOAdj!AA:AA,Inp_BOAdj!$E:$E,$E216,Inp_BOAdj!$F:$F,$F216,Inp_BOAdj!$G:$G,$G216,Inp_BOAdj!$H:$H,$H216)</f>
        <v>0</v>
      </c>
      <c r="AB216" s="15">
        <f>-SUMIFS(Inp_BOAdj!AB:AB,Inp_BOAdj!$E:$E,$E216,Inp_BOAdj!$F:$F,$F216,Inp_BOAdj!$G:$G,$G216,Inp_BOAdj!$H:$H,$H216)</f>
        <v>0</v>
      </c>
      <c r="AC216" s="15">
        <f>-SUMIFS(Inp_BOAdj!AC:AC,Inp_BOAdj!$E:$E,$E216,Inp_BOAdj!$F:$F,$F216,Inp_BOAdj!$G:$G,$G216,Inp_BOAdj!$H:$H,$H216)</f>
        <v>0</v>
      </c>
      <c r="AD216" s="15">
        <f>-SUMIFS(Inp_BOAdj!AD:AD,Inp_BOAdj!$E:$E,$E216,Inp_BOAdj!$F:$F,$F216,Inp_BOAdj!$G:$G,$G216,Inp_BOAdj!$H:$H,$H216)</f>
        <v>0</v>
      </c>
      <c r="AE216" s="15">
        <f>-SUMIFS(Inp_BOAdj!AE:AE,Inp_BOAdj!$E:$E,$E216,Inp_BOAdj!$F:$F,$F216,Inp_BOAdj!$G:$G,$G216,Inp_BOAdj!$H:$H,$H216)</f>
        <v>0</v>
      </c>
      <c r="AF216" s="15">
        <f>-SUMIFS(Inp_BOAdj!AF:AF,Inp_BOAdj!$E:$E,$E216,Inp_BOAdj!$F:$F,$F216,Inp_BOAdj!$G:$G,$G216,Inp_BOAdj!$H:$H,$H216)</f>
        <v>0</v>
      </c>
      <c r="AG216" s="15">
        <f>-SUMIFS(Inp_BOAdj!AG:AG,Inp_BOAdj!$E:$E,$E216,Inp_BOAdj!$F:$F,$F216,Inp_BOAdj!$G:$G,$G216,Inp_BOAdj!$H:$H,$H216)</f>
        <v>7.4774754708852031E-4</v>
      </c>
      <c r="AH216" s="15">
        <f>-SUMIFS(Inp_BOAdj!AH:AH,Inp_BOAdj!$E:$E,$E216,Inp_BOAdj!$F:$F,$F216,Inp_BOAdj!$G:$G,$G216,Inp_BOAdj!$H:$H,$H216)</f>
        <v>1.2996458065169803E-3</v>
      </c>
      <c r="AI216" s="15">
        <f>-SUMIFS(Inp_BOAdj!AI:AI,Inp_BOAdj!$E:$E,$E216,Inp_BOAdj!$F:$F,$F216,Inp_BOAdj!$G:$G,$G216,Inp_BOAdj!$H:$H,$H216)</f>
        <v>1.8978897921366616E-3</v>
      </c>
      <c r="AJ216" s="15">
        <f>-SUMIFS(Inp_BOAdj!AJ:AJ,Inp_BOAdj!$E:$E,$E216,Inp_BOAdj!$F:$F,$F216,Inp_BOAdj!$G:$G,$G216,Inp_BOAdj!$H:$H,$H216)</f>
        <v>2.7171164082990251E-3</v>
      </c>
      <c r="AK216" s="15">
        <f>-SUMIFS(Inp_BOAdj!AK:AK,Inp_BOAdj!$E:$E,$E216,Inp_BOAdj!$F:$F,$F216,Inp_BOAdj!$G:$G,$G216,Inp_BOAdj!$H:$H,$H216)</f>
        <v>3.2270157734456406E-3</v>
      </c>
      <c r="AM216" s="55"/>
      <c r="AN216" s="55"/>
      <c r="AO216" s="55"/>
      <c r="AP216" s="55"/>
      <c r="AQ216" s="55"/>
      <c r="AR216" s="55"/>
    </row>
    <row r="217" spans="3:60">
      <c r="E217" s="51" t="s">
        <v>34</v>
      </c>
      <c r="F217" s="137" t="str">
        <f>IFERROR(Inp_BOAdj!F210,0)</f>
        <v>Capex</v>
      </c>
      <c r="G217" s="137" t="str">
        <f>IFERROR(Inp_BOAdj!G210,0)</f>
        <v>Transport &amp; Plant</v>
      </c>
      <c r="H217" s="137" t="str">
        <f>IFERROR(Inp_BOAdj!H210,0)</f>
        <v>BO - Increased fleet replacement rate (8yr to 6yrs)</v>
      </c>
      <c r="L217" s="51" t="s">
        <v>108</v>
      </c>
      <c r="M217" s="138">
        <f>SUMIFS(Inp_BOAdj!$I:$I,Inp_BOAdj!$E:$E,$E217,Inp_BOAdj!$G:$G,$G217,Inp_BOAdj!$H:$H,$H217)</f>
        <v>1</v>
      </c>
      <c r="R217" s="55"/>
      <c r="T217" s="15">
        <f>-SUMIFS(Inp_BOAdj!T:T,Inp_BOAdj!$E:$E,$E217,Inp_BOAdj!$F:$F,$F217,Inp_BOAdj!$G:$G,$G217,Inp_BOAdj!$H:$H,$H217)</f>
        <v>0</v>
      </c>
      <c r="U217" s="15">
        <f>-SUMIFS(Inp_BOAdj!U:U,Inp_BOAdj!$E:$E,$E217,Inp_BOAdj!$F:$F,$F217,Inp_BOAdj!$G:$G,$G217,Inp_BOAdj!$H:$H,$H217)</f>
        <v>0</v>
      </c>
      <c r="V217" s="15">
        <f>-SUMIFS(Inp_BOAdj!V:V,Inp_BOAdj!$E:$E,$E217,Inp_BOAdj!$F:$F,$F217,Inp_BOAdj!$G:$G,$G217,Inp_BOAdj!$H:$H,$H217)</f>
        <v>0</v>
      </c>
      <c r="W217" s="15">
        <f>-SUMIFS(Inp_BOAdj!W:W,Inp_BOAdj!$E:$E,$E217,Inp_BOAdj!$F:$F,$F217,Inp_BOAdj!$G:$G,$G217,Inp_BOAdj!$H:$H,$H217)</f>
        <v>0</v>
      </c>
      <c r="X217" s="15">
        <f>-SUMIFS(Inp_BOAdj!X:X,Inp_BOAdj!$E:$E,$E217,Inp_BOAdj!$F:$F,$F217,Inp_BOAdj!$G:$G,$G217,Inp_BOAdj!$H:$H,$H217)</f>
        <v>0</v>
      </c>
      <c r="Y217" s="15">
        <f>-SUMIFS(Inp_BOAdj!Y:Y,Inp_BOAdj!$E:$E,$E217,Inp_BOAdj!$F:$F,$F217,Inp_BOAdj!$G:$G,$G217,Inp_BOAdj!$H:$H,$H217)</f>
        <v>0</v>
      </c>
      <c r="Z217" s="15">
        <f>-SUMIFS(Inp_BOAdj!Z:Z,Inp_BOAdj!$E:$E,$E217,Inp_BOAdj!$F:$F,$F217,Inp_BOAdj!$G:$G,$G217,Inp_BOAdj!$H:$H,$H217)</f>
        <v>0</v>
      </c>
      <c r="AA217" s="15">
        <f>-SUMIFS(Inp_BOAdj!AA:AA,Inp_BOAdj!$E:$E,$E217,Inp_BOAdj!$F:$F,$F217,Inp_BOAdj!$G:$G,$G217,Inp_BOAdj!$H:$H,$H217)</f>
        <v>0</v>
      </c>
      <c r="AB217" s="15">
        <f>-SUMIFS(Inp_BOAdj!AB:AB,Inp_BOAdj!$E:$E,$E217,Inp_BOAdj!$F:$F,$F217,Inp_BOAdj!$G:$G,$G217,Inp_BOAdj!$H:$H,$H217)</f>
        <v>0</v>
      </c>
      <c r="AC217" s="15">
        <f>-SUMIFS(Inp_BOAdj!AC:AC,Inp_BOAdj!$E:$E,$E217,Inp_BOAdj!$F:$F,$F217,Inp_BOAdj!$G:$G,$G217,Inp_BOAdj!$H:$H,$H217)</f>
        <v>0</v>
      </c>
      <c r="AD217" s="15">
        <f>-SUMIFS(Inp_BOAdj!AD:AD,Inp_BOAdj!$E:$E,$E217,Inp_BOAdj!$F:$F,$F217,Inp_BOAdj!$G:$G,$G217,Inp_BOAdj!$H:$H,$H217)</f>
        <v>0</v>
      </c>
      <c r="AE217" s="15">
        <f>-SUMIFS(Inp_BOAdj!AE:AE,Inp_BOAdj!$E:$E,$E217,Inp_BOAdj!$F:$F,$F217,Inp_BOAdj!$G:$G,$G217,Inp_BOAdj!$H:$H,$H217)</f>
        <v>0</v>
      </c>
      <c r="AF217" s="15">
        <f>-SUMIFS(Inp_BOAdj!AF:AF,Inp_BOAdj!$E:$E,$E217,Inp_BOAdj!$F:$F,$F217,Inp_BOAdj!$G:$G,$G217,Inp_BOAdj!$H:$H,$H217)</f>
        <v>0</v>
      </c>
      <c r="AG217" s="15">
        <f>-SUMIFS(Inp_BOAdj!AG:AG,Inp_BOAdj!$E:$E,$E217,Inp_BOAdj!$F:$F,$F217,Inp_BOAdj!$G:$G,$G217,Inp_BOAdj!$H:$H,$H217)</f>
        <v>7.237184339072944E-3</v>
      </c>
      <c r="AH217" s="15">
        <f>-SUMIFS(Inp_BOAdj!AH:AH,Inp_BOAdj!$E:$E,$E217,Inp_BOAdj!$F:$F,$F217,Inp_BOAdj!$G:$G,$G217,Inp_BOAdj!$H:$H,$H217)</f>
        <v>4.5573116139039804E-2</v>
      </c>
      <c r="AI217" s="15">
        <f>-SUMIFS(Inp_BOAdj!AI:AI,Inp_BOAdj!$E:$E,$E217,Inp_BOAdj!$F:$F,$F217,Inp_BOAdj!$G:$G,$G217,Inp_BOAdj!$H:$H,$H217)</f>
        <v>9.6375236642541884E-3</v>
      </c>
      <c r="AJ217" s="15">
        <f>-SUMIFS(Inp_BOAdj!AJ:AJ,Inp_BOAdj!$E:$E,$E217,Inp_BOAdj!$F:$F,$F217,Inp_BOAdj!$G:$G,$G217,Inp_BOAdj!$H:$H,$H217)</f>
        <v>7.0554527430043201E-2</v>
      </c>
      <c r="AK217" s="15">
        <f>-SUMIFS(Inp_BOAdj!AK:AK,Inp_BOAdj!$E:$E,$E217,Inp_BOAdj!$F:$F,$F217,Inp_BOAdj!$G:$G,$G217,Inp_BOAdj!$H:$H,$H217)</f>
        <v>6.8837322155346659E-2</v>
      </c>
      <c r="AM217" s="55"/>
      <c r="AN217" s="55"/>
      <c r="AO217" s="55"/>
      <c r="AP217" s="55"/>
      <c r="AQ217" s="55"/>
      <c r="AR217" s="55"/>
    </row>
    <row r="218" spans="3:60">
      <c r="E218" s="51" t="s">
        <v>34</v>
      </c>
      <c r="F218" s="137" t="str">
        <f>IFERROR(Inp_BOAdj!F211,0)</f>
        <v>Capex</v>
      </c>
      <c r="G218" s="137" t="str">
        <f>IFERROR(Inp_BOAdj!G211,0)</f>
        <v>Transport &amp; Plant</v>
      </c>
      <c r="H218" s="137" t="str">
        <f>IFERROR(Inp_BOAdj!H211,0)</f>
        <v>BO - Low emission vehicles</v>
      </c>
      <c r="L218" s="51" t="s">
        <v>108</v>
      </c>
      <c r="M218" s="138">
        <f>SUMIFS(Inp_BOAdj!$I:$I,Inp_BOAdj!$E:$E,$E218,Inp_BOAdj!$G:$G,$G218,Inp_BOAdj!$H:$H,$H218)</f>
        <v>1</v>
      </c>
      <c r="R218" s="55"/>
      <c r="T218" s="15">
        <f>-SUMIFS(Inp_BOAdj!T:T,Inp_BOAdj!$E:$E,$E218,Inp_BOAdj!$F:$F,$F218,Inp_BOAdj!$G:$G,$G218,Inp_BOAdj!$H:$H,$H218)</f>
        <v>0</v>
      </c>
      <c r="U218" s="15">
        <f>-SUMIFS(Inp_BOAdj!U:U,Inp_BOAdj!$E:$E,$E218,Inp_BOAdj!$F:$F,$F218,Inp_BOAdj!$G:$G,$G218,Inp_BOAdj!$H:$H,$H218)</f>
        <v>0</v>
      </c>
      <c r="V218" s="15">
        <f>-SUMIFS(Inp_BOAdj!V:V,Inp_BOAdj!$E:$E,$E218,Inp_BOAdj!$F:$F,$F218,Inp_BOAdj!$G:$G,$G218,Inp_BOAdj!$H:$H,$H218)</f>
        <v>0</v>
      </c>
      <c r="W218" s="15">
        <f>-SUMIFS(Inp_BOAdj!W:W,Inp_BOAdj!$E:$E,$E218,Inp_BOAdj!$F:$F,$F218,Inp_BOAdj!$G:$G,$G218,Inp_BOAdj!$H:$H,$H218)</f>
        <v>0</v>
      </c>
      <c r="X218" s="15">
        <f>-SUMIFS(Inp_BOAdj!X:X,Inp_BOAdj!$E:$E,$E218,Inp_BOAdj!$F:$F,$F218,Inp_BOAdj!$G:$G,$G218,Inp_BOAdj!$H:$H,$H218)</f>
        <v>0</v>
      </c>
      <c r="Y218" s="15">
        <f>-SUMIFS(Inp_BOAdj!Y:Y,Inp_BOAdj!$E:$E,$E218,Inp_BOAdj!$F:$F,$F218,Inp_BOAdj!$G:$G,$G218,Inp_BOAdj!$H:$H,$H218)</f>
        <v>0</v>
      </c>
      <c r="Z218" s="15">
        <f>-SUMIFS(Inp_BOAdj!Z:Z,Inp_BOAdj!$E:$E,$E218,Inp_BOAdj!$F:$F,$F218,Inp_BOAdj!$G:$G,$G218,Inp_BOAdj!$H:$H,$H218)</f>
        <v>0</v>
      </c>
      <c r="AA218" s="15">
        <f>-SUMIFS(Inp_BOAdj!AA:AA,Inp_BOAdj!$E:$E,$E218,Inp_BOAdj!$F:$F,$F218,Inp_BOAdj!$G:$G,$G218,Inp_BOAdj!$H:$H,$H218)</f>
        <v>0</v>
      </c>
      <c r="AB218" s="15">
        <f>-SUMIFS(Inp_BOAdj!AB:AB,Inp_BOAdj!$E:$E,$E218,Inp_BOAdj!$F:$F,$F218,Inp_BOAdj!$G:$G,$G218,Inp_BOAdj!$H:$H,$H218)</f>
        <v>0</v>
      </c>
      <c r="AC218" s="15">
        <f>-SUMIFS(Inp_BOAdj!AC:AC,Inp_BOAdj!$E:$E,$E218,Inp_BOAdj!$F:$F,$F218,Inp_BOAdj!$G:$G,$G218,Inp_BOAdj!$H:$H,$H218)</f>
        <v>0</v>
      </c>
      <c r="AD218" s="15">
        <f>-SUMIFS(Inp_BOAdj!AD:AD,Inp_BOAdj!$E:$E,$E218,Inp_BOAdj!$F:$F,$F218,Inp_BOAdj!$G:$G,$G218,Inp_BOAdj!$H:$H,$H218)</f>
        <v>0</v>
      </c>
      <c r="AE218" s="15">
        <f>-SUMIFS(Inp_BOAdj!AE:AE,Inp_BOAdj!$E:$E,$E218,Inp_BOAdj!$F:$F,$F218,Inp_BOAdj!$G:$G,$G218,Inp_BOAdj!$H:$H,$H218)</f>
        <v>0</v>
      </c>
      <c r="AF218" s="15">
        <f>-SUMIFS(Inp_BOAdj!AF:AF,Inp_BOAdj!$E:$E,$E218,Inp_BOAdj!$F:$F,$F218,Inp_BOAdj!$G:$G,$G218,Inp_BOAdj!$H:$H,$H218)</f>
        <v>0</v>
      </c>
      <c r="AG218" s="15">
        <f>-SUMIFS(Inp_BOAdj!AG:AG,Inp_BOAdj!$E:$E,$E218,Inp_BOAdj!$F:$F,$F218,Inp_BOAdj!$G:$G,$G218,Inp_BOAdj!$H:$H,$H218)</f>
        <v>8.076177128541584E-3</v>
      </c>
      <c r="AH218" s="15">
        <f>-SUMIFS(Inp_BOAdj!AH:AH,Inp_BOAdj!$E:$E,$E218,Inp_BOAdj!$F:$F,$F218,Inp_BOAdj!$G:$G,$G218,Inp_BOAdj!$H:$H,$H218)</f>
        <v>1.8379360605060402E-2</v>
      </c>
      <c r="AI218" s="15">
        <f>-SUMIFS(Inp_BOAdj!AI:AI,Inp_BOAdj!$E:$E,$E218,Inp_BOAdj!$F:$F,$F218,Inp_BOAdj!$G:$G,$G218,Inp_BOAdj!$H:$H,$H218)</f>
        <v>2.6557714690942147E-2</v>
      </c>
      <c r="AJ218" s="15">
        <f>-SUMIFS(Inp_BOAdj!AJ:AJ,Inp_BOAdj!$E:$E,$E218,Inp_BOAdj!$F:$F,$F218,Inp_BOAdj!$G:$G,$G218,Inp_BOAdj!$H:$H,$H218)</f>
        <v>3.6097912967494317E-2</v>
      </c>
      <c r="AK218" s="15">
        <f>-SUMIFS(Inp_BOAdj!AK:AK,Inp_BOAdj!$E:$E,$E218,Inp_BOAdj!$F:$F,$F218,Inp_BOAdj!$G:$G,$G218,Inp_BOAdj!$H:$H,$H218)</f>
        <v>4.9271374616200125E-2</v>
      </c>
      <c r="AM218" s="55"/>
      <c r="AN218" s="69"/>
      <c r="AO218" s="69"/>
      <c r="AP218" s="55"/>
      <c r="AQ218" s="69"/>
      <c r="AR218" s="69"/>
    </row>
    <row r="219" spans="3:60">
      <c r="E219" s="51" t="s">
        <v>34</v>
      </c>
      <c r="F219" s="137" t="str">
        <f>IFERROR(Inp_BOAdj!F212,0)</f>
        <v>Capex</v>
      </c>
      <c r="G219" s="137" t="str">
        <f>IFERROR(Inp_BOAdj!G212,0)</f>
        <v>Other Capex</v>
      </c>
      <c r="H219" s="137" t="str">
        <f>IFERROR(Inp_BOAdj!H212,0)</f>
        <v>BO - DCC Membership</v>
      </c>
      <c r="L219" s="51" t="s">
        <v>108</v>
      </c>
      <c r="M219" s="138">
        <f>SUMIFS(Inp_BOAdj!$I:$I,Inp_BOAdj!$E:$E,$E219,Inp_BOAdj!$G:$G,$G219,Inp_BOAdj!$H:$H,$H219)</f>
        <v>1</v>
      </c>
      <c r="R219" s="55"/>
      <c r="T219" s="15">
        <f>-SUMIFS(Inp_BOAdj!T:T,Inp_BOAdj!$E:$E,$E219,Inp_BOAdj!$F:$F,$F219,Inp_BOAdj!$G:$G,$G219,Inp_BOAdj!$H:$H,$H219)</f>
        <v>0</v>
      </c>
      <c r="U219" s="15">
        <f>-SUMIFS(Inp_BOAdj!U:U,Inp_BOAdj!$E:$E,$E219,Inp_BOAdj!$F:$F,$F219,Inp_BOAdj!$G:$G,$G219,Inp_BOAdj!$H:$H,$H219)</f>
        <v>0</v>
      </c>
      <c r="V219" s="15">
        <f>-SUMIFS(Inp_BOAdj!V:V,Inp_BOAdj!$E:$E,$E219,Inp_BOAdj!$F:$F,$F219,Inp_BOAdj!$G:$G,$G219,Inp_BOAdj!$H:$H,$H219)</f>
        <v>0</v>
      </c>
      <c r="W219" s="15">
        <f>-SUMIFS(Inp_BOAdj!W:W,Inp_BOAdj!$E:$E,$E219,Inp_BOAdj!$F:$F,$F219,Inp_BOAdj!$G:$G,$G219,Inp_BOAdj!$H:$H,$H219)</f>
        <v>0</v>
      </c>
      <c r="X219" s="15">
        <f>-SUMIFS(Inp_BOAdj!X:X,Inp_BOAdj!$E:$E,$E219,Inp_BOAdj!$F:$F,$F219,Inp_BOAdj!$G:$G,$G219,Inp_BOAdj!$H:$H,$H219)</f>
        <v>0</v>
      </c>
      <c r="Y219" s="15">
        <f>-SUMIFS(Inp_BOAdj!Y:Y,Inp_BOAdj!$E:$E,$E219,Inp_BOAdj!$F:$F,$F219,Inp_BOAdj!$G:$G,$G219,Inp_BOAdj!$H:$H,$H219)</f>
        <v>0</v>
      </c>
      <c r="Z219" s="15">
        <f>-SUMIFS(Inp_BOAdj!Z:Z,Inp_BOAdj!$E:$E,$E219,Inp_BOAdj!$F:$F,$F219,Inp_BOAdj!$G:$G,$G219,Inp_BOAdj!$H:$H,$H219)</f>
        <v>0</v>
      </c>
      <c r="AA219" s="15">
        <f>-SUMIFS(Inp_BOAdj!AA:AA,Inp_BOAdj!$E:$E,$E219,Inp_BOAdj!$F:$F,$F219,Inp_BOAdj!$G:$G,$G219,Inp_BOAdj!$H:$H,$H219)</f>
        <v>0</v>
      </c>
      <c r="AB219" s="15">
        <f>-SUMIFS(Inp_BOAdj!AB:AB,Inp_BOAdj!$E:$E,$E219,Inp_BOAdj!$F:$F,$F219,Inp_BOAdj!$G:$G,$G219,Inp_BOAdj!$H:$H,$H219)</f>
        <v>0</v>
      </c>
      <c r="AC219" s="15">
        <f>-SUMIFS(Inp_BOAdj!AC:AC,Inp_BOAdj!$E:$E,$E219,Inp_BOAdj!$F:$F,$F219,Inp_BOAdj!$G:$G,$G219,Inp_BOAdj!$H:$H,$H219)</f>
        <v>0</v>
      </c>
      <c r="AD219" s="15">
        <f>-SUMIFS(Inp_BOAdj!AD:AD,Inp_BOAdj!$E:$E,$E219,Inp_BOAdj!$F:$F,$F219,Inp_BOAdj!$G:$G,$G219,Inp_BOAdj!$H:$H,$H219)</f>
        <v>0</v>
      </c>
      <c r="AE219" s="15">
        <f>-SUMIFS(Inp_BOAdj!AE:AE,Inp_BOAdj!$E:$E,$E219,Inp_BOAdj!$F:$F,$F219,Inp_BOAdj!$G:$G,$G219,Inp_BOAdj!$H:$H,$H219)</f>
        <v>0</v>
      </c>
      <c r="AF219" s="15">
        <f>-SUMIFS(Inp_BOAdj!AF:AF,Inp_BOAdj!$E:$E,$E219,Inp_BOAdj!$F:$F,$F219,Inp_BOAdj!$G:$G,$G219,Inp_BOAdj!$H:$H,$H219)</f>
        <v>0</v>
      </c>
      <c r="AG219" s="15">
        <f>-SUMIFS(Inp_BOAdj!AG:AG,Inp_BOAdj!$E:$E,$E219,Inp_BOAdj!$F:$F,$F219,Inp_BOAdj!$G:$G,$G219,Inp_BOAdj!$H:$H,$H219)</f>
        <v>2.9283404840179661E-3</v>
      </c>
      <c r="AH219" s="15">
        <f>-SUMIFS(Inp_BOAdj!AH:AH,Inp_BOAdj!$E:$E,$E219,Inp_BOAdj!$F:$F,$F219,Inp_BOAdj!$G:$G,$G219,Inp_BOAdj!$H:$H,$H219)</f>
        <v>4.8498417512829461E-3</v>
      </c>
      <c r="AI219" s="15">
        <f>-SUMIFS(Inp_BOAdj!AI:AI,Inp_BOAdj!$E:$E,$E219,Inp_BOAdj!$F:$F,$F219,Inp_BOAdj!$G:$G,$G219,Inp_BOAdj!$H:$H,$H219)</f>
        <v>2.048737990444105E-2</v>
      </c>
      <c r="AJ219" s="15">
        <f>-SUMIFS(Inp_BOAdj!AJ:AJ,Inp_BOAdj!$E:$E,$E219,Inp_BOAdj!$F:$F,$F219,Inp_BOAdj!$G:$G,$G219,Inp_BOAdj!$H:$H,$H219)</f>
        <v>2.6495167187791879E-2</v>
      </c>
      <c r="AK219" s="15">
        <f>-SUMIFS(Inp_BOAdj!AK:AK,Inp_BOAdj!$E:$E,$E219,Inp_BOAdj!$F:$F,$F219,Inp_BOAdj!$G:$G,$G219,Inp_BOAdj!$H:$H,$H219)</f>
        <v>2.207357582805769E-2</v>
      </c>
      <c r="AM219" s="55"/>
      <c r="AN219" s="69"/>
      <c r="AO219" s="69"/>
      <c r="AP219" s="55"/>
      <c r="AQ219" s="69"/>
      <c r="AR219" s="69"/>
    </row>
    <row r="220" spans="3:60">
      <c r="E220" s="51" t="s">
        <v>34</v>
      </c>
      <c r="F220" s="137" t="str">
        <f>IFERROR(Inp_BOAdj!F213,0)</f>
        <v>Capex</v>
      </c>
      <c r="G220" s="137" t="str">
        <f>IFERROR(Inp_BOAdj!G213,0)</f>
        <v>Other Capex</v>
      </c>
      <c r="H220" s="137" t="str">
        <f>IFERROR(Inp_BOAdj!H213,0)</f>
        <v>BOs - Biomethane - improved access trials, roll out</v>
      </c>
      <c r="L220" s="51" t="s">
        <v>108</v>
      </c>
      <c r="M220" s="138">
        <f>SUMIFS(Inp_BOAdj!$I:$I,Inp_BOAdj!$E:$E,$E220,Inp_BOAdj!$G:$G,$G220,Inp_BOAdj!$H:$H,$H220)</f>
        <v>1</v>
      </c>
      <c r="R220" s="55"/>
      <c r="T220" s="15">
        <f>-SUMIFS(Inp_BOAdj!T:T,Inp_BOAdj!$E:$E,$E220,Inp_BOAdj!$F:$F,$F220,Inp_BOAdj!$G:$G,$G220,Inp_BOAdj!$H:$H,$H220)</f>
        <v>0</v>
      </c>
      <c r="U220" s="15">
        <f>-SUMIFS(Inp_BOAdj!U:U,Inp_BOAdj!$E:$E,$E220,Inp_BOAdj!$F:$F,$F220,Inp_BOAdj!$G:$G,$G220,Inp_BOAdj!$H:$H,$H220)</f>
        <v>0</v>
      </c>
      <c r="V220" s="15">
        <f>-SUMIFS(Inp_BOAdj!V:V,Inp_BOAdj!$E:$E,$E220,Inp_BOAdj!$F:$F,$F220,Inp_BOAdj!$G:$G,$G220,Inp_BOAdj!$H:$H,$H220)</f>
        <v>0</v>
      </c>
      <c r="W220" s="15">
        <f>-SUMIFS(Inp_BOAdj!W:W,Inp_BOAdj!$E:$E,$E220,Inp_BOAdj!$F:$F,$F220,Inp_BOAdj!$G:$G,$G220,Inp_BOAdj!$H:$H,$H220)</f>
        <v>0</v>
      </c>
      <c r="X220" s="15">
        <f>-SUMIFS(Inp_BOAdj!X:X,Inp_BOAdj!$E:$E,$E220,Inp_BOAdj!$F:$F,$F220,Inp_BOAdj!$G:$G,$G220,Inp_BOAdj!$H:$H,$H220)</f>
        <v>0</v>
      </c>
      <c r="Y220" s="15">
        <f>-SUMIFS(Inp_BOAdj!Y:Y,Inp_BOAdj!$E:$E,$E220,Inp_BOAdj!$F:$F,$F220,Inp_BOAdj!$G:$G,$G220,Inp_BOAdj!$H:$H,$H220)</f>
        <v>0</v>
      </c>
      <c r="Z220" s="15">
        <f>-SUMIFS(Inp_BOAdj!Z:Z,Inp_BOAdj!$E:$E,$E220,Inp_BOAdj!$F:$F,$F220,Inp_BOAdj!$G:$G,$G220,Inp_BOAdj!$H:$H,$H220)</f>
        <v>0</v>
      </c>
      <c r="AA220" s="15">
        <f>-SUMIFS(Inp_BOAdj!AA:AA,Inp_BOAdj!$E:$E,$E220,Inp_BOAdj!$F:$F,$F220,Inp_BOAdj!$G:$G,$G220,Inp_BOAdj!$H:$H,$H220)</f>
        <v>0</v>
      </c>
      <c r="AB220" s="15">
        <f>-SUMIFS(Inp_BOAdj!AB:AB,Inp_BOAdj!$E:$E,$E220,Inp_BOAdj!$F:$F,$F220,Inp_BOAdj!$G:$G,$G220,Inp_BOAdj!$H:$H,$H220)</f>
        <v>0</v>
      </c>
      <c r="AC220" s="15">
        <f>-SUMIFS(Inp_BOAdj!AC:AC,Inp_BOAdj!$E:$E,$E220,Inp_BOAdj!$F:$F,$F220,Inp_BOAdj!$G:$G,$G220,Inp_BOAdj!$H:$H,$H220)</f>
        <v>0</v>
      </c>
      <c r="AD220" s="15">
        <f>-SUMIFS(Inp_BOAdj!AD:AD,Inp_BOAdj!$E:$E,$E220,Inp_BOAdj!$F:$F,$F220,Inp_BOAdj!$G:$G,$G220,Inp_BOAdj!$H:$H,$H220)</f>
        <v>0</v>
      </c>
      <c r="AE220" s="15">
        <f>-SUMIFS(Inp_BOAdj!AE:AE,Inp_BOAdj!$E:$E,$E220,Inp_BOAdj!$F:$F,$F220,Inp_BOAdj!$G:$G,$G220,Inp_BOAdj!$H:$H,$H220)</f>
        <v>0</v>
      </c>
      <c r="AF220" s="15">
        <f>-SUMIFS(Inp_BOAdj!AF:AF,Inp_BOAdj!$E:$E,$E220,Inp_BOAdj!$F:$F,$F220,Inp_BOAdj!$G:$G,$G220,Inp_BOAdj!$H:$H,$H220)</f>
        <v>0</v>
      </c>
      <c r="AG220" s="15">
        <f>-SUMIFS(Inp_BOAdj!AG:AG,Inp_BOAdj!$E:$E,$E220,Inp_BOAdj!$F:$F,$F220,Inp_BOAdj!$G:$G,$G220,Inp_BOAdj!$H:$H,$H220)</f>
        <v>1.4307034936202001E-2</v>
      </c>
      <c r="AH220" s="15">
        <f>-SUMIFS(Inp_BOAdj!AH:AH,Inp_BOAdj!$E:$E,$E220,Inp_BOAdj!$F:$F,$F220,Inp_BOAdj!$G:$G,$G220,Inp_BOAdj!$H:$H,$H220)</f>
        <v>0</v>
      </c>
      <c r="AI220" s="15">
        <f>-SUMIFS(Inp_BOAdj!AI:AI,Inp_BOAdj!$E:$E,$E220,Inp_BOAdj!$F:$F,$F220,Inp_BOAdj!$G:$G,$G220,Inp_BOAdj!$H:$H,$H220)</f>
        <v>1.2680067589411661</v>
      </c>
      <c r="AJ220" s="15">
        <f>-SUMIFS(Inp_BOAdj!AJ:AJ,Inp_BOAdj!$E:$E,$E220,Inp_BOAdj!$F:$F,$F220,Inp_BOAdj!$G:$G,$G220,Inp_BOAdj!$H:$H,$H220)</f>
        <v>1.9041305276880722</v>
      </c>
      <c r="AK220" s="15">
        <f>-SUMIFS(Inp_BOAdj!AK:AK,Inp_BOAdj!$E:$E,$E220,Inp_BOAdj!$F:$F,$F220,Inp_BOAdj!$G:$G,$G220,Inp_BOAdj!$H:$H,$H220)</f>
        <v>3.1788586821617812</v>
      </c>
      <c r="AM220" s="55"/>
      <c r="AN220" s="69"/>
      <c r="AO220" s="69"/>
      <c r="AP220" s="55"/>
      <c r="AQ220" s="69"/>
      <c r="AR220" s="69"/>
    </row>
    <row r="221" spans="3:60">
      <c r="E221" s="51" t="s">
        <v>34</v>
      </c>
      <c r="F221" s="137" t="str">
        <f>IFERROR(Inp_BOAdj!F214,0)</f>
        <v>Capex</v>
      </c>
      <c r="G221" s="137" t="str">
        <f>IFERROR(Inp_BOAdj!G214,0)</f>
        <v>Other Capex</v>
      </c>
      <c r="H221" s="137" t="str">
        <f>IFERROR(Inp_BOAdj!H214,0)</f>
        <v>BO - Shrinkage projects</v>
      </c>
      <c r="L221" s="51" t="s">
        <v>108</v>
      </c>
      <c r="M221" s="138">
        <f>SUMIFS(Inp_BOAdj!$I:$I,Inp_BOAdj!$E:$E,$E221,Inp_BOAdj!$G:$G,$G221,Inp_BOAdj!$H:$H,$H221)</f>
        <v>1</v>
      </c>
      <c r="R221" s="55"/>
      <c r="T221" s="15">
        <f>-SUMIFS(Inp_BOAdj!T:T,Inp_BOAdj!$E:$E,$E221,Inp_BOAdj!$F:$F,$F221,Inp_BOAdj!$G:$G,$G221,Inp_BOAdj!$H:$H,$H221)</f>
        <v>0</v>
      </c>
      <c r="U221" s="15">
        <f>-SUMIFS(Inp_BOAdj!U:U,Inp_BOAdj!$E:$E,$E221,Inp_BOAdj!$F:$F,$F221,Inp_BOAdj!$G:$G,$G221,Inp_BOAdj!$H:$H,$H221)</f>
        <v>0</v>
      </c>
      <c r="V221" s="15">
        <f>-SUMIFS(Inp_BOAdj!V:V,Inp_BOAdj!$E:$E,$E221,Inp_BOAdj!$F:$F,$F221,Inp_BOAdj!$G:$G,$G221,Inp_BOAdj!$H:$H,$H221)</f>
        <v>0</v>
      </c>
      <c r="W221" s="15">
        <f>-SUMIFS(Inp_BOAdj!W:W,Inp_BOAdj!$E:$E,$E221,Inp_BOAdj!$F:$F,$F221,Inp_BOAdj!$G:$G,$G221,Inp_BOAdj!$H:$H,$H221)</f>
        <v>0</v>
      </c>
      <c r="X221" s="15">
        <f>-SUMIFS(Inp_BOAdj!X:X,Inp_BOAdj!$E:$E,$E221,Inp_BOAdj!$F:$F,$F221,Inp_BOAdj!$G:$G,$G221,Inp_BOAdj!$H:$H,$H221)</f>
        <v>0</v>
      </c>
      <c r="Y221" s="15">
        <f>-SUMIFS(Inp_BOAdj!Y:Y,Inp_BOAdj!$E:$E,$E221,Inp_BOAdj!$F:$F,$F221,Inp_BOAdj!$G:$G,$G221,Inp_BOAdj!$H:$H,$H221)</f>
        <v>0</v>
      </c>
      <c r="Z221" s="15">
        <f>-SUMIFS(Inp_BOAdj!Z:Z,Inp_BOAdj!$E:$E,$E221,Inp_BOAdj!$F:$F,$F221,Inp_BOAdj!$G:$G,$G221,Inp_BOAdj!$H:$H,$H221)</f>
        <v>0</v>
      </c>
      <c r="AA221" s="15">
        <f>-SUMIFS(Inp_BOAdj!AA:AA,Inp_BOAdj!$E:$E,$E221,Inp_BOAdj!$F:$F,$F221,Inp_BOAdj!$G:$G,$G221,Inp_BOAdj!$H:$H,$H221)</f>
        <v>0</v>
      </c>
      <c r="AB221" s="15">
        <f>-SUMIFS(Inp_BOAdj!AB:AB,Inp_BOAdj!$E:$E,$E221,Inp_BOAdj!$F:$F,$F221,Inp_BOAdj!$G:$G,$G221,Inp_BOAdj!$H:$H,$H221)</f>
        <v>0</v>
      </c>
      <c r="AC221" s="15">
        <f>-SUMIFS(Inp_BOAdj!AC:AC,Inp_BOAdj!$E:$E,$E221,Inp_BOAdj!$F:$F,$F221,Inp_BOAdj!$G:$G,$G221,Inp_BOAdj!$H:$H,$H221)</f>
        <v>0</v>
      </c>
      <c r="AD221" s="15">
        <f>-SUMIFS(Inp_BOAdj!AD:AD,Inp_BOAdj!$E:$E,$E221,Inp_BOAdj!$F:$F,$F221,Inp_BOAdj!$G:$G,$G221,Inp_BOAdj!$H:$H,$H221)</f>
        <v>0</v>
      </c>
      <c r="AE221" s="15">
        <f>-SUMIFS(Inp_BOAdj!AE:AE,Inp_BOAdj!$E:$E,$E221,Inp_BOAdj!$F:$F,$F221,Inp_BOAdj!$G:$G,$G221,Inp_BOAdj!$H:$H,$H221)</f>
        <v>0</v>
      </c>
      <c r="AF221" s="15">
        <f>-SUMIFS(Inp_BOAdj!AF:AF,Inp_BOAdj!$E:$E,$E221,Inp_BOAdj!$F:$F,$F221,Inp_BOAdj!$G:$G,$G221,Inp_BOAdj!$H:$H,$H221)</f>
        <v>0</v>
      </c>
      <c r="AG221" s="15">
        <f>-SUMIFS(Inp_BOAdj!AG:AG,Inp_BOAdj!$E:$E,$E221,Inp_BOAdj!$F:$F,$F221,Inp_BOAdj!$G:$G,$G221,Inp_BOAdj!$H:$H,$H221)</f>
        <v>1.2010626196062899</v>
      </c>
      <c r="AH221" s="15">
        <f>-SUMIFS(Inp_BOAdj!AH:AH,Inp_BOAdj!$E:$E,$E221,Inp_BOAdj!$F:$F,$F221,Inp_BOAdj!$G:$G,$G221,Inp_BOAdj!$H:$H,$H221)</f>
        <v>1.1372438817823394</v>
      </c>
      <c r="AI221" s="15">
        <f>-SUMIFS(Inp_BOAdj!AI:AI,Inp_BOAdj!$E:$E,$E221,Inp_BOAdj!$F:$F,$F221,Inp_BOAdj!$G:$G,$G221,Inp_BOAdj!$H:$H,$H221)</f>
        <v>0.36780471615407279</v>
      </c>
      <c r="AJ221" s="15">
        <f>-SUMIFS(Inp_BOAdj!AJ:AJ,Inp_BOAdj!$E:$E,$E221,Inp_BOAdj!$F:$F,$F221,Inp_BOAdj!$G:$G,$G221,Inp_BOAdj!$H:$H,$H221)</f>
        <v>0.37009339702392069</v>
      </c>
      <c r="AK221" s="15">
        <f>-SUMIFS(Inp_BOAdj!AK:AK,Inp_BOAdj!$E:$E,$E221,Inp_BOAdj!$F:$F,$F221,Inp_BOAdj!$G:$G,$G221,Inp_BOAdj!$H:$H,$H221)</f>
        <v>0.37261347190174721</v>
      </c>
      <c r="AM221" s="55"/>
      <c r="AN221" s="69"/>
      <c r="AO221" s="69"/>
      <c r="AP221" s="55"/>
      <c r="AQ221" s="69"/>
      <c r="AR221" s="69"/>
    </row>
    <row r="222" spans="3:60">
      <c r="E222" s="51" t="s">
        <v>34</v>
      </c>
      <c r="F222" s="137" t="str">
        <f>IFERROR(Inp_BOAdj!F215,0)</f>
        <v>Capex</v>
      </c>
      <c r="G222" s="137" t="str">
        <f>IFERROR(Inp_BOAdj!G215,0)</f>
        <v>Other Capex</v>
      </c>
      <c r="H222" s="137" t="str">
        <f>IFERROR(Inp_BOAdj!H215,0)</f>
        <v>BO - So_Inn_01</v>
      </c>
      <c r="L222" s="51" t="s">
        <v>108</v>
      </c>
      <c r="M222" s="138">
        <f>SUMIFS(Inp_BOAdj!$I:$I,Inp_BOAdj!$E:$E,$E222,Inp_BOAdj!$G:$G,$G222,Inp_BOAdj!$H:$H,$H222)</f>
        <v>1</v>
      </c>
      <c r="R222" s="55"/>
      <c r="T222" s="15">
        <f>-SUMIFS(Inp_BOAdj!T:T,Inp_BOAdj!$E:$E,$E222,Inp_BOAdj!$F:$F,$F222,Inp_BOAdj!$G:$G,$G222,Inp_BOAdj!$H:$H,$H222)</f>
        <v>0</v>
      </c>
      <c r="U222" s="15">
        <f>-SUMIFS(Inp_BOAdj!U:U,Inp_BOAdj!$E:$E,$E222,Inp_BOAdj!$F:$F,$F222,Inp_BOAdj!$G:$G,$G222,Inp_BOAdj!$H:$H,$H222)</f>
        <v>0</v>
      </c>
      <c r="V222" s="15">
        <f>-SUMIFS(Inp_BOAdj!V:V,Inp_BOAdj!$E:$E,$E222,Inp_BOAdj!$F:$F,$F222,Inp_BOAdj!$G:$G,$G222,Inp_BOAdj!$H:$H,$H222)</f>
        <v>0</v>
      </c>
      <c r="W222" s="15">
        <f>-SUMIFS(Inp_BOAdj!W:W,Inp_BOAdj!$E:$E,$E222,Inp_BOAdj!$F:$F,$F222,Inp_BOAdj!$G:$G,$G222,Inp_BOAdj!$H:$H,$H222)</f>
        <v>0</v>
      </c>
      <c r="X222" s="15">
        <f>-SUMIFS(Inp_BOAdj!X:X,Inp_BOAdj!$E:$E,$E222,Inp_BOAdj!$F:$F,$F222,Inp_BOAdj!$G:$G,$G222,Inp_BOAdj!$H:$H,$H222)</f>
        <v>0</v>
      </c>
      <c r="Y222" s="15">
        <f>-SUMIFS(Inp_BOAdj!Y:Y,Inp_BOAdj!$E:$E,$E222,Inp_BOAdj!$F:$F,$F222,Inp_BOAdj!$G:$G,$G222,Inp_BOAdj!$H:$H,$H222)</f>
        <v>0</v>
      </c>
      <c r="Z222" s="15">
        <f>-SUMIFS(Inp_BOAdj!Z:Z,Inp_BOAdj!$E:$E,$E222,Inp_BOAdj!$F:$F,$F222,Inp_BOAdj!$G:$G,$G222,Inp_BOAdj!$H:$H,$H222)</f>
        <v>0</v>
      </c>
      <c r="AA222" s="15">
        <f>-SUMIFS(Inp_BOAdj!AA:AA,Inp_BOAdj!$E:$E,$E222,Inp_BOAdj!$F:$F,$F222,Inp_BOAdj!$G:$G,$G222,Inp_BOAdj!$H:$H,$H222)</f>
        <v>0</v>
      </c>
      <c r="AB222" s="15">
        <f>-SUMIFS(Inp_BOAdj!AB:AB,Inp_BOAdj!$E:$E,$E222,Inp_BOAdj!$F:$F,$F222,Inp_BOAdj!$G:$G,$G222,Inp_BOAdj!$H:$H,$H222)</f>
        <v>0</v>
      </c>
      <c r="AC222" s="15">
        <f>-SUMIFS(Inp_BOAdj!AC:AC,Inp_BOAdj!$E:$E,$E222,Inp_BOAdj!$F:$F,$F222,Inp_BOAdj!$G:$G,$G222,Inp_BOAdj!$H:$H,$H222)</f>
        <v>0</v>
      </c>
      <c r="AD222" s="15">
        <f>-SUMIFS(Inp_BOAdj!AD:AD,Inp_BOAdj!$E:$E,$E222,Inp_BOAdj!$F:$F,$F222,Inp_BOAdj!$G:$G,$G222,Inp_BOAdj!$H:$H,$H222)</f>
        <v>0</v>
      </c>
      <c r="AE222" s="15">
        <f>-SUMIFS(Inp_BOAdj!AE:AE,Inp_BOAdj!$E:$E,$E222,Inp_BOAdj!$F:$F,$F222,Inp_BOAdj!$G:$G,$G222,Inp_BOAdj!$H:$H,$H222)</f>
        <v>0</v>
      </c>
      <c r="AF222" s="15">
        <f>-SUMIFS(Inp_BOAdj!AF:AF,Inp_BOAdj!$E:$E,$E222,Inp_BOAdj!$F:$F,$F222,Inp_BOAdj!$G:$G,$G222,Inp_BOAdj!$H:$H,$H222)</f>
        <v>0</v>
      </c>
      <c r="AG222" s="15">
        <f>-SUMIFS(Inp_BOAdj!AG:AG,Inp_BOAdj!$E:$E,$E222,Inp_BOAdj!$F:$F,$F222,Inp_BOAdj!$G:$G,$G222,Inp_BOAdj!$H:$H,$H222)</f>
        <v>1.2653547951263915</v>
      </c>
      <c r="AH222" s="15">
        <f>-SUMIFS(Inp_BOAdj!AH:AH,Inp_BOAdj!$E:$E,$E222,Inp_BOAdj!$F:$F,$F222,Inp_BOAdj!$G:$G,$G222,Inp_BOAdj!$H:$H,$H222)</f>
        <v>0</v>
      </c>
      <c r="AI222" s="15">
        <f>-SUMIFS(Inp_BOAdj!AI:AI,Inp_BOAdj!$E:$E,$E222,Inp_BOAdj!$F:$F,$F222,Inp_BOAdj!$G:$G,$G222,Inp_BOAdj!$H:$H,$H222)</f>
        <v>0</v>
      </c>
      <c r="AJ222" s="15">
        <f>-SUMIFS(Inp_BOAdj!AJ:AJ,Inp_BOAdj!$E:$E,$E222,Inp_BOAdj!$F:$F,$F222,Inp_BOAdj!$G:$G,$G222,Inp_BOAdj!$H:$H,$H222)</f>
        <v>0</v>
      </c>
      <c r="AK222" s="15">
        <f>-SUMIFS(Inp_BOAdj!AK:AK,Inp_BOAdj!$E:$E,$E222,Inp_BOAdj!$F:$F,$F222,Inp_BOAdj!$G:$G,$G222,Inp_BOAdj!$H:$H,$H222)</f>
        <v>0</v>
      </c>
      <c r="AM222" s="55"/>
      <c r="AN222" s="69"/>
      <c r="AO222" s="69"/>
      <c r="AP222" s="55"/>
      <c r="AQ222" s="69"/>
      <c r="AR222" s="69"/>
    </row>
    <row r="223" spans="3:60">
      <c r="E223" s="51" t="s">
        <v>34</v>
      </c>
      <c r="F223" s="137" t="str">
        <f>IFERROR(Inp_BOAdj!F216,0)</f>
        <v>Repex</v>
      </c>
      <c r="G223" s="137" t="str">
        <f>IFERROR(Inp_BOAdj!G216,0)</f>
        <v>Repex</v>
      </c>
      <c r="H223" s="137" t="str">
        <f>IFERROR(Inp_BOAdj!H216,0)</f>
        <v>BO - Hazardous Waste</v>
      </c>
      <c r="L223" s="51" t="s">
        <v>108</v>
      </c>
      <c r="M223" s="138">
        <f>SUMIFS(Inp_BOAdj!$I:$I,Inp_BOAdj!$E:$E,$E223,Inp_BOAdj!$G:$G,$G223,Inp_BOAdj!$H:$H,$H223)</f>
        <v>1</v>
      </c>
      <c r="R223" s="55"/>
      <c r="T223" s="15">
        <f>-SUMIFS(Inp_BOAdj!T:T,Inp_BOAdj!$E:$E,$E223,Inp_BOAdj!$F:$F,$F223,Inp_BOAdj!$G:$G,$G223,Inp_BOAdj!$H:$H,$H223)</f>
        <v>0</v>
      </c>
      <c r="U223" s="15">
        <f>-SUMIFS(Inp_BOAdj!U:U,Inp_BOAdj!$E:$E,$E223,Inp_BOAdj!$F:$F,$F223,Inp_BOAdj!$G:$G,$G223,Inp_BOAdj!$H:$H,$H223)</f>
        <v>0</v>
      </c>
      <c r="V223" s="15">
        <f>-SUMIFS(Inp_BOAdj!V:V,Inp_BOAdj!$E:$E,$E223,Inp_BOAdj!$F:$F,$F223,Inp_BOAdj!$G:$G,$G223,Inp_BOAdj!$H:$H,$H223)</f>
        <v>0</v>
      </c>
      <c r="W223" s="15">
        <f>-SUMIFS(Inp_BOAdj!W:W,Inp_BOAdj!$E:$E,$E223,Inp_BOAdj!$F:$F,$F223,Inp_BOAdj!$G:$G,$G223,Inp_BOAdj!$H:$H,$H223)</f>
        <v>0</v>
      </c>
      <c r="X223" s="15">
        <f>-SUMIFS(Inp_BOAdj!X:X,Inp_BOAdj!$E:$E,$E223,Inp_BOAdj!$F:$F,$F223,Inp_BOAdj!$G:$G,$G223,Inp_BOAdj!$H:$H,$H223)</f>
        <v>0</v>
      </c>
      <c r="Y223" s="15">
        <f>-SUMIFS(Inp_BOAdj!Y:Y,Inp_BOAdj!$E:$E,$E223,Inp_BOAdj!$F:$F,$F223,Inp_BOAdj!$G:$G,$G223,Inp_BOAdj!$H:$H,$H223)</f>
        <v>0</v>
      </c>
      <c r="Z223" s="15">
        <f>-SUMIFS(Inp_BOAdj!Z:Z,Inp_BOAdj!$E:$E,$E223,Inp_BOAdj!$F:$F,$F223,Inp_BOAdj!$G:$G,$G223,Inp_BOAdj!$H:$H,$H223)</f>
        <v>0</v>
      </c>
      <c r="AA223" s="15">
        <f>-SUMIFS(Inp_BOAdj!AA:AA,Inp_BOAdj!$E:$E,$E223,Inp_BOAdj!$F:$F,$F223,Inp_BOAdj!$G:$G,$G223,Inp_BOAdj!$H:$H,$H223)</f>
        <v>0</v>
      </c>
      <c r="AB223" s="15">
        <f>-SUMIFS(Inp_BOAdj!AB:AB,Inp_BOAdj!$E:$E,$E223,Inp_BOAdj!$F:$F,$F223,Inp_BOAdj!$G:$G,$G223,Inp_BOAdj!$H:$H,$H223)</f>
        <v>0</v>
      </c>
      <c r="AC223" s="15">
        <f>-SUMIFS(Inp_BOAdj!AC:AC,Inp_BOAdj!$E:$E,$E223,Inp_BOAdj!$F:$F,$F223,Inp_BOAdj!$G:$G,$G223,Inp_BOAdj!$H:$H,$H223)</f>
        <v>0</v>
      </c>
      <c r="AD223" s="15">
        <f>-SUMIFS(Inp_BOAdj!AD:AD,Inp_BOAdj!$E:$E,$E223,Inp_BOAdj!$F:$F,$F223,Inp_BOAdj!$G:$G,$G223,Inp_BOAdj!$H:$H,$H223)</f>
        <v>0</v>
      </c>
      <c r="AE223" s="15">
        <f>-SUMIFS(Inp_BOAdj!AE:AE,Inp_BOAdj!$E:$E,$E223,Inp_BOAdj!$F:$F,$F223,Inp_BOAdj!$G:$G,$G223,Inp_BOAdj!$H:$H,$H223)</f>
        <v>0</v>
      </c>
      <c r="AF223" s="15">
        <f>-SUMIFS(Inp_BOAdj!AF:AF,Inp_BOAdj!$E:$E,$E223,Inp_BOAdj!$F:$F,$F223,Inp_BOAdj!$G:$G,$G223,Inp_BOAdj!$H:$H,$H223)</f>
        <v>0</v>
      </c>
      <c r="AG223" s="15">
        <f>-SUMIFS(Inp_BOAdj!AG:AG,Inp_BOAdj!$E:$E,$E223,Inp_BOAdj!$F:$F,$F223,Inp_BOAdj!$G:$G,$G223,Inp_BOAdj!$H:$H,$H223)</f>
        <v>7.2883317242407042E-3</v>
      </c>
      <c r="AH223" s="15">
        <f>-SUMIFS(Inp_BOAdj!AH:AH,Inp_BOAdj!$E:$E,$E223,Inp_BOAdj!$F:$F,$F223,Inp_BOAdj!$G:$G,$G223,Inp_BOAdj!$H:$H,$H223)</f>
        <v>1.2195148868499595E-2</v>
      </c>
      <c r="AI223" s="15">
        <f>-SUMIFS(Inp_BOAdj!AI:AI,Inp_BOAdj!$E:$E,$E223,Inp_BOAdj!$F:$F,$F223,Inp_BOAdj!$G:$G,$G223,Inp_BOAdj!$H:$H,$H223)</f>
        <v>1.7061324857278959E-2</v>
      </c>
      <c r="AJ223" s="15">
        <f>-SUMIFS(Inp_BOAdj!AJ:AJ,Inp_BOAdj!$E:$E,$E223,Inp_BOAdj!$F:$F,$F223,Inp_BOAdj!$G:$G,$G223,Inp_BOAdj!$H:$H,$H223)</f>
        <v>2.1981187845854677E-2</v>
      </c>
      <c r="AK223" s="15">
        <f>-SUMIFS(Inp_BOAdj!AK:AK,Inp_BOAdj!$E:$E,$E223,Inp_BOAdj!$F:$F,$F223,Inp_BOAdj!$G:$G,$G223,Inp_BOAdj!$H:$H,$H223)</f>
        <v>2.7030965237259008E-2</v>
      </c>
      <c r="AM223" s="55"/>
      <c r="AN223" s="69"/>
      <c r="AO223" s="69"/>
      <c r="AP223" s="55"/>
      <c r="AQ223" s="69"/>
      <c r="AR223" s="69"/>
    </row>
    <row r="224" spans="3:60">
      <c r="E224" s="51" t="s">
        <v>34</v>
      </c>
      <c r="F224" s="137">
        <f>IFERROR(Inp_BOAdj!F217,0)</f>
        <v>0</v>
      </c>
      <c r="G224" s="137">
        <f>IFERROR(Inp_BOAdj!G217,0)</f>
        <v>0</v>
      </c>
      <c r="H224" s="137">
        <f>IFERROR(Inp_BOAdj!H217,0)</f>
        <v>0</v>
      </c>
      <c r="L224" s="51" t="s">
        <v>108</v>
      </c>
      <c r="M224" s="138">
        <f>SUMIFS(Inp_BOAdj!$I:$I,Inp_BOAdj!$E:$E,$E224,Inp_BOAdj!$G:$G,$G224,Inp_BOAdj!$H:$H,$H224)</f>
        <v>0</v>
      </c>
      <c r="R224" s="55"/>
      <c r="T224" s="15">
        <f>-SUMIFS(Inp_BOAdj!T:T,Inp_BOAdj!$E:$E,$E224,Inp_BOAdj!$F:$F,$F224,Inp_BOAdj!$G:$G,$G224,Inp_BOAdj!$H:$H,$H224)</f>
        <v>0</v>
      </c>
      <c r="U224" s="15">
        <f>-SUMIFS(Inp_BOAdj!U:U,Inp_BOAdj!$E:$E,$E224,Inp_BOAdj!$F:$F,$F224,Inp_BOAdj!$G:$G,$G224,Inp_BOAdj!$H:$H,$H224)</f>
        <v>0</v>
      </c>
      <c r="V224" s="15">
        <f>-SUMIFS(Inp_BOAdj!V:V,Inp_BOAdj!$E:$E,$E224,Inp_BOAdj!$F:$F,$F224,Inp_BOAdj!$G:$G,$G224,Inp_BOAdj!$H:$H,$H224)</f>
        <v>0</v>
      </c>
      <c r="W224" s="15">
        <f>-SUMIFS(Inp_BOAdj!W:W,Inp_BOAdj!$E:$E,$E224,Inp_BOAdj!$F:$F,$F224,Inp_BOAdj!$G:$G,$G224,Inp_BOAdj!$H:$H,$H224)</f>
        <v>0</v>
      </c>
      <c r="X224" s="15">
        <f>-SUMIFS(Inp_BOAdj!X:X,Inp_BOAdj!$E:$E,$E224,Inp_BOAdj!$F:$F,$F224,Inp_BOAdj!$G:$G,$G224,Inp_BOAdj!$H:$H,$H224)</f>
        <v>0</v>
      </c>
      <c r="Y224" s="15">
        <f>-SUMIFS(Inp_BOAdj!Y:Y,Inp_BOAdj!$E:$E,$E224,Inp_BOAdj!$F:$F,$F224,Inp_BOAdj!$G:$G,$G224,Inp_BOAdj!$H:$H,$H224)</f>
        <v>0</v>
      </c>
      <c r="Z224" s="15">
        <f>-SUMIFS(Inp_BOAdj!Z:Z,Inp_BOAdj!$E:$E,$E224,Inp_BOAdj!$F:$F,$F224,Inp_BOAdj!$G:$G,$G224,Inp_BOAdj!$H:$H,$H224)</f>
        <v>0</v>
      </c>
      <c r="AA224" s="15">
        <f>-SUMIFS(Inp_BOAdj!AA:AA,Inp_BOAdj!$E:$E,$E224,Inp_BOAdj!$F:$F,$F224,Inp_BOAdj!$G:$G,$G224,Inp_BOAdj!$H:$H,$H224)</f>
        <v>0</v>
      </c>
      <c r="AB224" s="15">
        <f>-SUMIFS(Inp_BOAdj!AB:AB,Inp_BOAdj!$E:$E,$E224,Inp_BOAdj!$F:$F,$F224,Inp_BOAdj!$G:$G,$G224,Inp_BOAdj!$H:$H,$H224)</f>
        <v>0</v>
      </c>
      <c r="AC224" s="15">
        <f>-SUMIFS(Inp_BOAdj!AC:AC,Inp_BOAdj!$E:$E,$E224,Inp_BOAdj!$F:$F,$F224,Inp_BOAdj!$G:$G,$G224,Inp_BOAdj!$H:$H,$H224)</f>
        <v>0</v>
      </c>
      <c r="AD224" s="15">
        <f>-SUMIFS(Inp_BOAdj!AD:AD,Inp_BOAdj!$E:$E,$E224,Inp_BOAdj!$F:$F,$F224,Inp_BOAdj!$G:$G,$G224,Inp_BOAdj!$H:$H,$H224)</f>
        <v>0</v>
      </c>
      <c r="AE224" s="15">
        <f>-SUMIFS(Inp_BOAdj!AE:AE,Inp_BOAdj!$E:$E,$E224,Inp_BOAdj!$F:$F,$F224,Inp_BOAdj!$G:$G,$G224,Inp_BOAdj!$H:$H,$H224)</f>
        <v>0</v>
      </c>
      <c r="AF224" s="15">
        <f>-SUMIFS(Inp_BOAdj!AF:AF,Inp_BOAdj!$E:$E,$E224,Inp_BOAdj!$F:$F,$F224,Inp_BOAdj!$G:$G,$G224,Inp_BOAdj!$H:$H,$H224)</f>
        <v>0</v>
      </c>
      <c r="AG224" s="15">
        <f>-SUMIFS(Inp_BOAdj!AG:AG,Inp_BOAdj!$E:$E,$E224,Inp_BOAdj!$F:$F,$F224,Inp_BOAdj!$G:$G,$G224,Inp_BOAdj!$H:$H,$H224)</f>
        <v>0</v>
      </c>
      <c r="AH224" s="15">
        <f>-SUMIFS(Inp_BOAdj!AH:AH,Inp_BOAdj!$E:$E,$E224,Inp_BOAdj!$F:$F,$F224,Inp_BOAdj!$G:$G,$G224,Inp_BOAdj!$H:$H,$H224)</f>
        <v>0</v>
      </c>
      <c r="AI224" s="15">
        <f>-SUMIFS(Inp_BOAdj!AI:AI,Inp_BOAdj!$E:$E,$E224,Inp_BOAdj!$F:$F,$F224,Inp_BOAdj!$G:$G,$G224,Inp_BOAdj!$H:$H,$H224)</f>
        <v>0</v>
      </c>
      <c r="AJ224" s="15">
        <f>-SUMIFS(Inp_BOAdj!AJ:AJ,Inp_BOAdj!$E:$E,$E224,Inp_BOAdj!$F:$F,$F224,Inp_BOAdj!$G:$G,$G224,Inp_BOAdj!$H:$H,$H224)</f>
        <v>0</v>
      </c>
      <c r="AK224" s="15">
        <f>-SUMIFS(Inp_BOAdj!AK:AK,Inp_BOAdj!$E:$E,$E224,Inp_BOAdj!$F:$F,$F224,Inp_BOAdj!$G:$G,$G224,Inp_BOAdj!$H:$H,$H224)</f>
        <v>0</v>
      </c>
      <c r="AM224" s="55"/>
      <c r="AN224" s="69"/>
      <c r="AO224" s="69"/>
      <c r="AP224" s="55"/>
      <c r="AQ224" s="69"/>
      <c r="AR224" s="69"/>
    </row>
    <row r="225" spans="5:44">
      <c r="E225" s="51" t="s">
        <v>34</v>
      </c>
      <c r="F225" s="137">
        <f>IFERROR(Inp_BOAdj!F218,0)</f>
        <v>0</v>
      </c>
      <c r="G225" s="137">
        <f>IFERROR(Inp_BOAdj!G218,0)</f>
        <v>0</v>
      </c>
      <c r="H225" s="137">
        <f>IFERROR(Inp_BOAdj!H218,0)</f>
        <v>0</v>
      </c>
      <c r="L225" s="51" t="s">
        <v>108</v>
      </c>
      <c r="M225" s="138">
        <f>SUMIFS(Inp_BOAdj!$I:$I,Inp_BOAdj!$E:$E,$E225,Inp_BOAdj!$G:$G,$G225,Inp_BOAdj!$H:$H,$H225)</f>
        <v>0</v>
      </c>
      <c r="R225" s="55"/>
      <c r="T225" s="15">
        <f>-SUMIFS(Inp_BOAdj!T:T,Inp_BOAdj!$E:$E,$E225,Inp_BOAdj!$F:$F,$F225,Inp_BOAdj!$G:$G,$G225,Inp_BOAdj!$H:$H,$H225)</f>
        <v>0</v>
      </c>
      <c r="U225" s="15">
        <f>-SUMIFS(Inp_BOAdj!U:U,Inp_BOAdj!$E:$E,$E225,Inp_BOAdj!$F:$F,$F225,Inp_BOAdj!$G:$G,$G225,Inp_BOAdj!$H:$H,$H225)</f>
        <v>0</v>
      </c>
      <c r="V225" s="15">
        <f>-SUMIFS(Inp_BOAdj!V:V,Inp_BOAdj!$E:$E,$E225,Inp_BOAdj!$F:$F,$F225,Inp_BOAdj!$G:$G,$G225,Inp_BOAdj!$H:$H,$H225)</f>
        <v>0</v>
      </c>
      <c r="W225" s="15">
        <f>-SUMIFS(Inp_BOAdj!W:W,Inp_BOAdj!$E:$E,$E225,Inp_BOAdj!$F:$F,$F225,Inp_BOAdj!$G:$G,$G225,Inp_BOAdj!$H:$H,$H225)</f>
        <v>0</v>
      </c>
      <c r="X225" s="15">
        <f>-SUMIFS(Inp_BOAdj!X:X,Inp_BOAdj!$E:$E,$E225,Inp_BOAdj!$F:$F,$F225,Inp_BOAdj!$G:$G,$G225,Inp_BOAdj!$H:$H,$H225)</f>
        <v>0</v>
      </c>
      <c r="Y225" s="15">
        <f>-SUMIFS(Inp_BOAdj!Y:Y,Inp_BOAdj!$E:$E,$E225,Inp_BOAdj!$F:$F,$F225,Inp_BOAdj!$G:$G,$G225,Inp_BOAdj!$H:$H,$H225)</f>
        <v>0</v>
      </c>
      <c r="Z225" s="15">
        <f>-SUMIFS(Inp_BOAdj!Z:Z,Inp_BOAdj!$E:$E,$E225,Inp_BOAdj!$F:$F,$F225,Inp_BOAdj!$G:$G,$G225,Inp_BOAdj!$H:$H,$H225)</f>
        <v>0</v>
      </c>
      <c r="AA225" s="15">
        <f>-SUMIFS(Inp_BOAdj!AA:AA,Inp_BOAdj!$E:$E,$E225,Inp_BOAdj!$F:$F,$F225,Inp_BOAdj!$G:$G,$G225,Inp_BOAdj!$H:$H,$H225)</f>
        <v>0</v>
      </c>
      <c r="AB225" s="15">
        <f>-SUMIFS(Inp_BOAdj!AB:AB,Inp_BOAdj!$E:$E,$E225,Inp_BOAdj!$F:$F,$F225,Inp_BOAdj!$G:$G,$G225,Inp_BOAdj!$H:$H,$H225)</f>
        <v>0</v>
      </c>
      <c r="AC225" s="15">
        <f>-SUMIFS(Inp_BOAdj!AC:AC,Inp_BOAdj!$E:$E,$E225,Inp_BOAdj!$F:$F,$F225,Inp_BOAdj!$G:$G,$G225,Inp_BOAdj!$H:$H,$H225)</f>
        <v>0</v>
      </c>
      <c r="AD225" s="15">
        <f>-SUMIFS(Inp_BOAdj!AD:AD,Inp_BOAdj!$E:$E,$E225,Inp_BOAdj!$F:$F,$F225,Inp_BOAdj!$G:$G,$G225,Inp_BOAdj!$H:$H,$H225)</f>
        <v>0</v>
      </c>
      <c r="AE225" s="15">
        <f>-SUMIFS(Inp_BOAdj!AE:AE,Inp_BOAdj!$E:$E,$E225,Inp_BOAdj!$F:$F,$F225,Inp_BOAdj!$G:$G,$G225,Inp_BOAdj!$H:$H,$H225)</f>
        <v>0</v>
      </c>
      <c r="AF225" s="15">
        <f>-SUMIFS(Inp_BOAdj!AF:AF,Inp_BOAdj!$E:$E,$E225,Inp_BOAdj!$F:$F,$F225,Inp_BOAdj!$G:$G,$G225,Inp_BOAdj!$H:$H,$H225)</f>
        <v>0</v>
      </c>
      <c r="AG225" s="15">
        <f>-SUMIFS(Inp_BOAdj!AG:AG,Inp_BOAdj!$E:$E,$E225,Inp_BOAdj!$F:$F,$F225,Inp_BOAdj!$G:$G,$G225,Inp_BOAdj!$H:$H,$H225)</f>
        <v>0</v>
      </c>
      <c r="AH225" s="15">
        <f>-SUMIFS(Inp_BOAdj!AH:AH,Inp_BOAdj!$E:$E,$E225,Inp_BOAdj!$F:$F,$F225,Inp_BOAdj!$G:$G,$G225,Inp_BOAdj!$H:$H,$H225)</f>
        <v>0</v>
      </c>
      <c r="AI225" s="15">
        <f>-SUMIFS(Inp_BOAdj!AI:AI,Inp_BOAdj!$E:$E,$E225,Inp_BOAdj!$F:$F,$F225,Inp_BOAdj!$G:$G,$G225,Inp_BOAdj!$H:$H,$H225)</f>
        <v>0</v>
      </c>
      <c r="AJ225" s="15">
        <f>-SUMIFS(Inp_BOAdj!AJ:AJ,Inp_BOAdj!$E:$E,$E225,Inp_BOAdj!$F:$F,$F225,Inp_BOAdj!$G:$G,$G225,Inp_BOAdj!$H:$H,$H225)</f>
        <v>0</v>
      </c>
      <c r="AK225" s="15">
        <f>-SUMIFS(Inp_BOAdj!AK:AK,Inp_BOAdj!$E:$E,$E225,Inp_BOAdj!$F:$F,$F225,Inp_BOAdj!$G:$G,$G225,Inp_BOAdj!$H:$H,$H225)</f>
        <v>0</v>
      </c>
      <c r="AM225" s="55"/>
      <c r="AN225" s="69"/>
      <c r="AO225" s="69"/>
      <c r="AP225" s="55"/>
      <c r="AQ225" s="69"/>
      <c r="AR225" s="69"/>
    </row>
    <row r="226" spans="5:44">
      <c r="E226" s="51" t="s">
        <v>34</v>
      </c>
      <c r="F226" s="137">
        <f>IFERROR(Inp_BOAdj!F219,0)</f>
        <v>0</v>
      </c>
      <c r="G226" s="137">
        <f>IFERROR(Inp_BOAdj!G219,0)</f>
        <v>0</v>
      </c>
      <c r="H226" s="137">
        <f>IFERROR(Inp_BOAdj!H219,0)</f>
        <v>0</v>
      </c>
      <c r="L226" s="51" t="s">
        <v>108</v>
      </c>
      <c r="M226" s="138">
        <f>SUMIFS(Inp_BOAdj!$I:$I,Inp_BOAdj!$E:$E,$E226,Inp_BOAdj!$G:$G,$G226,Inp_BOAdj!$H:$H,$H226)</f>
        <v>0</v>
      </c>
      <c r="R226" s="55"/>
      <c r="T226" s="15">
        <f>-SUMIFS(Inp_BOAdj!T:T,Inp_BOAdj!$E:$E,$E226,Inp_BOAdj!$F:$F,$F226,Inp_BOAdj!$G:$G,$G226,Inp_BOAdj!$H:$H,$H226)</f>
        <v>0</v>
      </c>
      <c r="U226" s="15">
        <f>-SUMIFS(Inp_BOAdj!U:U,Inp_BOAdj!$E:$E,$E226,Inp_BOAdj!$F:$F,$F226,Inp_BOAdj!$G:$G,$G226,Inp_BOAdj!$H:$H,$H226)</f>
        <v>0</v>
      </c>
      <c r="V226" s="15">
        <f>-SUMIFS(Inp_BOAdj!V:V,Inp_BOAdj!$E:$E,$E226,Inp_BOAdj!$F:$F,$F226,Inp_BOAdj!$G:$G,$G226,Inp_BOAdj!$H:$H,$H226)</f>
        <v>0</v>
      </c>
      <c r="W226" s="15">
        <f>-SUMIFS(Inp_BOAdj!W:W,Inp_BOAdj!$E:$E,$E226,Inp_BOAdj!$F:$F,$F226,Inp_BOAdj!$G:$G,$G226,Inp_BOAdj!$H:$H,$H226)</f>
        <v>0</v>
      </c>
      <c r="X226" s="15">
        <f>-SUMIFS(Inp_BOAdj!X:X,Inp_BOAdj!$E:$E,$E226,Inp_BOAdj!$F:$F,$F226,Inp_BOAdj!$G:$G,$G226,Inp_BOAdj!$H:$H,$H226)</f>
        <v>0</v>
      </c>
      <c r="Y226" s="15">
        <f>-SUMIFS(Inp_BOAdj!Y:Y,Inp_BOAdj!$E:$E,$E226,Inp_BOAdj!$F:$F,$F226,Inp_BOAdj!$G:$G,$G226,Inp_BOAdj!$H:$H,$H226)</f>
        <v>0</v>
      </c>
      <c r="Z226" s="15">
        <f>-SUMIFS(Inp_BOAdj!Z:Z,Inp_BOAdj!$E:$E,$E226,Inp_BOAdj!$F:$F,$F226,Inp_BOAdj!$G:$G,$G226,Inp_BOAdj!$H:$H,$H226)</f>
        <v>0</v>
      </c>
      <c r="AA226" s="15">
        <f>-SUMIFS(Inp_BOAdj!AA:AA,Inp_BOAdj!$E:$E,$E226,Inp_BOAdj!$F:$F,$F226,Inp_BOAdj!$G:$G,$G226,Inp_BOAdj!$H:$H,$H226)</f>
        <v>0</v>
      </c>
      <c r="AB226" s="15">
        <f>-SUMIFS(Inp_BOAdj!AB:AB,Inp_BOAdj!$E:$E,$E226,Inp_BOAdj!$F:$F,$F226,Inp_BOAdj!$G:$G,$G226,Inp_BOAdj!$H:$H,$H226)</f>
        <v>0</v>
      </c>
      <c r="AC226" s="15">
        <f>-SUMIFS(Inp_BOAdj!AC:AC,Inp_BOAdj!$E:$E,$E226,Inp_BOAdj!$F:$F,$F226,Inp_BOAdj!$G:$G,$G226,Inp_BOAdj!$H:$H,$H226)</f>
        <v>0</v>
      </c>
      <c r="AD226" s="15">
        <f>-SUMIFS(Inp_BOAdj!AD:AD,Inp_BOAdj!$E:$E,$E226,Inp_BOAdj!$F:$F,$F226,Inp_BOAdj!$G:$G,$G226,Inp_BOAdj!$H:$H,$H226)</f>
        <v>0</v>
      </c>
      <c r="AE226" s="15">
        <f>-SUMIFS(Inp_BOAdj!AE:AE,Inp_BOAdj!$E:$E,$E226,Inp_BOAdj!$F:$F,$F226,Inp_BOAdj!$G:$G,$G226,Inp_BOAdj!$H:$H,$H226)</f>
        <v>0</v>
      </c>
      <c r="AF226" s="15">
        <f>-SUMIFS(Inp_BOAdj!AF:AF,Inp_BOAdj!$E:$E,$E226,Inp_BOAdj!$F:$F,$F226,Inp_BOAdj!$G:$G,$G226,Inp_BOAdj!$H:$H,$H226)</f>
        <v>0</v>
      </c>
      <c r="AG226" s="15">
        <f>-SUMIFS(Inp_BOAdj!AG:AG,Inp_BOAdj!$E:$E,$E226,Inp_BOAdj!$F:$F,$F226,Inp_BOAdj!$G:$G,$G226,Inp_BOAdj!$H:$H,$H226)</f>
        <v>0</v>
      </c>
      <c r="AH226" s="15">
        <f>-SUMIFS(Inp_BOAdj!AH:AH,Inp_BOAdj!$E:$E,$E226,Inp_BOAdj!$F:$F,$F226,Inp_BOAdj!$G:$G,$G226,Inp_BOAdj!$H:$H,$H226)</f>
        <v>0</v>
      </c>
      <c r="AI226" s="15">
        <f>-SUMIFS(Inp_BOAdj!AI:AI,Inp_BOAdj!$E:$E,$E226,Inp_BOAdj!$F:$F,$F226,Inp_BOAdj!$G:$G,$G226,Inp_BOAdj!$H:$H,$H226)</f>
        <v>0</v>
      </c>
      <c r="AJ226" s="15">
        <f>-SUMIFS(Inp_BOAdj!AJ:AJ,Inp_BOAdj!$E:$E,$E226,Inp_BOAdj!$F:$F,$F226,Inp_BOAdj!$G:$G,$G226,Inp_BOAdj!$H:$H,$H226)</f>
        <v>0</v>
      </c>
      <c r="AK226" s="15">
        <f>-SUMIFS(Inp_BOAdj!AK:AK,Inp_BOAdj!$E:$E,$E226,Inp_BOAdj!$F:$F,$F226,Inp_BOAdj!$G:$G,$G226,Inp_BOAdj!$H:$H,$H226)</f>
        <v>0</v>
      </c>
      <c r="AM226" s="55"/>
      <c r="AN226" s="69"/>
      <c r="AO226" s="69"/>
      <c r="AP226" s="55"/>
      <c r="AQ226" s="69"/>
      <c r="AR226" s="69"/>
    </row>
    <row r="227" spans="5:44">
      <c r="E227" s="51" t="s">
        <v>34</v>
      </c>
      <c r="F227" s="137">
        <f>IFERROR(Inp_BOAdj!F220,0)</f>
        <v>0</v>
      </c>
      <c r="G227" s="137">
        <f>IFERROR(Inp_BOAdj!G220,0)</f>
        <v>0</v>
      </c>
      <c r="H227" s="137">
        <f>IFERROR(Inp_BOAdj!H220,0)</f>
        <v>0</v>
      </c>
      <c r="L227" s="51" t="s">
        <v>108</v>
      </c>
      <c r="M227" s="138">
        <f>SUMIFS(Inp_BOAdj!$I:$I,Inp_BOAdj!$E:$E,$E227,Inp_BOAdj!$G:$G,$G227,Inp_BOAdj!$H:$H,$H227)</f>
        <v>0</v>
      </c>
      <c r="R227" s="55"/>
      <c r="T227" s="15">
        <f>-SUMIFS(Inp_BOAdj!T:T,Inp_BOAdj!$E:$E,$E227,Inp_BOAdj!$F:$F,$F227,Inp_BOAdj!$G:$G,$G227,Inp_BOAdj!$H:$H,$H227)</f>
        <v>0</v>
      </c>
      <c r="U227" s="15">
        <f>-SUMIFS(Inp_BOAdj!U:U,Inp_BOAdj!$E:$E,$E227,Inp_BOAdj!$F:$F,$F227,Inp_BOAdj!$G:$G,$G227,Inp_BOAdj!$H:$H,$H227)</f>
        <v>0</v>
      </c>
      <c r="V227" s="15">
        <f>-SUMIFS(Inp_BOAdj!V:V,Inp_BOAdj!$E:$E,$E227,Inp_BOAdj!$F:$F,$F227,Inp_BOAdj!$G:$G,$G227,Inp_BOAdj!$H:$H,$H227)</f>
        <v>0</v>
      </c>
      <c r="W227" s="15">
        <f>-SUMIFS(Inp_BOAdj!W:W,Inp_BOAdj!$E:$E,$E227,Inp_BOAdj!$F:$F,$F227,Inp_BOAdj!$G:$G,$G227,Inp_BOAdj!$H:$H,$H227)</f>
        <v>0</v>
      </c>
      <c r="X227" s="15">
        <f>-SUMIFS(Inp_BOAdj!X:X,Inp_BOAdj!$E:$E,$E227,Inp_BOAdj!$F:$F,$F227,Inp_BOAdj!$G:$G,$G227,Inp_BOAdj!$H:$H,$H227)</f>
        <v>0</v>
      </c>
      <c r="Y227" s="15">
        <f>-SUMIFS(Inp_BOAdj!Y:Y,Inp_BOAdj!$E:$E,$E227,Inp_BOAdj!$F:$F,$F227,Inp_BOAdj!$G:$G,$G227,Inp_BOAdj!$H:$H,$H227)</f>
        <v>0</v>
      </c>
      <c r="Z227" s="15">
        <f>-SUMIFS(Inp_BOAdj!Z:Z,Inp_BOAdj!$E:$E,$E227,Inp_BOAdj!$F:$F,$F227,Inp_BOAdj!$G:$G,$G227,Inp_BOAdj!$H:$H,$H227)</f>
        <v>0</v>
      </c>
      <c r="AA227" s="15">
        <f>-SUMIFS(Inp_BOAdj!AA:AA,Inp_BOAdj!$E:$E,$E227,Inp_BOAdj!$F:$F,$F227,Inp_BOAdj!$G:$G,$G227,Inp_BOAdj!$H:$H,$H227)</f>
        <v>0</v>
      </c>
      <c r="AB227" s="15">
        <f>-SUMIFS(Inp_BOAdj!AB:AB,Inp_BOAdj!$E:$E,$E227,Inp_BOAdj!$F:$F,$F227,Inp_BOAdj!$G:$G,$G227,Inp_BOAdj!$H:$H,$H227)</f>
        <v>0</v>
      </c>
      <c r="AC227" s="15">
        <f>-SUMIFS(Inp_BOAdj!AC:AC,Inp_BOAdj!$E:$E,$E227,Inp_BOAdj!$F:$F,$F227,Inp_BOAdj!$G:$G,$G227,Inp_BOAdj!$H:$H,$H227)</f>
        <v>0</v>
      </c>
      <c r="AD227" s="15">
        <f>-SUMIFS(Inp_BOAdj!AD:AD,Inp_BOAdj!$E:$E,$E227,Inp_BOAdj!$F:$F,$F227,Inp_BOAdj!$G:$G,$G227,Inp_BOAdj!$H:$H,$H227)</f>
        <v>0</v>
      </c>
      <c r="AE227" s="15">
        <f>-SUMIFS(Inp_BOAdj!AE:AE,Inp_BOAdj!$E:$E,$E227,Inp_BOAdj!$F:$F,$F227,Inp_BOAdj!$G:$G,$G227,Inp_BOAdj!$H:$H,$H227)</f>
        <v>0</v>
      </c>
      <c r="AF227" s="15">
        <f>-SUMIFS(Inp_BOAdj!AF:AF,Inp_BOAdj!$E:$E,$E227,Inp_BOAdj!$F:$F,$F227,Inp_BOAdj!$G:$G,$G227,Inp_BOAdj!$H:$H,$H227)</f>
        <v>0</v>
      </c>
      <c r="AG227" s="15">
        <f>-SUMIFS(Inp_BOAdj!AG:AG,Inp_BOAdj!$E:$E,$E227,Inp_BOAdj!$F:$F,$F227,Inp_BOAdj!$G:$G,$G227,Inp_BOAdj!$H:$H,$H227)</f>
        <v>0</v>
      </c>
      <c r="AH227" s="15">
        <f>-SUMIFS(Inp_BOAdj!AH:AH,Inp_BOAdj!$E:$E,$E227,Inp_BOAdj!$F:$F,$F227,Inp_BOAdj!$G:$G,$G227,Inp_BOAdj!$H:$H,$H227)</f>
        <v>0</v>
      </c>
      <c r="AI227" s="15">
        <f>-SUMIFS(Inp_BOAdj!AI:AI,Inp_BOAdj!$E:$E,$E227,Inp_BOAdj!$F:$F,$F227,Inp_BOAdj!$G:$G,$G227,Inp_BOAdj!$H:$H,$H227)</f>
        <v>0</v>
      </c>
      <c r="AJ227" s="15">
        <f>-SUMIFS(Inp_BOAdj!AJ:AJ,Inp_BOAdj!$E:$E,$E227,Inp_BOAdj!$F:$F,$F227,Inp_BOAdj!$G:$G,$G227,Inp_BOAdj!$H:$H,$H227)</f>
        <v>0</v>
      </c>
      <c r="AK227" s="15">
        <f>-SUMIFS(Inp_BOAdj!AK:AK,Inp_BOAdj!$E:$E,$E227,Inp_BOAdj!$F:$F,$F227,Inp_BOAdj!$G:$G,$G227,Inp_BOAdj!$H:$H,$H227)</f>
        <v>0</v>
      </c>
      <c r="AM227" s="55"/>
      <c r="AN227" s="69"/>
      <c r="AO227" s="69"/>
      <c r="AP227" s="55"/>
      <c r="AQ227" s="69"/>
      <c r="AR227" s="69"/>
    </row>
    <row r="228" spans="5:44">
      <c r="E228" s="51" t="s">
        <v>34</v>
      </c>
      <c r="F228" s="137">
        <f>IFERROR(Inp_BOAdj!F221,0)</f>
        <v>0</v>
      </c>
      <c r="G228" s="137">
        <f>IFERROR(Inp_BOAdj!G221,0)</f>
        <v>0</v>
      </c>
      <c r="H228" s="137">
        <f>IFERROR(Inp_BOAdj!H221,0)</f>
        <v>0</v>
      </c>
      <c r="L228" s="51" t="s">
        <v>108</v>
      </c>
      <c r="M228" s="138">
        <f>SUMIFS(Inp_BOAdj!$I:$I,Inp_BOAdj!$E:$E,$E228,Inp_BOAdj!$G:$G,$G228,Inp_BOAdj!$H:$H,$H228)</f>
        <v>0</v>
      </c>
      <c r="R228" s="55"/>
      <c r="T228" s="15">
        <f>-SUMIFS(Inp_BOAdj!T:T,Inp_BOAdj!$E:$E,$E228,Inp_BOAdj!$F:$F,$F228,Inp_BOAdj!$G:$G,$G228,Inp_BOAdj!$H:$H,$H228)</f>
        <v>0</v>
      </c>
      <c r="U228" s="15">
        <f>-SUMIFS(Inp_BOAdj!U:U,Inp_BOAdj!$E:$E,$E228,Inp_BOAdj!$F:$F,$F228,Inp_BOAdj!$G:$G,$G228,Inp_BOAdj!$H:$H,$H228)</f>
        <v>0</v>
      </c>
      <c r="V228" s="15">
        <f>-SUMIFS(Inp_BOAdj!V:V,Inp_BOAdj!$E:$E,$E228,Inp_BOAdj!$F:$F,$F228,Inp_BOAdj!$G:$G,$G228,Inp_BOAdj!$H:$H,$H228)</f>
        <v>0</v>
      </c>
      <c r="W228" s="15">
        <f>-SUMIFS(Inp_BOAdj!W:W,Inp_BOAdj!$E:$E,$E228,Inp_BOAdj!$F:$F,$F228,Inp_BOAdj!$G:$G,$G228,Inp_BOAdj!$H:$H,$H228)</f>
        <v>0</v>
      </c>
      <c r="X228" s="15">
        <f>-SUMIFS(Inp_BOAdj!X:X,Inp_BOAdj!$E:$E,$E228,Inp_BOAdj!$F:$F,$F228,Inp_BOAdj!$G:$G,$G228,Inp_BOAdj!$H:$H,$H228)</f>
        <v>0</v>
      </c>
      <c r="Y228" s="15">
        <f>-SUMIFS(Inp_BOAdj!Y:Y,Inp_BOAdj!$E:$E,$E228,Inp_BOAdj!$F:$F,$F228,Inp_BOAdj!$G:$G,$G228,Inp_BOAdj!$H:$H,$H228)</f>
        <v>0</v>
      </c>
      <c r="Z228" s="15">
        <f>-SUMIFS(Inp_BOAdj!Z:Z,Inp_BOAdj!$E:$E,$E228,Inp_BOAdj!$F:$F,$F228,Inp_BOAdj!$G:$G,$G228,Inp_BOAdj!$H:$H,$H228)</f>
        <v>0</v>
      </c>
      <c r="AA228" s="15">
        <f>-SUMIFS(Inp_BOAdj!AA:AA,Inp_BOAdj!$E:$E,$E228,Inp_BOAdj!$F:$F,$F228,Inp_BOAdj!$G:$G,$G228,Inp_BOAdj!$H:$H,$H228)</f>
        <v>0</v>
      </c>
      <c r="AB228" s="15">
        <f>-SUMIFS(Inp_BOAdj!AB:AB,Inp_BOAdj!$E:$E,$E228,Inp_BOAdj!$F:$F,$F228,Inp_BOAdj!$G:$G,$G228,Inp_BOAdj!$H:$H,$H228)</f>
        <v>0</v>
      </c>
      <c r="AC228" s="15">
        <f>-SUMIFS(Inp_BOAdj!AC:AC,Inp_BOAdj!$E:$E,$E228,Inp_BOAdj!$F:$F,$F228,Inp_BOAdj!$G:$G,$G228,Inp_BOAdj!$H:$H,$H228)</f>
        <v>0</v>
      </c>
      <c r="AD228" s="15">
        <f>-SUMIFS(Inp_BOAdj!AD:AD,Inp_BOAdj!$E:$E,$E228,Inp_BOAdj!$F:$F,$F228,Inp_BOAdj!$G:$G,$G228,Inp_BOAdj!$H:$H,$H228)</f>
        <v>0</v>
      </c>
      <c r="AE228" s="15">
        <f>-SUMIFS(Inp_BOAdj!AE:AE,Inp_BOAdj!$E:$E,$E228,Inp_BOAdj!$F:$F,$F228,Inp_BOAdj!$G:$G,$G228,Inp_BOAdj!$H:$H,$H228)</f>
        <v>0</v>
      </c>
      <c r="AF228" s="15">
        <f>-SUMIFS(Inp_BOAdj!AF:AF,Inp_BOAdj!$E:$E,$E228,Inp_BOAdj!$F:$F,$F228,Inp_BOAdj!$G:$G,$G228,Inp_BOAdj!$H:$H,$H228)</f>
        <v>0</v>
      </c>
      <c r="AG228" s="15">
        <f>-SUMIFS(Inp_BOAdj!AG:AG,Inp_BOAdj!$E:$E,$E228,Inp_BOAdj!$F:$F,$F228,Inp_BOAdj!$G:$G,$G228,Inp_BOAdj!$H:$H,$H228)</f>
        <v>0</v>
      </c>
      <c r="AH228" s="15">
        <f>-SUMIFS(Inp_BOAdj!AH:AH,Inp_BOAdj!$E:$E,$E228,Inp_BOAdj!$F:$F,$F228,Inp_BOAdj!$G:$G,$G228,Inp_BOAdj!$H:$H,$H228)</f>
        <v>0</v>
      </c>
      <c r="AI228" s="15">
        <f>-SUMIFS(Inp_BOAdj!AI:AI,Inp_BOAdj!$E:$E,$E228,Inp_BOAdj!$F:$F,$F228,Inp_BOAdj!$G:$G,$G228,Inp_BOAdj!$H:$H,$H228)</f>
        <v>0</v>
      </c>
      <c r="AJ228" s="15">
        <f>-SUMIFS(Inp_BOAdj!AJ:AJ,Inp_BOAdj!$E:$E,$E228,Inp_BOAdj!$F:$F,$F228,Inp_BOAdj!$G:$G,$G228,Inp_BOAdj!$H:$H,$H228)</f>
        <v>0</v>
      </c>
      <c r="AK228" s="15">
        <f>-SUMIFS(Inp_BOAdj!AK:AK,Inp_BOAdj!$E:$E,$E228,Inp_BOAdj!$F:$F,$F228,Inp_BOAdj!$G:$G,$G228,Inp_BOAdj!$H:$H,$H228)</f>
        <v>0</v>
      </c>
      <c r="AM228" s="55"/>
      <c r="AN228" s="69"/>
      <c r="AO228" s="69"/>
      <c r="AP228" s="55"/>
      <c r="AQ228" s="69"/>
      <c r="AR228" s="69"/>
    </row>
    <row r="229" spans="5:44">
      <c r="E229" s="51" t="s">
        <v>34</v>
      </c>
      <c r="F229" s="137">
        <f>IFERROR(Inp_BOAdj!F222,0)</f>
        <v>0</v>
      </c>
      <c r="G229" s="137">
        <f>IFERROR(Inp_BOAdj!G222,0)</f>
        <v>0</v>
      </c>
      <c r="H229" s="137">
        <f>IFERROR(Inp_BOAdj!H222,0)</f>
        <v>0</v>
      </c>
      <c r="L229" s="51" t="s">
        <v>108</v>
      </c>
      <c r="M229" s="138">
        <f>SUMIFS(Inp_BOAdj!$I:$I,Inp_BOAdj!$E:$E,$E229,Inp_BOAdj!$G:$G,$G229,Inp_BOAdj!$H:$H,$H229)</f>
        <v>0</v>
      </c>
      <c r="R229" s="55"/>
      <c r="T229" s="15">
        <f>-SUMIFS(Inp_BOAdj!T:T,Inp_BOAdj!$E:$E,$E229,Inp_BOAdj!$F:$F,$F229,Inp_BOAdj!$G:$G,$G229,Inp_BOAdj!$H:$H,$H229)</f>
        <v>0</v>
      </c>
      <c r="U229" s="15">
        <f>-SUMIFS(Inp_BOAdj!U:U,Inp_BOAdj!$E:$E,$E229,Inp_BOAdj!$F:$F,$F229,Inp_BOAdj!$G:$G,$G229,Inp_BOAdj!$H:$H,$H229)</f>
        <v>0</v>
      </c>
      <c r="V229" s="15">
        <f>-SUMIFS(Inp_BOAdj!V:V,Inp_BOAdj!$E:$E,$E229,Inp_BOAdj!$F:$F,$F229,Inp_BOAdj!$G:$G,$G229,Inp_BOAdj!$H:$H,$H229)</f>
        <v>0</v>
      </c>
      <c r="W229" s="15">
        <f>-SUMIFS(Inp_BOAdj!W:W,Inp_BOAdj!$E:$E,$E229,Inp_BOAdj!$F:$F,$F229,Inp_BOAdj!$G:$G,$G229,Inp_BOAdj!$H:$H,$H229)</f>
        <v>0</v>
      </c>
      <c r="X229" s="15">
        <f>-SUMIFS(Inp_BOAdj!X:X,Inp_BOAdj!$E:$E,$E229,Inp_BOAdj!$F:$F,$F229,Inp_BOAdj!$G:$G,$G229,Inp_BOAdj!$H:$H,$H229)</f>
        <v>0</v>
      </c>
      <c r="Y229" s="15">
        <f>-SUMIFS(Inp_BOAdj!Y:Y,Inp_BOAdj!$E:$E,$E229,Inp_BOAdj!$F:$F,$F229,Inp_BOAdj!$G:$G,$G229,Inp_BOAdj!$H:$H,$H229)</f>
        <v>0</v>
      </c>
      <c r="Z229" s="15">
        <f>-SUMIFS(Inp_BOAdj!Z:Z,Inp_BOAdj!$E:$E,$E229,Inp_BOAdj!$F:$F,$F229,Inp_BOAdj!$G:$G,$G229,Inp_BOAdj!$H:$H,$H229)</f>
        <v>0</v>
      </c>
      <c r="AA229" s="15">
        <f>-SUMIFS(Inp_BOAdj!AA:AA,Inp_BOAdj!$E:$E,$E229,Inp_BOAdj!$F:$F,$F229,Inp_BOAdj!$G:$G,$G229,Inp_BOAdj!$H:$H,$H229)</f>
        <v>0</v>
      </c>
      <c r="AB229" s="15">
        <f>-SUMIFS(Inp_BOAdj!AB:AB,Inp_BOAdj!$E:$E,$E229,Inp_BOAdj!$F:$F,$F229,Inp_BOAdj!$G:$G,$G229,Inp_BOAdj!$H:$H,$H229)</f>
        <v>0</v>
      </c>
      <c r="AC229" s="15">
        <f>-SUMIFS(Inp_BOAdj!AC:AC,Inp_BOAdj!$E:$E,$E229,Inp_BOAdj!$F:$F,$F229,Inp_BOAdj!$G:$G,$G229,Inp_BOAdj!$H:$H,$H229)</f>
        <v>0</v>
      </c>
      <c r="AD229" s="15">
        <f>-SUMIFS(Inp_BOAdj!AD:AD,Inp_BOAdj!$E:$E,$E229,Inp_BOAdj!$F:$F,$F229,Inp_BOAdj!$G:$G,$G229,Inp_BOAdj!$H:$H,$H229)</f>
        <v>0</v>
      </c>
      <c r="AE229" s="15">
        <f>-SUMIFS(Inp_BOAdj!AE:AE,Inp_BOAdj!$E:$E,$E229,Inp_BOAdj!$F:$F,$F229,Inp_BOAdj!$G:$G,$G229,Inp_BOAdj!$H:$H,$H229)</f>
        <v>0</v>
      </c>
      <c r="AF229" s="15">
        <f>-SUMIFS(Inp_BOAdj!AF:AF,Inp_BOAdj!$E:$E,$E229,Inp_BOAdj!$F:$F,$F229,Inp_BOAdj!$G:$G,$G229,Inp_BOAdj!$H:$H,$H229)</f>
        <v>0</v>
      </c>
      <c r="AG229" s="15">
        <f>-SUMIFS(Inp_BOAdj!AG:AG,Inp_BOAdj!$E:$E,$E229,Inp_BOAdj!$F:$F,$F229,Inp_BOAdj!$G:$G,$G229,Inp_BOAdj!$H:$H,$H229)</f>
        <v>0</v>
      </c>
      <c r="AH229" s="15">
        <f>-SUMIFS(Inp_BOAdj!AH:AH,Inp_BOAdj!$E:$E,$E229,Inp_BOAdj!$F:$F,$F229,Inp_BOAdj!$G:$G,$G229,Inp_BOAdj!$H:$H,$H229)</f>
        <v>0</v>
      </c>
      <c r="AI229" s="15">
        <f>-SUMIFS(Inp_BOAdj!AI:AI,Inp_BOAdj!$E:$E,$E229,Inp_BOAdj!$F:$F,$F229,Inp_BOAdj!$G:$G,$G229,Inp_BOAdj!$H:$H,$H229)</f>
        <v>0</v>
      </c>
      <c r="AJ229" s="15">
        <f>-SUMIFS(Inp_BOAdj!AJ:AJ,Inp_BOAdj!$E:$E,$E229,Inp_BOAdj!$F:$F,$F229,Inp_BOAdj!$G:$G,$G229,Inp_BOAdj!$H:$H,$H229)</f>
        <v>0</v>
      </c>
      <c r="AK229" s="15">
        <f>-SUMIFS(Inp_BOAdj!AK:AK,Inp_BOAdj!$E:$E,$E229,Inp_BOAdj!$F:$F,$F229,Inp_BOAdj!$G:$G,$G229,Inp_BOAdj!$H:$H,$H229)</f>
        <v>0</v>
      </c>
      <c r="AM229" s="55"/>
      <c r="AN229" s="69"/>
      <c r="AO229" s="69"/>
      <c r="AP229" s="55"/>
      <c r="AQ229" s="69"/>
      <c r="AR229" s="69"/>
    </row>
    <row r="230" spans="5:44">
      <c r="E230" s="51" t="s">
        <v>34</v>
      </c>
      <c r="F230" s="137">
        <f>IFERROR(Inp_BOAdj!F223,0)</f>
        <v>0</v>
      </c>
      <c r="G230" s="137">
        <f>IFERROR(Inp_BOAdj!G223,0)</f>
        <v>0</v>
      </c>
      <c r="H230" s="137">
        <f>IFERROR(Inp_BOAdj!H223,0)</f>
        <v>0</v>
      </c>
      <c r="L230" s="51" t="s">
        <v>108</v>
      </c>
      <c r="M230" s="138">
        <f>SUMIFS(Inp_BOAdj!$I:$I,Inp_BOAdj!$E:$E,$E230,Inp_BOAdj!$G:$G,$G230,Inp_BOAdj!$H:$H,$H230)</f>
        <v>0</v>
      </c>
      <c r="R230" s="55"/>
      <c r="T230" s="15">
        <f>-SUMIFS(Inp_BOAdj!T:T,Inp_BOAdj!$E:$E,$E230,Inp_BOAdj!$F:$F,$F230,Inp_BOAdj!$G:$G,$G230,Inp_BOAdj!$H:$H,$H230)</f>
        <v>0</v>
      </c>
      <c r="U230" s="15">
        <f>-SUMIFS(Inp_BOAdj!U:U,Inp_BOAdj!$E:$E,$E230,Inp_BOAdj!$F:$F,$F230,Inp_BOAdj!$G:$G,$G230,Inp_BOAdj!$H:$H,$H230)</f>
        <v>0</v>
      </c>
      <c r="V230" s="15">
        <f>-SUMIFS(Inp_BOAdj!V:V,Inp_BOAdj!$E:$E,$E230,Inp_BOAdj!$F:$F,$F230,Inp_BOAdj!$G:$G,$G230,Inp_BOAdj!$H:$H,$H230)</f>
        <v>0</v>
      </c>
      <c r="W230" s="15">
        <f>-SUMIFS(Inp_BOAdj!W:W,Inp_BOAdj!$E:$E,$E230,Inp_BOAdj!$F:$F,$F230,Inp_BOAdj!$G:$G,$G230,Inp_BOAdj!$H:$H,$H230)</f>
        <v>0</v>
      </c>
      <c r="X230" s="15">
        <f>-SUMIFS(Inp_BOAdj!X:X,Inp_BOAdj!$E:$E,$E230,Inp_BOAdj!$F:$F,$F230,Inp_BOAdj!$G:$G,$G230,Inp_BOAdj!$H:$H,$H230)</f>
        <v>0</v>
      </c>
      <c r="Y230" s="15">
        <f>-SUMIFS(Inp_BOAdj!Y:Y,Inp_BOAdj!$E:$E,$E230,Inp_BOAdj!$F:$F,$F230,Inp_BOAdj!$G:$G,$G230,Inp_BOAdj!$H:$H,$H230)</f>
        <v>0</v>
      </c>
      <c r="Z230" s="15">
        <f>-SUMIFS(Inp_BOAdj!Z:Z,Inp_BOAdj!$E:$E,$E230,Inp_BOAdj!$F:$F,$F230,Inp_BOAdj!$G:$G,$G230,Inp_BOAdj!$H:$H,$H230)</f>
        <v>0</v>
      </c>
      <c r="AA230" s="15">
        <f>-SUMIFS(Inp_BOAdj!AA:AA,Inp_BOAdj!$E:$E,$E230,Inp_BOAdj!$F:$F,$F230,Inp_BOAdj!$G:$G,$G230,Inp_BOAdj!$H:$H,$H230)</f>
        <v>0</v>
      </c>
      <c r="AB230" s="15">
        <f>-SUMIFS(Inp_BOAdj!AB:AB,Inp_BOAdj!$E:$E,$E230,Inp_BOAdj!$F:$F,$F230,Inp_BOAdj!$G:$G,$G230,Inp_BOAdj!$H:$H,$H230)</f>
        <v>0</v>
      </c>
      <c r="AC230" s="15">
        <f>-SUMIFS(Inp_BOAdj!AC:AC,Inp_BOAdj!$E:$E,$E230,Inp_BOAdj!$F:$F,$F230,Inp_BOAdj!$G:$G,$G230,Inp_BOAdj!$H:$H,$H230)</f>
        <v>0</v>
      </c>
      <c r="AD230" s="15">
        <f>-SUMIFS(Inp_BOAdj!AD:AD,Inp_BOAdj!$E:$E,$E230,Inp_BOAdj!$F:$F,$F230,Inp_BOAdj!$G:$G,$G230,Inp_BOAdj!$H:$H,$H230)</f>
        <v>0</v>
      </c>
      <c r="AE230" s="15">
        <f>-SUMIFS(Inp_BOAdj!AE:AE,Inp_BOAdj!$E:$E,$E230,Inp_BOAdj!$F:$F,$F230,Inp_BOAdj!$G:$G,$G230,Inp_BOAdj!$H:$H,$H230)</f>
        <v>0</v>
      </c>
      <c r="AF230" s="15">
        <f>-SUMIFS(Inp_BOAdj!AF:AF,Inp_BOAdj!$E:$E,$E230,Inp_BOAdj!$F:$F,$F230,Inp_BOAdj!$G:$G,$G230,Inp_BOAdj!$H:$H,$H230)</f>
        <v>0</v>
      </c>
      <c r="AG230" s="15">
        <f>-SUMIFS(Inp_BOAdj!AG:AG,Inp_BOAdj!$E:$E,$E230,Inp_BOAdj!$F:$F,$F230,Inp_BOAdj!$G:$G,$G230,Inp_BOAdj!$H:$H,$H230)</f>
        <v>0</v>
      </c>
      <c r="AH230" s="15">
        <f>-SUMIFS(Inp_BOAdj!AH:AH,Inp_BOAdj!$E:$E,$E230,Inp_BOAdj!$F:$F,$F230,Inp_BOAdj!$G:$G,$G230,Inp_BOAdj!$H:$H,$H230)</f>
        <v>0</v>
      </c>
      <c r="AI230" s="15">
        <f>-SUMIFS(Inp_BOAdj!AI:AI,Inp_BOAdj!$E:$E,$E230,Inp_BOAdj!$F:$F,$F230,Inp_BOAdj!$G:$G,$G230,Inp_BOAdj!$H:$H,$H230)</f>
        <v>0</v>
      </c>
      <c r="AJ230" s="15">
        <f>-SUMIFS(Inp_BOAdj!AJ:AJ,Inp_BOAdj!$E:$E,$E230,Inp_BOAdj!$F:$F,$F230,Inp_BOAdj!$G:$G,$G230,Inp_BOAdj!$H:$H,$H230)</f>
        <v>0</v>
      </c>
      <c r="AK230" s="15">
        <f>-SUMIFS(Inp_BOAdj!AK:AK,Inp_BOAdj!$E:$E,$E230,Inp_BOAdj!$F:$F,$F230,Inp_BOAdj!$G:$G,$G230,Inp_BOAdj!$H:$H,$H230)</f>
        <v>0</v>
      </c>
      <c r="AM230" s="55"/>
      <c r="AN230" s="69"/>
      <c r="AO230" s="69"/>
      <c r="AP230" s="55"/>
      <c r="AQ230" s="69"/>
      <c r="AR230" s="69"/>
    </row>
    <row r="231" spans="5:44">
      <c r="E231" s="51" t="s">
        <v>34</v>
      </c>
      <c r="F231" s="137">
        <f>IFERROR(Inp_BOAdj!F224,0)</f>
        <v>0</v>
      </c>
      <c r="G231" s="137">
        <f>IFERROR(Inp_BOAdj!G224,0)</f>
        <v>0</v>
      </c>
      <c r="H231" s="137">
        <f>IFERROR(Inp_BOAdj!H224,0)</f>
        <v>0</v>
      </c>
      <c r="L231" s="51" t="s">
        <v>108</v>
      </c>
      <c r="M231" s="138">
        <f>SUMIFS(Inp_BOAdj!$I:$I,Inp_BOAdj!$E:$E,$E231,Inp_BOAdj!$G:$G,$G231,Inp_BOAdj!$H:$H,$H231)</f>
        <v>0</v>
      </c>
      <c r="R231" s="55"/>
      <c r="T231" s="15">
        <f>-SUMIFS(Inp_BOAdj!T:T,Inp_BOAdj!$E:$E,$E231,Inp_BOAdj!$F:$F,$F231,Inp_BOAdj!$G:$G,$G231,Inp_BOAdj!$H:$H,$H231)</f>
        <v>0</v>
      </c>
      <c r="U231" s="15">
        <f>-SUMIFS(Inp_BOAdj!U:U,Inp_BOAdj!$E:$E,$E231,Inp_BOAdj!$F:$F,$F231,Inp_BOAdj!$G:$G,$G231,Inp_BOAdj!$H:$H,$H231)</f>
        <v>0</v>
      </c>
      <c r="V231" s="15">
        <f>-SUMIFS(Inp_BOAdj!V:V,Inp_BOAdj!$E:$E,$E231,Inp_BOAdj!$F:$F,$F231,Inp_BOAdj!$G:$G,$G231,Inp_BOAdj!$H:$H,$H231)</f>
        <v>0</v>
      </c>
      <c r="W231" s="15">
        <f>-SUMIFS(Inp_BOAdj!W:W,Inp_BOAdj!$E:$E,$E231,Inp_BOAdj!$F:$F,$F231,Inp_BOAdj!$G:$G,$G231,Inp_BOAdj!$H:$H,$H231)</f>
        <v>0</v>
      </c>
      <c r="X231" s="15">
        <f>-SUMIFS(Inp_BOAdj!X:X,Inp_BOAdj!$E:$E,$E231,Inp_BOAdj!$F:$F,$F231,Inp_BOAdj!$G:$G,$G231,Inp_BOAdj!$H:$H,$H231)</f>
        <v>0</v>
      </c>
      <c r="Y231" s="15">
        <f>-SUMIFS(Inp_BOAdj!Y:Y,Inp_BOAdj!$E:$E,$E231,Inp_BOAdj!$F:$F,$F231,Inp_BOAdj!$G:$G,$G231,Inp_BOAdj!$H:$H,$H231)</f>
        <v>0</v>
      </c>
      <c r="Z231" s="15">
        <f>-SUMIFS(Inp_BOAdj!Z:Z,Inp_BOAdj!$E:$E,$E231,Inp_BOAdj!$F:$F,$F231,Inp_BOAdj!$G:$G,$G231,Inp_BOAdj!$H:$H,$H231)</f>
        <v>0</v>
      </c>
      <c r="AA231" s="15">
        <f>-SUMIFS(Inp_BOAdj!AA:AA,Inp_BOAdj!$E:$E,$E231,Inp_BOAdj!$F:$F,$F231,Inp_BOAdj!$G:$G,$G231,Inp_BOAdj!$H:$H,$H231)</f>
        <v>0</v>
      </c>
      <c r="AB231" s="15">
        <f>-SUMIFS(Inp_BOAdj!AB:AB,Inp_BOAdj!$E:$E,$E231,Inp_BOAdj!$F:$F,$F231,Inp_BOAdj!$G:$G,$G231,Inp_BOAdj!$H:$H,$H231)</f>
        <v>0</v>
      </c>
      <c r="AC231" s="15">
        <f>-SUMIFS(Inp_BOAdj!AC:AC,Inp_BOAdj!$E:$E,$E231,Inp_BOAdj!$F:$F,$F231,Inp_BOAdj!$G:$G,$G231,Inp_BOAdj!$H:$H,$H231)</f>
        <v>0</v>
      </c>
      <c r="AD231" s="15">
        <f>-SUMIFS(Inp_BOAdj!AD:AD,Inp_BOAdj!$E:$E,$E231,Inp_BOAdj!$F:$F,$F231,Inp_BOAdj!$G:$G,$G231,Inp_BOAdj!$H:$H,$H231)</f>
        <v>0</v>
      </c>
      <c r="AE231" s="15">
        <f>-SUMIFS(Inp_BOAdj!AE:AE,Inp_BOAdj!$E:$E,$E231,Inp_BOAdj!$F:$F,$F231,Inp_BOAdj!$G:$G,$G231,Inp_BOAdj!$H:$H,$H231)</f>
        <v>0</v>
      </c>
      <c r="AF231" s="15">
        <f>-SUMIFS(Inp_BOAdj!AF:AF,Inp_BOAdj!$E:$E,$E231,Inp_BOAdj!$F:$F,$F231,Inp_BOAdj!$G:$G,$G231,Inp_BOAdj!$H:$H,$H231)</f>
        <v>0</v>
      </c>
      <c r="AG231" s="15">
        <f>-SUMIFS(Inp_BOAdj!AG:AG,Inp_BOAdj!$E:$E,$E231,Inp_BOAdj!$F:$F,$F231,Inp_BOAdj!$G:$G,$G231,Inp_BOAdj!$H:$H,$H231)</f>
        <v>0</v>
      </c>
      <c r="AH231" s="15">
        <f>-SUMIFS(Inp_BOAdj!AH:AH,Inp_BOAdj!$E:$E,$E231,Inp_BOAdj!$F:$F,$F231,Inp_BOAdj!$G:$G,$G231,Inp_BOAdj!$H:$H,$H231)</f>
        <v>0</v>
      </c>
      <c r="AI231" s="15">
        <f>-SUMIFS(Inp_BOAdj!AI:AI,Inp_BOAdj!$E:$E,$E231,Inp_BOAdj!$F:$F,$F231,Inp_BOAdj!$G:$G,$G231,Inp_BOAdj!$H:$H,$H231)</f>
        <v>0</v>
      </c>
      <c r="AJ231" s="15">
        <f>-SUMIFS(Inp_BOAdj!AJ:AJ,Inp_BOAdj!$E:$E,$E231,Inp_BOAdj!$F:$F,$F231,Inp_BOAdj!$G:$G,$G231,Inp_BOAdj!$H:$H,$H231)</f>
        <v>0</v>
      </c>
      <c r="AK231" s="15">
        <f>-SUMIFS(Inp_BOAdj!AK:AK,Inp_BOAdj!$E:$E,$E231,Inp_BOAdj!$F:$F,$F231,Inp_BOAdj!$G:$G,$G231,Inp_BOAdj!$H:$H,$H231)</f>
        <v>0</v>
      </c>
      <c r="AM231" s="55"/>
      <c r="AN231" s="69"/>
      <c r="AO231" s="69"/>
      <c r="AP231" s="55"/>
      <c r="AQ231" s="69"/>
      <c r="AR231" s="69"/>
    </row>
    <row r="232" spans="5:44">
      <c r="E232" s="51" t="s">
        <v>34</v>
      </c>
      <c r="F232" s="137">
        <f>IFERROR(Inp_BOAdj!F225,0)</f>
        <v>0</v>
      </c>
      <c r="G232" s="137">
        <f>IFERROR(Inp_BOAdj!G225,0)</f>
        <v>0</v>
      </c>
      <c r="H232" s="137">
        <f>IFERROR(Inp_BOAdj!H225,0)</f>
        <v>0</v>
      </c>
      <c r="L232" s="51" t="s">
        <v>108</v>
      </c>
      <c r="M232" s="138">
        <f>SUMIFS(Inp_BOAdj!$I:$I,Inp_BOAdj!$E:$E,$E232,Inp_BOAdj!$G:$G,$G232,Inp_BOAdj!$H:$H,$H232)</f>
        <v>0</v>
      </c>
      <c r="R232" s="55"/>
      <c r="T232" s="15">
        <f>-SUMIFS(Inp_BOAdj!T:T,Inp_BOAdj!$E:$E,$E232,Inp_BOAdj!$F:$F,$F232,Inp_BOAdj!$G:$G,$G232,Inp_BOAdj!$H:$H,$H232)</f>
        <v>0</v>
      </c>
      <c r="U232" s="15">
        <f>-SUMIFS(Inp_BOAdj!U:U,Inp_BOAdj!$E:$E,$E232,Inp_BOAdj!$F:$F,$F232,Inp_BOAdj!$G:$G,$G232,Inp_BOAdj!$H:$H,$H232)</f>
        <v>0</v>
      </c>
      <c r="V232" s="15">
        <f>-SUMIFS(Inp_BOAdj!V:V,Inp_BOAdj!$E:$E,$E232,Inp_BOAdj!$F:$F,$F232,Inp_BOAdj!$G:$G,$G232,Inp_BOAdj!$H:$H,$H232)</f>
        <v>0</v>
      </c>
      <c r="W232" s="15">
        <f>-SUMIFS(Inp_BOAdj!W:W,Inp_BOAdj!$E:$E,$E232,Inp_BOAdj!$F:$F,$F232,Inp_BOAdj!$G:$G,$G232,Inp_BOAdj!$H:$H,$H232)</f>
        <v>0</v>
      </c>
      <c r="X232" s="15">
        <f>-SUMIFS(Inp_BOAdj!X:X,Inp_BOAdj!$E:$E,$E232,Inp_BOAdj!$F:$F,$F232,Inp_BOAdj!$G:$G,$G232,Inp_BOAdj!$H:$H,$H232)</f>
        <v>0</v>
      </c>
      <c r="Y232" s="15">
        <f>-SUMIFS(Inp_BOAdj!Y:Y,Inp_BOAdj!$E:$E,$E232,Inp_BOAdj!$F:$F,$F232,Inp_BOAdj!$G:$G,$G232,Inp_BOAdj!$H:$H,$H232)</f>
        <v>0</v>
      </c>
      <c r="Z232" s="15">
        <f>-SUMIFS(Inp_BOAdj!Z:Z,Inp_BOAdj!$E:$E,$E232,Inp_BOAdj!$F:$F,$F232,Inp_BOAdj!$G:$G,$G232,Inp_BOAdj!$H:$H,$H232)</f>
        <v>0</v>
      </c>
      <c r="AA232" s="15">
        <f>-SUMIFS(Inp_BOAdj!AA:AA,Inp_BOAdj!$E:$E,$E232,Inp_BOAdj!$F:$F,$F232,Inp_BOAdj!$G:$G,$G232,Inp_BOAdj!$H:$H,$H232)</f>
        <v>0</v>
      </c>
      <c r="AB232" s="15">
        <f>-SUMIFS(Inp_BOAdj!AB:AB,Inp_BOAdj!$E:$E,$E232,Inp_BOAdj!$F:$F,$F232,Inp_BOAdj!$G:$G,$G232,Inp_BOAdj!$H:$H,$H232)</f>
        <v>0</v>
      </c>
      <c r="AC232" s="15">
        <f>-SUMIFS(Inp_BOAdj!AC:AC,Inp_BOAdj!$E:$E,$E232,Inp_BOAdj!$F:$F,$F232,Inp_BOAdj!$G:$G,$G232,Inp_BOAdj!$H:$H,$H232)</f>
        <v>0</v>
      </c>
      <c r="AD232" s="15">
        <f>-SUMIFS(Inp_BOAdj!AD:AD,Inp_BOAdj!$E:$E,$E232,Inp_BOAdj!$F:$F,$F232,Inp_BOAdj!$G:$G,$G232,Inp_BOAdj!$H:$H,$H232)</f>
        <v>0</v>
      </c>
      <c r="AE232" s="15">
        <f>-SUMIFS(Inp_BOAdj!AE:AE,Inp_BOAdj!$E:$E,$E232,Inp_BOAdj!$F:$F,$F232,Inp_BOAdj!$G:$G,$G232,Inp_BOAdj!$H:$H,$H232)</f>
        <v>0</v>
      </c>
      <c r="AF232" s="15">
        <f>-SUMIFS(Inp_BOAdj!AF:AF,Inp_BOAdj!$E:$E,$E232,Inp_BOAdj!$F:$F,$F232,Inp_BOAdj!$G:$G,$G232,Inp_BOAdj!$H:$H,$H232)</f>
        <v>0</v>
      </c>
      <c r="AG232" s="15">
        <f>-SUMIFS(Inp_BOAdj!AG:AG,Inp_BOAdj!$E:$E,$E232,Inp_BOAdj!$F:$F,$F232,Inp_BOAdj!$G:$G,$G232,Inp_BOAdj!$H:$H,$H232)</f>
        <v>0</v>
      </c>
      <c r="AH232" s="15">
        <f>-SUMIFS(Inp_BOAdj!AH:AH,Inp_BOAdj!$E:$E,$E232,Inp_BOAdj!$F:$F,$F232,Inp_BOAdj!$G:$G,$G232,Inp_BOAdj!$H:$H,$H232)</f>
        <v>0</v>
      </c>
      <c r="AI232" s="15">
        <f>-SUMIFS(Inp_BOAdj!AI:AI,Inp_BOAdj!$E:$E,$E232,Inp_BOAdj!$F:$F,$F232,Inp_BOAdj!$G:$G,$G232,Inp_BOAdj!$H:$H,$H232)</f>
        <v>0</v>
      </c>
      <c r="AJ232" s="15">
        <f>-SUMIFS(Inp_BOAdj!AJ:AJ,Inp_BOAdj!$E:$E,$E232,Inp_BOAdj!$F:$F,$F232,Inp_BOAdj!$G:$G,$G232,Inp_BOAdj!$H:$H,$H232)</f>
        <v>0</v>
      </c>
      <c r="AK232" s="15">
        <f>-SUMIFS(Inp_BOAdj!AK:AK,Inp_BOAdj!$E:$E,$E232,Inp_BOAdj!$F:$F,$F232,Inp_BOAdj!$G:$G,$G232,Inp_BOAdj!$H:$H,$H232)</f>
        <v>0</v>
      </c>
      <c r="AM232" s="55"/>
      <c r="AN232" s="69"/>
      <c r="AO232" s="69"/>
      <c r="AP232" s="55"/>
      <c r="AQ232" s="69"/>
      <c r="AR232" s="69"/>
    </row>
    <row r="233" spans="5:44">
      <c r="E233" s="51" t="s">
        <v>34</v>
      </c>
      <c r="F233" s="137">
        <f>IFERROR(Inp_BOAdj!F226,0)</f>
        <v>0</v>
      </c>
      <c r="G233" s="137">
        <f>IFERROR(Inp_BOAdj!G226,0)</f>
        <v>0</v>
      </c>
      <c r="H233" s="137">
        <f>IFERROR(Inp_BOAdj!H226,0)</f>
        <v>0</v>
      </c>
      <c r="L233" s="51" t="s">
        <v>108</v>
      </c>
      <c r="M233" s="138">
        <f>SUMIFS(Inp_BOAdj!$I:$I,Inp_BOAdj!$E:$E,$E233,Inp_BOAdj!$G:$G,$G233,Inp_BOAdj!$H:$H,$H233)</f>
        <v>0</v>
      </c>
      <c r="R233" s="55"/>
      <c r="T233" s="15">
        <f>-SUMIFS(Inp_BOAdj!T:T,Inp_BOAdj!$E:$E,$E233,Inp_BOAdj!$F:$F,$F233,Inp_BOAdj!$G:$G,$G233,Inp_BOAdj!$H:$H,$H233)</f>
        <v>0</v>
      </c>
      <c r="U233" s="15">
        <f>-SUMIFS(Inp_BOAdj!U:U,Inp_BOAdj!$E:$E,$E233,Inp_BOAdj!$F:$F,$F233,Inp_BOAdj!$G:$G,$G233,Inp_BOAdj!$H:$H,$H233)</f>
        <v>0</v>
      </c>
      <c r="V233" s="15">
        <f>-SUMIFS(Inp_BOAdj!V:V,Inp_BOAdj!$E:$E,$E233,Inp_BOAdj!$F:$F,$F233,Inp_BOAdj!$G:$G,$G233,Inp_BOAdj!$H:$H,$H233)</f>
        <v>0</v>
      </c>
      <c r="W233" s="15">
        <f>-SUMIFS(Inp_BOAdj!W:W,Inp_BOAdj!$E:$E,$E233,Inp_BOAdj!$F:$F,$F233,Inp_BOAdj!$G:$G,$G233,Inp_BOAdj!$H:$H,$H233)</f>
        <v>0</v>
      </c>
      <c r="X233" s="15">
        <f>-SUMIFS(Inp_BOAdj!X:X,Inp_BOAdj!$E:$E,$E233,Inp_BOAdj!$F:$F,$F233,Inp_BOAdj!$G:$G,$G233,Inp_BOAdj!$H:$H,$H233)</f>
        <v>0</v>
      </c>
      <c r="Y233" s="15">
        <f>-SUMIFS(Inp_BOAdj!Y:Y,Inp_BOAdj!$E:$E,$E233,Inp_BOAdj!$F:$F,$F233,Inp_BOAdj!$G:$G,$G233,Inp_BOAdj!$H:$H,$H233)</f>
        <v>0</v>
      </c>
      <c r="Z233" s="15">
        <f>-SUMIFS(Inp_BOAdj!Z:Z,Inp_BOAdj!$E:$E,$E233,Inp_BOAdj!$F:$F,$F233,Inp_BOAdj!$G:$G,$G233,Inp_BOAdj!$H:$H,$H233)</f>
        <v>0</v>
      </c>
      <c r="AA233" s="15">
        <f>-SUMIFS(Inp_BOAdj!AA:AA,Inp_BOAdj!$E:$E,$E233,Inp_BOAdj!$F:$F,$F233,Inp_BOAdj!$G:$G,$G233,Inp_BOAdj!$H:$H,$H233)</f>
        <v>0</v>
      </c>
      <c r="AB233" s="15">
        <f>-SUMIFS(Inp_BOAdj!AB:AB,Inp_BOAdj!$E:$E,$E233,Inp_BOAdj!$F:$F,$F233,Inp_BOAdj!$G:$G,$G233,Inp_BOAdj!$H:$H,$H233)</f>
        <v>0</v>
      </c>
      <c r="AC233" s="15">
        <f>-SUMIFS(Inp_BOAdj!AC:AC,Inp_BOAdj!$E:$E,$E233,Inp_BOAdj!$F:$F,$F233,Inp_BOAdj!$G:$G,$G233,Inp_BOAdj!$H:$H,$H233)</f>
        <v>0</v>
      </c>
      <c r="AD233" s="15">
        <f>-SUMIFS(Inp_BOAdj!AD:AD,Inp_BOAdj!$E:$E,$E233,Inp_BOAdj!$F:$F,$F233,Inp_BOAdj!$G:$G,$G233,Inp_BOAdj!$H:$H,$H233)</f>
        <v>0</v>
      </c>
      <c r="AE233" s="15">
        <f>-SUMIFS(Inp_BOAdj!AE:AE,Inp_BOAdj!$E:$E,$E233,Inp_BOAdj!$F:$F,$F233,Inp_BOAdj!$G:$G,$G233,Inp_BOAdj!$H:$H,$H233)</f>
        <v>0</v>
      </c>
      <c r="AF233" s="15">
        <f>-SUMIFS(Inp_BOAdj!AF:AF,Inp_BOAdj!$E:$E,$E233,Inp_BOAdj!$F:$F,$F233,Inp_BOAdj!$G:$G,$G233,Inp_BOAdj!$H:$H,$H233)</f>
        <v>0</v>
      </c>
      <c r="AG233" s="15">
        <f>-SUMIFS(Inp_BOAdj!AG:AG,Inp_BOAdj!$E:$E,$E233,Inp_BOAdj!$F:$F,$F233,Inp_BOAdj!$G:$G,$G233,Inp_BOAdj!$H:$H,$H233)</f>
        <v>0</v>
      </c>
      <c r="AH233" s="15">
        <f>-SUMIFS(Inp_BOAdj!AH:AH,Inp_BOAdj!$E:$E,$E233,Inp_BOAdj!$F:$F,$F233,Inp_BOAdj!$G:$G,$G233,Inp_BOAdj!$H:$H,$H233)</f>
        <v>0</v>
      </c>
      <c r="AI233" s="15">
        <f>-SUMIFS(Inp_BOAdj!AI:AI,Inp_BOAdj!$E:$E,$E233,Inp_BOAdj!$F:$F,$F233,Inp_BOAdj!$G:$G,$G233,Inp_BOAdj!$H:$H,$H233)</f>
        <v>0</v>
      </c>
      <c r="AJ233" s="15">
        <f>-SUMIFS(Inp_BOAdj!AJ:AJ,Inp_BOAdj!$E:$E,$E233,Inp_BOAdj!$F:$F,$F233,Inp_BOAdj!$G:$G,$G233,Inp_BOAdj!$H:$H,$H233)</f>
        <v>0</v>
      </c>
      <c r="AK233" s="15">
        <f>-SUMIFS(Inp_BOAdj!AK:AK,Inp_BOAdj!$E:$E,$E233,Inp_BOAdj!$F:$F,$F233,Inp_BOAdj!$G:$G,$G233,Inp_BOAdj!$H:$H,$H233)</f>
        <v>0</v>
      </c>
      <c r="AM233" s="55"/>
      <c r="AN233" s="69"/>
      <c r="AO233" s="69"/>
      <c r="AP233" s="55"/>
      <c r="AQ233" s="69"/>
      <c r="AR233" s="69"/>
    </row>
    <row r="234" spans="5:44">
      <c r="E234" s="51" t="s">
        <v>34</v>
      </c>
      <c r="F234" s="137">
        <f>IFERROR(Inp_BOAdj!F227,0)</f>
        <v>0</v>
      </c>
      <c r="G234" s="137">
        <f>IFERROR(Inp_BOAdj!G227,0)</f>
        <v>0</v>
      </c>
      <c r="H234" s="137">
        <f>IFERROR(Inp_BOAdj!H227,0)</f>
        <v>0</v>
      </c>
      <c r="L234" s="51" t="s">
        <v>108</v>
      </c>
      <c r="M234" s="138">
        <f>SUMIFS(Inp_BOAdj!$I:$I,Inp_BOAdj!$E:$E,$E234,Inp_BOAdj!$G:$G,$G234,Inp_BOAdj!$H:$H,$H234)</f>
        <v>0</v>
      </c>
      <c r="R234" s="55"/>
      <c r="T234" s="15">
        <f>-SUMIFS(Inp_BOAdj!T:T,Inp_BOAdj!$E:$E,$E234,Inp_BOAdj!$F:$F,$F234,Inp_BOAdj!$G:$G,$G234,Inp_BOAdj!$H:$H,$H234)</f>
        <v>0</v>
      </c>
      <c r="U234" s="15">
        <f>-SUMIFS(Inp_BOAdj!U:U,Inp_BOAdj!$E:$E,$E234,Inp_BOAdj!$F:$F,$F234,Inp_BOAdj!$G:$G,$G234,Inp_BOAdj!$H:$H,$H234)</f>
        <v>0</v>
      </c>
      <c r="V234" s="15">
        <f>-SUMIFS(Inp_BOAdj!V:V,Inp_BOAdj!$E:$E,$E234,Inp_BOAdj!$F:$F,$F234,Inp_BOAdj!$G:$G,$G234,Inp_BOAdj!$H:$H,$H234)</f>
        <v>0</v>
      </c>
      <c r="W234" s="15">
        <f>-SUMIFS(Inp_BOAdj!W:W,Inp_BOAdj!$E:$E,$E234,Inp_BOAdj!$F:$F,$F234,Inp_BOAdj!$G:$G,$G234,Inp_BOAdj!$H:$H,$H234)</f>
        <v>0</v>
      </c>
      <c r="X234" s="15">
        <f>-SUMIFS(Inp_BOAdj!X:X,Inp_BOAdj!$E:$E,$E234,Inp_BOAdj!$F:$F,$F234,Inp_BOAdj!$G:$G,$G234,Inp_BOAdj!$H:$H,$H234)</f>
        <v>0</v>
      </c>
      <c r="Y234" s="15">
        <f>-SUMIFS(Inp_BOAdj!Y:Y,Inp_BOAdj!$E:$E,$E234,Inp_BOAdj!$F:$F,$F234,Inp_BOAdj!$G:$G,$G234,Inp_BOAdj!$H:$H,$H234)</f>
        <v>0</v>
      </c>
      <c r="Z234" s="15">
        <f>-SUMIFS(Inp_BOAdj!Z:Z,Inp_BOAdj!$E:$E,$E234,Inp_BOAdj!$F:$F,$F234,Inp_BOAdj!$G:$G,$G234,Inp_BOAdj!$H:$H,$H234)</f>
        <v>0</v>
      </c>
      <c r="AA234" s="15">
        <f>-SUMIFS(Inp_BOAdj!AA:AA,Inp_BOAdj!$E:$E,$E234,Inp_BOAdj!$F:$F,$F234,Inp_BOAdj!$G:$G,$G234,Inp_BOAdj!$H:$H,$H234)</f>
        <v>0</v>
      </c>
      <c r="AB234" s="15">
        <f>-SUMIFS(Inp_BOAdj!AB:AB,Inp_BOAdj!$E:$E,$E234,Inp_BOAdj!$F:$F,$F234,Inp_BOAdj!$G:$G,$G234,Inp_BOAdj!$H:$H,$H234)</f>
        <v>0</v>
      </c>
      <c r="AC234" s="15">
        <f>-SUMIFS(Inp_BOAdj!AC:AC,Inp_BOAdj!$E:$E,$E234,Inp_BOAdj!$F:$F,$F234,Inp_BOAdj!$G:$G,$G234,Inp_BOAdj!$H:$H,$H234)</f>
        <v>0</v>
      </c>
      <c r="AD234" s="15">
        <f>-SUMIFS(Inp_BOAdj!AD:AD,Inp_BOAdj!$E:$E,$E234,Inp_BOAdj!$F:$F,$F234,Inp_BOAdj!$G:$G,$G234,Inp_BOAdj!$H:$H,$H234)</f>
        <v>0</v>
      </c>
      <c r="AE234" s="15">
        <f>-SUMIFS(Inp_BOAdj!AE:AE,Inp_BOAdj!$E:$E,$E234,Inp_BOAdj!$F:$F,$F234,Inp_BOAdj!$G:$G,$G234,Inp_BOAdj!$H:$H,$H234)</f>
        <v>0</v>
      </c>
      <c r="AF234" s="15">
        <f>-SUMIFS(Inp_BOAdj!AF:AF,Inp_BOAdj!$E:$E,$E234,Inp_BOAdj!$F:$F,$F234,Inp_BOAdj!$G:$G,$G234,Inp_BOAdj!$H:$H,$H234)</f>
        <v>0</v>
      </c>
      <c r="AG234" s="15">
        <f>-SUMIFS(Inp_BOAdj!AG:AG,Inp_BOAdj!$E:$E,$E234,Inp_BOAdj!$F:$F,$F234,Inp_BOAdj!$G:$G,$G234,Inp_BOAdj!$H:$H,$H234)</f>
        <v>0</v>
      </c>
      <c r="AH234" s="15">
        <f>-SUMIFS(Inp_BOAdj!AH:AH,Inp_BOAdj!$E:$E,$E234,Inp_BOAdj!$F:$F,$F234,Inp_BOAdj!$G:$G,$G234,Inp_BOAdj!$H:$H,$H234)</f>
        <v>0</v>
      </c>
      <c r="AI234" s="15">
        <f>-SUMIFS(Inp_BOAdj!AI:AI,Inp_BOAdj!$E:$E,$E234,Inp_BOAdj!$F:$F,$F234,Inp_BOAdj!$G:$G,$G234,Inp_BOAdj!$H:$H,$H234)</f>
        <v>0</v>
      </c>
      <c r="AJ234" s="15">
        <f>-SUMIFS(Inp_BOAdj!AJ:AJ,Inp_BOAdj!$E:$E,$E234,Inp_BOAdj!$F:$F,$F234,Inp_BOAdj!$G:$G,$G234,Inp_BOAdj!$H:$H,$H234)</f>
        <v>0</v>
      </c>
      <c r="AK234" s="15">
        <f>-SUMIFS(Inp_BOAdj!AK:AK,Inp_BOAdj!$E:$E,$E234,Inp_BOAdj!$F:$F,$F234,Inp_BOAdj!$G:$G,$G234,Inp_BOAdj!$H:$H,$H234)</f>
        <v>0</v>
      </c>
      <c r="AM234" s="55"/>
      <c r="AN234" s="69"/>
      <c r="AO234" s="69"/>
      <c r="AP234" s="55"/>
      <c r="AQ234" s="69"/>
      <c r="AR234" s="69"/>
    </row>
    <row r="235" spans="5:44">
      <c r="E235" s="51" t="s">
        <v>34</v>
      </c>
      <c r="F235" s="137">
        <f>IFERROR(Inp_BOAdj!F228,0)</f>
        <v>0</v>
      </c>
      <c r="G235" s="137">
        <f>IFERROR(Inp_BOAdj!G228,0)</f>
        <v>0</v>
      </c>
      <c r="H235" s="137">
        <f>IFERROR(Inp_BOAdj!H228,0)</f>
        <v>0</v>
      </c>
      <c r="L235" s="51" t="s">
        <v>108</v>
      </c>
      <c r="M235" s="138">
        <f>SUMIFS(Inp_BOAdj!$I:$I,Inp_BOAdj!$E:$E,$E235,Inp_BOAdj!$G:$G,$G235,Inp_BOAdj!$H:$H,$H235)</f>
        <v>0</v>
      </c>
      <c r="R235" s="55"/>
      <c r="T235" s="15">
        <f>-SUMIFS(Inp_BOAdj!T:T,Inp_BOAdj!$E:$E,$E235,Inp_BOAdj!$F:$F,$F235,Inp_BOAdj!$G:$G,$G235,Inp_BOAdj!$H:$H,$H235)</f>
        <v>0</v>
      </c>
      <c r="U235" s="15">
        <f>-SUMIFS(Inp_BOAdj!U:U,Inp_BOAdj!$E:$E,$E235,Inp_BOAdj!$F:$F,$F235,Inp_BOAdj!$G:$G,$G235,Inp_BOAdj!$H:$H,$H235)</f>
        <v>0</v>
      </c>
      <c r="V235" s="15">
        <f>-SUMIFS(Inp_BOAdj!V:V,Inp_BOAdj!$E:$E,$E235,Inp_BOAdj!$F:$F,$F235,Inp_BOAdj!$G:$G,$G235,Inp_BOAdj!$H:$H,$H235)</f>
        <v>0</v>
      </c>
      <c r="W235" s="15">
        <f>-SUMIFS(Inp_BOAdj!W:W,Inp_BOAdj!$E:$E,$E235,Inp_BOAdj!$F:$F,$F235,Inp_BOAdj!$G:$G,$G235,Inp_BOAdj!$H:$H,$H235)</f>
        <v>0</v>
      </c>
      <c r="X235" s="15">
        <f>-SUMIFS(Inp_BOAdj!X:X,Inp_BOAdj!$E:$E,$E235,Inp_BOAdj!$F:$F,$F235,Inp_BOAdj!$G:$G,$G235,Inp_BOAdj!$H:$H,$H235)</f>
        <v>0</v>
      </c>
      <c r="Y235" s="15">
        <f>-SUMIFS(Inp_BOAdj!Y:Y,Inp_BOAdj!$E:$E,$E235,Inp_BOAdj!$F:$F,$F235,Inp_BOAdj!$G:$G,$G235,Inp_BOAdj!$H:$H,$H235)</f>
        <v>0</v>
      </c>
      <c r="Z235" s="15">
        <f>-SUMIFS(Inp_BOAdj!Z:Z,Inp_BOAdj!$E:$E,$E235,Inp_BOAdj!$F:$F,$F235,Inp_BOAdj!$G:$G,$G235,Inp_BOAdj!$H:$H,$H235)</f>
        <v>0</v>
      </c>
      <c r="AA235" s="15">
        <f>-SUMIFS(Inp_BOAdj!AA:AA,Inp_BOAdj!$E:$E,$E235,Inp_BOAdj!$F:$F,$F235,Inp_BOAdj!$G:$G,$G235,Inp_BOAdj!$H:$H,$H235)</f>
        <v>0</v>
      </c>
      <c r="AB235" s="15">
        <f>-SUMIFS(Inp_BOAdj!AB:AB,Inp_BOAdj!$E:$E,$E235,Inp_BOAdj!$F:$F,$F235,Inp_BOAdj!$G:$G,$G235,Inp_BOAdj!$H:$H,$H235)</f>
        <v>0</v>
      </c>
      <c r="AC235" s="15">
        <f>-SUMIFS(Inp_BOAdj!AC:AC,Inp_BOAdj!$E:$E,$E235,Inp_BOAdj!$F:$F,$F235,Inp_BOAdj!$G:$G,$G235,Inp_BOAdj!$H:$H,$H235)</f>
        <v>0</v>
      </c>
      <c r="AD235" s="15">
        <f>-SUMIFS(Inp_BOAdj!AD:AD,Inp_BOAdj!$E:$E,$E235,Inp_BOAdj!$F:$F,$F235,Inp_BOAdj!$G:$G,$G235,Inp_BOAdj!$H:$H,$H235)</f>
        <v>0</v>
      </c>
      <c r="AE235" s="15">
        <f>-SUMIFS(Inp_BOAdj!AE:AE,Inp_BOAdj!$E:$E,$E235,Inp_BOAdj!$F:$F,$F235,Inp_BOAdj!$G:$G,$G235,Inp_BOAdj!$H:$H,$H235)</f>
        <v>0</v>
      </c>
      <c r="AF235" s="15">
        <f>-SUMIFS(Inp_BOAdj!AF:AF,Inp_BOAdj!$E:$E,$E235,Inp_BOAdj!$F:$F,$F235,Inp_BOAdj!$G:$G,$G235,Inp_BOAdj!$H:$H,$H235)</f>
        <v>0</v>
      </c>
      <c r="AG235" s="15">
        <f>-SUMIFS(Inp_BOAdj!AG:AG,Inp_BOAdj!$E:$E,$E235,Inp_BOAdj!$F:$F,$F235,Inp_BOAdj!$G:$G,$G235,Inp_BOAdj!$H:$H,$H235)</f>
        <v>0</v>
      </c>
      <c r="AH235" s="15">
        <f>-SUMIFS(Inp_BOAdj!AH:AH,Inp_BOAdj!$E:$E,$E235,Inp_BOAdj!$F:$F,$F235,Inp_BOAdj!$G:$G,$G235,Inp_BOAdj!$H:$H,$H235)</f>
        <v>0</v>
      </c>
      <c r="AI235" s="15">
        <f>-SUMIFS(Inp_BOAdj!AI:AI,Inp_BOAdj!$E:$E,$E235,Inp_BOAdj!$F:$F,$F235,Inp_BOAdj!$G:$G,$G235,Inp_BOAdj!$H:$H,$H235)</f>
        <v>0</v>
      </c>
      <c r="AJ235" s="15">
        <f>-SUMIFS(Inp_BOAdj!AJ:AJ,Inp_BOAdj!$E:$E,$E235,Inp_BOAdj!$F:$F,$F235,Inp_BOAdj!$G:$G,$G235,Inp_BOAdj!$H:$H,$H235)</f>
        <v>0</v>
      </c>
      <c r="AK235" s="15">
        <f>-SUMIFS(Inp_BOAdj!AK:AK,Inp_BOAdj!$E:$E,$E235,Inp_BOAdj!$F:$F,$F235,Inp_BOAdj!$G:$G,$G235,Inp_BOAdj!$H:$H,$H235)</f>
        <v>0</v>
      </c>
      <c r="AM235" s="55"/>
      <c r="AN235" s="69"/>
      <c r="AO235" s="69"/>
      <c r="AP235" s="55"/>
      <c r="AQ235" s="69"/>
      <c r="AR235" s="69"/>
    </row>
    <row r="236" spans="5:44">
      <c r="E236" s="51" t="s">
        <v>34</v>
      </c>
      <c r="F236" s="137">
        <f>IFERROR(Inp_BOAdj!F229,0)</f>
        <v>0</v>
      </c>
      <c r="G236" s="137">
        <f>IFERROR(Inp_BOAdj!G229,0)</f>
        <v>0</v>
      </c>
      <c r="H236" s="137">
        <f>IFERROR(Inp_BOAdj!H229,0)</f>
        <v>0</v>
      </c>
      <c r="L236" s="51" t="s">
        <v>108</v>
      </c>
      <c r="M236" s="138">
        <f>SUMIFS(Inp_BOAdj!$I:$I,Inp_BOAdj!$E:$E,$E236,Inp_BOAdj!$G:$G,$G236,Inp_BOAdj!$H:$H,$H236)</f>
        <v>0</v>
      </c>
      <c r="R236" s="55"/>
      <c r="T236" s="15">
        <f>-SUMIFS(Inp_BOAdj!T:T,Inp_BOAdj!$E:$E,$E236,Inp_BOAdj!$F:$F,$F236,Inp_BOAdj!$G:$G,$G236,Inp_BOAdj!$H:$H,$H236)</f>
        <v>0</v>
      </c>
      <c r="U236" s="15">
        <f>-SUMIFS(Inp_BOAdj!U:U,Inp_BOAdj!$E:$E,$E236,Inp_BOAdj!$F:$F,$F236,Inp_BOAdj!$G:$G,$G236,Inp_BOAdj!$H:$H,$H236)</f>
        <v>0</v>
      </c>
      <c r="V236" s="15">
        <f>-SUMIFS(Inp_BOAdj!V:V,Inp_BOAdj!$E:$E,$E236,Inp_BOAdj!$F:$F,$F236,Inp_BOAdj!$G:$G,$G236,Inp_BOAdj!$H:$H,$H236)</f>
        <v>0</v>
      </c>
      <c r="W236" s="15">
        <f>-SUMIFS(Inp_BOAdj!W:W,Inp_BOAdj!$E:$E,$E236,Inp_BOAdj!$F:$F,$F236,Inp_BOAdj!$G:$G,$G236,Inp_BOAdj!$H:$H,$H236)</f>
        <v>0</v>
      </c>
      <c r="X236" s="15">
        <f>-SUMIFS(Inp_BOAdj!X:X,Inp_BOAdj!$E:$E,$E236,Inp_BOAdj!$F:$F,$F236,Inp_BOAdj!$G:$G,$G236,Inp_BOAdj!$H:$H,$H236)</f>
        <v>0</v>
      </c>
      <c r="Y236" s="15">
        <f>-SUMIFS(Inp_BOAdj!Y:Y,Inp_BOAdj!$E:$E,$E236,Inp_BOAdj!$F:$F,$F236,Inp_BOAdj!$G:$G,$G236,Inp_BOAdj!$H:$H,$H236)</f>
        <v>0</v>
      </c>
      <c r="Z236" s="15">
        <f>-SUMIFS(Inp_BOAdj!Z:Z,Inp_BOAdj!$E:$E,$E236,Inp_BOAdj!$F:$F,$F236,Inp_BOAdj!$G:$G,$G236,Inp_BOAdj!$H:$H,$H236)</f>
        <v>0</v>
      </c>
      <c r="AA236" s="15">
        <f>-SUMIFS(Inp_BOAdj!AA:AA,Inp_BOAdj!$E:$E,$E236,Inp_BOAdj!$F:$F,$F236,Inp_BOAdj!$G:$G,$G236,Inp_BOAdj!$H:$H,$H236)</f>
        <v>0</v>
      </c>
      <c r="AB236" s="15">
        <f>-SUMIFS(Inp_BOAdj!AB:AB,Inp_BOAdj!$E:$E,$E236,Inp_BOAdj!$F:$F,$F236,Inp_BOAdj!$G:$G,$G236,Inp_BOAdj!$H:$H,$H236)</f>
        <v>0</v>
      </c>
      <c r="AC236" s="15">
        <f>-SUMIFS(Inp_BOAdj!AC:AC,Inp_BOAdj!$E:$E,$E236,Inp_BOAdj!$F:$F,$F236,Inp_BOAdj!$G:$G,$G236,Inp_BOAdj!$H:$H,$H236)</f>
        <v>0</v>
      </c>
      <c r="AD236" s="15">
        <f>-SUMIFS(Inp_BOAdj!AD:AD,Inp_BOAdj!$E:$E,$E236,Inp_BOAdj!$F:$F,$F236,Inp_BOAdj!$G:$G,$G236,Inp_BOAdj!$H:$H,$H236)</f>
        <v>0</v>
      </c>
      <c r="AE236" s="15">
        <f>-SUMIFS(Inp_BOAdj!AE:AE,Inp_BOAdj!$E:$E,$E236,Inp_BOAdj!$F:$F,$F236,Inp_BOAdj!$G:$G,$G236,Inp_BOAdj!$H:$H,$H236)</f>
        <v>0</v>
      </c>
      <c r="AF236" s="15">
        <f>-SUMIFS(Inp_BOAdj!AF:AF,Inp_BOAdj!$E:$E,$E236,Inp_BOAdj!$F:$F,$F236,Inp_BOAdj!$G:$G,$G236,Inp_BOAdj!$H:$H,$H236)</f>
        <v>0</v>
      </c>
      <c r="AG236" s="15">
        <f>-SUMIFS(Inp_BOAdj!AG:AG,Inp_BOAdj!$E:$E,$E236,Inp_BOAdj!$F:$F,$F236,Inp_BOAdj!$G:$G,$G236,Inp_BOAdj!$H:$H,$H236)</f>
        <v>0</v>
      </c>
      <c r="AH236" s="15">
        <f>-SUMIFS(Inp_BOAdj!AH:AH,Inp_BOAdj!$E:$E,$E236,Inp_BOAdj!$F:$F,$F236,Inp_BOAdj!$G:$G,$G236,Inp_BOAdj!$H:$H,$H236)</f>
        <v>0</v>
      </c>
      <c r="AI236" s="15">
        <f>-SUMIFS(Inp_BOAdj!AI:AI,Inp_BOAdj!$E:$E,$E236,Inp_BOAdj!$F:$F,$F236,Inp_BOAdj!$G:$G,$G236,Inp_BOAdj!$H:$H,$H236)</f>
        <v>0</v>
      </c>
      <c r="AJ236" s="15">
        <f>-SUMIFS(Inp_BOAdj!AJ:AJ,Inp_BOAdj!$E:$E,$E236,Inp_BOAdj!$F:$F,$F236,Inp_BOAdj!$G:$G,$G236,Inp_BOAdj!$H:$H,$H236)</f>
        <v>0</v>
      </c>
      <c r="AK236" s="15">
        <f>-SUMIFS(Inp_BOAdj!AK:AK,Inp_BOAdj!$E:$E,$E236,Inp_BOAdj!$F:$F,$F236,Inp_BOAdj!$G:$G,$G236,Inp_BOAdj!$H:$H,$H236)</f>
        <v>0</v>
      </c>
      <c r="AM236" s="55"/>
      <c r="AN236" s="69"/>
      <c r="AO236" s="69"/>
      <c r="AP236" s="55"/>
      <c r="AQ236" s="69"/>
      <c r="AR236" s="69"/>
    </row>
    <row r="237" spans="5:44">
      <c r="E237" s="51" t="s">
        <v>34</v>
      </c>
      <c r="F237" s="137">
        <f>IFERROR(Inp_BOAdj!F230,0)</f>
        <v>0</v>
      </c>
      <c r="G237" s="137">
        <f>IFERROR(Inp_BOAdj!G230,0)</f>
        <v>0</v>
      </c>
      <c r="H237" s="137">
        <f>IFERROR(Inp_BOAdj!H230,0)</f>
        <v>0</v>
      </c>
      <c r="L237" s="51" t="s">
        <v>108</v>
      </c>
      <c r="M237" s="138">
        <f>SUMIFS(Inp_BOAdj!$I:$I,Inp_BOAdj!$E:$E,$E237,Inp_BOAdj!$G:$G,$G237,Inp_BOAdj!$H:$H,$H237)</f>
        <v>0</v>
      </c>
      <c r="R237" s="55"/>
      <c r="T237" s="15">
        <f>-SUMIFS(Inp_BOAdj!T:T,Inp_BOAdj!$E:$E,$E237,Inp_BOAdj!$F:$F,$F237,Inp_BOAdj!$G:$G,$G237,Inp_BOAdj!$H:$H,$H237)</f>
        <v>0</v>
      </c>
      <c r="U237" s="15">
        <f>-SUMIFS(Inp_BOAdj!U:U,Inp_BOAdj!$E:$E,$E237,Inp_BOAdj!$F:$F,$F237,Inp_BOAdj!$G:$G,$G237,Inp_BOAdj!$H:$H,$H237)</f>
        <v>0</v>
      </c>
      <c r="V237" s="15">
        <f>-SUMIFS(Inp_BOAdj!V:V,Inp_BOAdj!$E:$E,$E237,Inp_BOAdj!$F:$F,$F237,Inp_BOAdj!$G:$G,$G237,Inp_BOAdj!$H:$H,$H237)</f>
        <v>0</v>
      </c>
      <c r="W237" s="15">
        <f>-SUMIFS(Inp_BOAdj!W:W,Inp_BOAdj!$E:$E,$E237,Inp_BOAdj!$F:$F,$F237,Inp_BOAdj!$G:$G,$G237,Inp_BOAdj!$H:$H,$H237)</f>
        <v>0</v>
      </c>
      <c r="X237" s="15">
        <f>-SUMIFS(Inp_BOAdj!X:X,Inp_BOAdj!$E:$E,$E237,Inp_BOAdj!$F:$F,$F237,Inp_BOAdj!$G:$G,$G237,Inp_BOAdj!$H:$H,$H237)</f>
        <v>0</v>
      </c>
      <c r="Y237" s="15">
        <f>-SUMIFS(Inp_BOAdj!Y:Y,Inp_BOAdj!$E:$E,$E237,Inp_BOAdj!$F:$F,$F237,Inp_BOAdj!$G:$G,$G237,Inp_BOAdj!$H:$H,$H237)</f>
        <v>0</v>
      </c>
      <c r="Z237" s="15">
        <f>-SUMIFS(Inp_BOAdj!Z:Z,Inp_BOAdj!$E:$E,$E237,Inp_BOAdj!$F:$F,$F237,Inp_BOAdj!$G:$G,$G237,Inp_BOAdj!$H:$H,$H237)</f>
        <v>0</v>
      </c>
      <c r="AA237" s="15">
        <f>-SUMIFS(Inp_BOAdj!AA:AA,Inp_BOAdj!$E:$E,$E237,Inp_BOAdj!$F:$F,$F237,Inp_BOAdj!$G:$G,$G237,Inp_BOAdj!$H:$H,$H237)</f>
        <v>0</v>
      </c>
      <c r="AB237" s="15">
        <f>-SUMIFS(Inp_BOAdj!AB:AB,Inp_BOAdj!$E:$E,$E237,Inp_BOAdj!$F:$F,$F237,Inp_BOAdj!$G:$G,$G237,Inp_BOAdj!$H:$H,$H237)</f>
        <v>0</v>
      </c>
      <c r="AC237" s="15">
        <f>-SUMIFS(Inp_BOAdj!AC:AC,Inp_BOAdj!$E:$E,$E237,Inp_BOAdj!$F:$F,$F237,Inp_BOAdj!$G:$G,$G237,Inp_BOAdj!$H:$H,$H237)</f>
        <v>0</v>
      </c>
      <c r="AD237" s="15">
        <f>-SUMIFS(Inp_BOAdj!AD:AD,Inp_BOAdj!$E:$E,$E237,Inp_BOAdj!$F:$F,$F237,Inp_BOAdj!$G:$G,$G237,Inp_BOAdj!$H:$H,$H237)</f>
        <v>0</v>
      </c>
      <c r="AE237" s="15">
        <f>-SUMIFS(Inp_BOAdj!AE:AE,Inp_BOAdj!$E:$E,$E237,Inp_BOAdj!$F:$F,$F237,Inp_BOAdj!$G:$G,$G237,Inp_BOAdj!$H:$H,$H237)</f>
        <v>0</v>
      </c>
      <c r="AF237" s="15">
        <f>-SUMIFS(Inp_BOAdj!AF:AF,Inp_BOAdj!$E:$E,$E237,Inp_BOAdj!$F:$F,$F237,Inp_BOAdj!$G:$G,$G237,Inp_BOAdj!$H:$H,$H237)</f>
        <v>0</v>
      </c>
      <c r="AG237" s="15">
        <f>-SUMIFS(Inp_BOAdj!AG:AG,Inp_BOAdj!$E:$E,$E237,Inp_BOAdj!$F:$F,$F237,Inp_BOAdj!$G:$G,$G237,Inp_BOAdj!$H:$H,$H237)</f>
        <v>0</v>
      </c>
      <c r="AH237" s="15">
        <f>-SUMIFS(Inp_BOAdj!AH:AH,Inp_BOAdj!$E:$E,$E237,Inp_BOAdj!$F:$F,$F237,Inp_BOAdj!$G:$G,$G237,Inp_BOAdj!$H:$H,$H237)</f>
        <v>0</v>
      </c>
      <c r="AI237" s="15">
        <f>-SUMIFS(Inp_BOAdj!AI:AI,Inp_BOAdj!$E:$E,$E237,Inp_BOAdj!$F:$F,$F237,Inp_BOAdj!$G:$G,$G237,Inp_BOAdj!$H:$H,$H237)</f>
        <v>0</v>
      </c>
      <c r="AJ237" s="15">
        <f>-SUMIFS(Inp_BOAdj!AJ:AJ,Inp_BOAdj!$E:$E,$E237,Inp_BOAdj!$F:$F,$F237,Inp_BOAdj!$G:$G,$G237,Inp_BOAdj!$H:$H,$H237)</f>
        <v>0</v>
      </c>
      <c r="AK237" s="15">
        <f>-SUMIFS(Inp_BOAdj!AK:AK,Inp_BOAdj!$E:$E,$E237,Inp_BOAdj!$F:$F,$F237,Inp_BOAdj!$G:$G,$G237,Inp_BOAdj!$H:$H,$H237)</f>
        <v>0</v>
      </c>
      <c r="AM237" s="55"/>
      <c r="AN237" s="69"/>
      <c r="AO237" s="69"/>
      <c r="AP237" s="55"/>
      <c r="AQ237" s="69"/>
      <c r="AR237" s="69"/>
    </row>
    <row r="238" spans="5:44">
      <c r="E238" s="51" t="s">
        <v>34</v>
      </c>
      <c r="F238" s="137">
        <f>IFERROR(Inp_BOAdj!F231,0)</f>
        <v>0</v>
      </c>
      <c r="G238" s="137">
        <f>IFERROR(Inp_BOAdj!G231,0)</f>
        <v>0</v>
      </c>
      <c r="H238" s="137">
        <f>IFERROR(Inp_BOAdj!H231,0)</f>
        <v>0</v>
      </c>
      <c r="L238" s="51" t="s">
        <v>108</v>
      </c>
      <c r="M238" s="138">
        <f>SUMIFS(Inp_BOAdj!$I:$I,Inp_BOAdj!$E:$E,$E238,Inp_BOAdj!$G:$G,$G238,Inp_BOAdj!$H:$H,$H238)</f>
        <v>0</v>
      </c>
      <c r="R238" s="55"/>
      <c r="T238" s="15">
        <f>-SUMIFS(Inp_BOAdj!T:T,Inp_BOAdj!$E:$E,$E238,Inp_BOAdj!$F:$F,$F238,Inp_BOAdj!$G:$G,$G238,Inp_BOAdj!$H:$H,$H238)</f>
        <v>0</v>
      </c>
      <c r="U238" s="15">
        <f>-SUMIFS(Inp_BOAdj!U:U,Inp_BOAdj!$E:$E,$E238,Inp_BOAdj!$F:$F,$F238,Inp_BOAdj!$G:$G,$G238,Inp_BOAdj!$H:$H,$H238)</f>
        <v>0</v>
      </c>
      <c r="V238" s="15">
        <f>-SUMIFS(Inp_BOAdj!V:V,Inp_BOAdj!$E:$E,$E238,Inp_BOAdj!$F:$F,$F238,Inp_BOAdj!$G:$G,$G238,Inp_BOAdj!$H:$H,$H238)</f>
        <v>0</v>
      </c>
      <c r="W238" s="15">
        <f>-SUMIFS(Inp_BOAdj!W:W,Inp_BOAdj!$E:$E,$E238,Inp_BOAdj!$F:$F,$F238,Inp_BOAdj!$G:$G,$G238,Inp_BOAdj!$H:$H,$H238)</f>
        <v>0</v>
      </c>
      <c r="X238" s="15">
        <f>-SUMIFS(Inp_BOAdj!X:X,Inp_BOAdj!$E:$E,$E238,Inp_BOAdj!$F:$F,$F238,Inp_BOAdj!$G:$G,$G238,Inp_BOAdj!$H:$H,$H238)</f>
        <v>0</v>
      </c>
      <c r="Y238" s="15">
        <f>-SUMIFS(Inp_BOAdj!Y:Y,Inp_BOAdj!$E:$E,$E238,Inp_BOAdj!$F:$F,$F238,Inp_BOAdj!$G:$G,$G238,Inp_BOAdj!$H:$H,$H238)</f>
        <v>0</v>
      </c>
      <c r="Z238" s="15">
        <f>-SUMIFS(Inp_BOAdj!Z:Z,Inp_BOAdj!$E:$E,$E238,Inp_BOAdj!$F:$F,$F238,Inp_BOAdj!$G:$G,$G238,Inp_BOAdj!$H:$H,$H238)</f>
        <v>0</v>
      </c>
      <c r="AA238" s="15">
        <f>-SUMIFS(Inp_BOAdj!AA:AA,Inp_BOAdj!$E:$E,$E238,Inp_BOAdj!$F:$F,$F238,Inp_BOAdj!$G:$G,$G238,Inp_BOAdj!$H:$H,$H238)</f>
        <v>0</v>
      </c>
      <c r="AB238" s="15">
        <f>-SUMIFS(Inp_BOAdj!AB:AB,Inp_BOAdj!$E:$E,$E238,Inp_BOAdj!$F:$F,$F238,Inp_BOAdj!$G:$G,$G238,Inp_BOAdj!$H:$H,$H238)</f>
        <v>0</v>
      </c>
      <c r="AC238" s="15">
        <f>-SUMIFS(Inp_BOAdj!AC:AC,Inp_BOAdj!$E:$E,$E238,Inp_BOAdj!$F:$F,$F238,Inp_BOAdj!$G:$G,$G238,Inp_BOAdj!$H:$H,$H238)</f>
        <v>0</v>
      </c>
      <c r="AD238" s="15">
        <f>-SUMIFS(Inp_BOAdj!AD:AD,Inp_BOAdj!$E:$E,$E238,Inp_BOAdj!$F:$F,$F238,Inp_BOAdj!$G:$G,$G238,Inp_BOAdj!$H:$H,$H238)</f>
        <v>0</v>
      </c>
      <c r="AE238" s="15">
        <f>-SUMIFS(Inp_BOAdj!AE:AE,Inp_BOAdj!$E:$E,$E238,Inp_BOAdj!$F:$F,$F238,Inp_BOAdj!$G:$G,$G238,Inp_BOAdj!$H:$H,$H238)</f>
        <v>0</v>
      </c>
      <c r="AF238" s="15">
        <f>-SUMIFS(Inp_BOAdj!AF:AF,Inp_BOAdj!$E:$E,$E238,Inp_BOAdj!$F:$F,$F238,Inp_BOAdj!$G:$G,$G238,Inp_BOAdj!$H:$H,$H238)</f>
        <v>0</v>
      </c>
      <c r="AG238" s="15">
        <f>-SUMIFS(Inp_BOAdj!AG:AG,Inp_BOAdj!$E:$E,$E238,Inp_BOAdj!$F:$F,$F238,Inp_BOAdj!$G:$G,$G238,Inp_BOAdj!$H:$H,$H238)</f>
        <v>0</v>
      </c>
      <c r="AH238" s="15">
        <f>-SUMIFS(Inp_BOAdj!AH:AH,Inp_BOAdj!$E:$E,$E238,Inp_BOAdj!$F:$F,$F238,Inp_BOAdj!$G:$G,$G238,Inp_BOAdj!$H:$H,$H238)</f>
        <v>0</v>
      </c>
      <c r="AI238" s="15">
        <f>-SUMIFS(Inp_BOAdj!AI:AI,Inp_BOAdj!$E:$E,$E238,Inp_BOAdj!$F:$F,$F238,Inp_BOAdj!$G:$G,$G238,Inp_BOAdj!$H:$H,$H238)</f>
        <v>0</v>
      </c>
      <c r="AJ238" s="15">
        <f>-SUMIFS(Inp_BOAdj!AJ:AJ,Inp_BOAdj!$E:$E,$E238,Inp_BOAdj!$F:$F,$F238,Inp_BOAdj!$G:$G,$G238,Inp_BOAdj!$H:$H,$H238)</f>
        <v>0</v>
      </c>
      <c r="AK238" s="15">
        <f>-SUMIFS(Inp_BOAdj!AK:AK,Inp_BOAdj!$E:$E,$E238,Inp_BOAdj!$F:$F,$F238,Inp_BOAdj!$G:$G,$G238,Inp_BOAdj!$H:$H,$H238)</f>
        <v>0</v>
      </c>
      <c r="AM238" s="55"/>
      <c r="AN238" s="69"/>
      <c r="AO238" s="69"/>
      <c r="AP238" s="55"/>
      <c r="AQ238" s="69"/>
      <c r="AR238" s="69"/>
    </row>
    <row r="239" spans="5:44">
      <c r="E239" s="51" t="s">
        <v>34</v>
      </c>
      <c r="F239" s="137">
        <f>IFERROR(Inp_BOAdj!F232,0)</f>
        <v>0</v>
      </c>
      <c r="G239" s="137">
        <f>IFERROR(Inp_BOAdj!G232,0)</f>
        <v>0</v>
      </c>
      <c r="H239" s="137">
        <f>IFERROR(Inp_BOAdj!H232,0)</f>
        <v>0</v>
      </c>
      <c r="L239" s="51" t="s">
        <v>108</v>
      </c>
      <c r="M239" s="138">
        <f>SUMIFS(Inp_BOAdj!$I:$I,Inp_BOAdj!$E:$E,$E239,Inp_BOAdj!$G:$G,$G239,Inp_BOAdj!$H:$H,$H239)</f>
        <v>0</v>
      </c>
      <c r="R239" s="55"/>
      <c r="T239" s="15">
        <f>-SUMIFS(Inp_BOAdj!T:T,Inp_BOAdj!$E:$E,$E239,Inp_BOAdj!$F:$F,$F239,Inp_BOAdj!$G:$G,$G239,Inp_BOAdj!$H:$H,$H239)</f>
        <v>0</v>
      </c>
      <c r="U239" s="15">
        <f>-SUMIFS(Inp_BOAdj!U:U,Inp_BOAdj!$E:$E,$E239,Inp_BOAdj!$F:$F,$F239,Inp_BOAdj!$G:$G,$G239,Inp_BOAdj!$H:$H,$H239)</f>
        <v>0</v>
      </c>
      <c r="V239" s="15">
        <f>-SUMIFS(Inp_BOAdj!V:V,Inp_BOAdj!$E:$E,$E239,Inp_BOAdj!$F:$F,$F239,Inp_BOAdj!$G:$G,$G239,Inp_BOAdj!$H:$H,$H239)</f>
        <v>0</v>
      </c>
      <c r="W239" s="15">
        <f>-SUMIFS(Inp_BOAdj!W:W,Inp_BOAdj!$E:$E,$E239,Inp_BOAdj!$F:$F,$F239,Inp_BOAdj!$G:$G,$G239,Inp_BOAdj!$H:$H,$H239)</f>
        <v>0</v>
      </c>
      <c r="X239" s="15">
        <f>-SUMIFS(Inp_BOAdj!X:X,Inp_BOAdj!$E:$E,$E239,Inp_BOAdj!$F:$F,$F239,Inp_BOAdj!$G:$G,$G239,Inp_BOAdj!$H:$H,$H239)</f>
        <v>0</v>
      </c>
      <c r="Y239" s="15">
        <f>-SUMIFS(Inp_BOAdj!Y:Y,Inp_BOAdj!$E:$E,$E239,Inp_BOAdj!$F:$F,$F239,Inp_BOAdj!$G:$G,$G239,Inp_BOAdj!$H:$H,$H239)</f>
        <v>0</v>
      </c>
      <c r="Z239" s="15">
        <f>-SUMIFS(Inp_BOAdj!Z:Z,Inp_BOAdj!$E:$E,$E239,Inp_BOAdj!$F:$F,$F239,Inp_BOAdj!$G:$G,$G239,Inp_BOAdj!$H:$H,$H239)</f>
        <v>0</v>
      </c>
      <c r="AA239" s="15">
        <f>-SUMIFS(Inp_BOAdj!AA:AA,Inp_BOAdj!$E:$E,$E239,Inp_BOAdj!$F:$F,$F239,Inp_BOAdj!$G:$G,$G239,Inp_BOAdj!$H:$H,$H239)</f>
        <v>0</v>
      </c>
      <c r="AB239" s="15">
        <f>-SUMIFS(Inp_BOAdj!AB:AB,Inp_BOAdj!$E:$E,$E239,Inp_BOAdj!$F:$F,$F239,Inp_BOAdj!$G:$G,$G239,Inp_BOAdj!$H:$H,$H239)</f>
        <v>0</v>
      </c>
      <c r="AC239" s="15">
        <f>-SUMIFS(Inp_BOAdj!AC:AC,Inp_BOAdj!$E:$E,$E239,Inp_BOAdj!$F:$F,$F239,Inp_BOAdj!$G:$G,$G239,Inp_BOAdj!$H:$H,$H239)</f>
        <v>0</v>
      </c>
      <c r="AD239" s="15">
        <f>-SUMIFS(Inp_BOAdj!AD:AD,Inp_BOAdj!$E:$E,$E239,Inp_BOAdj!$F:$F,$F239,Inp_BOAdj!$G:$G,$G239,Inp_BOAdj!$H:$H,$H239)</f>
        <v>0</v>
      </c>
      <c r="AE239" s="15">
        <f>-SUMIFS(Inp_BOAdj!AE:AE,Inp_BOAdj!$E:$E,$E239,Inp_BOAdj!$F:$F,$F239,Inp_BOAdj!$G:$G,$G239,Inp_BOAdj!$H:$H,$H239)</f>
        <v>0</v>
      </c>
      <c r="AF239" s="15">
        <f>-SUMIFS(Inp_BOAdj!AF:AF,Inp_BOAdj!$E:$E,$E239,Inp_BOAdj!$F:$F,$F239,Inp_BOAdj!$G:$G,$G239,Inp_BOAdj!$H:$H,$H239)</f>
        <v>0</v>
      </c>
      <c r="AG239" s="15">
        <f>-SUMIFS(Inp_BOAdj!AG:AG,Inp_BOAdj!$E:$E,$E239,Inp_BOAdj!$F:$F,$F239,Inp_BOAdj!$G:$G,$G239,Inp_BOAdj!$H:$H,$H239)</f>
        <v>0</v>
      </c>
      <c r="AH239" s="15">
        <f>-SUMIFS(Inp_BOAdj!AH:AH,Inp_BOAdj!$E:$E,$E239,Inp_BOAdj!$F:$F,$F239,Inp_BOAdj!$G:$G,$G239,Inp_BOAdj!$H:$H,$H239)</f>
        <v>0</v>
      </c>
      <c r="AI239" s="15">
        <f>-SUMIFS(Inp_BOAdj!AI:AI,Inp_BOAdj!$E:$E,$E239,Inp_BOAdj!$F:$F,$F239,Inp_BOAdj!$G:$G,$G239,Inp_BOAdj!$H:$H,$H239)</f>
        <v>0</v>
      </c>
      <c r="AJ239" s="15">
        <f>-SUMIFS(Inp_BOAdj!AJ:AJ,Inp_BOAdj!$E:$E,$E239,Inp_BOAdj!$F:$F,$F239,Inp_BOAdj!$G:$G,$G239,Inp_BOAdj!$H:$H,$H239)</f>
        <v>0</v>
      </c>
      <c r="AK239" s="15">
        <f>-SUMIFS(Inp_BOAdj!AK:AK,Inp_BOAdj!$E:$E,$E239,Inp_BOAdj!$F:$F,$F239,Inp_BOAdj!$G:$G,$G239,Inp_BOAdj!$H:$H,$H239)</f>
        <v>0</v>
      </c>
      <c r="AM239" s="55"/>
      <c r="AN239" s="69"/>
      <c r="AO239" s="69"/>
      <c r="AP239" s="55"/>
      <c r="AQ239" s="69"/>
      <c r="AR239" s="69"/>
    </row>
    <row r="240" spans="5:44">
      <c r="E240" s="51" t="s">
        <v>34</v>
      </c>
      <c r="F240" s="137">
        <f>IFERROR(Inp_BOAdj!F233,0)</f>
        <v>0</v>
      </c>
      <c r="G240" s="137">
        <f>IFERROR(Inp_BOAdj!G233,0)</f>
        <v>0</v>
      </c>
      <c r="H240" s="137">
        <f>IFERROR(Inp_BOAdj!H233,0)</f>
        <v>0</v>
      </c>
      <c r="L240" s="51" t="s">
        <v>108</v>
      </c>
      <c r="M240" s="138">
        <f>SUMIFS(Inp_BOAdj!$I:$I,Inp_BOAdj!$E:$E,$E240,Inp_BOAdj!$G:$G,$G240,Inp_BOAdj!$H:$H,$H240)</f>
        <v>0</v>
      </c>
      <c r="R240" s="55"/>
      <c r="T240" s="15">
        <f>-SUMIFS(Inp_BOAdj!T:T,Inp_BOAdj!$E:$E,$E240,Inp_BOAdj!$F:$F,$F240,Inp_BOAdj!$G:$G,$G240,Inp_BOAdj!$H:$H,$H240)</f>
        <v>0</v>
      </c>
      <c r="U240" s="15">
        <f>-SUMIFS(Inp_BOAdj!U:U,Inp_BOAdj!$E:$E,$E240,Inp_BOAdj!$F:$F,$F240,Inp_BOAdj!$G:$G,$G240,Inp_BOAdj!$H:$H,$H240)</f>
        <v>0</v>
      </c>
      <c r="V240" s="15">
        <f>-SUMIFS(Inp_BOAdj!V:V,Inp_BOAdj!$E:$E,$E240,Inp_BOAdj!$F:$F,$F240,Inp_BOAdj!$G:$G,$G240,Inp_BOAdj!$H:$H,$H240)</f>
        <v>0</v>
      </c>
      <c r="W240" s="15">
        <f>-SUMIFS(Inp_BOAdj!W:W,Inp_BOAdj!$E:$E,$E240,Inp_BOAdj!$F:$F,$F240,Inp_BOAdj!$G:$G,$G240,Inp_BOAdj!$H:$H,$H240)</f>
        <v>0</v>
      </c>
      <c r="X240" s="15">
        <f>-SUMIFS(Inp_BOAdj!X:X,Inp_BOAdj!$E:$E,$E240,Inp_BOAdj!$F:$F,$F240,Inp_BOAdj!$G:$G,$G240,Inp_BOAdj!$H:$H,$H240)</f>
        <v>0</v>
      </c>
      <c r="Y240" s="15">
        <f>-SUMIFS(Inp_BOAdj!Y:Y,Inp_BOAdj!$E:$E,$E240,Inp_BOAdj!$F:$F,$F240,Inp_BOAdj!$G:$G,$G240,Inp_BOAdj!$H:$H,$H240)</f>
        <v>0</v>
      </c>
      <c r="Z240" s="15">
        <f>-SUMIFS(Inp_BOAdj!Z:Z,Inp_BOAdj!$E:$E,$E240,Inp_BOAdj!$F:$F,$F240,Inp_BOAdj!$G:$G,$G240,Inp_BOAdj!$H:$H,$H240)</f>
        <v>0</v>
      </c>
      <c r="AA240" s="15">
        <f>-SUMIFS(Inp_BOAdj!AA:AA,Inp_BOAdj!$E:$E,$E240,Inp_BOAdj!$F:$F,$F240,Inp_BOAdj!$G:$G,$G240,Inp_BOAdj!$H:$H,$H240)</f>
        <v>0</v>
      </c>
      <c r="AB240" s="15">
        <f>-SUMIFS(Inp_BOAdj!AB:AB,Inp_BOAdj!$E:$E,$E240,Inp_BOAdj!$F:$F,$F240,Inp_BOAdj!$G:$G,$G240,Inp_BOAdj!$H:$H,$H240)</f>
        <v>0</v>
      </c>
      <c r="AC240" s="15">
        <f>-SUMIFS(Inp_BOAdj!AC:AC,Inp_BOAdj!$E:$E,$E240,Inp_BOAdj!$F:$F,$F240,Inp_BOAdj!$G:$G,$G240,Inp_BOAdj!$H:$H,$H240)</f>
        <v>0</v>
      </c>
      <c r="AD240" s="15">
        <f>-SUMIFS(Inp_BOAdj!AD:AD,Inp_BOAdj!$E:$E,$E240,Inp_BOAdj!$F:$F,$F240,Inp_BOAdj!$G:$G,$G240,Inp_BOAdj!$H:$H,$H240)</f>
        <v>0</v>
      </c>
      <c r="AE240" s="15">
        <f>-SUMIFS(Inp_BOAdj!AE:AE,Inp_BOAdj!$E:$E,$E240,Inp_BOAdj!$F:$F,$F240,Inp_BOAdj!$G:$G,$G240,Inp_BOAdj!$H:$H,$H240)</f>
        <v>0</v>
      </c>
      <c r="AF240" s="15">
        <f>-SUMIFS(Inp_BOAdj!AF:AF,Inp_BOAdj!$E:$E,$E240,Inp_BOAdj!$F:$F,$F240,Inp_BOAdj!$G:$G,$G240,Inp_BOAdj!$H:$H,$H240)</f>
        <v>0</v>
      </c>
      <c r="AG240" s="15">
        <f>-SUMIFS(Inp_BOAdj!AG:AG,Inp_BOAdj!$E:$E,$E240,Inp_BOAdj!$F:$F,$F240,Inp_BOAdj!$G:$G,$G240,Inp_BOAdj!$H:$H,$H240)</f>
        <v>0</v>
      </c>
      <c r="AH240" s="15">
        <f>-SUMIFS(Inp_BOAdj!AH:AH,Inp_BOAdj!$E:$E,$E240,Inp_BOAdj!$F:$F,$F240,Inp_BOAdj!$G:$G,$G240,Inp_BOAdj!$H:$H,$H240)</f>
        <v>0</v>
      </c>
      <c r="AI240" s="15">
        <f>-SUMIFS(Inp_BOAdj!AI:AI,Inp_BOAdj!$E:$E,$E240,Inp_BOAdj!$F:$F,$F240,Inp_BOAdj!$G:$G,$G240,Inp_BOAdj!$H:$H,$H240)</f>
        <v>0</v>
      </c>
      <c r="AJ240" s="15">
        <f>-SUMIFS(Inp_BOAdj!AJ:AJ,Inp_BOAdj!$E:$E,$E240,Inp_BOAdj!$F:$F,$F240,Inp_BOAdj!$G:$G,$G240,Inp_BOAdj!$H:$H,$H240)</f>
        <v>0</v>
      </c>
      <c r="AK240" s="15">
        <f>-SUMIFS(Inp_BOAdj!AK:AK,Inp_BOAdj!$E:$E,$E240,Inp_BOAdj!$F:$F,$F240,Inp_BOAdj!$G:$G,$G240,Inp_BOAdj!$H:$H,$H240)</f>
        <v>0</v>
      </c>
      <c r="AM240" s="55"/>
      <c r="AN240" s="69"/>
      <c r="AO240" s="69"/>
      <c r="AP240" s="55"/>
      <c r="AQ240" s="69"/>
      <c r="AR240" s="69"/>
    </row>
    <row r="242" spans="3:60">
      <c r="C242" s="10" t="s">
        <v>36</v>
      </c>
      <c r="D242" s="10"/>
      <c r="E242" s="10"/>
      <c r="F242" s="10"/>
      <c r="G242" s="10"/>
      <c r="H242" s="10"/>
      <c r="I242" s="10"/>
      <c r="J242" s="10"/>
      <c r="K242" s="10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10"/>
      <c r="AF242" s="10"/>
      <c r="AG242" s="10"/>
      <c r="AH242" s="10"/>
      <c r="AI242" s="10"/>
      <c r="AJ242" s="10"/>
      <c r="AK242" s="10"/>
      <c r="AL242" s="10"/>
      <c r="AM242" s="10"/>
      <c r="AN242" s="10"/>
      <c r="AO242" s="10"/>
      <c r="AP242" s="10"/>
      <c r="AQ242" s="10"/>
      <c r="AR242" s="10"/>
      <c r="AS242" s="10"/>
      <c r="AT242" s="10"/>
      <c r="AU242" s="10"/>
      <c r="AV242" s="10"/>
      <c r="AW242" s="10"/>
      <c r="AX242" s="10"/>
      <c r="AY242" s="10"/>
      <c r="AZ242" s="10"/>
      <c r="BA242" s="10"/>
      <c r="BB242" s="10"/>
      <c r="BC242" s="10"/>
      <c r="BD242" s="10"/>
      <c r="BE242" s="10"/>
      <c r="BF242" s="10"/>
      <c r="BG242" s="10"/>
      <c r="BH242" s="10"/>
    </row>
    <row r="244" spans="3:60">
      <c r="E244" s="51" t="s">
        <v>36</v>
      </c>
      <c r="F244" s="137" t="str">
        <f>IFERROR(Inp_BOAdj!F236,0)</f>
        <v>Opex</v>
      </c>
      <c r="G244" s="137" t="str">
        <f>IFERROR(Inp_BOAdj!G236,0)</f>
        <v>Total Work Management</v>
      </c>
      <c r="H244" s="137" t="str">
        <f>IFERROR(Inp_BOAdj!H236,0)</f>
        <v>BO - Theft of gas</v>
      </c>
      <c r="L244" s="51" t="s">
        <v>108</v>
      </c>
      <c r="M244" s="138">
        <f>SUMIFS(Inp_BOAdj!$I:$I,Inp_BOAdj!$E:$E,$E244,Inp_BOAdj!$G:$G,$G244,Inp_BOAdj!$H:$H,$H244)</f>
        <v>1</v>
      </c>
      <c r="R244" s="55"/>
      <c r="T244" s="15">
        <f>-SUMIFS(Inp_BOAdj!T:T,Inp_BOAdj!$E:$E,$E244,Inp_BOAdj!$F:$F,$F244,Inp_BOAdj!$G:$G,$G244,Inp_BOAdj!$H:$H,$H244)</f>
        <v>0</v>
      </c>
      <c r="U244" s="15">
        <f>-SUMIFS(Inp_BOAdj!U:U,Inp_BOAdj!$E:$E,$E244,Inp_BOAdj!$F:$F,$F244,Inp_BOAdj!$G:$G,$G244,Inp_BOAdj!$H:$H,$H244)</f>
        <v>0</v>
      </c>
      <c r="V244" s="15">
        <f>-SUMIFS(Inp_BOAdj!V:V,Inp_BOAdj!$E:$E,$E244,Inp_BOAdj!$F:$F,$F244,Inp_BOAdj!$G:$G,$G244,Inp_BOAdj!$H:$H,$H244)</f>
        <v>0</v>
      </c>
      <c r="W244" s="15">
        <f>-SUMIFS(Inp_BOAdj!W:W,Inp_BOAdj!$E:$E,$E244,Inp_BOAdj!$F:$F,$F244,Inp_BOAdj!$G:$G,$G244,Inp_BOAdj!$H:$H,$H244)</f>
        <v>0</v>
      </c>
      <c r="X244" s="15">
        <f>-SUMIFS(Inp_BOAdj!X:X,Inp_BOAdj!$E:$E,$E244,Inp_BOAdj!$F:$F,$F244,Inp_BOAdj!$G:$G,$G244,Inp_BOAdj!$H:$H,$H244)</f>
        <v>0</v>
      </c>
      <c r="Y244" s="15">
        <f>-SUMIFS(Inp_BOAdj!Y:Y,Inp_BOAdj!$E:$E,$E244,Inp_BOAdj!$F:$F,$F244,Inp_BOAdj!$G:$G,$G244,Inp_BOAdj!$H:$H,$H244)</f>
        <v>0</v>
      </c>
      <c r="Z244" s="15">
        <f>-SUMIFS(Inp_BOAdj!Z:Z,Inp_BOAdj!$E:$E,$E244,Inp_BOAdj!$F:$F,$F244,Inp_BOAdj!$G:$G,$G244,Inp_BOAdj!$H:$H,$H244)</f>
        <v>0</v>
      </c>
      <c r="AA244" s="15">
        <f>-SUMIFS(Inp_BOAdj!AA:AA,Inp_BOAdj!$E:$E,$E244,Inp_BOAdj!$F:$F,$F244,Inp_BOAdj!$G:$G,$G244,Inp_BOAdj!$H:$H,$H244)</f>
        <v>0</v>
      </c>
      <c r="AB244" s="15">
        <f>-SUMIFS(Inp_BOAdj!AB:AB,Inp_BOAdj!$E:$E,$E244,Inp_BOAdj!$F:$F,$F244,Inp_BOAdj!$G:$G,$G244,Inp_BOAdj!$H:$H,$H244)</f>
        <v>0</v>
      </c>
      <c r="AC244" s="15">
        <f>-SUMIFS(Inp_BOAdj!AC:AC,Inp_BOAdj!$E:$E,$E244,Inp_BOAdj!$F:$F,$F244,Inp_BOAdj!$G:$G,$G244,Inp_BOAdj!$H:$H,$H244)</f>
        <v>0</v>
      </c>
      <c r="AD244" s="15">
        <f>-SUMIFS(Inp_BOAdj!AD:AD,Inp_BOAdj!$E:$E,$E244,Inp_BOAdj!$F:$F,$F244,Inp_BOAdj!$G:$G,$G244,Inp_BOAdj!$H:$H,$H244)</f>
        <v>0</v>
      </c>
      <c r="AE244" s="15">
        <f>-SUMIFS(Inp_BOAdj!AE:AE,Inp_BOAdj!$E:$E,$E244,Inp_BOAdj!$F:$F,$F244,Inp_BOAdj!$G:$G,$G244,Inp_BOAdj!$H:$H,$H244)</f>
        <v>0</v>
      </c>
      <c r="AF244" s="15">
        <f>-SUMIFS(Inp_BOAdj!AF:AF,Inp_BOAdj!$E:$E,$E244,Inp_BOAdj!$F:$F,$F244,Inp_BOAdj!$G:$G,$G244,Inp_BOAdj!$H:$H,$H244)</f>
        <v>0</v>
      </c>
      <c r="AG244" s="15">
        <f>-SUMIFS(Inp_BOAdj!AG:AG,Inp_BOAdj!$E:$E,$E244,Inp_BOAdj!$F:$F,$F244,Inp_BOAdj!$G:$G,$G244,Inp_BOAdj!$H:$H,$H244)</f>
        <v>5.012562814070351E-4</v>
      </c>
      <c r="AH244" s="15">
        <f>-SUMIFS(Inp_BOAdj!AH:AH,Inp_BOAdj!$E:$E,$E244,Inp_BOAdj!$F:$F,$F244,Inp_BOAdj!$G:$G,$G244,Inp_BOAdj!$H:$H,$H244)</f>
        <v>7.5000628140703407E-4</v>
      </c>
      <c r="AI244" s="15">
        <f>-SUMIFS(Inp_BOAdj!AI:AI,Inp_BOAdj!$E:$E,$E244,Inp_BOAdj!$F:$F,$F244,Inp_BOAdj!$G:$G,$G244,Inp_BOAdj!$H:$H,$H244)</f>
        <v>9.9751253140703544E-4</v>
      </c>
      <c r="AJ244" s="15">
        <f>-SUMIFS(Inp_BOAdj!AJ:AJ,Inp_BOAdj!$E:$E,$E244,Inp_BOAdj!$F:$F,$F244,Inp_BOAdj!$G:$G,$G244,Inp_BOAdj!$H:$H,$H244)</f>
        <v>1.2437812501570333E-3</v>
      </c>
      <c r="AK244" s="15">
        <f>-SUMIFS(Inp_BOAdj!AK:AK,Inp_BOAdj!$E:$E,$E244,Inp_BOAdj!$F:$F,$F244,Inp_BOAdj!$G:$G,$G244,Inp_BOAdj!$H:$H,$H244)</f>
        <v>1.4888186253132762E-3</v>
      </c>
      <c r="AM244" s="55"/>
      <c r="AN244" s="55"/>
      <c r="AO244" s="55"/>
      <c r="AP244" s="55"/>
      <c r="AQ244" s="55"/>
      <c r="AR244" s="55"/>
    </row>
    <row r="245" spans="3:60">
      <c r="E245" s="51" t="s">
        <v>36</v>
      </c>
      <c r="F245" s="137" t="str">
        <f>IFERROR(Inp_BOAdj!F237,0)</f>
        <v>Opex</v>
      </c>
      <c r="G245" s="137" t="str">
        <f>IFERROR(Inp_BOAdj!G237,0)</f>
        <v>Other Direct Activities (ODA)</v>
      </c>
      <c r="H245" s="137" t="str">
        <f>IFERROR(Inp_BOAdj!H237,0)</f>
        <v>BO - WWU_ODA_01</v>
      </c>
      <c r="L245" s="51" t="s">
        <v>108</v>
      </c>
      <c r="M245" s="138">
        <f>SUMIFS(Inp_BOAdj!$I:$I,Inp_BOAdj!$E:$E,$E245,Inp_BOAdj!$G:$G,$G245,Inp_BOAdj!$H:$H,$H245)</f>
        <v>1</v>
      </c>
      <c r="R245" s="55"/>
      <c r="T245" s="15">
        <f>-SUMIFS(Inp_BOAdj!T:T,Inp_BOAdj!$E:$E,$E245,Inp_BOAdj!$F:$F,$F245,Inp_BOAdj!$G:$G,$G245,Inp_BOAdj!$H:$H,$H245)</f>
        <v>0</v>
      </c>
      <c r="U245" s="15">
        <f>-SUMIFS(Inp_BOAdj!U:U,Inp_BOAdj!$E:$E,$E245,Inp_BOAdj!$F:$F,$F245,Inp_BOAdj!$G:$G,$G245,Inp_BOAdj!$H:$H,$H245)</f>
        <v>0</v>
      </c>
      <c r="V245" s="15">
        <f>-SUMIFS(Inp_BOAdj!V:V,Inp_BOAdj!$E:$E,$E245,Inp_BOAdj!$F:$F,$F245,Inp_BOAdj!$G:$G,$G245,Inp_BOAdj!$H:$H,$H245)</f>
        <v>0</v>
      </c>
      <c r="W245" s="15">
        <f>-SUMIFS(Inp_BOAdj!W:W,Inp_BOAdj!$E:$E,$E245,Inp_BOAdj!$F:$F,$F245,Inp_BOAdj!$G:$G,$G245,Inp_BOAdj!$H:$H,$H245)</f>
        <v>0</v>
      </c>
      <c r="X245" s="15">
        <f>-SUMIFS(Inp_BOAdj!X:X,Inp_BOAdj!$E:$E,$E245,Inp_BOAdj!$F:$F,$F245,Inp_BOAdj!$G:$G,$G245,Inp_BOAdj!$H:$H,$H245)</f>
        <v>0</v>
      </c>
      <c r="Y245" s="15">
        <f>-SUMIFS(Inp_BOAdj!Y:Y,Inp_BOAdj!$E:$E,$E245,Inp_BOAdj!$F:$F,$F245,Inp_BOAdj!$G:$G,$G245,Inp_BOAdj!$H:$H,$H245)</f>
        <v>0</v>
      </c>
      <c r="Z245" s="15">
        <f>-SUMIFS(Inp_BOAdj!Z:Z,Inp_BOAdj!$E:$E,$E245,Inp_BOAdj!$F:$F,$F245,Inp_BOAdj!$G:$G,$G245,Inp_BOAdj!$H:$H,$H245)</f>
        <v>0</v>
      </c>
      <c r="AA245" s="15">
        <f>-SUMIFS(Inp_BOAdj!AA:AA,Inp_BOAdj!$E:$E,$E245,Inp_BOAdj!$F:$F,$F245,Inp_BOAdj!$G:$G,$G245,Inp_BOAdj!$H:$H,$H245)</f>
        <v>0</v>
      </c>
      <c r="AB245" s="15">
        <f>-SUMIFS(Inp_BOAdj!AB:AB,Inp_BOAdj!$E:$E,$E245,Inp_BOAdj!$F:$F,$F245,Inp_BOAdj!$G:$G,$G245,Inp_BOAdj!$H:$H,$H245)</f>
        <v>0</v>
      </c>
      <c r="AC245" s="15">
        <f>-SUMIFS(Inp_BOAdj!AC:AC,Inp_BOAdj!$E:$E,$E245,Inp_BOAdj!$F:$F,$F245,Inp_BOAdj!$G:$G,$G245,Inp_BOAdj!$H:$H,$H245)</f>
        <v>0</v>
      </c>
      <c r="AD245" s="15">
        <f>-SUMIFS(Inp_BOAdj!AD:AD,Inp_BOAdj!$E:$E,$E245,Inp_BOAdj!$F:$F,$F245,Inp_BOAdj!$G:$G,$G245,Inp_BOAdj!$H:$H,$H245)</f>
        <v>0</v>
      </c>
      <c r="AE245" s="15">
        <f>-SUMIFS(Inp_BOAdj!AE:AE,Inp_BOAdj!$E:$E,$E245,Inp_BOAdj!$F:$F,$F245,Inp_BOAdj!$G:$G,$G245,Inp_BOAdj!$H:$H,$H245)</f>
        <v>0</v>
      </c>
      <c r="AF245" s="15">
        <f>-SUMIFS(Inp_BOAdj!AF:AF,Inp_BOAdj!$E:$E,$E245,Inp_BOAdj!$F:$F,$F245,Inp_BOAdj!$G:$G,$G245,Inp_BOAdj!$H:$H,$H245)</f>
        <v>0</v>
      </c>
      <c r="AG245" s="15">
        <f>-SUMIFS(Inp_BOAdj!AG:AG,Inp_BOAdj!$E:$E,$E245,Inp_BOAdj!$F:$F,$F245,Inp_BOAdj!$G:$G,$G245,Inp_BOAdj!$H:$H,$H245)</f>
        <v>0.2280060878403164</v>
      </c>
      <c r="AH245" s="15">
        <f>-SUMIFS(Inp_BOAdj!AH:AH,Inp_BOAdj!$E:$E,$E245,Inp_BOAdj!$F:$F,$F245,Inp_BOAdj!$G:$G,$G245,Inp_BOAdj!$H:$H,$H245)</f>
        <v>0.22976664174997302</v>
      </c>
      <c r="AI245" s="15">
        <f>-SUMIFS(Inp_BOAdj!AI:AI,Inp_BOAdj!$E:$E,$E245,Inp_BOAdj!$F:$F,$F245,Inp_BOAdj!$G:$G,$G245,Inp_BOAdj!$H:$H,$H245)</f>
        <v>0.23264991229511306</v>
      </c>
      <c r="AJ245" s="15">
        <f>-SUMIFS(Inp_BOAdj!AJ:AJ,Inp_BOAdj!$E:$E,$E245,Inp_BOAdj!$F:$F,$F245,Inp_BOAdj!$G:$G,$G245,Inp_BOAdj!$H:$H,$H245)</f>
        <v>0.23509083699101424</v>
      </c>
      <c r="AK245" s="15">
        <f>-SUMIFS(Inp_BOAdj!AK:AK,Inp_BOAdj!$E:$E,$E245,Inp_BOAdj!$F:$F,$F245,Inp_BOAdj!$G:$G,$G245,Inp_BOAdj!$H:$H,$H245)</f>
        <v>0.2381546564457287</v>
      </c>
      <c r="AM245" s="55"/>
      <c r="AN245" s="55"/>
      <c r="AO245" s="55"/>
      <c r="AP245" s="55"/>
      <c r="AQ245" s="55"/>
      <c r="AR245" s="55"/>
    </row>
    <row r="246" spans="3:60">
      <c r="E246" s="51" t="s">
        <v>36</v>
      </c>
      <c r="F246" s="137">
        <f>IFERROR(Inp_BOAdj!F238,0)</f>
        <v>0</v>
      </c>
      <c r="G246" s="137">
        <f>IFERROR(Inp_BOAdj!G238,0)</f>
        <v>0</v>
      </c>
      <c r="H246" s="137">
        <f>IFERROR(Inp_BOAdj!H238,0)</f>
        <v>0</v>
      </c>
      <c r="L246" s="51" t="s">
        <v>108</v>
      </c>
      <c r="M246" s="138">
        <f>SUMIFS(Inp_BOAdj!$I:$I,Inp_BOAdj!$E:$E,$E246,Inp_BOAdj!$G:$G,$G246,Inp_BOAdj!$H:$H,$H246)</f>
        <v>0</v>
      </c>
      <c r="R246" s="55"/>
      <c r="T246" s="15">
        <f>-SUMIFS(Inp_BOAdj!T:T,Inp_BOAdj!$E:$E,$E246,Inp_BOAdj!$F:$F,$F246,Inp_BOAdj!$G:$G,$G246,Inp_BOAdj!$H:$H,$H246)</f>
        <v>0</v>
      </c>
      <c r="U246" s="15">
        <f>-SUMIFS(Inp_BOAdj!U:U,Inp_BOAdj!$E:$E,$E246,Inp_BOAdj!$F:$F,$F246,Inp_BOAdj!$G:$G,$G246,Inp_BOAdj!$H:$H,$H246)</f>
        <v>0</v>
      </c>
      <c r="V246" s="15">
        <f>-SUMIFS(Inp_BOAdj!V:V,Inp_BOAdj!$E:$E,$E246,Inp_BOAdj!$F:$F,$F246,Inp_BOAdj!$G:$G,$G246,Inp_BOAdj!$H:$H,$H246)</f>
        <v>0</v>
      </c>
      <c r="W246" s="15">
        <f>-SUMIFS(Inp_BOAdj!W:W,Inp_BOAdj!$E:$E,$E246,Inp_BOAdj!$F:$F,$F246,Inp_BOAdj!$G:$G,$G246,Inp_BOAdj!$H:$H,$H246)</f>
        <v>0</v>
      </c>
      <c r="X246" s="15">
        <f>-SUMIFS(Inp_BOAdj!X:X,Inp_BOAdj!$E:$E,$E246,Inp_BOAdj!$F:$F,$F246,Inp_BOAdj!$G:$G,$G246,Inp_BOAdj!$H:$H,$H246)</f>
        <v>0</v>
      </c>
      <c r="Y246" s="15">
        <f>-SUMIFS(Inp_BOAdj!Y:Y,Inp_BOAdj!$E:$E,$E246,Inp_BOAdj!$F:$F,$F246,Inp_BOAdj!$G:$G,$G246,Inp_BOAdj!$H:$H,$H246)</f>
        <v>0</v>
      </c>
      <c r="Z246" s="15">
        <f>-SUMIFS(Inp_BOAdj!Z:Z,Inp_BOAdj!$E:$E,$E246,Inp_BOAdj!$F:$F,$F246,Inp_BOAdj!$G:$G,$G246,Inp_BOAdj!$H:$H,$H246)</f>
        <v>0</v>
      </c>
      <c r="AA246" s="15">
        <f>-SUMIFS(Inp_BOAdj!AA:AA,Inp_BOAdj!$E:$E,$E246,Inp_BOAdj!$F:$F,$F246,Inp_BOAdj!$G:$G,$G246,Inp_BOAdj!$H:$H,$H246)</f>
        <v>0</v>
      </c>
      <c r="AB246" s="15">
        <f>-SUMIFS(Inp_BOAdj!AB:AB,Inp_BOAdj!$E:$E,$E246,Inp_BOAdj!$F:$F,$F246,Inp_BOAdj!$G:$G,$G246,Inp_BOAdj!$H:$H,$H246)</f>
        <v>0</v>
      </c>
      <c r="AC246" s="15">
        <f>-SUMIFS(Inp_BOAdj!AC:AC,Inp_BOAdj!$E:$E,$E246,Inp_BOAdj!$F:$F,$F246,Inp_BOAdj!$G:$G,$G246,Inp_BOAdj!$H:$H,$H246)</f>
        <v>0</v>
      </c>
      <c r="AD246" s="15">
        <f>-SUMIFS(Inp_BOAdj!AD:AD,Inp_BOAdj!$E:$E,$E246,Inp_BOAdj!$F:$F,$F246,Inp_BOAdj!$G:$G,$G246,Inp_BOAdj!$H:$H,$H246)</f>
        <v>0</v>
      </c>
      <c r="AE246" s="15">
        <f>-SUMIFS(Inp_BOAdj!AE:AE,Inp_BOAdj!$E:$E,$E246,Inp_BOAdj!$F:$F,$F246,Inp_BOAdj!$G:$G,$G246,Inp_BOAdj!$H:$H,$H246)</f>
        <v>0</v>
      </c>
      <c r="AF246" s="15">
        <f>-SUMIFS(Inp_BOAdj!AF:AF,Inp_BOAdj!$E:$E,$E246,Inp_BOAdj!$F:$F,$F246,Inp_BOAdj!$G:$G,$G246,Inp_BOAdj!$H:$H,$H246)</f>
        <v>0</v>
      </c>
      <c r="AG246" s="15">
        <f>-SUMIFS(Inp_BOAdj!AG:AG,Inp_BOAdj!$E:$E,$E246,Inp_BOAdj!$F:$F,$F246,Inp_BOAdj!$G:$G,$G246,Inp_BOAdj!$H:$H,$H246)</f>
        <v>0</v>
      </c>
      <c r="AH246" s="15">
        <f>-SUMIFS(Inp_BOAdj!AH:AH,Inp_BOAdj!$E:$E,$E246,Inp_BOAdj!$F:$F,$F246,Inp_BOAdj!$G:$G,$G246,Inp_BOAdj!$H:$H,$H246)</f>
        <v>0</v>
      </c>
      <c r="AI246" s="15">
        <f>-SUMIFS(Inp_BOAdj!AI:AI,Inp_BOAdj!$E:$E,$E246,Inp_BOAdj!$F:$F,$F246,Inp_BOAdj!$G:$G,$G246,Inp_BOAdj!$H:$H,$H246)</f>
        <v>0</v>
      </c>
      <c r="AJ246" s="15">
        <f>-SUMIFS(Inp_BOAdj!AJ:AJ,Inp_BOAdj!$E:$E,$E246,Inp_BOAdj!$F:$F,$F246,Inp_BOAdj!$G:$G,$G246,Inp_BOAdj!$H:$H,$H246)</f>
        <v>0</v>
      </c>
      <c r="AK246" s="15">
        <f>-SUMIFS(Inp_BOAdj!AK:AK,Inp_BOAdj!$E:$E,$E246,Inp_BOAdj!$F:$F,$F246,Inp_BOAdj!$G:$G,$G246,Inp_BOAdj!$H:$H,$H246)</f>
        <v>0</v>
      </c>
      <c r="AM246" s="55"/>
      <c r="AN246" s="55"/>
      <c r="AO246" s="55"/>
      <c r="AP246" s="55"/>
      <c r="AQ246" s="55"/>
      <c r="AR246" s="55"/>
    </row>
    <row r="247" spans="3:60">
      <c r="E247" s="51" t="s">
        <v>36</v>
      </c>
      <c r="F247" s="137">
        <f>IFERROR(Inp_BOAdj!F239,0)</f>
        <v>0</v>
      </c>
      <c r="G247" s="137">
        <f>IFERROR(Inp_BOAdj!G239,0)</f>
        <v>0</v>
      </c>
      <c r="H247" s="137">
        <f>IFERROR(Inp_BOAdj!H239,0)</f>
        <v>0</v>
      </c>
      <c r="L247" s="51" t="s">
        <v>108</v>
      </c>
      <c r="M247" s="138">
        <f>SUMIFS(Inp_BOAdj!$I:$I,Inp_BOAdj!$E:$E,$E247,Inp_BOAdj!$G:$G,$G247,Inp_BOAdj!$H:$H,$H247)</f>
        <v>0</v>
      </c>
      <c r="R247" s="55"/>
      <c r="T247" s="15">
        <f>-SUMIFS(Inp_BOAdj!T:T,Inp_BOAdj!$E:$E,$E247,Inp_BOAdj!$F:$F,$F247,Inp_BOAdj!$G:$G,$G247,Inp_BOAdj!$H:$H,$H247)</f>
        <v>0</v>
      </c>
      <c r="U247" s="15">
        <f>-SUMIFS(Inp_BOAdj!U:U,Inp_BOAdj!$E:$E,$E247,Inp_BOAdj!$F:$F,$F247,Inp_BOAdj!$G:$G,$G247,Inp_BOAdj!$H:$H,$H247)</f>
        <v>0</v>
      </c>
      <c r="V247" s="15">
        <f>-SUMIFS(Inp_BOAdj!V:V,Inp_BOAdj!$E:$E,$E247,Inp_BOAdj!$F:$F,$F247,Inp_BOAdj!$G:$G,$G247,Inp_BOAdj!$H:$H,$H247)</f>
        <v>0</v>
      </c>
      <c r="W247" s="15">
        <f>-SUMIFS(Inp_BOAdj!W:W,Inp_BOAdj!$E:$E,$E247,Inp_BOAdj!$F:$F,$F247,Inp_BOAdj!$G:$G,$G247,Inp_BOAdj!$H:$H,$H247)</f>
        <v>0</v>
      </c>
      <c r="X247" s="15">
        <f>-SUMIFS(Inp_BOAdj!X:X,Inp_BOAdj!$E:$E,$E247,Inp_BOAdj!$F:$F,$F247,Inp_BOAdj!$G:$G,$G247,Inp_BOAdj!$H:$H,$H247)</f>
        <v>0</v>
      </c>
      <c r="Y247" s="15">
        <f>-SUMIFS(Inp_BOAdj!Y:Y,Inp_BOAdj!$E:$E,$E247,Inp_BOAdj!$F:$F,$F247,Inp_BOAdj!$G:$G,$G247,Inp_BOAdj!$H:$H,$H247)</f>
        <v>0</v>
      </c>
      <c r="Z247" s="15">
        <f>-SUMIFS(Inp_BOAdj!Z:Z,Inp_BOAdj!$E:$E,$E247,Inp_BOAdj!$F:$F,$F247,Inp_BOAdj!$G:$G,$G247,Inp_BOAdj!$H:$H,$H247)</f>
        <v>0</v>
      </c>
      <c r="AA247" s="15">
        <f>-SUMIFS(Inp_BOAdj!AA:AA,Inp_BOAdj!$E:$E,$E247,Inp_BOAdj!$F:$F,$F247,Inp_BOAdj!$G:$G,$G247,Inp_BOAdj!$H:$H,$H247)</f>
        <v>0</v>
      </c>
      <c r="AB247" s="15">
        <f>-SUMIFS(Inp_BOAdj!AB:AB,Inp_BOAdj!$E:$E,$E247,Inp_BOAdj!$F:$F,$F247,Inp_BOAdj!$G:$G,$G247,Inp_BOAdj!$H:$H,$H247)</f>
        <v>0</v>
      </c>
      <c r="AC247" s="15">
        <f>-SUMIFS(Inp_BOAdj!AC:AC,Inp_BOAdj!$E:$E,$E247,Inp_BOAdj!$F:$F,$F247,Inp_BOAdj!$G:$G,$G247,Inp_BOAdj!$H:$H,$H247)</f>
        <v>0</v>
      </c>
      <c r="AD247" s="15">
        <f>-SUMIFS(Inp_BOAdj!AD:AD,Inp_BOAdj!$E:$E,$E247,Inp_BOAdj!$F:$F,$F247,Inp_BOAdj!$G:$G,$G247,Inp_BOAdj!$H:$H,$H247)</f>
        <v>0</v>
      </c>
      <c r="AE247" s="15">
        <f>-SUMIFS(Inp_BOAdj!AE:AE,Inp_BOAdj!$E:$E,$E247,Inp_BOAdj!$F:$F,$F247,Inp_BOAdj!$G:$G,$G247,Inp_BOAdj!$H:$H,$H247)</f>
        <v>0</v>
      </c>
      <c r="AF247" s="15">
        <f>-SUMIFS(Inp_BOAdj!AF:AF,Inp_BOAdj!$E:$E,$E247,Inp_BOAdj!$F:$F,$F247,Inp_BOAdj!$G:$G,$G247,Inp_BOAdj!$H:$H,$H247)</f>
        <v>0</v>
      </c>
      <c r="AG247" s="15">
        <f>-SUMIFS(Inp_BOAdj!AG:AG,Inp_BOAdj!$E:$E,$E247,Inp_BOAdj!$F:$F,$F247,Inp_BOAdj!$G:$G,$G247,Inp_BOAdj!$H:$H,$H247)</f>
        <v>0</v>
      </c>
      <c r="AH247" s="15">
        <f>-SUMIFS(Inp_BOAdj!AH:AH,Inp_BOAdj!$E:$E,$E247,Inp_BOAdj!$F:$F,$F247,Inp_BOAdj!$G:$G,$G247,Inp_BOAdj!$H:$H,$H247)</f>
        <v>0</v>
      </c>
      <c r="AI247" s="15">
        <f>-SUMIFS(Inp_BOAdj!AI:AI,Inp_BOAdj!$E:$E,$E247,Inp_BOAdj!$F:$F,$F247,Inp_BOAdj!$G:$G,$G247,Inp_BOAdj!$H:$H,$H247)</f>
        <v>0</v>
      </c>
      <c r="AJ247" s="15">
        <f>-SUMIFS(Inp_BOAdj!AJ:AJ,Inp_BOAdj!$E:$E,$E247,Inp_BOAdj!$F:$F,$F247,Inp_BOAdj!$G:$G,$G247,Inp_BOAdj!$H:$H,$H247)</f>
        <v>0</v>
      </c>
      <c r="AK247" s="15">
        <f>-SUMIFS(Inp_BOAdj!AK:AK,Inp_BOAdj!$E:$E,$E247,Inp_BOAdj!$F:$F,$F247,Inp_BOAdj!$G:$G,$G247,Inp_BOAdj!$H:$H,$H247)</f>
        <v>0</v>
      </c>
      <c r="AM247" s="55"/>
      <c r="AN247" s="55"/>
      <c r="AO247" s="55"/>
      <c r="AP247" s="55"/>
      <c r="AQ247" s="55"/>
      <c r="AR247" s="55"/>
    </row>
    <row r="248" spans="3:60">
      <c r="E248" s="51" t="s">
        <v>36</v>
      </c>
      <c r="F248" s="137">
        <f>IFERROR(Inp_BOAdj!F240,0)</f>
        <v>0</v>
      </c>
      <c r="G248" s="137">
        <f>IFERROR(Inp_BOAdj!G240,0)</f>
        <v>0</v>
      </c>
      <c r="H248" s="137">
        <f>IFERROR(Inp_BOAdj!H240,0)</f>
        <v>0</v>
      </c>
      <c r="L248" s="51" t="s">
        <v>108</v>
      </c>
      <c r="M248" s="138">
        <f>SUMIFS(Inp_BOAdj!$I:$I,Inp_BOAdj!$E:$E,$E248,Inp_BOAdj!$G:$G,$G248,Inp_BOAdj!$H:$H,$H248)</f>
        <v>0</v>
      </c>
      <c r="R248" s="55"/>
      <c r="T248" s="15">
        <f>-SUMIFS(Inp_BOAdj!T:T,Inp_BOAdj!$E:$E,$E248,Inp_BOAdj!$F:$F,$F248,Inp_BOAdj!$G:$G,$G248,Inp_BOAdj!$H:$H,$H248)</f>
        <v>0</v>
      </c>
      <c r="U248" s="15">
        <f>-SUMIFS(Inp_BOAdj!U:U,Inp_BOAdj!$E:$E,$E248,Inp_BOAdj!$F:$F,$F248,Inp_BOAdj!$G:$G,$G248,Inp_BOAdj!$H:$H,$H248)</f>
        <v>0</v>
      </c>
      <c r="V248" s="15">
        <f>-SUMIFS(Inp_BOAdj!V:V,Inp_BOAdj!$E:$E,$E248,Inp_BOAdj!$F:$F,$F248,Inp_BOAdj!$G:$G,$G248,Inp_BOAdj!$H:$H,$H248)</f>
        <v>0</v>
      </c>
      <c r="W248" s="15">
        <f>-SUMIFS(Inp_BOAdj!W:W,Inp_BOAdj!$E:$E,$E248,Inp_BOAdj!$F:$F,$F248,Inp_BOAdj!$G:$G,$G248,Inp_BOAdj!$H:$H,$H248)</f>
        <v>0</v>
      </c>
      <c r="X248" s="15">
        <f>-SUMIFS(Inp_BOAdj!X:X,Inp_BOAdj!$E:$E,$E248,Inp_BOAdj!$F:$F,$F248,Inp_BOAdj!$G:$G,$G248,Inp_BOAdj!$H:$H,$H248)</f>
        <v>0</v>
      </c>
      <c r="Y248" s="15">
        <f>-SUMIFS(Inp_BOAdj!Y:Y,Inp_BOAdj!$E:$E,$E248,Inp_BOAdj!$F:$F,$F248,Inp_BOAdj!$G:$G,$G248,Inp_BOAdj!$H:$H,$H248)</f>
        <v>0</v>
      </c>
      <c r="Z248" s="15">
        <f>-SUMIFS(Inp_BOAdj!Z:Z,Inp_BOAdj!$E:$E,$E248,Inp_BOAdj!$F:$F,$F248,Inp_BOAdj!$G:$G,$G248,Inp_BOAdj!$H:$H,$H248)</f>
        <v>0</v>
      </c>
      <c r="AA248" s="15">
        <f>-SUMIFS(Inp_BOAdj!AA:AA,Inp_BOAdj!$E:$E,$E248,Inp_BOAdj!$F:$F,$F248,Inp_BOAdj!$G:$G,$G248,Inp_BOAdj!$H:$H,$H248)</f>
        <v>0</v>
      </c>
      <c r="AB248" s="15">
        <f>-SUMIFS(Inp_BOAdj!AB:AB,Inp_BOAdj!$E:$E,$E248,Inp_BOAdj!$F:$F,$F248,Inp_BOAdj!$G:$G,$G248,Inp_BOAdj!$H:$H,$H248)</f>
        <v>0</v>
      </c>
      <c r="AC248" s="15">
        <f>-SUMIFS(Inp_BOAdj!AC:AC,Inp_BOAdj!$E:$E,$E248,Inp_BOAdj!$F:$F,$F248,Inp_BOAdj!$G:$G,$G248,Inp_BOAdj!$H:$H,$H248)</f>
        <v>0</v>
      </c>
      <c r="AD248" s="15">
        <f>-SUMIFS(Inp_BOAdj!AD:AD,Inp_BOAdj!$E:$E,$E248,Inp_BOAdj!$F:$F,$F248,Inp_BOAdj!$G:$G,$G248,Inp_BOAdj!$H:$H,$H248)</f>
        <v>0</v>
      </c>
      <c r="AE248" s="15">
        <f>-SUMIFS(Inp_BOAdj!AE:AE,Inp_BOAdj!$E:$E,$E248,Inp_BOAdj!$F:$F,$F248,Inp_BOAdj!$G:$G,$G248,Inp_BOAdj!$H:$H,$H248)</f>
        <v>0</v>
      </c>
      <c r="AF248" s="15">
        <f>-SUMIFS(Inp_BOAdj!AF:AF,Inp_BOAdj!$E:$E,$E248,Inp_BOAdj!$F:$F,$F248,Inp_BOAdj!$G:$G,$G248,Inp_BOAdj!$H:$H,$H248)</f>
        <v>0</v>
      </c>
      <c r="AG248" s="15">
        <f>-SUMIFS(Inp_BOAdj!AG:AG,Inp_BOAdj!$E:$E,$E248,Inp_BOAdj!$F:$F,$F248,Inp_BOAdj!$G:$G,$G248,Inp_BOAdj!$H:$H,$H248)</f>
        <v>0</v>
      </c>
      <c r="AH248" s="15">
        <f>-SUMIFS(Inp_BOAdj!AH:AH,Inp_BOAdj!$E:$E,$E248,Inp_BOAdj!$F:$F,$F248,Inp_BOAdj!$G:$G,$G248,Inp_BOAdj!$H:$H,$H248)</f>
        <v>0</v>
      </c>
      <c r="AI248" s="15">
        <f>-SUMIFS(Inp_BOAdj!AI:AI,Inp_BOAdj!$E:$E,$E248,Inp_BOAdj!$F:$F,$F248,Inp_BOAdj!$G:$G,$G248,Inp_BOAdj!$H:$H,$H248)</f>
        <v>0</v>
      </c>
      <c r="AJ248" s="15">
        <f>-SUMIFS(Inp_BOAdj!AJ:AJ,Inp_BOAdj!$E:$E,$E248,Inp_BOAdj!$F:$F,$F248,Inp_BOAdj!$G:$G,$G248,Inp_BOAdj!$H:$H,$H248)</f>
        <v>0</v>
      </c>
      <c r="AK248" s="15">
        <f>-SUMIFS(Inp_BOAdj!AK:AK,Inp_BOAdj!$E:$E,$E248,Inp_BOAdj!$F:$F,$F248,Inp_BOAdj!$G:$G,$G248,Inp_BOAdj!$H:$H,$H248)</f>
        <v>0</v>
      </c>
      <c r="AM248" s="55"/>
      <c r="AN248" s="55"/>
      <c r="AO248" s="55"/>
      <c r="AP248" s="55"/>
      <c r="AQ248" s="55"/>
      <c r="AR248" s="55"/>
    </row>
    <row r="249" spans="3:60">
      <c r="E249" s="51" t="s">
        <v>36</v>
      </c>
      <c r="F249" s="137">
        <f>IFERROR(Inp_BOAdj!F241,0)</f>
        <v>0</v>
      </c>
      <c r="G249" s="137">
        <f>IFERROR(Inp_BOAdj!G241,0)</f>
        <v>0</v>
      </c>
      <c r="H249" s="137">
        <f>IFERROR(Inp_BOAdj!H241,0)</f>
        <v>0</v>
      </c>
      <c r="L249" s="51" t="s">
        <v>108</v>
      </c>
      <c r="M249" s="138">
        <f>SUMIFS(Inp_BOAdj!$I:$I,Inp_BOAdj!$E:$E,$E249,Inp_BOAdj!$G:$G,$G249,Inp_BOAdj!$H:$H,$H249)</f>
        <v>0</v>
      </c>
      <c r="R249" s="55"/>
      <c r="T249" s="15">
        <f>-SUMIFS(Inp_BOAdj!T:T,Inp_BOAdj!$E:$E,$E249,Inp_BOAdj!$F:$F,$F249,Inp_BOAdj!$G:$G,$G249,Inp_BOAdj!$H:$H,$H249)</f>
        <v>0</v>
      </c>
      <c r="U249" s="15">
        <f>-SUMIFS(Inp_BOAdj!U:U,Inp_BOAdj!$E:$E,$E249,Inp_BOAdj!$F:$F,$F249,Inp_BOAdj!$G:$G,$G249,Inp_BOAdj!$H:$H,$H249)</f>
        <v>0</v>
      </c>
      <c r="V249" s="15">
        <f>-SUMIFS(Inp_BOAdj!V:V,Inp_BOAdj!$E:$E,$E249,Inp_BOAdj!$F:$F,$F249,Inp_BOAdj!$G:$G,$G249,Inp_BOAdj!$H:$H,$H249)</f>
        <v>0</v>
      </c>
      <c r="W249" s="15">
        <f>-SUMIFS(Inp_BOAdj!W:W,Inp_BOAdj!$E:$E,$E249,Inp_BOAdj!$F:$F,$F249,Inp_BOAdj!$G:$G,$G249,Inp_BOAdj!$H:$H,$H249)</f>
        <v>0</v>
      </c>
      <c r="X249" s="15">
        <f>-SUMIFS(Inp_BOAdj!X:X,Inp_BOAdj!$E:$E,$E249,Inp_BOAdj!$F:$F,$F249,Inp_BOAdj!$G:$G,$G249,Inp_BOAdj!$H:$H,$H249)</f>
        <v>0</v>
      </c>
      <c r="Y249" s="15">
        <f>-SUMIFS(Inp_BOAdj!Y:Y,Inp_BOAdj!$E:$E,$E249,Inp_BOAdj!$F:$F,$F249,Inp_BOAdj!$G:$G,$G249,Inp_BOAdj!$H:$H,$H249)</f>
        <v>0</v>
      </c>
      <c r="Z249" s="15">
        <f>-SUMIFS(Inp_BOAdj!Z:Z,Inp_BOAdj!$E:$E,$E249,Inp_BOAdj!$F:$F,$F249,Inp_BOAdj!$G:$G,$G249,Inp_BOAdj!$H:$H,$H249)</f>
        <v>0</v>
      </c>
      <c r="AA249" s="15">
        <f>-SUMIFS(Inp_BOAdj!AA:AA,Inp_BOAdj!$E:$E,$E249,Inp_BOAdj!$F:$F,$F249,Inp_BOAdj!$G:$G,$G249,Inp_BOAdj!$H:$H,$H249)</f>
        <v>0</v>
      </c>
      <c r="AB249" s="15">
        <f>-SUMIFS(Inp_BOAdj!AB:AB,Inp_BOAdj!$E:$E,$E249,Inp_BOAdj!$F:$F,$F249,Inp_BOAdj!$G:$G,$G249,Inp_BOAdj!$H:$H,$H249)</f>
        <v>0</v>
      </c>
      <c r="AC249" s="15">
        <f>-SUMIFS(Inp_BOAdj!AC:AC,Inp_BOAdj!$E:$E,$E249,Inp_BOAdj!$F:$F,$F249,Inp_BOAdj!$G:$G,$G249,Inp_BOAdj!$H:$H,$H249)</f>
        <v>0</v>
      </c>
      <c r="AD249" s="15">
        <f>-SUMIFS(Inp_BOAdj!AD:AD,Inp_BOAdj!$E:$E,$E249,Inp_BOAdj!$F:$F,$F249,Inp_BOAdj!$G:$G,$G249,Inp_BOAdj!$H:$H,$H249)</f>
        <v>0</v>
      </c>
      <c r="AE249" s="15">
        <f>-SUMIFS(Inp_BOAdj!AE:AE,Inp_BOAdj!$E:$E,$E249,Inp_BOAdj!$F:$F,$F249,Inp_BOAdj!$G:$G,$G249,Inp_BOAdj!$H:$H,$H249)</f>
        <v>0</v>
      </c>
      <c r="AF249" s="15">
        <f>-SUMIFS(Inp_BOAdj!AF:AF,Inp_BOAdj!$E:$E,$E249,Inp_BOAdj!$F:$F,$F249,Inp_BOAdj!$G:$G,$G249,Inp_BOAdj!$H:$H,$H249)</f>
        <v>0</v>
      </c>
      <c r="AG249" s="15">
        <f>-SUMIFS(Inp_BOAdj!AG:AG,Inp_BOAdj!$E:$E,$E249,Inp_BOAdj!$F:$F,$F249,Inp_BOAdj!$G:$G,$G249,Inp_BOAdj!$H:$H,$H249)</f>
        <v>0</v>
      </c>
      <c r="AH249" s="15">
        <f>-SUMIFS(Inp_BOAdj!AH:AH,Inp_BOAdj!$E:$E,$E249,Inp_BOAdj!$F:$F,$F249,Inp_BOAdj!$G:$G,$G249,Inp_BOAdj!$H:$H,$H249)</f>
        <v>0</v>
      </c>
      <c r="AI249" s="15">
        <f>-SUMIFS(Inp_BOAdj!AI:AI,Inp_BOAdj!$E:$E,$E249,Inp_BOAdj!$F:$F,$F249,Inp_BOAdj!$G:$G,$G249,Inp_BOAdj!$H:$H,$H249)</f>
        <v>0</v>
      </c>
      <c r="AJ249" s="15">
        <f>-SUMIFS(Inp_BOAdj!AJ:AJ,Inp_BOAdj!$E:$E,$E249,Inp_BOAdj!$F:$F,$F249,Inp_BOAdj!$G:$G,$G249,Inp_BOAdj!$H:$H,$H249)</f>
        <v>0</v>
      </c>
      <c r="AK249" s="15">
        <f>-SUMIFS(Inp_BOAdj!AK:AK,Inp_BOAdj!$E:$E,$E249,Inp_BOAdj!$F:$F,$F249,Inp_BOAdj!$G:$G,$G249,Inp_BOAdj!$H:$H,$H249)</f>
        <v>0</v>
      </c>
      <c r="AM249" s="55"/>
      <c r="AN249" s="55"/>
      <c r="AO249" s="55"/>
      <c r="AP249" s="55"/>
      <c r="AQ249" s="55"/>
      <c r="AR249" s="55"/>
    </row>
    <row r="250" spans="3:60">
      <c r="E250" s="51" t="s">
        <v>36</v>
      </c>
      <c r="F250" s="137">
        <f>IFERROR(Inp_BOAdj!F242,0)</f>
        <v>0</v>
      </c>
      <c r="G250" s="137">
        <f>IFERROR(Inp_BOAdj!G242,0)</f>
        <v>0</v>
      </c>
      <c r="H250" s="137">
        <f>IFERROR(Inp_BOAdj!H242,0)</f>
        <v>0</v>
      </c>
      <c r="L250" s="51" t="s">
        <v>108</v>
      </c>
      <c r="M250" s="138">
        <f>SUMIFS(Inp_BOAdj!$I:$I,Inp_BOAdj!$E:$E,$E250,Inp_BOAdj!$G:$G,$G250,Inp_BOAdj!$H:$H,$H250)</f>
        <v>0</v>
      </c>
      <c r="R250" s="55"/>
      <c r="T250" s="15">
        <f>-SUMIFS(Inp_BOAdj!T:T,Inp_BOAdj!$E:$E,$E250,Inp_BOAdj!$F:$F,$F250,Inp_BOAdj!$G:$G,$G250,Inp_BOAdj!$H:$H,$H250)</f>
        <v>0</v>
      </c>
      <c r="U250" s="15">
        <f>-SUMIFS(Inp_BOAdj!U:U,Inp_BOAdj!$E:$E,$E250,Inp_BOAdj!$F:$F,$F250,Inp_BOAdj!$G:$G,$G250,Inp_BOAdj!$H:$H,$H250)</f>
        <v>0</v>
      </c>
      <c r="V250" s="15">
        <f>-SUMIFS(Inp_BOAdj!V:V,Inp_BOAdj!$E:$E,$E250,Inp_BOAdj!$F:$F,$F250,Inp_BOAdj!$G:$G,$G250,Inp_BOAdj!$H:$H,$H250)</f>
        <v>0</v>
      </c>
      <c r="W250" s="15">
        <f>-SUMIFS(Inp_BOAdj!W:W,Inp_BOAdj!$E:$E,$E250,Inp_BOAdj!$F:$F,$F250,Inp_BOAdj!$G:$G,$G250,Inp_BOAdj!$H:$H,$H250)</f>
        <v>0</v>
      </c>
      <c r="X250" s="15">
        <f>-SUMIFS(Inp_BOAdj!X:X,Inp_BOAdj!$E:$E,$E250,Inp_BOAdj!$F:$F,$F250,Inp_BOAdj!$G:$G,$G250,Inp_BOAdj!$H:$H,$H250)</f>
        <v>0</v>
      </c>
      <c r="Y250" s="15">
        <f>-SUMIFS(Inp_BOAdj!Y:Y,Inp_BOAdj!$E:$E,$E250,Inp_BOAdj!$F:$F,$F250,Inp_BOAdj!$G:$G,$G250,Inp_BOAdj!$H:$H,$H250)</f>
        <v>0</v>
      </c>
      <c r="Z250" s="15">
        <f>-SUMIFS(Inp_BOAdj!Z:Z,Inp_BOAdj!$E:$E,$E250,Inp_BOAdj!$F:$F,$F250,Inp_BOAdj!$G:$G,$G250,Inp_BOAdj!$H:$H,$H250)</f>
        <v>0</v>
      </c>
      <c r="AA250" s="15">
        <f>-SUMIFS(Inp_BOAdj!AA:AA,Inp_BOAdj!$E:$E,$E250,Inp_BOAdj!$F:$F,$F250,Inp_BOAdj!$G:$G,$G250,Inp_BOAdj!$H:$H,$H250)</f>
        <v>0</v>
      </c>
      <c r="AB250" s="15">
        <f>-SUMIFS(Inp_BOAdj!AB:AB,Inp_BOAdj!$E:$E,$E250,Inp_BOAdj!$F:$F,$F250,Inp_BOAdj!$G:$G,$G250,Inp_BOAdj!$H:$H,$H250)</f>
        <v>0</v>
      </c>
      <c r="AC250" s="15">
        <f>-SUMIFS(Inp_BOAdj!AC:AC,Inp_BOAdj!$E:$E,$E250,Inp_BOAdj!$F:$F,$F250,Inp_BOAdj!$G:$G,$G250,Inp_BOAdj!$H:$H,$H250)</f>
        <v>0</v>
      </c>
      <c r="AD250" s="15">
        <f>-SUMIFS(Inp_BOAdj!AD:AD,Inp_BOAdj!$E:$E,$E250,Inp_BOAdj!$F:$F,$F250,Inp_BOAdj!$G:$G,$G250,Inp_BOAdj!$H:$H,$H250)</f>
        <v>0</v>
      </c>
      <c r="AE250" s="15">
        <f>-SUMIFS(Inp_BOAdj!AE:AE,Inp_BOAdj!$E:$E,$E250,Inp_BOAdj!$F:$F,$F250,Inp_BOAdj!$G:$G,$G250,Inp_BOAdj!$H:$H,$H250)</f>
        <v>0</v>
      </c>
      <c r="AF250" s="15">
        <f>-SUMIFS(Inp_BOAdj!AF:AF,Inp_BOAdj!$E:$E,$E250,Inp_BOAdj!$F:$F,$F250,Inp_BOAdj!$G:$G,$G250,Inp_BOAdj!$H:$H,$H250)</f>
        <v>0</v>
      </c>
      <c r="AG250" s="15">
        <f>-SUMIFS(Inp_BOAdj!AG:AG,Inp_BOAdj!$E:$E,$E250,Inp_BOAdj!$F:$F,$F250,Inp_BOAdj!$G:$G,$G250,Inp_BOAdj!$H:$H,$H250)</f>
        <v>0</v>
      </c>
      <c r="AH250" s="15">
        <f>-SUMIFS(Inp_BOAdj!AH:AH,Inp_BOAdj!$E:$E,$E250,Inp_BOAdj!$F:$F,$F250,Inp_BOAdj!$G:$G,$G250,Inp_BOAdj!$H:$H,$H250)</f>
        <v>0</v>
      </c>
      <c r="AI250" s="15">
        <f>-SUMIFS(Inp_BOAdj!AI:AI,Inp_BOAdj!$E:$E,$E250,Inp_BOAdj!$F:$F,$F250,Inp_BOAdj!$G:$G,$G250,Inp_BOAdj!$H:$H,$H250)</f>
        <v>0</v>
      </c>
      <c r="AJ250" s="15">
        <f>-SUMIFS(Inp_BOAdj!AJ:AJ,Inp_BOAdj!$E:$E,$E250,Inp_BOAdj!$F:$F,$F250,Inp_BOAdj!$G:$G,$G250,Inp_BOAdj!$H:$H,$H250)</f>
        <v>0</v>
      </c>
      <c r="AK250" s="15">
        <f>-SUMIFS(Inp_BOAdj!AK:AK,Inp_BOAdj!$E:$E,$E250,Inp_BOAdj!$F:$F,$F250,Inp_BOAdj!$G:$G,$G250,Inp_BOAdj!$H:$H,$H250)</f>
        <v>0</v>
      </c>
      <c r="AM250" s="55"/>
      <c r="AN250" s="55"/>
      <c r="AO250" s="55"/>
      <c r="AP250" s="55"/>
      <c r="AQ250" s="55"/>
      <c r="AR250" s="55"/>
    </row>
    <row r="251" spans="3:60">
      <c r="E251" s="51" t="s">
        <v>36</v>
      </c>
      <c r="F251" s="137">
        <f>IFERROR(Inp_BOAdj!F243,0)</f>
        <v>0</v>
      </c>
      <c r="G251" s="137">
        <f>IFERROR(Inp_BOAdj!G243,0)</f>
        <v>0</v>
      </c>
      <c r="H251" s="137">
        <f>IFERROR(Inp_BOAdj!H243,0)</f>
        <v>0</v>
      </c>
      <c r="L251" s="51" t="s">
        <v>108</v>
      </c>
      <c r="M251" s="138">
        <f>SUMIFS(Inp_BOAdj!$I:$I,Inp_BOAdj!$E:$E,$E251,Inp_BOAdj!$G:$G,$G251,Inp_BOAdj!$H:$H,$H251)</f>
        <v>0</v>
      </c>
      <c r="R251" s="55"/>
      <c r="T251" s="15">
        <f>-SUMIFS(Inp_BOAdj!T:T,Inp_BOAdj!$E:$E,$E251,Inp_BOAdj!$F:$F,$F251,Inp_BOAdj!$G:$G,$G251,Inp_BOAdj!$H:$H,$H251)</f>
        <v>0</v>
      </c>
      <c r="U251" s="15">
        <f>-SUMIFS(Inp_BOAdj!U:U,Inp_BOAdj!$E:$E,$E251,Inp_BOAdj!$F:$F,$F251,Inp_BOAdj!$G:$G,$G251,Inp_BOAdj!$H:$H,$H251)</f>
        <v>0</v>
      </c>
      <c r="V251" s="15">
        <f>-SUMIFS(Inp_BOAdj!V:V,Inp_BOAdj!$E:$E,$E251,Inp_BOAdj!$F:$F,$F251,Inp_BOAdj!$G:$G,$G251,Inp_BOAdj!$H:$H,$H251)</f>
        <v>0</v>
      </c>
      <c r="W251" s="15">
        <f>-SUMIFS(Inp_BOAdj!W:W,Inp_BOAdj!$E:$E,$E251,Inp_BOAdj!$F:$F,$F251,Inp_BOAdj!$G:$G,$G251,Inp_BOAdj!$H:$H,$H251)</f>
        <v>0</v>
      </c>
      <c r="X251" s="15">
        <f>-SUMIFS(Inp_BOAdj!X:X,Inp_BOAdj!$E:$E,$E251,Inp_BOAdj!$F:$F,$F251,Inp_BOAdj!$G:$G,$G251,Inp_BOAdj!$H:$H,$H251)</f>
        <v>0</v>
      </c>
      <c r="Y251" s="15">
        <f>-SUMIFS(Inp_BOAdj!Y:Y,Inp_BOAdj!$E:$E,$E251,Inp_BOAdj!$F:$F,$F251,Inp_BOAdj!$G:$G,$G251,Inp_BOAdj!$H:$H,$H251)</f>
        <v>0</v>
      </c>
      <c r="Z251" s="15">
        <f>-SUMIFS(Inp_BOAdj!Z:Z,Inp_BOAdj!$E:$E,$E251,Inp_BOAdj!$F:$F,$F251,Inp_BOAdj!$G:$G,$G251,Inp_BOAdj!$H:$H,$H251)</f>
        <v>0</v>
      </c>
      <c r="AA251" s="15">
        <f>-SUMIFS(Inp_BOAdj!AA:AA,Inp_BOAdj!$E:$E,$E251,Inp_BOAdj!$F:$F,$F251,Inp_BOAdj!$G:$G,$G251,Inp_BOAdj!$H:$H,$H251)</f>
        <v>0</v>
      </c>
      <c r="AB251" s="15">
        <f>-SUMIFS(Inp_BOAdj!AB:AB,Inp_BOAdj!$E:$E,$E251,Inp_BOAdj!$F:$F,$F251,Inp_BOAdj!$G:$G,$G251,Inp_BOAdj!$H:$H,$H251)</f>
        <v>0</v>
      </c>
      <c r="AC251" s="15">
        <f>-SUMIFS(Inp_BOAdj!AC:AC,Inp_BOAdj!$E:$E,$E251,Inp_BOAdj!$F:$F,$F251,Inp_BOAdj!$G:$G,$G251,Inp_BOAdj!$H:$H,$H251)</f>
        <v>0</v>
      </c>
      <c r="AD251" s="15">
        <f>-SUMIFS(Inp_BOAdj!AD:AD,Inp_BOAdj!$E:$E,$E251,Inp_BOAdj!$F:$F,$F251,Inp_BOAdj!$G:$G,$G251,Inp_BOAdj!$H:$H,$H251)</f>
        <v>0</v>
      </c>
      <c r="AE251" s="15">
        <f>-SUMIFS(Inp_BOAdj!AE:AE,Inp_BOAdj!$E:$E,$E251,Inp_BOAdj!$F:$F,$F251,Inp_BOAdj!$G:$G,$G251,Inp_BOAdj!$H:$H,$H251)</f>
        <v>0</v>
      </c>
      <c r="AF251" s="15">
        <f>-SUMIFS(Inp_BOAdj!AF:AF,Inp_BOAdj!$E:$E,$E251,Inp_BOAdj!$F:$F,$F251,Inp_BOAdj!$G:$G,$G251,Inp_BOAdj!$H:$H,$H251)</f>
        <v>0</v>
      </c>
      <c r="AG251" s="15">
        <f>-SUMIFS(Inp_BOAdj!AG:AG,Inp_BOAdj!$E:$E,$E251,Inp_BOAdj!$F:$F,$F251,Inp_BOAdj!$G:$G,$G251,Inp_BOAdj!$H:$H,$H251)</f>
        <v>0</v>
      </c>
      <c r="AH251" s="15">
        <f>-SUMIFS(Inp_BOAdj!AH:AH,Inp_BOAdj!$E:$E,$E251,Inp_BOAdj!$F:$F,$F251,Inp_BOAdj!$G:$G,$G251,Inp_BOAdj!$H:$H,$H251)</f>
        <v>0</v>
      </c>
      <c r="AI251" s="15">
        <f>-SUMIFS(Inp_BOAdj!AI:AI,Inp_BOAdj!$E:$E,$E251,Inp_BOAdj!$F:$F,$F251,Inp_BOAdj!$G:$G,$G251,Inp_BOAdj!$H:$H,$H251)</f>
        <v>0</v>
      </c>
      <c r="AJ251" s="15">
        <f>-SUMIFS(Inp_BOAdj!AJ:AJ,Inp_BOAdj!$E:$E,$E251,Inp_BOAdj!$F:$F,$F251,Inp_BOAdj!$G:$G,$G251,Inp_BOAdj!$H:$H,$H251)</f>
        <v>0</v>
      </c>
      <c r="AK251" s="15">
        <f>-SUMIFS(Inp_BOAdj!AK:AK,Inp_BOAdj!$E:$E,$E251,Inp_BOAdj!$F:$F,$F251,Inp_BOAdj!$G:$G,$G251,Inp_BOAdj!$H:$H,$H251)</f>
        <v>0</v>
      </c>
      <c r="AM251" s="55"/>
      <c r="AN251" s="69"/>
      <c r="AO251" s="69"/>
      <c r="AP251" s="55"/>
      <c r="AQ251" s="69"/>
      <c r="AR251" s="69"/>
    </row>
    <row r="252" spans="3:60">
      <c r="E252" s="51" t="s">
        <v>36</v>
      </c>
      <c r="F252" s="137">
        <f>IFERROR(Inp_BOAdj!F244,0)</f>
        <v>0</v>
      </c>
      <c r="G252" s="137">
        <f>IFERROR(Inp_BOAdj!G244,0)</f>
        <v>0</v>
      </c>
      <c r="H252" s="137">
        <f>IFERROR(Inp_BOAdj!H244,0)</f>
        <v>0</v>
      </c>
      <c r="L252" s="51" t="s">
        <v>108</v>
      </c>
      <c r="M252" s="138">
        <f>SUMIFS(Inp_BOAdj!$I:$I,Inp_BOAdj!$E:$E,$E252,Inp_BOAdj!$G:$G,$G252,Inp_BOAdj!$H:$H,$H252)</f>
        <v>0</v>
      </c>
      <c r="R252" s="55"/>
      <c r="T252" s="15">
        <f>-SUMIFS(Inp_BOAdj!T:T,Inp_BOAdj!$E:$E,$E252,Inp_BOAdj!$F:$F,$F252,Inp_BOAdj!$G:$G,$G252,Inp_BOAdj!$H:$H,$H252)</f>
        <v>0</v>
      </c>
      <c r="U252" s="15">
        <f>-SUMIFS(Inp_BOAdj!U:U,Inp_BOAdj!$E:$E,$E252,Inp_BOAdj!$F:$F,$F252,Inp_BOAdj!$G:$G,$G252,Inp_BOAdj!$H:$H,$H252)</f>
        <v>0</v>
      </c>
      <c r="V252" s="15">
        <f>-SUMIFS(Inp_BOAdj!V:V,Inp_BOAdj!$E:$E,$E252,Inp_BOAdj!$F:$F,$F252,Inp_BOAdj!$G:$G,$G252,Inp_BOAdj!$H:$H,$H252)</f>
        <v>0</v>
      </c>
      <c r="W252" s="15">
        <f>-SUMIFS(Inp_BOAdj!W:W,Inp_BOAdj!$E:$E,$E252,Inp_BOAdj!$F:$F,$F252,Inp_BOAdj!$G:$G,$G252,Inp_BOAdj!$H:$H,$H252)</f>
        <v>0</v>
      </c>
      <c r="X252" s="15">
        <f>-SUMIFS(Inp_BOAdj!X:X,Inp_BOAdj!$E:$E,$E252,Inp_BOAdj!$F:$F,$F252,Inp_BOAdj!$G:$G,$G252,Inp_BOAdj!$H:$H,$H252)</f>
        <v>0</v>
      </c>
      <c r="Y252" s="15">
        <f>-SUMIFS(Inp_BOAdj!Y:Y,Inp_BOAdj!$E:$E,$E252,Inp_BOAdj!$F:$F,$F252,Inp_BOAdj!$G:$G,$G252,Inp_BOAdj!$H:$H,$H252)</f>
        <v>0</v>
      </c>
      <c r="Z252" s="15">
        <f>-SUMIFS(Inp_BOAdj!Z:Z,Inp_BOAdj!$E:$E,$E252,Inp_BOAdj!$F:$F,$F252,Inp_BOAdj!$G:$G,$G252,Inp_BOAdj!$H:$H,$H252)</f>
        <v>0</v>
      </c>
      <c r="AA252" s="15">
        <f>-SUMIFS(Inp_BOAdj!AA:AA,Inp_BOAdj!$E:$E,$E252,Inp_BOAdj!$F:$F,$F252,Inp_BOAdj!$G:$G,$G252,Inp_BOAdj!$H:$H,$H252)</f>
        <v>0</v>
      </c>
      <c r="AB252" s="15">
        <f>-SUMIFS(Inp_BOAdj!AB:AB,Inp_BOAdj!$E:$E,$E252,Inp_BOAdj!$F:$F,$F252,Inp_BOAdj!$G:$G,$G252,Inp_BOAdj!$H:$H,$H252)</f>
        <v>0</v>
      </c>
      <c r="AC252" s="15">
        <f>-SUMIFS(Inp_BOAdj!AC:AC,Inp_BOAdj!$E:$E,$E252,Inp_BOAdj!$F:$F,$F252,Inp_BOAdj!$G:$G,$G252,Inp_BOAdj!$H:$H,$H252)</f>
        <v>0</v>
      </c>
      <c r="AD252" s="15">
        <f>-SUMIFS(Inp_BOAdj!AD:AD,Inp_BOAdj!$E:$E,$E252,Inp_BOAdj!$F:$F,$F252,Inp_BOAdj!$G:$G,$G252,Inp_BOAdj!$H:$H,$H252)</f>
        <v>0</v>
      </c>
      <c r="AE252" s="15">
        <f>-SUMIFS(Inp_BOAdj!AE:AE,Inp_BOAdj!$E:$E,$E252,Inp_BOAdj!$F:$F,$F252,Inp_BOAdj!$G:$G,$G252,Inp_BOAdj!$H:$H,$H252)</f>
        <v>0</v>
      </c>
      <c r="AF252" s="15">
        <f>-SUMIFS(Inp_BOAdj!AF:AF,Inp_BOAdj!$E:$E,$E252,Inp_BOAdj!$F:$F,$F252,Inp_BOAdj!$G:$G,$G252,Inp_BOAdj!$H:$H,$H252)</f>
        <v>0</v>
      </c>
      <c r="AG252" s="15">
        <f>-SUMIFS(Inp_BOAdj!AG:AG,Inp_BOAdj!$E:$E,$E252,Inp_BOAdj!$F:$F,$F252,Inp_BOAdj!$G:$G,$G252,Inp_BOAdj!$H:$H,$H252)</f>
        <v>0</v>
      </c>
      <c r="AH252" s="15">
        <f>-SUMIFS(Inp_BOAdj!AH:AH,Inp_BOAdj!$E:$E,$E252,Inp_BOAdj!$F:$F,$F252,Inp_BOAdj!$G:$G,$G252,Inp_BOAdj!$H:$H,$H252)</f>
        <v>0</v>
      </c>
      <c r="AI252" s="15">
        <f>-SUMIFS(Inp_BOAdj!AI:AI,Inp_BOAdj!$E:$E,$E252,Inp_BOAdj!$F:$F,$F252,Inp_BOAdj!$G:$G,$G252,Inp_BOAdj!$H:$H,$H252)</f>
        <v>0</v>
      </c>
      <c r="AJ252" s="15">
        <f>-SUMIFS(Inp_BOAdj!AJ:AJ,Inp_BOAdj!$E:$E,$E252,Inp_BOAdj!$F:$F,$F252,Inp_BOAdj!$G:$G,$G252,Inp_BOAdj!$H:$H,$H252)</f>
        <v>0</v>
      </c>
      <c r="AK252" s="15">
        <f>-SUMIFS(Inp_BOAdj!AK:AK,Inp_BOAdj!$E:$E,$E252,Inp_BOAdj!$F:$F,$F252,Inp_BOAdj!$G:$G,$G252,Inp_BOAdj!$H:$H,$H252)</f>
        <v>0</v>
      </c>
      <c r="AM252" s="55"/>
      <c r="AN252" s="69"/>
      <c r="AO252" s="69"/>
      <c r="AP252" s="55"/>
      <c r="AQ252" s="69"/>
      <c r="AR252" s="69"/>
    </row>
    <row r="253" spans="3:60">
      <c r="E253" s="51" t="s">
        <v>36</v>
      </c>
      <c r="F253" s="137">
        <f>IFERROR(Inp_BOAdj!F245,0)</f>
        <v>0</v>
      </c>
      <c r="G253" s="137">
        <f>IFERROR(Inp_BOAdj!G245,0)</f>
        <v>0</v>
      </c>
      <c r="H253" s="137">
        <f>IFERROR(Inp_BOAdj!H245,0)</f>
        <v>0</v>
      </c>
      <c r="L253" s="51" t="s">
        <v>108</v>
      </c>
      <c r="M253" s="138">
        <f>SUMIFS(Inp_BOAdj!$I:$I,Inp_BOAdj!$E:$E,$E253,Inp_BOAdj!$G:$G,$G253,Inp_BOAdj!$H:$H,$H253)</f>
        <v>0</v>
      </c>
      <c r="R253" s="55"/>
      <c r="T253" s="15">
        <f>-SUMIFS(Inp_BOAdj!T:T,Inp_BOAdj!$E:$E,$E253,Inp_BOAdj!$F:$F,$F253,Inp_BOAdj!$G:$G,$G253,Inp_BOAdj!$H:$H,$H253)</f>
        <v>0</v>
      </c>
      <c r="U253" s="15">
        <f>-SUMIFS(Inp_BOAdj!U:U,Inp_BOAdj!$E:$E,$E253,Inp_BOAdj!$F:$F,$F253,Inp_BOAdj!$G:$G,$G253,Inp_BOAdj!$H:$H,$H253)</f>
        <v>0</v>
      </c>
      <c r="V253" s="15">
        <f>-SUMIFS(Inp_BOAdj!V:V,Inp_BOAdj!$E:$E,$E253,Inp_BOAdj!$F:$F,$F253,Inp_BOAdj!$G:$G,$G253,Inp_BOAdj!$H:$H,$H253)</f>
        <v>0</v>
      </c>
      <c r="W253" s="15">
        <f>-SUMIFS(Inp_BOAdj!W:W,Inp_BOAdj!$E:$E,$E253,Inp_BOAdj!$F:$F,$F253,Inp_BOAdj!$G:$G,$G253,Inp_BOAdj!$H:$H,$H253)</f>
        <v>0</v>
      </c>
      <c r="X253" s="15">
        <f>-SUMIFS(Inp_BOAdj!X:X,Inp_BOAdj!$E:$E,$E253,Inp_BOAdj!$F:$F,$F253,Inp_BOAdj!$G:$G,$G253,Inp_BOAdj!$H:$H,$H253)</f>
        <v>0</v>
      </c>
      <c r="Y253" s="15">
        <f>-SUMIFS(Inp_BOAdj!Y:Y,Inp_BOAdj!$E:$E,$E253,Inp_BOAdj!$F:$F,$F253,Inp_BOAdj!$G:$G,$G253,Inp_BOAdj!$H:$H,$H253)</f>
        <v>0</v>
      </c>
      <c r="Z253" s="15">
        <f>-SUMIFS(Inp_BOAdj!Z:Z,Inp_BOAdj!$E:$E,$E253,Inp_BOAdj!$F:$F,$F253,Inp_BOAdj!$G:$G,$G253,Inp_BOAdj!$H:$H,$H253)</f>
        <v>0</v>
      </c>
      <c r="AA253" s="15">
        <f>-SUMIFS(Inp_BOAdj!AA:AA,Inp_BOAdj!$E:$E,$E253,Inp_BOAdj!$F:$F,$F253,Inp_BOAdj!$G:$G,$G253,Inp_BOAdj!$H:$H,$H253)</f>
        <v>0</v>
      </c>
      <c r="AB253" s="15">
        <f>-SUMIFS(Inp_BOAdj!AB:AB,Inp_BOAdj!$E:$E,$E253,Inp_BOAdj!$F:$F,$F253,Inp_BOAdj!$G:$G,$G253,Inp_BOAdj!$H:$H,$H253)</f>
        <v>0</v>
      </c>
      <c r="AC253" s="15">
        <f>-SUMIFS(Inp_BOAdj!AC:AC,Inp_BOAdj!$E:$E,$E253,Inp_BOAdj!$F:$F,$F253,Inp_BOAdj!$G:$G,$G253,Inp_BOAdj!$H:$H,$H253)</f>
        <v>0</v>
      </c>
      <c r="AD253" s="15">
        <f>-SUMIFS(Inp_BOAdj!AD:AD,Inp_BOAdj!$E:$E,$E253,Inp_BOAdj!$F:$F,$F253,Inp_BOAdj!$G:$G,$G253,Inp_BOAdj!$H:$H,$H253)</f>
        <v>0</v>
      </c>
      <c r="AE253" s="15">
        <f>-SUMIFS(Inp_BOAdj!AE:AE,Inp_BOAdj!$E:$E,$E253,Inp_BOAdj!$F:$F,$F253,Inp_BOAdj!$G:$G,$G253,Inp_BOAdj!$H:$H,$H253)</f>
        <v>0</v>
      </c>
      <c r="AF253" s="15">
        <f>-SUMIFS(Inp_BOAdj!AF:AF,Inp_BOAdj!$E:$E,$E253,Inp_BOAdj!$F:$F,$F253,Inp_BOAdj!$G:$G,$G253,Inp_BOAdj!$H:$H,$H253)</f>
        <v>0</v>
      </c>
      <c r="AG253" s="15">
        <f>-SUMIFS(Inp_BOAdj!AG:AG,Inp_BOAdj!$E:$E,$E253,Inp_BOAdj!$F:$F,$F253,Inp_BOAdj!$G:$G,$G253,Inp_BOAdj!$H:$H,$H253)</f>
        <v>0</v>
      </c>
      <c r="AH253" s="15">
        <f>-SUMIFS(Inp_BOAdj!AH:AH,Inp_BOAdj!$E:$E,$E253,Inp_BOAdj!$F:$F,$F253,Inp_BOAdj!$G:$G,$G253,Inp_BOAdj!$H:$H,$H253)</f>
        <v>0</v>
      </c>
      <c r="AI253" s="15">
        <f>-SUMIFS(Inp_BOAdj!AI:AI,Inp_BOAdj!$E:$E,$E253,Inp_BOAdj!$F:$F,$F253,Inp_BOAdj!$G:$G,$G253,Inp_BOAdj!$H:$H,$H253)</f>
        <v>0</v>
      </c>
      <c r="AJ253" s="15">
        <f>-SUMIFS(Inp_BOAdj!AJ:AJ,Inp_BOAdj!$E:$E,$E253,Inp_BOAdj!$F:$F,$F253,Inp_BOAdj!$G:$G,$G253,Inp_BOAdj!$H:$H,$H253)</f>
        <v>0</v>
      </c>
      <c r="AK253" s="15">
        <f>-SUMIFS(Inp_BOAdj!AK:AK,Inp_BOAdj!$E:$E,$E253,Inp_BOAdj!$F:$F,$F253,Inp_BOAdj!$G:$G,$G253,Inp_BOAdj!$H:$H,$H253)</f>
        <v>0</v>
      </c>
      <c r="AM253" s="55"/>
      <c r="AN253" s="69"/>
      <c r="AO253" s="69"/>
      <c r="AP253" s="55"/>
      <c r="AQ253" s="69"/>
      <c r="AR253" s="69"/>
    </row>
    <row r="254" spans="3:60">
      <c r="E254" s="51" t="s">
        <v>36</v>
      </c>
      <c r="F254" s="137">
        <f>IFERROR(Inp_BOAdj!F246,0)</f>
        <v>0</v>
      </c>
      <c r="G254" s="137">
        <f>IFERROR(Inp_BOAdj!G246,0)</f>
        <v>0</v>
      </c>
      <c r="H254" s="137">
        <f>IFERROR(Inp_BOAdj!H246,0)</f>
        <v>0</v>
      </c>
      <c r="L254" s="51" t="s">
        <v>108</v>
      </c>
      <c r="M254" s="138">
        <f>SUMIFS(Inp_BOAdj!$I:$I,Inp_BOAdj!$E:$E,$E254,Inp_BOAdj!$G:$G,$G254,Inp_BOAdj!$H:$H,$H254)</f>
        <v>0</v>
      </c>
      <c r="R254" s="55"/>
      <c r="T254" s="15">
        <f>-SUMIFS(Inp_BOAdj!T:T,Inp_BOAdj!$E:$E,$E254,Inp_BOAdj!$F:$F,$F254,Inp_BOAdj!$G:$G,$G254,Inp_BOAdj!$H:$H,$H254)</f>
        <v>0</v>
      </c>
      <c r="U254" s="15">
        <f>-SUMIFS(Inp_BOAdj!U:U,Inp_BOAdj!$E:$E,$E254,Inp_BOAdj!$F:$F,$F254,Inp_BOAdj!$G:$G,$G254,Inp_BOAdj!$H:$H,$H254)</f>
        <v>0</v>
      </c>
      <c r="V254" s="15">
        <f>-SUMIFS(Inp_BOAdj!V:V,Inp_BOAdj!$E:$E,$E254,Inp_BOAdj!$F:$F,$F254,Inp_BOAdj!$G:$G,$G254,Inp_BOAdj!$H:$H,$H254)</f>
        <v>0</v>
      </c>
      <c r="W254" s="15">
        <f>-SUMIFS(Inp_BOAdj!W:W,Inp_BOAdj!$E:$E,$E254,Inp_BOAdj!$F:$F,$F254,Inp_BOAdj!$G:$G,$G254,Inp_BOAdj!$H:$H,$H254)</f>
        <v>0</v>
      </c>
      <c r="X254" s="15">
        <f>-SUMIFS(Inp_BOAdj!X:X,Inp_BOAdj!$E:$E,$E254,Inp_BOAdj!$F:$F,$F254,Inp_BOAdj!$G:$G,$G254,Inp_BOAdj!$H:$H,$H254)</f>
        <v>0</v>
      </c>
      <c r="Y254" s="15">
        <f>-SUMIFS(Inp_BOAdj!Y:Y,Inp_BOAdj!$E:$E,$E254,Inp_BOAdj!$F:$F,$F254,Inp_BOAdj!$G:$G,$G254,Inp_BOAdj!$H:$H,$H254)</f>
        <v>0</v>
      </c>
      <c r="Z254" s="15">
        <f>-SUMIFS(Inp_BOAdj!Z:Z,Inp_BOAdj!$E:$E,$E254,Inp_BOAdj!$F:$F,$F254,Inp_BOAdj!$G:$G,$G254,Inp_BOAdj!$H:$H,$H254)</f>
        <v>0</v>
      </c>
      <c r="AA254" s="15">
        <f>-SUMIFS(Inp_BOAdj!AA:AA,Inp_BOAdj!$E:$E,$E254,Inp_BOAdj!$F:$F,$F254,Inp_BOAdj!$G:$G,$G254,Inp_BOAdj!$H:$H,$H254)</f>
        <v>0</v>
      </c>
      <c r="AB254" s="15">
        <f>-SUMIFS(Inp_BOAdj!AB:AB,Inp_BOAdj!$E:$E,$E254,Inp_BOAdj!$F:$F,$F254,Inp_BOAdj!$G:$G,$G254,Inp_BOAdj!$H:$H,$H254)</f>
        <v>0</v>
      </c>
      <c r="AC254" s="15">
        <f>-SUMIFS(Inp_BOAdj!AC:AC,Inp_BOAdj!$E:$E,$E254,Inp_BOAdj!$F:$F,$F254,Inp_BOAdj!$G:$G,$G254,Inp_BOAdj!$H:$H,$H254)</f>
        <v>0</v>
      </c>
      <c r="AD254" s="15">
        <f>-SUMIFS(Inp_BOAdj!AD:AD,Inp_BOAdj!$E:$E,$E254,Inp_BOAdj!$F:$F,$F254,Inp_BOAdj!$G:$G,$G254,Inp_BOAdj!$H:$H,$H254)</f>
        <v>0</v>
      </c>
      <c r="AE254" s="15">
        <f>-SUMIFS(Inp_BOAdj!AE:AE,Inp_BOAdj!$E:$E,$E254,Inp_BOAdj!$F:$F,$F254,Inp_BOAdj!$G:$G,$G254,Inp_BOAdj!$H:$H,$H254)</f>
        <v>0</v>
      </c>
      <c r="AF254" s="15">
        <f>-SUMIFS(Inp_BOAdj!AF:AF,Inp_BOAdj!$E:$E,$E254,Inp_BOAdj!$F:$F,$F254,Inp_BOAdj!$G:$G,$G254,Inp_BOAdj!$H:$H,$H254)</f>
        <v>0</v>
      </c>
      <c r="AG254" s="15">
        <f>-SUMIFS(Inp_BOAdj!AG:AG,Inp_BOAdj!$E:$E,$E254,Inp_BOAdj!$F:$F,$F254,Inp_BOAdj!$G:$G,$G254,Inp_BOAdj!$H:$H,$H254)</f>
        <v>0</v>
      </c>
      <c r="AH254" s="15">
        <f>-SUMIFS(Inp_BOAdj!AH:AH,Inp_BOAdj!$E:$E,$E254,Inp_BOAdj!$F:$F,$F254,Inp_BOAdj!$G:$G,$G254,Inp_BOAdj!$H:$H,$H254)</f>
        <v>0</v>
      </c>
      <c r="AI254" s="15">
        <f>-SUMIFS(Inp_BOAdj!AI:AI,Inp_BOAdj!$E:$E,$E254,Inp_BOAdj!$F:$F,$F254,Inp_BOAdj!$G:$G,$G254,Inp_BOAdj!$H:$H,$H254)</f>
        <v>0</v>
      </c>
      <c r="AJ254" s="15">
        <f>-SUMIFS(Inp_BOAdj!AJ:AJ,Inp_BOAdj!$E:$E,$E254,Inp_BOAdj!$F:$F,$F254,Inp_BOAdj!$G:$G,$G254,Inp_BOAdj!$H:$H,$H254)</f>
        <v>0</v>
      </c>
      <c r="AK254" s="15">
        <f>-SUMIFS(Inp_BOAdj!AK:AK,Inp_BOAdj!$E:$E,$E254,Inp_BOAdj!$F:$F,$F254,Inp_BOAdj!$G:$G,$G254,Inp_BOAdj!$H:$H,$H254)</f>
        <v>0</v>
      </c>
      <c r="AM254" s="55"/>
      <c r="AN254" s="69"/>
      <c r="AO254" s="69"/>
      <c r="AP254" s="55"/>
      <c r="AQ254" s="69"/>
      <c r="AR254" s="69"/>
    </row>
    <row r="255" spans="3:60">
      <c r="E255" s="51" t="s">
        <v>36</v>
      </c>
      <c r="F255" s="137">
        <f>IFERROR(Inp_BOAdj!F247,0)</f>
        <v>0</v>
      </c>
      <c r="G255" s="137">
        <f>IFERROR(Inp_BOAdj!G247,0)</f>
        <v>0</v>
      </c>
      <c r="H255" s="137">
        <f>IFERROR(Inp_BOAdj!H247,0)</f>
        <v>0</v>
      </c>
      <c r="L255" s="51" t="s">
        <v>108</v>
      </c>
      <c r="M255" s="138">
        <f>SUMIFS(Inp_BOAdj!$I:$I,Inp_BOAdj!$E:$E,$E255,Inp_BOAdj!$G:$G,$G255,Inp_BOAdj!$H:$H,$H255)</f>
        <v>0</v>
      </c>
      <c r="R255" s="55"/>
      <c r="T255" s="15">
        <f>-SUMIFS(Inp_BOAdj!T:T,Inp_BOAdj!$E:$E,$E255,Inp_BOAdj!$F:$F,$F255,Inp_BOAdj!$G:$G,$G255,Inp_BOAdj!$H:$H,$H255)</f>
        <v>0</v>
      </c>
      <c r="U255" s="15">
        <f>-SUMIFS(Inp_BOAdj!U:U,Inp_BOAdj!$E:$E,$E255,Inp_BOAdj!$F:$F,$F255,Inp_BOAdj!$G:$G,$G255,Inp_BOAdj!$H:$H,$H255)</f>
        <v>0</v>
      </c>
      <c r="V255" s="15">
        <f>-SUMIFS(Inp_BOAdj!V:V,Inp_BOAdj!$E:$E,$E255,Inp_BOAdj!$F:$F,$F255,Inp_BOAdj!$G:$G,$G255,Inp_BOAdj!$H:$H,$H255)</f>
        <v>0</v>
      </c>
      <c r="W255" s="15">
        <f>-SUMIFS(Inp_BOAdj!W:W,Inp_BOAdj!$E:$E,$E255,Inp_BOAdj!$F:$F,$F255,Inp_BOAdj!$G:$G,$G255,Inp_BOAdj!$H:$H,$H255)</f>
        <v>0</v>
      </c>
      <c r="X255" s="15">
        <f>-SUMIFS(Inp_BOAdj!X:X,Inp_BOAdj!$E:$E,$E255,Inp_BOAdj!$F:$F,$F255,Inp_BOAdj!$G:$G,$G255,Inp_BOAdj!$H:$H,$H255)</f>
        <v>0</v>
      </c>
      <c r="Y255" s="15">
        <f>-SUMIFS(Inp_BOAdj!Y:Y,Inp_BOAdj!$E:$E,$E255,Inp_BOAdj!$F:$F,$F255,Inp_BOAdj!$G:$G,$G255,Inp_BOAdj!$H:$H,$H255)</f>
        <v>0</v>
      </c>
      <c r="Z255" s="15">
        <f>-SUMIFS(Inp_BOAdj!Z:Z,Inp_BOAdj!$E:$E,$E255,Inp_BOAdj!$F:$F,$F255,Inp_BOAdj!$G:$G,$G255,Inp_BOAdj!$H:$H,$H255)</f>
        <v>0</v>
      </c>
      <c r="AA255" s="15">
        <f>-SUMIFS(Inp_BOAdj!AA:AA,Inp_BOAdj!$E:$E,$E255,Inp_BOAdj!$F:$F,$F255,Inp_BOAdj!$G:$G,$G255,Inp_BOAdj!$H:$H,$H255)</f>
        <v>0</v>
      </c>
      <c r="AB255" s="15">
        <f>-SUMIFS(Inp_BOAdj!AB:AB,Inp_BOAdj!$E:$E,$E255,Inp_BOAdj!$F:$F,$F255,Inp_BOAdj!$G:$G,$G255,Inp_BOAdj!$H:$H,$H255)</f>
        <v>0</v>
      </c>
      <c r="AC255" s="15">
        <f>-SUMIFS(Inp_BOAdj!AC:AC,Inp_BOAdj!$E:$E,$E255,Inp_BOAdj!$F:$F,$F255,Inp_BOAdj!$G:$G,$G255,Inp_BOAdj!$H:$H,$H255)</f>
        <v>0</v>
      </c>
      <c r="AD255" s="15">
        <f>-SUMIFS(Inp_BOAdj!AD:AD,Inp_BOAdj!$E:$E,$E255,Inp_BOAdj!$F:$F,$F255,Inp_BOAdj!$G:$G,$G255,Inp_BOAdj!$H:$H,$H255)</f>
        <v>0</v>
      </c>
      <c r="AE255" s="15">
        <f>-SUMIFS(Inp_BOAdj!AE:AE,Inp_BOAdj!$E:$E,$E255,Inp_BOAdj!$F:$F,$F255,Inp_BOAdj!$G:$G,$G255,Inp_BOAdj!$H:$H,$H255)</f>
        <v>0</v>
      </c>
      <c r="AF255" s="15">
        <f>-SUMIFS(Inp_BOAdj!AF:AF,Inp_BOAdj!$E:$E,$E255,Inp_BOAdj!$F:$F,$F255,Inp_BOAdj!$G:$G,$G255,Inp_BOAdj!$H:$H,$H255)</f>
        <v>0</v>
      </c>
      <c r="AG255" s="15">
        <f>-SUMIFS(Inp_BOAdj!AG:AG,Inp_BOAdj!$E:$E,$E255,Inp_BOAdj!$F:$F,$F255,Inp_BOAdj!$G:$G,$G255,Inp_BOAdj!$H:$H,$H255)</f>
        <v>0</v>
      </c>
      <c r="AH255" s="15">
        <f>-SUMIFS(Inp_BOAdj!AH:AH,Inp_BOAdj!$E:$E,$E255,Inp_BOAdj!$F:$F,$F255,Inp_BOAdj!$G:$G,$G255,Inp_BOAdj!$H:$H,$H255)</f>
        <v>0</v>
      </c>
      <c r="AI255" s="15">
        <f>-SUMIFS(Inp_BOAdj!AI:AI,Inp_BOAdj!$E:$E,$E255,Inp_BOAdj!$F:$F,$F255,Inp_BOAdj!$G:$G,$G255,Inp_BOAdj!$H:$H,$H255)</f>
        <v>0</v>
      </c>
      <c r="AJ255" s="15">
        <f>-SUMIFS(Inp_BOAdj!AJ:AJ,Inp_BOAdj!$E:$E,$E255,Inp_BOAdj!$F:$F,$F255,Inp_BOAdj!$G:$G,$G255,Inp_BOAdj!$H:$H,$H255)</f>
        <v>0</v>
      </c>
      <c r="AK255" s="15">
        <f>-SUMIFS(Inp_BOAdj!AK:AK,Inp_BOAdj!$E:$E,$E255,Inp_BOAdj!$F:$F,$F255,Inp_BOAdj!$G:$G,$G255,Inp_BOAdj!$H:$H,$H255)</f>
        <v>0</v>
      </c>
      <c r="AM255" s="55"/>
      <c r="AN255" s="69"/>
      <c r="AO255" s="69"/>
      <c r="AP255" s="55"/>
      <c r="AQ255" s="69"/>
      <c r="AR255" s="69"/>
    </row>
    <row r="256" spans="3:60">
      <c r="E256" s="51" t="s">
        <v>36</v>
      </c>
      <c r="F256" s="137">
        <f>IFERROR(Inp_BOAdj!F248,0)</f>
        <v>0</v>
      </c>
      <c r="G256" s="137">
        <f>IFERROR(Inp_BOAdj!G248,0)</f>
        <v>0</v>
      </c>
      <c r="H256" s="137">
        <f>IFERROR(Inp_BOAdj!H248,0)</f>
        <v>0</v>
      </c>
      <c r="L256" s="51" t="s">
        <v>108</v>
      </c>
      <c r="M256" s="138">
        <f>SUMIFS(Inp_BOAdj!$I:$I,Inp_BOAdj!$E:$E,$E256,Inp_BOAdj!$G:$G,$G256,Inp_BOAdj!$H:$H,$H256)</f>
        <v>0</v>
      </c>
      <c r="R256" s="55"/>
      <c r="T256" s="15">
        <f>-SUMIFS(Inp_BOAdj!T:T,Inp_BOAdj!$E:$E,$E256,Inp_BOAdj!$F:$F,$F256,Inp_BOAdj!$G:$G,$G256,Inp_BOAdj!$H:$H,$H256)</f>
        <v>0</v>
      </c>
      <c r="U256" s="15">
        <f>-SUMIFS(Inp_BOAdj!U:U,Inp_BOAdj!$E:$E,$E256,Inp_BOAdj!$F:$F,$F256,Inp_BOAdj!$G:$G,$G256,Inp_BOAdj!$H:$H,$H256)</f>
        <v>0</v>
      </c>
      <c r="V256" s="15">
        <f>-SUMIFS(Inp_BOAdj!V:V,Inp_BOAdj!$E:$E,$E256,Inp_BOAdj!$F:$F,$F256,Inp_BOAdj!$G:$G,$G256,Inp_BOAdj!$H:$H,$H256)</f>
        <v>0</v>
      </c>
      <c r="W256" s="15">
        <f>-SUMIFS(Inp_BOAdj!W:W,Inp_BOAdj!$E:$E,$E256,Inp_BOAdj!$F:$F,$F256,Inp_BOAdj!$G:$G,$G256,Inp_BOAdj!$H:$H,$H256)</f>
        <v>0</v>
      </c>
      <c r="X256" s="15">
        <f>-SUMIFS(Inp_BOAdj!X:X,Inp_BOAdj!$E:$E,$E256,Inp_BOAdj!$F:$F,$F256,Inp_BOAdj!$G:$G,$G256,Inp_BOAdj!$H:$H,$H256)</f>
        <v>0</v>
      </c>
      <c r="Y256" s="15">
        <f>-SUMIFS(Inp_BOAdj!Y:Y,Inp_BOAdj!$E:$E,$E256,Inp_BOAdj!$F:$F,$F256,Inp_BOAdj!$G:$G,$G256,Inp_BOAdj!$H:$H,$H256)</f>
        <v>0</v>
      </c>
      <c r="Z256" s="15">
        <f>-SUMIFS(Inp_BOAdj!Z:Z,Inp_BOAdj!$E:$E,$E256,Inp_BOAdj!$F:$F,$F256,Inp_BOAdj!$G:$G,$G256,Inp_BOAdj!$H:$H,$H256)</f>
        <v>0</v>
      </c>
      <c r="AA256" s="15">
        <f>-SUMIFS(Inp_BOAdj!AA:AA,Inp_BOAdj!$E:$E,$E256,Inp_BOAdj!$F:$F,$F256,Inp_BOAdj!$G:$G,$G256,Inp_BOAdj!$H:$H,$H256)</f>
        <v>0</v>
      </c>
      <c r="AB256" s="15">
        <f>-SUMIFS(Inp_BOAdj!AB:AB,Inp_BOAdj!$E:$E,$E256,Inp_BOAdj!$F:$F,$F256,Inp_BOAdj!$G:$G,$G256,Inp_BOAdj!$H:$H,$H256)</f>
        <v>0</v>
      </c>
      <c r="AC256" s="15">
        <f>-SUMIFS(Inp_BOAdj!AC:AC,Inp_BOAdj!$E:$E,$E256,Inp_BOAdj!$F:$F,$F256,Inp_BOAdj!$G:$G,$G256,Inp_BOAdj!$H:$H,$H256)</f>
        <v>0</v>
      </c>
      <c r="AD256" s="15">
        <f>-SUMIFS(Inp_BOAdj!AD:AD,Inp_BOAdj!$E:$E,$E256,Inp_BOAdj!$F:$F,$F256,Inp_BOAdj!$G:$G,$G256,Inp_BOAdj!$H:$H,$H256)</f>
        <v>0</v>
      </c>
      <c r="AE256" s="15">
        <f>-SUMIFS(Inp_BOAdj!AE:AE,Inp_BOAdj!$E:$E,$E256,Inp_BOAdj!$F:$F,$F256,Inp_BOAdj!$G:$G,$G256,Inp_BOAdj!$H:$H,$H256)</f>
        <v>0</v>
      </c>
      <c r="AF256" s="15">
        <f>-SUMIFS(Inp_BOAdj!AF:AF,Inp_BOAdj!$E:$E,$E256,Inp_BOAdj!$F:$F,$F256,Inp_BOAdj!$G:$G,$G256,Inp_BOAdj!$H:$H,$H256)</f>
        <v>0</v>
      </c>
      <c r="AG256" s="15">
        <f>-SUMIFS(Inp_BOAdj!AG:AG,Inp_BOAdj!$E:$E,$E256,Inp_BOAdj!$F:$F,$F256,Inp_BOAdj!$G:$G,$G256,Inp_BOAdj!$H:$H,$H256)</f>
        <v>0</v>
      </c>
      <c r="AH256" s="15">
        <f>-SUMIFS(Inp_BOAdj!AH:AH,Inp_BOAdj!$E:$E,$E256,Inp_BOAdj!$F:$F,$F256,Inp_BOAdj!$G:$G,$G256,Inp_BOAdj!$H:$H,$H256)</f>
        <v>0</v>
      </c>
      <c r="AI256" s="15">
        <f>-SUMIFS(Inp_BOAdj!AI:AI,Inp_BOAdj!$E:$E,$E256,Inp_BOAdj!$F:$F,$F256,Inp_BOAdj!$G:$G,$G256,Inp_BOAdj!$H:$H,$H256)</f>
        <v>0</v>
      </c>
      <c r="AJ256" s="15">
        <f>-SUMIFS(Inp_BOAdj!AJ:AJ,Inp_BOAdj!$E:$E,$E256,Inp_BOAdj!$F:$F,$F256,Inp_BOAdj!$G:$G,$G256,Inp_BOAdj!$H:$H,$H256)</f>
        <v>0</v>
      </c>
      <c r="AK256" s="15">
        <f>-SUMIFS(Inp_BOAdj!AK:AK,Inp_BOAdj!$E:$E,$E256,Inp_BOAdj!$F:$F,$F256,Inp_BOAdj!$G:$G,$G256,Inp_BOAdj!$H:$H,$H256)</f>
        <v>0</v>
      </c>
      <c r="AM256" s="55"/>
      <c r="AN256" s="69"/>
      <c r="AO256" s="69"/>
      <c r="AP256" s="55"/>
      <c r="AQ256" s="69"/>
      <c r="AR256" s="69"/>
    </row>
    <row r="257" spans="5:44">
      <c r="E257" s="51" t="s">
        <v>36</v>
      </c>
      <c r="F257" s="137">
        <f>IFERROR(Inp_BOAdj!F249,0)</f>
        <v>0</v>
      </c>
      <c r="G257" s="137">
        <f>IFERROR(Inp_BOAdj!G249,0)</f>
        <v>0</v>
      </c>
      <c r="H257" s="137">
        <f>IFERROR(Inp_BOAdj!H249,0)</f>
        <v>0</v>
      </c>
      <c r="L257" s="51" t="s">
        <v>108</v>
      </c>
      <c r="M257" s="138">
        <f>SUMIFS(Inp_BOAdj!$I:$I,Inp_BOAdj!$E:$E,$E257,Inp_BOAdj!$G:$G,$G257,Inp_BOAdj!$H:$H,$H257)</f>
        <v>0</v>
      </c>
      <c r="R257" s="55"/>
      <c r="T257" s="15">
        <f>-SUMIFS(Inp_BOAdj!T:T,Inp_BOAdj!$E:$E,$E257,Inp_BOAdj!$F:$F,$F257,Inp_BOAdj!$G:$G,$G257,Inp_BOAdj!$H:$H,$H257)</f>
        <v>0</v>
      </c>
      <c r="U257" s="15">
        <f>-SUMIFS(Inp_BOAdj!U:U,Inp_BOAdj!$E:$E,$E257,Inp_BOAdj!$F:$F,$F257,Inp_BOAdj!$G:$G,$G257,Inp_BOAdj!$H:$H,$H257)</f>
        <v>0</v>
      </c>
      <c r="V257" s="15">
        <f>-SUMIFS(Inp_BOAdj!V:V,Inp_BOAdj!$E:$E,$E257,Inp_BOAdj!$F:$F,$F257,Inp_BOAdj!$G:$G,$G257,Inp_BOAdj!$H:$H,$H257)</f>
        <v>0</v>
      </c>
      <c r="W257" s="15">
        <f>-SUMIFS(Inp_BOAdj!W:W,Inp_BOAdj!$E:$E,$E257,Inp_BOAdj!$F:$F,$F257,Inp_BOAdj!$G:$G,$G257,Inp_BOAdj!$H:$H,$H257)</f>
        <v>0</v>
      </c>
      <c r="X257" s="15">
        <f>-SUMIFS(Inp_BOAdj!X:X,Inp_BOAdj!$E:$E,$E257,Inp_BOAdj!$F:$F,$F257,Inp_BOAdj!$G:$G,$G257,Inp_BOAdj!$H:$H,$H257)</f>
        <v>0</v>
      </c>
      <c r="Y257" s="15">
        <f>-SUMIFS(Inp_BOAdj!Y:Y,Inp_BOAdj!$E:$E,$E257,Inp_BOAdj!$F:$F,$F257,Inp_BOAdj!$G:$G,$G257,Inp_BOAdj!$H:$H,$H257)</f>
        <v>0</v>
      </c>
      <c r="Z257" s="15">
        <f>-SUMIFS(Inp_BOAdj!Z:Z,Inp_BOAdj!$E:$E,$E257,Inp_BOAdj!$F:$F,$F257,Inp_BOAdj!$G:$G,$G257,Inp_BOAdj!$H:$H,$H257)</f>
        <v>0</v>
      </c>
      <c r="AA257" s="15">
        <f>-SUMIFS(Inp_BOAdj!AA:AA,Inp_BOAdj!$E:$E,$E257,Inp_BOAdj!$F:$F,$F257,Inp_BOAdj!$G:$G,$G257,Inp_BOAdj!$H:$H,$H257)</f>
        <v>0</v>
      </c>
      <c r="AB257" s="15">
        <f>-SUMIFS(Inp_BOAdj!AB:AB,Inp_BOAdj!$E:$E,$E257,Inp_BOAdj!$F:$F,$F257,Inp_BOAdj!$G:$G,$G257,Inp_BOAdj!$H:$H,$H257)</f>
        <v>0</v>
      </c>
      <c r="AC257" s="15">
        <f>-SUMIFS(Inp_BOAdj!AC:AC,Inp_BOAdj!$E:$E,$E257,Inp_BOAdj!$F:$F,$F257,Inp_BOAdj!$G:$G,$G257,Inp_BOAdj!$H:$H,$H257)</f>
        <v>0</v>
      </c>
      <c r="AD257" s="15">
        <f>-SUMIFS(Inp_BOAdj!AD:AD,Inp_BOAdj!$E:$E,$E257,Inp_BOAdj!$F:$F,$F257,Inp_BOAdj!$G:$G,$G257,Inp_BOAdj!$H:$H,$H257)</f>
        <v>0</v>
      </c>
      <c r="AE257" s="15">
        <f>-SUMIFS(Inp_BOAdj!AE:AE,Inp_BOAdj!$E:$E,$E257,Inp_BOAdj!$F:$F,$F257,Inp_BOAdj!$G:$G,$G257,Inp_BOAdj!$H:$H,$H257)</f>
        <v>0</v>
      </c>
      <c r="AF257" s="15">
        <f>-SUMIFS(Inp_BOAdj!AF:AF,Inp_BOAdj!$E:$E,$E257,Inp_BOAdj!$F:$F,$F257,Inp_BOAdj!$G:$G,$G257,Inp_BOAdj!$H:$H,$H257)</f>
        <v>0</v>
      </c>
      <c r="AG257" s="15">
        <f>-SUMIFS(Inp_BOAdj!AG:AG,Inp_BOAdj!$E:$E,$E257,Inp_BOAdj!$F:$F,$F257,Inp_BOAdj!$G:$G,$G257,Inp_BOAdj!$H:$H,$H257)</f>
        <v>0</v>
      </c>
      <c r="AH257" s="15">
        <f>-SUMIFS(Inp_BOAdj!AH:AH,Inp_BOAdj!$E:$E,$E257,Inp_BOAdj!$F:$F,$F257,Inp_BOAdj!$G:$G,$G257,Inp_BOAdj!$H:$H,$H257)</f>
        <v>0</v>
      </c>
      <c r="AI257" s="15">
        <f>-SUMIFS(Inp_BOAdj!AI:AI,Inp_BOAdj!$E:$E,$E257,Inp_BOAdj!$F:$F,$F257,Inp_BOAdj!$G:$G,$G257,Inp_BOAdj!$H:$H,$H257)</f>
        <v>0</v>
      </c>
      <c r="AJ257" s="15">
        <f>-SUMIFS(Inp_BOAdj!AJ:AJ,Inp_BOAdj!$E:$E,$E257,Inp_BOAdj!$F:$F,$F257,Inp_BOAdj!$G:$G,$G257,Inp_BOAdj!$H:$H,$H257)</f>
        <v>0</v>
      </c>
      <c r="AK257" s="15">
        <f>-SUMIFS(Inp_BOAdj!AK:AK,Inp_BOAdj!$E:$E,$E257,Inp_BOAdj!$F:$F,$F257,Inp_BOAdj!$G:$G,$G257,Inp_BOAdj!$H:$H,$H257)</f>
        <v>0</v>
      </c>
      <c r="AM257" s="55"/>
      <c r="AN257" s="69"/>
      <c r="AO257" s="69"/>
      <c r="AP257" s="55"/>
      <c r="AQ257" s="69"/>
      <c r="AR257" s="69"/>
    </row>
    <row r="258" spans="5:44">
      <c r="E258" s="51" t="s">
        <v>36</v>
      </c>
      <c r="F258" s="137">
        <f>IFERROR(Inp_BOAdj!F250,0)</f>
        <v>0</v>
      </c>
      <c r="G258" s="137">
        <f>IFERROR(Inp_BOAdj!G250,0)</f>
        <v>0</v>
      </c>
      <c r="H258" s="137">
        <f>IFERROR(Inp_BOAdj!H250,0)</f>
        <v>0</v>
      </c>
      <c r="L258" s="51" t="s">
        <v>108</v>
      </c>
      <c r="M258" s="138">
        <f>SUMIFS(Inp_BOAdj!$I:$I,Inp_BOAdj!$E:$E,$E258,Inp_BOAdj!$G:$G,$G258,Inp_BOAdj!$H:$H,$H258)</f>
        <v>0</v>
      </c>
      <c r="R258" s="55"/>
      <c r="T258" s="15">
        <f>-SUMIFS(Inp_BOAdj!T:T,Inp_BOAdj!$E:$E,$E258,Inp_BOAdj!$F:$F,$F258,Inp_BOAdj!$G:$G,$G258,Inp_BOAdj!$H:$H,$H258)</f>
        <v>0</v>
      </c>
      <c r="U258" s="15">
        <f>-SUMIFS(Inp_BOAdj!U:U,Inp_BOAdj!$E:$E,$E258,Inp_BOAdj!$F:$F,$F258,Inp_BOAdj!$G:$G,$G258,Inp_BOAdj!$H:$H,$H258)</f>
        <v>0</v>
      </c>
      <c r="V258" s="15">
        <f>-SUMIFS(Inp_BOAdj!V:V,Inp_BOAdj!$E:$E,$E258,Inp_BOAdj!$F:$F,$F258,Inp_BOAdj!$G:$G,$G258,Inp_BOAdj!$H:$H,$H258)</f>
        <v>0</v>
      </c>
      <c r="W258" s="15">
        <f>-SUMIFS(Inp_BOAdj!W:W,Inp_BOAdj!$E:$E,$E258,Inp_BOAdj!$F:$F,$F258,Inp_BOAdj!$G:$G,$G258,Inp_BOAdj!$H:$H,$H258)</f>
        <v>0</v>
      </c>
      <c r="X258" s="15">
        <f>-SUMIFS(Inp_BOAdj!X:X,Inp_BOAdj!$E:$E,$E258,Inp_BOAdj!$F:$F,$F258,Inp_BOAdj!$G:$G,$G258,Inp_BOAdj!$H:$H,$H258)</f>
        <v>0</v>
      </c>
      <c r="Y258" s="15">
        <f>-SUMIFS(Inp_BOAdj!Y:Y,Inp_BOAdj!$E:$E,$E258,Inp_BOAdj!$F:$F,$F258,Inp_BOAdj!$G:$G,$G258,Inp_BOAdj!$H:$H,$H258)</f>
        <v>0</v>
      </c>
      <c r="Z258" s="15">
        <f>-SUMIFS(Inp_BOAdj!Z:Z,Inp_BOAdj!$E:$E,$E258,Inp_BOAdj!$F:$F,$F258,Inp_BOAdj!$G:$G,$G258,Inp_BOAdj!$H:$H,$H258)</f>
        <v>0</v>
      </c>
      <c r="AA258" s="15">
        <f>-SUMIFS(Inp_BOAdj!AA:AA,Inp_BOAdj!$E:$E,$E258,Inp_BOAdj!$F:$F,$F258,Inp_BOAdj!$G:$G,$G258,Inp_BOAdj!$H:$H,$H258)</f>
        <v>0</v>
      </c>
      <c r="AB258" s="15">
        <f>-SUMIFS(Inp_BOAdj!AB:AB,Inp_BOAdj!$E:$E,$E258,Inp_BOAdj!$F:$F,$F258,Inp_BOAdj!$G:$G,$G258,Inp_BOAdj!$H:$H,$H258)</f>
        <v>0</v>
      </c>
      <c r="AC258" s="15">
        <f>-SUMIFS(Inp_BOAdj!AC:AC,Inp_BOAdj!$E:$E,$E258,Inp_BOAdj!$F:$F,$F258,Inp_BOAdj!$G:$G,$G258,Inp_BOAdj!$H:$H,$H258)</f>
        <v>0</v>
      </c>
      <c r="AD258" s="15">
        <f>-SUMIFS(Inp_BOAdj!AD:AD,Inp_BOAdj!$E:$E,$E258,Inp_BOAdj!$F:$F,$F258,Inp_BOAdj!$G:$G,$G258,Inp_BOAdj!$H:$H,$H258)</f>
        <v>0</v>
      </c>
      <c r="AE258" s="15">
        <f>-SUMIFS(Inp_BOAdj!AE:AE,Inp_BOAdj!$E:$E,$E258,Inp_BOAdj!$F:$F,$F258,Inp_BOAdj!$G:$G,$G258,Inp_BOAdj!$H:$H,$H258)</f>
        <v>0</v>
      </c>
      <c r="AF258" s="15">
        <f>-SUMIFS(Inp_BOAdj!AF:AF,Inp_BOAdj!$E:$E,$E258,Inp_BOAdj!$F:$F,$F258,Inp_BOAdj!$G:$G,$G258,Inp_BOAdj!$H:$H,$H258)</f>
        <v>0</v>
      </c>
      <c r="AG258" s="15">
        <f>-SUMIFS(Inp_BOAdj!AG:AG,Inp_BOAdj!$E:$E,$E258,Inp_BOAdj!$F:$F,$F258,Inp_BOAdj!$G:$G,$G258,Inp_BOAdj!$H:$H,$H258)</f>
        <v>0</v>
      </c>
      <c r="AH258" s="15">
        <f>-SUMIFS(Inp_BOAdj!AH:AH,Inp_BOAdj!$E:$E,$E258,Inp_BOAdj!$F:$F,$F258,Inp_BOAdj!$G:$G,$G258,Inp_BOAdj!$H:$H,$H258)</f>
        <v>0</v>
      </c>
      <c r="AI258" s="15">
        <f>-SUMIFS(Inp_BOAdj!AI:AI,Inp_BOAdj!$E:$E,$E258,Inp_BOAdj!$F:$F,$F258,Inp_BOAdj!$G:$G,$G258,Inp_BOAdj!$H:$H,$H258)</f>
        <v>0</v>
      </c>
      <c r="AJ258" s="15">
        <f>-SUMIFS(Inp_BOAdj!AJ:AJ,Inp_BOAdj!$E:$E,$E258,Inp_BOAdj!$F:$F,$F258,Inp_BOAdj!$G:$G,$G258,Inp_BOAdj!$H:$H,$H258)</f>
        <v>0</v>
      </c>
      <c r="AK258" s="15">
        <f>-SUMIFS(Inp_BOAdj!AK:AK,Inp_BOAdj!$E:$E,$E258,Inp_BOAdj!$F:$F,$F258,Inp_BOAdj!$G:$G,$G258,Inp_BOAdj!$H:$H,$H258)</f>
        <v>0</v>
      </c>
      <c r="AM258" s="55"/>
      <c r="AN258" s="69"/>
      <c r="AO258" s="69"/>
      <c r="AP258" s="55"/>
      <c r="AQ258" s="69"/>
      <c r="AR258" s="69"/>
    </row>
    <row r="259" spans="5:44">
      <c r="E259" s="51" t="s">
        <v>36</v>
      </c>
      <c r="F259" s="137">
        <f>IFERROR(Inp_BOAdj!F251,0)</f>
        <v>0</v>
      </c>
      <c r="G259" s="137">
        <f>IFERROR(Inp_BOAdj!G251,0)</f>
        <v>0</v>
      </c>
      <c r="H259" s="137">
        <f>IFERROR(Inp_BOAdj!H251,0)</f>
        <v>0</v>
      </c>
      <c r="L259" s="51" t="s">
        <v>108</v>
      </c>
      <c r="M259" s="138">
        <f>SUMIFS(Inp_BOAdj!$I:$I,Inp_BOAdj!$E:$E,$E259,Inp_BOAdj!$G:$G,$G259,Inp_BOAdj!$H:$H,$H259)</f>
        <v>0</v>
      </c>
      <c r="R259" s="55"/>
      <c r="T259" s="15">
        <f>-SUMIFS(Inp_BOAdj!T:T,Inp_BOAdj!$E:$E,$E259,Inp_BOAdj!$F:$F,$F259,Inp_BOAdj!$G:$G,$G259,Inp_BOAdj!$H:$H,$H259)</f>
        <v>0</v>
      </c>
      <c r="U259" s="15">
        <f>-SUMIFS(Inp_BOAdj!U:U,Inp_BOAdj!$E:$E,$E259,Inp_BOAdj!$F:$F,$F259,Inp_BOAdj!$G:$G,$G259,Inp_BOAdj!$H:$H,$H259)</f>
        <v>0</v>
      </c>
      <c r="V259" s="15">
        <f>-SUMIFS(Inp_BOAdj!V:V,Inp_BOAdj!$E:$E,$E259,Inp_BOAdj!$F:$F,$F259,Inp_BOAdj!$G:$G,$G259,Inp_BOAdj!$H:$H,$H259)</f>
        <v>0</v>
      </c>
      <c r="W259" s="15">
        <f>-SUMIFS(Inp_BOAdj!W:W,Inp_BOAdj!$E:$E,$E259,Inp_BOAdj!$F:$F,$F259,Inp_BOAdj!$G:$G,$G259,Inp_BOAdj!$H:$H,$H259)</f>
        <v>0</v>
      </c>
      <c r="X259" s="15">
        <f>-SUMIFS(Inp_BOAdj!X:X,Inp_BOAdj!$E:$E,$E259,Inp_BOAdj!$F:$F,$F259,Inp_BOAdj!$G:$G,$G259,Inp_BOAdj!$H:$H,$H259)</f>
        <v>0</v>
      </c>
      <c r="Y259" s="15">
        <f>-SUMIFS(Inp_BOAdj!Y:Y,Inp_BOAdj!$E:$E,$E259,Inp_BOAdj!$F:$F,$F259,Inp_BOAdj!$G:$G,$G259,Inp_BOAdj!$H:$H,$H259)</f>
        <v>0</v>
      </c>
      <c r="Z259" s="15">
        <f>-SUMIFS(Inp_BOAdj!Z:Z,Inp_BOAdj!$E:$E,$E259,Inp_BOAdj!$F:$F,$F259,Inp_BOAdj!$G:$G,$G259,Inp_BOAdj!$H:$H,$H259)</f>
        <v>0</v>
      </c>
      <c r="AA259" s="15">
        <f>-SUMIFS(Inp_BOAdj!AA:AA,Inp_BOAdj!$E:$E,$E259,Inp_BOAdj!$F:$F,$F259,Inp_BOAdj!$G:$G,$G259,Inp_BOAdj!$H:$H,$H259)</f>
        <v>0</v>
      </c>
      <c r="AB259" s="15">
        <f>-SUMIFS(Inp_BOAdj!AB:AB,Inp_BOAdj!$E:$E,$E259,Inp_BOAdj!$F:$F,$F259,Inp_BOAdj!$G:$G,$G259,Inp_BOAdj!$H:$H,$H259)</f>
        <v>0</v>
      </c>
      <c r="AC259" s="15">
        <f>-SUMIFS(Inp_BOAdj!AC:AC,Inp_BOAdj!$E:$E,$E259,Inp_BOAdj!$F:$F,$F259,Inp_BOAdj!$G:$G,$G259,Inp_BOAdj!$H:$H,$H259)</f>
        <v>0</v>
      </c>
      <c r="AD259" s="15">
        <f>-SUMIFS(Inp_BOAdj!AD:AD,Inp_BOAdj!$E:$E,$E259,Inp_BOAdj!$F:$F,$F259,Inp_BOAdj!$G:$G,$G259,Inp_BOAdj!$H:$H,$H259)</f>
        <v>0</v>
      </c>
      <c r="AE259" s="15">
        <f>-SUMIFS(Inp_BOAdj!AE:AE,Inp_BOAdj!$E:$E,$E259,Inp_BOAdj!$F:$F,$F259,Inp_BOAdj!$G:$G,$G259,Inp_BOAdj!$H:$H,$H259)</f>
        <v>0</v>
      </c>
      <c r="AF259" s="15">
        <f>-SUMIFS(Inp_BOAdj!AF:AF,Inp_BOAdj!$E:$E,$E259,Inp_BOAdj!$F:$F,$F259,Inp_BOAdj!$G:$G,$G259,Inp_BOAdj!$H:$H,$H259)</f>
        <v>0</v>
      </c>
      <c r="AG259" s="15">
        <f>-SUMIFS(Inp_BOAdj!AG:AG,Inp_BOAdj!$E:$E,$E259,Inp_BOAdj!$F:$F,$F259,Inp_BOAdj!$G:$G,$G259,Inp_BOAdj!$H:$H,$H259)</f>
        <v>0</v>
      </c>
      <c r="AH259" s="15">
        <f>-SUMIFS(Inp_BOAdj!AH:AH,Inp_BOAdj!$E:$E,$E259,Inp_BOAdj!$F:$F,$F259,Inp_BOAdj!$G:$G,$G259,Inp_BOAdj!$H:$H,$H259)</f>
        <v>0</v>
      </c>
      <c r="AI259" s="15">
        <f>-SUMIFS(Inp_BOAdj!AI:AI,Inp_BOAdj!$E:$E,$E259,Inp_BOAdj!$F:$F,$F259,Inp_BOAdj!$G:$G,$G259,Inp_BOAdj!$H:$H,$H259)</f>
        <v>0</v>
      </c>
      <c r="AJ259" s="15">
        <f>-SUMIFS(Inp_BOAdj!AJ:AJ,Inp_BOAdj!$E:$E,$E259,Inp_BOAdj!$F:$F,$F259,Inp_BOAdj!$G:$G,$G259,Inp_BOAdj!$H:$H,$H259)</f>
        <v>0</v>
      </c>
      <c r="AK259" s="15">
        <f>-SUMIFS(Inp_BOAdj!AK:AK,Inp_BOAdj!$E:$E,$E259,Inp_BOAdj!$F:$F,$F259,Inp_BOAdj!$G:$G,$G259,Inp_BOAdj!$H:$H,$H259)</f>
        <v>0</v>
      </c>
      <c r="AM259" s="55"/>
      <c r="AN259" s="69"/>
      <c r="AO259" s="69"/>
      <c r="AP259" s="55"/>
      <c r="AQ259" s="69"/>
      <c r="AR259" s="69"/>
    </row>
    <row r="260" spans="5:44">
      <c r="E260" s="51" t="s">
        <v>36</v>
      </c>
      <c r="F260" s="137">
        <f>IFERROR(Inp_BOAdj!F252,0)</f>
        <v>0</v>
      </c>
      <c r="G260" s="137">
        <f>IFERROR(Inp_BOAdj!G252,0)</f>
        <v>0</v>
      </c>
      <c r="H260" s="137">
        <f>IFERROR(Inp_BOAdj!H252,0)</f>
        <v>0</v>
      </c>
      <c r="L260" s="51" t="s">
        <v>108</v>
      </c>
      <c r="M260" s="138">
        <f>SUMIFS(Inp_BOAdj!$I:$I,Inp_BOAdj!$E:$E,$E260,Inp_BOAdj!$G:$G,$G260,Inp_BOAdj!$H:$H,$H260)</f>
        <v>0</v>
      </c>
      <c r="R260" s="55"/>
      <c r="T260" s="15">
        <f>-SUMIFS(Inp_BOAdj!T:T,Inp_BOAdj!$E:$E,$E260,Inp_BOAdj!$F:$F,$F260,Inp_BOAdj!$G:$G,$G260,Inp_BOAdj!$H:$H,$H260)</f>
        <v>0</v>
      </c>
      <c r="U260" s="15">
        <f>-SUMIFS(Inp_BOAdj!U:U,Inp_BOAdj!$E:$E,$E260,Inp_BOAdj!$F:$F,$F260,Inp_BOAdj!$G:$G,$G260,Inp_BOAdj!$H:$H,$H260)</f>
        <v>0</v>
      </c>
      <c r="V260" s="15">
        <f>-SUMIFS(Inp_BOAdj!V:V,Inp_BOAdj!$E:$E,$E260,Inp_BOAdj!$F:$F,$F260,Inp_BOAdj!$G:$G,$G260,Inp_BOAdj!$H:$H,$H260)</f>
        <v>0</v>
      </c>
      <c r="W260" s="15">
        <f>-SUMIFS(Inp_BOAdj!W:W,Inp_BOAdj!$E:$E,$E260,Inp_BOAdj!$F:$F,$F260,Inp_BOAdj!$G:$G,$G260,Inp_BOAdj!$H:$H,$H260)</f>
        <v>0</v>
      </c>
      <c r="X260" s="15">
        <f>-SUMIFS(Inp_BOAdj!X:X,Inp_BOAdj!$E:$E,$E260,Inp_BOAdj!$F:$F,$F260,Inp_BOAdj!$G:$G,$G260,Inp_BOAdj!$H:$H,$H260)</f>
        <v>0</v>
      </c>
      <c r="Y260" s="15">
        <f>-SUMIFS(Inp_BOAdj!Y:Y,Inp_BOAdj!$E:$E,$E260,Inp_BOAdj!$F:$F,$F260,Inp_BOAdj!$G:$G,$G260,Inp_BOAdj!$H:$H,$H260)</f>
        <v>0</v>
      </c>
      <c r="Z260" s="15">
        <f>-SUMIFS(Inp_BOAdj!Z:Z,Inp_BOAdj!$E:$E,$E260,Inp_BOAdj!$F:$F,$F260,Inp_BOAdj!$G:$G,$G260,Inp_BOAdj!$H:$H,$H260)</f>
        <v>0</v>
      </c>
      <c r="AA260" s="15">
        <f>-SUMIFS(Inp_BOAdj!AA:AA,Inp_BOAdj!$E:$E,$E260,Inp_BOAdj!$F:$F,$F260,Inp_BOAdj!$G:$G,$G260,Inp_BOAdj!$H:$H,$H260)</f>
        <v>0</v>
      </c>
      <c r="AB260" s="15">
        <f>-SUMIFS(Inp_BOAdj!AB:AB,Inp_BOAdj!$E:$E,$E260,Inp_BOAdj!$F:$F,$F260,Inp_BOAdj!$G:$G,$G260,Inp_BOAdj!$H:$H,$H260)</f>
        <v>0</v>
      </c>
      <c r="AC260" s="15">
        <f>-SUMIFS(Inp_BOAdj!AC:AC,Inp_BOAdj!$E:$E,$E260,Inp_BOAdj!$F:$F,$F260,Inp_BOAdj!$G:$G,$G260,Inp_BOAdj!$H:$H,$H260)</f>
        <v>0</v>
      </c>
      <c r="AD260" s="15">
        <f>-SUMIFS(Inp_BOAdj!AD:AD,Inp_BOAdj!$E:$E,$E260,Inp_BOAdj!$F:$F,$F260,Inp_BOAdj!$G:$G,$G260,Inp_BOAdj!$H:$H,$H260)</f>
        <v>0</v>
      </c>
      <c r="AE260" s="15">
        <f>-SUMIFS(Inp_BOAdj!AE:AE,Inp_BOAdj!$E:$E,$E260,Inp_BOAdj!$F:$F,$F260,Inp_BOAdj!$G:$G,$G260,Inp_BOAdj!$H:$H,$H260)</f>
        <v>0</v>
      </c>
      <c r="AF260" s="15">
        <f>-SUMIFS(Inp_BOAdj!AF:AF,Inp_BOAdj!$E:$E,$E260,Inp_BOAdj!$F:$F,$F260,Inp_BOAdj!$G:$G,$G260,Inp_BOAdj!$H:$H,$H260)</f>
        <v>0</v>
      </c>
      <c r="AG260" s="15">
        <f>-SUMIFS(Inp_BOAdj!AG:AG,Inp_BOAdj!$E:$E,$E260,Inp_BOAdj!$F:$F,$F260,Inp_BOAdj!$G:$G,$G260,Inp_BOAdj!$H:$H,$H260)</f>
        <v>0</v>
      </c>
      <c r="AH260" s="15">
        <f>-SUMIFS(Inp_BOAdj!AH:AH,Inp_BOAdj!$E:$E,$E260,Inp_BOAdj!$F:$F,$F260,Inp_BOAdj!$G:$G,$G260,Inp_BOAdj!$H:$H,$H260)</f>
        <v>0</v>
      </c>
      <c r="AI260" s="15">
        <f>-SUMIFS(Inp_BOAdj!AI:AI,Inp_BOAdj!$E:$E,$E260,Inp_BOAdj!$F:$F,$F260,Inp_BOAdj!$G:$G,$G260,Inp_BOAdj!$H:$H,$H260)</f>
        <v>0</v>
      </c>
      <c r="AJ260" s="15">
        <f>-SUMIFS(Inp_BOAdj!AJ:AJ,Inp_BOAdj!$E:$E,$E260,Inp_BOAdj!$F:$F,$F260,Inp_BOAdj!$G:$G,$G260,Inp_BOAdj!$H:$H,$H260)</f>
        <v>0</v>
      </c>
      <c r="AK260" s="15">
        <f>-SUMIFS(Inp_BOAdj!AK:AK,Inp_BOAdj!$E:$E,$E260,Inp_BOAdj!$F:$F,$F260,Inp_BOAdj!$G:$G,$G260,Inp_BOAdj!$H:$H,$H260)</f>
        <v>0</v>
      </c>
      <c r="AM260" s="55"/>
      <c r="AN260" s="69"/>
      <c r="AO260" s="69"/>
      <c r="AP260" s="55"/>
      <c r="AQ260" s="69"/>
      <c r="AR260" s="69"/>
    </row>
    <row r="261" spans="5:44">
      <c r="E261" s="51" t="s">
        <v>36</v>
      </c>
      <c r="F261" s="137">
        <f>IFERROR(Inp_BOAdj!F253,0)</f>
        <v>0</v>
      </c>
      <c r="G261" s="137">
        <f>IFERROR(Inp_BOAdj!G253,0)</f>
        <v>0</v>
      </c>
      <c r="H261" s="137">
        <f>IFERROR(Inp_BOAdj!H253,0)</f>
        <v>0</v>
      </c>
      <c r="L261" s="51" t="s">
        <v>108</v>
      </c>
      <c r="M261" s="138">
        <f>SUMIFS(Inp_BOAdj!$I:$I,Inp_BOAdj!$E:$E,$E261,Inp_BOAdj!$G:$G,$G261,Inp_BOAdj!$H:$H,$H261)</f>
        <v>0</v>
      </c>
      <c r="R261" s="55"/>
      <c r="T261" s="15">
        <f>-SUMIFS(Inp_BOAdj!T:T,Inp_BOAdj!$E:$E,$E261,Inp_BOAdj!$F:$F,$F261,Inp_BOAdj!$G:$G,$G261,Inp_BOAdj!$H:$H,$H261)</f>
        <v>0</v>
      </c>
      <c r="U261" s="15">
        <f>-SUMIFS(Inp_BOAdj!U:U,Inp_BOAdj!$E:$E,$E261,Inp_BOAdj!$F:$F,$F261,Inp_BOAdj!$G:$G,$G261,Inp_BOAdj!$H:$H,$H261)</f>
        <v>0</v>
      </c>
      <c r="V261" s="15">
        <f>-SUMIFS(Inp_BOAdj!V:V,Inp_BOAdj!$E:$E,$E261,Inp_BOAdj!$F:$F,$F261,Inp_BOAdj!$G:$G,$G261,Inp_BOAdj!$H:$H,$H261)</f>
        <v>0</v>
      </c>
      <c r="W261" s="15">
        <f>-SUMIFS(Inp_BOAdj!W:W,Inp_BOAdj!$E:$E,$E261,Inp_BOAdj!$F:$F,$F261,Inp_BOAdj!$G:$G,$G261,Inp_BOAdj!$H:$H,$H261)</f>
        <v>0</v>
      </c>
      <c r="X261" s="15">
        <f>-SUMIFS(Inp_BOAdj!X:X,Inp_BOAdj!$E:$E,$E261,Inp_BOAdj!$F:$F,$F261,Inp_BOAdj!$G:$G,$G261,Inp_BOAdj!$H:$H,$H261)</f>
        <v>0</v>
      </c>
      <c r="Y261" s="15">
        <f>-SUMIFS(Inp_BOAdj!Y:Y,Inp_BOAdj!$E:$E,$E261,Inp_BOAdj!$F:$F,$F261,Inp_BOAdj!$G:$G,$G261,Inp_BOAdj!$H:$H,$H261)</f>
        <v>0</v>
      </c>
      <c r="Z261" s="15">
        <f>-SUMIFS(Inp_BOAdj!Z:Z,Inp_BOAdj!$E:$E,$E261,Inp_BOAdj!$F:$F,$F261,Inp_BOAdj!$G:$G,$G261,Inp_BOAdj!$H:$H,$H261)</f>
        <v>0</v>
      </c>
      <c r="AA261" s="15">
        <f>-SUMIFS(Inp_BOAdj!AA:AA,Inp_BOAdj!$E:$E,$E261,Inp_BOAdj!$F:$F,$F261,Inp_BOAdj!$G:$G,$G261,Inp_BOAdj!$H:$H,$H261)</f>
        <v>0</v>
      </c>
      <c r="AB261" s="15">
        <f>-SUMIFS(Inp_BOAdj!AB:AB,Inp_BOAdj!$E:$E,$E261,Inp_BOAdj!$F:$F,$F261,Inp_BOAdj!$G:$G,$G261,Inp_BOAdj!$H:$H,$H261)</f>
        <v>0</v>
      </c>
      <c r="AC261" s="15">
        <f>-SUMIFS(Inp_BOAdj!AC:AC,Inp_BOAdj!$E:$E,$E261,Inp_BOAdj!$F:$F,$F261,Inp_BOAdj!$G:$G,$G261,Inp_BOAdj!$H:$H,$H261)</f>
        <v>0</v>
      </c>
      <c r="AD261" s="15">
        <f>-SUMIFS(Inp_BOAdj!AD:AD,Inp_BOAdj!$E:$E,$E261,Inp_BOAdj!$F:$F,$F261,Inp_BOAdj!$G:$G,$G261,Inp_BOAdj!$H:$H,$H261)</f>
        <v>0</v>
      </c>
      <c r="AE261" s="15">
        <f>-SUMIFS(Inp_BOAdj!AE:AE,Inp_BOAdj!$E:$E,$E261,Inp_BOAdj!$F:$F,$F261,Inp_BOAdj!$G:$G,$G261,Inp_BOAdj!$H:$H,$H261)</f>
        <v>0</v>
      </c>
      <c r="AF261" s="15">
        <f>-SUMIFS(Inp_BOAdj!AF:AF,Inp_BOAdj!$E:$E,$E261,Inp_BOAdj!$F:$F,$F261,Inp_BOAdj!$G:$G,$G261,Inp_BOAdj!$H:$H,$H261)</f>
        <v>0</v>
      </c>
      <c r="AG261" s="15">
        <f>-SUMIFS(Inp_BOAdj!AG:AG,Inp_BOAdj!$E:$E,$E261,Inp_BOAdj!$F:$F,$F261,Inp_BOAdj!$G:$G,$G261,Inp_BOAdj!$H:$H,$H261)</f>
        <v>0</v>
      </c>
      <c r="AH261" s="15">
        <f>-SUMIFS(Inp_BOAdj!AH:AH,Inp_BOAdj!$E:$E,$E261,Inp_BOAdj!$F:$F,$F261,Inp_BOAdj!$G:$G,$G261,Inp_BOAdj!$H:$H,$H261)</f>
        <v>0</v>
      </c>
      <c r="AI261" s="15">
        <f>-SUMIFS(Inp_BOAdj!AI:AI,Inp_BOAdj!$E:$E,$E261,Inp_BOAdj!$F:$F,$F261,Inp_BOAdj!$G:$G,$G261,Inp_BOAdj!$H:$H,$H261)</f>
        <v>0</v>
      </c>
      <c r="AJ261" s="15">
        <f>-SUMIFS(Inp_BOAdj!AJ:AJ,Inp_BOAdj!$E:$E,$E261,Inp_BOAdj!$F:$F,$F261,Inp_BOAdj!$G:$G,$G261,Inp_BOAdj!$H:$H,$H261)</f>
        <v>0</v>
      </c>
      <c r="AK261" s="15">
        <f>-SUMIFS(Inp_BOAdj!AK:AK,Inp_BOAdj!$E:$E,$E261,Inp_BOAdj!$F:$F,$F261,Inp_BOAdj!$G:$G,$G261,Inp_BOAdj!$H:$H,$H261)</f>
        <v>0</v>
      </c>
      <c r="AM261" s="55"/>
      <c r="AN261" s="69"/>
      <c r="AO261" s="69"/>
      <c r="AP261" s="55"/>
      <c r="AQ261" s="69"/>
      <c r="AR261" s="69"/>
    </row>
    <row r="262" spans="5:44">
      <c r="E262" s="51" t="s">
        <v>36</v>
      </c>
      <c r="F262" s="137">
        <f>IFERROR(Inp_BOAdj!F254,0)</f>
        <v>0</v>
      </c>
      <c r="G262" s="137">
        <f>IFERROR(Inp_BOAdj!G254,0)</f>
        <v>0</v>
      </c>
      <c r="H262" s="137">
        <f>IFERROR(Inp_BOAdj!H254,0)</f>
        <v>0</v>
      </c>
      <c r="L262" s="51" t="s">
        <v>108</v>
      </c>
      <c r="M262" s="138">
        <f>SUMIFS(Inp_BOAdj!$I:$I,Inp_BOAdj!$E:$E,$E262,Inp_BOAdj!$G:$G,$G262,Inp_BOAdj!$H:$H,$H262)</f>
        <v>0</v>
      </c>
      <c r="R262" s="55"/>
      <c r="T262" s="15">
        <f>-SUMIFS(Inp_BOAdj!T:T,Inp_BOAdj!$E:$E,$E262,Inp_BOAdj!$F:$F,$F262,Inp_BOAdj!$G:$G,$G262,Inp_BOAdj!$H:$H,$H262)</f>
        <v>0</v>
      </c>
      <c r="U262" s="15">
        <f>-SUMIFS(Inp_BOAdj!U:U,Inp_BOAdj!$E:$E,$E262,Inp_BOAdj!$F:$F,$F262,Inp_BOAdj!$G:$G,$G262,Inp_BOAdj!$H:$H,$H262)</f>
        <v>0</v>
      </c>
      <c r="V262" s="15">
        <f>-SUMIFS(Inp_BOAdj!V:V,Inp_BOAdj!$E:$E,$E262,Inp_BOAdj!$F:$F,$F262,Inp_BOAdj!$G:$G,$G262,Inp_BOAdj!$H:$H,$H262)</f>
        <v>0</v>
      </c>
      <c r="W262" s="15">
        <f>-SUMIFS(Inp_BOAdj!W:W,Inp_BOAdj!$E:$E,$E262,Inp_BOAdj!$F:$F,$F262,Inp_BOAdj!$G:$G,$G262,Inp_BOAdj!$H:$H,$H262)</f>
        <v>0</v>
      </c>
      <c r="X262" s="15">
        <f>-SUMIFS(Inp_BOAdj!X:X,Inp_BOAdj!$E:$E,$E262,Inp_BOAdj!$F:$F,$F262,Inp_BOAdj!$G:$G,$G262,Inp_BOAdj!$H:$H,$H262)</f>
        <v>0</v>
      </c>
      <c r="Y262" s="15">
        <f>-SUMIFS(Inp_BOAdj!Y:Y,Inp_BOAdj!$E:$E,$E262,Inp_BOAdj!$F:$F,$F262,Inp_BOAdj!$G:$G,$G262,Inp_BOAdj!$H:$H,$H262)</f>
        <v>0</v>
      </c>
      <c r="Z262" s="15">
        <f>-SUMIFS(Inp_BOAdj!Z:Z,Inp_BOAdj!$E:$E,$E262,Inp_BOAdj!$F:$F,$F262,Inp_BOAdj!$G:$G,$G262,Inp_BOAdj!$H:$H,$H262)</f>
        <v>0</v>
      </c>
      <c r="AA262" s="15">
        <f>-SUMIFS(Inp_BOAdj!AA:AA,Inp_BOAdj!$E:$E,$E262,Inp_BOAdj!$F:$F,$F262,Inp_BOAdj!$G:$G,$G262,Inp_BOAdj!$H:$H,$H262)</f>
        <v>0</v>
      </c>
      <c r="AB262" s="15">
        <f>-SUMIFS(Inp_BOAdj!AB:AB,Inp_BOAdj!$E:$E,$E262,Inp_BOAdj!$F:$F,$F262,Inp_BOAdj!$G:$G,$G262,Inp_BOAdj!$H:$H,$H262)</f>
        <v>0</v>
      </c>
      <c r="AC262" s="15">
        <f>-SUMIFS(Inp_BOAdj!AC:AC,Inp_BOAdj!$E:$E,$E262,Inp_BOAdj!$F:$F,$F262,Inp_BOAdj!$G:$G,$G262,Inp_BOAdj!$H:$H,$H262)</f>
        <v>0</v>
      </c>
      <c r="AD262" s="15">
        <f>-SUMIFS(Inp_BOAdj!AD:AD,Inp_BOAdj!$E:$E,$E262,Inp_BOAdj!$F:$F,$F262,Inp_BOAdj!$G:$G,$G262,Inp_BOAdj!$H:$H,$H262)</f>
        <v>0</v>
      </c>
      <c r="AE262" s="15">
        <f>-SUMIFS(Inp_BOAdj!AE:AE,Inp_BOAdj!$E:$E,$E262,Inp_BOAdj!$F:$F,$F262,Inp_BOAdj!$G:$G,$G262,Inp_BOAdj!$H:$H,$H262)</f>
        <v>0</v>
      </c>
      <c r="AF262" s="15">
        <f>-SUMIFS(Inp_BOAdj!AF:AF,Inp_BOAdj!$E:$E,$E262,Inp_BOAdj!$F:$F,$F262,Inp_BOAdj!$G:$G,$G262,Inp_BOAdj!$H:$H,$H262)</f>
        <v>0</v>
      </c>
      <c r="AG262" s="15">
        <f>-SUMIFS(Inp_BOAdj!AG:AG,Inp_BOAdj!$E:$E,$E262,Inp_BOAdj!$F:$F,$F262,Inp_BOAdj!$G:$G,$G262,Inp_BOAdj!$H:$H,$H262)</f>
        <v>0</v>
      </c>
      <c r="AH262" s="15">
        <f>-SUMIFS(Inp_BOAdj!AH:AH,Inp_BOAdj!$E:$E,$E262,Inp_BOAdj!$F:$F,$F262,Inp_BOAdj!$G:$G,$G262,Inp_BOAdj!$H:$H,$H262)</f>
        <v>0</v>
      </c>
      <c r="AI262" s="15">
        <f>-SUMIFS(Inp_BOAdj!AI:AI,Inp_BOAdj!$E:$E,$E262,Inp_BOAdj!$F:$F,$F262,Inp_BOAdj!$G:$G,$G262,Inp_BOAdj!$H:$H,$H262)</f>
        <v>0</v>
      </c>
      <c r="AJ262" s="15">
        <f>-SUMIFS(Inp_BOAdj!AJ:AJ,Inp_BOAdj!$E:$E,$E262,Inp_BOAdj!$F:$F,$F262,Inp_BOAdj!$G:$G,$G262,Inp_BOAdj!$H:$H,$H262)</f>
        <v>0</v>
      </c>
      <c r="AK262" s="15">
        <f>-SUMIFS(Inp_BOAdj!AK:AK,Inp_BOAdj!$E:$E,$E262,Inp_BOAdj!$F:$F,$F262,Inp_BOAdj!$G:$G,$G262,Inp_BOAdj!$H:$H,$H262)</f>
        <v>0</v>
      </c>
      <c r="AM262" s="55"/>
      <c r="AN262" s="69"/>
      <c r="AO262" s="69"/>
      <c r="AP262" s="55"/>
      <c r="AQ262" s="69"/>
      <c r="AR262" s="69"/>
    </row>
    <row r="263" spans="5:44">
      <c r="E263" s="51" t="s">
        <v>36</v>
      </c>
      <c r="F263" s="137">
        <f>IFERROR(Inp_BOAdj!F255,0)</f>
        <v>0</v>
      </c>
      <c r="G263" s="137">
        <f>IFERROR(Inp_BOAdj!G255,0)</f>
        <v>0</v>
      </c>
      <c r="H263" s="137">
        <f>IFERROR(Inp_BOAdj!H255,0)</f>
        <v>0</v>
      </c>
      <c r="L263" s="51" t="s">
        <v>108</v>
      </c>
      <c r="M263" s="138">
        <f>SUMIFS(Inp_BOAdj!$I:$I,Inp_BOAdj!$E:$E,$E263,Inp_BOAdj!$G:$G,$G263,Inp_BOAdj!$H:$H,$H263)</f>
        <v>0</v>
      </c>
      <c r="R263" s="55"/>
      <c r="T263" s="15">
        <f>-SUMIFS(Inp_BOAdj!T:T,Inp_BOAdj!$E:$E,$E263,Inp_BOAdj!$F:$F,$F263,Inp_BOAdj!$G:$G,$G263,Inp_BOAdj!$H:$H,$H263)</f>
        <v>0</v>
      </c>
      <c r="U263" s="15">
        <f>-SUMIFS(Inp_BOAdj!U:U,Inp_BOAdj!$E:$E,$E263,Inp_BOAdj!$F:$F,$F263,Inp_BOAdj!$G:$G,$G263,Inp_BOAdj!$H:$H,$H263)</f>
        <v>0</v>
      </c>
      <c r="V263" s="15">
        <f>-SUMIFS(Inp_BOAdj!V:V,Inp_BOAdj!$E:$E,$E263,Inp_BOAdj!$F:$F,$F263,Inp_BOAdj!$G:$G,$G263,Inp_BOAdj!$H:$H,$H263)</f>
        <v>0</v>
      </c>
      <c r="W263" s="15">
        <f>-SUMIFS(Inp_BOAdj!W:W,Inp_BOAdj!$E:$E,$E263,Inp_BOAdj!$F:$F,$F263,Inp_BOAdj!$G:$G,$G263,Inp_BOAdj!$H:$H,$H263)</f>
        <v>0</v>
      </c>
      <c r="X263" s="15">
        <f>-SUMIFS(Inp_BOAdj!X:X,Inp_BOAdj!$E:$E,$E263,Inp_BOAdj!$F:$F,$F263,Inp_BOAdj!$G:$G,$G263,Inp_BOAdj!$H:$H,$H263)</f>
        <v>0</v>
      </c>
      <c r="Y263" s="15">
        <f>-SUMIFS(Inp_BOAdj!Y:Y,Inp_BOAdj!$E:$E,$E263,Inp_BOAdj!$F:$F,$F263,Inp_BOAdj!$G:$G,$G263,Inp_BOAdj!$H:$H,$H263)</f>
        <v>0</v>
      </c>
      <c r="Z263" s="15">
        <f>-SUMIFS(Inp_BOAdj!Z:Z,Inp_BOAdj!$E:$E,$E263,Inp_BOAdj!$F:$F,$F263,Inp_BOAdj!$G:$G,$G263,Inp_BOAdj!$H:$H,$H263)</f>
        <v>0</v>
      </c>
      <c r="AA263" s="15">
        <f>-SUMIFS(Inp_BOAdj!AA:AA,Inp_BOAdj!$E:$E,$E263,Inp_BOAdj!$F:$F,$F263,Inp_BOAdj!$G:$G,$G263,Inp_BOAdj!$H:$H,$H263)</f>
        <v>0</v>
      </c>
      <c r="AB263" s="15">
        <f>-SUMIFS(Inp_BOAdj!AB:AB,Inp_BOAdj!$E:$E,$E263,Inp_BOAdj!$F:$F,$F263,Inp_BOAdj!$G:$G,$G263,Inp_BOAdj!$H:$H,$H263)</f>
        <v>0</v>
      </c>
      <c r="AC263" s="15">
        <f>-SUMIFS(Inp_BOAdj!AC:AC,Inp_BOAdj!$E:$E,$E263,Inp_BOAdj!$F:$F,$F263,Inp_BOAdj!$G:$G,$G263,Inp_BOAdj!$H:$H,$H263)</f>
        <v>0</v>
      </c>
      <c r="AD263" s="15">
        <f>-SUMIFS(Inp_BOAdj!AD:AD,Inp_BOAdj!$E:$E,$E263,Inp_BOAdj!$F:$F,$F263,Inp_BOAdj!$G:$G,$G263,Inp_BOAdj!$H:$H,$H263)</f>
        <v>0</v>
      </c>
      <c r="AE263" s="15">
        <f>-SUMIFS(Inp_BOAdj!AE:AE,Inp_BOAdj!$E:$E,$E263,Inp_BOAdj!$F:$F,$F263,Inp_BOAdj!$G:$G,$G263,Inp_BOAdj!$H:$H,$H263)</f>
        <v>0</v>
      </c>
      <c r="AF263" s="15">
        <f>-SUMIFS(Inp_BOAdj!AF:AF,Inp_BOAdj!$E:$E,$E263,Inp_BOAdj!$F:$F,$F263,Inp_BOAdj!$G:$G,$G263,Inp_BOAdj!$H:$H,$H263)</f>
        <v>0</v>
      </c>
      <c r="AG263" s="15">
        <f>-SUMIFS(Inp_BOAdj!AG:AG,Inp_BOAdj!$E:$E,$E263,Inp_BOAdj!$F:$F,$F263,Inp_BOAdj!$G:$G,$G263,Inp_BOAdj!$H:$H,$H263)</f>
        <v>0</v>
      </c>
      <c r="AH263" s="15">
        <f>-SUMIFS(Inp_BOAdj!AH:AH,Inp_BOAdj!$E:$E,$E263,Inp_BOAdj!$F:$F,$F263,Inp_BOAdj!$G:$G,$G263,Inp_BOAdj!$H:$H,$H263)</f>
        <v>0</v>
      </c>
      <c r="AI263" s="15">
        <f>-SUMIFS(Inp_BOAdj!AI:AI,Inp_BOAdj!$E:$E,$E263,Inp_BOAdj!$F:$F,$F263,Inp_BOAdj!$G:$G,$G263,Inp_BOAdj!$H:$H,$H263)</f>
        <v>0</v>
      </c>
      <c r="AJ263" s="15">
        <f>-SUMIFS(Inp_BOAdj!AJ:AJ,Inp_BOAdj!$E:$E,$E263,Inp_BOAdj!$F:$F,$F263,Inp_BOAdj!$G:$G,$G263,Inp_BOAdj!$H:$H,$H263)</f>
        <v>0</v>
      </c>
      <c r="AK263" s="15">
        <f>-SUMIFS(Inp_BOAdj!AK:AK,Inp_BOAdj!$E:$E,$E263,Inp_BOAdj!$F:$F,$F263,Inp_BOAdj!$G:$G,$G263,Inp_BOAdj!$H:$H,$H263)</f>
        <v>0</v>
      </c>
      <c r="AM263" s="55"/>
      <c r="AN263" s="69"/>
      <c r="AO263" s="69"/>
      <c r="AP263" s="55"/>
      <c r="AQ263" s="69"/>
      <c r="AR263" s="69"/>
    </row>
    <row r="264" spans="5:44">
      <c r="E264" s="51" t="s">
        <v>36</v>
      </c>
      <c r="F264" s="137">
        <f>IFERROR(Inp_BOAdj!F256,0)</f>
        <v>0</v>
      </c>
      <c r="G264" s="137">
        <f>IFERROR(Inp_BOAdj!G256,0)</f>
        <v>0</v>
      </c>
      <c r="H264" s="137">
        <f>IFERROR(Inp_BOAdj!H256,0)</f>
        <v>0</v>
      </c>
      <c r="L264" s="51" t="s">
        <v>108</v>
      </c>
      <c r="M264" s="138">
        <f>SUMIFS(Inp_BOAdj!$I:$I,Inp_BOAdj!$E:$E,$E264,Inp_BOAdj!$G:$G,$G264,Inp_BOAdj!$H:$H,$H264)</f>
        <v>0</v>
      </c>
      <c r="R264" s="55"/>
      <c r="T264" s="15">
        <f>-SUMIFS(Inp_BOAdj!T:T,Inp_BOAdj!$E:$E,$E264,Inp_BOAdj!$F:$F,$F264,Inp_BOAdj!$G:$G,$G264,Inp_BOAdj!$H:$H,$H264)</f>
        <v>0</v>
      </c>
      <c r="U264" s="15">
        <f>-SUMIFS(Inp_BOAdj!U:U,Inp_BOAdj!$E:$E,$E264,Inp_BOAdj!$F:$F,$F264,Inp_BOAdj!$G:$G,$G264,Inp_BOAdj!$H:$H,$H264)</f>
        <v>0</v>
      </c>
      <c r="V264" s="15">
        <f>-SUMIFS(Inp_BOAdj!V:V,Inp_BOAdj!$E:$E,$E264,Inp_BOAdj!$F:$F,$F264,Inp_BOAdj!$G:$G,$G264,Inp_BOAdj!$H:$H,$H264)</f>
        <v>0</v>
      </c>
      <c r="W264" s="15">
        <f>-SUMIFS(Inp_BOAdj!W:W,Inp_BOAdj!$E:$E,$E264,Inp_BOAdj!$F:$F,$F264,Inp_BOAdj!$G:$G,$G264,Inp_BOAdj!$H:$H,$H264)</f>
        <v>0</v>
      </c>
      <c r="X264" s="15">
        <f>-SUMIFS(Inp_BOAdj!X:X,Inp_BOAdj!$E:$E,$E264,Inp_BOAdj!$F:$F,$F264,Inp_BOAdj!$G:$G,$G264,Inp_BOAdj!$H:$H,$H264)</f>
        <v>0</v>
      </c>
      <c r="Y264" s="15">
        <f>-SUMIFS(Inp_BOAdj!Y:Y,Inp_BOAdj!$E:$E,$E264,Inp_BOAdj!$F:$F,$F264,Inp_BOAdj!$G:$G,$G264,Inp_BOAdj!$H:$H,$H264)</f>
        <v>0</v>
      </c>
      <c r="Z264" s="15">
        <f>-SUMIFS(Inp_BOAdj!Z:Z,Inp_BOAdj!$E:$E,$E264,Inp_BOAdj!$F:$F,$F264,Inp_BOAdj!$G:$G,$G264,Inp_BOAdj!$H:$H,$H264)</f>
        <v>0</v>
      </c>
      <c r="AA264" s="15">
        <f>-SUMIFS(Inp_BOAdj!AA:AA,Inp_BOAdj!$E:$E,$E264,Inp_BOAdj!$F:$F,$F264,Inp_BOAdj!$G:$G,$G264,Inp_BOAdj!$H:$H,$H264)</f>
        <v>0</v>
      </c>
      <c r="AB264" s="15">
        <f>-SUMIFS(Inp_BOAdj!AB:AB,Inp_BOAdj!$E:$E,$E264,Inp_BOAdj!$F:$F,$F264,Inp_BOAdj!$G:$G,$G264,Inp_BOAdj!$H:$H,$H264)</f>
        <v>0</v>
      </c>
      <c r="AC264" s="15">
        <f>-SUMIFS(Inp_BOAdj!AC:AC,Inp_BOAdj!$E:$E,$E264,Inp_BOAdj!$F:$F,$F264,Inp_BOAdj!$G:$G,$G264,Inp_BOAdj!$H:$H,$H264)</f>
        <v>0</v>
      </c>
      <c r="AD264" s="15">
        <f>-SUMIFS(Inp_BOAdj!AD:AD,Inp_BOAdj!$E:$E,$E264,Inp_BOAdj!$F:$F,$F264,Inp_BOAdj!$G:$G,$G264,Inp_BOAdj!$H:$H,$H264)</f>
        <v>0</v>
      </c>
      <c r="AE264" s="15">
        <f>-SUMIFS(Inp_BOAdj!AE:AE,Inp_BOAdj!$E:$E,$E264,Inp_BOAdj!$F:$F,$F264,Inp_BOAdj!$G:$G,$G264,Inp_BOAdj!$H:$H,$H264)</f>
        <v>0</v>
      </c>
      <c r="AF264" s="15">
        <f>-SUMIFS(Inp_BOAdj!AF:AF,Inp_BOAdj!$E:$E,$E264,Inp_BOAdj!$F:$F,$F264,Inp_BOAdj!$G:$G,$G264,Inp_BOAdj!$H:$H,$H264)</f>
        <v>0</v>
      </c>
      <c r="AG264" s="15">
        <f>-SUMIFS(Inp_BOAdj!AG:AG,Inp_BOAdj!$E:$E,$E264,Inp_BOAdj!$F:$F,$F264,Inp_BOAdj!$G:$G,$G264,Inp_BOAdj!$H:$H,$H264)</f>
        <v>0</v>
      </c>
      <c r="AH264" s="15">
        <f>-SUMIFS(Inp_BOAdj!AH:AH,Inp_BOAdj!$E:$E,$E264,Inp_BOAdj!$F:$F,$F264,Inp_BOAdj!$G:$G,$G264,Inp_BOAdj!$H:$H,$H264)</f>
        <v>0</v>
      </c>
      <c r="AI264" s="15">
        <f>-SUMIFS(Inp_BOAdj!AI:AI,Inp_BOAdj!$E:$E,$E264,Inp_BOAdj!$F:$F,$F264,Inp_BOAdj!$G:$G,$G264,Inp_BOAdj!$H:$H,$H264)</f>
        <v>0</v>
      </c>
      <c r="AJ264" s="15">
        <f>-SUMIFS(Inp_BOAdj!AJ:AJ,Inp_BOAdj!$E:$E,$E264,Inp_BOAdj!$F:$F,$F264,Inp_BOAdj!$G:$G,$G264,Inp_BOAdj!$H:$H,$H264)</f>
        <v>0</v>
      </c>
      <c r="AK264" s="15">
        <f>-SUMIFS(Inp_BOAdj!AK:AK,Inp_BOAdj!$E:$E,$E264,Inp_BOAdj!$F:$F,$F264,Inp_BOAdj!$G:$G,$G264,Inp_BOAdj!$H:$H,$H264)</f>
        <v>0</v>
      </c>
      <c r="AM264" s="55"/>
      <c r="AN264" s="69"/>
      <c r="AO264" s="69"/>
      <c r="AP264" s="55"/>
      <c r="AQ264" s="69"/>
      <c r="AR264" s="69"/>
    </row>
    <row r="265" spans="5:44">
      <c r="E265" s="51" t="s">
        <v>36</v>
      </c>
      <c r="F265" s="137">
        <f>IFERROR(Inp_BOAdj!F257,0)</f>
        <v>0</v>
      </c>
      <c r="G265" s="137">
        <f>IFERROR(Inp_BOAdj!G257,0)</f>
        <v>0</v>
      </c>
      <c r="H265" s="137">
        <f>IFERROR(Inp_BOAdj!H257,0)</f>
        <v>0</v>
      </c>
      <c r="L265" s="51" t="s">
        <v>108</v>
      </c>
      <c r="M265" s="138">
        <f>SUMIFS(Inp_BOAdj!$I:$I,Inp_BOAdj!$E:$E,$E265,Inp_BOAdj!$G:$G,$G265,Inp_BOAdj!$H:$H,$H265)</f>
        <v>0</v>
      </c>
      <c r="R265" s="55"/>
      <c r="T265" s="15">
        <f>-SUMIFS(Inp_BOAdj!T:T,Inp_BOAdj!$E:$E,$E265,Inp_BOAdj!$F:$F,$F265,Inp_BOAdj!$G:$G,$G265,Inp_BOAdj!$H:$H,$H265)</f>
        <v>0</v>
      </c>
      <c r="U265" s="15">
        <f>-SUMIFS(Inp_BOAdj!U:U,Inp_BOAdj!$E:$E,$E265,Inp_BOAdj!$F:$F,$F265,Inp_BOAdj!$G:$G,$G265,Inp_BOAdj!$H:$H,$H265)</f>
        <v>0</v>
      </c>
      <c r="V265" s="15">
        <f>-SUMIFS(Inp_BOAdj!V:V,Inp_BOAdj!$E:$E,$E265,Inp_BOAdj!$F:$F,$F265,Inp_BOAdj!$G:$G,$G265,Inp_BOAdj!$H:$H,$H265)</f>
        <v>0</v>
      </c>
      <c r="W265" s="15">
        <f>-SUMIFS(Inp_BOAdj!W:W,Inp_BOAdj!$E:$E,$E265,Inp_BOAdj!$F:$F,$F265,Inp_BOAdj!$G:$G,$G265,Inp_BOAdj!$H:$H,$H265)</f>
        <v>0</v>
      </c>
      <c r="X265" s="15">
        <f>-SUMIFS(Inp_BOAdj!X:X,Inp_BOAdj!$E:$E,$E265,Inp_BOAdj!$F:$F,$F265,Inp_BOAdj!$G:$G,$G265,Inp_BOAdj!$H:$H,$H265)</f>
        <v>0</v>
      </c>
      <c r="Y265" s="15">
        <f>-SUMIFS(Inp_BOAdj!Y:Y,Inp_BOAdj!$E:$E,$E265,Inp_BOAdj!$F:$F,$F265,Inp_BOAdj!$G:$G,$G265,Inp_BOAdj!$H:$H,$H265)</f>
        <v>0</v>
      </c>
      <c r="Z265" s="15">
        <f>-SUMIFS(Inp_BOAdj!Z:Z,Inp_BOAdj!$E:$E,$E265,Inp_BOAdj!$F:$F,$F265,Inp_BOAdj!$G:$G,$G265,Inp_BOAdj!$H:$H,$H265)</f>
        <v>0</v>
      </c>
      <c r="AA265" s="15">
        <f>-SUMIFS(Inp_BOAdj!AA:AA,Inp_BOAdj!$E:$E,$E265,Inp_BOAdj!$F:$F,$F265,Inp_BOAdj!$G:$G,$G265,Inp_BOAdj!$H:$H,$H265)</f>
        <v>0</v>
      </c>
      <c r="AB265" s="15">
        <f>-SUMIFS(Inp_BOAdj!AB:AB,Inp_BOAdj!$E:$E,$E265,Inp_BOAdj!$F:$F,$F265,Inp_BOAdj!$G:$G,$G265,Inp_BOAdj!$H:$H,$H265)</f>
        <v>0</v>
      </c>
      <c r="AC265" s="15">
        <f>-SUMIFS(Inp_BOAdj!AC:AC,Inp_BOAdj!$E:$E,$E265,Inp_BOAdj!$F:$F,$F265,Inp_BOAdj!$G:$G,$G265,Inp_BOAdj!$H:$H,$H265)</f>
        <v>0</v>
      </c>
      <c r="AD265" s="15">
        <f>-SUMIFS(Inp_BOAdj!AD:AD,Inp_BOAdj!$E:$E,$E265,Inp_BOAdj!$F:$F,$F265,Inp_BOAdj!$G:$G,$G265,Inp_BOAdj!$H:$H,$H265)</f>
        <v>0</v>
      </c>
      <c r="AE265" s="15">
        <f>-SUMIFS(Inp_BOAdj!AE:AE,Inp_BOAdj!$E:$E,$E265,Inp_BOAdj!$F:$F,$F265,Inp_BOAdj!$G:$G,$G265,Inp_BOAdj!$H:$H,$H265)</f>
        <v>0</v>
      </c>
      <c r="AF265" s="15">
        <f>-SUMIFS(Inp_BOAdj!AF:AF,Inp_BOAdj!$E:$E,$E265,Inp_BOAdj!$F:$F,$F265,Inp_BOAdj!$G:$G,$G265,Inp_BOAdj!$H:$H,$H265)</f>
        <v>0</v>
      </c>
      <c r="AG265" s="15">
        <f>-SUMIFS(Inp_BOAdj!AG:AG,Inp_BOAdj!$E:$E,$E265,Inp_BOAdj!$F:$F,$F265,Inp_BOAdj!$G:$G,$G265,Inp_BOAdj!$H:$H,$H265)</f>
        <v>0</v>
      </c>
      <c r="AH265" s="15">
        <f>-SUMIFS(Inp_BOAdj!AH:AH,Inp_BOAdj!$E:$E,$E265,Inp_BOAdj!$F:$F,$F265,Inp_BOAdj!$G:$G,$G265,Inp_BOAdj!$H:$H,$H265)</f>
        <v>0</v>
      </c>
      <c r="AI265" s="15">
        <f>-SUMIFS(Inp_BOAdj!AI:AI,Inp_BOAdj!$E:$E,$E265,Inp_BOAdj!$F:$F,$F265,Inp_BOAdj!$G:$G,$G265,Inp_BOAdj!$H:$H,$H265)</f>
        <v>0</v>
      </c>
      <c r="AJ265" s="15">
        <f>-SUMIFS(Inp_BOAdj!AJ:AJ,Inp_BOAdj!$E:$E,$E265,Inp_BOAdj!$F:$F,$F265,Inp_BOAdj!$G:$G,$G265,Inp_BOAdj!$H:$H,$H265)</f>
        <v>0</v>
      </c>
      <c r="AK265" s="15">
        <f>-SUMIFS(Inp_BOAdj!AK:AK,Inp_BOAdj!$E:$E,$E265,Inp_BOAdj!$F:$F,$F265,Inp_BOAdj!$G:$G,$G265,Inp_BOAdj!$H:$H,$H265)</f>
        <v>0</v>
      </c>
      <c r="AM265" s="55"/>
      <c r="AN265" s="69"/>
      <c r="AO265" s="69"/>
      <c r="AP265" s="55"/>
      <c r="AQ265" s="69"/>
      <c r="AR265" s="69"/>
    </row>
    <row r="266" spans="5:44">
      <c r="E266" s="51" t="s">
        <v>36</v>
      </c>
      <c r="F266" s="137">
        <f>IFERROR(Inp_BOAdj!F258,0)</f>
        <v>0</v>
      </c>
      <c r="G266" s="137">
        <f>IFERROR(Inp_BOAdj!G258,0)</f>
        <v>0</v>
      </c>
      <c r="H266" s="137">
        <f>IFERROR(Inp_BOAdj!H258,0)</f>
        <v>0</v>
      </c>
      <c r="L266" s="51" t="s">
        <v>108</v>
      </c>
      <c r="M266" s="138">
        <f>SUMIFS(Inp_BOAdj!$I:$I,Inp_BOAdj!$E:$E,$E266,Inp_BOAdj!$G:$G,$G266,Inp_BOAdj!$H:$H,$H266)</f>
        <v>0</v>
      </c>
      <c r="R266" s="55"/>
      <c r="T266" s="15">
        <f>-SUMIFS(Inp_BOAdj!T:T,Inp_BOAdj!$E:$E,$E266,Inp_BOAdj!$F:$F,$F266,Inp_BOAdj!$G:$G,$G266,Inp_BOAdj!$H:$H,$H266)</f>
        <v>0</v>
      </c>
      <c r="U266" s="15">
        <f>-SUMIFS(Inp_BOAdj!U:U,Inp_BOAdj!$E:$E,$E266,Inp_BOAdj!$F:$F,$F266,Inp_BOAdj!$G:$G,$G266,Inp_BOAdj!$H:$H,$H266)</f>
        <v>0</v>
      </c>
      <c r="V266" s="15">
        <f>-SUMIFS(Inp_BOAdj!V:V,Inp_BOAdj!$E:$E,$E266,Inp_BOAdj!$F:$F,$F266,Inp_BOAdj!$G:$G,$G266,Inp_BOAdj!$H:$H,$H266)</f>
        <v>0</v>
      </c>
      <c r="W266" s="15">
        <f>-SUMIFS(Inp_BOAdj!W:W,Inp_BOAdj!$E:$E,$E266,Inp_BOAdj!$F:$F,$F266,Inp_BOAdj!$G:$G,$G266,Inp_BOAdj!$H:$H,$H266)</f>
        <v>0</v>
      </c>
      <c r="X266" s="15">
        <f>-SUMIFS(Inp_BOAdj!X:X,Inp_BOAdj!$E:$E,$E266,Inp_BOAdj!$F:$F,$F266,Inp_BOAdj!$G:$G,$G266,Inp_BOAdj!$H:$H,$H266)</f>
        <v>0</v>
      </c>
      <c r="Y266" s="15">
        <f>-SUMIFS(Inp_BOAdj!Y:Y,Inp_BOAdj!$E:$E,$E266,Inp_BOAdj!$F:$F,$F266,Inp_BOAdj!$G:$G,$G266,Inp_BOAdj!$H:$H,$H266)</f>
        <v>0</v>
      </c>
      <c r="Z266" s="15">
        <f>-SUMIFS(Inp_BOAdj!Z:Z,Inp_BOAdj!$E:$E,$E266,Inp_BOAdj!$F:$F,$F266,Inp_BOAdj!$G:$G,$G266,Inp_BOAdj!$H:$H,$H266)</f>
        <v>0</v>
      </c>
      <c r="AA266" s="15">
        <f>-SUMIFS(Inp_BOAdj!AA:AA,Inp_BOAdj!$E:$E,$E266,Inp_BOAdj!$F:$F,$F266,Inp_BOAdj!$G:$G,$G266,Inp_BOAdj!$H:$H,$H266)</f>
        <v>0</v>
      </c>
      <c r="AB266" s="15">
        <f>-SUMIFS(Inp_BOAdj!AB:AB,Inp_BOAdj!$E:$E,$E266,Inp_BOAdj!$F:$F,$F266,Inp_BOAdj!$G:$G,$G266,Inp_BOAdj!$H:$H,$H266)</f>
        <v>0</v>
      </c>
      <c r="AC266" s="15">
        <f>-SUMIFS(Inp_BOAdj!AC:AC,Inp_BOAdj!$E:$E,$E266,Inp_BOAdj!$F:$F,$F266,Inp_BOAdj!$G:$G,$G266,Inp_BOAdj!$H:$H,$H266)</f>
        <v>0</v>
      </c>
      <c r="AD266" s="15">
        <f>-SUMIFS(Inp_BOAdj!AD:AD,Inp_BOAdj!$E:$E,$E266,Inp_BOAdj!$F:$F,$F266,Inp_BOAdj!$G:$G,$G266,Inp_BOAdj!$H:$H,$H266)</f>
        <v>0</v>
      </c>
      <c r="AE266" s="15">
        <f>-SUMIFS(Inp_BOAdj!AE:AE,Inp_BOAdj!$E:$E,$E266,Inp_BOAdj!$F:$F,$F266,Inp_BOAdj!$G:$G,$G266,Inp_BOAdj!$H:$H,$H266)</f>
        <v>0</v>
      </c>
      <c r="AF266" s="15">
        <f>-SUMIFS(Inp_BOAdj!AF:AF,Inp_BOAdj!$E:$E,$E266,Inp_BOAdj!$F:$F,$F266,Inp_BOAdj!$G:$G,$G266,Inp_BOAdj!$H:$H,$H266)</f>
        <v>0</v>
      </c>
      <c r="AG266" s="15">
        <f>-SUMIFS(Inp_BOAdj!AG:AG,Inp_BOAdj!$E:$E,$E266,Inp_BOAdj!$F:$F,$F266,Inp_BOAdj!$G:$G,$G266,Inp_BOAdj!$H:$H,$H266)</f>
        <v>0</v>
      </c>
      <c r="AH266" s="15">
        <f>-SUMIFS(Inp_BOAdj!AH:AH,Inp_BOAdj!$E:$E,$E266,Inp_BOAdj!$F:$F,$F266,Inp_BOAdj!$G:$G,$G266,Inp_BOAdj!$H:$H,$H266)</f>
        <v>0</v>
      </c>
      <c r="AI266" s="15">
        <f>-SUMIFS(Inp_BOAdj!AI:AI,Inp_BOAdj!$E:$E,$E266,Inp_BOAdj!$F:$F,$F266,Inp_BOAdj!$G:$G,$G266,Inp_BOAdj!$H:$H,$H266)</f>
        <v>0</v>
      </c>
      <c r="AJ266" s="15">
        <f>-SUMIFS(Inp_BOAdj!AJ:AJ,Inp_BOAdj!$E:$E,$E266,Inp_BOAdj!$F:$F,$F266,Inp_BOAdj!$G:$G,$G266,Inp_BOAdj!$H:$H,$H266)</f>
        <v>0</v>
      </c>
      <c r="AK266" s="15">
        <f>-SUMIFS(Inp_BOAdj!AK:AK,Inp_BOAdj!$E:$E,$E266,Inp_BOAdj!$F:$F,$F266,Inp_BOAdj!$G:$G,$G266,Inp_BOAdj!$H:$H,$H266)</f>
        <v>0</v>
      </c>
      <c r="AM266" s="55"/>
      <c r="AN266" s="69"/>
      <c r="AO266" s="69"/>
      <c r="AP266" s="55"/>
      <c r="AQ266" s="69"/>
      <c r="AR266" s="69"/>
    </row>
    <row r="267" spans="5:44">
      <c r="E267" s="51" t="s">
        <v>36</v>
      </c>
      <c r="F267" s="137">
        <f>IFERROR(Inp_BOAdj!F259,0)</f>
        <v>0</v>
      </c>
      <c r="G267" s="137">
        <f>IFERROR(Inp_BOAdj!G259,0)</f>
        <v>0</v>
      </c>
      <c r="H267" s="137">
        <f>IFERROR(Inp_BOAdj!H259,0)</f>
        <v>0</v>
      </c>
      <c r="L267" s="51" t="s">
        <v>108</v>
      </c>
      <c r="M267" s="138">
        <f>SUMIFS(Inp_BOAdj!$I:$I,Inp_BOAdj!$E:$E,$E267,Inp_BOAdj!$G:$G,$G267,Inp_BOAdj!$H:$H,$H267)</f>
        <v>0</v>
      </c>
      <c r="R267" s="55"/>
      <c r="T267" s="15">
        <f>-SUMIFS(Inp_BOAdj!T:T,Inp_BOAdj!$E:$E,$E267,Inp_BOAdj!$F:$F,$F267,Inp_BOAdj!$G:$G,$G267,Inp_BOAdj!$H:$H,$H267)</f>
        <v>0</v>
      </c>
      <c r="U267" s="15">
        <f>-SUMIFS(Inp_BOAdj!U:U,Inp_BOAdj!$E:$E,$E267,Inp_BOAdj!$F:$F,$F267,Inp_BOAdj!$G:$G,$G267,Inp_BOAdj!$H:$H,$H267)</f>
        <v>0</v>
      </c>
      <c r="V267" s="15">
        <f>-SUMIFS(Inp_BOAdj!V:V,Inp_BOAdj!$E:$E,$E267,Inp_BOAdj!$F:$F,$F267,Inp_BOAdj!$G:$G,$G267,Inp_BOAdj!$H:$H,$H267)</f>
        <v>0</v>
      </c>
      <c r="W267" s="15">
        <f>-SUMIFS(Inp_BOAdj!W:W,Inp_BOAdj!$E:$E,$E267,Inp_BOAdj!$F:$F,$F267,Inp_BOAdj!$G:$G,$G267,Inp_BOAdj!$H:$H,$H267)</f>
        <v>0</v>
      </c>
      <c r="X267" s="15">
        <f>-SUMIFS(Inp_BOAdj!X:X,Inp_BOAdj!$E:$E,$E267,Inp_BOAdj!$F:$F,$F267,Inp_BOAdj!$G:$G,$G267,Inp_BOAdj!$H:$H,$H267)</f>
        <v>0</v>
      </c>
      <c r="Y267" s="15">
        <f>-SUMIFS(Inp_BOAdj!Y:Y,Inp_BOAdj!$E:$E,$E267,Inp_BOAdj!$F:$F,$F267,Inp_BOAdj!$G:$G,$G267,Inp_BOAdj!$H:$H,$H267)</f>
        <v>0</v>
      </c>
      <c r="Z267" s="15">
        <f>-SUMIFS(Inp_BOAdj!Z:Z,Inp_BOAdj!$E:$E,$E267,Inp_BOAdj!$F:$F,$F267,Inp_BOAdj!$G:$G,$G267,Inp_BOAdj!$H:$H,$H267)</f>
        <v>0</v>
      </c>
      <c r="AA267" s="15">
        <f>-SUMIFS(Inp_BOAdj!AA:AA,Inp_BOAdj!$E:$E,$E267,Inp_BOAdj!$F:$F,$F267,Inp_BOAdj!$G:$G,$G267,Inp_BOAdj!$H:$H,$H267)</f>
        <v>0</v>
      </c>
      <c r="AB267" s="15">
        <f>-SUMIFS(Inp_BOAdj!AB:AB,Inp_BOAdj!$E:$E,$E267,Inp_BOAdj!$F:$F,$F267,Inp_BOAdj!$G:$G,$G267,Inp_BOAdj!$H:$H,$H267)</f>
        <v>0</v>
      </c>
      <c r="AC267" s="15">
        <f>-SUMIFS(Inp_BOAdj!AC:AC,Inp_BOAdj!$E:$E,$E267,Inp_BOAdj!$F:$F,$F267,Inp_BOAdj!$G:$G,$G267,Inp_BOAdj!$H:$H,$H267)</f>
        <v>0</v>
      </c>
      <c r="AD267" s="15">
        <f>-SUMIFS(Inp_BOAdj!AD:AD,Inp_BOAdj!$E:$E,$E267,Inp_BOAdj!$F:$F,$F267,Inp_BOAdj!$G:$G,$G267,Inp_BOAdj!$H:$H,$H267)</f>
        <v>0</v>
      </c>
      <c r="AE267" s="15">
        <f>-SUMIFS(Inp_BOAdj!AE:AE,Inp_BOAdj!$E:$E,$E267,Inp_BOAdj!$F:$F,$F267,Inp_BOAdj!$G:$G,$G267,Inp_BOAdj!$H:$H,$H267)</f>
        <v>0</v>
      </c>
      <c r="AF267" s="15">
        <f>-SUMIFS(Inp_BOAdj!AF:AF,Inp_BOAdj!$E:$E,$E267,Inp_BOAdj!$F:$F,$F267,Inp_BOAdj!$G:$G,$G267,Inp_BOAdj!$H:$H,$H267)</f>
        <v>0</v>
      </c>
      <c r="AG267" s="15">
        <f>-SUMIFS(Inp_BOAdj!AG:AG,Inp_BOAdj!$E:$E,$E267,Inp_BOAdj!$F:$F,$F267,Inp_BOAdj!$G:$G,$G267,Inp_BOAdj!$H:$H,$H267)</f>
        <v>0</v>
      </c>
      <c r="AH267" s="15">
        <f>-SUMIFS(Inp_BOAdj!AH:AH,Inp_BOAdj!$E:$E,$E267,Inp_BOAdj!$F:$F,$F267,Inp_BOAdj!$G:$G,$G267,Inp_BOAdj!$H:$H,$H267)</f>
        <v>0</v>
      </c>
      <c r="AI267" s="15">
        <f>-SUMIFS(Inp_BOAdj!AI:AI,Inp_BOAdj!$E:$E,$E267,Inp_BOAdj!$F:$F,$F267,Inp_BOAdj!$G:$G,$G267,Inp_BOAdj!$H:$H,$H267)</f>
        <v>0</v>
      </c>
      <c r="AJ267" s="15">
        <f>-SUMIFS(Inp_BOAdj!AJ:AJ,Inp_BOAdj!$E:$E,$E267,Inp_BOAdj!$F:$F,$F267,Inp_BOAdj!$G:$G,$G267,Inp_BOAdj!$H:$H,$H267)</f>
        <v>0</v>
      </c>
      <c r="AK267" s="15">
        <f>-SUMIFS(Inp_BOAdj!AK:AK,Inp_BOAdj!$E:$E,$E267,Inp_BOAdj!$F:$F,$F267,Inp_BOAdj!$G:$G,$G267,Inp_BOAdj!$H:$H,$H267)</f>
        <v>0</v>
      </c>
      <c r="AM267" s="55"/>
      <c r="AN267" s="69"/>
      <c r="AO267" s="69"/>
      <c r="AP267" s="55"/>
      <c r="AQ267" s="69"/>
      <c r="AR267" s="69"/>
    </row>
    <row r="268" spans="5:44">
      <c r="E268" s="51" t="s">
        <v>36</v>
      </c>
      <c r="F268" s="137">
        <f>IFERROR(Inp_BOAdj!F260,0)</f>
        <v>0</v>
      </c>
      <c r="G268" s="137">
        <f>IFERROR(Inp_BOAdj!G260,0)</f>
        <v>0</v>
      </c>
      <c r="H268" s="137">
        <f>IFERROR(Inp_BOAdj!H260,0)</f>
        <v>0</v>
      </c>
      <c r="L268" s="51" t="s">
        <v>108</v>
      </c>
      <c r="M268" s="138">
        <f>SUMIFS(Inp_BOAdj!$I:$I,Inp_BOAdj!$E:$E,$E268,Inp_BOAdj!$G:$G,$G268,Inp_BOAdj!$H:$H,$H268)</f>
        <v>0</v>
      </c>
      <c r="R268" s="55"/>
      <c r="T268" s="15">
        <f>-SUMIFS(Inp_BOAdj!T:T,Inp_BOAdj!$E:$E,$E268,Inp_BOAdj!$F:$F,$F268,Inp_BOAdj!$G:$G,$G268,Inp_BOAdj!$H:$H,$H268)</f>
        <v>0</v>
      </c>
      <c r="U268" s="15">
        <f>-SUMIFS(Inp_BOAdj!U:U,Inp_BOAdj!$E:$E,$E268,Inp_BOAdj!$F:$F,$F268,Inp_BOAdj!$G:$G,$G268,Inp_BOAdj!$H:$H,$H268)</f>
        <v>0</v>
      </c>
      <c r="V268" s="15">
        <f>-SUMIFS(Inp_BOAdj!V:V,Inp_BOAdj!$E:$E,$E268,Inp_BOAdj!$F:$F,$F268,Inp_BOAdj!$G:$G,$G268,Inp_BOAdj!$H:$H,$H268)</f>
        <v>0</v>
      </c>
      <c r="W268" s="15">
        <f>-SUMIFS(Inp_BOAdj!W:W,Inp_BOAdj!$E:$E,$E268,Inp_BOAdj!$F:$F,$F268,Inp_BOAdj!$G:$G,$G268,Inp_BOAdj!$H:$H,$H268)</f>
        <v>0</v>
      </c>
      <c r="X268" s="15">
        <f>-SUMIFS(Inp_BOAdj!X:X,Inp_BOAdj!$E:$E,$E268,Inp_BOAdj!$F:$F,$F268,Inp_BOAdj!$G:$G,$G268,Inp_BOAdj!$H:$H,$H268)</f>
        <v>0</v>
      </c>
      <c r="Y268" s="15">
        <f>-SUMIFS(Inp_BOAdj!Y:Y,Inp_BOAdj!$E:$E,$E268,Inp_BOAdj!$F:$F,$F268,Inp_BOAdj!$G:$G,$G268,Inp_BOAdj!$H:$H,$H268)</f>
        <v>0</v>
      </c>
      <c r="Z268" s="15">
        <f>-SUMIFS(Inp_BOAdj!Z:Z,Inp_BOAdj!$E:$E,$E268,Inp_BOAdj!$F:$F,$F268,Inp_BOAdj!$G:$G,$G268,Inp_BOAdj!$H:$H,$H268)</f>
        <v>0</v>
      </c>
      <c r="AA268" s="15">
        <f>-SUMIFS(Inp_BOAdj!AA:AA,Inp_BOAdj!$E:$E,$E268,Inp_BOAdj!$F:$F,$F268,Inp_BOAdj!$G:$G,$G268,Inp_BOAdj!$H:$H,$H268)</f>
        <v>0</v>
      </c>
      <c r="AB268" s="15">
        <f>-SUMIFS(Inp_BOAdj!AB:AB,Inp_BOAdj!$E:$E,$E268,Inp_BOAdj!$F:$F,$F268,Inp_BOAdj!$G:$G,$G268,Inp_BOAdj!$H:$H,$H268)</f>
        <v>0</v>
      </c>
      <c r="AC268" s="15">
        <f>-SUMIFS(Inp_BOAdj!AC:AC,Inp_BOAdj!$E:$E,$E268,Inp_BOAdj!$F:$F,$F268,Inp_BOAdj!$G:$G,$G268,Inp_BOAdj!$H:$H,$H268)</f>
        <v>0</v>
      </c>
      <c r="AD268" s="15">
        <f>-SUMIFS(Inp_BOAdj!AD:AD,Inp_BOAdj!$E:$E,$E268,Inp_BOAdj!$F:$F,$F268,Inp_BOAdj!$G:$G,$G268,Inp_BOAdj!$H:$H,$H268)</f>
        <v>0</v>
      </c>
      <c r="AE268" s="15">
        <f>-SUMIFS(Inp_BOAdj!AE:AE,Inp_BOAdj!$E:$E,$E268,Inp_BOAdj!$F:$F,$F268,Inp_BOAdj!$G:$G,$G268,Inp_BOAdj!$H:$H,$H268)</f>
        <v>0</v>
      </c>
      <c r="AF268" s="15">
        <f>-SUMIFS(Inp_BOAdj!AF:AF,Inp_BOAdj!$E:$E,$E268,Inp_BOAdj!$F:$F,$F268,Inp_BOAdj!$G:$G,$G268,Inp_BOAdj!$H:$H,$H268)</f>
        <v>0</v>
      </c>
      <c r="AG268" s="15">
        <f>-SUMIFS(Inp_BOAdj!AG:AG,Inp_BOAdj!$E:$E,$E268,Inp_BOAdj!$F:$F,$F268,Inp_BOAdj!$G:$G,$G268,Inp_BOAdj!$H:$H,$H268)</f>
        <v>0</v>
      </c>
      <c r="AH268" s="15">
        <f>-SUMIFS(Inp_BOAdj!AH:AH,Inp_BOAdj!$E:$E,$E268,Inp_BOAdj!$F:$F,$F268,Inp_BOAdj!$G:$G,$G268,Inp_BOAdj!$H:$H,$H268)</f>
        <v>0</v>
      </c>
      <c r="AI268" s="15">
        <f>-SUMIFS(Inp_BOAdj!AI:AI,Inp_BOAdj!$E:$E,$E268,Inp_BOAdj!$F:$F,$F268,Inp_BOAdj!$G:$G,$G268,Inp_BOAdj!$H:$H,$H268)</f>
        <v>0</v>
      </c>
      <c r="AJ268" s="15">
        <f>-SUMIFS(Inp_BOAdj!AJ:AJ,Inp_BOAdj!$E:$E,$E268,Inp_BOAdj!$F:$F,$F268,Inp_BOAdj!$G:$G,$G268,Inp_BOAdj!$H:$H,$H268)</f>
        <v>0</v>
      </c>
      <c r="AK268" s="15">
        <f>-SUMIFS(Inp_BOAdj!AK:AK,Inp_BOAdj!$E:$E,$E268,Inp_BOAdj!$F:$F,$F268,Inp_BOAdj!$G:$G,$G268,Inp_BOAdj!$H:$H,$H268)</f>
        <v>0</v>
      </c>
      <c r="AM268" s="55"/>
      <c r="AN268" s="69"/>
      <c r="AO268" s="69"/>
      <c r="AP268" s="55"/>
      <c r="AQ268" s="69"/>
      <c r="AR268" s="69"/>
    </row>
    <row r="269" spans="5:44">
      <c r="E269" s="51" t="s">
        <v>36</v>
      </c>
      <c r="F269" s="137">
        <f>IFERROR(Inp_BOAdj!F261,0)</f>
        <v>0</v>
      </c>
      <c r="G269" s="137">
        <f>IFERROR(Inp_BOAdj!G261,0)</f>
        <v>0</v>
      </c>
      <c r="H269" s="137">
        <f>IFERROR(Inp_BOAdj!H261,0)</f>
        <v>0</v>
      </c>
      <c r="L269" s="51" t="s">
        <v>108</v>
      </c>
      <c r="M269" s="138">
        <f>SUMIFS(Inp_BOAdj!$I:$I,Inp_BOAdj!$E:$E,$E269,Inp_BOAdj!$G:$G,$G269,Inp_BOAdj!$H:$H,$H269)</f>
        <v>0</v>
      </c>
      <c r="R269" s="55"/>
      <c r="T269" s="15">
        <f>-SUMIFS(Inp_BOAdj!T:T,Inp_BOAdj!$E:$E,$E269,Inp_BOAdj!$F:$F,$F269,Inp_BOAdj!$G:$G,$G269,Inp_BOAdj!$H:$H,$H269)</f>
        <v>0</v>
      </c>
      <c r="U269" s="15">
        <f>-SUMIFS(Inp_BOAdj!U:U,Inp_BOAdj!$E:$E,$E269,Inp_BOAdj!$F:$F,$F269,Inp_BOAdj!$G:$G,$G269,Inp_BOAdj!$H:$H,$H269)</f>
        <v>0</v>
      </c>
      <c r="V269" s="15">
        <f>-SUMIFS(Inp_BOAdj!V:V,Inp_BOAdj!$E:$E,$E269,Inp_BOAdj!$F:$F,$F269,Inp_BOAdj!$G:$G,$G269,Inp_BOAdj!$H:$H,$H269)</f>
        <v>0</v>
      </c>
      <c r="W269" s="15">
        <f>-SUMIFS(Inp_BOAdj!W:W,Inp_BOAdj!$E:$E,$E269,Inp_BOAdj!$F:$F,$F269,Inp_BOAdj!$G:$G,$G269,Inp_BOAdj!$H:$H,$H269)</f>
        <v>0</v>
      </c>
      <c r="X269" s="15">
        <f>-SUMIFS(Inp_BOAdj!X:X,Inp_BOAdj!$E:$E,$E269,Inp_BOAdj!$F:$F,$F269,Inp_BOAdj!$G:$G,$G269,Inp_BOAdj!$H:$H,$H269)</f>
        <v>0</v>
      </c>
      <c r="Y269" s="15">
        <f>-SUMIFS(Inp_BOAdj!Y:Y,Inp_BOAdj!$E:$E,$E269,Inp_BOAdj!$F:$F,$F269,Inp_BOAdj!$G:$G,$G269,Inp_BOAdj!$H:$H,$H269)</f>
        <v>0</v>
      </c>
      <c r="Z269" s="15">
        <f>-SUMIFS(Inp_BOAdj!Z:Z,Inp_BOAdj!$E:$E,$E269,Inp_BOAdj!$F:$F,$F269,Inp_BOAdj!$G:$G,$G269,Inp_BOAdj!$H:$H,$H269)</f>
        <v>0</v>
      </c>
      <c r="AA269" s="15">
        <f>-SUMIFS(Inp_BOAdj!AA:AA,Inp_BOAdj!$E:$E,$E269,Inp_BOAdj!$F:$F,$F269,Inp_BOAdj!$G:$G,$G269,Inp_BOAdj!$H:$H,$H269)</f>
        <v>0</v>
      </c>
      <c r="AB269" s="15">
        <f>-SUMIFS(Inp_BOAdj!AB:AB,Inp_BOAdj!$E:$E,$E269,Inp_BOAdj!$F:$F,$F269,Inp_BOAdj!$G:$G,$G269,Inp_BOAdj!$H:$H,$H269)</f>
        <v>0</v>
      </c>
      <c r="AC269" s="15">
        <f>-SUMIFS(Inp_BOAdj!AC:AC,Inp_BOAdj!$E:$E,$E269,Inp_BOAdj!$F:$F,$F269,Inp_BOAdj!$G:$G,$G269,Inp_BOAdj!$H:$H,$H269)</f>
        <v>0</v>
      </c>
      <c r="AD269" s="15">
        <f>-SUMIFS(Inp_BOAdj!AD:AD,Inp_BOAdj!$E:$E,$E269,Inp_BOAdj!$F:$F,$F269,Inp_BOAdj!$G:$G,$G269,Inp_BOAdj!$H:$H,$H269)</f>
        <v>0</v>
      </c>
      <c r="AE269" s="15">
        <f>-SUMIFS(Inp_BOAdj!AE:AE,Inp_BOAdj!$E:$E,$E269,Inp_BOAdj!$F:$F,$F269,Inp_BOAdj!$G:$G,$G269,Inp_BOAdj!$H:$H,$H269)</f>
        <v>0</v>
      </c>
      <c r="AF269" s="15">
        <f>-SUMIFS(Inp_BOAdj!AF:AF,Inp_BOAdj!$E:$E,$E269,Inp_BOAdj!$F:$F,$F269,Inp_BOAdj!$G:$G,$G269,Inp_BOAdj!$H:$H,$H269)</f>
        <v>0</v>
      </c>
      <c r="AG269" s="15">
        <f>-SUMIFS(Inp_BOAdj!AG:AG,Inp_BOAdj!$E:$E,$E269,Inp_BOAdj!$F:$F,$F269,Inp_BOAdj!$G:$G,$G269,Inp_BOAdj!$H:$H,$H269)</f>
        <v>0</v>
      </c>
      <c r="AH269" s="15">
        <f>-SUMIFS(Inp_BOAdj!AH:AH,Inp_BOAdj!$E:$E,$E269,Inp_BOAdj!$F:$F,$F269,Inp_BOAdj!$G:$G,$G269,Inp_BOAdj!$H:$H,$H269)</f>
        <v>0</v>
      </c>
      <c r="AI269" s="15">
        <f>-SUMIFS(Inp_BOAdj!AI:AI,Inp_BOAdj!$E:$E,$E269,Inp_BOAdj!$F:$F,$F269,Inp_BOAdj!$G:$G,$G269,Inp_BOAdj!$H:$H,$H269)</f>
        <v>0</v>
      </c>
      <c r="AJ269" s="15">
        <f>-SUMIFS(Inp_BOAdj!AJ:AJ,Inp_BOAdj!$E:$E,$E269,Inp_BOAdj!$F:$F,$F269,Inp_BOAdj!$G:$G,$G269,Inp_BOAdj!$H:$H,$H269)</f>
        <v>0</v>
      </c>
      <c r="AK269" s="15">
        <f>-SUMIFS(Inp_BOAdj!AK:AK,Inp_BOAdj!$E:$E,$E269,Inp_BOAdj!$F:$F,$F269,Inp_BOAdj!$G:$G,$G269,Inp_BOAdj!$H:$H,$H269)</f>
        <v>0</v>
      </c>
      <c r="AM269" s="55"/>
      <c r="AN269" s="69"/>
      <c r="AO269" s="69"/>
      <c r="AP269" s="55"/>
      <c r="AQ269" s="69"/>
      <c r="AR269" s="69"/>
    </row>
    <row r="270" spans="5:44">
      <c r="E270" s="51" t="s">
        <v>36</v>
      </c>
      <c r="F270" s="137">
        <f>IFERROR(Inp_BOAdj!F262,0)</f>
        <v>0</v>
      </c>
      <c r="G270" s="137">
        <f>IFERROR(Inp_BOAdj!G262,0)</f>
        <v>0</v>
      </c>
      <c r="H270" s="137">
        <f>IFERROR(Inp_BOAdj!H262,0)</f>
        <v>0</v>
      </c>
      <c r="L270" s="51" t="s">
        <v>108</v>
      </c>
      <c r="M270" s="138">
        <f>SUMIFS(Inp_BOAdj!$I:$I,Inp_BOAdj!$E:$E,$E270,Inp_BOAdj!$G:$G,$G270,Inp_BOAdj!$H:$H,$H270)</f>
        <v>0</v>
      </c>
      <c r="R270" s="55"/>
      <c r="T270" s="15">
        <f>-SUMIFS(Inp_BOAdj!T:T,Inp_BOAdj!$E:$E,$E270,Inp_BOAdj!$F:$F,$F270,Inp_BOAdj!$G:$G,$G270,Inp_BOAdj!$H:$H,$H270)</f>
        <v>0</v>
      </c>
      <c r="U270" s="15">
        <f>-SUMIFS(Inp_BOAdj!U:U,Inp_BOAdj!$E:$E,$E270,Inp_BOAdj!$F:$F,$F270,Inp_BOAdj!$G:$G,$G270,Inp_BOAdj!$H:$H,$H270)</f>
        <v>0</v>
      </c>
      <c r="V270" s="15">
        <f>-SUMIFS(Inp_BOAdj!V:V,Inp_BOAdj!$E:$E,$E270,Inp_BOAdj!$F:$F,$F270,Inp_BOAdj!$G:$G,$G270,Inp_BOAdj!$H:$H,$H270)</f>
        <v>0</v>
      </c>
      <c r="W270" s="15">
        <f>-SUMIFS(Inp_BOAdj!W:W,Inp_BOAdj!$E:$E,$E270,Inp_BOAdj!$F:$F,$F270,Inp_BOAdj!$G:$G,$G270,Inp_BOAdj!$H:$H,$H270)</f>
        <v>0</v>
      </c>
      <c r="X270" s="15">
        <f>-SUMIFS(Inp_BOAdj!X:X,Inp_BOAdj!$E:$E,$E270,Inp_BOAdj!$F:$F,$F270,Inp_BOAdj!$G:$G,$G270,Inp_BOAdj!$H:$H,$H270)</f>
        <v>0</v>
      </c>
      <c r="Y270" s="15">
        <f>-SUMIFS(Inp_BOAdj!Y:Y,Inp_BOAdj!$E:$E,$E270,Inp_BOAdj!$F:$F,$F270,Inp_BOAdj!$G:$G,$G270,Inp_BOAdj!$H:$H,$H270)</f>
        <v>0</v>
      </c>
      <c r="Z270" s="15">
        <f>-SUMIFS(Inp_BOAdj!Z:Z,Inp_BOAdj!$E:$E,$E270,Inp_BOAdj!$F:$F,$F270,Inp_BOAdj!$G:$G,$G270,Inp_BOAdj!$H:$H,$H270)</f>
        <v>0</v>
      </c>
      <c r="AA270" s="15">
        <f>-SUMIFS(Inp_BOAdj!AA:AA,Inp_BOAdj!$E:$E,$E270,Inp_BOAdj!$F:$F,$F270,Inp_BOAdj!$G:$G,$G270,Inp_BOAdj!$H:$H,$H270)</f>
        <v>0</v>
      </c>
      <c r="AB270" s="15">
        <f>-SUMIFS(Inp_BOAdj!AB:AB,Inp_BOAdj!$E:$E,$E270,Inp_BOAdj!$F:$F,$F270,Inp_BOAdj!$G:$G,$G270,Inp_BOAdj!$H:$H,$H270)</f>
        <v>0</v>
      </c>
      <c r="AC270" s="15">
        <f>-SUMIFS(Inp_BOAdj!AC:AC,Inp_BOAdj!$E:$E,$E270,Inp_BOAdj!$F:$F,$F270,Inp_BOAdj!$G:$G,$G270,Inp_BOAdj!$H:$H,$H270)</f>
        <v>0</v>
      </c>
      <c r="AD270" s="15">
        <f>-SUMIFS(Inp_BOAdj!AD:AD,Inp_BOAdj!$E:$E,$E270,Inp_BOAdj!$F:$F,$F270,Inp_BOAdj!$G:$G,$G270,Inp_BOAdj!$H:$H,$H270)</f>
        <v>0</v>
      </c>
      <c r="AE270" s="15">
        <f>-SUMIFS(Inp_BOAdj!AE:AE,Inp_BOAdj!$E:$E,$E270,Inp_BOAdj!$F:$F,$F270,Inp_BOAdj!$G:$G,$G270,Inp_BOAdj!$H:$H,$H270)</f>
        <v>0</v>
      </c>
      <c r="AF270" s="15">
        <f>-SUMIFS(Inp_BOAdj!AF:AF,Inp_BOAdj!$E:$E,$E270,Inp_BOAdj!$F:$F,$F270,Inp_BOAdj!$G:$G,$G270,Inp_BOAdj!$H:$H,$H270)</f>
        <v>0</v>
      </c>
      <c r="AG270" s="15">
        <f>-SUMIFS(Inp_BOAdj!AG:AG,Inp_BOAdj!$E:$E,$E270,Inp_BOAdj!$F:$F,$F270,Inp_BOAdj!$G:$G,$G270,Inp_BOAdj!$H:$H,$H270)</f>
        <v>0</v>
      </c>
      <c r="AH270" s="15">
        <f>-SUMIFS(Inp_BOAdj!AH:AH,Inp_BOAdj!$E:$E,$E270,Inp_BOAdj!$F:$F,$F270,Inp_BOAdj!$G:$G,$G270,Inp_BOAdj!$H:$H,$H270)</f>
        <v>0</v>
      </c>
      <c r="AI270" s="15">
        <f>-SUMIFS(Inp_BOAdj!AI:AI,Inp_BOAdj!$E:$E,$E270,Inp_BOAdj!$F:$F,$F270,Inp_BOAdj!$G:$G,$G270,Inp_BOAdj!$H:$H,$H270)</f>
        <v>0</v>
      </c>
      <c r="AJ270" s="15">
        <f>-SUMIFS(Inp_BOAdj!AJ:AJ,Inp_BOAdj!$E:$E,$E270,Inp_BOAdj!$F:$F,$F270,Inp_BOAdj!$G:$G,$G270,Inp_BOAdj!$H:$H,$H270)</f>
        <v>0</v>
      </c>
      <c r="AK270" s="15">
        <f>-SUMIFS(Inp_BOAdj!AK:AK,Inp_BOAdj!$E:$E,$E270,Inp_BOAdj!$F:$F,$F270,Inp_BOAdj!$G:$G,$G270,Inp_BOAdj!$H:$H,$H270)</f>
        <v>0</v>
      </c>
      <c r="AM270" s="55"/>
      <c r="AN270" s="69"/>
      <c r="AO270" s="69"/>
      <c r="AP270" s="55"/>
      <c r="AQ270" s="69"/>
      <c r="AR270" s="69"/>
    </row>
    <row r="271" spans="5:44">
      <c r="E271" s="51" t="s">
        <v>36</v>
      </c>
      <c r="F271" s="137">
        <f>IFERROR(Inp_BOAdj!F263,0)</f>
        <v>0</v>
      </c>
      <c r="G271" s="137">
        <f>IFERROR(Inp_BOAdj!G263,0)</f>
        <v>0</v>
      </c>
      <c r="H271" s="137">
        <f>IFERROR(Inp_BOAdj!H263,0)</f>
        <v>0</v>
      </c>
      <c r="L271" s="51" t="s">
        <v>108</v>
      </c>
      <c r="M271" s="138">
        <f>SUMIFS(Inp_BOAdj!$I:$I,Inp_BOAdj!$E:$E,$E271,Inp_BOAdj!$G:$G,$G271,Inp_BOAdj!$H:$H,$H271)</f>
        <v>0</v>
      </c>
      <c r="R271" s="55"/>
      <c r="T271" s="15">
        <f>-SUMIFS(Inp_BOAdj!T:T,Inp_BOAdj!$E:$E,$E271,Inp_BOAdj!$F:$F,$F271,Inp_BOAdj!$G:$G,$G271,Inp_BOAdj!$H:$H,$H271)</f>
        <v>0</v>
      </c>
      <c r="U271" s="15">
        <f>-SUMIFS(Inp_BOAdj!U:U,Inp_BOAdj!$E:$E,$E271,Inp_BOAdj!$F:$F,$F271,Inp_BOAdj!$G:$G,$G271,Inp_BOAdj!$H:$H,$H271)</f>
        <v>0</v>
      </c>
      <c r="V271" s="15">
        <f>-SUMIFS(Inp_BOAdj!V:V,Inp_BOAdj!$E:$E,$E271,Inp_BOAdj!$F:$F,$F271,Inp_BOAdj!$G:$G,$G271,Inp_BOAdj!$H:$H,$H271)</f>
        <v>0</v>
      </c>
      <c r="W271" s="15">
        <f>-SUMIFS(Inp_BOAdj!W:W,Inp_BOAdj!$E:$E,$E271,Inp_BOAdj!$F:$F,$F271,Inp_BOAdj!$G:$G,$G271,Inp_BOAdj!$H:$H,$H271)</f>
        <v>0</v>
      </c>
      <c r="X271" s="15">
        <f>-SUMIFS(Inp_BOAdj!X:X,Inp_BOAdj!$E:$E,$E271,Inp_BOAdj!$F:$F,$F271,Inp_BOAdj!$G:$G,$G271,Inp_BOAdj!$H:$H,$H271)</f>
        <v>0</v>
      </c>
      <c r="Y271" s="15">
        <f>-SUMIFS(Inp_BOAdj!Y:Y,Inp_BOAdj!$E:$E,$E271,Inp_BOAdj!$F:$F,$F271,Inp_BOAdj!$G:$G,$G271,Inp_BOAdj!$H:$H,$H271)</f>
        <v>0</v>
      </c>
      <c r="Z271" s="15">
        <f>-SUMIFS(Inp_BOAdj!Z:Z,Inp_BOAdj!$E:$E,$E271,Inp_BOAdj!$F:$F,$F271,Inp_BOAdj!$G:$G,$G271,Inp_BOAdj!$H:$H,$H271)</f>
        <v>0</v>
      </c>
      <c r="AA271" s="15">
        <f>-SUMIFS(Inp_BOAdj!AA:AA,Inp_BOAdj!$E:$E,$E271,Inp_BOAdj!$F:$F,$F271,Inp_BOAdj!$G:$G,$G271,Inp_BOAdj!$H:$H,$H271)</f>
        <v>0</v>
      </c>
      <c r="AB271" s="15">
        <f>-SUMIFS(Inp_BOAdj!AB:AB,Inp_BOAdj!$E:$E,$E271,Inp_BOAdj!$F:$F,$F271,Inp_BOAdj!$G:$G,$G271,Inp_BOAdj!$H:$H,$H271)</f>
        <v>0</v>
      </c>
      <c r="AC271" s="15">
        <f>-SUMIFS(Inp_BOAdj!AC:AC,Inp_BOAdj!$E:$E,$E271,Inp_BOAdj!$F:$F,$F271,Inp_BOAdj!$G:$G,$G271,Inp_BOAdj!$H:$H,$H271)</f>
        <v>0</v>
      </c>
      <c r="AD271" s="15">
        <f>-SUMIFS(Inp_BOAdj!AD:AD,Inp_BOAdj!$E:$E,$E271,Inp_BOAdj!$F:$F,$F271,Inp_BOAdj!$G:$G,$G271,Inp_BOAdj!$H:$H,$H271)</f>
        <v>0</v>
      </c>
      <c r="AE271" s="15">
        <f>-SUMIFS(Inp_BOAdj!AE:AE,Inp_BOAdj!$E:$E,$E271,Inp_BOAdj!$F:$F,$F271,Inp_BOAdj!$G:$G,$G271,Inp_BOAdj!$H:$H,$H271)</f>
        <v>0</v>
      </c>
      <c r="AF271" s="15">
        <f>-SUMIFS(Inp_BOAdj!AF:AF,Inp_BOAdj!$E:$E,$E271,Inp_BOAdj!$F:$F,$F271,Inp_BOAdj!$G:$G,$G271,Inp_BOAdj!$H:$H,$H271)</f>
        <v>0</v>
      </c>
      <c r="AG271" s="15">
        <f>-SUMIFS(Inp_BOAdj!AG:AG,Inp_BOAdj!$E:$E,$E271,Inp_BOAdj!$F:$F,$F271,Inp_BOAdj!$G:$G,$G271,Inp_BOAdj!$H:$H,$H271)</f>
        <v>0</v>
      </c>
      <c r="AH271" s="15">
        <f>-SUMIFS(Inp_BOAdj!AH:AH,Inp_BOAdj!$E:$E,$E271,Inp_BOAdj!$F:$F,$F271,Inp_BOAdj!$G:$G,$G271,Inp_BOAdj!$H:$H,$H271)</f>
        <v>0</v>
      </c>
      <c r="AI271" s="15">
        <f>-SUMIFS(Inp_BOAdj!AI:AI,Inp_BOAdj!$E:$E,$E271,Inp_BOAdj!$F:$F,$F271,Inp_BOAdj!$G:$G,$G271,Inp_BOAdj!$H:$H,$H271)</f>
        <v>0</v>
      </c>
      <c r="AJ271" s="15">
        <f>-SUMIFS(Inp_BOAdj!AJ:AJ,Inp_BOAdj!$E:$E,$E271,Inp_BOAdj!$F:$F,$F271,Inp_BOAdj!$G:$G,$G271,Inp_BOAdj!$H:$H,$H271)</f>
        <v>0</v>
      </c>
      <c r="AK271" s="15">
        <f>-SUMIFS(Inp_BOAdj!AK:AK,Inp_BOAdj!$E:$E,$E271,Inp_BOAdj!$F:$F,$F271,Inp_BOAdj!$G:$G,$G271,Inp_BOAdj!$H:$H,$H271)</f>
        <v>0</v>
      </c>
      <c r="AM271" s="55"/>
      <c r="AN271" s="69"/>
      <c r="AO271" s="69"/>
      <c r="AP271" s="55"/>
      <c r="AQ271" s="69"/>
      <c r="AR271" s="69"/>
    </row>
    <row r="272" spans="5:44">
      <c r="E272" s="51" t="s">
        <v>36</v>
      </c>
      <c r="F272" s="137">
        <f>IFERROR(Inp_BOAdj!F264,0)</f>
        <v>0</v>
      </c>
      <c r="G272" s="137">
        <f>IFERROR(Inp_BOAdj!G264,0)</f>
        <v>0</v>
      </c>
      <c r="H272" s="137">
        <f>IFERROR(Inp_BOAdj!H264,0)</f>
        <v>0</v>
      </c>
      <c r="L272" s="51" t="s">
        <v>108</v>
      </c>
      <c r="M272" s="138">
        <f>SUMIFS(Inp_BOAdj!$I:$I,Inp_BOAdj!$E:$E,$E272,Inp_BOAdj!$G:$G,$G272,Inp_BOAdj!$H:$H,$H272)</f>
        <v>0</v>
      </c>
      <c r="R272" s="55"/>
      <c r="T272" s="15">
        <f>-SUMIFS(Inp_BOAdj!T:T,Inp_BOAdj!$E:$E,$E272,Inp_BOAdj!$F:$F,$F272,Inp_BOAdj!$G:$G,$G272,Inp_BOAdj!$H:$H,$H272)</f>
        <v>0</v>
      </c>
      <c r="U272" s="15">
        <f>-SUMIFS(Inp_BOAdj!U:U,Inp_BOAdj!$E:$E,$E272,Inp_BOAdj!$F:$F,$F272,Inp_BOAdj!$G:$G,$G272,Inp_BOAdj!$H:$H,$H272)</f>
        <v>0</v>
      </c>
      <c r="V272" s="15">
        <f>-SUMIFS(Inp_BOAdj!V:V,Inp_BOAdj!$E:$E,$E272,Inp_BOAdj!$F:$F,$F272,Inp_BOAdj!$G:$G,$G272,Inp_BOAdj!$H:$H,$H272)</f>
        <v>0</v>
      </c>
      <c r="W272" s="15">
        <f>-SUMIFS(Inp_BOAdj!W:W,Inp_BOAdj!$E:$E,$E272,Inp_BOAdj!$F:$F,$F272,Inp_BOAdj!$G:$G,$G272,Inp_BOAdj!$H:$H,$H272)</f>
        <v>0</v>
      </c>
      <c r="X272" s="15">
        <f>-SUMIFS(Inp_BOAdj!X:X,Inp_BOAdj!$E:$E,$E272,Inp_BOAdj!$F:$F,$F272,Inp_BOAdj!$G:$G,$G272,Inp_BOAdj!$H:$H,$H272)</f>
        <v>0</v>
      </c>
      <c r="Y272" s="15">
        <f>-SUMIFS(Inp_BOAdj!Y:Y,Inp_BOAdj!$E:$E,$E272,Inp_BOAdj!$F:$F,$F272,Inp_BOAdj!$G:$G,$G272,Inp_BOAdj!$H:$H,$H272)</f>
        <v>0</v>
      </c>
      <c r="Z272" s="15">
        <f>-SUMIFS(Inp_BOAdj!Z:Z,Inp_BOAdj!$E:$E,$E272,Inp_BOAdj!$F:$F,$F272,Inp_BOAdj!$G:$G,$G272,Inp_BOAdj!$H:$H,$H272)</f>
        <v>0</v>
      </c>
      <c r="AA272" s="15">
        <f>-SUMIFS(Inp_BOAdj!AA:AA,Inp_BOAdj!$E:$E,$E272,Inp_BOAdj!$F:$F,$F272,Inp_BOAdj!$G:$G,$G272,Inp_BOAdj!$H:$H,$H272)</f>
        <v>0</v>
      </c>
      <c r="AB272" s="15">
        <f>-SUMIFS(Inp_BOAdj!AB:AB,Inp_BOAdj!$E:$E,$E272,Inp_BOAdj!$F:$F,$F272,Inp_BOAdj!$G:$G,$G272,Inp_BOAdj!$H:$H,$H272)</f>
        <v>0</v>
      </c>
      <c r="AC272" s="15">
        <f>-SUMIFS(Inp_BOAdj!AC:AC,Inp_BOAdj!$E:$E,$E272,Inp_BOAdj!$F:$F,$F272,Inp_BOAdj!$G:$G,$G272,Inp_BOAdj!$H:$H,$H272)</f>
        <v>0</v>
      </c>
      <c r="AD272" s="15">
        <f>-SUMIFS(Inp_BOAdj!AD:AD,Inp_BOAdj!$E:$E,$E272,Inp_BOAdj!$F:$F,$F272,Inp_BOAdj!$G:$G,$G272,Inp_BOAdj!$H:$H,$H272)</f>
        <v>0</v>
      </c>
      <c r="AE272" s="15">
        <f>-SUMIFS(Inp_BOAdj!AE:AE,Inp_BOAdj!$E:$E,$E272,Inp_BOAdj!$F:$F,$F272,Inp_BOAdj!$G:$G,$G272,Inp_BOAdj!$H:$H,$H272)</f>
        <v>0</v>
      </c>
      <c r="AF272" s="15">
        <f>-SUMIFS(Inp_BOAdj!AF:AF,Inp_BOAdj!$E:$E,$E272,Inp_BOAdj!$F:$F,$F272,Inp_BOAdj!$G:$G,$G272,Inp_BOAdj!$H:$H,$H272)</f>
        <v>0</v>
      </c>
      <c r="AG272" s="15">
        <f>-SUMIFS(Inp_BOAdj!AG:AG,Inp_BOAdj!$E:$E,$E272,Inp_BOAdj!$F:$F,$F272,Inp_BOAdj!$G:$G,$G272,Inp_BOAdj!$H:$H,$H272)</f>
        <v>0</v>
      </c>
      <c r="AH272" s="15">
        <f>-SUMIFS(Inp_BOAdj!AH:AH,Inp_BOAdj!$E:$E,$E272,Inp_BOAdj!$F:$F,$F272,Inp_BOAdj!$G:$G,$G272,Inp_BOAdj!$H:$H,$H272)</f>
        <v>0</v>
      </c>
      <c r="AI272" s="15">
        <f>-SUMIFS(Inp_BOAdj!AI:AI,Inp_BOAdj!$E:$E,$E272,Inp_BOAdj!$F:$F,$F272,Inp_BOAdj!$G:$G,$G272,Inp_BOAdj!$H:$H,$H272)</f>
        <v>0</v>
      </c>
      <c r="AJ272" s="15">
        <f>-SUMIFS(Inp_BOAdj!AJ:AJ,Inp_BOAdj!$E:$E,$E272,Inp_BOAdj!$F:$F,$F272,Inp_BOAdj!$G:$G,$G272,Inp_BOAdj!$H:$H,$H272)</f>
        <v>0</v>
      </c>
      <c r="AK272" s="15">
        <f>-SUMIFS(Inp_BOAdj!AK:AK,Inp_BOAdj!$E:$E,$E272,Inp_BOAdj!$F:$F,$F272,Inp_BOAdj!$G:$G,$G272,Inp_BOAdj!$H:$H,$H272)</f>
        <v>0</v>
      </c>
      <c r="AM272" s="55"/>
      <c r="AN272" s="69"/>
      <c r="AO272" s="69"/>
      <c r="AP272" s="55"/>
      <c r="AQ272" s="69"/>
      <c r="AR272" s="69"/>
    </row>
    <row r="273" spans="2:72">
      <c r="E273" s="51" t="s">
        <v>36</v>
      </c>
      <c r="F273" s="137">
        <f>IFERROR(Inp_BOAdj!F265,0)</f>
        <v>0</v>
      </c>
      <c r="G273" s="137">
        <f>IFERROR(Inp_BOAdj!G265,0)</f>
        <v>0</v>
      </c>
      <c r="H273" s="137">
        <f>IFERROR(Inp_BOAdj!H265,0)</f>
        <v>0</v>
      </c>
      <c r="L273" s="51" t="s">
        <v>108</v>
      </c>
      <c r="M273" s="138">
        <f>SUMIFS(Inp_BOAdj!$I:$I,Inp_BOAdj!$E:$E,$E273,Inp_BOAdj!$G:$G,$G273,Inp_BOAdj!$H:$H,$H273)</f>
        <v>0</v>
      </c>
      <c r="R273" s="55"/>
      <c r="T273" s="15">
        <f>-SUMIFS(Inp_BOAdj!T:T,Inp_BOAdj!$E:$E,$E273,Inp_BOAdj!$F:$F,$F273,Inp_BOAdj!$G:$G,$G273,Inp_BOAdj!$H:$H,$H273)</f>
        <v>0</v>
      </c>
      <c r="U273" s="15">
        <f>-SUMIFS(Inp_BOAdj!U:U,Inp_BOAdj!$E:$E,$E273,Inp_BOAdj!$F:$F,$F273,Inp_BOAdj!$G:$G,$G273,Inp_BOAdj!$H:$H,$H273)</f>
        <v>0</v>
      </c>
      <c r="V273" s="15">
        <f>-SUMIFS(Inp_BOAdj!V:V,Inp_BOAdj!$E:$E,$E273,Inp_BOAdj!$F:$F,$F273,Inp_BOAdj!$G:$G,$G273,Inp_BOAdj!$H:$H,$H273)</f>
        <v>0</v>
      </c>
      <c r="W273" s="15">
        <f>-SUMIFS(Inp_BOAdj!W:W,Inp_BOAdj!$E:$E,$E273,Inp_BOAdj!$F:$F,$F273,Inp_BOAdj!$G:$G,$G273,Inp_BOAdj!$H:$H,$H273)</f>
        <v>0</v>
      </c>
      <c r="X273" s="15">
        <f>-SUMIFS(Inp_BOAdj!X:X,Inp_BOAdj!$E:$E,$E273,Inp_BOAdj!$F:$F,$F273,Inp_BOAdj!$G:$G,$G273,Inp_BOAdj!$H:$H,$H273)</f>
        <v>0</v>
      </c>
      <c r="Y273" s="15">
        <f>-SUMIFS(Inp_BOAdj!Y:Y,Inp_BOAdj!$E:$E,$E273,Inp_BOAdj!$F:$F,$F273,Inp_BOAdj!$G:$G,$G273,Inp_BOAdj!$H:$H,$H273)</f>
        <v>0</v>
      </c>
      <c r="Z273" s="15">
        <f>-SUMIFS(Inp_BOAdj!Z:Z,Inp_BOAdj!$E:$E,$E273,Inp_BOAdj!$F:$F,$F273,Inp_BOAdj!$G:$G,$G273,Inp_BOAdj!$H:$H,$H273)</f>
        <v>0</v>
      </c>
      <c r="AA273" s="15">
        <f>-SUMIFS(Inp_BOAdj!AA:AA,Inp_BOAdj!$E:$E,$E273,Inp_BOAdj!$F:$F,$F273,Inp_BOAdj!$G:$G,$G273,Inp_BOAdj!$H:$H,$H273)</f>
        <v>0</v>
      </c>
      <c r="AB273" s="15">
        <f>-SUMIFS(Inp_BOAdj!AB:AB,Inp_BOAdj!$E:$E,$E273,Inp_BOAdj!$F:$F,$F273,Inp_BOAdj!$G:$G,$G273,Inp_BOAdj!$H:$H,$H273)</f>
        <v>0</v>
      </c>
      <c r="AC273" s="15">
        <f>-SUMIFS(Inp_BOAdj!AC:AC,Inp_BOAdj!$E:$E,$E273,Inp_BOAdj!$F:$F,$F273,Inp_BOAdj!$G:$G,$G273,Inp_BOAdj!$H:$H,$H273)</f>
        <v>0</v>
      </c>
      <c r="AD273" s="15">
        <f>-SUMIFS(Inp_BOAdj!AD:AD,Inp_BOAdj!$E:$E,$E273,Inp_BOAdj!$F:$F,$F273,Inp_BOAdj!$G:$G,$G273,Inp_BOAdj!$H:$H,$H273)</f>
        <v>0</v>
      </c>
      <c r="AE273" s="15">
        <f>-SUMIFS(Inp_BOAdj!AE:AE,Inp_BOAdj!$E:$E,$E273,Inp_BOAdj!$F:$F,$F273,Inp_BOAdj!$G:$G,$G273,Inp_BOAdj!$H:$H,$H273)</f>
        <v>0</v>
      </c>
      <c r="AF273" s="15">
        <f>-SUMIFS(Inp_BOAdj!AF:AF,Inp_BOAdj!$E:$E,$E273,Inp_BOAdj!$F:$F,$F273,Inp_BOAdj!$G:$G,$G273,Inp_BOAdj!$H:$H,$H273)</f>
        <v>0</v>
      </c>
      <c r="AG273" s="15">
        <f>-SUMIFS(Inp_BOAdj!AG:AG,Inp_BOAdj!$E:$E,$E273,Inp_BOAdj!$F:$F,$F273,Inp_BOAdj!$G:$G,$G273,Inp_BOAdj!$H:$H,$H273)</f>
        <v>0</v>
      </c>
      <c r="AH273" s="15">
        <f>-SUMIFS(Inp_BOAdj!AH:AH,Inp_BOAdj!$E:$E,$E273,Inp_BOAdj!$F:$F,$F273,Inp_BOAdj!$G:$G,$G273,Inp_BOAdj!$H:$H,$H273)</f>
        <v>0</v>
      </c>
      <c r="AI273" s="15">
        <f>-SUMIFS(Inp_BOAdj!AI:AI,Inp_BOAdj!$E:$E,$E273,Inp_BOAdj!$F:$F,$F273,Inp_BOAdj!$G:$G,$G273,Inp_BOAdj!$H:$H,$H273)</f>
        <v>0</v>
      </c>
      <c r="AJ273" s="15">
        <f>-SUMIFS(Inp_BOAdj!AJ:AJ,Inp_BOAdj!$E:$E,$E273,Inp_BOAdj!$F:$F,$F273,Inp_BOAdj!$G:$G,$G273,Inp_BOAdj!$H:$H,$H273)</f>
        <v>0</v>
      </c>
      <c r="AK273" s="15">
        <f>-SUMIFS(Inp_BOAdj!AK:AK,Inp_BOAdj!$E:$E,$E273,Inp_BOAdj!$F:$F,$F273,Inp_BOAdj!$G:$G,$G273,Inp_BOAdj!$H:$H,$H273)</f>
        <v>0</v>
      </c>
      <c r="AM273" s="55"/>
      <c r="AN273" s="69"/>
      <c r="AO273" s="69"/>
      <c r="AP273" s="55"/>
      <c r="AQ273" s="69"/>
      <c r="AR273" s="69"/>
    </row>
    <row r="275" spans="2:72" ht="14.65">
      <c r="B275" s="54" t="s">
        <v>437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  <c r="P275" s="54"/>
      <c r="Q275" s="54"/>
      <c r="R275" s="54"/>
      <c r="S275" s="54"/>
      <c r="T275" s="54"/>
      <c r="U275" s="54"/>
      <c r="V275" s="54"/>
      <c r="W275" s="54"/>
      <c r="X275" s="54"/>
      <c r="Y275" s="54"/>
      <c r="Z275" s="54"/>
      <c r="AA275" s="54"/>
      <c r="AB275" s="54"/>
      <c r="AC275" s="54"/>
      <c r="AD275" s="54"/>
      <c r="AE275" s="54"/>
      <c r="AF275" s="54"/>
      <c r="AG275" s="54"/>
      <c r="AH275" s="54"/>
      <c r="AI275" s="54"/>
      <c r="AJ275" s="54"/>
      <c r="AK275" s="54"/>
      <c r="AL275" s="54"/>
      <c r="AM275" s="54"/>
      <c r="AN275" s="61"/>
      <c r="AO275" s="54"/>
      <c r="AP275" s="54"/>
      <c r="AQ275" s="54"/>
      <c r="AR275" s="54"/>
      <c r="AS275" s="54"/>
      <c r="AT275" s="54"/>
      <c r="AU275" s="54"/>
      <c r="AV275" s="54"/>
      <c r="AW275" s="54"/>
      <c r="AX275" s="54"/>
      <c r="AY275" s="54"/>
      <c r="AZ275" s="54"/>
      <c r="BA275" s="54"/>
      <c r="BB275" s="54"/>
      <c r="BC275" s="54"/>
      <c r="BD275" s="54"/>
      <c r="BE275" s="54"/>
      <c r="BF275" s="54"/>
      <c r="BG275" s="54"/>
      <c r="BH275" s="54"/>
      <c r="BI275" s="54"/>
      <c r="BJ275" s="54"/>
      <c r="BK275" s="54"/>
      <c r="BL275" s="54"/>
      <c r="BM275" s="54"/>
      <c r="BN275" s="54"/>
      <c r="BO275" s="54"/>
      <c r="BP275" s="54"/>
      <c r="BQ275" s="54"/>
      <c r="BR275" s="54"/>
      <c r="BS275" s="54"/>
      <c r="BT275" s="54"/>
    </row>
    <row r="276" spans="2:72" s="102" customFormat="1"/>
    <row r="277" spans="2:72">
      <c r="C277" s="10" t="s">
        <v>21</v>
      </c>
      <c r="D277" s="10"/>
      <c r="E277" s="10"/>
      <c r="F277" s="10"/>
      <c r="G277" s="10"/>
      <c r="H277" s="10"/>
      <c r="I277" s="10"/>
      <c r="J277" s="10"/>
      <c r="K277" s="10"/>
      <c r="L277" s="10"/>
      <c r="M277" s="10"/>
      <c r="N277" s="10"/>
      <c r="O277" s="10"/>
      <c r="P277" s="10"/>
      <c r="Q277" s="10"/>
      <c r="R277" s="10"/>
      <c r="S277" s="10"/>
      <c r="T277" s="10"/>
      <c r="U277" s="10"/>
      <c r="V277" s="10"/>
      <c r="W277" s="10"/>
      <c r="X277" s="10"/>
      <c r="Y277" s="10"/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10"/>
      <c r="AL277" s="10"/>
      <c r="AM277" s="10"/>
      <c r="AN277" s="10"/>
      <c r="AO277" s="10"/>
      <c r="AP277" s="10"/>
      <c r="AQ277" s="10"/>
      <c r="AR277" s="10"/>
      <c r="AS277" s="10"/>
      <c r="AT277" s="10"/>
      <c r="AU277" s="10"/>
      <c r="AV277" s="10"/>
      <c r="AW277" s="10"/>
      <c r="AX277" s="10"/>
      <c r="AY277" s="10"/>
      <c r="AZ277" s="10"/>
      <c r="BA277" s="10"/>
      <c r="BB277" s="10"/>
      <c r="BC277" s="10"/>
      <c r="BD277" s="10"/>
      <c r="BE277" s="10"/>
      <c r="BF277" s="10"/>
      <c r="BG277" s="10"/>
      <c r="BH277" s="10"/>
    </row>
    <row r="279" spans="2:72">
      <c r="E279" s="51" t="s">
        <v>21</v>
      </c>
      <c r="F279" s="137" t="str">
        <f>IFERROR(Inp_TechAssessAdj!F12,0)</f>
        <v>Opex</v>
      </c>
      <c r="G279" s="137" t="str">
        <f>IFERROR(Inp_TechAssessAdj!G12,0)</f>
        <v>Maintenance</v>
      </c>
      <c r="H279" s="137" t="str">
        <f>IFERROR(Inp_TechAssessAdj!H12,0)</f>
        <v>TA - PSUP</v>
      </c>
      <c r="L279" s="51" t="s">
        <v>108</v>
      </c>
      <c r="M279" s="138">
        <f>SUMIFS(Inp_TechAssessAdj!$I:$I,Inp_TechAssessAdj!$E:$E,$E279,Inp_TechAssessAdj!$G:$G,$G279,Inp_TechAssessAdj!$H:$H,$H279)</f>
        <v>1</v>
      </c>
      <c r="R279" s="55"/>
      <c r="T279" s="15">
        <f>-SUMIFS(Inp_TechAssessAdj!T:T,Inp_TechAssessAdj!$E:$E,$E279,Inp_TechAssessAdj!$F:$F,$F279,Inp_TechAssessAdj!$G:$G,$G279,Inp_TechAssessAdj!$H:$H,$H279)</f>
        <v>0</v>
      </c>
      <c r="U279" s="15">
        <f>-SUMIFS(Inp_TechAssessAdj!U:U,Inp_TechAssessAdj!$E:$E,$E279,Inp_TechAssessAdj!$F:$F,$F279,Inp_TechAssessAdj!$G:$G,$G279,Inp_TechAssessAdj!$H:$H,$H279)</f>
        <v>0</v>
      </c>
      <c r="V279" s="15">
        <f>-SUMIFS(Inp_TechAssessAdj!V:V,Inp_TechAssessAdj!$E:$E,$E279,Inp_TechAssessAdj!$F:$F,$F279,Inp_TechAssessAdj!$G:$G,$G279,Inp_TechAssessAdj!$H:$H,$H279)</f>
        <v>0</v>
      </c>
      <c r="W279" s="15">
        <f>-SUMIFS(Inp_TechAssessAdj!W:W,Inp_TechAssessAdj!$E:$E,$E279,Inp_TechAssessAdj!$F:$F,$F279,Inp_TechAssessAdj!$G:$G,$G279,Inp_TechAssessAdj!$H:$H,$H279)</f>
        <v>0</v>
      </c>
      <c r="X279" s="15">
        <f>-SUMIFS(Inp_TechAssessAdj!X:X,Inp_TechAssessAdj!$E:$E,$E279,Inp_TechAssessAdj!$F:$F,$F279,Inp_TechAssessAdj!$G:$G,$G279,Inp_TechAssessAdj!$H:$H,$H279)</f>
        <v>0</v>
      </c>
      <c r="Y279" s="15">
        <f>-SUMIFS(Inp_TechAssessAdj!Y:Y,Inp_TechAssessAdj!$E:$E,$E279,Inp_TechAssessAdj!$F:$F,$F279,Inp_TechAssessAdj!$G:$G,$G279,Inp_TechAssessAdj!$H:$H,$H279)</f>
        <v>0</v>
      </c>
      <c r="Z279" s="15">
        <f>-SUMIFS(Inp_TechAssessAdj!Z:Z,Inp_TechAssessAdj!$E:$E,$E279,Inp_TechAssessAdj!$F:$F,$F279,Inp_TechAssessAdj!$G:$G,$G279,Inp_TechAssessAdj!$H:$H,$H279)</f>
        <v>0</v>
      </c>
      <c r="AA279" s="15">
        <f>-SUMIFS(Inp_TechAssessAdj!AA:AA,Inp_TechAssessAdj!$E:$E,$E279,Inp_TechAssessAdj!$F:$F,$F279,Inp_TechAssessAdj!$G:$G,$G279,Inp_TechAssessAdj!$H:$H,$H279)</f>
        <v>0</v>
      </c>
      <c r="AB279" s="15">
        <f>-SUMIFS(Inp_TechAssessAdj!AB:AB,Inp_TechAssessAdj!$E:$E,$E279,Inp_TechAssessAdj!$F:$F,$F279,Inp_TechAssessAdj!$G:$G,$G279,Inp_TechAssessAdj!$H:$H,$H279)</f>
        <v>0</v>
      </c>
      <c r="AC279" s="15">
        <f>-SUMIFS(Inp_TechAssessAdj!AC:AC,Inp_TechAssessAdj!$E:$E,$E279,Inp_TechAssessAdj!$F:$F,$F279,Inp_TechAssessAdj!$G:$G,$G279,Inp_TechAssessAdj!$H:$H,$H279)</f>
        <v>0</v>
      </c>
      <c r="AD279" s="15">
        <f>-SUMIFS(Inp_TechAssessAdj!AD:AD,Inp_TechAssessAdj!$E:$E,$E279,Inp_TechAssessAdj!$F:$F,$F279,Inp_TechAssessAdj!$G:$G,$G279,Inp_TechAssessAdj!$H:$H,$H279)</f>
        <v>0</v>
      </c>
      <c r="AE279" s="15">
        <f>-SUMIFS(Inp_TechAssessAdj!AE:AE,Inp_TechAssessAdj!$E:$E,$E279,Inp_TechAssessAdj!$F:$F,$F279,Inp_TechAssessAdj!$G:$G,$G279,Inp_TechAssessAdj!$H:$H,$H279)</f>
        <v>0</v>
      </c>
      <c r="AF279" s="15">
        <f>-SUMIFS(Inp_TechAssessAdj!AF:AF,Inp_TechAssessAdj!$E:$E,$E279,Inp_TechAssessAdj!$F:$F,$F279,Inp_TechAssessAdj!$G:$G,$G279,Inp_TechAssessAdj!$H:$H,$H279)</f>
        <v>0</v>
      </c>
      <c r="AG279" s="15">
        <f>-SUMIFS(Inp_TechAssessAdj!AG:AG,Inp_TechAssessAdj!$E:$E,$E279,Inp_TechAssessAdj!$F:$F,$F279,Inp_TechAssessAdj!$G:$G,$G279,Inp_TechAssessAdj!$H:$H,$H279)</f>
        <v>8.7337033595063618E-2</v>
      </c>
      <c r="AH279" s="15">
        <f>-SUMIFS(Inp_TechAssessAdj!AH:AH,Inp_TechAssessAdj!$E:$E,$E279,Inp_TechAssessAdj!$F:$F,$F279,Inp_TechAssessAdj!$G:$G,$G279,Inp_TechAssessAdj!$H:$H,$H279)</f>
        <v>9.1909192973779932E-2</v>
      </c>
      <c r="AI279" s="15">
        <f>-SUMIFS(Inp_TechAssessAdj!AI:AI,Inp_TechAssessAdj!$E:$E,$E279,Inp_TechAssessAdj!$F:$F,$F279,Inp_TechAssessAdj!$G:$G,$G279,Inp_TechAssessAdj!$H:$H,$H279)</f>
        <v>8.808406527745509E-2</v>
      </c>
      <c r="AJ279" s="15">
        <f>-SUMIFS(Inp_TechAssessAdj!AJ:AJ,Inp_TechAssessAdj!$E:$E,$E279,Inp_TechAssessAdj!$F:$F,$F279,Inp_TechAssessAdj!$G:$G,$G279,Inp_TechAssessAdj!$H:$H,$H279)</f>
        <v>8.3562534845134845E-2</v>
      </c>
      <c r="AK279" s="15">
        <f>-SUMIFS(Inp_TechAssessAdj!AK:AK,Inp_TechAssessAdj!$E:$E,$E279,Inp_TechAssessAdj!$F:$F,$F279,Inp_TechAssessAdj!$G:$G,$G279,Inp_TechAssessAdj!$H:$H,$H279)</f>
        <v>9.1304002449272892E-2</v>
      </c>
      <c r="AM279" s="55"/>
      <c r="AN279" s="55"/>
      <c r="AO279" s="55"/>
      <c r="AP279" s="55"/>
      <c r="AQ279" s="55"/>
      <c r="AR279" s="55"/>
    </row>
    <row r="280" spans="2:72">
      <c r="E280" s="51" t="s">
        <v>21</v>
      </c>
      <c r="F280" s="137" t="str">
        <f>IFERROR(Inp_TechAssessAdj!F13,0)</f>
        <v>Opex</v>
      </c>
      <c r="G280" s="137" t="str">
        <f>IFERROR(Inp_TechAssessAdj!G13,0)</f>
        <v>IT &amp; Telecoms</v>
      </c>
      <c r="H280" s="137" t="str">
        <f>IFERROR(Inp_TechAssessAdj!H13,0)</f>
        <v>TA - Cyber opex</v>
      </c>
      <c r="L280" s="51" t="s">
        <v>108</v>
      </c>
      <c r="M280" s="138">
        <f>SUMIFS(Inp_TechAssessAdj!$I:$I,Inp_TechAssessAdj!$E:$E,$E280,Inp_TechAssessAdj!$G:$G,$G280,Inp_TechAssessAdj!$H:$H,$H280)</f>
        <v>1</v>
      </c>
      <c r="R280" s="55"/>
      <c r="T280" s="15">
        <f>-SUMIFS(Inp_TechAssessAdj!T:T,Inp_TechAssessAdj!$E:$E,$E280,Inp_TechAssessAdj!$F:$F,$F280,Inp_TechAssessAdj!$G:$G,$G280,Inp_TechAssessAdj!$H:$H,$H280)</f>
        <v>0</v>
      </c>
      <c r="U280" s="15">
        <f>-SUMIFS(Inp_TechAssessAdj!U:U,Inp_TechAssessAdj!$E:$E,$E280,Inp_TechAssessAdj!$F:$F,$F280,Inp_TechAssessAdj!$G:$G,$G280,Inp_TechAssessAdj!$H:$H,$H280)</f>
        <v>0</v>
      </c>
      <c r="V280" s="15">
        <f>-SUMIFS(Inp_TechAssessAdj!V:V,Inp_TechAssessAdj!$E:$E,$E280,Inp_TechAssessAdj!$F:$F,$F280,Inp_TechAssessAdj!$G:$G,$G280,Inp_TechAssessAdj!$H:$H,$H280)</f>
        <v>0</v>
      </c>
      <c r="W280" s="15">
        <f>-SUMIFS(Inp_TechAssessAdj!W:W,Inp_TechAssessAdj!$E:$E,$E280,Inp_TechAssessAdj!$F:$F,$F280,Inp_TechAssessAdj!$G:$G,$G280,Inp_TechAssessAdj!$H:$H,$H280)</f>
        <v>0</v>
      </c>
      <c r="X280" s="15">
        <f>-SUMIFS(Inp_TechAssessAdj!X:X,Inp_TechAssessAdj!$E:$E,$E280,Inp_TechAssessAdj!$F:$F,$F280,Inp_TechAssessAdj!$G:$G,$G280,Inp_TechAssessAdj!$H:$H,$H280)</f>
        <v>0</v>
      </c>
      <c r="Y280" s="15">
        <f>-SUMIFS(Inp_TechAssessAdj!Y:Y,Inp_TechAssessAdj!$E:$E,$E280,Inp_TechAssessAdj!$F:$F,$F280,Inp_TechAssessAdj!$G:$G,$G280,Inp_TechAssessAdj!$H:$H,$H280)</f>
        <v>0</v>
      </c>
      <c r="Z280" s="15">
        <f>-SUMIFS(Inp_TechAssessAdj!Z:Z,Inp_TechAssessAdj!$E:$E,$E280,Inp_TechAssessAdj!$F:$F,$F280,Inp_TechAssessAdj!$G:$G,$G280,Inp_TechAssessAdj!$H:$H,$H280)</f>
        <v>0</v>
      </c>
      <c r="AA280" s="15">
        <f>-SUMIFS(Inp_TechAssessAdj!AA:AA,Inp_TechAssessAdj!$E:$E,$E280,Inp_TechAssessAdj!$F:$F,$F280,Inp_TechAssessAdj!$G:$G,$G280,Inp_TechAssessAdj!$H:$H,$H280)</f>
        <v>0</v>
      </c>
      <c r="AB280" s="15">
        <f>-SUMIFS(Inp_TechAssessAdj!AB:AB,Inp_TechAssessAdj!$E:$E,$E280,Inp_TechAssessAdj!$F:$F,$F280,Inp_TechAssessAdj!$G:$G,$G280,Inp_TechAssessAdj!$H:$H,$H280)</f>
        <v>0</v>
      </c>
      <c r="AC280" s="15">
        <f>-SUMIFS(Inp_TechAssessAdj!AC:AC,Inp_TechAssessAdj!$E:$E,$E280,Inp_TechAssessAdj!$F:$F,$F280,Inp_TechAssessAdj!$G:$G,$G280,Inp_TechAssessAdj!$H:$H,$H280)</f>
        <v>0</v>
      </c>
      <c r="AD280" s="15">
        <f>-SUMIFS(Inp_TechAssessAdj!AD:AD,Inp_TechAssessAdj!$E:$E,$E280,Inp_TechAssessAdj!$F:$F,$F280,Inp_TechAssessAdj!$G:$G,$G280,Inp_TechAssessAdj!$H:$H,$H280)</f>
        <v>0</v>
      </c>
      <c r="AE280" s="15">
        <f>-SUMIFS(Inp_TechAssessAdj!AE:AE,Inp_TechAssessAdj!$E:$E,$E280,Inp_TechAssessAdj!$F:$F,$F280,Inp_TechAssessAdj!$G:$G,$G280,Inp_TechAssessAdj!$H:$H,$H280)</f>
        <v>0</v>
      </c>
      <c r="AF280" s="15">
        <f>-SUMIFS(Inp_TechAssessAdj!AF:AF,Inp_TechAssessAdj!$E:$E,$E280,Inp_TechAssessAdj!$F:$F,$F280,Inp_TechAssessAdj!$G:$G,$G280,Inp_TechAssessAdj!$H:$H,$H280)</f>
        <v>0</v>
      </c>
      <c r="AG280" s="15">
        <f>-SUMIFS(Inp_TechAssessAdj!AG:AG,Inp_TechAssessAdj!$E:$E,$E280,Inp_TechAssessAdj!$F:$F,$F280,Inp_TechAssessAdj!$G:$G,$G280,Inp_TechAssessAdj!$H:$H,$H280)</f>
        <v>0.17473373894881483</v>
      </c>
      <c r="AH280" s="15">
        <f>-SUMIFS(Inp_TechAssessAdj!AH:AH,Inp_TechAssessAdj!$E:$E,$E280,Inp_TechAssessAdj!$F:$F,$F280,Inp_TechAssessAdj!$G:$G,$G280,Inp_TechAssessAdj!$H:$H,$H280)</f>
        <v>0.19022159268827643</v>
      </c>
      <c r="AI280" s="15">
        <f>-SUMIFS(Inp_TechAssessAdj!AI:AI,Inp_TechAssessAdj!$E:$E,$E280,Inp_TechAssessAdj!$F:$F,$F280,Inp_TechAssessAdj!$G:$G,$G280,Inp_TechAssessAdj!$H:$H,$H280)</f>
        <v>0.21452021535391896</v>
      </c>
      <c r="AJ280" s="15">
        <f>-SUMIFS(Inp_TechAssessAdj!AJ:AJ,Inp_TechAssessAdj!$E:$E,$E280,Inp_TechAssessAdj!$F:$F,$F280,Inp_TechAssessAdj!$G:$G,$G280,Inp_TechAssessAdj!$H:$H,$H280)</f>
        <v>9.4794299385969616E-2</v>
      </c>
      <c r="AK280" s="15">
        <f>-SUMIFS(Inp_TechAssessAdj!AK:AK,Inp_TechAssessAdj!$E:$E,$E280,Inp_TechAssessAdj!$F:$F,$F280,Inp_TechAssessAdj!$G:$G,$G280,Inp_TechAssessAdj!$H:$H,$H280)</f>
        <v>0.14724936349674866</v>
      </c>
      <c r="AM280" s="55"/>
      <c r="AN280" s="55"/>
      <c r="AO280" s="55"/>
      <c r="AP280" s="55"/>
      <c r="AQ280" s="55"/>
      <c r="AR280" s="55"/>
    </row>
    <row r="281" spans="2:72">
      <c r="E281" s="51" t="s">
        <v>21</v>
      </c>
      <c r="F281" s="137" t="str">
        <f>IFERROR(Inp_TechAssessAdj!F14,0)</f>
        <v>Capex</v>
      </c>
      <c r="G281" s="137" t="str">
        <f>IFERROR(Inp_TechAssessAdj!G14,0)</f>
        <v>LTS Pipelines, Storage &amp; Entry</v>
      </c>
      <c r="H281" s="137" t="str">
        <f>IFERROR(Inp_TechAssessAdj!H14,0)</f>
        <v>TA - Separately assessed projects</v>
      </c>
      <c r="L281" s="51" t="s">
        <v>108</v>
      </c>
      <c r="M281" s="138">
        <f>SUMIFS(Inp_TechAssessAdj!$I:$I,Inp_TechAssessAdj!$E:$E,$E281,Inp_TechAssessAdj!$G:$G,$G281,Inp_TechAssessAdj!$H:$H,$H281)</f>
        <v>0.48260957296367329</v>
      </c>
      <c r="R281" s="55"/>
      <c r="T281" s="15">
        <f>-SUMIFS(Inp_TechAssessAdj!T:T,Inp_TechAssessAdj!$E:$E,$E281,Inp_TechAssessAdj!$F:$F,$F281,Inp_TechAssessAdj!$G:$G,$G281,Inp_TechAssessAdj!$H:$H,$H281)</f>
        <v>0</v>
      </c>
      <c r="U281" s="15">
        <f>-SUMIFS(Inp_TechAssessAdj!U:U,Inp_TechAssessAdj!$E:$E,$E281,Inp_TechAssessAdj!$F:$F,$F281,Inp_TechAssessAdj!$G:$G,$G281,Inp_TechAssessAdj!$H:$H,$H281)</f>
        <v>0</v>
      </c>
      <c r="V281" s="15">
        <f>-SUMIFS(Inp_TechAssessAdj!V:V,Inp_TechAssessAdj!$E:$E,$E281,Inp_TechAssessAdj!$F:$F,$F281,Inp_TechAssessAdj!$G:$G,$G281,Inp_TechAssessAdj!$H:$H,$H281)</f>
        <v>0</v>
      </c>
      <c r="W281" s="15">
        <f>-SUMIFS(Inp_TechAssessAdj!W:W,Inp_TechAssessAdj!$E:$E,$E281,Inp_TechAssessAdj!$F:$F,$F281,Inp_TechAssessAdj!$G:$G,$G281,Inp_TechAssessAdj!$H:$H,$H281)</f>
        <v>0</v>
      </c>
      <c r="X281" s="15">
        <f>-SUMIFS(Inp_TechAssessAdj!X:X,Inp_TechAssessAdj!$E:$E,$E281,Inp_TechAssessAdj!$F:$F,$F281,Inp_TechAssessAdj!$G:$G,$G281,Inp_TechAssessAdj!$H:$H,$H281)</f>
        <v>0</v>
      </c>
      <c r="Y281" s="15">
        <f>-SUMIFS(Inp_TechAssessAdj!Y:Y,Inp_TechAssessAdj!$E:$E,$E281,Inp_TechAssessAdj!$F:$F,$F281,Inp_TechAssessAdj!$G:$G,$G281,Inp_TechAssessAdj!$H:$H,$H281)</f>
        <v>0</v>
      </c>
      <c r="Z281" s="15">
        <f>-SUMIFS(Inp_TechAssessAdj!Z:Z,Inp_TechAssessAdj!$E:$E,$E281,Inp_TechAssessAdj!$F:$F,$F281,Inp_TechAssessAdj!$G:$G,$G281,Inp_TechAssessAdj!$H:$H,$H281)</f>
        <v>0</v>
      </c>
      <c r="AA281" s="15">
        <f>-SUMIFS(Inp_TechAssessAdj!AA:AA,Inp_TechAssessAdj!$E:$E,$E281,Inp_TechAssessAdj!$F:$F,$F281,Inp_TechAssessAdj!$G:$G,$G281,Inp_TechAssessAdj!$H:$H,$H281)</f>
        <v>0</v>
      </c>
      <c r="AB281" s="15">
        <f>-SUMIFS(Inp_TechAssessAdj!AB:AB,Inp_TechAssessAdj!$E:$E,$E281,Inp_TechAssessAdj!$F:$F,$F281,Inp_TechAssessAdj!$G:$G,$G281,Inp_TechAssessAdj!$H:$H,$H281)</f>
        <v>0</v>
      </c>
      <c r="AC281" s="15">
        <f>-SUMIFS(Inp_TechAssessAdj!AC:AC,Inp_TechAssessAdj!$E:$E,$E281,Inp_TechAssessAdj!$F:$F,$F281,Inp_TechAssessAdj!$G:$G,$G281,Inp_TechAssessAdj!$H:$H,$H281)</f>
        <v>0</v>
      </c>
      <c r="AD281" s="15">
        <f>-SUMIFS(Inp_TechAssessAdj!AD:AD,Inp_TechAssessAdj!$E:$E,$E281,Inp_TechAssessAdj!$F:$F,$F281,Inp_TechAssessAdj!$G:$G,$G281,Inp_TechAssessAdj!$H:$H,$H281)</f>
        <v>0</v>
      </c>
      <c r="AE281" s="15">
        <f>-SUMIFS(Inp_TechAssessAdj!AE:AE,Inp_TechAssessAdj!$E:$E,$E281,Inp_TechAssessAdj!$F:$F,$F281,Inp_TechAssessAdj!$G:$G,$G281,Inp_TechAssessAdj!$H:$H,$H281)</f>
        <v>0</v>
      </c>
      <c r="AF281" s="15">
        <f>-SUMIFS(Inp_TechAssessAdj!AF:AF,Inp_TechAssessAdj!$E:$E,$E281,Inp_TechAssessAdj!$F:$F,$F281,Inp_TechAssessAdj!$G:$G,$G281,Inp_TechAssessAdj!$H:$H,$H281)</f>
        <v>0</v>
      </c>
      <c r="AG281" s="15">
        <f>-SUMIFS(Inp_TechAssessAdj!AG:AG,Inp_TechAssessAdj!$E:$E,$E281,Inp_TechAssessAdj!$F:$F,$F281,Inp_TechAssessAdj!$G:$G,$G281,Inp_TechAssessAdj!$H:$H,$H281)</f>
        <v>1.8229637769332969</v>
      </c>
      <c r="AH281" s="15">
        <f>-SUMIFS(Inp_TechAssessAdj!AH:AH,Inp_TechAssessAdj!$E:$E,$E281,Inp_TechAssessAdj!$F:$F,$F281,Inp_TechAssessAdj!$G:$G,$G281,Inp_TechAssessAdj!$H:$H,$H281)</f>
        <v>6.199367318533306</v>
      </c>
      <c r="AI281" s="15">
        <f>-SUMIFS(Inp_TechAssessAdj!AI:AI,Inp_TechAssessAdj!$E:$E,$E281,Inp_TechAssessAdj!$F:$F,$F281,Inp_TechAssessAdj!$G:$G,$G281,Inp_TechAssessAdj!$H:$H,$H281)</f>
        <v>3.4033929557295446</v>
      </c>
      <c r="AJ281" s="15">
        <f>-SUMIFS(Inp_TechAssessAdj!AJ:AJ,Inp_TechAssessAdj!$E:$E,$E281,Inp_TechAssessAdj!$F:$F,$F281,Inp_TechAssessAdj!$G:$G,$G281,Inp_TechAssessAdj!$H:$H,$H281)</f>
        <v>1.5454502701879471</v>
      </c>
      <c r="AK281" s="15">
        <f>-SUMIFS(Inp_TechAssessAdj!AK:AK,Inp_TechAssessAdj!$E:$E,$E281,Inp_TechAssessAdj!$F:$F,$F281,Inp_TechAssessAdj!$G:$G,$G281,Inp_TechAssessAdj!$H:$H,$H281)</f>
        <v>1.5790258134148774</v>
      </c>
      <c r="AM281" s="55"/>
      <c r="AN281" s="55"/>
      <c r="AO281" s="55"/>
      <c r="AP281" s="55"/>
      <c r="AQ281" s="55"/>
      <c r="AR281" s="55"/>
    </row>
    <row r="282" spans="2:72">
      <c r="E282" s="51" t="s">
        <v>21</v>
      </c>
      <c r="F282" s="137" t="str">
        <f>IFERROR(Inp_TechAssessAdj!F15,0)</f>
        <v>Capex</v>
      </c>
      <c r="G282" s="137" t="str">
        <f>IFERROR(Inp_TechAssessAdj!G15,0)</f>
        <v>Transport &amp; Plant</v>
      </c>
      <c r="H282" s="137" t="str">
        <f>IFERROR(Inp_TechAssessAdj!H15,0)</f>
        <v>TA - Electric Vehicles</v>
      </c>
      <c r="L282" s="51" t="s">
        <v>108</v>
      </c>
      <c r="M282" s="138">
        <f>SUMIFS(Inp_TechAssessAdj!$I:$I,Inp_TechAssessAdj!$E:$E,$E282,Inp_TechAssessAdj!$G:$G,$G282,Inp_TechAssessAdj!$H:$H,$H282)</f>
        <v>1</v>
      </c>
      <c r="R282" s="55"/>
      <c r="T282" s="15">
        <f>-SUMIFS(Inp_TechAssessAdj!T:T,Inp_TechAssessAdj!$E:$E,$E282,Inp_TechAssessAdj!$F:$F,$F282,Inp_TechAssessAdj!$G:$G,$G282,Inp_TechAssessAdj!$H:$H,$H282)</f>
        <v>0</v>
      </c>
      <c r="U282" s="15">
        <f>-SUMIFS(Inp_TechAssessAdj!U:U,Inp_TechAssessAdj!$E:$E,$E282,Inp_TechAssessAdj!$F:$F,$F282,Inp_TechAssessAdj!$G:$G,$G282,Inp_TechAssessAdj!$H:$H,$H282)</f>
        <v>0</v>
      </c>
      <c r="V282" s="15">
        <f>-SUMIFS(Inp_TechAssessAdj!V:V,Inp_TechAssessAdj!$E:$E,$E282,Inp_TechAssessAdj!$F:$F,$F282,Inp_TechAssessAdj!$G:$G,$G282,Inp_TechAssessAdj!$H:$H,$H282)</f>
        <v>0</v>
      </c>
      <c r="W282" s="15">
        <f>-SUMIFS(Inp_TechAssessAdj!W:W,Inp_TechAssessAdj!$E:$E,$E282,Inp_TechAssessAdj!$F:$F,$F282,Inp_TechAssessAdj!$G:$G,$G282,Inp_TechAssessAdj!$H:$H,$H282)</f>
        <v>0</v>
      </c>
      <c r="X282" s="15">
        <f>-SUMIFS(Inp_TechAssessAdj!X:X,Inp_TechAssessAdj!$E:$E,$E282,Inp_TechAssessAdj!$F:$F,$F282,Inp_TechAssessAdj!$G:$G,$G282,Inp_TechAssessAdj!$H:$H,$H282)</f>
        <v>0</v>
      </c>
      <c r="Y282" s="15">
        <f>-SUMIFS(Inp_TechAssessAdj!Y:Y,Inp_TechAssessAdj!$E:$E,$E282,Inp_TechAssessAdj!$F:$F,$F282,Inp_TechAssessAdj!$G:$G,$G282,Inp_TechAssessAdj!$H:$H,$H282)</f>
        <v>0</v>
      </c>
      <c r="Z282" s="15">
        <f>-SUMIFS(Inp_TechAssessAdj!Z:Z,Inp_TechAssessAdj!$E:$E,$E282,Inp_TechAssessAdj!$F:$F,$F282,Inp_TechAssessAdj!$G:$G,$G282,Inp_TechAssessAdj!$H:$H,$H282)</f>
        <v>0</v>
      </c>
      <c r="AA282" s="15">
        <f>-SUMIFS(Inp_TechAssessAdj!AA:AA,Inp_TechAssessAdj!$E:$E,$E282,Inp_TechAssessAdj!$F:$F,$F282,Inp_TechAssessAdj!$G:$G,$G282,Inp_TechAssessAdj!$H:$H,$H282)</f>
        <v>0</v>
      </c>
      <c r="AB282" s="15">
        <f>-SUMIFS(Inp_TechAssessAdj!AB:AB,Inp_TechAssessAdj!$E:$E,$E282,Inp_TechAssessAdj!$F:$F,$F282,Inp_TechAssessAdj!$G:$G,$G282,Inp_TechAssessAdj!$H:$H,$H282)</f>
        <v>0</v>
      </c>
      <c r="AC282" s="15">
        <f>-SUMIFS(Inp_TechAssessAdj!AC:AC,Inp_TechAssessAdj!$E:$E,$E282,Inp_TechAssessAdj!$F:$F,$F282,Inp_TechAssessAdj!$G:$G,$G282,Inp_TechAssessAdj!$H:$H,$H282)</f>
        <v>0</v>
      </c>
      <c r="AD282" s="15">
        <f>-SUMIFS(Inp_TechAssessAdj!AD:AD,Inp_TechAssessAdj!$E:$E,$E282,Inp_TechAssessAdj!$F:$F,$F282,Inp_TechAssessAdj!$G:$G,$G282,Inp_TechAssessAdj!$H:$H,$H282)</f>
        <v>0</v>
      </c>
      <c r="AE282" s="15">
        <f>-SUMIFS(Inp_TechAssessAdj!AE:AE,Inp_TechAssessAdj!$E:$E,$E282,Inp_TechAssessAdj!$F:$F,$F282,Inp_TechAssessAdj!$G:$G,$G282,Inp_TechAssessAdj!$H:$H,$H282)</f>
        <v>0</v>
      </c>
      <c r="AF282" s="15">
        <f>-SUMIFS(Inp_TechAssessAdj!AF:AF,Inp_TechAssessAdj!$E:$E,$E282,Inp_TechAssessAdj!$F:$F,$F282,Inp_TechAssessAdj!$G:$G,$G282,Inp_TechAssessAdj!$H:$H,$H282)</f>
        <v>0</v>
      </c>
      <c r="AG282" s="15">
        <f>-SUMIFS(Inp_TechAssessAdj!AG:AG,Inp_TechAssessAdj!$E:$E,$E282,Inp_TechAssessAdj!$F:$F,$F282,Inp_TechAssessAdj!$G:$G,$G282,Inp_TechAssessAdj!$H:$H,$H282)</f>
        <v>0.43052872361809102</v>
      </c>
      <c r="AH282" s="15">
        <f>-SUMIFS(Inp_TechAssessAdj!AH:AH,Inp_TechAssessAdj!$E:$E,$E282,Inp_TechAssessAdj!$F:$F,$F282,Inp_TechAssessAdj!$G:$G,$G282,Inp_TechAssessAdj!$H:$H,$H282)</f>
        <v>0.325227216080402</v>
      </c>
      <c r="AI282" s="15">
        <f>-SUMIFS(Inp_TechAssessAdj!AI:AI,Inp_TechAssessAdj!$E:$E,$E282,Inp_TechAssessAdj!$F:$F,$F282,Inp_TechAssessAdj!$G:$G,$G282,Inp_TechAssessAdj!$H:$H,$H282)</f>
        <v>1.6427105376884401</v>
      </c>
      <c r="AJ282" s="15">
        <f>-SUMIFS(Inp_TechAssessAdj!AJ:AJ,Inp_TechAssessAdj!$E:$E,$E282,Inp_TechAssessAdj!$F:$F,$F282,Inp_TechAssessAdj!$G:$G,$G282,Inp_TechAssessAdj!$H:$H,$H282)</f>
        <v>1.6470952924623099</v>
      </c>
      <c r="AK282" s="15">
        <f>-SUMIFS(Inp_TechAssessAdj!AK:AK,Inp_TechAssessAdj!$E:$E,$E282,Inp_TechAssessAdj!$F:$F,$F282,Inp_TechAssessAdj!$G:$G,$G282,Inp_TechAssessAdj!$H:$H,$H282)</f>
        <v>1.6315935065326601</v>
      </c>
      <c r="AM282" s="55"/>
      <c r="AN282" s="55"/>
      <c r="AO282" s="55"/>
      <c r="AP282" s="55"/>
      <c r="AQ282" s="55"/>
      <c r="AR282" s="55"/>
    </row>
    <row r="283" spans="2:72">
      <c r="E283" s="51" t="s">
        <v>21</v>
      </c>
      <c r="F283" s="137" t="str">
        <f>IFERROR(Inp_TechAssessAdj!F16,0)</f>
        <v>Capex</v>
      </c>
      <c r="G283" s="137" t="str">
        <f>IFERROR(Inp_TechAssessAdj!G16,0)</f>
        <v>Other Capex</v>
      </c>
      <c r="H283" s="137" t="str">
        <f>IFERROR(Inp_TechAssessAdj!H16,0)</f>
        <v>TA - Cyber capex</v>
      </c>
      <c r="L283" s="51" t="s">
        <v>108</v>
      </c>
      <c r="M283" s="138">
        <f>SUMIFS(Inp_TechAssessAdj!$I:$I,Inp_TechAssessAdj!$E:$E,$E283,Inp_TechAssessAdj!$G:$G,$G283,Inp_TechAssessAdj!$H:$H,$H283)</f>
        <v>1</v>
      </c>
      <c r="R283" s="55"/>
      <c r="T283" s="15">
        <f>-SUMIFS(Inp_TechAssessAdj!T:T,Inp_TechAssessAdj!$E:$E,$E283,Inp_TechAssessAdj!$F:$F,$F283,Inp_TechAssessAdj!$G:$G,$G283,Inp_TechAssessAdj!$H:$H,$H283)</f>
        <v>0</v>
      </c>
      <c r="U283" s="15">
        <f>-SUMIFS(Inp_TechAssessAdj!U:U,Inp_TechAssessAdj!$E:$E,$E283,Inp_TechAssessAdj!$F:$F,$F283,Inp_TechAssessAdj!$G:$G,$G283,Inp_TechAssessAdj!$H:$H,$H283)</f>
        <v>0</v>
      </c>
      <c r="V283" s="15">
        <f>-SUMIFS(Inp_TechAssessAdj!V:V,Inp_TechAssessAdj!$E:$E,$E283,Inp_TechAssessAdj!$F:$F,$F283,Inp_TechAssessAdj!$G:$G,$G283,Inp_TechAssessAdj!$H:$H,$H283)</f>
        <v>0</v>
      </c>
      <c r="W283" s="15">
        <f>-SUMIFS(Inp_TechAssessAdj!W:W,Inp_TechAssessAdj!$E:$E,$E283,Inp_TechAssessAdj!$F:$F,$F283,Inp_TechAssessAdj!$G:$G,$G283,Inp_TechAssessAdj!$H:$H,$H283)</f>
        <v>0</v>
      </c>
      <c r="X283" s="15">
        <f>-SUMIFS(Inp_TechAssessAdj!X:X,Inp_TechAssessAdj!$E:$E,$E283,Inp_TechAssessAdj!$F:$F,$F283,Inp_TechAssessAdj!$G:$G,$G283,Inp_TechAssessAdj!$H:$H,$H283)</f>
        <v>0</v>
      </c>
      <c r="Y283" s="15">
        <f>-SUMIFS(Inp_TechAssessAdj!Y:Y,Inp_TechAssessAdj!$E:$E,$E283,Inp_TechAssessAdj!$F:$F,$F283,Inp_TechAssessAdj!$G:$G,$G283,Inp_TechAssessAdj!$H:$H,$H283)</f>
        <v>0</v>
      </c>
      <c r="Z283" s="15">
        <f>-SUMIFS(Inp_TechAssessAdj!Z:Z,Inp_TechAssessAdj!$E:$E,$E283,Inp_TechAssessAdj!$F:$F,$F283,Inp_TechAssessAdj!$G:$G,$G283,Inp_TechAssessAdj!$H:$H,$H283)</f>
        <v>0</v>
      </c>
      <c r="AA283" s="15">
        <f>-SUMIFS(Inp_TechAssessAdj!AA:AA,Inp_TechAssessAdj!$E:$E,$E283,Inp_TechAssessAdj!$F:$F,$F283,Inp_TechAssessAdj!$G:$G,$G283,Inp_TechAssessAdj!$H:$H,$H283)</f>
        <v>0</v>
      </c>
      <c r="AB283" s="15">
        <f>-SUMIFS(Inp_TechAssessAdj!AB:AB,Inp_TechAssessAdj!$E:$E,$E283,Inp_TechAssessAdj!$F:$F,$F283,Inp_TechAssessAdj!$G:$G,$G283,Inp_TechAssessAdj!$H:$H,$H283)</f>
        <v>0</v>
      </c>
      <c r="AC283" s="15">
        <f>-SUMIFS(Inp_TechAssessAdj!AC:AC,Inp_TechAssessAdj!$E:$E,$E283,Inp_TechAssessAdj!$F:$F,$F283,Inp_TechAssessAdj!$G:$G,$G283,Inp_TechAssessAdj!$H:$H,$H283)</f>
        <v>0</v>
      </c>
      <c r="AD283" s="15">
        <f>-SUMIFS(Inp_TechAssessAdj!AD:AD,Inp_TechAssessAdj!$E:$E,$E283,Inp_TechAssessAdj!$F:$F,$F283,Inp_TechAssessAdj!$G:$G,$G283,Inp_TechAssessAdj!$H:$H,$H283)</f>
        <v>0</v>
      </c>
      <c r="AE283" s="15">
        <f>-SUMIFS(Inp_TechAssessAdj!AE:AE,Inp_TechAssessAdj!$E:$E,$E283,Inp_TechAssessAdj!$F:$F,$F283,Inp_TechAssessAdj!$G:$G,$G283,Inp_TechAssessAdj!$H:$H,$H283)</f>
        <v>0</v>
      </c>
      <c r="AF283" s="15">
        <f>-SUMIFS(Inp_TechAssessAdj!AF:AF,Inp_TechAssessAdj!$E:$E,$E283,Inp_TechAssessAdj!$F:$F,$F283,Inp_TechAssessAdj!$G:$G,$G283,Inp_TechAssessAdj!$H:$H,$H283)</f>
        <v>0</v>
      </c>
      <c r="AG283" s="15">
        <f>-SUMIFS(Inp_TechAssessAdj!AG:AG,Inp_TechAssessAdj!$E:$E,$E283,Inp_TechAssessAdj!$F:$F,$F283,Inp_TechAssessAdj!$G:$G,$G283,Inp_TechAssessAdj!$H:$H,$H283)</f>
        <v>0.63929225276374602</v>
      </c>
      <c r="AH283" s="15">
        <f>-SUMIFS(Inp_TechAssessAdj!AH:AH,Inp_TechAssessAdj!$E:$E,$E283,Inp_TechAssessAdj!$F:$F,$F283,Inp_TechAssessAdj!$G:$G,$G283,Inp_TechAssessAdj!$H:$H,$H283)</f>
        <v>0.6459531056242841</v>
      </c>
      <c r="AI283" s="15">
        <f>-SUMIFS(Inp_TechAssessAdj!AI:AI,Inp_TechAssessAdj!$E:$E,$E283,Inp_TechAssessAdj!$F:$F,$F283,Inp_TechAssessAdj!$G:$G,$G283,Inp_TechAssessAdj!$H:$H,$H283)</f>
        <v>0.6526474301072368</v>
      </c>
      <c r="AJ283" s="15">
        <f>-SUMIFS(Inp_TechAssessAdj!AJ:AJ,Inp_TechAssessAdj!$E:$E,$E283,Inp_TechAssessAdj!$F:$F,$F283,Inp_TechAssessAdj!$G:$G,$G283,Inp_TechAssessAdj!$H:$H,$H283)</f>
        <v>3.3305101097456768E-2</v>
      </c>
      <c r="AK283" s="15">
        <f>-SUMIFS(Inp_TechAssessAdj!AK:AK,Inp_TechAssessAdj!$E:$E,$E283,Inp_TechAssessAdj!$F:$F,$F283,Inp_TechAssessAdj!$G:$G,$G283,Inp_TechAssessAdj!$H:$H,$H283)</f>
        <v>4.0066874267783437E-2</v>
      </c>
      <c r="AM283" s="55"/>
      <c r="AN283" s="55"/>
      <c r="AO283" s="55"/>
      <c r="AP283" s="55"/>
      <c r="AQ283" s="55"/>
      <c r="AR283" s="55"/>
    </row>
    <row r="284" spans="2:72">
      <c r="E284" s="51" t="s">
        <v>21</v>
      </c>
      <c r="F284" s="137" t="str">
        <f>IFERROR(Inp_TechAssessAdj!F17,0)</f>
        <v>Capex</v>
      </c>
      <c r="G284" s="137" t="str">
        <f>IFERROR(Inp_TechAssessAdj!G17,0)</f>
        <v>Other Capex</v>
      </c>
      <c r="H284" s="137" t="str">
        <f>IFERROR(Inp_TechAssessAdj!H17,0)</f>
        <v>TA - IT&amp;Telecoms</v>
      </c>
      <c r="L284" s="51" t="s">
        <v>108</v>
      </c>
      <c r="M284" s="138">
        <f>SUMIFS(Inp_TechAssessAdj!$I:$I,Inp_TechAssessAdj!$E:$E,$E284,Inp_TechAssessAdj!$G:$G,$G284,Inp_TechAssessAdj!$H:$H,$H284)</f>
        <v>1</v>
      </c>
      <c r="R284" s="55"/>
      <c r="T284" s="15">
        <f>-SUMIFS(Inp_TechAssessAdj!T:T,Inp_TechAssessAdj!$E:$E,$E284,Inp_TechAssessAdj!$F:$F,$F284,Inp_TechAssessAdj!$G:$G,$G284,Inp_TechAssessAdj!$H:$H,$H284)</f>
        <v>0</v>
      </c>
      <c r="U284" s="15">
        <f>-SUMIFS(Inp_TechAssessAdj!U:U,Inp_TechAssessAdj!$E:$E,$E284,Inp_TechAssessAdj!$F:$F,$F284,Inp_TechAssessAdj!$G:$G,$G284,Inp_TechAssessAdj!$H:$H,$H284)</f>
        <v>0</v>
      </c>
      <c r="V284" s="15">
        <f>-SUMIFS(Inp_TechAssessAdj!V:V,Inp_TechAssessAdj!$E:$E,$E284,Inp_TechAssessAdj!$F:$F,$F284,Inp_TechAssessAdj!$G:$G,$G284,Inp_TechAssessAdj!$H:$H,$H284)</f>
        <v>0</v>
      </c>
      <c r="W284" s="15">
        <f>-SUMIFS(Inp_TechAssessAdj!W:W,Inp_TechAssessAdj!$E:$E,$E284,Inp_TechAssessAdj!$F:$F,$F284,Inp_TechAssessAdj!$G:$G,$G284,Inp_TechAssessAdj!$H:$H,$H284)</f>
        <v>0</v>
      </c>
      <c r="X284" s="15">
        <f>-SUMIFS(Inp_TechAssessAdj!X:X,Inp_TechAssessAdj!$E:$E,$E284,Inp_TechAssessAdj!$F:$F,$F284,Inp_TechAssessAdj!$G:$G,$G284,Inp_TechAssessAdj!$H:$H,$H284)</f>
        <v>0</v>
      </c>
      <c r="Y284" s="15">
        <f>-SUMIFS(Inp_TechAssessAdj!Y:Y,Inp_TechAssessAdj!$E:$E,$E284,Inp_TechAssessAdj!$F:$F,$F284,Inp_TechAssessAdj!$G:$G,$G284,Inp_TechAssessAdj!$H:$H,$H284)</f>
        <v>0</v>
      </c>
      <c r="Z284" s="15">
        <f>-SUMIFS(Inp_TechAssessAdj!Z:Z,Inp_TechAssessAdj!$E:$E,$E284,Inp_TechAssessAdj!$F:$F,$F284,Inp_TechAssessAdj!$G:$G,$G284,Inp_TechAssessAdj!$H:$H,$H284)</f>
        <v>0</v>
      </c>
      <c r="AA284" s="15">
        <f>-SUMIFS(Inp_TechAssessAdj!AA:AA,Inp_TechAssessAdj!$E:$E,$E284,Inp_TechAssessAdj!$F:$F,$F284,Inp_TechAssessAdj!$G:$G,$G284,Inp_TechAssessAdj!$H:$H,$H284)</f>
        <v>0</v>
      </c>
      <c r="AB284" s="15">
        <f>-SUMIFS(Inp_TechAssessAdj!AB:AB,Inp_TechAssessAdj!$E:$E,$E284,Inp_TechAssessAdj!$F:$F,$F284,Inp_TechAssessAdj!$G:$G,$G284,Inp_TechAssessAdj!$H:$H,$H284)</f>
        <v>0</v>
      </c>
      <c r="AC284" s="15">
        <f>-SUMIFS(Inp_TechAssessAdj!AC:AC,Inp_TechAssessAdj!$E:$E,$E284,Inp_TechAssessAdj!$F:$F,$F284,Inp_TechAssessAdj!$G:$G,$G284,Inp_TechAssessAdj!$H:$H,$H284)</f>
        <v>0</v>
      </c>
      <c r="AD284" s="15">
        <f>-SUMIFS(Inp_TechAssessAdj!AD:AD,Inp_TechAssessAdj!$E:$E,$E284,Inp_TechAssessAdj!$F:$F,$F284,Inp_TechAssessAdj!$G:$G,$G284,Inp_TechAssessAdj!$H:$H,$H284)</f>
        <v>0</v>
      </c>
      <c r="AE284" s="15">
        <f>-SUMIFS(Inp_TechAssessAdj!AE:AE,Inp_TechAssessAdj!$E:$E,$E284,Inp_TechAssessAdj!$F:$F,$F284,Inp_TechAssessAdj!$G:$G,$G284,Inp_TechAssessAdj!$H:$H,$H284)</f>
        <v>0</v>
      </c>
      <c r="AF284" s="15">
        <f>-SUMIFS(Inp_TechAssessAdj!AF:AF,Inp_TechAssessAdj!$E:$E,$E284,Inp_TechAssessAdj!$F:$F,$F284,Inp_TechAssessAdj!$G:$G,$G284,Inp_TechAssessAdj!$H:$H,$H284)</f>
        <v>0</v>
      </c>
      <c r="AG284" s="15">
        <f>-SUMIFS(Inp_TechAssessAdj!AG:AG,Inp_TechAssessAdj!$E:$E,$E284,Inp_TechAssessAdj!$F:$F,$F284,Inp_TechAssessAdj!$G:$G,$G284,Inp_TechAssessAdj!$H:$H,$H284)</f>
        <v>0</v>
      </c>
      <c r="AH284" s="15">
        <f>-SUMIFS(Inp_TechAssessAdj!AH:AH,Inp_TechAssessAdj!$E:$E,$E284,Inp_TechAssessAdj!$F:$F,$F284,Inp_TechAssessAdj!$G:$G,$G284,Inp_TechAssessAdj!$H:$H,$H284)</f>
        <v>0</v>
      </c>
      <c r="AI284" s="15">
        <f>-SUMIFS(Inp_TechAssessAdj!AI:AI,Inp_TechAssessAdj!$E:$E,$E284,Inp_TechAssessAdj!$F:$F,$F284,Inp_TechAssessAdj!$G:$G,$G284,Inp_TechAssessAdj!$H:$H,$H284)</f>
        <v>0</v>
      </c>
      <c r="AJ284" s="15">
        <f>-SUMIFS(Inp_TechAssessAdj!AJ:AJ,Inp_TechAssessAdj!$E:$E,$E284,Inp_TechAssessAdj!$F:$F,$F284,Inp_TechAssessAdj!$G:$G,$G284,Inp_TechAssessAdj!$H:$H,$H284)</f>
        <v>0</v>
      </c>
      <c r="AK284" s="15">
        <f>-SUMIFS(Inp_TechAssessAdj!AK:AK,Inp_TechAssessAdj!$E:$E,$E284,Inp_TechAssessAdj!$F:$F,$F284,Inp_TechAssessAdj!$G:$G,$G284,Inp_TechAssessAdj!$H:$H,$H284)</f>
        <v>0</v>
      </c>
      <c r="AM284" s="55"/>
      <c r="AN284" s="55"/>
      <c r="AO284" s="55"/>
      <c r="AP284" s="55"/>
      <c r="AQ284" s="55"/>
      <c r="AR284" s="55"/>
    </row>
    <row r="285" spans="2:72">
      <c r="E285" s="51" t="s">
        <v>21</v>
      </c>
      <c r="F285" s="137" t="str">
        <f>IFERROR(Inp_TechAssessAdj!F18,0)</f>
        <v>Repex</v>
      </c>
      <c r="G285" s="137" t="str">
        <f>IFERROR(Inp_TechAssessAdj!G18,0)</f>
        <v>Repex</v>
      </c>
      <c r="H285" s="137" t="str">
        <f>IFERROR(Inp_TechAssessAdj!H18,0)</f>
        <v>TA - EoE_Rep_01</v>
      </c>
      <c r="L285" s="51" t="s">
        <v>108</v>
      </c>
      <c r="M285" s="138">
        <f>SUMIFS(Inp_TechAssessAdj!$I:$I,Inp_TechAssessAdj!$E:$E,$E285,Inp_TechAssessAdj!$G:$G,$G285,Inp_TechAssessAdj!$H:$H,$H285)</f>
        <v>1</v>
      </c>
      <c r="R285" s="55"/>
      <c r="T285" s="15">
        <f>-SUMIFS(Inp_TechAssessAdj!T:T,Inp_TechAssessAdj!$E:$E,$E285,Inp_TechAssessAdj!$F:$F,$F285,Inp_TechAssessAdj!$G:$G,$G285,Inp_TechAssessAdj!$H:$H,$H285)</f>
        <v>0</v>
      </c>
      <c r="U285" s="15">
        <f>-SUMIFS(Inp_TechAssessAdj!U:U,Inp_TechAssessAdj!$E:$E,$E285,Inp_TechAssessAdj!$F:$F,$F285,Inp_TechAssessAdj!$G:$G,$G285,Inp_TechAssessAdj!$H:$H,$H285)</f>
        <v>0</v>
      </c>
      <c r="V285" s="15">
        <f>-SUMIFS(Inp_TechAssessAdj!V:V,Inp_TechAssessAdj!$E:$E,$E285,Inp_TechAssessAdj!$F:$F,$F285,Inp_TechAssessAdj!$G:$G,$G285,Inp_TechAssessAdj!$H:$H,$H285)</f>
        <v>0</v>
      </c>
      <c r="W285" s="15">
        <f>-SUMIFS(Inp_TechAssessAdj!W:W,Inp_TechAssessAdj!$E:$E,$E285,Inp_TechAssessAdj!$F:$F,$F285,Inp_TechAssessAdj!$G:$G,$G285,Inp_TechAssessAdj!$H:$H,$H285)</f>
        <v>0</v>
      </c>
      <c r="X285" s="15">
        <f>-SUMIFS(Inp_TechAssessAdj!X:X,Inp_TechAssessAdj!$E:$E,$E285,Inp_TechAssessAdj!$F:$F,$F285,Inp_TechAssessAdj!$G:$G,$G285,Inp_TechAssessAdj!$H:$H,$H285)</f>
        <v>0</v>
      </c>
      <c r="Y285" s="15">
        <f>-SUMIFS(Inp_TechAssessAdj!Y:Y,Inp_TechAssessAdj!$E:$E,$E285,Inp_TechAssessAdj!$F:$F,$F285,Inp_TechAssessAdj!$G:$G,$G285,Inp_TechAssessAdj!$H:$H,$H285)</f>
        <v>0</v>
      </c>
      <c r="Z285" s="15">
        <f>-SUMIFS(Inp_TechAssessAdj!Z:Z,Inp_TechAssessAdj!$E:$E,$E285,Inp_TechAssessAdj!$F:$F,$F285,Inp_TechAssessAdj!$G:$G,$G285,Inp_TechAssessAdj!$H:$H,$H285)</f>
        <v>0</v>
      </c>
      <c r="AA285" s="15">
        <f>-SUMIFS(Inp_TechAssessAdj!AA:AA,Inp_TechAssessAdj!$E:$E,$E285,Inp_TechAssessAdj!$F:$F,$F285,Inp_TechAssessAdj!$G:$G,$G285,Inp_TechAssessAdj!$H:$H,$H285)</f>
        <v>0</v>
      </c>
      <c r="AB285" s="15">
        <f>-SUMIFS(Inp_TechAssessAdj!AB:AB,Inp_TechAssessAdj!$E:$E,$E285,Inp_TechAssessAdj!$F:$F,$F285,Inp_TechAssessAdj!$G:$G,$G285,Inp_TechAssessAdj!$H:$H,$H285)</f>
        <v>0</v>
      </c>
      <c r="AC285" s="15">
        <f>-SUMIFS(Inp_TechAssessAdj!AC:AC,Inp_TechAssessAdj!$E:$E,$E285,Inp_TechAssessAdj!$F:$F,$F285,Inp_TechAssessAdj!$G:$G,$G285,Inp_TechAssessAdj!$H:$H,$H285)</f>
        <v>0</v>
      </c>
      <c r="AD285" s="15">
        <f>-SUMIFS(Inp_TechAssessAdj!AD:AD,Inp_TechAssessAdj!$E:$E,$E285,Inp_TechAssessAdj!$F:$F,$F285,Inp_TechAssessAdj!$G:$G,$G285,Inp_TechAssessAdj!$H:$H,$H285)</f>
        <v>0</v>
      </c>
      <c r="AE285" s="15">
        <f>-SUMIFS(Inp_TechAssessAdj!AE:AE,Inp_TechAssessAdj!$E:$E,$E285,Inp_TechAssessAdj!$F:$F,$F285,Inp_TechAssessAdj!$G:$G,$G285,Inp_TechAssessAdj!$H:$H,$H285)</f>
        <v>0</v>
      </c>
      <c r="AF285" s="15">
        <f>-SUMIFS(Inp_TechAssessAdj!AF:AF,Inp_TechAssessAdj!$E:$E,$E285,Inp_TechAssessAdj!$F:$F,$F285,Inp_TechAssessAdj!$G:$G,$G285,Inp_TechAssessAdj!$H:$H,$H285)</f>
        <v>0</v>
      </c>
      <c r="AG285" s="15">
        <f>-SUMIFS(Inp_TechAssessAdj!AG:AG,Inp_TechAssessAdj!$E:$E,$E285,Inp_TechAssessAdj!$F:$F,$F285,Inp_TechAssessAdj!$G:$G,$G285,Inp_TechAssessAdj!$H:$H,$H285)</f>
        <v>2.2928713921365622</v>
      </c>
      <c r="AH285" s="15">
        <f>-SUMIFS(Inp_TechAssessAdj!AH:AH,Inp_TechAssessAdj!$E:$E,$E285,Inp_TechAssessAdj!$F:$F,$F285,Inp_TechAssessAdj!$G:$G,$G285,Inp_TechAssessAdj!$H:$H,$H285)</f>
        <v>0</v>
      </c>
      <c r="AI285" s="15">
        <f>-SUMIFS(Inp_TechAssessAdj!AI:AI,Inp_TechAssessAdj!$E:$E,$E285,Inp_TechAssessAdj!$F:$F,$F285,Inp_TechAssessAdj!$G:$G,$G285,Inp_TechAssessAdj!$H:$H,$H285)</f>
        <v>0</v>
      </c>
      <c r="AJ285" s="15">
        <f>-SUMIFS(Inp_TechAssessAdj!AJ:AJ,Inp_TechAssessAdj!$E:$E,$E285,Inp_TechAssessAdj!$F:$F,$F285,Inp_TechAssessAdj!$G:$G,$G285,Inp_TechAssessAdj!$H:$H,$H285)</f>
        <v>0</v>
      </c>
      <c r="AK285" s="15">
        <f>-SUMIFS(Inp_TechAssessAdj!AK:AK,Inp_TechAssessAdj!$E:$E,$E285,Inp_TechAssessAdj!$F:$F,$F285,Inp_TechAssessAdj!$G:$G,$G285,Inp_TechAssessAdj!$H:$H,$H285)</f>
        <v>0</v>
      </c>
      <c r="AM285" s="55"/>
      <c r="AN285" s="55"/>
      <c r="AO285" s="55"/>
      <c r="AP285" s="55"/>
      <c r="AQ285" s="55"/>
      <c r="AR285" s="55"/>
    </row>
    <row r="286" spans="2:72">
      <c r="E286" s="51" t="s">
        <v>21</v>
      </c>
      <c r="F286" s="137">
        <f>IFERROR(Inp_TechAssessAdj!F19,0)</f>
        <v>0</v>
      </c>
      <c r="G286" s="137">
        <f>IFERROR(Inp_TechAssessAdj!G19,0)</f>
        <v>0</v>
      </c>
      <c r="H286" s="137">
        <f>IFERROR(Inp_TechAssessAdj!H19,0)</f>
        <v>0</v>
      </c>
      <c r="L286" s="51" t="s">
        <v>108</v>
      </c>
      <c r="M286" s="138">
        <f>SUMIFS(Inp_TechAssessAdj!$I:$I,Inp_TechAssessAdj!$E:$E,$E286,Inp_TechAssessAdj!$G:$G,$G286,Inp_TechAssessAdj!$H:$H,$H286)</f>
        <v>0</v>
      </c>
      <c r="R286" s="55"/>
      <c r="T286" s="15">
        <f>-SUMIFS(Inp_TechAssessAdj!T:T,Inp_TechAssessAdj!$E:$E,$E286,Inp_TechAssessAdj!$F:$F,$F286,Inp_TechAssessAdj!$G:$G,$G286,Inp_TechAssessAdj!$H:$H,$H286)</f>
        <v>0</v>
      </c>
      <c r="U286" s="15">
        <f>-SUMIFS(Inp_TechAssessAdj!U:U,Inp_TechAssessAdj!$E:$E,$E286,Inp_TechAssessAdj!$F:$F,$F286,Inp_TechAssessAdj!$G:$G,$G286,Inp_TechAssessAdj!$H:$H,$H286)</f>
        <v>0</v>
      </c>
      <c r="V286" s="15">
        <f>-SUMIFS(Inp_TechAssessAdj!V:V,Inp_TechAssessAdj!$E:$E,$E286,Inp_TechAssessAdj!$F:$F,$F286,Inp_TechAssessAdj!$G:$G,$G286,Inp_TechAssessAdj!$H:$H,$H286)</f>
        <v>0</v>
      </c>
      <c r="W286" s="15">
        <f>-SUMIFS(Inp_TechAssessAdj!W:W,Inp_TechAssessAdj!$E:$E,$E286,Inp_TechAssessAdj!$F:$F,$F286,Inp_TechAssessAdj!$G:$G,$G286,Inp_TechAssessAdj!$H:$H,$H286)</f>
        <v>0</v>
      </c>
      <c r="X286" s="15">
        <f>-SUMIFS(Inp_TechAssessAdj!X:X,Inp_TechAssessAdj!$E:$E,$E286,Inp_TechAssessAdj!$F:$F,$F286,Inp_TechAssessAdj!$G:$G,$G286,Inp_TechAssessAdj!$H:$H,$H286)</f>
        <v>0</v>
      </c>
      <c r="Y286" s="15">
        <f>-SUMIFS(Inp_TechAssessAdj!Y:Y,Inp_TechAssessAdj!$E:$E,$E286,Inp_TechAssessAdj!$F:$F,$F286,Inp_TechAssessAdj!$G:$G,$G286,Inp_TechAssessAdj!$H:$H,$H286)</f>
        <v>0</v>
      </c>
      <c r="Z286" s="15">
        <f>-SUMIFS(Inp_TechAssessAdj!Z:Z,Inp_TechAssessAdj!$E:$E,$E286,Inp_TechAssessAdj!$F:$F,$F286,Inp_TechAssessAdj!$G:$G,$G286,Inp_TechAssessAdj!$H:$H,$H286)</f>
        <v>0</v>
      </c>
      <c r="AA286" s="15">
        <f>-SUMIFS(Inp_TechAssessAdj!AA:AA,Inp_TechAssessAdj!$E:$E,$E286,Inp_TechAssessAdj!$F:$F,$F286,Inp_TechAssessAdj!$G:$G,$G286,Inp_TechAssessAdj!$H:$H,$H286)</f>
        <v>0</v>
      </c>
      <c r="AB286" s="15">
        <f>-SUMIFS(Inp_TechAssessAdj!AB:AB,Inp_TechAssessAdj!$E:$E,$E286,Inp_TechAssessAdj!$F:$F,$F286,Inp_TechAssessAdj!$G:$G,$G286,Inp_TechAssessAdj!$H:$H,$H286)</f>
        <v>0</v>
      </c>
      <c r="AC286" s="15">
        <f>-SUMIFS(Inp_TechAssessAdj!AC:AC,Inp_TechAssessAdj!$E:$E,$E286,Inp_TechAssessAdj!$F:$F,$F286,Inp_TechAssessAdj!$G:$G,$G286,Inp_TechAssessAdj!$H:$H,$H286)</f>
        <v>0</v>
      </c>
      <c r="AD286" s="15">
        <f>-SUMIFS(Inp_TechAssessAdj!AD:AD,Inp_TechAssessAdj!$E:$E,$E286,Inp_TechAssessAdj!$F:$F,$F286,Inp_TechAssessAdj!$G:$G,$G286,Inp_TechAssessAdj!$H:$H,$H286)</f>
        <v>0</v>
      </c>
      <c r="AE286" s="15">
        <f>-SUMIFS(Inp_TechAssessAdj!AE:AE,Inp_TechAssessAdj!$E:$E,$E286,Inp_TechAssessAdj!$F:$F,$F286,Inp_TechAssessAdj!$G:$G,$G286,Inp_TechAssessAdj!$H:$H,$H286)</f>
        <v>0</v>
      </c>
      <c r="AF286" s="15">
        <f>-SUMIFS(Inp_TechAssessAdj!AF:AF,Inp_TechAssessAdj!$E:$E,$E286,Inp_TechAssessAdj!$F:$F,$F286,Inp_TechAssessAdj!$G:$G,$G286,Inp_TechAssessAdj!$H:$H,$H286)</f>
        <v>0</v>
      </c>
      <c r="AG286" s="15">
        <f>-SUMIFS(Inp_TechAssessAdj!AG:AG,Inp_TechAssessAdj!$E:$E,$E286,Inp_TechAssessAdj!$F:$F,$F286,Inp_TechAssessAdj!$G:$G,$G286,Inp_TechAssessAdj!$H:$H,$H286)</f>
        <v>0</v>
      </c>
      <c r="AH286" s="15">
        <f>-SUMIFS(Inp_TechAssessAdj!AH:AH,Inp_TechAssessAdj!$E:$E,$E286,Inp_TechAssessAdj!$F:$F,$F286,Inp_TechAssessAdj!$G:$G,$G286,Inp_TechAssessAdj!$H:$H,$H286)</f>
        <v>0</v>
      </c>
      <c r="AI286" s="15">
        <f>-SUMIFS(Inp_TechAssessAdj!AI:AI,Inp_TechAssessAdj!$E:$E,$E286,Inp_TechAssessAdj!$F:$F,$F286,Inp_TechAssessAdj!$G:$G,$G286,Inp_TechAssessAdj!$H:$H,$H286)</f>
        <v>0</v>
      </c>
      <c r="AJ286" s="15">
        <f>-SUMIFS(Inp_TechAssessAdj!AJ:AJ,Inp_TechAssessAdj!$E:$E,$E286,Inp_TechAssessAdj!$F:$F,$F286,Inp_TechAssessAdj!$G:$G,$G286,Inp_TechAssessAdj!$H:$H,$H286)</f>
        <v>0</v>
      </c>
      <c r="AK286" s="15">
        <f>-SUMIFS(Inp_TechAssessAdj!AK:AK,Inp_TechAssessAdj!$E:$E,$E286,Inp_TechAssessAdj!$F:$F,$F286,Inp_TechAssessAdj!$G:$G,$G286,Inp_TechAssessAdj!$H:$H,$H286)</f>
        <v>0</v>
      </c>
      <c r="AM286" s="55"/>
      <c r="AN286" s="69"/>
      <c r="AO286" s="69"/>
      <c r="AP286" s="55"/>
      <c r="AQ286" s="69"/>
      <c r="AR286" s="69"/>
    </row>
    <row r="287" spans="2:72">
      <c r="E287" s="51" t="s">
        <v>21</v>
      </c>
      <c r="F287" s="137">
        <f>IFERROR(Inp_TechAssessAdj!F20,0)</f>
        <v>0</v>
      </c>
      <c r="G287" s="137">
        <f>IFERROR(Inp_TechAssessAdj!G20,0)</f>
        <v>0</v>
      </c>
      <c r="H287" s="137">
        <f>IFERROR(Inp_TechAssessAdj!H20,0)</f>
        <v>0</v>
      </c>
      <c r="L287" s="51" t="s">
        <v>108</v>
      </c>
      <c r="M287" s="138">
        <f>SUMIFS(Inp_TechAssessAdj!$I:$I,Inp_TechAssessAdj!$E:$E,$E287,Inp_TechAssessAdj!$G:$G,$G287,Inp_TechAssessAdj!$H:$H,$H287)</f>
        <v>0</v>
      </c>
      <c r="R287" s="55"/>
      <c r="T287" s="15">
        <f>-SUMIFS(Inp_TechAssessAdj!T:T,Inp_TechAssessAdj!$E:$E,$E287,Inp_TechAssessAdj!$F:$F,$F287,Inp_TechAssessAdj!$G:$G,$G287,Inp_TechAssessAdj!$H:$H,$H287)</f>
        <v>0</v>
      </c>
      <c r="U287" s="15">
        <f>-SUMIFS(Inp_TechAssessAdj!U:U,Inp_TechAssessAdj!$E:$E,$E287,Inp_TechAssessAdj!$F:$F,$F287,Inp_TechAssessAdj!$G:$G,$G287,Inp_TechAssessAdj!$H:$H,$H287)</f>
        <v>0</v>
      </c>
      <c r="V287" s="15">
        <f>-SUMIFS(Inp_TechAssessAdj!V:V,Inp_TechAssessAdj!$E:$E,$E287,Inp_TechAssessAdj!$F:$F,$F287,Inp_TechAssessAdj!$G:$G,$G287,Inp_TechAssessAdj!$H:$H,$H287)</f>
        <v>0</v>
      </c>
      <c r="W287" s="15">
        <f>-SUMIFS(Inp_TechAssessAdj!W:W,Inp_TechAssessAdj!$E:$E,$E287,Inp_TechAssessAdj!$F:$F,$F287,Inp_TechAssessAdj!$G:$G,$G287,Inp_TechAssessAdj!$H:$H,$H287)</f>
        <v>0</v>
      </c>
      <c r="X287" s="15">
        <f>-SUMIFS(Inp_TechAssessAdj!X:X,Inp_TechAssessAdj!$E:$E,$E287,Inp_TechAssessAdj!$F:$F,$F287,Inp_TechAssessAdj!$G:$G,$G287,Inp_TechAssessAdj!$H:$H,$H287)</f>
        <v>0</v>
      </c>
      <c r="Y287" s="15">
        <f>-SUMIFS(Inp_TechAssessAdj!Y:Y,Inp_TechAssessAdj!$E:$E,$E287,Inp_TechAssessAdj!$F:$F,$F287,Inp_TechAssessAdj!$G:$G,$G287,Inp_TechAssessAdj!$H:$H,$H287)</f>
        <v>0</v>
      </c>
      <c r="Z287" s="15">
        <f>-SUMIFS(Inp_TechAssessAdj!Z:Z,Inp_TechAssessAdj!$E:$E,$E287,Inp_TechAssessAdj!$F:$F,$F287,Inp_TechAssessAdj!$G:$G,$G287,Inp_TechAssessAdj!$H:$H,$H287)</f>
        <v>0</v>
      </c>
      <c r="AA287" s="15">
        <f>-SUMIFS(Inp_TechAssessAdj!AA:AA,Inp_TechAssessAdj!$E:$E,$E287,Inp_TechAssessAdj!$F:$F,$F287,Inp_TechAssessAdj!$G:$G,$G287,Inp_TechAssessAdj!$H:$H,$H287)</f>
        <v>0</v>
      </c>
      <c r="AB287" s="15">
        <f>-SUMIFS(Inp_TechAssessAdj!AB:AB,Inp_TechAssessAdj!$E:$E,$E287,Inp_TechAssessAdj!$F:$F,$F287,Inp_TechAssessAdj!$G:$G,$G287,Inp_TechAssessAdj!$H:$H,$H287)</f>
        <v>0</v>
      </c>
      <c r="AC287" s="15">
        <f>-SUMIFS(Inp_TechAssessAdj!AC:AC,Inp_TechAssessAdj!$E:$E,$E287,Inp_TechAssessAdj!$F:$F,$F287,Inp_TechAssessAdj!$G:$G,$G287,Inp_TechAssessAdj!$H:$H,$H287)</f>
        <v>0</v>
      </c>
      <c r="AD287" s="15">
        <f>-SUMIFS(Inp_TechAssessAdj!AD:AD,Inp_TechAssessAdj!$E:$E,$E287,Inp_TechAssessAdj!$F:$F,$F287,Inp_TechAssessAdj!$G:$G,$G287,Inp_TechAssessAdj!$H:$H,$H287)</f>
        <v>0</v>
      </c>
      <c r="AE287" s="15">
        <f>-SUMIFS(Inp_TechAssessAdj!AE:AE,Inp_TechAssessAdj!$E:$E,$E287,Inp_TechAssessAdj!$F:$F,$F287,Inp_TechAssessAdj!$G:$G,$G287,Inp_TechAssessAdj!$H:$H,$H287)</f>
        <v>0</v>
      </c>
      <c r="AF287" s="15">
        <f>-SUMIFS(Inp_TechAssessAdj!AF:AF,Inp_TechAssessAdj!$E:$E,$E287,Inp_TechAssessAdj!$F:$F,$F287,Inp_TechAssessAdj!$G:$G,$G287,Inp_TechAssessAdj!$H:$H,$H287)</f>
        <v>0</v>
      </c>
      <c r="AG287" s="15">
        <f>-SUMIFS(Inp_TechAssessAdj!AG:AG,Inp_TechAssessAdj!$E:$E,$E287,Inp_TechAssessAdj!$F:$F,$F287,Inp_TechAssessAdj!$G:$G,$G287,Inp_TechAssessAdj!$H:$H,$H287)</f>
        <v>0</v>
      </c>
      <c r="AH287" s="15">
        <f>-SUMIFS(Inp_TechAssessAdj!AH:AH,Inp_TechAssessAdj!$E:$E,$E287,Inp_TechAssessAdj!$F:$F,$F287,Inp_TechAssessAdj!$G:$G,$G287,Inp_TechAssessAdj!$H:$H,$H287)</f>
        <v>0</v>
      </c>
      <c r="AI287" s="15">
        <f>-SUMIFS(Inp_TechAssessAdj!AI:AI,Inp_TechAssessAdj!$E:$E,$E287,Inp_TechAssessAdj!$F:$F,$F287,Inp_TechAssessAdj!$G:$G,$G287,Inp_TechAssessAdj!$H:$H,$H287)</f>
        <v>0</v>
      </c>
      <c r="AJ287" s="15">
        <f>-SUMIFS(Inp_TechAssessAdj!AJ:AJ,Inp_TechAssessAdj!$E:$E,$E287,Inp_TechAssessAdj!$F:$F,$F287,Inp_TechAssessAdj!$G:$G,$G287,Inp_TechAssessAdj!$H:$H,$H287)</f>
        <v>0</v>
      </c>
      <c r="AK287" s="15">
        <f>-SUMIFS(Inp_TechAssessAdj!AK:AK,Inp_TechAssessAdj!$E:$E,$E287,Inp_TechAssessAdj!$F:$F,$F287,Inp_TechAssessAdj!$G:$G,$G287,Inp_TechAssessAdj!$H:$H,$H287)</f>
        <v>0</v>
      </c>
      <c r="AM287" s="55"/>
      <c r="AN287" s="69"/>
      <c r="AO287" s="69"/>
      <c r="AP287" s="55"/>
      <c r="AQ287" s="69"/>
      <c r="AR287" s="69"/>
    </row>
    <row r="288" spans="2:72">
      <c r="E288" s="51" t="s">
        <v>21</v>
      </c>
      <c r="F288" s="137">
        <f>IFERROR(Inp_TechAssessAdj!F21,0)</f>
        <v>0</v>
      </c>
      <c r="G288" s="137">
        <f>IFERROR(Inp_TechAssessAdj!G21,0)</f>
        <v>0</v>
      </c>
      <c r="H288" s="137">
        <f>IFERROR(Inp_TechAssessAdj!H21,0)</f>
        <v>0</v>
      </c>
      <c r="L288" s="51" t="s">
        <v>108</v>
      </c>
      <c r="M288" s="138">
        <f>SUMIFS(Inp_TechAssessAdj!$I:$I,Inp_TechAssessAdj!$E:$E,$E288,Inp_TechAssessAdj!$G:$G,$G288,Inp_TechAssessAdj!$H:$H,$H288)</f>
        <v>0</v>
      </c>
      <c r="R288" s="55"/>
      <c r="T288" s="15">
        <f>-SUMIFS(Inp_TechAssessAdj!T:T,Inp_TechAssessAdj!$E:$E,$E288,Inp_TechAssessAdj!$F:$F,$F288,Inp_TechAssessAdj!$G:$G,$G288,Inp_TechAssessAdj!$H:$H,$H288)</f>
        <v>0</v>
      </c>
      <c r="U288" s="15">
        <f>-SUMIFS(Inp_TechAssessAdj!U:U,Inp_TechAssessAdj!$E:$E,$E288,Inp_TechAssessAdj!$F:$F,$F288,Inp_TechAssessAdj!$G:$G,$G288,Inp_TechAssessAdj!$H:$H,$H288)</f>
        <v>0</v>
      </c>
      <c r="V288" s="15">
        <f>-SUMIFS(Inp_TechAssessAdj!V:V,Inp_TechAssessAdj!$E:$E,$E288,Inp_TechAssessAdj!$F:$F,$F288,Inp_TechAssessAdj!$G:$G,$G288,Inp_TechAssessAdj!$H:$H,$H288)</f>
        <v>0</v>
      </c>
      <c r="W288" s="15">
        <f>-SUMIFS(Inp_TechAssessAdj!W:W,Inp_TechAssessAdj!$E:$E,$E288,Inp_TechAssessAdj!$F:$F,$F288,Inp_TechAssessAdj!$G:$G,$G288,Inp_TechAssessAdj!$H:$H,$H288)</f>
        <v>0</v>
      </c>
      <c r="X288" s="15">
        <f>-SUMIFS(Inp_TechAssessAdj!X:X,Inp_TechAssessAdj!$E:$E,$E288,Inp_TechAssessAdj!$F:$F,$F288,Inp_TechAssessAdj!$G:$G,$G288,Inp_TechAssessAdj!$H:$H,$H288)</f>
        <v>0</v>
      </c>
      <c r="Y288" s="15">
        <f>-SUMIFS(Inp_TechAssessAdj!Y:Y,Inp_TechAssessAdj!$E:$E,$E288,Inp_TechAssessAdj!$F:$F,$F288,Inp_TechAssessAdj!$G:$G,$G288,Inp_TechAssessAdj!$H:$H,$H288)</f>
        <v>0</v>
      </c>
      <c r="Z288" s="15">
        <f>-SUMIFS(Inp_TechAssessAdj!Z:Z,Inp_TechAssessAdj!$E:$E,$E288,Inp_TechAssessAdj!$F:$F,$F288,Inp_TechAssessAdj!$G:$G,$G288,Inp_TechAssessAdj!$H:$H,$H288)</f>
        <v>0</v>
      </c>
      <c r="AA288" s="15">
        <f>-SUMIFS(Inp_TechAssessAdj!AA:AA,Inp_TechAssessAdj!$E:$E,$E288,Inp_TechAssessAdj!$F:$F,$F288,Inp_TechAssessAdj!$G:$G,$G288,Inp_TechAssessAdj!$H:$H,$H288)</f>
        <v>0</v>
      </c>
      <c r="AB288" s="15">
        <f>-SUMIFS(Inp_TechAssessAdj!AB:AB,Inp_TechAssessAdj!$E:$E,$E288,Inp_TechAssessAdj!$F:$F,$F288,Inp_TechAssessAdj!$G:$G,$G288,Inp_TechAssessAdj!$H:$H,$H288)</f>
        <v>0</v>
      </c>
      <c r="AC288" s="15">
        <f>-SUMIFS(Inp_TechAssessAdj!AC:AC,Inp_TechAssessAdj!$E:$E,$E288,Inp_TechAssessAdj!$F:$F,$F288,Inp_TechAssessAdj!$G:$G,$G288,Inp_TechAssessAdj!$H:$H,$H288)</f>
        <v>0</v>
      </c>
      <c r="AD288" s="15">
        <f>-SUMIFS(Inp_TechAssessAdj!AD:AD,Inp_TechAssessAdj!$E:$E,$E288,Inp_TechAssessAdj!$F:$F,$F288,Inp_TechAssessAdj!$G:$G,$G288,Inp_TechAssessAdj!$H:$H,$H288)</f>
        <v>0</v>
      </c>
      <c r="AE288" s="15">
        <f>-SUMIFS(Inp_TechAssessAdj!AE:AE,Inp_TechAssessAdj!$E:$E,$E288,Inp_TechAssessAdj!$F:$F,$F288,Inp_TechAssessAdj!$G:$G,$G288,Inp_TechAssessAdj!$H:$H,$H288)</f>
        <v>0</v>
      </c>
      <c r="AF288" s="15">
        <f>-SUMIFS(Inp_TechAssessAdj!AF:AF,Inp_TechAssessAdj!$E:$E,$E288,Inp_TechAssessAdj!$F:$F,$F288,Inp_TechAssessAdj!$G:$G,$G288,Inp_TechAssessAdj!$H:$H,$H288)</f>
        <v>0</v>
      </c>
      <c r="AG288" s="15">
        <f>-SUMIFS(Inp_TechAssessAdj!AG:AG,Inp_TechAssessAdj!$E:$E,$E288,Inp_TechAssessAdj!$F:$F,$F288,Inp_TechAssessAdj!$G:$G,$G288,Inp_TechAssessAdj!$H:$H,$H288)</f>
        <v>0</v>
      </c>
      <c r="AH288" s="15">
        <f>-SUMIFS(Inp_TechAssessAdj!AH:AH,Inp_TechAssessAdj!$E:$E,$E288,Inp_TechAssessAdj!$F:$F,$F288,Inp_TechAssessAdj!$G:$G,$G288,Inp_TechAssessAdj!$H:$H,$H288)</f>
        <v>0</v>
      </c>
      <c r="AI288" s="15">
        <f>-SUMIFS(Inp_TechAssessAdj!AI:AI,Inp_TechAssessAdj!$E:$E,$E288,Inp_TechAssessAdj!$F:$F,$F288,Inp_TechAssessAdj!$G:$G,$G288,Inp_TechAssessAdj!$H:$H,$H288)</f>
        <v>0</v>
      </c>
      <c r="AJ288" s="15">
        <f>-SUMIFS(Inp_TechAssessAdj!AJ:AJ,Inp_TechAssessAdj!$E:$E,$E288,Inp_TechAssessAdj!$F:$F,$F288,Inp_TechAssessAdj!$G:$G,$G288,Inp_TechAssessAdj!$H:$H,$H288)</f>
        <v>0</v>
      </c>
      <c r="AK288" s="15">
        <f>-SUMIFS(Inp_TechAssessAdj!AK:AK,Inp_TechAssessAdj!$E:$E,$E288,Inp_TechAssessAdj!$F:$F,$F288,Inp_TechAssessAdj!$G:$G,$G288,Inp_TechAssessAdj!$H:$H,$H288)</f>
        <v>0</v>
      </c>
      <c r="AM288" s="55"/>
      <c r="AN288" s="69"/>
      <c r="AO288" s="69"/>
      <c r="AP288" s="55"/>
      <c r="AQ288" s="69"/>
      <c r="AR288" s="69"/>
    </row>
    <row r="289" spans="5:44">
      <c r="E289" s="51" t="s">
        <v>21</v>
      </c>
      <c r="F289" s="137">
        <f>IFERROR(Inp_TechAssessAdj!F22,0)</f>
        <v>0</v>
      </c>
      <c r="G289" s="137">
        <f>IFERROR(Inp_TechAssessAdj!G22,0)</f>
        <v>0</v>
      </c>
      <c r="H289" s="137">
        <f>IFERROR(Inp_TechAssessAdj!H22,0)</f>
        <v>0</v>
      </c>
      <c r="L289" s="51" t="s">
        <v>108</v>
      </c>
      <c r="M289" s="138">
        <f>SUMIFS(Inp_TechAssessAdj!$I:$I,Inp_TechAssessAdj!$E:$E,$E289,Inp_TechAssessAdj!$G:$G,$G289,Inp_TechAssessAdj!$H:$H,$H289)</f>
        <v>0</v>
      </c>
      <c r="R289" s="55"/>
      <c r="T289" s="15">
        <f>-SUMIFS(Inp_TechAssessAdj!T:T,Inp_TechAssessAdj!$E:$E,$E289,Inp_TechAssessAdj!$F:$F,$F289,Inp_TechAssessAdj!$G:$G,$G289,Inp_TechAssessAdj!$H:$H,$H289)</f>
        <v>0</v>
      </c>
      <c r="U289" s="15">
        <f>-SUMIFS(Inp_TechAssessAdj!U:U,Inp_TechAssessAdj!$E:$E,$E289,Inp_TechAssessAdj!$F:$F,$F289,Inp_TechAssessAdj!$G:$G,$G289,Inp_TechAssessAdj!$H:$H,$H289)</f>
        <v>0</v>
      </c>
      <c r="V289" s="15">
        <f>-SUMIFS(Inp_TechAssessAdj!V:V,Inp_TechAssessAdj!$E:$E,$E289,Inp_TechAssessAdj!$F:$F,$F289,Inp_TechAssessAdj!$G:$G,$G289,Inp_TechAssessAdj!$H:$H,$H289)</f>
        <v>0</v>
      </c>
      <c r="W289" s="15">
        <f>-SUMIFS(Inp_TechAssessAdj!W:W,Inp_TechAssessAdj!$E:$E,$E289,Inp_TechAssessAdj!$F:$F,$F289,Inp_TechAssessAdj!$G:$G,$G289,Inp_TechAssessAdj!$H:$H,$H289)</f>
        <v>0</v>
      </c>
      <c r="X289" s="15">
        <f>-SUMIFS(Inp_TechAssessAdj!X:X,Inp_TechAssessAdj!$E:$E,$E289,Inp_TechAssessAdj!$F:$F,$F289,Inp_TechAssessAdj!$G:$G,$G289,Inp_TechAssessAdj!$H:$H,$H289)</f>
        <v>0</v>
      </c>
      <c r="Y289" s="15">
        <f>-SUMIFS(Inp_TechAssessAdj!Y:Y,Inp_TechAssessAdj!$E:$E,$E289,Inp_TechAssessAdj!$F:$F,$F289,Inp_TechAssessAdj!$G:$G,$G289,Inp_TechAssessAdj!$H:$H,$H289)</f>
        <v>0</v>
      </c>
      <c r="Z289" s="15">
        <f>-SUMIFS(Inp_TechAssessAdj!Z:Z,Inp_TechAssessAdj!$E:$E,$E289,Inp_TechAssessAdj!$F:$F,$F289,Inp_TechAssessAdj!$G:$G,$G289,Inp_TechAssessAdj!$H:$H,$H289)</f>
        <v>0</v>
      </c>
      <c r="AA289" s="15">
        <f>-SUMIFS(Inp_TechAssessAdj!AA:AA,Inp_TechAssessAdj!$E:$E,$E289,Inp_TechAssessAdj!$F:$F,$F289,Inp_TechAssessAdj!$G:$G,$G289,Inp_TechAssessAdj!$H:$H,$H289)</f>
        <v>0</v>
      </c>
      <c r="AB289" s="15">
        <f>-SUMIFS(Inp_TechAssessAdj!AB:AB,Inp_TechAssessAdj!$E:$E,$E289,Inp_TechAssessAdj!$F:$F,$F289,Inp_TechAssessAdj!$G:$G,$G289,Inp_TechAssessAdj!$H:$H,$H289)</f>
        <v>0</v>
      </c>
      <c r="AC289" s="15">
        <f>-SUMIFS(Inp_TechAssessAdj!AC:AC,Inp_TechAssessAdj!$E:$E,$E289,Inp_TechAssessAdj!$F:$F,$F289,Inp_TechAssessAdj!$G:$G,$G289,Inp_TechAssessAdj!$H:$H,$H289)</f>
        <v>0</v>
      </c>
      <c r="AD289" s="15">
        <f>-SUMIFS(Inp_TechAssessAdj!AD:AD,Inp_TechAssessAdj!$E:$E,$E289,Inp_TechAssessAdj!$F:$F,$F289,Inp_TechAssessAdj!$G:$G,$G289,Inp_TechAssessAdj!$H:$H,$H289)</f>
        <v>0</v>
      </c>
      <c r="AE289" s="15">
        <f>-SUMIFS(Inp_TechAssessAdj!AE:AE,Inp_TechAssessAdj!$E:$E,$E289,Inp_TechAssessAdj!$F:$F,$F289,Inp_TechAssessAdj!$G:$G,$G289,Inp_TechAssessAdj!$H:$H,$H289)</f>
        <v>0</v>
      </c>
      <c r="AF289" s="15">
        <f>-SUMIFS(Inp_TechAssessAdj!AF:AF,Inp_TechAssessAdj!$E:$E,$E289,Inp_TechAssessAdj!$F:$F,$F289,Inp_TechAssessAdj!$G:$G,$G289,Inp_TechAssessAdj!$H:$H,$H289)</f>
        <v>0</v>
      </c>
      <c r="AG289" s="15">
        <f>-SUMIFS(Inp_TechAssessAdj!AG:AG,Inp_TechAssessAdj!$E:$E,$E289,Inp_TechAssessAdj!$F:$F,$F289,Inp_TechAssessAdj!$G:$G,$G289,Inp_TechAssessAdj!$H:$H,$H289)</f>
        <v>0</v>
      </c>
      <c r="AH289" s="15">
        <f>-SUMIFS(Inp_TechAssessAdj!AH:AH,Inp_TechAssessAdj!$E:$E,$E289,Inp_TechAssessAdj!$F:$F,$F289,Inp_TechAssessAdj!$G:$G,$G289,Inp_TechAssessAdj!$H:$H,$H289)</f>
        <v>0</v>
      </c>
      <c r="AI289" s="15">
        <f>-SUMIFS(Inp_TechAssessAdj!AI:AI,Inp_TechAssessAdj!$E:$E,$E289,Inp_TechAssessAdj!$F:$F,$F289,Inp_TechAssessAdj!$G:$G,$G289,Inp_TechAssessAdj!$H:$H,$H289)</f>
        <v>0</v>
      </c>
      <c r="AJ289" s="15">
        <f>-SUMIFS(Inp_TechAssessAdj!AJ:AJ,Inp_TechAssessAdj!$E:$E,$E289,Inp_TechAssessAdj!$F:$F,$F289,Inp_TechAssessAdj!$G:$G,$G289,Inp_TechAssessAdj!$H:$H,$H289)</f>
        <v>0</v>
      </c>
      <c r="AK289" s="15">
        <f>-SUMIFS(Inp_TechAssessAdj!AK:AK,Inp_TechAssessAdj!$E:$E,$E289,Inp_TechAssessAdj!$F:$F,$F289,Inp_TechAssessAdj!$G:$G,$G289,Inp_TechAssessAdj!$H:$H,$H289)</f>
        <v>0</v>
      </c>
      <c r="AM289" s="55"/>
      <c r="AN289" s="69"/>
      <c r="AO289" s="69"/>
      <c r="AP289" s="55"/>
      <c r="AQ289" s="69"/>
      <c r="AR289" s="69"/>
    </row>
    <row r="290" spans="5:44">
      <c r="E290" s="51" t="s">
        <v>21</v>
      </c>
      <c r="F290" s="137">
        <f>IFERROR(Inp_TechAssessAdj!F23,0)</f>
        <v>0</v>
      </c>
      <c r="G290" s="137">
        <f>IFERROR(Inp_TechAssessAdj!G23,0)</f>
        <v>0</v>
      </c>
      <c r="H290" s="137">
        <f>IFERROR(Inp_TechAssessAdj!H23,0)</f>
        <v>0</v>
      </c>
      <c r="L290" s="51" t="s">
        <v>108</v>
      </c>
      <c r="M290" s="138">
        <f>SUMIFS(Inp_TechAssessAdj!$I:$I,Inp_TechAssessAdj!$E:$E,$E290,Inp_TechAssessAdj!$G:$G,$G290,Inp_TechAssessAdj!$H:$H,$H290)</f>
        <v>0</v>
      </c>
      <c r="R290" s="55"/>
      <c r="T290" s="15">
        <f>-SUMIFS(Inp_TechAssessAdj!T:T,Inp_TechAssessAdj!$E:$E,$E290,Inp_TechAssessAdj!$F:$F,$F290,Inp_TechAssessAdj!$G:$G,$G290,Inp_TechAssessAdj!$H:$H,$H290)</f>
        <v>0</v>
      </c>
      <c r="U290" s="15">
        <f>-SUMIFS(Inp_TechAssessAdj!U:U,Inp_TechAssessAdj!$E:$E,$E290,Inp_TechAssessAdj!$F:$F,$F290,Inp_TechAssessAdj!$G:$G,$G290,Inp_TechAssessAdj!$H:$H,$H290)</f>
        <v>0</v>
      </c>
      <c r="V290" s="15">
        <f>-SUMIFS(Inp_TechAssessAdj!V:V,Inp_TechAssessAdj!$E:$E,$E290,Inp_TechAssessAdj!$F:$F,$F290,Inp_TechAssessAdj!$G:$G,$G290,Inp_TechAssessAdj!$H:$H,$H290)</f>
        <v>0</v>
      </c>
      <c r="W290" s="15">
        <f>-SUMIFS(Inp_TechAssessAdj!W:W,Inp_TechAssessAdj!$E:$E,$E290,Inp_TechAssessAdj!$F:$F,$F290,Inp_TechAssessAdj!$G:$G,$G290,Inp_TechAssessAdj!$H:$H,$H290)</f>
        <v>0</v>
      </c>
      <c r="X290" s="15">
        <f>-SUMIFS(Inp_TechAssessAdj!X:X,Inp_TechAssessAdj!$E:$E,$E290,Inp_TechAssessAdj!$F:$F,$F290,Inp_TechAssessAdj!$G:$G,$G290,Inp_TechAssessAdj!$H:$H,$H290)</f>
        <v>0</v>
      </c>
      <c r="Y290" s="15">
        <f>-SUMIFS(Inp_TechAssessAdj!Y:Y,Inp_TechAssessAdj!$E:$E,$E290,Inp_TechAssessAdj!$F:$F,$F290,Inp_TechAssessAdj!$G:$G,$G290,Inp_TechAssessAdj!$H:$H,$H290)</f>
        <v>0</v>
      </c>
      <c r="Z290" s="15">
        <f>-SUMIFS(Inp_TechAssessAdj!Z:Z,Inp_TechAssessAdj!$E:$E,$E290,Inp_TechAssessAdj!$F:$F,$F290,Inp_TechAssessAdj!$G:$G,$G290,Inp_TechAssessAdj!$H:$H,$H290)</f>
        <v>0</v>
      </c>
      <c r="AA290" s="15">
        <f>-SUMIFS(Inp_TechAssessAdj!AA:AA,Inp_TechAssessAdj!$E:$E,$E290,Inp_TechAssessAdj!$F:$F,$F290,Inp_TechAssessAdj!$G:$G,$G290,Inp_TechAssessAdj!$H:$H,$H290)</f>
        <v>0</v>
      </c>
      <c r="AB290" s="15">
        <f>-SUMIFS(Inp_TechAssessAdj!AB:AB,Inp_TechAssessAdj!$E:$E,$E290,Inp_TechAssessAdj!$F:$F,$F290,Inp_TechAssessAdj!$G:$G,$G290,Inp_TechAssessAdj!$H:$H,$H290)</f>
        <v>0</v>
      </c>
      <c r="AC290" s="15">
        <f>-SUMIFS(Inp_TechAssessAdj!AC:AC,Inp_TechAssessAdj!$E:$E,$E290,Inp_TechAssessAdj!$F:$F,$F290,Inp_TechAssessAdj!$G:$G,$G290,Inp_TechAssessAdj!$H:$H,$H290)</f>
        <v>0</v>
      </c>
      <c r="AD290" s="15">
        <f>-SUMIFS(Inp_TechAssessAdj!AD:AD,Inp_TechAssessAdj!$E:$E,$E290,Inp_TechAssessAdj!$F:$F,$F290,Inp_TechAssessAdj!$G:$G,$G290,Inp_TechAssessAdj!$H:$H,$H290)</f>
        <v>0</v>
      </c>
      <c r="AE290" s="15">
        <f>-SUMIFS(Inp_TechAssessAdj!AE:AE,Inp_TechAssessAdj!$E:$E,$E290,Inp_TechAssessAdj!$F:$F,$F290,Inp_TechAssessAdj!$G:$G,$G290,Inp_TechAssessAdj!$H:$H,$H290)</f>
        <v>0</v>
      </c>
      <c r="AF290" s="15">
        <f>-SUMIFS(Inp_TechAssessAdj!AF:AF,Inp_TechAssessAdj!$E:$E,$E290,Inp_TechAssessAdj!$F:$F,$F290,Inp_TechAssessAdj!$G:$G,$G290,Inp_TechAssessAdj!$H:$H,$H290)</f>
        <v>0</v>
      </c>
      <c r="AG290" s="15">
        <f>-SUMIFS(Inp_TechAssessAdj!AG:AG,Inp_TechAssessAdj!$E:$E,$E290,Inp_TechAssessAdj!$F:$F,$F290,Inp_TechAssessAdj!$G:$G,$G290,Inp_TechAssessAdj!$H:$H,$H290)</f>
        <v>0</v>
      </c>
      <c r="AH290" s="15">
        <f>-SUMIFS(Inp_TechAssessAdj!AH:AH,Inp_TechAssessAdj!$E:$E,$E290,Inp_TechAssessAdj!$F:$F,$F290,Inp_TechAssessAdj!$G:$G,$G290,Inp_TechAssessAdj!$H:$H,$H290)</f>
        <v>0</v>
      </c>
      <c r="AI290" s="15">
        <f>-SUMIFS(Inp_TechAssessAdj!AI:AI,Inp_TechAssessAdj!$E:$E,$E290,Inp_TechAssessAdj!$F:$F,$F290,Inp_TechAssessAdj!$G:$G,$G290,Inp_TechAssessAdj!$H:$H,$H290)</f>
        <v>0</v>
      </c>
      <c r="AJ290" s="15">
        <f>-SUMIFS(Inp_TechAssessAdj!AJ:AJ,Inp_TechAssessAdj!$E:$E,$E290,Inp_TechAssessAdj!$F:$F,$F290,Inp_TechAssessAdj!$G:$G,$G290,Inp_TechAssessAdj!$H:$H,$H290)</f>
        <v>0</v>
      </c>
      <c r="AK290" s="15">
        <f>-SUMIFS(Inp_TechAssessAdj!AK:AK,Inp_TechAssessAdj!$E:$E,$E290,Inp_TechAssessAdj!$F:$F,$F290,Inp_TechAssessAdj!$G:$G,$G290,Inp_TechAssessAdj!$H:$H,$H290)</f>
        <v>0</v>
      </c>
      <c r="AM290" s="55"/>
      <c r="AN290" s="69"/>
      <c r="AO290" s="69"/>
      <c r="AP290" s="55"/>
      <c r="AQ290" s="69"/>
      <c r="AR290" s="69"/>
    </row>
    <row r="291" spans="5:44">
      <c r="E291" s="51" t="s">
        <v>21</v>
      </c>
      <c r="F291" s="137">
        <f>IFERROR(Inp_TechAssessAdj!F24,0)</f>
        <v>0</v>
      </c>
      <c r="G291" s="137">
        <f>IFERROR(Inp_TechAssessAdj!G24,0)</f>
        <v>0</v>
      </c>
      <c r="H291" s="137">
        <f>IFERROR(Inp_TechAssessAdj!H24,0)</f>
        <v>0</v>
      </c>
      <c r="L291" s="51" t="s">
        <v>108</v>
      </c>
      <c r="M291" s="138">
        <f>SUMIFS(Inp_TechAssessAdj!$I:$I,Inp_TechAssessAdj!$E:$E,$E291,Inp_TechAssessAdj!$G:$G,$G291,Inp_TechAssessAdj!$H:$H,$H291)</f>
        <v>0</v>
      </c>
      <c r="R291" s="55"/>
      <c r="T291" s="15">
        <f>-SUMIFS(Inp_TechAssessAdj!T:T,Inp_TechAssessAdj!$E:$E,$E291,Inp_TechAssessAdj!$F:$F,$F291,Inp_TechAssessAdj!$G:$G,$G291,Inp_TechAssessAdj!$H:$H,$H291)</f>
        <v>0</v>
      </c>
      <c r="U291" s="15">
        <f>-SUMIFS(Inp_TechAssessAdj!U:U,Inp_TechAssessAdj!$E:$E,$E291,Inp_TechAssessAdj!$F:$F,$F291,Inp_TechAssessAdj!$G:$G,$G291,Inp_TechAssessAdj!$H:$H,$H291)</f>
        <v>0</v>
      </c>
      <c r="V291" s="15">
        <f>-SUMIFS(Inp_TechAssessAdj!V:V,Inp_TechAssessAdj!$E:$E,$E291,Inp_TechAssessAdj!$F:$F,$F291,Inp_TechAssessAdj!$G:$G,$G291,Inp_TechAssessAdj!$H:$H,$H291)</f>
        <v>0</v>
      </c>
      <c r="W291" s="15">
        <f>-SUMIFS(Inp_TechAssessAdj!W:W,Inp_TechAssessAdj!$E:$E,$E291,Inp_TechAssessAdj!$F:$F,$F291,Inp_TechAssessAdj!$G:$G,$G291,Inp_TechAssessAdj!$H:$H,$H291)</f>
        <v>0</v>
      </c>
      <c r="X291" s="15">
        <f>-SUMIFS(Inp_TechAssessAdj!X:X,Inp_TechAssessAdj!$E:$E,$E291,Inp_TechAssessAdj!$F:$F,$F291,Inp_TechAssessAdj!$G:$G,$G291,Inp_TechAssessAdj!$H:$H,$H291)</f>
        <v>0</v>
      </c>
      <c r="Y291" s="15">
        <f>-SUMIFS(Inp_TechAssessAdj!Y:Y,Inp_TechAssessAdj!$E:$E,$E291,Inp_TechAssessAdj!$F:$F,$F291,Inp_TechAssessAdj!$G:$G,$G291,Inp_TechAssessAdj!$H:$H,$H291)</f>
        <v>0</v>
      </c>
      <c r="Z291" s="15">
        <f>-SUMIFS(Inp_TechAssessAdj!Z:Z,Inp_TechAssessAdj!$E:$E,$E291,Inp_TechAssessAdj!$F:$F,$F291,Inp_TechAssessAdj!$G:$G,$G291,Inp_TechAssessAdj!$H:$H,$H291)</f>
        <v>0</v>
      </c>
      <c r="AA291" s="15">
        <f>-SUMIFS(Inp_TechAssessAdj!AA:AA,Inp_TechAssessAdj!$E:$E,$E291,Inp_TechAssessAdj!$F:$F,$F291,Inp_TechAssessAdj!$G:$G,$G291,Inp_TechAssessAdj!$H:$H,$H291)</f>
        <v>0</v>
      </c>
      <c r="AB291" s="15">
        <f>-SUMIFS(Inp_TechAssessAdj!AB:AB,Inp_TechAssessAdj!$E:$E,$E291,Inp_TechAssessAdj!$F:$F,$F291,Inp_TechAssessAdj!$G:$G,$G291,Inp_TechAssessAdj!$H:$H,$H291)</f>
        <v>0</v>
      </c>
      <c r="AC291" s="15">
        <f>-SUMIFS(Inp_TechAssessAdj!AC:AC,Inp_TechAssessAdj!$E:$E,$E291,Inp_TechAssessAdj!$F:$F,$F291,Inp_TechAssessAdj!$G:$G,$G291,Inp_TechAssessAdj!$H:$H,$H291)</f>
        <v>0</v>
      </c>
      <c r="AD291" s="15">
        <f>-SUMIFS(Inp_TechAssessAdj!AD:AD,Inp_TechAssessAdj!$E:$E,$E291,Inp_TechAssessAdj!$F:$F,$F291,Inp_TechAssessAdj!$G:$G,$G291,Inp_TechAssessAdj!$H:$H,$H291)</f>
        <v>0</v>
      </c>
      <c r="AE291" s="15">
        <f>-SUMIFS(Inp_TechAssessAdj!AE:AE,Inp_TechAssessAdj!$E:$E,$E291,Inp_TechAssessAdj!$F:$F,$F291,Inp_TechAssessAdj!$G:$G,$G291,Inp_TechAssessAdj!$H:$H,$H291)</f>
        <v>0</v>
      </c>
      <c r="AF291" s="15">
        <f>-SUMIFS(Inp_TechAssessAdj!AF:AF,Inp_TechAssessAdj!$E:$E,$E291,Inp_TechAssessAdj!$F:$F,$F291,Inp_TechAssessAdj!$G:$G,$G291,Inp_TechAssessAdj!$H:$H,$H291)</f>
        <v>0</v>
      </c>
      <c r="AG291" s="15">
        <f>-SUMIFS(Inp_TechAssessAdj!AG:AG,Inp_TechAssessAdj!$E:$E,$E291,Inp_TechAssessAdj!$F:$F,$F291,Inp_TechAssessAdj!$G:$G,$G291,Inp_TechAssessAdj!$H:$H,$H291)</f>
        <v>0</v>
      </c>
      <c r="AH291" s="15">
        <f>-SUMIFS(Inp_TechAssessAdj!AH:AH,Inp_TechAssessAdj!$E:$E,$E291,Inp_TechAssessAdj!$F:$F,$F291,Inp_TechAssessAdj!$G:$G,$G291,Inp_TechAssessAdj!$H:$H,$H291)</f>
        <v>0</v>
      </c>
      <c r="AI291" s="15">
        <f>-SUMIFS(Inp_TechAssessAdj!AI:AI,Inp_TechAssessAdj!$E:$E,$E291,Inp_TechAssessAdj!$F:$F,$F291,Inp_TechAssessAdj!$G:$G,$G291,Inp_TechAssessAdj!$H:$H,$H291)</f>
        <v>0</v>
      </c>
      <c r="AJ291" s="15">
        <f>-SUMIFS(Inp_TechAssessAdj!AJ:AJ,Inp_TechAssessAdj!$E:$E,$E291,Inp_TechAssessAdj!$F:$F,$F291,Inp_TechAssessAdj!$G:$G,$G291,Inp_TechAssessAdj!$H:$H,$H291)</f>
        <v>0</v>
      </c>
      <c r="AK291" s="15">
        <f>-SUMIFS(Inp_TechAssessAdj!AK:AK,Inp_TechAssessAdj!$E:$E,$E291,Inp_TechAssessAdj!$F:$F,$F291,Inp_TechAssessAdj!$G:$G,$G291,Inp_TechAssessAdj!$H:$H,$H291)</f>
        <v>0</v>
      </c>
      <c r="AM291" s="55"/>
      <c r="AN291" s="69"/>
      <c r="AO291" s="69"/>
      <c r="AP291" s="55"/>
      <c r="AQ291" s="69"/>
      <c r="AR291" s="69"/>
    </row>
    <row r="292" spans="5:44">
      <c r="E292" s="51" t="s">
        <v>21</v>
      </c>
      <c r="F292" s="137">
        <f>IFERROR(Inp_TechAssessAdj!F25,0)</f>
        <v>0</v>
      </c>
      <c r="G292" s="137">
        <f>IFERROR(Inp_TechAssessAdj!G25,0)</f>
        <v>0</v>
      </c>
      <c r="H292" s="137">
        <f>IFERROR(Inp_TechAssessAdj!H25,0)</f>
        <v>0</v>
      </c>
      <c r="L292" s="51" t="s">
        <v>108</v>
      </c>
      <c r="M292" s="138">
        <f>SUMIFS(Inp_TechAssessAdj!$I:$I,Inp_TechAssessAdj!$E:$E,$E292,Inp_TechAssessAdj!$G:$G,$G292,Inp_TechAssessAdj!$H:$H,$H292)</f>
        <v>0</v>
      </c>
      <c r="R292" s="55"/>
      <c r="T292" s="15">
        <f>-SUMIFS(Inp_TechAssessAdj!T:T,Inp_TechAssessAdj!$E:$E,$E292,Inp_TechAssessAdj!$F:$F,$F292,Inp_TechAssessAdj!$G:$G,$G292,Inp_TechAssessAdj!$H:$H,$H292)</f>
        <v>0</v>
      </c>
      <c r="U292" s="15">
        <f>-SUMIFS(Inp_TechAssessAdj!U:U,Inp_TechAssessAdj!$E:$E,$E292,Inp_TechAssessAdj!$F:$F,$F292,Inp_TechAssessAdj!$G:$G,$G292,Inp_TechAssessAdj!$H:$H,$H292)</f>
        <v>0</v>
      </c>
      <c r="V292" s="15">
        <f>-SUMIFS(Inp_TechAssessAdj!V:V,Inp_TechAssessAdj!$E:$E,$E292,Inp_TechAssessAdj!$F:$F,$F292,Inp_TechAssessAdj!$G:$G,$G292,Inp_TechAssessAdj!$H:$H,$H292)</f>
        <v>0</v>
      </c>
      <c r="W292" s="15">
        <f>-SUMIFS(Inp_TechAssessAdj!W:W,Inp_TechAssessAdj!$E:$E,$E292,Inp_TechAssessAdj!$F:$F,$F292,Inp_TechAssessAdj!$G:$G,$G292,Inp_TechAssessAdj!$H:$H,$H292)</f>
        <v>0</v>
      </c>
      <c r="X292" s="15">
        <f>-SUMIFS(Inp_TechAssessAdj!X:X,Inp_TechAssessAdj!$E:$E,$E292,Inp_TechAssessAdj!$F:$F,$F292,Inp_TechAssessAdj!$G:$G,$G292,Inp_TechAssessAdj!$H:$H,$H292)</f>
        <v>0</v>
      </c>
      <c r="Y292" s="15">
        <f>-SUMIFS(Inp_TechAssessAdj!Y:Y,Inp_TechAssessAdj!$E:$E,$E292,Inp_TechAssessAdj!$F:$F,$F292,Inp_TechAssessAdj!$G:$G,$G292,Inp_TechAssessAdj!$H:$H,$H292)</f>
        <v>0</v>
      </c>
      <c r="Z292" s="15">
        <f>-SUMIFS(Inp_TechAssessAdj!Z:Z,Inp_TechAssessAdj!$E:$E,$E292,Inp_TechAssessAdj!$F:$F,$F292,Inp_TechAssessAdj!$G:$G,$G292,Inp_TechAssessAdj!$H:$H,$H292)</f>
        <v>0</v>
      </c>
      <c r="AA292" s="15">
        <f>-SUMIFS(Inp_TechAssessAdj!AA:AA,Inp_TechAssessAdj!$E:$E,$E292,Inp_TechAssessAdj!$F:$F,$F292,Inp_TechAssessAdj!$G:$G,$G292,Inp_TechAssessAdj!$H:$H,$H292)</f>
        <v>0</v>
      </c>
      <c r="AB292" s="15">
        <f>-SUMIFS(Inp_TechAssessAdj!AB:AB,Inp_TechAssessAdj!$E:$E,$E292,Inp_TechAssessAdj!$F:$F,$F292,Inp_TechAssessAdj!$G:$G,$G292,Inp_TechAssessAdj!$H:$H,$H292)</f>
        <v>0</v>
      </c>
      <c r="AC292" s="15">
        <f>-SUMIFS(Inp_TechAssessAdj!AC:AC,Inp_TechAssessAdj!$E:$E,$E292,Inp_TechAssessAdj!$F:$F,$F292,Inp_TechAssessAdj!$G:$G,$G292,Inp_TechAssessAdj!$H:$H,$H292)</f>
        <v>0</v>
      </c>
      <c r="AD292" s="15">
        <f>-SUMIFS(Inp_TechAssessAdj!AD:AD,Inp_TechAssessAdj!$E:$E,$E292,Inp_TechAssessAdj!$F:$F,$F292,Inp_TechAssessAdj!$G:$G,$G292,Inp_TechAssessAdj!$H:$H,$H292)</f>
        <v>0</v>
      </c>
      <c r="AE292" s="15">
        <f>-SUMIFS(Inp_TechAssessAdj!AE:AE,Inp_TechAssessAdj!$E:$E,$E292,Inp_TechAssessAdj!$F:$F,$F292,Inp_TechAssessAdj!$G:$G,$G292,Inp_TechAssessAdj!$H:$H,$H292)</f>
        <v>0</v>
      </c>
      <c r="AF292" s="15">
        <f>-SUMIFS(Inp_TechAssessAdj!AF:AF,Inp_TechAssessAdj!$E:$E,$E292,Inp_TechAssessAdj!$F:$F,$F292,Inp_TechAssessAdj!$G:$G,$G292,Inp_TechAssessAdj!$H:$H,$H292)</f>
        <v>0</v>
      </c>
      <c r="AG292" s="15">
        <f>-SUMIFS(Inp_TechAssessAdj!AG:AG,Inp_TechAssessAdj!$E:$E,$E292,Inp_TechAssessAdj!$F:$F,$F292,Inp_TechAssessAdj!$G:$G,$G292,Inp_TechAssessAdj!$H:$H,$H292)</f>
        <v>0</v>
      </c>
      <c r="AH292" s="15">
        <f>-SUMIFS(Inp_TechAssessAdj!AH:AH,Inp_TechAssessAdj!$E:$E,$E292,Inp_TechAssessAdj!$F:$F,$F292,Inp_TechAssessAdj!$G:$G,$G292,Inp_TechAssessAdj!$H:$H,$H292)</f>
        <v>0</v>
      </c>
      <c r="AI292" s="15">
        <f>-SUMIFS(Inp_TechAssessAdj!AI:AI,Inp_TechAssessAdj!$E:$E,$E292,Inp_TechAssessAdj!$F:$F,$F292,Inp_TechAssessAdj!$G:$G,$G292,Inp_TechAssessAdj!$H:$H,$H292)</f>
        <v>0</v>
      </c>
      <c r="AJ292" s="15">
        <f>-SUMIFS(Inp_TechAssessAdj!AJ:AJ,Inp_TechAssessAdj!$E:$E,$E292,Inp_TechAssessAdj!$F:$F,$F292,Inp_TechAssessAdj!$G:$G,$G292,Inp_TechAssessAdj!$H:$H,$H292)</f>
        <v>0</v>
      </c>
      <c r="AK292" s="15">
        <f>-SUMIFS(Inp_TechAssessAdj!AK:AK,Inp_TechAssessAdj!$E:$E,$E292,Inp_TechAssessAdj!$F:$F,$F292,Inp_TechAssessAdj!$G:$G,$G292,Inp_TechAssessAdj!$H:$H,$H292)</f>
        <v>0</v>
      </c>
      <c r="AM292" s="55"/>
      <c r="AN292" s="69"/>
      <c r="AO292" s="69"/>
      <c r="AP292" s="55"/>
      <c r="AQ292" s="69"/>
      <c r="AR292" s="69"/>
    </row>
    <row r="293" spans="5:44">
      <c r="E293" s="51" t="s">
        <v>21</v>
      </c>
      <c r="F293" s="137">
        <f>IFERROR(Inp_TechAssessAdj!F26,0)</f>
        <v>0</v>
      </c>
      <c r="G293" s="137">
        <f>IFERROR(Inp_TechAssessAdj!G26,0)</f>
        <v>0</v>
      </c>
      <c r="H293" s="137">
        <f>IFERROR(Inp_TechAssessAdj!H26,0)</f>
        <v>0</v>
      </c>
      <c r="L293" s="51" t="s">
        <v>108</v>
      </c>
      <c r="M293" s="138">
        <f>SUMIFS(Inp_TechAssessAdj!$I:$I,Inp_TechAssessAdj!$E:$E,$E293,Inp_TechAssessAdj!$G:$G,$G293,Inp_TechAssessAdj!$H:$H,$H293)</f>
        <v>0</v>
      </c>
      <c r="R293" s="55"/>
      <c r="T293" s="15">
        <f>-SUMIFS(Inp_TechAssessAdj!T:T,Inp_TechAssessAdj!$E:$E,$E293,Inp_TechAssessAdj!$F:$F,$F293,Inp_TechAssessAdj!$G:$G,$G293,Inp_TechAssessAdj!$H:$H,$H293)</f>
        <v>0</v>
      </c>
      <c r="U293" s="15">
        <f>-SUMIFS(Inp_TechAssessAdj!U:U,Inp_TechAssessAdj!$E:$E,$E293,Inp_TechAssessAdj!$F:$F,$F293,Inp_TechAssessAdj!$G:$G,$G293,Inp_TechAssessAdj!$H:$H,$H293)</f>
        <v>0</v>
      </c>
      <c r="V293" s="15">
        <f>-SUMIFS(Inp_TechAssessAdj!V:V,Inp_TechAssessAdj!$E:$E,$E293,Inp_TechAssessAdj!$F:$F,$F293,Inp_TechAssessAdj!$G:$G,$G293,Inp_TechAssessAdj!$H:$H,$H293)</f>
        <v>0</v>
      </c>
      <c r="W293" s="15">
        <f>-SUMIFS(Inp_TechAssessAdj!W:W,Inp_TechAssessAdj!$E:$E,$E293,Inp_TechAssessAdj!$F:$F,$F293,Inp_TechAssessAdj!$G:$G,$G293,Inp_TechAssessAdj!$H:$H,$H293)</f>
        <v>0</v>
      </c>
      <c r="X293" s="15">
        <f>-SUMIFS(Inp_TechAssessAdj!X:X,Inp_TechAssessAdj!$E:$E,$E293,Inp_TechAssessAdj!$F:$F,$F293,Inp_TechAssessAdj!$G:$G,$G293,Inp_TechAssessAdj!$H:$H,$H293)</f>
        <v>0</v>
      </c>
      <c r="Y293" s="15">
        <f>-SUMIFS(Inp_TechAssessAdj!Y:Y,Inp_TechAssessAdj!$E:$E,$E293,Inp_TechAssessAdj!$F:$F,$F293,Inp_TechAssessAdj!$G:$G,$G293,Inp_TechAssessAdj!$H:$H,$H293)</f>
        <v>0</v>
      </c>
      <c r="Z293" s="15">
        <f>-SUMIFS(Inp_TechAssessAdj!Z:Z,Inp_TechAssessAdj!$E:$E,$E293,Inp_TechAssessAdj!$F:$F,$F293,Inp_TechAssessAdj!$G:$G,$G293,Inp_TechAssessAdj!$H:$H,$H293)</f>
        <v>0</v>
      </c>
      <c r="AA293" s="15">
        <f>-SUMIFS(Inp_TechAssessAdj!AA:AA,Inp_TechAssessAdj!$E:$E,$E293,Inp_TechAssessAdj!$F:$F,$F293,Inp_TechAssessAdj!$G:$G,$G293,Inp_TechAssessAdj!$H:$H,$H293)</f>
        <v>0</v>
      </c>
      <c r="AB293" s="15">
        <f>-SUMIFS(Inp_TechAssessAdj!AB:AB,Inp_TechAssessAdj!$E:$E,$E293,Inp_TechAssessAdj!$F:$F,$F293,Inp_TechAssessAdj!$G:$G,$G293,Inp_TechAssessAdj!$H:$H,$H293)</f>
        <v>0</v>
      </c>
      <c r="AC293" s="15">
        <f>-SUMIFS(Inp_TechAssessAdj!AC:AC,Inp_TechAssessAdj!$E:$E,$E293,Inp_TechAssessAdj!$F:$F,$F293,Inp_TechAssessAdj!$G:$G,$G293,Inp_TechAssessAdj!$H:$H,$H293)</f>
        <v>0</v>
      </c>
      <c r="AD293" s="15">
        <f>-SUMIFS(Inp_TechAssessAdj!AD:AD,Inp_TechAssessAdj!$E:$E,$E293,Inp_TechAssessAdj!$F:$F,$F293,Inp_TechAssessAdj!$G:$G,$G293,Inp_TechAssessAdj!$H:$H,$H293)</f>
        <v>0</v>
      </c>
      <c r="AE293" s="15">
        <f>-SUMIFS(Inp_TechAssessAdj!AE:AE,Inp_TechAssessAdj!$E:$E,$E293,Inp_TechAssessAdj!$F:$F,$F293,Inp_TechAssessAdj!$G:$G,$G293,Inp_TechAssessAdj!$H:$H,$H293)</f>
        <v>0</v>
      </c>
      <c r="AF293" s="15">
        <f>-SUMIFS(Inp_TechAssessAdj!AF:AF,Inp_TechAssessAdj!$E:$E,$E293,Inp_TechAssessAdj!$F:$F,$F293,Inp_TechAssessAdj!$G:$G,$G293,Inp_TechAssessAdj!$H:$H,$H293)</f>
        <v>0</v>
      </c>
      <c r="AG293" s="15">
        <f>-SUMIFS(Inp_TechAssessAdj!AG:AG,Inp_TechAssessAdj!$E:$E,$E293,Inp_TechAssessAdj!$F:$F,$F293,Inp_TechAssessAdj!$G:$G,$G293,Inp_TechAssessAdj!$H:$H,$H293)</f>
        <v>0</v>
      </c>
      <c r="AH293" s="15">
        <f>-SUMIFS(Inp_TechAssessAdj!AH:AH,Inp_TechAssessAdj!$E:$E,$E293,Inp_TechAssessAdj!$F:$F,$F293,Inp_TechAssessAdj!$G:$G,$G293,Inp_TechAssessAdj!$H:$H,$H293)</f>
        <v>0</v>
      </c>
      <c r="AI293" s="15">
        <f>-SUMIFS(Inp_TechAssessAdj!AI:AI,Inp_TechAssessAdj!$E:$E,$E293,Inp_TechAssessAdj!$F:$F,$F293,Inp_TechAssessAdj!$G:$G,$G293,Inp_TechAssessAdj!$H:$H,$H293)</f>
        <v>0</v>
      </c>
      <c r="AJ293" s="15">
        <f>-SUMIFS(Inp_TechAssessAdj!AJ:AJ,Inp_TechAssessAdj!$E:$E,$E293,Inp_TechAssessAdj!$F:$F,$F293,Inp_TechAssessAdj!$G:$G,$G293,Inp_TechAssessAdj!$H:$H,$H293)</f>
        <v>0</v>
      </c>
      <c r="AK293" s="15">
        <f>-SUMIFS(Inp_TechAssessAdj!AK:AK,Inp_TechAssessAdj!$E:$E,$E293,Inp_TechAssessAdj!$F:$F,$F293,Inp_TechAssessAdj!$G:$G,$G293,Inp_TechAssessAdj!$H:$H,$H293)</f>
        <v>0</v>
      </c>
      <c r="AM293" s="55"/>
      <c r="AN293" s="69"/>
      <c r="AO293" s="69"/>
      <c r="AP293" s="55"/>
      <c r="AQ293" s="69"/>
      <c r="AR293" s="69"/>
    </row>
    <row r="294" spans="5:44">
      <c r="E294" s="51" t="s">
        <v>21</v>
      </c>
      <c r="F294" s="137">
        <f>IFERROR(Inp_TechAssessAdj!F27,0)</f>
        <v>0</v>
      </c>
      <c r="G294" s="137">
        <f>IFERROR(Inp_TechAssessAdj!G27,0)</f>
        <v>0</v>
      </c>
      <c r="H294" s="137">
        <f>IFERROR(Inp_TechAssessAdj!H27,0)</f>
        <v>0</v>
      </c>
      <c r="L294" s="51" t="s">
        <v>108</v>
      </c>
      <c r="M294" s="138">
        <f>SUMIFS(Inp_TechAssessAdj!$I:$I,Inp_TechAssessAdj!$E:$E,$E294,Inp_TechAssessAdj!$G:$G,$G294,Inp_TechAssessAdj!$H:$H,$H294)</f>
        <v>0</v>
      </c>
      <c r="R294" s="55"/>
      <c r="T294" s="15">
        <f>-SUMIFS(Inp_TechAssessAdj!T:T,Inp_TechAssessAdj!$E:$E,$E294,Inp_TechAssessAdj!$F:$F,$F294,Inp_TechAssessAdj!$G:$G,$G294,Inp_TechAssessAdj!$H:$H,$H294)</f>
        <v>0</v>
      </c>
      <c r="U294" s="15">
        <f>-SUMIFS(Inp_TechAssessAdj!U:U,Inp_TechAssessAdj!$E:$E,$E294,Inp_TechAssessAdj!$F:$F,$F294,Inp_TechAssessAdj!$G:$G,$G294,Inp_TechAssessAdj!$H:$H,$H294)</f>
        <v>0</v>
      </c>
      <c r="V294" s="15">
        <f>-SUMIFS(Inp_TechAssessAdj!V:V,Inp_TechAssessAdj!$E:$E,$E294,Inp_TechAssessAdj!$F:$F,$F294,Inp_TechAssessAdj!$G:$G,$G294,Inp_TechAssessAdj!$H:$H,$H294)</f>
        <v>0</v>
      </c>
      <c r="W294" s="15">
        <f>-SUMIFS(Inp_TechAssessAdj!W:W,Inp_TechAssessAdj!$E:$E,$E294,Inp_TechAssessAdj!$F:$F,$F294,Inp_TechAssessAdj!$G:$G,$G294,Inp_TechAssessAdj!$H:$H,$H294)</f>
        <v>0</v>
      </c>
      <c r="X294" s="15">
        <f>-SUMIFS(Inp_TechAssessAdj!X:X,Inp_TechAssessAdj!$E:$E,$E294,Inp_TechAssessAdj!$F:$F,$F294,Inp_TechAssessAdj!$G:$G,$G294,Inp_TechAssessAdj!$H:$H,$H294)</f>
        <v>0</v>
      </c>
      <c r="Y294" s="15">
        <f>-SUMIFS(Inp_TechAssessAdj!Y:Y,Inp_TechAssessAdj!$E:$E,$E294,Inp_TechAssessAdj!$F:$F,$F294,Inp_TechAssessAdj!$G:$G,$G294,Inp_TechAssessAdj!$H:$H,$H294)</f>
        <v>0</v>
      </c>
      <c r="Z294" s="15">
        <f>-SUMIFS(Inp_TechAssessAdj!Z:Z,Inp_TechAssessAdj!$E:$E,$E294,Inp_TechAssessAdj!$F:$F,$F294,Inp_TechAssessAdj!$G:$G,$G294,Inp_TechAssessAdj!$H:$H,$H294)</f>
        <v>0</v>
      </c>
      <c r="AA294" s="15">
        <f>-SUMIFS(Inp_TechAssessAdj!AA:AA,Inp_TechAssessAdj!$E:$E,$E294,Inp_TechAssessAdj!$F:$F,$F294,Inp_TechAssessAdj!$G:$G,$G294,Inp_TechAssessAdj!$H:$H,$H294)</f>
        <v>0</v>
      </c>
      <c r="AB294" s="15">
        <f>-SUMIFS(Inp_TechAssessAdj!AB:AB,Inp_TechAssessAdj!$E:$E,$E294,Inp_TechAssessAdj!$F:$F,$F294,Inp_TechAssessAdj!$G:$G,$G294,Inp_TechAssessAdj!$H:$H,$H294)</f>
        <v>0</v>
      </c>
      <c r="AC294" s="15">
        <f>-SUMIFS(Inp_TechAssessAdj!AC:AC,Inp_TechAssessAdj!$E:$E,$E294,Inp_TechAssessAdj!$F:$F,$F294,Inp_TechAssessAdj!$G:$G,$G294,Inp_TechAssessAdj!$H:$H,$H294)</f>
        <v>0</v>
      </c>
      <c r="AD294" s="15">
        <f>-SUMIFS(Inp_TechAssessAdj!AD:AD,Inp_TechAssessAdj!$E:$E,$E294,Inp_TechAssessAdj!$F:$F,$F294,Inp_TechAssessAdj!$G:$G,$G294,Inp_TechAssessAdj!$H:$H,$H294)</f>
        <v>0</v>
      </c>
      <c r="AE294" s="15">
        <f>-SUMIFS(Inp_TechAssessAdj!AE:AE,Inp_TechAssessAdj!$E:$E,$E294,Inp_TechAssessAdj!$F:$F,$F294,Inp_TechAssessAdj!$G:$G,$G294,Inp_TechAssessAdj!$H:$H,$H294)</f>
        <v>0</v>
      </c>
      <c r="AF294" s="15">
        <f>-SUMIFS(Inp_TechAssessAdj!AF:AF,Inp_TechAssessAdj!$E:$E,$E294,Inp_TechAssessAdj!$F:$F,$F294,Inp_TechAssessAdj!$G:$G,$G294,Inp_TechAssessAdj!$H:$H,$H294)</f>
        <v>0</v>
      </c>
      <c r="AG294" s="15">
        <f>-SUMIFS(Inp_TechAssessAdj!AG:AG,Inp_TechAssessAdj!$E:$E,$E294,Inp_TechAssessAdj!$F:$F,$F294,Inp_TechAssessAdj!$G:$G,$G294,Inp_TechAssessAdj!$H:$H,$H294)</f>
        <v>0</v>
      </c>
      <c r="AH294" s="15">
        <f>-SUMIFS(Inp_TechAssessAdj!AH:AH,Inp_TechAssessAdj!$E:$E,$E294,Inp_TechAssessAdj!$F:$F,$F294,Inp_TechAssessAdj!$G:$G,$G294,Inp_TechAssessAdj!$H:$H,$H294)</f>
        <v>0</v>
      </c>
      <c r="AI294" s="15">
        <f>-SUMIFS(Inp_TechAssessAdj!AI:AI,Inp_TechAssessAdj!$E:$E,$E294,Inp_TechAssessAdj!$F:$F,$F294,Inp_TechAssessAdj!$G:$G,$G294,Inp_TechAssessAdj!$H:$H,$H294)</f>
        <v>0</v>
      </c>
      <c r="AJ294" s="15">
        <f>-SUMIFS(Inp_TechAssessAdj!AJ:AJ,Inp_TechAssessAdj!$E:$E,$E294,Inp_TechAssessAdj!$F:$F,$F294,Inp_TechAssessAdj!$G:$G,$G294,Inp_TechAssessAdj!$H:$H,$H294)</f>
        <v>0</v>
      </c>
      <c r="AK294" s="15">
        <f>-SUMIFS(Inp_TechAssessAdj!AK:AK,Inp_TechAssessAdj!$E:$E,$E294,Inp_TechAssessAdj!$F:$F,$F294,Inp_TechAssessAdj!$G:$G,$G294,Inp_TechAssessAdj!$H:$H,$H294)</f>
        <v>0</v>
      </c>
      <c r="AM294" s="55"/>
      <c r="AN294" s="69"/>
      <c r="AO294" s="69"/>
      <c r="AP294" s="55"/>
      <c r="AQ294" s="69"/>
      <c r="AR294" s="69"/>
    </row>
    <row r="295" spans="5:44">
      <c r="E295" s="51" t="s">
        <v>21</v>
      </c>
      <c r="F295" s="137">
        <f>IFERROR(Inp_TechAssessAdj!F28,0)</f>
        <v>0</v>
      </c>
      <c r="G295" s="137">
        <f>IFERROR(Inp_TechAssessAdj!G28,0)</f>
        <v>0</v>
      </c>
      <c r="H295" s="137">
        <f>IFERROR(Inp_TechAssessAdj!H28,0)</f>
        <v>0</v>
      </c>
      <c r="L295" s="51" t="s">
        <v>108</v>
      </c>
      <c r="M295" s="138">
        <f>SUMIFS(Inp_TechAssessAdj!$I:$I,Inp_TechAssessAdj!$E:$E,$E295,Inp_TechAssessAdj!$G:$G,$G295,Inp_TechAssessAdj!$H:$H,$H295)</f>
        <v>0</v>
      </c>
      <c r="R295" s="55"/>
      <c r="T295" s="15">
        <f>-SUMIFS(Inp_TechAssessAdj!T:T,Inp_TechAssessAdj!$E:$E,$E295,Inp_TechAssessAdj!$F:$F,$F295,Inp_TechAssessAdj!$G:$G,$G295,Inp_TechAssessAdj!$H:$H,$H295)</f>
        <v>0</v>
      </c>
      <c r="U295" s="15">
        <f>-SUMIFS(Inp_TechAssessAdj!U:U,Inp_TechAssessAdj!$E:$E,$E295,Inp_TechAssessAdj!$F:$F,$F295,Inp_TechAssessAdj!$G:$G,$G295,Inp_TechAssessAdj!$H:$H,$H295)</f>
        <v>0</v>
      </c>
      <c r="V295" s="15">
        <f>-SUMIFS(Inp_TechAssessAdj!V:V,Inp_TechAssessAdj!$E:$E,$E295,Inp_TechAssessAdj!$F:$F,$F295,Inp_TechAssessAdj!$G:$G,$G295,Inp_TechAssessAdj!$H:$H,$H295)</f>
        <v>0</v>
      </c>
      <c r="W295" s="15">
        <f>-SUMIFS(Inp_TechAssessAdj!W:W,Inp_TechAssessAdj!$E:$E,$E295,Inp_TechAssessAdj!$F:$F,$F295,Inp_TechAssessAdj!$G:$G,$G295,Inp_TechAssessAdj!$H:$H,$H295)</f>
        <v>0</v>
      </c>
      <c r="X295" s="15">
        <f>-SUMIFS(Inp_TechAssessAdj!X:X,Inp_TechAssessAdj!$E:$E,$E295,Inp_TechAssessAdj!$F:$F,$F295,Inp_TechAssessAdj!$G:$G,$G295,Inp_TechAssessAdj!$H:$H,$H295)</f>
        <v>0</v>
      </c>
      <c r="Y295" s="15">
        <f>-SUMIFS(Inp_TechAssessAdj!Y:Y,Inp_TechAssessAdj!$E:$E,$E295,Inp_TechAssessAdj!$F:$F,$F295,Inp_TechAssessAdj!$G:$G,$G295,Inp_TechAssessAdj!$H:$H,$H295)</f>
        <v>0</v>
      </c>
      <c r="Z295" s="15">
        <f>-SUMIFS(Inp_TechAssessAdj!Z:Z,Inp_TechAssessAdj!$E:$E,$E295,Inp_TechAssessAdj!$F:$F,$F295,Inp_TechAssessAdj!$G:$G,$G295,Inp_TechAssessAdj!$H:$H,$H295)</f>
        <v>0</v>
      </c>
      <c r="AA295" s="15">
        <f>-SUMIFS(Inp_TechAssessAdj!AA:AA,Inp_TechAssessAdj!$E:$E,$E295,Inp_TechAssessAdj!$F:$F,$F295,Inp_TechAssessAdj!$G:$G,$G295,Inp_TechAssessAdj!$H:$H,$H295)</f>
        <v>0</v>
      </c>
      <c r="AB295" s="15">
        <f>-SUMIFS(Inp_TechAssessAdj!AB:AB,Inp_TechAssessAdj!$E:$E,$E295,Inp_TechAssessAdj!$F:$F,$F295,Inp_TechAssessAdj!$G:$G,$G295,Inp_TechAssessAdj!$H:$H,$H295)</f>
        <v>0</v>
      </c>
      <c r="AC295" s="15">
        <f>-SUMIFS(Inp_TechAssessAdj!AC:AC,Inp_TechAssessAdj!$E:$E,$E295,Inp_TechAssessAdj!$F:$F,$F295,Inp_TechAssessAdj!$G:$G,$G295,Inp_TechAssessAdj!$H:$H,$H295)</f>
        <v>0</v>
      </c>
      <c r="AD295" s="15">
        <f>-SUMIFS(Inp_TechAssessAdj!AD:AD,Inp_TechAssessAdj!$E:$E,$E295,Inp_TechAssessAdj!$F:$F,$F295,Inp_TechAssessAdj!$G:$G,$G295,Inp_TechAssessAdj!$H:$H,$H295)</f>
        <v>0</v>
      </c>
      <c r="AE295" s="15">
        <f>-SUMIFS(Inp_TechAssessAdj!AE:AE,Inp_TechAssessAdj!$E:$E,$E295,Inp_TechAssessAdj!$F:$F,$F295,Inp_TechAssessAdj!$G:$G,$G295,Inp_TechAssessAdj!$H:$H,$H295)</f>
        <v>0</v>
      </c>
      <c r="AF295" s="15">
        <f>-SUMIFS(Inp_TechAssessAdj!AF:AF,Inp_TechAssessAdj!$E:$E,$E295,Inp_TechAssessAdj!$F:$F,$F295,Inp_TechAssessAdj!$G:$G,$G295,Inp_TechAssessAdj!$H:$H,$H295)</f>
        <v>0</v>
      </c>
      <c r="AG295" s="15">
        <f>-SUMIFS(Inp_TechAssessAdj!AG:AG,Inp_TechAssessAdj!$E:$E,$E295,Inp_TechAssessAdj!$F:$F,$F295,Inp_TechAssessAdj!$G:$G,$G295,Inp_TechAssessAdj!$H:$H,$H295)</f>
        <v>0</v>
      </c>
      <c r="AH295" s="15">
        <f>-SUMIFS(Inp_TechAssessAdj!AH:AH,Inp_TechAssessAdj!$E:$E,$E295,Inp_TechAssessAdj!$F:$F,$F295,Inp_TechAssessAdj!$G:$G,$G295,Inp_TechAssessAdj!$H:$H,$H295)</f>
        <v>0</v>
      </c>
      <c r="AI295" s="15">
        <f>-SUMIFS(Inp_TechAssessAdj!AI:AI,Inp_TechAssessAdj!$E:$E,$E295,Inp_TechAssessAdj!$F:$F,$F295,Inp_TechAssessAdj!$G:$G,$G295,Inp_TechAssessAdj!$H:$H,$H295)</f>
        <v>0</v>
      </c>
      <c r="AJ295" s="15">
        <f>-SUMIFS(Inp_TechAssessAdj!AJ:AJ,Inp_TechAssessAdj!$E:$E,$E295,Inp_TechAssessAdj!$F:$F,$F295,Inp_TechAssessAdj!$G:$G,$G295,Inp_TechAssessAdj!$H:$H,$H295)</f>
        <v>0</v>
      </c>
      <c r="AK295" s="15">
        <f>-SUMIFS(Inp_TechAssessAdj!AK:AK,Inp_TechAssessAdj!$E:$E,$E295,Inp_TechAssessAdj!$F:$F,$F295,Inp_TechAssessAdj!$G:$G,$G295,Inp_TechAssessAdj!$H:$H,$H295)</f>
        <v>0</v>
      </c>
      <c r="AM295" s="55"/>
      <c r="AN295" s="69"/>
      <c r="AO295" s="69"/>
      <c r="AP295" s="55"/>
      <c r="AQ295" s="69"/>
      <c r="AR295" s="69"/>
    </row>
    <row r="296" spans="5:44">
      <c r="E296" s="51" t="s">
        <v>21</v>
      </c>
      <c r="F296" s="137">
        <f>IFERROR(Inp_TechAssessAdj!F29,0)</f>
        <v>0</v>
      </c>
      <c r="G296" s="137">
        <f>IFERROR(Inp_TechAssessAdj!G29,0)</f>
        <v>0</v>
      </c>
      <c r="H296" s="137">
        <f>IFERROR(Inp_TechAssessAdj!H29,0)</f>
        <v>0</v>
      </c>
      <c r="L296" s="51" t="s">
        <v>108</v>
      </c>
      <c r="M296" s="138">
        <f>SUMIFS(Inp_TechAssessAdj!$I:$I,Inp_TechAssessAdj!$E:$E,$E296,Inp_TechAssessAdj!$G:$G,$G296,Inp_TechAssessAdj!$H:$H,$H296)</f>
        <v>0</v>
      </c>
      <c r="R296" s="55"/>
      <c r="T296" s="15">
        <f>-SUMIFS(Inp_TechAssessAdj!T:T,Inp_TechAssessAdj!$E:$E,$E296,Inp_TechAssessAdj!$F:$F,$F296,Inp_TechAssessAdj!$G:$G,$G296,Inp_TechAssessAdj!$H:$H,$H296)</f>
        <v>0</v>
      </c>
      <c r="U296" s="15">
        <f>-SUMIFS(Inp_TechAssessAdj!U:U,Inp_TechAssessAdj!$E:$E,$E296,Inp_TechAssessAdj!$F:$F,$F296,Inp_TechAssessAdj!$G:$G,$G296,Inp_TechAssessAdj!$H:$H,$H296)</f>
        <v>0</v>
      </c>
      <c r="V296" s="15">
        <f>-SUMIFS(Inp_TechAssessAdj!V:V,Inp_TechAssessAdj!$E:$E,$E296,Inp_TechAssessAdj!$F:$F,$F296,Inp_TechAssessAdj!$G:$G,$G296,Inp_TechAssessAdj!$H:$H,$H296)</f>
        <v>0</v>
      </c>
      <c r="W296" s="15">
        <f>-SUMIFS(Inp_TechAssessAdj!W:W,Inp_TechAssessAdj!$E:$E,$E296,Inp_TechAssessAdj!$F:$F,$F296,Inp_TechAssessAdj!$G:$G,$G296,Inp_TechAssessAdj!$H:$H,$H296)</f>
        <v>0</v>
      </c>
      <c r="X296" s="15">
        <f>-SUMIFS(Inp_TechAssessAdj!X:X,Inp_TechAssessAdj!$E:$E,$E296,Inp_TechAssessAdj!$F:$F,$F296,Inp_TechAssessAdj!$G:$G,$G296,Inp_TechAssessAdj!$H:$H,$H296)</f>
        <v>0</v>
      </c>
      <c r="Y296" s="15">
        <f>-SUMIFS(Inp_TechAssessAdj!Y:Y,Inp_TechAssessAdj!$E:$E,$E296,Inp_TechAssessAdj!$F:$F,$F296,Inp_TechAssessAdj!$G:$G,$G296,Inp_TechAssessAdj!$H:$H,$H296)</f>
        <v>0</v>
      </c>
      <c r="Z296" s="15">
        <f>-SUMIFS(Inp_TechAssessAdj!Z:Z,Inp_TechAssessAdj!$E:$E,$E296,Inp_TechAssessAdj!$F:$F,$F296,Inp_TechAssessAdj!$G:$G,$G296,Inp_TechAssessAdj!$H:$H,$H296)</f>
        <v>0</v>
      </c>
      <c r="AA296" s="15">
        <f>-SUMIFS(Inp_TechAssessAdj!AA:AA,Inp_TechAssessAdj!$E:$E,$E296,Inp_TechAssessAdj!$F:$F,$F296,Inp_TechAssessAdj!$G:$G,$G296,Inp_TechAssessAdj!$H:$H,$H296)</f>
        <v>0</v>
      </c>
      <c r="AB296" s="15">
        <f>-SUMIFS(Inp_TechAssessAdj!AB:AB,Inp_TechAssessAdj!$E:$E,$E296,Inp_TechAssessAdj!$F:$F,$F296,Inp_TechAssessAdj!$G:$G,$G296,Inp_TechAssessAdj!$H:$H,$H296)</f>
        <v>0</v>
      </c>
      <c r="AC296" s="15">
        <f>-SUMIFS(Inp_TechAssessAdj!AC:AC,Inp_TechAssessAdj!$E:$E,$E296,Inp_TechAssessAdj!$F:$F,$F296,Inp_TechAssessAdj!$G:$G,$G296,Inp_TechAssessAdj!$H:$H,$H296)</f>
        <v>0</v>
      </c>
      <c r="AD296" s="15">
        <f>-SUMIFS(Inp_TechAssessAdj!AD:AD,Inp_TechAssessAdj!$E:$E,$E296,Inp_TechAssessAdj!$F:$F,$F296,Inp_TechAssessAdj!$G:$G,$G296,Inp_TechAssessAdj!$H:$H,$H296)</f>
        <v>0</v>
      </c>
      <c r="AE296" s="15">
        <f>-SUMIFS(Inp_TechAssessAdj!AE:AE,Inp_TechAssessAdj!$E:$E,$E296,Inp_TechAssessAdj!$F:$F,$F296,Inp_TechAssessAdj!$G:$G,$G296,Inp_TechAssessAdj!$H:$H,$H296)</f>
        <v>0</v>
      </c>
      <c r="AF296" s="15">
        <f>-SUMIFS(Inp_TechAssessAdj!AF:AF,Inp_TechAssessAdj!$E:$E,$E296,Inp_TechAssessAdj!$F:$F,$F296,Inp_TechAssessAdj!$G:$G,$G296,Inp_TechAssessAdj!$H:$H,$H296)</f>
        <v>0</v>
      </c>
      <c r="AG296" s="15">
        <f>-SUMIFS(Inp_TechAssessAdj!AG:AG,Inp_TechAssessAdj!$E:$E,$E296,Inp_TechAssessAdj!$F:$F,$F296,Inp_TechAssessAdj!$G:$G,$G296,Inp_TechAssessAdj!$H:$H,$H296)</f>
        <v>0</v>
      </c>
      <c r="AH296" s="15">
        <f>-SUMIFS(Inp_TechAssessAdj!AH:AH,Inp_TechAssessAdj!$E:$E,$E296,Inp_TechAssessAdj!$F:$F,$F296,Inp_TechAssessAdj!$G:$G,$G296,Inp_TechAssessAdj!$H:$H,$H296)</f>
        <v>0</v>
      </c>
      <c r="AI296" s="15">
        <f>-SUMIFS(Inp_TechAssessAdj!AI:AI,Inp_TechAssessAdj!$E:$E,$E296,Inp_TechAssessAdj!$F:$F,$F296,Inp_TechAssessAdj!$G:$G,$G296,Inp_TechAssessAdj!$H:$H,$H296)</f>
        <v>0</v>
      </c>
      <c r="AJ296" s="15">
        <f>-SUMIFS(Inp_TechAssessAdj!AJ:AJ,Inp_TechAssessAdj!$E:$E,$E296,Inp_TechAssessAdj!$F:$F,$F296,Inp_TechAssessAdj!$G:$G,$G296,Inp_TechAssessAdj!$H:$H,$H296)</f>
        <v>0</v>
      </c>
      <c r="AK296" s="15">
        <f>-SUMIFS(Inp_TechAssessAdj!AK:AK,Inp_TechAssessAdj!$E:$E,$E296,Inp_TechAssessAdj!$F:$F,$F296,Inp_TechAssessAdj!$G:$G,$G296,Inp_TechAssessAdj!$H:$H,$H296)</f>
        <v>0</v>
      </c>
      <c r="AM296" s="55"/>
      <c r="AN296" s="69"/>
      <c r="AO296" s="69"/>
      <c r="AP296" s="55"/>
      <c r="AQ296" s="69"/>
      <c r="AR296" s="69"/>
    </row>
    <row r="297" spans="5:44">
      <c r="E297" s="51" t="s">
        <v>21</v>
      </c>
      <c r="F297" s="137">
        <f>IFERROR(Inp_TechAssessAdj!F30,0)</f>
        <v>0</v>
      </c>
      <c r="G297" s="137">
        <f>IFERROR(Inp_TechAssessAdj!G30,0)</f>
        <v>0</v>
      </c>
      <c r="H297" s="137">
        <f>IFERROR(Inp_TechAssessAdj!H30,0)</f>
        <v>0</v>
      </c>
      <c r="L297" s="51" t="s">
        <v>108</v>
      </c>
      <c r="M297" s="138">
        <f>SUMIFS(Inp_TechAssessAdj!$I:$I,Inp_TechAssessAdj!$E:$E,$E297,Inp_TechAssessAdj!$G:$G,$G297,Inp_TechAssessAdj!$H:$H,$H297)</f>
        <v>0</v>
      </c>
      <c r="R297" s="55"/>
      <c r="T297" s="15">
        <f>-SUMIFS(Inp_TechAssessAdj!T:T,Inp_TechAssessAdj!$E:$E,$E297,Inp_TechAssessAdj!$F:$F,$F297,Inp_TechAssessAdj!$G:$G,$G297,Inp_TechAssessAdj!$H:$H,$H297)</f>
        <v>0</v>
      </c>
      <c r="U297" s="15">
        <f>-SUMIFS(Inp_TechAssessAdj!U:U,Inp_TechAssessAdj!$E:$E,$E297,Inp_TechAssessAdj!$F:$F,$F297,Inp_TechAssessAdj!$G:$G,$G297,Inp_TechAssessAdj!$H:$H,$H297)</f>
        <v>0</v>
      </c>
      <c r="V297" s="15">
        <f>-SUMIFS(Inp_TechAssessAdj!V:V,Inp_TechAssessAdj!$E:$E,$E297,Inp_TechAssessAdj!$F:$F,$F297,Inp_TechAssessAdj!$G:$G,$G297,Inp_TechAssessAdj!$H:$H,$H297)</f>
        <v>0</v>
      </c>
      <c r="W297" s="15">
        <f>-SUMIFS(Inp_TechAssessAdj!W:W,Inp_TechAssessAdj!$E:$E,$E297,Inp_TechAssessAdj!$F:$F,$F297,Inp_TechAssessAdj!$G:$G,$G297,Inp_TechAssessAdj!$H:$H,$H297)</f>
        <v>0</v>
      </c>
      <c r="X297" s="15">
        <f>-SUMIFS(Inp_TechAssessAdj!X:X,Inp_TechAssessAdj!$E:$E,$E297,Inp_TechAssessAdj!$F:$F,$F297,Inp_TechAssessAdj!$G:$G,$G297,Inp_TechAssessAdj!$H:$H,$H297)</f>
        <v>0</v>
      </c>
      <c r="Y297" s="15">
        <f>-SUMIFS(Inp_TechAssessAdj!Y:Y,Inp_TechAssessAdj!$E:$E,$E297,Inp_TechAssessAdj!$F:$F,$F297,Inp_TechAssessAdj!$G:$G,$G297,Inp_TechAssessAdj!$H:$H,$H297)</f>
        <v>0</v>
      </c>
      <c r="Z297" s="15">
        <f>-SUMIFS(Inp_TechAssessAdj!Z:Z,Inp_TechAssessAdj!$E:$E,$E297,Inp_TechAssessAdj!$F:$F,$F297,Inp_TechAssessAdj!$G:$G,$G297,Inp_TechAssessAdj!$H:$H,$H297)</f>
        <v>0</v>
      </c>
      <c r="AA297" s="15">
        <f>-SUMIFS(Inp_TechAssessAdj!AA:AA,Inp_TechAssessAdj!$E:$E,$E297,Inp_TechAssessAdj!$F:$F,$F297,Inp_TechAssessAdj!$G:$G,$G297,Inp_TechAssessAdj!$H:$H,$H297)</f>
        <v>0</v>
      </c>
      <c r="AB297" s="15">
        <f>-SUMIFS(Inp_TechAssessAdj!AB:AB,Inp_TechAssessAdj!$E:$E,$E297,Inp_TechAssessAdj!$F:$F,$F297,Inp_TechAssessAdj!$G:$G,$G297,Inp_TechAssessAdj!$H:$H,$H297)</f>
        <v>0</v>
      </c>
      <c r="AC297" s="15">
        <f>-SUMIFS(Inp_TechAssessAdj!AC:AC,Inp_TechAssessAdj!$E:$E,$E297,Inp_TechAssessAdj!$F:$F,$F297,Inp_TechAssessAdj!$G:$G,$G297,Inp_TechAssessAdj!$H:$H,$H297)</f>
        <v>0</v>
      </c>
      <c r="AD297" s="15">
        <f>-SUMIFS(Inp_TechAssessAdj!AD:AD,Inp_TechAssessAdj!$E:$E,$E297,Inp_TechAssessAdj!$F:$F,$F297,Inp_TechAssessAdj!$G:$G,$G297,Inp_TechAssessAdj!$H:$H,$H297)</f>
        <v>0</v>
      </c>
      <c r="AE297" s="15">
        <f>-SUMIFS(Inp_TechAssessAdj!AE:AE,Inp_TechAssessAdj!$E:$E,$E297,Inp_TechAssessAdj!$F:$F,$F297,Inp_TechAssessAdj!$G:$G,$G297,Inp_TechAssessAdj!$H:$H,$H297)</f>
        <v>0</v>
      </c>
      <c r="AF297" s="15">
        <f>-SUMIFS(Inp_TechAssessAdj!AF:AF,Inp_TechAssessAdj!$E:$E,$E297,Inp_TechAssessAdj!$F:$F,$F297,Inp_TechAssessAdj!$G:$G,$G297,Inp_TechAssessAdj!$H:$H,$H297)</f>
        <v>0</v>
      </c>
      <c r="AG297" s="15">
        <f>-SUMIFS(Inp_TechAssessAdj!AG:AG,Inp_TechAssessAdj!$E:$E,$E297,Inp_TechAssessAdj!$F:$F,$F297,Inp_TechAssessAdj!$G:$G,$G297,Inp_TechAssessAdj!$H:$H,$H297)</f>
        <v>0</v>
      </c>
      <c r="AH297" s="15">
        <f>-SUMIFS(Inp_TechAssessAdj!AH:AH,Inp_TechAssessAdj!$E:$E,$E297,Inp_TechAssessAdj!$F:$F,$F297,Inp_TechAssessAdj!$G:$G,$G297,Inp_TechAssessAdj!$H:$H,$H297)</f>
        <v>0</v>
      </c>
      <c r="AI297" s="15">
        <f>-SUMIFS(Inp_TechAssessAdj!AI:AI,Inp_TechAssessAdj!$E:$E,$E297,Inp_TechAssessAdj!$F:$F,$F297,Inp_TechAssessAdj!$G:$G,$G297,Inp_TechAssessAdj!$H:$H,$H297)</f>
        <v>0</v>
      </c>
      <c r="AJ297" s="15">
        <f>-SUMIFS(Inp_TechAssessAdj!AJ:AJ,Inp_TechAssessAdj!$E:$E,$E297,Inp_TechAssessAdj!$F:$F,$F297,Inp_TechAssessAdj!$G:$G,$G297,Inp_TechAssessAdj!$H:$H,$H297)</f>
        <v>0</v>
      </c>
      <c r="AK297" s="15">
        <f>-SUMIFS(Inp_TechAssessAdj!AK:AK,Inp_TechAssessAdj!$E:$E,$E297,Inp_TechAssessAdj!$F:$F,$F297,Inp_TechAssessAdj!$G:$G,$G297,Inp_TechAssessAdj!$H:$H,$H297)</f>
        <v>0</v>
      </c>
      <c r="AM297" s="55"/>
      <c r="AN297" s="69"/>
      <c r="AO297" s="69"/>
      <c r="AP297" s="55"/>
      <c r="AQ297" s="69"/>
      <c r="AR297" s="69"/>
    </row>
    <row r="298" spans="5:44">
      <c r="E298" s="51" t="s">
        <v>21</v>
      </c>
      <c r="F298" s="137">
        <f>IFERROR(Inp_TechAssessAdj!F31,0)</f>
        <v>0</v>
      </c>
      <c r="G298" s="137">
        <f>IFERROR(Inp_TechAssessAdj!G31,0)</f>
        <v>0</v>
      </c>
      <c r="H298" s="137">
        <f>IFERROR(Inp_TechAssessAdj!H31,0)</f>
        <v>0</v>
      </c>
      <c r="L298" s="51" t="s">
        <v>108</v>
      </c>
      <c r="M298" s="138">
        <f>SUMIFS(Inp_TechAssessAdj!$I:$I,Inp_TechAssessAdj!$E:$E,$E298,Inp_TechAssessAdj!$G:$G,$G298,Inp_TechAssessAdj!$H:$H,$H298)</f>
        <v>0</v>
      </c>
      <c r="R298" s="55"/>
      <c r="T298" s="15">
        <f>-SUMIFS(Inp_TechAssessAdj!T:T,Inp_TechAssessAdj!$E:$E,$E298,Inp_TechAssessAdj!$F:$F,$F298,Inp_TechAssessAdj!$G:$G,$G298,Inp_TechAssessAdj!$H:$H,$H298)</f>
        <v>0</v>
      </c>
      <c r="U298" s="15">
        <f>-SUMIFS(Inp_TechAssessAdj!U:U,Inp_TechAssessAdj!$E:$E,$E298,Inp_TechAssessAdj!$F:$F,$F298,Inp_TechAssessAdj!$G:$G,$G298,Inp_TechAssessAdj!$H:$H,$H298)</f>
        <v>0</v>
      </c>
      <c r="V298" s="15">
        <f>-SUMIFS(Inp_TechAssessAdj!V:V,Inp_TechAssessAdj!$E:$E,$E298,Inp_TechAssessAdj!$F:$F,$F298,Inp_TechAssessAdj!$G:$G,$G298,Inp_TechAssessAdj!$H:$H,$H298)</f>
        <v>0</v>
      </c>
      <c r="W298" s="15">
        <f>-SUMIFS(Inp_TechAssessAdj!W:W,Inp_TechAssessAdj!$E:$E,$E298,Inp_TechAssessAdj!$F:$F,$F298,Inp_TechAssessAdj!$G:$G,$G298,Inp_TechAssessAdj!$H:$H,$H298)</f>
        <v>0</v>
      </c>
      <c r="X298" s="15">
        <f>-SUMIFS(Inp_TechAssessAdj!X:X,Inp_TechAssessAdj!$E:$E,$E298,Inp_TechAssessAdj!$F:$F,$F298,Inp_TechAssessAdj!$G:$G,$G298,Inp_TechAssessAdj!$H:$H,$H298)</f>
        <v>0</v>
      </c>
      <c r="Y298" s="15">
        <f>-SUMIFS(Inp_TechAssessAdj!Y:Y,Inp_TechAssessAdj!$E:$E,$E298,Inp_TechAssessAdj!$F:$F,$F298,Inp_TechAssessAdj!$G:$G,$G298,Inp_TechAssessAdj!$H:$H,$H298)</f>
        <v>0</v>
      </c>
      <c r="Z298" s="15">
        <f>-SUMIFS(Inp_TechAssessAdj!Z:Z,Inp_TechAssessAdj!$E:$E,$E298,Inp_TechAssessAdj!$F:$F,$F298,Inp_TechAssessAdj!$G:$G,$G298,Inp_TechAssessAdj!$H:$H,$H298)</f>
        <v>0</v>
      </c>
      <c r="AA298" s="15">
        <f>-SUMIFS(Inp_TechAssessAdj!AA:AA,Inp_TechAssessAdj!$E:$E,$E298,Inp_TechAssessAdj!$F:$F,$F298,Inp_TechAssessAdj!$G:$G,$G298,Inp_TechAssessAdj!$H:$H,$H298)</f>
        <v>0</v>
      </c>
      <c r="AB298" s="15">
        <f>-SUMIFS(Inp_TechAssessAdj!AB:AB,Inp_TechAssessAdj!$E:$E,$E298,Inp_TechAssessAdj!$F:$F,$F298,Inp_TechAssessAdj!$G:$G,$G298,Inp_TechAssessAdj!$H:$H,$H298)</f>
        <v>0</v>
      </c>
      <c r="AC298" s="15">
        <f>-SUMIFS(Inp_TechAssessAdj!AC:AC,Inp_TechAssessAdj!$E:$E,$E298,Inp_TechAssessAdj!$F:$F,$F298,Inp_TechAssessAdj!$G:$G,$G298,Inp_TechAssessAdj!$H:$H,$H298)</f>
        <v>0</v>
      </c>
      <c r="AD298" s="15">
        <f>-SUMIFS(Inp_TechAssessAdj!AD:AD,Inp_TechAssessAdj!$E:$E,$E298,Inp_TechAssessAdj!$F:$F,$F298,Inp_TechAssessAdj!$G:$G,$G298,Inp_TechAssessAdj!$H:$H,$H298)</f>
        <v>0</v>
      </c>
      <c r="AE298" s="15">
        <f>-SUMIFS(Inp_TechAssessAdj!AE:AE,Inp_TechAssessAdj!$E:$E,$E298,Inp_TechAssessAdj!$F:$F,$F298,Inp_TechAssessAdj!$G:$G,$G298,Inp_TechAssessAdj!$H:$H,$H298)</f>
        <v>0</v>
      </c>
      <c r="AF298" s="15">
        <f>-SUMIFS(Inp_TechAssessAdj!AF:AF,Inp_TechAssessAdj!$E:$E,$E298,Inp_TechAssessAdj!$F:$F,$F298,Inp_TechAssessAdj!$G:$G,$G298,Inp_TechAssessAdj!$H:$H,$H298)</f>
        <v>0</v>
      </c>
      <c r="AG298" s="15">
        <f>-SUMIFS(Inp_TechAssessAdj!AG:AG,Inp_TechAssessAdj!$E:$E,$E298,Inp_TechAssessAdj!$F:$F,$F298,Inp_TechAssessAdj!$G:$G,$G298,Inp_TechAssessAdj!$H:$H,$H298)</f>
        <v>0</v>
      </c>
      <c r="AH298" s="15">
        <f>-SUMIFS(Inp_TechAssessAdj!AH:AH,Inp_TechAssessAdj!$E:$E,$E298,Inp_TechAssessAdj!$F:$F,$F298,Inp_TechAssessAdj!$G:$G,$G298,Inp_TechAssessAdj!$H:$H,$H298)</f>
        <v>0</v>
      </c>
      <c r="AI298" s="15">
        <f>-SUMIFS(Inp_TechAssessAdj!AI:AI,Inp_TechAssessAdj!$E:$E,$E298,Inp_TechAssessAdj!$F:$F,$F298,Inp_TechAssessAdj!$G:$G,$G298,Inp_TechAssessAdj!$H:$H,$H298)</f>
        <v>0</v>
      </c>
      <c r="AJ298" s="15">
        <f>-SUMIFS(Inp_TechAssessAdj!AJ:AJ,Inp_TechAssessAdj!$E:$E,$E298,Inp_TechAssessAdj!$F:$F,$F298,Inp_TechAssessAdj!$G:$G,$G298,Inp_TechAssessAdj!$H:$H,$H298)</f>
        <v>0</v>
      </c>
      <c r="AK298" s="15">
        <f>-SUMIFS(Inp_TechAssessAdj!AK:AK,Inp_TechAssessAdj!$E:$E,$E298,Inp_TechAssessAdj!$F:$F,$F298,Inp_TechAssessAdj!$G:$G,$G298,Inp_TechAssessAdj!$H:$H,$H298)</f>
        <v>0</v>
      </c>
      <c r="AM298" s="55"/>
      <c r="AN298" s="69"/>
      <c r="AO298" s="69"/>
      <c r="AP298" s="55"/>
      <c r="AQ298" s="69"/>
      <c r="AR298" s="69"/>
    </row>
    <row r="299" spans="5:44">
      <c r="E299" s="51" t="s">
        <v>21</v>
      </c>
      <c r="F299" s="137">
        <f>IFERROR(Inp_TechAssessAdj!F32,0)</f>
        <v>0</v>
      </c>
      <c r="G299" s="137">
        <f>IFERROR(Inp_TechAssessAdj!G32,0)</f>
        <v>0</v>
      </c>
      <c r="H299" s="137">
        <f>IFERROR(Inp_TechAssessAdj!H32,0)</f>
        <v>0</v>
      </c>
      <c r="L299" s="51" t="s">
        <v>108</v>
      </c>
      <c r="M299" s="138">
        <f>SUMIFS(Inp_TechAssessAdj!$I:$I,Inp_TechAssessAdj!$E:$E,$E299,Inp_TechAssessAdj!$G:$G,$G299,Inp_TechAssessAdj!$H:$H,$H299)</f>
        <v>0</v>
      </c>
      <c r="R299" s="55"/>
      <c r="T299" s="15">
        <f>-SUMIFS(Inp_TechAssessAdj!T:T,Inp_TechAssessAdj!$E:$E,$E299,Inp_TechAssessAdj!$F:$F,$F299,Inp_TechAssessAdj!$G:$G,$G299,Inp_TechAssessAdj!$H:$H,$H299)</f>
        <v>0</v>
      </c>
      <c r="U299" s="15">
        <f>-SUMIFS(Inp_TechAssessAdj!U:U,Inp_TechAssessAdj!$E:$E,$E299,Inp_TechAssessAdj!$F:$F,$F299,Inp_TechAssessAdj!$G:$G,$G299,Inp_TechAssessAdj!$H:$H,$H299)</f>
        <v>0</v>
      </c>
      <c r="V299" s="15">
        <f>-SUMIFS(Inp_TechAssessAdj!V:V,Inp_TechAssessAdj!$E:$E,$E299,Inp_TechAssessAdj!$F:$F,$F299,Inp_TechAssessAdj!$G:$G,$G299,Inp_TechAssessAdj!$H:$H,$H299)</f>
        <v>0</v>
      </c>
      <c r="W299" s="15">
        <f>-SUMIFS(Inp_TechAssessAdj!W:W,Inp_TechAssessAdj!$E:$E,$E299,Inp_TechAssessAdj!$F:$F,$F299,Inp_TechAssessAdj!$G:$G,$G299,Inp_TechAssessAdj!$H:$H,$H299)</f>
        <v>0</v>
      </c>
      <c r="X299" s="15">
        <f>-SUMIFS(Inp_TechAssessAdj!X:X,Inp_TechAssessAdj!$E:$E,$E299,Inp_TechAssessAdj!$F:$F,$F299,Inp_TechAssessAdj!$G:$G,$G299,Inp_TechAssessAdj!$H:$H,$H299)</f>
        <v>0</v>
      </c>
      <c r="Y299" s="15">
        <f>-SUMIFS(Inp_TechAssessAdj!Y:Y,Inp_TechAssessAdj!$E:$E,$E299,Inp_TechAssessAdj!$F:$F,$F299,Inp_TechAssessAdj!$G:$G,$G299,Inp_TechAssessAdj!$H:$H,$H299)</f>
        <v>0</v>
      </c>
      <c r="Z299" s="15">
        <f>-SUMIFS(Inp_TechAssessAdj!Z:Z,Inp_TechAssessAdj!$E:$E,$E299,Inp_TechAssessAdj!$F:$F,$F299,Inp_TechAssessAdj!$G:$G,$G299,Inp_TechAssessAdj!$H:$H,$H299)</f>
        <v>0</v>
      </c>
      <c r="AA299" s="15">
        <f>-SUMIFS(Inp_TechAssessAdj!AA:AA,Inp_TechAssessAdj!$E:$E,$E299,Inp_TechAssessAdj!$F:$F,$F299,Inp_TechAssessAdj!$G:$G,$G299,Inp_TechAssessAdj!$H:$H,$H299)</f>
        <v>0</v>
      </c>
      <c r="AB299" s="15">
        <f>-SUMIFS(Inp_TechAssessAdj!AB:AB,Inp_TechAssessAdj!$E:$E,$E299,Inp_TechAssessAdj!$F:$F,$F299,Inp_TechAssessAdj!$G:$G,$G299,Inp_TechAssessAdj!$H:$H,$H299)</f>
        <v>0</v>
      </c>
      <c r="AC299" s="15">
        <f>-SUMIFS(Inp_TechAssessAdj!AC:AC,Inp_TechAssessAdj!$E:$E,$E299,Inp_TechAssessAdj!$F:$F,$F299,Inp_TechAssessAdj!$G:$G,$G299,Inp_TechAssessAdj!$H:$H,$H299)</f>
        <v>0</v>
      </c>
      <c r="AD299" s="15">
        <f>-SUMIFS(Inp_TechAssessAdj!AD:AD,Inp_TechAssessAdj!$E:$E,$E299,Inp_TechAssessAdj!$F:$F,$F299,Inp_TechAssessAdj!$G:$G,$G299,Inp_TechAssessAdj!$H:$H,$H299)</f>
        <v>0</v>
      </c>
      <c r="AE299" s="15">
        <f>-SUMIFS(Inp_TechAssessAdj!AE:AE,Inp_TechAssessAdj!$E:$E,$E299,Inp_TechAssessAdj!$F:$F,$F299,Inp_TechAssessAdj!$G:$G,$G299,Inp_TechAssessAdj!$H:$H,$H299)</f>
        <v>0</v>
      </c>
      <c r="AF299" s="15">
        <f>-SUMIFS(Inp_TechAssessAdj!AF:AF,Inp_TechAssessAdj!$E:$E,$E299,Inp_TechAssessAdj!$F:$F,$F299,Inp_TechAssessAdj!$G:$G,$G299,Inp_TechAssessAdj!$H:$H,$H299)</f>
        <v>0</v>
      </c>
      <c r="AG299" s="15">
        <f>-SUMIFS(Inp_TechAssessAdj!AG:AG,Inp_TechAssessAdj!$E:$E,$E299,Inp_TechAssessAdj!$F:$F,$F299,Inp_TechAssessAdj!$G:$G,$G299,Inp_TechAssessAdj!$H:$H,$H299)</f>
        <v>0</v>
      </c>
      <c r="AH299" s="15">
        <f>-SUMIFS(Inp_TechAssessAdj!AH:AH,Inp_TechAssessAdj!$E:$E,$E299,Inp_TechAssessAdj!$F:$F,$F299,Inp_TechAssessAdj!$G:$G,$G299,Inp_TechAssessAdj!$H:$H,$H299)</f>
        <v>0</v>
      </c>
      <c r="AI299" s="15">
        <f>-SUMIFS(Inp_TechAssessAdj!AI:AI,Inp_TechAssessAdj!$E:$E,$E299,Inp_TechAssessAdj!$F:$F,$F299,Inp_TechAssessAdj!$G:$G,$G299,Inp_TechAssessAdj!$H:$H,$H299)</f>
        <v>0</v>
      </c>
      <c r="AJ299" s="15">
        <f>-SUMIFS(Inp_TechAssessAdj!AJ:AJ,Inp_TechAssessAdj!$E:$E,$E299,Inp_TechAssessAdj!$F:$F,$F299,Inp_TechAssessAdj!$G:$G,$G299,Inp_TechAssessAdj!$H:$H,$H299)</f>
        <v>0</v>
      </c>
      <c r="AK299" s="15">
        <f>-SUMIFS(Inp_TechAssessAdj!AK:AK,Inp_TechAssessAdj!$E:$E,$E299,Inp_TechAssessAdj!$F:$F,$F299,Inp_TechAssessAdj!$G:$G,$G299,Inp_TechAssessAdj!$H:$H,$H299)</f>
        <v>0</v>
      </c>
      <c r="AM299" s="55"/>
      <c r="AN299" s="69"/>
      <c r="AO299" s="69"/>
      <c r="AP299" s="55"/>
      <c r="AQ299" s="69"/>
      <c r="AR299" s="69"/>
    </row>
    <row r="300" spans="5:44">
      <c r="E300" s="51" t="s">
        <v>21</v>
      </c>
      <c r="F300" s="137">
        <f>IFERROR(Inp_TechAssessAdj!F33,0)</f>
        <v>0</v>
      </c>
      <c r="G300" s="137">
        <f>IFERROR(Inp_TechAssessAdj!G33,0)</f>
        <v>0</v>
      </c>
      <c r="H300" s="137">
        <f>IFERROR(Inp_TechAssessAdj!H33,0)</f>
        <v>0</v>
      </c>
      <c r="L300" s="51" t="s">
        <v>108</v>
      </c>
      <c r="M300" s="138">
        <f>SUMIFS(Inp_TechAssessAdj!$I:$I,Inp_TechAssessAdj!$E:$E,$E300,Inp_TechAssessAdj!$G:$G,$G300,Inp_TechAssessAdj!$H:$H,$H300)</f>
        <v>0</v>
      </c>
      <c r="R300" s="55"/>
      <c r="T300" s="15">
        <f>-SUMIFS(Inp_TechAssessAdj!T:T,Inp_TechAssessAdj!$E:$E,$E300,Inp_TechAssessAdj!$F:$F,$F300,Inp_TechAssessAdj!$G:$G,$G300,Inp_TechAssessAdj!$H:$H,$H300)</f>
        <v>0</v>
      </c>
      <c r="U300" s="15">
        <f>-SUMIFS(Inp_TechAssessAdj!U:U,Inp_TechAssessAdj!$E:$E,$E300,Inp_TechAssessAdj!$F:$F,$F300,Inp_TechAssessAdj!$G:$G,$G300,Inp_TechAssessAdj!$H:$H,$H300)</f>
        <v>0</v>
      </c>
      <c r="V300" s="15">
        <f>-SUMIFS(Inp_TechAssessAdj!V:V,Inp_TechAssessAdj!$E:$E,$E300,Inp_TechAssessAdj!$F:$F,$F300,Inp_TechAssessAdj!$G:$G,$G300,Inp_TechAssessAdj!$H:$H,$H300)</f>
        <v>0</v>
      </c>
      <c r="W300" s="15">
        <f>-SUMIFS(Inp_TechAssessAdj!W:W,Inp_TechAssessAdj!$E:$E,$E300,Inp_TechAssessAdj!$F:$F,$F300,Inp_TechAssessAdj!$G:$G,$G300,Inp_TechAssessAdj!$H:$H,$H300)</f>
        <v>0</v>
      </c>
      <c r="X300" s="15">
        <f>-SUMIFS(Inp_TechAssessAdj!X:X,Inp_TechAssessAdj!$E:$E,$E300,Inp_TechAssessAdj!$F:$F,$F300,Inp_TechAssessAdj!$G:$G,$G300,Inp_TechAssessAdj!$H:$H,$H300)</f>
        <v>0</v>
      </c>
      <c r="Y300" s="15">
        <f>-SUMIFS(Inp_TechAssessAdj!Y:Y,Inp_TechAssessAdj!$E:$E,$E300,Inp_TechAssessAdj!$F:$F,$F300,Inp_TechAssessAdj!$G:$G,$G300,Inp_TechAssessAdj!$H:$H,$H300)</f>
        <v>0</v>
      </c>
      <c r="Z300" s="15">
        <f>-SUMIFS(Inp_TechAssessAdj!Z:Z,Inp_TechAssessAdj!$E:$E,$E300,Inp_TechAssessAdj!$F:$F,$F300,Inp_TechAssessAdj!$G:$G,$G300,Inp_TechAssessAdj!$H:$H,$H300)</f>
        <v>0</v>
      </c>
      <c r="AA300" s="15">
        <f>-SUMIFS(Inp_TechAssessAdj!AA:AA,Inp_TechAssessAdj!$E:$E,$E300,Inp_TechAssessAdj!$F:$F,$F300,Inp_TechAssessAdj!$G:$G,$G300,Inp_TechAssessAdj!$H:$H,$H300)</f>
        <v>0</v>
      </c>
      <c r="AB300" s="15">
        <f>-SUMIFS(Inp_TechAssessAdj!AB:AB,Inp_TechAssessAdj!$E:$E,$E300,Inp_TechAssessAdj!$F:$F,$F300,Inp_TechAssessAdj!$G:$G,$G300,Inp_TechAssessAdj!$H:$H,$H300)</f>
        <v>0</v>
      </c>
      <c r="AC300" s="15">
        <f>-SUMIFS(Inp_TechAssessAdj!AC:AC,Inp_TechAssessAdj!$E:$E,$E300,Inp_TechAssessAdj!$F:$F,$F300,Inp_TechAssessAdj!$G:$G,$G300,Inp_TechAssessAdj!$H:$H,$H300)</f>
        <v>0</v>
      </c>
      <c r="AD300" s="15">
        <f>-SUMIFS(Inp_TechAssessAdj!AD:AD,Inp_TechAssessAdj!$E:$E,$E300,Inp_TechAssessAdj!$F:$F,$F300,Inp_TechAssessAdj!$G:$G,$G300,Inp_TechAssessAdj!$H:$H,$H300)</f>
        <v>0</v>
      </c>
      <c r="AE300" s="15">
        <f>-SUMIFS(Inp_TechAssessAdj!AE:AE,Inp_TechAssessAdj!$E:$E,$E300,Inp_TechAssessAdj!$F:$F,$F300,Inp_TechAssessAdj!$G:$G,$G300,Inp_TechAssessAdj!$H:$H,$H300)</f>
        <v>0</v>
      </c>
      <c r="AF300" s="15">
        <f>-SUMIFS(Inp_TechAssessAdj!AF:AF,Inp_TechAssessAdj!$E:$E,$E300,Inp_TechAssessAdj!$F:$F,$F300,Inp_TechAssessAdj!$G:$G,$G300,Inp_TechAssessAdj!$H:$H,$H300)</f>
        <v>0</v>
      </c>
      <c r="AG300" s="15">
        <f>-SUMIFS(Inp_TechAssessAdj!AG:AG,Inp_TechAssessAdj!$E:$E,$E300,Inp_TechAssessAdj!$F:$F,$F300,Inp_TechAssessAdj!$G:$G,$G300,Inp_TechAssessAdj!$H:$H,$H300)</f>
        <v>0</v>
      </c>
      <c r="AH300" s="15">
        <f>-SUMIFS(Inp_TechAssessAdj!AH:AH,Inp_TechAssessAdj!$E:$E,$E300,Inp_TechAssessAdj!$F:$F,$F300,Inp_TechAssessAdj!$G:$G,$G300,Inp_TechAssessAdj!$H:$H,$H300)</f>
        <v>0</v>
      </c>
      <c r="AI300" s="15">
        <f>-SUMIFS(Inp_TechAssessAdj!AI:AI,Inp_TechAssessAdj!$E:$E,$E300,Inp_TechAssessAdj!$F:$F,$F300,Inp_TechAssessAdj!$G:$G,$G300,Inp_TechAssessAdj!$H:$H,$H300)</f>
        <v>0</v>
      </c>
      <c r="AJ300" s="15">
        <f>-SUMIFS(Inp_TechAssessAdj!AJ:AJ,Inp_TechAssessAdj!$E:$E,$E300,Inp_TechAssessAdj!$F:$F,$F300,Inp_TechAssessAdj!$G:$G,$G300,Inp_TechAssessAdj!$H:$H,$H300)</f>
        <v>0</v>
      </c>
      <c r="AK300" s="15">
        <f>-SUMIFS(Inp_TechAssessAdj!AK:AK,Inp_TechAssessAdj!$E:$E,$E300,Inp_TechAssessAdj!$F:$F,$F300,Inp_TechAssessAdj!$G:$G,$G300,Inp_TechAssessAdj!$H:$H,$H300)</f>
        <v>0</v>
      </c>
      <c r="AM300" s="55"/>
      <c r="AN300" s="69"/>
      <c r="AO300" s="69"/>
      <c r="AP300" s="55"/>
      <c r="AQ300" s="69"/>
      <c r="AR300" s="69"/>
    </row>
    <row r="301" spans="5:44">
      <c r="E301" s="51" t="s">
        <v>21</v>
      </c>
      <c r="F301" s="137">
        <f>IFERROR(Inp_TechAssessAdj!F34,0)</f>
        <v>0</v>
      </c>
      <c r="G301" s="137">
        <f>IFERROR(Inp_TechAssessAdj!G34,0)</f>
        <v>0</v>
      </c>
      <c r="H301" s="137">
        <f>IFERROR(Inp_TechAssessAdj!H34,0)</f>
        <v>0</v>
      </c>
      <c r="L301" s="51" t="s">
        <v>108</v>
      </c>
      <c r="M301" s="138">
        <f>SUMIFS(Inp_TechAssessAdj!$I:$I,Inp_TechAssessAdj!$E:$E,$E301,Inp_TechAssessAdj!$G:$G,$G301,Inp_TechAssessAdj!$H:$H,$H301)</f>
        <v>0</v>
      </c>
      <c r="R301" s="55"/>
      <c r="T301" s="15">
        <f>-SUMIFS(Inp_TechAssessAdj!T:T,Inp_TechAssessAdj!$E:$E,$E301,Inp_TechAssessAdj!$F:$F,$F301,Inp_TechAssessAdj!$G:$G,$G301,Inp_TechAssessAdj!$H:$H,$H301)</f>
        <v>0</v>
      </c>
      <c r="U301" s="15">
        <f>-SUMIFS(Inp_TechAssessAdj!U:U,Inp_TechAssessAdj!$E:$E,$E301,Inp_TechAssessAdj!$F:$F,$F301,Inp_TechAssessAdj!$G:$G,$G301,Inp_TechAssessAdj!$H:$H,$H301)</f>
        <v>0</v>
      </c>
      <c r="V301" s="15">
        <f>-SUMIFS(Inp_TechAssessAdj!V:V,Inp_TechAssessAdj!$E:$E,$E301,Inp_TechAssessAdj!$F:$F,$F301,Inp_TechAssessAdj!$G:$G,$G301,Inp_TechAssessAdj!$H:$H,$H301)</f>
        <v>0</v>
      </c>
      <c r="W301" s="15">
        <f>-SUMIFS(Inp_TechAssessAdj!W:W,Inp_TechAssessAdj!$E:$E,$E301,Inp_TechAssessAdj!$F:$F,$F301,Inp_TechAssessAdj!$G:$G,$G301,Inp_TechAssessAdj!$H:$H,$H301)</f>
        <v>0</v>
      </c>
      <c r="X301" s="15">
        <f>-SUMIFS(Inp_TechAssessAdj!X:X,Inp_TechAssessAdj!$E:$E,$E301,Inp_TechAssessAdj!$F:$F,$F301,Inp_TechAssessAdj!$G:$G,$G301,Inp_TechAssessAdj!$H:$H,$H301)</f>
        <v>0</v>
      </c>
      <c r="Y301" s="15">
        <f>-SUMIFS(Inp_TechAssessAdj!Y:Y,Inp_TechAssessAdj!$E:$E,$E301,Inp_TechAssessAdj!$F:$F,$F301,Inp_TechAssessAdj!$G:$G,$G301,Inp_TechAssessAdj!$H:$H,$H301)</f>
        <v>0</v>
      </c>
      <c r="Z301" s="15">
        <f>-SUMIFS(Inp_TechAssessAdj!Z:Z,Inp_TechAssessAdj!$E:$E,$E301,Inp_TechAssessAdj!$F:$F,$F301,Inp_TechAssessAdj!$G:$G,$G301,Inp_TechAssessAdj!$H:$H,$H301)</f>
        <v>0</v>
      </c>
      <c r="AA301" s="15">
        <f>-SUMIFS(Inp_TechAssessAdj!AA:AA,Inp_TechAssessAdj!$E:$E,$E301,Inp_TechAssessAdj!$F:$F,$F301,Inp_TechAssessAdj!$G:$G,$G301,Inp_TechAssessAdj!$H:$H,$H301)</f>
        <v>0</v>
      </c>
      <c r="AB301" s="15">
        <f>-SUMIFS(Inp_TechAssessAdj!AB:AB,Inp_TechAssessAdj!$E:$E,$E301,Inp_TechAssessAdj!$F:$F,$F301,Inp_TechAssessAdj!$G:$G,$G301,Inp_TechAssessAdj!$H:$H,$H301)</f>
        <v>0</v>
      </c>
      <c r="AC301" s="15">
        <f>-SUMIFS(Inp_TechAssessAdj!AC:AC,Inp_TechAssessAdj!$E:$E,$E301,Inp_TechAssessAdj!$F:$F,$F301,Inp_TechAssessAdj!$G:$G,$G301,Inp_TechAssessAdj!$H:$H,$H301)</f>
        <v>0</v>
      </c>
      <c r="AD301" s="15">
        <f>-SUMIFS(Inp_TechAssessAdj!AD:AD,Inp_TechAssessAdj!$E:$E,$E301,Inp_TechAssessAdj!$F:$F,$F301,Inp_TechAssessAdj!$G:$G,$G301,Inp_TechAssessAdj!$H:$H,$H301)</f>
        <v>0</v>
      </c>
      <c r="AE301" s="15">
        <f>-SUMIFS(Inp_TechAssessAdj!AE:AE,Inp_TechAssessAdj!$E:$E,$E301,Inp_TechAssessAdj!$F:$F,$F301,Inp_TechAssessAdj!$G:$G,$G301,Inp_TechAssessAdj!$H:$H,$H301)</f>
        <v>0</v>
      </c>
      <c r="AF301" s="15">
        <f>-SUMIFS(Inp_TechAssessAdj!AF:AF,Inp_TechAssessAdj!$E:$E,$E301,Inp_TechAssessAdj!$F:$F,$F301,Inp_TechAssessAdj!$G:$G,$G301,Inp_TechAssessAdj!$H:$H,$H301)</f>
        <v>0</v>
      </c>
      <c r="AG301" s="15">
        <f>-SUMIFS(Inp_TechAssessAdj!AG:AG,Inp_TechAssessAdj!$E:$E,$E301,Inp_TechAssessAdj!$F:$F,$F301,Inp_TechAssessAdj!$G:$G,$G301,Inp_TechAssessAdj!$H:$H,$H301)</f>
        <v>0</v>
      </c>
      <c r="AH301" s="15">
        <f>-SUMIFS(Inp_TechAssessAdj!AH:AH,Inp_TechAssessAdj!$E:$E,$E301,Inp_TechAssessAdj!$F:$F,$F301,Inp_TechAssessAdj!$G:$G,$G301,Inp_TechAssessAdj!$H:$H,$H301)</f>
        <v>0</v>
      </c>
      <c r="AI301" s="15">
        <f>-SUMIFS(Inp_TechAssessAdj!AI:AI,Inp_TechAssessAdj!$E:$E,$E301,Inp_TechAssessAdj!$F:$F,$F301,Inp_TechAssessAdj!$G:$G,$G301,Inp_TechAssessAdj!$H:$H,$H301)</f>
        <v>0</v>
      </c>
      <c r="AJ301" s="15">
        <f>-SUMIFS(Inp_TechAssessAdj!AJ:AJ,Inp_TechAssessAdj!$E:$E,$E301,Inp_TechAssessAdj!$F:$F,$F301,Inp_TechAssessAdj!$G:$G,$G301,Inp_TechAssessAdj!$H:$H,$H301)</f>
        <v>0</v>
      </c>
      <c r="AK301" s="15">
        <f>-SUMIFS(Inp_TechAssessAdj!AK:AK,Inp_TechAssessAdj!$E:$E,$E301,Inp_TechAssessAdj!$F:$F,$F301,Inp_TechAssessAdj!$G:$G,$G301,Inp_TechAssessAdj!$H:$H,$H301)</f>
        <v>0</v>
      </c>
      <c r="AM301" s="55"/>
      <c r="AN301" s="69"/>
      <c r="AO301" s="69"/>
      <c r="AP301" s="55"/>
      <c r="AQ301" s="69"/>
      <c r="AR301" s="69"/>
    </row>
    <row r="302" spans="5:44">
      <c r="E302" s="51" t="s">
        <v>21</v>
      </c>
      <c r="F302" s="137">
        <f>IFERROR(Inp_TechAssessAdj!F35,0)</f>
        <v>0</v>
      </c>
      <c r="G302" s="137">
        <f>IFERROR(Inp_TechAssessAdj!G35,0)</f>
        <v>0</v>
      </c>
      <c r="H302" s="137">
        <f>IFERROR(Inp_TechAssessAdj!H35,0)</f>
        <v>0</v>
      </c>
      <c r="L302" s="51" t="s">
        <v>108</v>
      </c>
      <c r="M302" s="138">
        <f>SUMIFS(Inp_TechAssessAdj!$I:$I,Inp_TechAssessAdj!$E:$E,$E302,Inp_TechAssessAdj!$G:$G,$G302,Inp_TechAssessAdj!$H:$H,$H302)</f>
        <v>0</v>
      </c>
      <c r="R302" s="55"/>
      <c r="T302" s="15">
        <f>-SUMIFS(Inp_TechAssessAdj!T:T,Inp_TechAssessAdj!$E:$E,$E302,Inp_TechAssessAdj!$F:$F,$F302,Inp_TechAssessAdj!$G:$G,$G302,Inp_TechAssessAdj!$H:$H,$H302)</f>
        <v>0</v>
      </c>
      <c r="U302" s="15">
        <f>-SUMIFS(Inp_TechAssessAdj!U:U,Inp_TechAssessAdj!$E:$E,$E302,Inp_TechAssessAdj!$F:$F,$F302,Inp_TechAssessAdj!$G:$G,$G302,Inp_TechAssessAdj!$H:$H,$H302)</f>
        <v>0</v>
      </c>
      <c r="V302" s="15">
        <f>-SUMIFS(Inp_TechAssessAdj!V:V,Inp_TechAssessAdj!$E:$E,$E302,Inp_TechAssessAdj!$F:$F,$F302,Inp_TechAssessAdj!$G:$G,$G302,Inp_TechAssessAdj!$H:$H,$H302)</f>
        <v>0</v>
      </c>
      <c r="W302" s="15">
        <f>-SUMIFS(Inp_TechAssessAdj!W:W,Inp_TechAssessAdj!$E:$E,$E302,Inp_TechAssessAdj!$F:$F,$F302,Inp_TechAssessAdj!$G:$G,$G302,Inp_TechAssessAdj!$H:$H,$H302)</f>
        <v>0</v>
      </c>
      <c r="X302" s="15">
        <f>-SUMIFS(Inp_TechAssessAdj!X:X,Inp_TechAssessAdj!$E:$E,$E302,Inp_TechAssessAdj!$F:$F,$F302,Inp_TechAssessAdj!$G:$G,$G302,Inp_TechAssessAdj!$H:$H,$H302)</f>
        <v>0</v>
      </c>
      <c r="Y302" s="15">
        <f>-SUMIFS(Inp_TechAssessAdj!Y:Y,Inp_TechAssessAdj!$E:$E,$E302,Inp_TechAssessAdj!$F:$F,$F302,Inp_TechAssessAdj!$G:$G,$G302,Inp_TechAssessAdj!$H:$H,$H302)</f>
        <v>0</v>
      </c>
      <c r="Z302" s="15">
        <f>-SUMIFS(Inp_TechAssessAdj!Z:Z,Inp_TechAssessAdj!$E:$E,$E302,Inp_TechAssessAdj!$F:$F,$F302,Inp_TechAssessAdj!$G:$G,$G302,Inp_TechAssessAdj!$H:$H,$H302)</f>
        <v>0</v>
      </c>
      <c r="AA302" s="15">
        <f>-SUMIFS(Inp_TechAssessAdj!AA:AA,Inp_TechAssessAdj!$E:$E,$E302,Inp_TechAssessAdj!$F:$F,$F302,Inp_TechAssessAdj!$G:$G,$G302,Inp_TechAssessAdj!$H:$H,$H302)</f>
        <v>0</v>
      </c>
      <c r="AB302" s="15">
        <f>-SUMIFS(Inp_TechAssessAdj!AB:AB,Inp_TechAssessAdj!$E:$E,$E302,Inp_TechAssessAdj!$F:$F,$F302,Inp_TechAssessAdj!$G:$G,$G302,Inp_TechAssessAdj!$H:$H,$H302)</f>
        <v>0</v>
      </c>
      <c r="AC302" s="15">
        <f>-SUMIFS(Inp_TechAssessAdj!AC:AC,Inp_TechAssessAdj!$E:$E,$E302,Inp_TechAssessAdj!$F:$F,$F302,Inp_TechAssessAdj!$G:$G,$G302,Inp_TechAssessAdj!$H:$H,$H302)</f>
        <v>0</v>
      </c>
      <c r="AD302" s="15">
        <f>-SUMIFS(Inp_TechAssessAdj!AD:AD,Inp_TechAssessAdj!$E:$E,$E302,Inp_TechAssessAdj!$F:$F,$F302,Inp_TechAssessAdj!$G:$G,$G302,Inp_TechAssessAdj!$H:$H,$H302)</f>
        <v>0</v>
      </c>
      <c r="AE302" s="15">
        <f>-SUMIFS(Inp_TechAssessAdj!AE:AE,Inp_TechAssessAdj!$E:$E,$E302,Inp_TechAssessAdj!$F:$F,$F302,Inp_TechAssessAdj!$G:$G,$G302,Inp_TechAssessAdj!$H:$H,$H302)</f>
        <v>0</v>
      </c>
      <c r="AF302" s="15">
        <f>-SUMIFS(Inp_TechAssessAdj!AF:AF,Inp_TechAssessAdj!$E:$E,$E302,Inp_TechAssessAdj!$F:$F,$F302,Inp_TechAssessAdj!$G:$G,$G302,Inp_TechAssessAdj!$H:$H,$H302)</f>
        <v>0</v>
      </c>
      <c r="AG302" s="15">
        <f>-SUMIFS(Inp_TechAssessAdj!AG:AG,Inp_TechAssessAdj!$E:$E,$E302,Inp_TechAssessAdj!$F:$F,$F302,Inp_TechAssessAdj!$G:$G,$G302,Inp_TechAssessAdj!$H:$H,$H302)</f>
        <v>0</v>
      </c>
      <c r="AH302" s="15">
        <f>-SUMIFS(Inp_TechAssessAdj!AH:AH,Inp_TechAssessAdj!$E:$E,$E302,Inp_TechAssessAdj!$F:$F,$F302,Inp_TechAssessAdj!$G:$G,$G302,Inp_TechAssessAdj!$H:$H,$H302)</f>
        <v>0</v>
      </c>
      <c r="AI302" s="15">
        <f>-SUMIFS(Inp_TechAssessAdj!AI:AI,Inp_TechAssessAdj!$E:$E,$E302,Inp_TechAssessAdj!$F:$F,$F302,Inp_TechAssessAdj!$G:$G,$G302,Inp_TechAssessAdj!$H:$H,$H302)</f>
        <v>0</v>
      </c>
      <c r="AJ302" s="15">
        <f>-SUMIFS(Inp_TechAssessAdj!AJ:AJ,Inp_TechAssessAdj!$E:$E,$E302,Inp_TechAssessAdj!$F:$F,$F302,Inp_TechAssessAdj!$G:$G,$G302,Inp_TechAssessAdj!$H:$H,$H302)</f>
        <v>0</v>
      </c>
      <c r="AK302" s="15">
        <f>-SUMIFS(Inp_TechAssessAdj!AK:AK,Inp_TechAssessAdj!$E:$E,$E302,Inp_TechAssessAdj!$F:$F,$F302,Inp_TechAssessAdj!$G:$G,$G302,Inp_TechAssessAdj!$H:$H,$H302)</f>
        <v>0</v>
      </c>
      <c r="AM302" s="55"/>
      <c r="AN302" s="69"/>
      <c r="AO302" s="69"/>
      <c r="AP302" s="55"/>
      <c r="AQ302" s="69"/>
      <c r="AR302" s="69"/>
    </row>
    <row r="303" spans="5:44">
      <c r="E303" s="51" t="s">
        <v>21</v>
      </c>
      <c r="F303" s="137">
        <f>IFERROR(Inp_TechAssessAdj!F36,0)</f>
        <v>0</v>
      </c>
      <c r="G303" s="137">
        <f>IFERROR(Inp_TechAssessAdj!G36,0)</f>
        <v>0</v>
      </c>
      <c r="H303" s="137">
        <f>IFERROR(Inp_TechAssessAdj!H36,0)</f>
        <v>0</v>
      </c>
      <c r="L303" s="51" t="s">
        <v>108</v>
      </c>
      <c r="M303" s="138">
        <f>SUMIFS(Inp_TechAssessAdj!$I:$I,Inp_TechAssessAdj!$E:$E,$E303,Inp_TechAssessAdj!$G:$G,$G303,Inp_TechAssessAdj!$H:$H,$H303)</f>
        <v>0</v>
      </c>
      <c r="R303" s="55"/>
      <c r="T303" s="15">
        <f>-SUMIFS(Inp_TechAssessAdj!T:T,Inp_TechAssessAdj!$E:$E,$E303,Inp_TechAssessAdj!$F:$F,$F303,Inp_TechAssessAdj!$G:$G,$G303,Inp_TechAssessAdj!$H:$H,$H303)</f>
        <v>0</v>
      </c>
      <c r="U303" s="15">
        <f>-SUMIFS(Inp_TechAssessAdj!U:U,Inp_TechAssessAdj!$E:$E,$E303,Inp_TechAssessAdj!$F:$F,$F303,Inp_TechAssessAdj!$G:$G,$G303,Inp_TechAssessAdj!$H:$H,$H303)</f>
        <v>0</v>
      </c>
      <c r="V303" s="15">
        <f>-SUMIFS(Inp_TechAssessAdj!V:V,Inp_TechAssessAdj!$E:$E,$E303,Inp_TechAssessAdj!$F:$F,$F303,Inp_TechAssessAdj!$G:$G,$G303,Inp_TechAssessAdj!$H:$H,$H303)</f>
        <v>0</v>
      </c>
      <c r="W303" s="15">
        <f>-SUMIFS(Inp_TechAssessAdj!W:W,Inp_TechAssessAdj!$E:$E,$E303,Inp_TechAssessAdj!$F:$F,$F303,Inp_TechAssessAdj!$G:$G,$G303,Inp_TechAssessAdj!$H:$H,$H303)</f>
        <v>0</v>
      </c>
      <c r="X303" s="15">
        <f>-SUMIFS(Inp_TechAssessAdj!X:X,Inp_TechAssessAdj!$E:$E,$E303,Inp_TechAssessAdj!$F:$F,$F303,Inp_TechAssessAdj!$G:$G,$G303,Inp_TechAssessAdj!$H:$H,$H303)</f>
        <v>0</v>
      </c>
      <c r="Y303" s="15">
        <f>-SUMIFS(Inp_TechAssessAdj!Y:Y,Inp_TechAssessAdj!$E:$E,$E303,Inp_TechAssessAdj!$F:$F,$F303,Inp_TechAssessAdj!$G:$G,$G303,Inp_TechAssessAdj!$H:$H,$H303)</f>
        <v>0</v>
      </c>
      <c r="Z303" s="15">
        <f>-SUMIFS(Inp_TechAssessAdj!Z:Z,Inp_TechAssessAdj!$E:$E,$E303,Inp_TechAssessAdj!$F:$F,$F303,Inp_TechAssessAdj!$G:$G,$G303,Inp_TechAssessAdj!$H:$H,$H303)</f>
        <v>0</v>
      </c>
      <c r="AA303" s="15">
        <f>-SUMIFS(Inp_TechAssessAdj!AA:AA,Inp_TechAssessAdj!$E:$E,$E303,Inp_TechAssessAdj!$F:$F,$F303,Inp_TechAssessAdj!$G:$G,$G303,Inp_TechAssessAdj!$H:$H,$H303)</f>
        <v>0</v>
      </c>
      <c r="AB303" s="15">
        <f>-SUMIFS(Inp_TechAssessAdj!AB:AB,Inp_TechAssessAdj!$E:$E,$E303,Inp_TechAssessAdj!$F:$F,$F303,Inp_TechAssessAdj!$G:$G,$G303,Inp_TechAssessAdj!$H:$H,$H303)</f>
        <v>0</v>
      </c>
      <c r="AC303" s="15">
        <f>-SUMIFS(Inp_TechAssessAdj!AC:AC,Inp_TechAssessAdj!$E:$E,$E303,Inp_TechAssessAdj!$F:$F,$F303,Inp_TechAssessAdj!$G:$G,$G303,Inp_TechAssessAdj!$H:$H,$H303)</f>
        <v>0</v>
      </c>
      <c r="AD303" s="15">
        <f>-SUMIFS(Inp_TechAssessAdj!AD:AD,Inp_TechAssessAdj!$E:$E,$E303,Inp_TechAssessAdj!$F:$F,$F303,Inp_TechAssessAdj!$G:$G,$G303,Inp_TechAssessAdj!$H:$H,$H303)</f>
        <v>0</v>
      </c>
      <c r="AE303" s="15">
        <f>-SUMIFS(Inp_TechAssessAdj!AE:AE,Inp_TechAssessAdj!$E:$E,$E303,Inp_TechAssessAdj!$F:$F,$F303,Inp_TechAssessAdj!$G:$G,$G303,Inp_TechAssessAdj!$H:$H,$H303)</f>
        <v>0</v>
      </c>
      <c r="AF303" s="15">
        <f>-SUMIFS(Inp_TechAssessAdj!AF:AF,Inp_TechAssessAdj!$E:$E,$E303,Inp_TechAssessAdj!$F:$F,$F303,Inp_TechAssessAdj!$G:$G,$G303,Inp_TechAssessAdj!$H:$H,$H303)</f>
        <v>0</v>
      </c>
      <c r="AG303" s="15">
        <f>-SUMIFS(Inp_TechAssessAdj!AG:AG,Inp_TechAssessAdj!$E:$E,$E303,Inp_TechAssessAdj!$F:$F,$F303,Inp_TechAssessAdj!$G:$G,$G303,Inp_TechAssessAdj!$H:$H,$H303)</f>
        <v>0</v>
      </c>
      <c r="AH303" s="15">
        <f>-SUMIFS(Inp_TechAssessAdj!AH:AH,Inp_TechAssessAdj!$E:$E,$E303,Inp_TechAssessAdj!$F:$F,$F303,Inp_TechAssessAdj!$G:$G,$G303,Inp_TechAssessAdj!$H:$H,$H303)</f>
        <v>0</v>
      </c>
      <c r="AI303" s="15">
        <f>-SUMIFS(Inp_TechAssessAdj!AI:AI,Inp_TechAssessAdj!$E:$E,$E303,Inp_TechAssessAdj!$F:$F,$F303,Inp_TechAssessAdj!$G:$G,$G303,Inp_TechAssessAdj!$H:$H,$H303)</f>
        <v>0</v>
      </c>
      <c r="AJ303" s="15">
        <f>-SUMIFS(Inp_TechAssessAdj!AJ:AJ,Inp_TechAssessAdj!$E:$E,$E303,Inp_TechAssessAdj!$F:$F,$F303,Inp_TechAssessAdj!$G:$G,$G303,Inp_TechAssessAdj!$H:$H,$H303)</f>
        <v>0</v>
      </c>
      <c r="AK303" s="15">
        <f>-SUMIFS(Inp_TechAssessAdj!AK:AK,Inp_TechAssessAdj!$E:$E,$E303,Inp_TechAssessAdj!$F:$F,$F303,Inp_TechAssessAdj!$G:$G,$G303,Inp_TechAssessAdj!$H:$H,$H303)</f>
        <v>0</v>
      </c>
      <c r="AM303" s="55"/>
      <c r="AN303" s="69"/>
      <c r="AO303" s="69"/>
      <c r="AP303" s="55"/>
      <c r="AQ303" s="69"/>
      <c r="AR303" s="69"/>
    </row>
    <row r="304" spans="5:44">
      <c r="E304" s="51" t="s">
        <v>21</v>
      </c>
      <c r="F304" s="137">
        <f>IFERROR(Inp_TechAssessAdj!F37,0)</f>
        <v>0</v>
      </c>
      <c r="G304" s="137">
        <f>IFERROR(Inp_TechAssessAdj!G37,0)</f>
        <v>0</v>
      </c>
      <c r="H304" s="137">
        <f>IFERROR(Inp_TechAssessAdj!H37,0)</f>
        <v>0</v>
      </c>
      <c r="L304" s="51" t="s">
        <v>108</v>
      </c>
      <c r="M304" s="138">
        <f>SUMIFS(Inp_TechAssessAdj!$I:$I,Inp_TechAssessAdj!$E:$E,$E304,Inp_TechAssessAdj!$G:$G,$G304,Inp_TechAssessAdj!$H:$H,$H304)</f>
        <v>0</v>
      </c>
      <c r="R304" s="55"/>
      <c r="T304" s="15">
        <f>-SUMIFS(Inp_TechAssessAdj!T:T,Inp_TechAssessAdj!$E:$E,$E304,Inp_TechAssessAdj!$F:$F,$F304,Inp_TechAssessAdj!$G:$G,$G304,Inp_TechAssessAdj!$H:$H,$H304)</f>
        <v>0</v>
      </c>
      <c r="U304" s="15">
        <f>-SUMIFS(Inp_TechAssessAdj!U:U,Inp_TechAssessAdj!$E:$E,$E304,Inp_TechAssessAdj!$F:$F,$F304,Inp_TechAssessAdj!$G:$G,$G304,Inp_TechAssessAdj!$H:$H,$H304)</f>
        <v>0</v>
      </c>
      <c r="V304" s="15">
        <f>-SUMIFS(Inp_TechAssessAdj!V:V,Inp_TechAssessAdj!$E:$E,$E304,Inp_TechAssessAdj!$F:$F,$F304,Inp_TechAssessAdj!$G:$G,$G304,Inp_TechAssessAdj!$H:$H,$H304)</f>
        <v>0</v>
      </c>
      <c r="W304" s="15">
        <f>-SUMIFS(Inp_TechAssessAdj!W:W,Inp_TechAssessAdj!$E:$E,$E304,Inp_TechAssessAdj!$F:$F,$F304,Inp_TechAssessAdj!$G:$G,$G304,Inp_TechAssessAdj!$H:$H,$H304)</f>
        <v>0</v>
      </c>
      <c r="X304" s="15">
        <f>-SUMIFS(Inp_TechAssessAdj!X:X,Inp_TechAssessAdj!$E:$E,$E304,Inp_TechAssessAdj!$F:$F,$F304,Inp_TechAssessAdj!$G:$G,$G304,Inp_TechAssessAdj!$H:$H,$H304)</f>
        <v>0</v>
      </c>
      <c r="Y304" s="15">
        <f>-SUMIFS(Inp_TechAssessAdj!Y:Y,Inp_TechAssessAdj!$E:$E,$E304,Inp_TechAssessAdj!$F:$F,$F304,Inp_TechAssessAdj!$G:$G,$G304,Inp_TechAssessAdj!$H:$H,$H304)</f>
        <v>0</v>
      </c>
      <c r="Z304" s="15">
        <f>-SUMIFS(Inp_TechAssessAdj!Z:Z,Inp_TechAssessAdj!$E:$E,$E304,Inp_TechAssessAdj!$F:$F,$F304,Inp_TechAssessAdj!$G:$G,$G304,Inp_TechAssessAdj!$H:$H,$H304)</f>
        <v>0</v>
      </c>
      <c r="AA304" s="15">
        <f>-SUMIFS(Inp_TechAssessAdj!AA:AA,Inp_TechAssessAdj!$E:$E,$E304,Inp_TechAssessAdj!$F:$F,$F304,Inp_TechAssessAdj!$G:$G,$G304,Inp_TechAssessAdj!$H:$H,$H304)</f>
        <v>0</v>
      </c>
      <c r="AB304" s="15">
        <f>-SUMIFS(Inp_TechAssessAdj!AB:AB,Inp_TechAssessAdj!$E:$E,$E304,Inp_TechAssessAdj!$F:$F,$F304,Inp_TechAssessAdj!$G:$G,$G304,Inp_TechAssessAdj!$H:$H,$H304)</f>
        <v>0</v>
      </c>
      <c r="AC304" s="15">
        <f>-SUMIFS(Inp_TechAssessAdj!AC:AC,Inp_TechAssessAdj!$E:$E,$E304,Inp_TechAssessAdj!$F:$F,$F304,Inp_TechAssessAdj!$G:$G,$G304,Inp_TechAssessAdj!$H:$H,$H304)</f>
        <v>0</v>
      </c>
      <c r="AD304" s="15">
        <f>-SUMIFS(Inp_TechAssessAdj!AD:AD,Inp_TechAssessAdj!$E:$E,$E304,Inp_TechAssessAdj!$F:$F,$F304,Inp_TechAssessAdj!$G:$G,$G304,Inp_TechAssessAdj!$H:$H,$H304)</f>
        <v>0</v>
      </c>
      <c r="AE304" s="15">
        <f>-SUMIFS(Inp_TechAssessAdj!AE:AE,Inp_TechAssessAdj!$E:$E,$E304,Inp_TechAssessAdj!$F:$F,$F304,Inp_TechAssessAdj!$G:$G,$G304,Inp_TechAssessAdj!$H:$H,$H304)</f>
        <v>0</v>
      </c>
      <c r="AF304" s="15">
        <f>-SUMIFS(Inp_TechAssessAdj!AF:AF,Inp_TechAssessAdj!$E:$E,$E304,Inp_TechAssessAdj!$F:$F,$F304,Inp_TechAssessAdj!$G:$G,$G304,Inp_TechAssessAdj!$H:$H,$H304)</f>
        <v>0</v>
      </c>
      <c r="AG304" s="15">
        <f>-SUMIFS(Inp_TechAssessAdj!AG:AG,Inp_TechAssessAdj!$E:$E,$E304,Inp_TechAssessAdj!$F:$F,$F304,Inp_TechAssessAdj!$G:$G,$G304,Inp_TechAssessAdj!$H:$H,$H304)</f>
        <v>0</v>
      </c>
      <c r="AH304" s="15">
        <f>-SUMIFS(Inp_TechAssessAdj!AH:AH,Inp_TechAssessAdj!$E:$E,$E304,Inp_TechAssessAdj!$F:$F,$F304,Inp_TechAssessAdj!$G:$G,$G304,Inp_TechAssessAdj!$H:$H,$H304)</f>
        <v>0</v>
      </c>
      <c r="AI304" s="15">
        <f>-SUMIFS(Inp_TechAssessAdj!AI:AI,Inp_TechAssessAdj!$E:$E,$E304,Inp_TechAssessAdj!$F:$F,$F304,Inp_TechAssessAdj!$G:$G,$G304,Inp_TechAssessAdj!$H:$H,$H304)</f>
        <v>0</v>
      </c>
      <c r="AJ304" s="15">
        <f>-SUMIFS(Inp_TechAssessAdj!AJ:AJ,Inp_TechAssessAdj!$E:$E,$E304,Inp_TechAssessAdj!$F:$F,$F304,Inp_TechAssessAdj!$G:$G,$G304,Inp_TechAssessAdj!$H:$H,$H304)</f>
        <v>0</v>
      </c>
      <c r="AK304" s="15">
        <f>-SUMIFS(Inp_TechAssessAdj!AK:AK,Inp_TechAssessAdj!$E:$E,$E304,Inp_TechAssessAdj!$F:$F,$F304,Inp_TechAssessAdj!$G:$G,$G304,Inp_TechAssessAdj!$H:$H,$H304)</f>
        <v>0</v>
      </c>
      <c r="AM304" s="55"/>
      <c r="AN304" s="69"/>
      <c r="AO304" s="69"/>
      <c r="AP304" s="55"/>
      <c r="AQ304" s="69"/>
      <c r="AR304" s="69"/>
    </row>
    <row r="305" spans="3:60">
      <c r="E305" s="51" t="s">
        <v>21</v>
      </c>
      <c r="F305" s="137">
        <f>IFERROR(Inp_TechAssessAdj!F38,0)</f>
        <v>0</v>
      </c>
      <c r="G305" s="137">
        <f>IFERROR(Inp_TechAssessAdj!G38,0)</f>
        <v>0</v>
      </c>
      <c r="H305" s="137">
        <f>IFERROR(Inp_TechAssessAdj!H38,0)</f>
        <v>0</v>
      </c>
      <c r="L305" s="51" t="s">
        <v>108</v>
      </c>
      <c r="M305" s="138">
        <f>SUMIFS(Inp_TechAssessAdj!$I:$I,Inp_TechAssessAdj!$E:$E,$E305,Inp_TechAssessAdj!$G:$G,$G305,Inp_TechAssessAdj!$H:$H,$H305)</f>
        <v>0</v>
      </c>
      <c r="R305" s="55"/>
      <c r="T305" s="15">
        <f>-SUMIFS(Inp_TechAssessAdj!T:T,Inp_TechAssessAdj!$E:$E,$E305,Inp_TechAssessAdj!$F:$F,$F305,Inp_TechAssessAdj!$G:$G,$G305,Inp_TechAssessAdj!$H:$H,$H305)</f>
        <v>0</v>
      </c>
      <c r="U305" s="15">
        <f>-SUMIFS(Inp_TechAssessAdj!U:U,Inp_TechAssessAdj!$E:$E,$E305,Inp_TechAssessAdj!$F:$F,$F305,Inp_TechAssessAdj!$G:$G,$G305,Inp_TechAssessAdj!$H:$H,$H305)</f>
        <v>0</v>
      </c>
      <c r="V305" s="15">
        <f>-SUMIFS(Inp_TechAssessAdj!V:V,Inp_TechAssessAdj!$E:$E,$E305,Inp_TechAssessAdj!$F:$F,$F305,Inp_TechAssessAdj!$G:$G,$G305,Inp_TechAssessAdj!$H:$H,$H305)</f>
        <v>0</v>
      </c>
      <c r="W305" s="15">
        <f>-SUMIFS(Inp_TechAssessAdj!W:W,Inp_TechAssessAdj!$E:$E,$E305,Inp_TechAssessAdj!$F:$F,$F305,Inp_TechAssessAdj!$G:$G,$G305,Inp_TechAssessAdj!$H:$H,$H305)</f>
        <v>0</v>
      </c>
      <c r="X305" s="15">
        <f>-SUMIFS(Inp_TechAssessAdj!X:X,Inp_TechAssessAdj!$E:$E,$E305,Inp_TechAssessAdj!$F:$F,$F305,Inp_TechAssessAdj!$G:$G,$G305,Inp_TechAssessAdj!$H:$H,$H305)</f>
        <v>0</v>
      </c>
      <c r="Y305" s="15">
        <f>-SUMIFS(Inp_TechAssessAdj!Y:Y,Inp_TechAssessAdj!$E:$E,$E305,Inp_TechAssessAdj!$F:$F,$F305,Inp_TechAssessAdj!$G:$G,$G305,Inp_TechAssessAdj!$H:$H,$H305)</f>
        <v>0</v>
      </c>
      <c r="Z305" s="15">
        <f>-SUMIFS(Inp_TechAssessAdj!Z:Z,Inp_TechAssessAdj!$E:$E,$E305,Inp_TechAssessAdj!$F:$F,$F305,Inp_TechAssessAdj!$G:$G,$G305,Inp_TechAssessAdj!$H:$H,$H305)</f>
        <v>0</v>
      </c>
      <c r="AA305" s="15">
        <f>-SUMIFS(Inp_TechAssessAdj!AA:AA,Inp_TechAssessAdj!$E:$E,$E305,Inp_TechAssessAdj!$F:$F,$F305,Inp_TechAssessAdj!$G:$G,$G305,Inp_TechAssessAdj!$H:$H,$H305)</f>
        <v>0</v>
      </c>
      <c r="AB305" s="15">
        <f>-SUMIFS(Inp_TechAssessAdj!AB:AB,Inp_TechAssessAdj!$E:$E,$E305,Inp_TechAssessAdj!$F:$F,$F305,Inp_TechAssessAdj!$G:$G,$G305,Inp_TechAssessAdj!$H:$H,$H305)</f>
        <v>0</v>
      </c>
      <c r="AC305" s="15">
        <f>-SUMIFS(Inp_TechAssessAdj!AC:AC,Inp_TechAssessAdj!$E:$E,$E305,Inp_TechAssessAdj!$F:$F,$F305,Inp_TechAssessAdj!$G:$G,$G305,Inp_TechAssessAdj!$H:$H,$H305)</f>
        <v>0</v>
      </c>
      <c r="AD305" s="15">
        <f>-SUMIFS(Inp_TechAssessAdj!AD:AD,Inp_TechAssessAdj!$E:$E,$E305,Inp_TechAssessAdj!$F:$F,$F305,Inp_TechAssessAdj!$G:$G,$G305,Inp_TechAssessAdj!$H:$H,$H305)</f>
        <v>0</v>
      </c>
      <c r="AE305" s="15">
        <f>-SUMIFS(Inp_TechAssessAdj!AE:AE,Inp_TechAssessAdj!$E:$E,$E305,Inp_TechAssessAdj!$F:$F,$F305,Inp_TechAssessAdj!$G:$G,$G305,Inp_TechAssessAdj!$H:$H,$H305)</f>
        <v>0</v>
      </c>
      <c r="AF305" s="15">
        <f>-SUMIFS(Inp_TechAssessAdj!AF:AF,Inp_TechAssessAdj!$E:$E,$E305,Inp_TechAssessAdj!$F:$F,$F305,Inp_TechAssessAdj!$G:$G,$G305,Inp_TechAssessAdj!$H:$H,$H305)</f>
        <v>0</v>
      </c>
      <c r="AG305" s="15">
        <f>-SUMIFS(Inp_TechAssessAdj!AG:AG,Inp_TechAssessAdj!$E:$E,$E305,Inp_TechAssessAdj!$F:$F,$F305,Inp_TechAssessAdj!$G:$G,$G305,Inp_TechAssessAdj!$H:$H,$H305)</f>
        <v>0</v>
      </c>
      <c r="AH305" s="15">
        <f>-SUMIFS(Inp_TechAssessAdj!AH:AH,Inp_TechAssessAdj!$E:$E,$E305,Inp_TechAssessAdj!$F:$F,$F305,Inp_TechAssessAdj!$G:$G,$G305,Inp_TechAssessAdj!$H:$H,$H305)</f>
        <v>0</v>
      </c>
      <c r="AI305" s="15">
        <f>-SUMIFS(Inp_TechAssessAdj!AI:AI,Inp_TechAssessAdj!$E:$E,$E305,Inp_TechAssessAdj!$F:$F,$F305,Inp_TechAssessAdj!$G:$G,$G305,Inp_TechAssessAdj!$H:$H,$H305)</f>
        <v>0</v>
      </c>
      <c r="AJ305" s="15">
        <f>-SUMIFS(Inp_TechAssessAdj!AJ:AJ,Inp_TechAssessAdj!$E:$E,$E305,Inp_TechAssessAdj!$F:$F,$F305,Inp_TechAssessAdj!$G:$G,$G305,Inp_TechAssessAdj!$H:$H,$H305)</f>
        <v>0</v>
      </c>
      <c r="AK305" s="15">
        <f>-SUMIFS(Inp_TechAssessAdj!AK:AK,Inp_TechAssessAdj!$E:$E,$E305,Inp_TechAssessAdj!$F:$F,$F305,Inp_TechAssessAdj!$G:$G,$G305,Inp_TechAssessAdj!$H:$H,$H305)</f>
        <v>0</v>
      </c>
      <c r="AM305" s="55"/>
      <c r="AN305" s="69"/>
      <c r="AO305" s="69"/>
      <c r="AP305" s="55"/>
      <c r="AQ305" s="69"/>
      <c r="AR305" s="69"/>
    </row>
    <row r="306" spans="3:60">
      <c r="E306" s="51" t="s">
        <v>21</v>
      </c>
      <c r="F306" s="137">
        <f>IFERROR(Inp_TechAssessAdj!F39,0)</f>
        <v>0</v>
      </c>
      <c r="G306" s="137">
        <f>IFERROR(Inp_TechAssessAdj!G39,0)</f>
        <v>0</v>
      </c>
      <c r="H306" s="137">
        <f>IFERROR(Inp_TechAssessAdj!H39,0)</f>
        <v>0</v>
      </c>
      <c r="L306" s="51" t="s">
        <v>108</v>
      </c>
      <c r="M306" s="138">
        <f>SUMIFS(Inp_TechAssessAdj!$I:$I,Inp_TechAssessAdj!$E:$E,$E306,Inp_TechAssessAdj!$G:$G,$G306,Inp_TechAssessAdj!$H:$H,$H306)</f>
        <v>0</v>
      </c>
      <c r="R306" s="55"/>
      <c r="T306" s="15">
        <f>-SUMIFS(Inp_TechAssessAdj!T:T,Inp_TechAssessAdj!$E:$E,$E306,Inp_TechAssessAdj!$F:$F,$F306,Inp_TechAssessAdj!$G:$G,$G306,Inp_TechAssessAdj!$H:$H,$H306)</f>
        <v>0</v>
      </c>
      <c r="U306" s="15">
        <f>-SUMIFS(Inp_TechAssessAdj!U:U,Inp_TechAssessAdj!$E:$E,$E306,Inp_TechAssessAdj!$F:$F,$F306,Inp_TechAssessAdj!$G:$G,$G306,Inp_TechAssessAdj!$H:$H,$H306)</f>
        <v>0</v>
      </c>
      <c r="V306" s="15">
        <f>-SUMIFS(Inp_TechAssessAdj!V:V,Inp_TechAssessAdj!$E:$E,$E306,Inp_TechAssessAdj!$F:$F,$F306,Inp_TechAssessAdj!$G:$G,$G306,Inp_TechAssessAdj!$H:$H,$H306)</f>
        <v>0</v>
      </c>
      <c r="W306" s="15">
        <f>-SUMIFS(Inp_TechAssessAdj!W:W,Inp_TechAssessAdj!$E:$E,$E306,Inp_TechAssessAdj!$F:$F,$F306,Inp_TechAssessAdj!$G:$G,$G306,Inp_TechAssessAdj!$H:$H,$H306)</f>
        <v>0</v>
      </c>
      <c r="X306" s="15">
        <f>-SUMIFS(Inp_TechAssessAdj!X:X,Inp_TechAssessAdj!$E:$E,$E306,Inp_TechAssessAdj!$F:$F,$F306,Inp_TechAssessAdj!$G:$G,$G306,Inp_TechAssessAdj!$H:$H,$H306)</f>
        <v>0</v>
      </c>
      <c r="Y306" s="15">
        <f>-SUMIFS(Inp_TechAssessAdj!Y:Y,Inp_TechAssessAdj!$E:$E,$E306,Inp_TechAssessAdj!$F:$F,$F306,Inp_TechAssessAdj!$G:$G,$G306,Inp_TechAssessAdj!$H:$H,$H306)</f>
        <v>0</v>
      </c>
      <c r="Z306" s="15">
        <f>-SUMIFS(Inp_TechAssessAdj!Z:Z,Inp_TechAssessAdj!$E:$E,$E306,Inp_TechAssessAdj!$F:$F,$F306,Inp_TechAssessAdj!$G:$G,$G306,Inp_TechAssessAdj!$H:$H,$H306)</f>
        <v>0</v>
      </c>
      <c r="AA306" s="15">
        <f>-SUMIFS(Inp_TechAssessAdj!AA:AA,Inp_TechAssessAdj!$E:$E,$E306,Inp_TechAssessAdj!$F:$F,$F306,Inp_TechAssessAdj!$G:$G,$G306,Inp_TechAssessAdj!$H:$H,$H306)</f>
        <v>0</v>
      </c>
      <c r="AB306" s="15">
        <f>-SUMIFS(Inp_TechAssessAdj!AB:AB,Inp_TechAssessAdj!$E:$E,$E306,Inp_TechAssessAdj!$F:$F,$F306,Inp_TechAssessAdj!$G:$G,$G306,Inp_TechAssessAdj!$H:$H,$H306)</f>
        <v>0</v>
      </c>
      <c r="AC306" s="15">
        <f>-SUMIFS(Inp_TechAssessAdj!AC:AC,Inp_TechAssessAdj!$E:$E,$E306,Inp_TechAssessAdj!$F:$F,$F306,Inp_TechAssessAdj!$G:$G,$G306,Inp_TechAssessAdj!$H:$H,$H306)</f>
        <v>0</v>
      </c>
      <c r="AD306" s="15">
        <f>-SUMIFS(Inp_TechAssessAdj!AD:AD,Inp_TechAssessAdj!$E:$E,$E306,Inp_TechAssessAdj!$F:$F,$F306,Inp_TechAssessAdj!$G:$G,$G306,Inp_TechAssessAdj!$H:$H,$H306)</f>
        <v>0</v>
      </c>
      <c r="AE306" s="15">
        <f>-SUMIFS(Inp_TechAssessAdj!AE:AE,Inp_TechAssessAdj!$E:$E,$E306,Inp_TechAssessAdj!$F:$F,$F306,Inp_TechAssessAdj!$G:$G,$G306,Inp_TechAssessAdj!$H:$H,$H306)</f>
        <v>0</v>
      </c>
      <c r="AF306" s="15">
        <f>-SUMIFS(Inp_TechAssessAdj!AF:AF,Inp_TechAssessAdj!$E:$E,$E306,Inp_TechAssessAdj!$F:$F,$F306,Inp_TechAssessAdj!$G:$G,$G306,Inp_TechAssessAdj!$H:$H,$H306)</f>
        <v>0</v>
      </c>
      <c r="AG306" s="15">
        <f>-SUMIFS(Inp_TechAssessAdj!AG:AG,Inp_TechAssessAdj!$E:$E,$E306,Inp_TechAssessAdj!$F:$F,$F306,Inp_TechAssessAdj!$G:$G,$G306,Inp_TechAssessAdj!$H:$H,$H306)</f>
        <v>0</v>
      </c>
      <c r="AH306" s="15">
        <f>-SUMIFS(Inp_TechAssessAdj!AH:AH,Inp_TechAssessAdj!$E:$E,$E306,Inp_TechAssessAdj!$F:$F,$F306,Inp_TechAssessAdj!$G:$G,$G306,Inp_TechAssessAdj!$H:$H,$H306)</f>
        <v>0</v>
      </c>
      <c r="AI306" s="15">
        <f>-SUMIFS(Inp_TechAssessAdj!AI:AI,Inp_TechAssessAdj!$E:$E,$E306,Inp_TechAssessAdj!$F:$F,$F306,Inp_TechAssessAdj!$G:$G,$G306,Inp_TechAssessAdj!$H:$H,$H306)</f>
        <v>0</v>
      </c>
      <c r="AJ306" s="15">
        <f>-SUMIFS(Inp_TechAssessAdj!AJ:AJ,Inp_TechAssessAdj!$E:$E,$E306,Inp_TechAssessAdj!$F:$F,$F306,Inp_TechAssessAdj!$G:$G,$G306,Inp_TechAssessAdj!$H:$H,$H306)</f>
        <v>0</v>
      </c>
      <c r="AK306" s="15">
        <f>-SUMIFS(Inp_TechAssessAdj!AK:AK,Inp_TechAssessAdj!$E:$E,$E306,Inp_TechAssessAdj!$F:$F,$F306,Inp_TechAssessAdj!$G:$G,$G306,Inp_TechAssessAdj!$H:$H,$H306)</f>
        <v>0</v>
      </c>
      <c r="AM306" s="55"/>
      <c r="AN306" s="69"/>
      <c r="AO306" s="69"/>
      <c r="AP306" s="55"/>
      <c r="AQ306" s="69"/>
      <c r="AR306" s="69"/>
    </row>
    <row r="307" spans="3:60">
      <c r="E307" s="51" t="s">
        <v>21</v>
      </c>
      <c r="F307" s="137">
        <f>IFERROR(Inp_TechAssessAdj!F40,0)</f>
        <v>0</v>
      </c>
      <c r="G307" s="137">
        <f>IFERROR(Inp_TechAssessAdj!G40,0)</f>
        <v>0</v>
      </c>
      <c r="H307" s="137">
        <f>IFERROR(Inp_TechAssessAdj!H40,0)</f>
        <v>0</v>
      </c>
      <c r="L307" s="51" t="s">
        <v>108</v>
      </c>
      <c r="M307" s="138">
        <f>SUMIFS(Inp_TechAssessAdj!$I:$I,Inp_TechAssessAdj!$E:$E,$E307,Inp_TechAssessAdj!$G:$G,$G307,Inp_TechAssessAdj!$H:$H,$H307)</f>
        <v>0</v>
      </c>
      <c r="R307" s="55"/>
      <c r="T307" s="15">
        <f>-SUMIFS(Inp_TechAssessAdj!T:T,Inp_TechAssessAdj!$E:$E,$E307,Inp_TechAssessAdj!$F:$F,$F307,Inp_TechAssessAdj!$G:$G,$G307,Inp_TechAssessAdj!$H:$H,$H307)</f>
        <v>0</v>
      </c>
      <c r="U307" s="15">
        <f>-SUMIFS(Inp_TechAssessAdj!U:U,Inp_TechAssessAdj!$E:$E,$E307,Inp_TechAssessAdj!$F:$F,$F307,Inp_TechAssessAdj!$G:$G,$G307,Inp_TechAssessAdj!$H:$H,$H307)</f>
        <v>0</v>
      </c>
      <c r="V307" s="15">
        <f>-SUMIFS(Inp_TechAssessAdj!V:V,Inp_TechAssessAdj!$E:$E,$E307,Inp_TechAssessAdj!$F:$F,$F307,Inp_TechAssessAdj!$G:$G,$G307,Inp_TechAssessAdj!$H:$H,$H307)</f>
        <v>0</v>
      </c>
      <c r="W307" s="15">
        <f>-SUMIFS(Inp_TechAssessAdj!W:W,Inp_TechAssessAdj!$E:$E,$E307,Inp_TechAssessAdj!$F:$F,$F307,Inp_TechAssessAdj!$G:$G,$G307,Inp_TechAssessAdj!$H:$H,$H307)</f>
        <v>0</v>
      </c>
      <c r="X307" s="15">
        <f>-SUMIFS(Inp_TechAssessAdj!X:X,Inp_TechAssessAdj!$E:$E,$E307,Inp_TechAssessAdj!$F:$F,$F307,Inp_TechAssessAdj!$G:$G,$G307,Inp_TechAssessAdj!$H:$H,$H307)</f>
        <v>0</v>
      </c>
      <c r="Y307" s="15">
        <f>-SUMIFS(Inp_TechAssessAdj!Y:Y,Inp_TechAssessAdj!$E:$E,$E307,Inp_TechAssessAdj!$F:$F,$F307,Inp_TechAssessAdj!$G:$G,$G307,Inp_TechAssessAdj!$H:$H,$H307)</f>
        <v>0</v>
      </c>
      <c r="Z307" s="15">
        <f>-SUMIFS(Inp_TechAssessAdj!Z:Z,Inp_TechAssessAdj!$E:$E,$E307,Inp_TechAssessAdj!$F:$F,$F307,Inp_TechAssessAdj!$G:$G,$G307,Inp_TechAssessAdj!$H:$H,$H307)</f>
        <v>0</v>
      </c>
      <c r="AA307" s="15">
        <f>-SUMIFS(Inp_TechAssessAdj!AA:AA,Inp_TechAssessAdj!$E:$E,$E307,Inp_TechAssessAdj!$F:$F,$F307,Inp_TechAssessAdj!$G:$G,$G307,Inp_TechAssessAdj!$H:$H,$H307)</f>
        <v>0</v>
      </c>
      <c r="AB307" s="15">
        <f>-SUMIFS(Inp_TechAssessAdj!AB:AB,Inp_TechAssessAdj!$E:$E,$E307,Inp_TechAssessAdj!$F:$F,$F307,Inp_TechAssessAdj!$G:$G,$G307,Inp_TechAssessAdj!$H:$H,$H307)</f>
        <v>0</v>
      </c>
      <c r="AC307" s="15">
        <f>-SUMIFS(Inp_TechAssessAdj!AC:AC,Inp_TechAssessAdj!$E:$E,$E307,Inp_TechAssessAdj!$F:$F,$F307,Inp_TechAssessAdj!$G:$G,$G307,Inp_TechAssessAdj!$H:$H,$H307)</f>
        <v>0</v>
      </c>
      <c r="AD307" s="15">
        <f>-SUMIFS(Inp_TechAssessAdj!AD:AD,Inp_TechAssessAdj!$E:$E,$E307,Inp_TechAssessAdj!$F:$F,$F307,Inp_TechAssessAdj!$G:$G,$G307,Inp_TechAssessAdj!$H:$H,$H307)</f>
        <v>0</v>
      </c>
      <c r="AE307" s="15">
        <f>-SUMIFS(Inp_TechAssessAdj!AE:AE,Inp_TechAssessAdj!$E:$E,$E307,Inp_TechAssessAdj!$F:$F,$F307,Inp_TechAssessAdj!$G:$G,$G307,Inp_TechAssessAdj!$H:$H,$H307)</f>
        <v>0</v>
      </c>
      <c r="AF307" s="15">
        <f>-SUMIFS(Inp_TechAssessAdj!AF:AF,Inp_TechAssessAdj!$E:$E,$E307,Inp_TechAssessAdj!$F:$F,$F307,Inp_TechAssessAdj!$G:$G,$G307,Inp_TechAssessAdj!$H:$H,$H307)</f>
        <v>0</v>
      </c>
      <c r="AG307" s="15">
        <f>-SUMIFS(Inp_TechAssessAdj!AG:AG,Inp_TechAssessAdj!$E:$E,$E307,Inp_TechAssessAdj!$F:$F,$F307,Inp_TechAssessAdj!$G:$G,$G307,Inp_TechAssessAdj!$H:$H,$H307)</f>
        <v>0</v>
      </c>
      <c r="AH307" s="15">
        <f>-SUMIFS(Inp_TechAssessAdj!AH:AH,Inp_TechAssessAdj!$E:$E,$E307,Inp_TechAssessAdj!$F:$F,$F307,Inp_TechAssessAdj!$G:$G,$G307,Inp_TechAssessAdj!$H:$H,$H307)</f>
        <v>0</v>
      </c>
      <c r="AI307" s="15">
        <f>-SUMIFS(Inp_TechAssessAdj!AI:AI,Inp_TechAssessAdj!$E:$E,$E307,Inp_TechAssessAdj!$F:$F,$F307,Inp_TechAssessAdj!$G:$G,$G307,Inp_TechAssessAdj!$H:$H,$H307)</f>
        <v>0</v>
      </c>
      <c r="AJ307" s="15">
        <f>-SUMIFS(Inp_TechAssessAdj!AJ:AJ,Inp_TechAssessAdj!$E:$E,$E307,Inp_TechAssessAdj!$F:$F,$F307,Inp_TechAssessAdj!$G:$G,$G307,Inp_TechAssessAdj!$H:$H,$H307)</f>
        <v>0</v>
      </c>
      <c r="AK307" s="15">
        <f>-SUMIFS(Inp_TechAssessAdj!AK:AK,Inp_TechAssessAdj!$E:$E,$E307,Inp_TechAssessAdj!$F:$F,$F307,Inp_TechAssessAdj!$G:$G,$G307,Inp_TechAssessAdj!$H:$H,$H307)</f>
        <v>0</v>
      </c>
      <c r="AM307" s="55"/>
      <c r="AN307" s="69"/>
      <c r="AO307" s="69"/>
      <c r="AP307" s="55"/>
      <c r="AQ307" s="69"/>
      <c r="AR307" s="69"/>
    </row>
    <row r="308" spans="3:60">
      <c r="E308" s="51" t="s">
        <v>21</v>
      </c>
      <c r="F308" s="137">
        <f>IFERROR(Inp_TechAssessAdj!F41,0)</f>
        <v>0</v>
      </c>
      <c r="G308" s="137">
        <f>IFERROR(Inp_TechAssessAdj!G41,0)</f>
        <v>0</v>
      </c>
      <c r="H308" s="137">
        <f>IFERROR(Inp_TechAssessAdj!H41,0)</f>
        <v>0</v>
      </c>
      <c r="L308" s="51" t="s">
        <v>108</v>
      </c>
      <c r="M308" s="138">
        <f>SUMIFS(Inp_TechAssessAdj!$I:$I,Inp_TechAssessAdj!$E:$E,$E308,Inp_TechAssessAdj!$G:$G,$G308,Inp_TechAssessAdj!$H:$H,$H308)</f>
        <v>0</v>
      </c>
      <c r="R308" s="55"/>
      <c r="T308" s="15">
        <f>-SUMIFS(Inp_TechAssessAdj!T:T,Inp_TechAssessAdj!$E:$E,$E308,Inp_TechAssessAdj!$F:$F,$F308,Inp_TechAssessAdj!$G:$G,$G308,Inp_TechAssessAdj!$H:$H,$H308)</f>
        <v>0</v>
      </c>
      <c r="U308" s="15">
        <f>-SUMIFS(Inp_TechAssessAdj!U:U,Inp_TechAssessAdj!$E:$E,$E308,Inp_TechAssessAdj!$F:$F,$F308,Inp_TechAssessAdj!$G:$G,$G308,Inp_TechAssessAdj!$H:$H,$H308)</f>
        <v>0</v>
      </c>
      <c r="V308" s="15">
        <f>-SUMIFS(Inp_TechAssessAdj!V:V,Inp_TechAssessAdj!$E:$E,$E308,Inp_TechAssessAdj!$F:$F,$F308,Inp_TechAssessAdj!$G:$G,$G308,Inp_TechAssessAdj!$H:$H,$H308)</f>
        <v>0</v>
      </c>
      <c r="W308" s="15">
        <f>-SUMIFS(Inp_TechAssessAdj!W:W,Inp_TechAssessAdj!$E:$E,$E308,Inp_TechAssessAdj!$F:$F,$F308,Inp_TechAssessAdj!$G:$G,$G308,Inp_TechAssessAdj!$H:$H,$H308)</f>
        <v>0</v>
      </c>
      <c r="X308" s="15">
        <f>-SUMIFS(Inp_TechAssessAdj!X:X,Inp_TechAssessAdj!$E:$E,$E308,Inp_TechAssessAdj!$F:$F,$F308,Inp_TechAssessAdj!$G:$G,$G308,Inp_TechAssessAdj!$H:$H,$H308)</f>
        <v>0</v>
      </c>
      <c r="Y308" s="15">
        <f>-SUMIFS(Inp_TechAssessAdj!Y:Y,Inp_TechAssessAdj!$E:$E,$E308,Inp_TechAssessAdj!$F:$F,$F308,Inp_TechAssessAdj!$G:$G,$G308,Inp_TechAssessAdj!$H:$H,$H308)</f>
        <v>0</v>
      </c>
      <c r="Z308" s="15">
        <f>-SUMIFS(Inp_TechAssessAdj!Z:Z,Inp_TechAssessAdj!$E:$E,$E308,Inp_TechAssessAdj!$F:$F,$F308,Inp_TechAssessAdj!$G:$G,$G308,Inp_TechAssessAdj!$H:$H,$H308)</f>
        <v>0</v>
      </c>
      <c r="AA308" s="15">
        <f>-SUMIFS(Inp_TechAssessAdj!AA:AA,Inp_TechAssessAdj!$E:$E,$E308,Inp_TechAssessAdj!$F:$F,$F308,Inp_TechAssessAdj!$G:$G,$G308,Inp_TechAssessAdj!$H:$H,$H308)</f>
        <v>0</v>
      </c>
      <c r="AB308" s="15">
        <f>-SUMIFS(Inp_TechAssessAdj!AB:AB,Inp_TechAssessAdj!$E:$E,$E308,Inp_TechAssessAdj!$F:$F,$F308,Inp_TechAssessAdj!$G:$G,$G308,Inp_TechAssessAdj!$H:$H,$H308)</f>
        <v>0</v>
      </c>
      <c r="AC308" s="15">
        <f>-SUMIFS(Inp_TechAssessAdj!AC:AC,Inp_TechAssessAdj!$E:$E,$E308,Inp_TechAssessAdj!$F:$F,$F308,Inp_TechAssessAdj!$G:$G,$G308,Inp_TechAssessAdj!$H:$H,$H308)</f>
        <v>0</v>
      </c>
      <c r="AD308" s="15">
        <f>-SUMIFS(Inp_TechAssessAdj!AD:AD,Inp_TechAssessAdj!$E:$E,$E308,Inp_TechAssessAdj!$F:$F,$F308,Inp_TechAssessAdj!$G:$G,$G308,Inp_TechAssessAdj!$H:$H,$H308)</f>
        <v>0</v>
      </c>
      <c r="AE308" s="15">
        <f>-SUMIFS(Inp_TechAssessAdj!AE:AE,Inp_TechAssessAdj!$E:$E,$E308,Inp_TechAssessAdj!$F:$F,$F308,Inp_TechAssessAdj!$G:$G,$G308,Inp_TechAssessAdj!$H:$H,$H308)</f>
        <v>0</v>
      </c>
      <c r="AF308" s="15">
        <f>-SUMIFS(Inp_TechAssessAdj!AF:AF,Inp_TechAssessAdj!$E:$E,$E308,Inp_TechAssessAdj!$F:$F,$F308,Inp_TechAssessAdj!$G:$G,$G308,Inp_TechAssessAdj!$H:$H,$H308)</f>
        <v>0</v>
      </c>
      <c r="AG308" s="15">
        <f>-SUMIFS(Inp_TechAssessAdj!AG:AG,Inp_TechAssessAdj!$E:$E,$E308,Inp_TechAssessAdj!$F:$F,$F308,Inp_TechAssessAdj!$G:$G,$G308,Inp_TechAssessAdj!$H:$H,$H308)</f>
        <v>0</v>
      </c>
      <c r="AH308" s="15">
        <f>-SUMIFS(Inp_TechAssessAdj!AH:AH,Inp_TechAssessAdj!$E:$E,$E308,Inp_TechAssessAdj!$F:$F,$F308,Inp_TechAssessAdj!$G:$G,$G308,Inp_TechAssessAdj!$H:$H,$H308)</f>
        <v>0</v>
      </c>
      <c r="AI308" s="15">
        <f>-SUMIFS(Inp_TechAssessAdj!AI:AI,Inp_TechAssessAdj!$E:$E,$E308,Inp_TechAssessAdj!$F:$F,$F308,Inp_TechAssessAdj!$G:$G,$G308,Inp_TechAssessAdj!$H:$H,$H308)</f>
        <v>0</v>
      </c>
      <c r="AJ308" s="15">
        <f>-SUMIFS(Inp_TechAssessAdj!AJ:AJ,Inp_TechAssessAdj!$E:$E,$E308,Inp_TechAssessAdj!$F:$F,$F308,Inp_TechAssessAdj!$G:$G,$G308,Inp_TechAssessAdj!$H:$H,$H308)</f>
        <v>0</v>
      </c>
      <c r="AK308" s="15">
        <f>-SUMIFS(Inp_TechAssessAdj!AK:AK,Inp_TechAssessAdj!$E:$E,$E308,Inp_TechAssessAdj!$F:$F,$F308,Inp_TechAssessAdj!$G:$G,$G308,Inp_TechAssessAdj!$H:$H,$H308)</f>
        <v>0</v>
      </c>
      <c r="AM308" s="55"/>
      <c r="AN308" s="69"/>
      <c r="AO308" s="69"/>
      <c r="AP308" s="55"/>
      <c r="AQ308" s="69"/>
      <c r="AR308" s="69"/>
    </row>
    <row r="310" spans="3:60">
      <c r="C310" s="10" t="s">
        <v>24</v>
      </c>
      <c r="D310" s="10"/>
      <c r="E310" s="10"/>
      <c r="F310" s="10"/>
      <c r="G310" s="10"/>
      <c r="H310" s="10"/>
      <c r="I310" s="10"/>
      <c r="J310" s="10"/>
      <c r="K310" s="10"/>
      <c r="L310" s="10"/>
      <c r="M310" s="10"/>
      <c r="N310" s="10"/>
      <c r="O310" s="10"/>
      <c r="P310" s="10"/>
      <c r="Q310" s="10"/>
      <c r="R310" s="10"/>
      <c r="S310" s="10"/>
      <c r="T310" s="10"/>
      <c r="U310" s="10"/>
      <c r="V310" s="10"/>
      <c r="W310" s="10"/>
      <c r="X310" s="10"/>
      <c r="Y310" s="10"/>
      <c r="Z310" s="10"/>
      <c r="AA310" s="10"/>
      <c r="AB310" s="10"/>
      <c r="AC310" s="10"/>
      <c r="AD310" s="10"/>
      <c r="AE310" s="10"/>
      <c r="AF310" s="10"/>
      <c r="AG310" s="10"/>
      <c r="AH310" s="10"/>
      <c r="AI310" s="10"/>
      <c r="AJ310" s="10"/>
      <c r="AK310" s="10"/>
      <c r="AL310" s="10"/>
      <c r="AM310" s="10"/>
      <c r="AN310" s="10"/>
      <c r="AO310" s="10"/>
      <c r="AP310" s="10"/>
      <c r="AQ310" s="10"/>
      <c r="AR310" s="10"/>
      <c r="AS310" s="10"/>
      <c r="AT310" s="10"/>
      <c r="AU310" s="10"/>
      <c r="AV310" s="10"/>
      <c r="AW310" s="10"/>
      <c r="AX310" s="10"/>
      <c r="AY310" s="10"/>
      <c r="AZ310" s="10"/>
      <c r="BA310" s="10"/>
      <c r="BB310" s="10"/>
      <c r="BC310" s="10"/>
      <c r="BD310" s="10"/>
      <c r="BE310" s="10"/>
      <c r="BF310" s="10"/>
      <c r="BG310" s="10"/>
      <c r="BH310" s="10"/>
    </row>
    <row r="312" spans="3:60">
      <c r="E312" s="51" t="s">
        <v>24</v>
      </c>
      <c r="F312" s="137" t="str">
        <f>IFERROR(Inp_TechAssessAdj!F44,0)</f>
        <v>Opex</v>
      </c>
      <c r="G312" s="137" t="str">
        <f>IFERROR(Inp_TechAssessAdj!G44,0)</f>
        <v>Maintenance</v>
      </c>
      <c r="H312" s="137" t="str">
        <f>IFERROR(Inp_TechAssessAdj!H44,0)</f>
        <v>TA - PSUP</v>
      </c>
      <c r="L312" s="51" t="s">
        <v>108</v>
      </c>
      <c r="M312" s="138">
        <f>SUMIFS(Inp_TechAssessAdj!$I:$I,Inp_TechAssessAdj!$E:$E,$E312,Inp_TechAssessAdj!$G:$G,$G312,Inp_TechAssessAdj!$H:$H,$H312)</f>
        <v>1</v>
      </c>
      <c r="R312" s="55"/>
      <c r="T312" s="15">
        <f>-SUMIFS(Inp_TechAssessAdj!T:T,Inp_TechAssessAdj!$E:$E,$E312,Inp_TechAssessAdj!$F:$F,$F312,Inp_TechAssessAdj!$G:$G,$G312,Inp_TechAssessAdj!$H:$H,$H312)</f>
        <v>0</v>
      </c>
      <c r="U312" s="15">
        <f>-SUMIFS(Inp_TechAssessAdj!U:U,Inp_TechAssessAdj!$E:$E,$E312,Inp_TechAssessAdj!$F:$F,$F312,Inp_TechAssessAdj!$G:$G,$G312,Inp_TechAssessAdj!$H:$H,$H312)</f>
        <v>0</v>
      </c>
      <c r="V312" s="15">
        <f>-SUMIFS(Inp_TechAssessAdj!V:V,Inp_TechAssessAdj!$E:$E,$E312,Inp_TechAssessAdj!$F:$F,$F312,Inp_TechAssessAdj!$G:$G,$G312,Inp_TechAssessAdj!$H:$H,$H312)</f>
        <v>0</v>
      </c>
      <c r="W312" s="15">
        <f>-SUMIFS(Inp_TechAssessAdj!W:W,Inp_TechAssessAdj!$E:$E,$E312,Inp_TechAssessAdj!$F:$F,$F312,Inp_TechAssessAdj!$G:$G,$G312,Inp_TechAssessAdj!$H:$H,$H312)</f>
        <v>0</v>
      </c>
      <c r="X312" s="15">
        <f>-SUMIFS(Inp_TechAssessAdj!X:X,Inp_TechAssessAdj!$E:$E,$E312,Inp_TechAssessAdj!$F:$F,$F312,Inp_TechAssessAdj!$G:$G,$G312,Inp_TechAssessAdj!$H:$H,$H312)</f>
        <v>0</v>
      </c>
      <c r="Y312" s="15">
        <f>-SUMIFS(Inp_TechAssessAdj!Y:Y,Inp_TechAssessAdj!$E:$E,$E312,Inp_TechAssessAdj!$F:$F,$F312,Inp_TechAssessAdj!$G:$G,$G312,Inp_TechAssessAdj!$H:$H,$H312)</f>
        <v>0</v>
      </c>
      <c r="Z312" s="15">
        <f>-SUMIFS(Inp_TechAssessAdj!Z:Z,Inp_TechAssessAdj!$E:$E,$E312,Inp_TechAssessAdj!$F:$F,$F312,Inp_TechAssessAdj!$G:$G,$G312,Inp_TechAssessAdj!$H:$H,$H312)</f>
        <v>0</v>
      </c>
      <c r="AA312" s="15">
        <f>-SUMIFS(Inp_TechAssessAdj!AA:AA,Inp_TechAssessAdj!$E:$E,$E312,Inp_TechAssessAdj!$F:$F,$F312,Inp_TechAssessAdj!$G:$G,$G312,Inp_TechAssessAdj!$H:$H,$H312)</f>
        <v>0</v>
      </c>
      <c r="AB312" s="15">
        <f>-SUMIFS(Inp_TechAssessAdj!AB:AB,Inp_TechAssessAdj!$E:$E,$E312,Inp_TechAssessAdj!$F:$F,$F312,Inp_TechAssessAdj!$G:$G,$G312,Inp_TechAssessAdj!$H:$H,$H312)</f>
        <v>0</v>
      </c>
      <c r="AC312" s="15">
        <f>-SUMIFS(Inp_TechAssessAdj!AC:AC,Inp_TechAssessAdj!$E:$E,$E312,Inp_TechAssessAdj!$F:$F,$F312,Inp_TechAssessAdj!$G:$G,$G312,Inp_TechAssessAdj!$H:$H,$H312)</f>
        <v>0</v>
      </c>
      <c r="AD312" s="15">
        <f>-SUMIFS(Inp_TechAssessAdj!AD:AD,Inp_TechAssessAdj!$E:$E,$E312,Inp_TechAssessAdj!$F:$F,$F312,Inp_TechAssessAdj!$G:$G,$G312,Inp_TechAssessAdj!$H:$H,$H312)</f>
        <v>0</v>
      </c>
      <c r="AE312" s="15">
        <f>-SUMIFS(Inp_TechAssessAdj!AE:AE,Inp_TechAssessAdj!$E:$E,$E312,Inp_TechAssessAdj!$F:$F,$F312,Inp_TechAssessAdj!$G:$G,$G312,Inp_TechAssessAdj!$H:$H,$H312)</f>
        <v>0</v>
      </c>
      <c r="AF312" s="15">
        <f>-SUMIFS(Inp_TechAssessAdj!AF:AF,Inp_TechAssessAdj!$E:$E,$E312,Inp_TechAssessAdj!$F:$F,$F312,Inp_TechAssessAdj!$G:$G,$G312,Inp_TechAssessAdj!$H:$H,$H312)</f>
        <v>0</v>
      </c>
      <c r="AG312" s="15">
        <f>-SUMIFS(Inp_TechAssessAdj!AG:AG,Inp_TechAssessAdj!$E:$E,$E312,Inp_TechAssessAdj!$F:$F,$F312,Inp_TechAssessAdj!$G:$G,$G312,Inp_TechAssessAdj!$H:$H,$H312)</f>
        <v>6.0045890862878273E-2</v>
      </c>
      <c r="AH312" s="15">
        <f>-SUMIFS(Inp_TechAssessAdj!AH:AH,Inp_TechAssessAdj!$E:$E,$E312,Inp_TechAssessAdj!$F:$F,$F312,Inp_TechAssessAdj!$G:$G,$G312,Inp_TechAssessAdj!$H:$H,$H312)</f>
        <v>6.5504918850373586E-2</v>
      </c>
      <c r="AI312" s="15">
        <f>-SUMIFS(Inp_TechAssessAdj!AI:AI,Inp_TechAssessAdj!$E:$E,$E312,Inp_TechAssessAdj!$F:$F,$F312,Inp_TechAssessAdj!$G:$G,$G312,Inp_TechAssessAdj!$H:$H,$H312)</f>
        <v>6.1151830538253786E-2</v>
      </c>
      <c r="AJ312" s="15">
        <f>-SUMIFS(Inp_TechAssessAdj!AJ:AJ,Inp_TechAssessAdj!$E:$E,$E312,Inp_TechAssessAdj!$F:$F,$F312,Inp_TechAssessAdj!$G:$G,$G312,Inp_TechAssessAdj!$H:$H,$H312)</f>
        <v>5.9390155432332316E-2</v>
      </c>
      <c r="AK312" s="15">
        <f>-SUMIFS(Inp_TechAssessAdj!AK:AK,Inp_TechAssessAdj!$E:$E,$E312,Inp_TechAssessAdj!$F:$F,$F312,Inp_TechAssessAdj!$G:$G,$G312,Inp_TechAssessAdj!$H:$H,$H312)</f>
        <v>6.1863409771778177E-2</v>
      </c>
      <c r="AM312" s="55"/>
      <c r="AN312" s="55"/>
      <c r="AO312" s="55"/>
      <c r="AP312" s="55"/>
      <c r="AQ312" s="55"/>
      <c r="AR312" s="55"/>
    </row>
    <row r="313" spans="3:60">
      <c r="E313" s="51" t="s">
        <v>24</v>
      </c>
      <c r="F313" s="137" t="str">
        <f>IFERROR(Inp_TechAssessAdj!F45,0)</f>
        <v>Opex</v>
      </c>
      <c r="G313" s="137" t="str">
        <f>IFERROR(Inp_TechAssessAdj!G45,0)</f>
        <v>IT &amp; Telecoms</v>
      </c>
      <c r="H313" s="137" t="str">
        <f>IFERROR(Inp_TechAssessAdj!H45,0)</f>
        <v>TA - Cyber opex</v>
      </c>
      <c r="L313" s="51" t="s">
        <v>108</v>
      </c>
      <c r="M313" s="138">
        <f>SUMIFS(Inp_TechAssessAdj!$I:$I,Inp_TechAssessAdj!$E:$E,$E313,Inp_TechAssessAdj!$G:$G,$G313,Inp_TechAssessAdj!$H:$H,$H313)</f>
        <v>1</v>
      </c>
      <c r="R313" s="55"/>
      <c r="T313" s="15">
        <f>-SUMIFS(Inp_TechAssessAdj!T:T,Inp_TechAssessAdj!$E:$E,$E313,Inp_TechAssessAdj!$F:$F,$F313,Inp_TechAssessAdj!$G:$G,$G313,Inp_TechAssessAdj!$H:$H,$H313)</f>
        <v>0</v>
      </c>
      <c r="U313" s="15">
        <f>-SUMIFS(Inp_TechAssessAdj!U:U,Inp_TechAssessAdj!$E:$E,$E313,Inp_TechAssessAdj!$F:$F,$F313,Inp_TechAssessAdj!$G:$G,$G313,Inp_TechAssessAdj!$H:$H,$H313)</f>
        <v>0</v>
      </c>
      <c r="V313" s="15">
        <f>-SUMIFS(Inp_TechAssessAdj!V:V,Inp_TechAssessAdj!$E:$E,$E313,Inp_TechAssessAdj!$F:$F,$F313,Inp_TechAssessAdj!$G:$G,$G313,Inp_TechAssessAdj!$H:$H,$H313)</f>
        <v>0</v>
      </c>
      <c r="W313" s="15">
        <f>-SUMIFS(Inp_TechAssessAdj!W:W,Inp_TechAssessAdj!$E:$E,$E313,Inp_TechAssessAdj!$F:$F,$F313,Inp_TechAssessAdj!$G:$G,$G313,Inp_TechAssessAdj!$H:$H,$H313)</f>
        <v>0</v>
      </c>
      <c r="X313" s="15">
        <f>-SUMIFS(Inp_TechAssessAdj!X:X,Inp_TechAssessAdj!$E:$E,$E313,Inp_TechAssessAdj!$F:$F,$F313,Inp_TechAssessAdj!$G:$G,$G313,Inp_TechAssessAdj!$H:$H,$H313)</f>
        <v>0</v>
      </c>
      <c r="Y313" s="15">
        <f>-SUMIFS(Inp_TechAssessAdj!Y:Y,Inp_TechAssessAdj!$E:$E,$E313,Inp_TechAssessAdj!$F:$F,$F313,Inp_TechAssessAdj!$G:$G,$G313,Inp_TechAssessAdj!$H:$H,$H313)</f>
        <v>0</v>
      </c>
      <c r="Z313" s="15">
        <f>-SUMIFS(Inp_TechAssessAdj!Z:Z,Inp_TechAssessAdj!$E:$E,$E313,Inp_TechAssessAdj!$F:$F,$F313,Inp_TechAssessAdj!$G:$G,$G313,Inp_TechAssessAdj!$H:$H,$H313)</f>
        <v>0</v>
      </c>
      <c r="AA313" s="15">
        <f>-SUMIFS(Inp_TechAssessAdj!AA:AA,Inp_TechAssessAdj!$E:$E,$E313,Inp_TechAssessAdj!$F:$F,$F313,Inp_TechAssessAdj!$G:$G,$G313,Inp_TechAssessAdj!$H:$H,$H313)</f>
        <v>0</v>
      </c>
      <c r="AB313" s="15">
        <f>-SUMIFS(Inp_TechAssessAdj!AB:AB,Inp_TechAssessAdj!$E:$E,$E313,Inp_TechAssessAdj!$F:$F,$F313,Inp_TechAssessAdj!$G:$G,$G313,Inp_TechAssessAdj!$H:$H,$H313)</f>
        <v>0</v>
      </c>
      <c r="AC313" s="15">
        <f>-SUMIFS(Inp_TechAssessAdj!AC:AC,Inp_TechAssessAdj!$E:$E,$E313,Inp_TechAssessAdj!$F:$F,$F313,Inp_TechAssessAdj!$G:$G,$G313,Inp_TechAssessAdj!$H:$H,$H313)</f>
        <v>0</v>
      </c>
      <c r="AD313" s="15">
        <f>-SUMIFS(Inp_TechAssessAdj!AD:AD,Inp_TechAssessAdj!$E:$E,$E313,Inp_TechAssessAdj!$F:$F,$F313,Inp_TechAssessAdj!$G:$G,$G313,Inp_TechAssessAdj!$H:$H,$H313)</f>
        <v>0</v>
      </c>
      <c r="AE313" s="15">
        <f>-SUMIFS(Inp_TechAssessAdj!AE:AE,Inp_TechAssessAdj!$E:$E,$E313,Inp_TechAssessAdj!$F:$F,$F313,Inp_TechAssessAdj!$G:$G,$G313,Inp_TechAssessAdj!$H:$H,$H313)</f>
        <v>0</v>
      </c>
      <c r="AF313" s="15">
        <f>-SUMIFS(Inp_TechAssessAdj!AF:AF,Inp_TechAssessAdj!$E:$E,$E313,Inp_TechAssessAdj!$F:$F,$F313,Inp_TechAssessAdj!$G:$G,$G313,Inp_TechAssessAdj!$H:$H,$H313)</f>
        <v>0</v>
      </c>
      <c r="AG313" s="15">
        <f>-SUMIFS(Inp_TechAssessAdj!AG:AG,Inp_TechAssessAdj!$E:$E,$E313,Inp_TechAssessAdj!$F:$F,$F313,Inp_TechAssessAdj!$G:$G,$G313,Inp_TechAssessAdj!$H:$H,$H313)</f>
        <v>9.8958862553675364E-2</v>
      </c>
      <c r="AH313" s="15">
        <f>-SUMIFS(Inp_TechAssessAdj!AH:AH,Inp_TechAssessAdj!$E:$E,$E313,Inp_TechAssessAdj!$F:$F,$F313,Inp_TechAssessAdj!$G:$G,$G313,Inp_TechAssessAdj!$H:$H,$H313)</f>
        <v>0.10772775347395869</v>
      </c>
      <c r="AI313" s="15">
        <f>-SUMIFS(Inp_TechAssessAdj!AI:AI,Inp_TechAssessAdj!$E:$E,$E313,Inp_TechAssessAdj!$F:$F,$F313,Inp_TechAssessAdj!$G:$G,$G313,Inp_TechAssessAdj!$H:$H,$H313)</f>
        <v>0.12148673581629765</v>
      </c>
      <c r="AJ313" s="15">
        <f>-SUMIFS(Inp_TechAssessAdj!AJ:AJ,Inp_TechAssessAdj!$E:$E,$E313,Inp_TechAssessAdj!$F:$F,$F313,Inp_TechAssessAdj!$G:$G,$G313,Inp_TechAssessAdj!$H:$H,$H313)</f>
        <v>5.3673725839050057E-2</v>
      </c>
      <c r="AK313" s="15">
        <f>-SUMIFS(Inp_TechAssessAdj!AK:AK,Inp_TechAssessAdj!$E:$E,$E313,Inp_TechAssessAdj!$F:$F,$F313,Inp_TechAssessAdj!$G:$G,$G313,Inp_TechAssessAdj!$H:$H,$H313)</f>
        <v>8.3379485193595393E-2</v>
      </c>
      <c r="AM313" s="55"/>
      <c r="AN313" s="55"/>
      <c r="AO313" s="55"/>
      <c r="AP313" s="55"/>
      <c r="AQ313" s="55"/>
      <c r="AR313" s="55"/>
    </row>
    <row r="314" spans="3:60">
      <c r="E314" s="51" t="s">
        <v>24</v>
      </c>
      <c r="F314" s="137" t="str">
        <f>IFERROR(Inp_TechAssessAdj!F46,0)</f>
        <v>Capex</v>
      </c>
      <c r="G314" s="137" t="str">
        <f>IFERROR(Inp_TechAssessAdj!G46,0)</f>
        <v>LTS Pipelines, Storage &amp; Entry</v>
      </c>
      <c r="H314" s="137" t="str">
        <f>IFERROR(Inp_TechAssessAdj!H46,0)</f>
        <v>TA - Separately assessed projects</v>
      </c>
      <c r="L314" s="51" t="s">
        <v>108</v>
      </c>
      <c r="M314" s="138">
        <f>SUMIFS(Inp_TechAssessAdj!$I:$I,Inp_TechAssessAdj!$E:$E,$E314,Inp_TechAssessAdj!$G:$G,$G314,Inp_TechAssessAdj!$H:$H,$H314)</f>
        <v>1</v>
      </c>
      <c r="R314" s="55"/>
      <c r="T314" s="15">
        <f>-SUMIFS(Inp_TechAssessAdj!T:T,Inp_TechAssessAdj!$E:$E,$E314,Inp_TechAssessAdj!$F:$F,$F314,Inp_TechAssessAdj!$G:$G,$G314,Inp_TechAssessAdj!$H:$H,$H314)</f>
        <v>0</v>
      </c>
      <c r="U314" s="15">
        <f>-SUMIFS(Inp_TechAssessAdj!U:U,Inp_TechAssessAdj!$E:$E,$E314,Inp_TechAssessAdj!$F:$F,$F314,Inp_TechAssessAdj!$G:$G,$G314,Inp_TechAssessAdj!$H:$H,$H314)</f>
        <v>0</v>
      </c>
      <c r="V314" s="15">
        <f>-SUMIFS(Inp_TechAssessAdj!V:V,Inp_TechAssessAdj!$E:$E,$E314,Inp_TechAssessAdj!$F:$F,$F314,Inp_TechAssessAdj!$G:$G,$G314,Inp_TechAssessAdj!$H:$H,$H314)</f>
        <v>0</v>
      </c>
      <c r="W314" s="15">
        <f>-SUMIFS(Inp_TechAssessAdj!W:W,Inp_TechAssessAdj!$E:$E,$E314,Inp_TechAssessAdj!$F:$F,$F314,Inp_TechAssessAdj!$G:$G,$G314,Inp_TechAssessAdj!$H:$H,$H314)</f>
        <v>0</v>
      </c>
      <c r="X314" s="15">
        <f>-SUMIFS(Inp_TechAssessAdj!X:X,Inp_TechAssessAdj!$E:$E,$E314,Inp_TechAssessAdj!$F:$F,$F314,Inp_TechAssessAdj!$G:$G,$G314,Inp_TechAssessAdj!$H:$H,$H314)</f>
        <v>0</v>
      </c>
      <c r="Y314" s="15">
        <f>-SUMIFS(Inp_TechAssessAdj!Y:Y,Inp_TechAssessAdj!$E:$E,$E314,Inp_TechAssessAdj!$F:$F,$F314,Inp_TechAssessAdj!$G:$G,$G314,Inp_TechAssessAdj!$H:$H,$H314)</f>
        <v>0</v>
      </c>
      <c r="Z314" s="15">
        <f>-SUMIFS(Inp_TechAssessAdj!Z:Z,Inp_TechAssessAdj!$E:$E,$E314,Inp_TechAssessAdj!$F:$F,$F314,Inp_TechAssessAdj!$G:$G,$G314,Inp_TechAssessAdj!$H:$H,$H314)</f>
        <v>0</v>
      </c>
      <c r="AA314" s="15">
        <f>-SUMIFS(Inp_TechAssessAdj!AA:AA,Inp_TechAssessAdj!$E:$E,$E314,Inp_TechAssessAdj!$F:$F,$F314,Inp_TechAssessAdj!$G:$G,$G314,Inp_TechAssessAdj!$H:$H,$H314)</f>
        <v>0</v>
      </c>
      <c r="AB314" s="15">
        <f>-SUMIFS(Inp_TechAssessAdj!AB:AB,Inp_TechAssessAdj!$E:$E,$E314,Inp_TechAssessAdj!$F:$F,$F314,Inp_TechAssessAdj!$G:$G,$G314,Inp_TechAssessAdj!$H:$H,$H314)</f>
        <v>0</v>
      </c>
      <c r="AC314" s="15">
        <f>-SUMIFS(Inp_TechAssessAdj!AC:AC,Inp_TechAssessAdj!$E:$E,$E314,Inp_TechAssessAdj!$F:$F,$F314,Inp_TechAssessAdj!$G:$G,$G314,Inp_TechAssessAdj!$H:$H,$H314)</f>
        <v>0</v>
      </c>
      <c r="AD314" s="15">
        <f>-SUMIFS(Inp_TechAssessAdj!AD:AD,Inp_TechAssessAdj!$E:$E,$E314,Inp_TechAssessAdj!$F:$F,$F314,Inp_TechAssessAdj!$G:$G,$G314,Inp_TechAssessAdj!$H:$H,$H314)</f>
        <v>0</v>
      </c>
      <c r="AE314" s="15">
        <f>-SUMIFS(Inp_TechAssessAdj!AE:AE,Inp_TechAssessAdj!$E:$E,$E314,Inp_TechAssessAdj!$F:$F,$F314,Inp_TechAssessAdj!$G:$G,$G314,Inp_TechAssessAdj!$H:$H,$H314)</f>
        <v>0</v>
      </c>
      <c r="AF314" s="15">
        <f>-SUMIFS(Inp_TechAssessAdj!AF:AF,Inp_TechAssessAdj!$E:$E,$E314,Inp_TechAssessAdj!$F:$F,$F314,Inp_TechAssessAdj!$G:$G,$G314,Inp_TechAssessAdj!$H:$H,$H314)</f>
        <v>0</v>
      </c>
      <c r="AG314" s="15">
        <f>-SUMIFS(Inp_TechAssessAdj!AG:AG,Inp_TechAssessAdj!$E:$E,$E314,Inp_TechAssessAdj!$F:$F,$F314,Inp_TechAssessAdj!$G:$G,$G314,Inp_TechAssessAdj!$H:$H,$H314)</f>
        <v>0</v>
      </c>
      <c r="AH314" s="15">
        <f>-SUMIFS(Inp_TechAssessAdj!AH:AH,Inp_TechAssessAdj!$E:$E,$E314,Inp_TechAssessAdj!$F:$F,$F314,Inp_TechAssessAdj!$G:$G,$G314,Inp_TechAssessAdj!$H:$H,$H314)</f>
        <v>6.6922726779776065E-2</v>
      </c>
      <c r="AI314" s="15">
        <f>-SUMIFS(Inp_TechAssessAdj!AI:AI,Inp_TechAssessAdj!$E:$E,$E314,Inp_TechAssessAdj!$F:$F,$F314,Inp_TechAssessAdj!$G:$G,$G314,Inp_TechAssessAdj!$H:$H,$H314)</f>
        <v>0.88700837842593883</v>
      </c>
      <c r="AJ314" s="15">
        <f>-SUMIFS(Inp_TechAssessAdj!AJ:AJ,Inp_TechAssessAdj!$E:$E,$E314,Inp_TechAssessAdj!$F:$F,$F314,Inp_TechAssessAdj!$G:$G,$G314,Inp_TechAssessAdj!$H:$H,$H314)</f>
        <v>0.73941886421470904</v>
      </c>
      <c r="AK314" s="15">
        <f>-SUMIFS(Inp_TechAssessAdj!AK:AK,Inp_TechAssessAdj!$E:$E,$E314,Inp_TechAssessAdj!$F:$F,$F314,Inp_TechAssessAdj!$G:$G,$G314,Inp_TechAssessAdj!$H:$H,$H314)</f>
        <v>1.4305023325174266E-2</v>
      </c>
      <c r="AM314" s="55"/>
      <c r="AN314" s="55"/>
      <c r="AO314" s="55"/>
      <c r="AP314" s="55"/>
      <c r="AQ314" s="55"/>
      <c r="AR314" s="55"/>
    </row>
    <row r="315" spans="3:60">
      <c r="E315" s="51" t="s">
        <v>24</v>
      </c>
      <c r="F315" s="137" t="str">
        <f>IFERROR(Inp_TechAssessAdj!F47,0)</f>
        <v>Capex</v>
      </c>
      <c r="G315" s="137" t="str">
        <f>IFERROR(Inp_TechAssessAdj!G47,0)</f>
        <v>Transport &amp; Plant</v>
      </c>
      <c r="H315" s="137" t="str">
        <f>IFERROR(Inp_TechAssessAdj!H47,0)</f>
        <v>TA - Electric Vehicles</v>
      </c>
      <c r="L315" s="51" t="s">
        <v>108</v>
      </c>
      <c r="M315" s="138">
        <f>SUMIFS(Inp_TechAssessAdj!$I:$I,Inp_TechAssessAdj!$E:$E,$E315,Inp_TechAssessAdj!$G:$G,$G315,Inp_TechAssessAdj!$H:$H,$H315)</f>
        <v>1</v>
      </c>
      <c r="R315" s="55"/>
      <c r="T315" s="15">
        <f>-SUMIFS(Inp_TechAssessAdj!T:T,Inp_TechAssessAdj!$E:$E,$E315,Inp_TechAssessAdj!$F:$F,$F315,Inp_TechAssessAdj!$G:$G,$G315,Inp_TechAssessAdj!$H:$H,$H315)</f>
        <v>0</v>
      </c>
      <c r="U315" s="15">
        <f>-SUMIFS(Inp_TechAssessAdj!U:U,Inp_TechAssessAdj!$E:$E,$E315,Inp_TechAssessAdj!$F:$F,$F315,Inp_TechAssessAdj!$G:$G,$G315,Inp_TechAssessAdj!$H:$H,$H315)</f>
        <v>0</v>
      </c>
      <c r="V315" s="15">
        <f>-SUMIFS(Inp_TechAssessAdj!V:V,Inp_TechAssessAdj!$E:$E,$E315,Inp_TechAssessAdj!$F:$F,$F315,Inp_TechAssessAdj!$G:$G,$G315,Inp_TechAssessAdj!$H:$H,$H315)</f>
        <v>0</v>
      </c>
      <c r="W315" s="15">
        <f>-SUMIFS(Inp_TechAssessAdj!W:W,Inp_TechAssessAdj!$E:$E,$E315,Inp_TechAssessAdj!$F:$F,$F315,Inp_TechAssessAdj!$G:$G,$G315,Inp_TechAssessAdj!$H:$H,$H315)</f>
        <v>0</v>
      </c>
      <c r="X315" s="15">
        <f>-SUMIFS(Inp_TechAssessAdj!X:X,Inp_TechAssessAdj!$E:$E,$E315,Inp_TechAssessAdj!$F:$F,$F315,Inp_TechAssessAdj!$G:$G,$G315,Inp_TechAssessAdj!$H:$H,$H315)</f>
        <v>0</v>
      </c>
      <c r="Y315" s="15">
        <f>-SUMIFS(Inp_TechAssessAdj!Y:Y,Inp_TechAssessAdj!$E:$E,$E315,Inp_TechAssessAdj!$F:$F,$F315,Inp_TechAssessAdj!$G:$G,$G315,Inp_TechAssessAdj!$H:$H,$H315)</f>
        <v>0</v>
      </c>
      <c r="Z315" s="15">
        <f>-SUMIFS(Inp_TechAssessAdj!Z:Z,Inp_TechAssessAdj!$E:$E,$E315,Inp_TechAssessAdj!$F:$F,$F315,Inp_TechAssessAdj!$G:$G,$G315,Inp_TechAssessAdj!$H:$H,$H315)</f>
        <v>0</v>
      </c>
      <c r="AA315" s="15">
        <f>-SUMIFS(Inp_TechAssessAdj!AA:AA,Inp_TechAssessAdj!$E:$E,$E315,Inp_TechAssessAdj!$F:$F,$F315,Inp_TechAssessAdj!$G:$G,$G315,Inp_TechAssessAdj!$H:$H,$H315)</f>
        <v>0</v>
      </c>
      <c r="AB315" s="15">
        <f>-SUMIFS(Inp_TechAssessAdj!AB:AB,Inp_TechAssessAdj!$E:$E,$E315,Inp_TechAssessAdj!$F:$F,$F315,Inp_TechAssessAdj!$G:$G,$G315,Inp_TechAssessAdj!$H:$H,$H315)</f>
        <v>0</v>
      </c>
      <c r="AC315" s="15">
        <f>-SUMIFS(Inp_TechAssessAdj!AC:AC,Inp_TechAssessAdj!$E:$E,$E315,Inp_TechAssessAdj!$F:$F,$F315,Inp_TechAssessAdj!$G:$G,$G315,Inp_TechAssessAdj!$H:$H,$H315)</f>
        <v>0</v>
      </c>
      <c r="AD315" s="15">
        <f>-SUMIFS(Inp_TechAssessAdj!AD:AD,Inp_TechAssessAdj!$E:$E,$E315,Inp_TechAssessAdj!$F:$F,$F315,Inp_TechAssessAdj!$G:$G,$G315,Inp_TechAssessAdj!$H:$H,$H315)</f>
        <v>0</v>
      </c>
      <c r="AE315" s="15">
        <f>-SUMIFS(Inp_TechAssessAdj!AE:AE,Inp_TechAssessAdj!$E:$E,$E315,Inp_TechAssessAdj!$F:$F,$F315,Inp_TechAssessAdj!$G:$G,$G315,Inp_TechAssessAdj!$H:$H,$H315)</f>
        <v>0</v>
      </c>
      <c r="AF315" s="15">
        <f>-SUMIFS(Inp_TechAssessAdj!AF:AF,Inp_TechAssessAdj!$E:$E,$E315,Inp_TechAssessAdj!$F:$F,$F315,Inp_TechAssessAdj!$G:$G,$G315,Inp_TechAssessAdj!$H:$H,$H315)</f>
        <v>0</v>
      </c>
      <c r="AG315" s="15">
        <f>-SUMIFS(Inp_TechAssessAdj!AG:AG,Inp_TechAssessAdj!$E:$E,$E315,Inp_TechAssessAdj!$F:$F,$F315,Inp_TechAssessAdj!$G:$G,$G315,Inp_TechAssessAdj!$H:$H,$H315)</f>
        <v>0.28876550753768848</v>
      </c>
      <c r="AH315" s="15">
        <f>-SUMIFS(Inp_TechAssessAdj!AH:AH,Inp_TechAssessAdj!$E:$E,$E315,Inp_TechAssessAdj!$F:$F,$F315,Inp_TechAssessAdj!$G:$G,$G315,Inp_TechAssessAdj!$H:$H,$H315)</f>
        <v>0.21813736683417084</v>
      </c>
      <c r="AI315" s="15">
        <f>-SUMIFS(Inp_TechAssessAdj!AI:AI,Inp_TechAssessAdj!$E:$E,$E315,Inp_TechAssessAdj!$F:$F,$F315,Inp_TechAssessAdj!$G:$G,$G315,Inp_TechAssessAdj!$H:$H,$H315)</f>
        <v>1.1018037035175878</v>
      </c>
      <c r="AJ315" s="15">
        <f>-SUMIFS(Inp_TechAssessAdj!AJ:AJ,Inp_TechAssessAdj!$E:$E,$E315,Inp_TechAssessAdj!$F:$F,$F315,Inp_TechAssessAdj!$G:$G,$G315,Inp_TechAssessAdj!$H:$H,$H315)</f>
        <v>1.1047446592964822</v>
      </c>
      <c r="AK315" s="15">
        <f>-SUMIFS(Inp_TechAssessAdj!AK:AK,Inp_TechAssessAdj!$E:$E,$E315,Inp_TechAssessAdj!$F:$F,$F315,Inp_TechAssessAdj!$G:$G,$G315,Inp_TechAssessAdj!$H:$H,$H315)</f>
        <v>1.094347255276382</v>
      </c>
      <c r="AM315" s="55"/>
      <c r="AN315" s="55"/>
      <c r="AO315" s="55"/>
      <c r="AP315" s="55"/>
      <c r="AQ315" s="55"/>
      <c r="AR315" s="55"/>
    </row>
    <row r="316" spans="3:60">
      <c r="E316" s="51" t="s">
        <v>24</v>
      </c>
      <c r="F316" s="137" t="str">
        <f>IFERROR(Inp_TechAssessAdj!F48,0)</f>
        <v>Capex</v>
      </c>
      <c r="G316" s="137" t="str">
        <f>IFERROR(Inp_TechAssessAdj!G48,0)</f>
        <v>Other Capex</v>
      </c>
      <c r="H316" s="137" t="str">
        <f>IFERROR(Inp_TechAssessAdj!H48,0)</f>
        <v>TA - Cyber capex</v>
      </c>
      <c r="L316" s="51" t="s">
        <v>108</v>
      </c>
      <c r="M316" s="138">
        <f>SUMIFS(Inp_TechAssessAdj!$I:$I,Inp_TechAssessAdj!$E:$E,$E316,Inp_TechAssessAdj!$G:$G,$G316,Inp_TechAssessAdj!$H:$H,$H316)</f>
        <v>1</v>
      </c>
      <c r="R316" s="55"/>
      <c r="T316" s="15">
        <f>-SUMIFS(Inp_TechAssessAdj!T:T,Inp_TechAssessAdj!$E:$E,$E316,Inp_TechAssessAdj!$F:$F,$F316,Inp_TechAssessAdj!$G:$G,$G316,Inp_TechAssessAdj!$H:$H,$H316)</f>
        <v>0</v>
      </c>
      <c r="U316" s="15">
        <f>-SUMIFS(Inp_TechAssessAdj!U:U,Inp_TechAssessAdj!$E:$E,$E316,Inp_TechAssessAdj!$F:$F,$F316,Inp_TechAssessAdj!$G:$G,$G316,Inp_TechAssessAdj!$H:$H,$H316)</f>
        <v>0</v>
      </c>
      <c r="V316" s="15">
        <f>-SUMIFS(Inp_TechAssessAdj!V:V,Inp_TechAssessAdj!$E:$E,$E316,Inp_TechAssessAdj!$F:$F,$F316,Inp_TechAssessAdj!$G:$G,$G316,Inp_TechAssessAdj!$H:$H,$H316)</f>
        <v>0</v>
      </c>
      <c r="W316" s="15">
        <f>-SUMIFS(Inp_TechAssessAdj!W:W,Inp_TechAssessAdj!$E:$E,$E316,Inp_TechAssessAdj!$F:$F,$F316,Inp_TechAssessAdj!$G:$G,$G316,Inp_TechAssessAdj!$H:$H,$H316)</f>
        <v>0</v>
      </c>
      <c r="X316" s="15">
        <f>-SUMIFS(Inp_TechAssessAdj!X:X,Inp_TechAssessAdj!$E:$E,$E316,Inp_TechAssessAdj!$F:$F,$F316,Inp_TechAssessAdj!$G:$G,$G316,Inp_TechAssessAdj!$H:$H,$H316)</f>
        <v>0</v>
      </c>
      <c r="Y316" s="15">
        <f>-SUMIFS(Inp_TechAssessAdj!Y:Y,Inp_TechAssessAdj!$E:$E,$E316,Inp_TechAssessAdj!$F:$F,$F316,Inp_TechAssessAdj!$G:$G,$G316,Inp_TechAssessAdj!$H:$H,$H316)</f>
        <v>0</v>
      </c>
      <c r="Z316" s="15">
        <f>-SUMIFS(Inp_TechAssessAdj!Z:Z,Inp_TechAssessAdj!$E:$E,$E316,Inp_TechAssessAdj!$F:$F,$F316,Inp_TechAssessAdj!$G:$G,$G316,Inp_TechAssessAdj!$H:$H,$H316)</f>
        <v>0</v>
      </c>
      <c r="AA316" s="15">
        <f>-SUMIFS(Inp_TechAssessAdj!AA:AA,Inp_TechAssessAdj!$E:$E,$E316,Inp_TechAssessAdj!$F:$F,$F316,Inp_TechAssessAdj!$G:$G,$G316,Inp_TechAssessAdj!$H:$H,$H316)</f>
        <v>0</v>
      </c>
      <c r="AB316" s="15">
        <f>-SUMIFS(Inp_TechAssessAdj!AB:AB,Inp_TechAssessAdj!$E:$E,$E316,Inp_TechAssessAdj!$F:$F,$F316,Inp_TechAssessAdj!$G:$G,$G316,Inp_TechAssessAdj!$H:$H,$H316)</f>
        <v>0</v>
      </c>
      <c r="AC316" s="15">
        <f>-SUMIFS(Inp_TechAssessAdj!AC:AC,Inp_TechAssessAdj!$E:$E,$E316,Inp_TechAssessAdj!$F:$F,$F316,Inp_TechAssessAdj!$G:$G,$G316,Inp_TechAssessAdj!$H:$H,$H316)</f>
        <v>0</v>
      </c>
      <c r="AD316" s="15">
        <f>-SUMIFS(Inp_TechAssessAdj!AD:AD,Inp_TechAssessAdj!$E:$E,$E316,Inp_TechAssessAdj!$F:$F,$F316,Inp_TechAssessAdj!$G:$G,$G316,Inp_TechAssessAdj!$H:$H,$H316)</f>
        <v>0</v>
      </c>
      <c r="AE316" s="15">
        <f>-SUMIFS(Inp_TechAssessAdj!AE:AE,Inp_TechAssessAdj!$E:$E,$E316,Inp_TechAssessAdj!$F:$F,$F316,Inp_TechAssessAdj!$G:$G,$G316,Inp_TechAssessAdj!$H:$H,$H316)</f>
        <v>0</v>
      </c>
      <c r="AF316" s="15">
        <f>-SUMIFS(Inp_TechAssessAdj!AF:AF,Inp_TechAssessAdj!$E:$E,$E316,Inp_TechAssessAdj!$F:$F,$F316,Inp_TechAssessAdj!$G:$G,$G316,Inp_TechAssessAdj!$H:$H,$H316)</f>
        <v>0</v>
      </c>
      <c r="AG316" s="15">
        <f>-SUMIFS(Inp_TechAssessAdj!AG:AG,Inp_TechAssessAdj!$E:$E,$E316,Inp_TechAssessAdj!$F:$F,$F316,Inp_TechAssessAdj!$G:$G,$G316,Inp_TechAssessAdj!$H:$H,$H316)</f>
        <v>0.36207880640740125</v>
      </c>
      <c r="AH316" s="15">
        <f>-SUMIFS(Inp_TechAssessAdj!AH:AH,Inp_TechAssessAdj!$E:$E,$E316,Inp_TechAssessAdj!$F:$F,$F316,Inp_TechAssessAdj!$G:$G,$G316,Inp_TechAssessAdj!$H:$H,$H316)</f>
        <v>0.3658512763628316</v>
      </c>
      <c r="AI316" s="15">
        <f>-SUMIFS(Inp_TechAssessAdj!AI:AI,Inp_TechAssessAdj!$E:$E,$E316,Inp_TechAssessAdj!$F:$F,$F316,Inp_TechAssessAdj!$G:$G,$G316,Inp_TechAssessAdj!$H:$H,$H316)</f>
        <v>0.36964270345371625</v>
      </c>
      <c r="AJ316" s="15">
        <f>-SUMIFS(Inp_TechAssessAdj!AJ:AJ,Inp_TechAssessAdj!$E:$E,$E316,Inp_TechAssessAdj!$F:$F,$F316,Inp_TechAssessAdj!$G:$G,$G316,Inp_TechAssessAdj!$H:$H,$H316)</f>
        <v>1.8862823707918808E-2</v>
      </c>
      <c r="AK316" s="15">
        <f>-SUMIFS(Inp_TechAssessAdj!AK:AK,Inp_TechAssessAdj!$E:$E,$E316,Inp_TechAssessAdj!$F:$F,$F316,Inp_TechAssessAdj!$G:$G,$G316,Inp_TechAssessAdj!$H:$H,$H316)</f>
        <v>2.2692451334377362E-2</v>
      </c>
      <c r="AM316" s="55"/>
      <c r="AN316" s="55"/>
      <c r="AO316" s="55"/>
      <c r="AP316" s="55"/>
      <c r="AQ316" s="55"/>
      <c r="AR316" s="55"/>
    </row>
    <row r="317" spans="3:60">
      <c r="E317" s="51" t="s">
        <v>24</v>
      </c>
      <c r="F317" s="137" t="str">
        <f>IFERROR(Inp_TechAssessAdj!F49,0)</f>
        <v>Capex</v>
      </c>
      <c r="G317" s="137" t="str">
        <f>IFERROR(Inp_TechAssessAdj!G49,0)</f>
        <v>Other Capex</v>
      </c>
      <c r="H317" s="137" t="str">
        <f>IFERROR(Inp_TechAssessAdj!H49,0)</f>
        <v>TA - PSUP</v>
      </c>
      <c r="L317" s="51" t="s">
        <v>108</v>
      </c>
      <c r="M317" s="138">
        <f>SUMIFS(Inp_TechAssessAdj!$I:$I,Inp_TechAssessAdj!$E:$E,$E317,Inp_TechAssessAdj!$G:$G,$G317,Inp_TechAssessAdj!$H:$H,$H317)</f>
        <v>1</v>
      </c>
      <c r="R317" s="55"/>
      <c r="T317" s="15">
        <f>-SUMIFS(Inp_TechAssessAdj!T:T,Inp_TechAssessAdj!$E:$E,$E317,Inp_TechAssessAdj!$F:$F,$F317,Inp_TechAssessAdj!$G:$G,$G317,Inp_TechAssessAdj!$H:$H,$H317)</f>
        <v>0</v>
      </c>
      <c r="U317" s="15">
        <f>-SUMIFS(Inp_TechAssessAdj!U:U,Inp_TechAssessAdj!$E:$E,$E317,Inp_TechAssessAdj!$F:$F,$F317,Inp_TechAssessAdj!$G:$G,$G317,Inp_TechAssessAdj!$H:$H,$H317)</f>
        <v>0</v>
      </c>
      <c r="V317" s="15">
        <f>-SUMIFS(Inp_TechAssessAdj!V:V,Inp_TechAssessAdj!$E:$E,$E317,Inp_TechAssessAdj!$F:$F,$F317,Inp_TechAssessAdj!$G:$G,$G317,Inp_TechAssessAdj!$H:$H,$H317)</f>
        <v>0</v>
      </c>
      <c r="W317" s="15">
        <f>-SUMIFS(Inp_TechAssessAdj!W:W,Inp_TechAssessAdj!$E:$E,$E317,Inp_TechAssessAdj!$F:$F,$F317,Inp_TechAssessAdj!$G:$G,$G317,Inp_TechAssessAdj!$H:$H,$H317)</f>
        <v>0</v>
      </c>
      <c r="X317" s="15">
        <f>-SUMIFS(Inp_TechAssessAdj!X:X,Inp_TechAssessAdj!$E:$E,$E317,Inp_TechAssessAdj!$F:$F,$F317,Inp_TechAssessAdj!$G:$G,$G317,Inp_TechAssessAdj!$H:$H,$H317)</f>
        <v>0</v>
      </c>
      <c r="Y317" s="15">
        <f>-SUMIFS(Inp_TechAssessAdj!Y:Y,Inp_TechAssessAdj!$E:$E,$E317,Inp_TechAssessAdj!$F:$F,$F317,Inp_TechAssessAdj!$G:$G,$G317,Inp_TechAssessAdj!$H:$H,$H317)</f>
        <v>0</v>
      </c>
      <c r="Z317" s="15">
        <f>-SUMIFS(Inp_TechAssessAdj!Z:Z,Inp_TechAssessAdj!$E:$E,$E317,Inp_TechAssessAdj!$F:$F,$F317,Inp_TechAssessAdj!$G:$G,$G317,Inp_TechAssessAdj!$H:$H,$H317)</f>
        <v>0</v>
      </c>
      <c r="AA317" s="15">
        <f>-SUMIFS(Inp_TechAssessAdj!AA:AA,Inp_TechAssessAdj!$E:$E,$E317,Inp_TechAssessAdj!$F:$F,$F317,Inp_TechAssessAdj!$G:$G,$G317,Inp_TechAssessAdj!$H:$H,$H317)</f>
        <v>0</v>
      </c>
      <c r="AB317" s="15">
        <f>-SUMIFS(Inp_TechAssessAdj!AB:AB,Inp_TechAssessAdj!$E:$E,$E317,Inp_TechAssessAdj!$F:$F,$F317,Inp_TechAssessAdj!$G:$G,$G317,Inp_TechAssessAdj!$H:$H,$H317)</f>
        <v>0</v>
      </c>
      <c r="AC317" s="15">
        <f>-SUMIFS(Inp_TechAssessAdj!AC:AC,Inp_TechAssessAdj!$E:$E,$E317,Inp_TechAssessAdj!$F:$F,$F317,Inp_TechAssessAdj!$G:$G,$G317,Inp_TechAssessAdj!$H:$H,$H317)</f>
        <v>0</v>
      </c>
      <c r="AD317" s="15">
        <f>-SUMIFS(Inp_TechAssessAdj!AD:AD,Inp_TechAssessAdj!$E:$E,$E317,Inp_TechAssessAdj!$F:$F,$F317,Inp_TechAssessAdj!$G:$G,$G317,Inp_TechAssessAdj!$H:$H,$H317)</f>
        <v>0</v>
      </c>
      <c r="AE317" s="15">
        <f>-SUMIFS(Inp_TechAssessAdj!AE:AE,Inp_TechAssessAdj!$E:$E,$E317,Inp_TechAssessAdj!$F:$F,$F317,Inp_TechAssessAdj!$G:$G,$G317,Inp_TechAssessAdj!$H:$H,$H317)</f>
        <v>0</v>
      </c>
      <c r="AF317" s="15">
        <f>-SUMIFS(Inp_TechAssessAdj!AF:AF,Inp_TechAssessAdj!$E:$E,$E317,Inp_TechAssessAdj!$F:$F,$F317,Inp_TechAssessAdj!$G:$G,$G317,Inp_TechAssessAdj!$H:$H,$H317)</f>
        <v>0</v>
      </c>
      <c r="AG317" s="15">
        <f>-SUMIFS(Inp_TechAssessAdj!AG:AG,Inp_TechAssessAdj!$E:$E,$E317,Inp_TechAssessAdj!$F:$F,$F317,Inp_TechAssessAdj!$G:$G,$G317,Inp_TechAssessAdj!$H:$H,$H317)</f>
        <v>0.5042801949445721</v>
      </c>
      <c r="AH317" s="15">
        <f>-SUMIFS(Inp_TechAssessAdj!AH:AH,Inp_TechAssessAdj!$E:$E,$E317,Inp_TechAssessAdj!$F:$F,$F317,Inp_TechAssessAdj!$G:$G,$G317,Inp_TechAssessAdj!$H:$H,$H317)</f>
        <v>1.5204427988278555</v>
      </c>
      <c r="AI317" s="15">
        <f>-SUMIFS(Inp_TechAssessAdj!AI:AI,Inp_TechAssessAdj!$E:$E,$E317,Inp_TechAssessAdj!$F:$F,$F317,Inp_TechAssessAdj!$G:$G,$G317,Inp_TechAssessAdj!$H:$H,$H317)</f>
        <v>2.0374442865364899</v>
      </c>
      <c r="AJ317" s="15">
        <f>-SUMIFS(Inp_TechAssessAdj!AJ:AJ,Inp_TechAssessAdj!$E:$E,$E317,Inp_TechAssessAdj!$F:$F,$F317,Inp_TechAssessAdj!$G:$G,$G317,Inp_TechAssessAdj!$H:$H,$H317)</f>
        <v>0</v>
      </c>
      <c r="AK317" s="15">
        <f>-SUMIFS(Inp_TechAssessAdj!AK:AK,Inp_TechAssessAdj!$E:$E,$E317,Inp_TechAssessAdj!$F:$F,$F317,Inp_TechAssessAdj!$G:$G,$G317,Inp_TechAssessAdj!$H:$H,$H317)</f>
        <v>0</v>
      </c>
      <c r="AM317" s="55"/>
      <c r="AN317" s="55"/>
      <c r="AO317" s="55"/>
      <c r="AP317" s="55"/>
      <c r="AQ317" s="55"/>
      <c r="AR317" s="55"/>
    </row>
    <row r="318" spans="3:60">
      <c r="E318" s="51" t="s">
        <v>24</v>
      </c>
      <c r="F318" s="137" t="str">
        <f>IFERROR(Inp_TechAssessAdj!F50,0)</f>
        <v>Capex</v>
      </c>
      <c r="G318" s="137" t="str">
        <f>IFERROR(Inp_TechAssessAdj!G50,0)</f>
        <v>Other Capex</v>
      </c>
      <c r="H318" s="137" t="str">
        <f>IFERROR(Inp_TechAssessAdj!H50,0)</f>
        <v>TA - IT&amp;Telecoms</v>
      </c>
      <c r="L318" s="51" t="s">
        <v>108</v>
      </c>
      <c r="M318" s="138">
        <f>SUMIFS(Inp_TechAssessAdj!$I:$I,Inp_TechAssessAdj!$E:$E,$E318,Inp_TechAssessAdj!$G:$G,$G318,Inp_TechAssessAdj!$H:$H,$H318)</f>
        <v>1</v>
      </c>
      <c r="R318" s="55"/>
      <c r="T318" s="15">
        <f>-SUMIFS(Inp_TechAssessAdj!T:T,Inp_TechAssessAdj!$E:$E,$E318,Inp_TechAssessAdj!$F:$F,$F318,Inp_TechAssessAdj!$G:$G,$G318,Inp_TechAssessAdj!$H:$H,$H318)</f>
        <v>0</v>
      </c>
      <c r="U318" s="15">
        <f>-SUMIFS(Inp_TechAssessAdj!U:U,Inp_TechAssessAdj!$E:$E,$E318,Inp_TechAssessAdj!$F:$F,$F318,Inp_TechAssessAdj!$G:$G,$G318,Inp_TechAssessAdj!$H:$H,$H318)</f>
        <v>0</v>
      </c>
      <c r="V318" s="15">
        <f>-SUMIFS(Inp_TechAssessAdj!V:V,Inp_TechAssessAdj!$E:$E,$E318,Inp_TechAssessAdj!$F:$F,$F318,Inp_TechAssessAdj!$G:$G,$G318,Inp_TechAssessAdj!$H:$H,$H318)</f>
        <v>0</v>
      </c>
      <c r="W318" s="15">
        <f>-SUMIFS(Inp_TechAssessAdj!W:W,Inp_TechAssessAdj!$E:$E,$E318,Inp_TechAssessAdj!$F:$F,$F318,Inp_TechAssessAdj!$G:$G,$G318,Inp_TechAssessAdj!$H:$H,$H318)</f>
        <v>0</v>
      </c>
      <c r="X318" s="15">
        <f>-SUMIFS(Inp_TechAssessAdj!X:X,Inp_TechAssessAdj!$E:$E,$E318,Inp_TechAssessAdj!$F:$F,$F318,Inp_TechAssessAdj!$G:$G,$G318,Inp_TechAssessAdj!$H:$H,$H318)</f>
        <v>0</v>
      </c>
      <c r="Y318" s="15">
        <f>-SUMIFS(Inp_TechAssessAdj!Y:Y,Inp_TechAssessAdj!$E:$E,$E318,Inp_TechAssessAdj!$F:$F,$F318,Inp_TechAssessAdj!$G:$G,$G318,Inp_TechAssessAdj!$H:$H,$H318)</f>
        <v>0</v>
      </c>
      <c r="Z318" s="15">
        <f>-SUMIFS(Inp_TechAssessAdj!Z:Z,Inp_TechAssessAdj!$E:$E,$E318,Inp_TechAssessAdj!$F:$F,$F318,Inp_TechAssessAdj!$G:$G,$G318,Inp_TechAssessAdj!$H:$H,$H318)</f>
        <v>0</v>
      </c>
      <c r="AA318" s="15">
        <f>-SUMIFS(Inp_TechAssessAdj!AA:AA,Inp_TechAssessAdj!$E:$E,$E318,Inp_TechAssessAdj!$F:$F,$F318,Inp_TechAssessAdj!$G:$G,$G318,Inp_TechAssessAdj!$H:$H,$H318)</f>
        <v>0</v>
      </c>
      <c r="AB318" s="15">
        <f>-SUMIFS(Inp_TechAssessAdj!AB:AB,Inp_TechAssessAdj!$E:$E,$E318,Inp_TechAssessAdj!$F:$F,$F318,Inp_TechAssessAdj!$G:$G,$G318,Inp_TechAssessAdj!$H:$H,$H318)</f>
        <v>0</v>
      </c>
      <c r="AC318" s="15">
        <f>-SUMIFS(Inp_TechAssessAdj!AC:AC,Inp_TechAssessAdj!$E:$E,$E318,Inp_TechAssessAdj!$F:$F,$F318,Inp_TechAssessAdj!$G:$G,$G318,Inp_TechAssessAdj!$H:$H,$H318)</f>
        <v>0</v>
      </c>
      <c r="AD318" s="15">
        <f>-SUMIFS(Inp_TechAssessAdj!AD:AD,Inp_TechAssessAdj!$E:$E,$E318,Inp_TechAssessAdj!$F:$F,$F318,Inp_TechAssessAdj!$G:$G,$G318,Inp_TechAssessAdj!$H:$H,$H318)</f>
        <v>0</v>
      </c>
      <c r="AE318" s="15">
        <f>-SUMIFS(Inp_TechAssessAdj!AE:AE,Inp_TechAssessAdj!$E:$E,$E318,Inp_TechAssessAdj!$F:$F,$F318,Inp_TechAssessAdj!$G:$G,$G318,Inp_TechAssessAdj!$H:$H,$H318)</f>
        <v>0</v>
      </c>
      <c r="AF318" s="15">
        <f>-SUMIFS(Inp_TechAssessAdj!AF:AF,Inp_TechAssessAdj!$E:$E,$E318,Inp_TechAssessAdj!$F:$F,$F318,Inp_TechAssessAdj!$G:$G,$G318,Inp_TechAssessAdj!$H:$H,$H318)</f>
        <v>0</v>
      </c>
      <c r="AG318" s="15">
        <f>-SUMIFS(Inp_TechAssessAdj!AG:AG,Inp_TechAssessAdj!$E:$E,$E318,Inp_TechAssessAdj!$F:$F,$F318,Inp_TechAssessAdj!$G:$G,$G318,Inp_TechAssessAdj!$H:$H,$H318)</f>
        <v>0</v>
      </c>
      <c r="AH318" s="15">
        <f>-SUMIFS(Inp_TechAssessAdj!AH:AH,Inp_TechAssessAdj!$E:$E,$E318,Inp_TechAssessAdj!$F:$F,$F318,Inp_TechAssessAdj!$G:$G,$G318,Inp_TechAssessAdj!$H:$H,$H318)</f>
        <v>0</v>
      </c>
      <c r="AI318" s="15">
        <f>-SUMIFS(Inp_TechAssessAdj!AI:AI,Inp_TechAssessAdj!$E:$E,$E318,Inp_TechAssessAdj!$F:$F,$F318,Inp_TechAssessAdj!$G:$G,$G318,Inp_TechAssessAdj!$H:$H,$H318)</f>
        <v>0</v>
      </c>
      <c r="AJ318" s="15">
        <f>-SUMIFS(Inp_TechAssessAdj!AJ:AJ,Inp_TechAssessAdj!$E:$E,$E318,Inp_TechAssessAdj!$F:$F,$F318,Inp_TechAssessAdj!$G:$G,$G318,Inp_TechAssessAdj!$H:$H,$H318)</f>
        <v>0</v>
      </c>
      <c r="AK318" s="15">
        <f>-SUMIFS(Inp_TechAssessAdj!AK:AK,Inp_TechAssessAdj!$E:$E,$E318,Inp_TechAssessAdj!$F:$F,$F318,Inp_TechAssessAdj!$G:$G,$G318,Inp_TechAssessAdj!$H:$H,$H318)</f>
        <v>0</v>
      </c>
      <c r="AM318" s="55"/>
      <c r="AN318" s="55"/>
      <c r="AO318" s="55"/>
      <c r="AP318" s="55"/>
      <c r="AQ318" s="55"/>
      <c r="AR318" s="55"/>
    </row>
    <row r="319" spans="3:60">
      <c r="E319" s="51" t="s">
        <v>24</v>
      </c>
      <c r="F319" s="137">
        <f>IFERROR(Inp_TechAssessAdj!F51,0)</f>
        <v>0</v>
      </c>
      <c r="G319" s="137">
        <f>IFERROR(Inp_TechAssessAdj!G51,0)</f>
        <v>0</v>
      </c>
      <c r="H319" s="137">
        <f>IFERROR(Inp_TechAssessAdj!H51,0)</f>
        <v>0</v>
      </c>
      <c r="L319" s="51" t="s">
        <v>108</v>
      </c>
      <c r="M319" s="138">
        <f>SUMIFS(Inp_TechAssessAdj!$I:$I,Inp_TechAssessAdj!$E:$E,$E319,Inp_TechAssessAdj!$G:$G,$G319,Inp_TechAssessAdj!$H:$H,$H319)</f>
        <v>0</v>
      </c>
      <c r="R319" s="55"/>
      <c r="T319" s="15">
        <f>-SUMIFS(Inp_TechAssessAdj!T:T,Inp_TechAssessAdj!$E:$E,$E319,Inp_TechAssessAdj!$F:$F,$F319,Inp_TechAssessAdj!$G:$G,$G319,Inp_TechAssessAdj!$H:$H,$H319)</f>
        <v>0</v>
      </c>
      <c r="U319" s="15">
        <f>-SUMIFS(Inp_TechAssessAdj!U:U,Inp_TechAssessAdj!$E:$E,$E319,Inp_TechAssessAdj!$F:$F,$F319,Inp_TechAssessAdj!$G:$G,$G319,Inp_TechAssessAdj!$H:$H,$H319)</f>
        <v>0</v>
      </c>
      <c r="V319" s="15">
        <f>-SUMIFS(Inp_TechAssessAdj!V:V,Inp_TechAssessAdj!$E:$E,$E319,Inp_TechAssessAdj!$F:$F,$F319,Inp_TechAssessAdj!$G:$G,$G319,Inp_TechAssessAdj!$H:$H,$H319)</f>
        <v>0</v>
      </c>
      <c r="W319" s="15">
        <f>-SUMIFS(Inp_TechAssessAdj!W:W,Inp_TechAssessAdj!$E:$E,$E319,Inp_TechAssessAdj!$F:$F,$F319,Inp_TechAssessAdj!$G:$G,$G319,Inp_TechAssessAdj!$H:$H,$H319)</f>
        <v>0</v>
      </c>
      <c r="X319" s="15">
        <f>-SUMIFS(Inp_TechAssessAdj!X:X,Inp_TechAssessAdj!$E:$E,$E319,Inp_TechAssessAdj!$F:$F,$F319,Inp_TechAssessAdj!$G:$G,$G319,Inp_TechAssessAdj!$H:$H,$H319)</f>
        <v>0</v>
      </c>
      <c r="Y319" s="15">
        <f>-SUMIFS(Inp_TechAssessAdj!Y:Y,Inp_TechAssessAdj!$E:$E,$E319,Inp_TechAssessAdj!$F:$F,$F319,Inp_TechAssessAdj!$G:$G,$G319,Inp_TechAssessAdj!$H:$H,$H319)</f>
        <v>0</v>
      </c>
      <c r="Z319" s="15">
        <f>-SUMIFS(Inp_TechAssessAdj!Z:Z,Inp_TechAssessAdj!$E:$E,$E319,Inp_TechAssessAdj!$F:$F,$F319,Inp_TechAssessAdj!$G:$G,$G319,Inp_TechAssessAdj!$H:$H,$H319)</f>
        <v>0</v>
      </c>
      <c r="AA319" s="15">
        <f>-SUMIFS(Inp_TechAssessAdj!AA:AA,Inp_TechAssessAdj!$E:$E,$E319,Inp_TechAssessAdj!$F:$F,$F319,Inp_TechAssessAdj!$G:$G,$G319,Inp_TechAssessAdj!$H:$H,$H319)</f>
        <v>0</v>
      </c>
      <c r="AB319" s="15">
        <f>-SUMIFS(Inp_TechAssessAdj!AB:AB,Inp_TechAssessAdj!$E:$E,$E319,Inp_TechAssessAdj!$F:$F,$F319,Inp_TechAssessAdj!$G:$G,$G319,Inp_TechAssessAdj!$H:$H,$H319)</f>
        <v>0</v>
      </c>
      <c r="AC319" s="15">
        <f>-SUMIFS(Inp_TechAssessAdj!AC:AC,Inp_TechAssessAdj!$E:$E,$E319,Inp_TechAssessAdj!$F:$F,$F319,Inp_TechAssessAdj!$G:$G,$G319,Inp_TechAssessAdj!$H:$H,$H319)</f>
        <v>0</v>
      </c>
      <c r="AD319" s="15">
        <f>-SUMIFS(Inp_TechAssessAdj!AD:AD,Inp_TechAssessAdj!$E:$E,$E319,Inp_TechAssessAdj!$F:$F,$F319,Inp_TechAssessAdj!$G:$G,$G319,Inp_TechAssessAdj!$H:$H,$H319)</f>
        <v>0</v>
      </c>
      <c r="AE319" s="15">
        <f>-SUMIFS(Inp_TechAssessAdj!AE:AE,Inp_TechAssessAdj!$E:$E,$E319,Inp_TechAssessAdj!$F:$F,$F319,Inp_TechAssessAdj!$G:$G,$G319,Inp_TechAssessAdj!$H:$H,$H319)</f>
        <v>0</v>
      </c>
      <c r="AF319" s="15">
        <f>-SUMIFS(Inp_TechAssessAdj!AF:AF,Inp_TechAssessAdj!$E:$E,$E319,Inp_TechAssessAdj!$F:$F,$F319,Inp_TechAssessAdj!$G:$G,$G319,Inp_TechAssessAdj!$H:$H,$H319)</f>
        <v>0</v>
      </c>
      <c r="AG319" s="15">
        <f>-SUMIFS(Inp_TechAssessAdj!AG:AG,Inp_TechAssessAdj!$E:$E,$E319,Inp_TechAssessAdj!$F:$F,$F319,Inp_TechAssessAdj!$G:$G,$G319,Inp_TechAssessAdj!$H:$H,$H319)</f>
        <v>0</v>
      </c>
      <c r="AH319" s="15">
        <f>-SUMIFS(Inp_TechAssessAdj!AH:AH,Inp_TechAssessAdj!$E:$E,$E319,Inp_TechAssessAdj!$F:$F,$F319,Inp_TechAssessAdj!$G:$G,$G319,Inp_TechAssessAdj!$H:$H,$H319)</f>
        <v>0</v>
      </c>
      <c r="AI319" s="15">
        <f>-SUMIFS(Inp_TechAssessAdj!AI:AI,Inp_TechAssessAdj!$E:$E,$E319,Inp_TechAssessAdj!$F:$F,$F319,Inp_TechAssessAdj!$G:$G,$G319,Inp_TechAssessAdj!$H:$H,$H319)</f>
        <v>0</v>
      </c>
      <c r="AJ319" s="15">
        <f>-SUMIFS(Inp_TechAssessAdj!AJ:AJ,Inp_TechAssessAdj!$E:$E,$E319,Inp_TechAssessAdj!$F:$F,$F319,Inp_TechAssessAdj!$G:$G,$G319,Inp_TechAssessAdj!$H:$H,$H319)</f>
        <v>0</v>
      </c>
      <c r="AK319" s="15">
        <f>-SUMIFS(Inp_TechAssessAdj!AK:AK,Inp_TechAssessAdj!$E:$E,$E319,Inp_TechAssessAdj!$F:$F,$F319,Inp_TechAssessAdj!$G:$G,$G319,Inp_TechAssessAdj!$H:$H,$H319)</f>
        <v>0</v>
      </c>
      <c r="AM319" s="55"/>
      <c r="AN319" s="69"/>
      <c r="AO319" s="69"/>
      <c r="AP319" s="55"/>
      <c r="AQ319" s="69"/>
      <c r="AR319" s="69"/>
    </row>
    <row r="320" spans="3:60">
      <c r="E320" s="51" t="s">
        <v>24</v>
      </c>
      <c r="F320" s="137">
        <f>IFERROR(Inp_TechAssessAdj!F52,0)</f>
        <v>0</v>
      </c>
      <c r="G320" s="137">
        <f>IFERROR(Inp_TechAssessAdj!G52,0)</f>
        <v>0</v>
      </c>
      <c r="H320" s="137">
        <f>IFERROR(Inp_TechAssessAdj!H52,0)</f>
        <v>0</v>
      </c>
      <c r="L320" s="51" t="s">
        <v>108</v>
      </c>
      <c r="M320" s="138">
        <f>SUMIFS(Inp_TechAssessAdj!$I:$I,Inp_TechAssessAdj!$E:$E,$E320,Inp_TechAssessAdj!$G:$G,$G320,Inp_TechAssessAdj!$H:$H,$H320)</f>
        <v>0</v>
      </c>
      <c r="R320" s="55"/>
      <c r="T320" s="15">
        <f>-SUMIFS(Inp_TechAssessAdj!T:T,Inp_TechAssessAdj!$E:$E,$E320,Inp_TechAssessAdj!$F:$F,$F320,Inp_TechAssessAdj!$G:$G,$G320,Inp_TechAssessAdj!$H:$H,$H320)</f>
        <v>0</v>
      </c>
      <c r="U320" s="15">
        <f>-SUMIFS(Inp_TechAssessAdj!U:U,Inp_TechAssessAdj!$E:$E,$E320,Inp_TechAssessAdj!$F:$F,$F320,Inp_TechAssessAdj!$G:$G,$G320,Inp_TechAssessAdj!$H:$H,$H320)</f>
        <v>0</v>
      </c>
      <c r="V320" s="15">
        <f>-SUMIFS(Inp_TechAssessAdj!V:V,Inp_TechAssessAdj!$E:$E,$E320,Inp_TechAssessAdj!$F:$F,$F320,Inp_TechAssessAdj!$G:$G,$G320,Inp_TechAssessAdj!$H:$H,$H320)</f>
        <v>0</v>
      </c>
      <c r="W320" s="15">
        <f>-SUMIFS(Inp_TechAssessAdj!W:W,Inp_TechAssessAdj!$E:$E,$E320,Inp_TechAssessAdj!$F:$F,$F320,Inp_TechAssessAdj!$G:$G,$G320,Inp_TechAssessAdj!$H:$H,$H320)</f>
        <v>0</v>
      </c>
      <c r="X320" s="15">
        <f>-SUMIFS(Inp_TechAssessAdj!X:X,Inp_TechAssessAdj!$E:$E,$E320,Inp_TechAssessAdj!$F:$F,$F320,Inp_TechAssessAdj!$G:$G,$G320,Inp_TechAssessAdj!$H:$H,$H320)</f>
        <v>0</v>
      </c>
      <c r="Y320" s="15">
        <f>-SUMIFS(Inp_TechAssessAdj!Y:Y,Inp_TechAssessAdj!$E:$E,$E320,Inp_TechAssessAdj!$F:$F,$F320,Inp_TechAssessAdj!$G:$G,$G320,Inp_TechAssessAdj!$H:$H,$H320)</f>
        <v>0</v>
      </c>
      <c r="Z320" s="15">
        <f>-SUMIFS(Inp_TechAssessAdj!Z:Z,Inp_TechAssessAdj!$E:$E,$E320,Inp_TechAssessAdj!$F:$F,$F320,Inp_TechAssessAdj!$G:$G,$G320,Inp_TechAssessAdj!$H:$H,$H320)</f>
        <v>0</v>
      </c>
      <c r="AA320" s="15">
        <f>-SUMIFS(Inp_TechAssessAdj!AA:AA,Inp_TechAssessAdj!$E:$E,$E320,Inp_TechAssessAdj!$F:$F,$F320,Inp_TechAssessAdj!$G:$G,$G320,Inp_TechAssessAdj!$H:$H,$H320)</f>
        <v>0</v>
      </c>
      <c r="AB320" s="15">
        <f>-SUMIFS(Inp_TechAssessAdj!AB:AB,Inp_TechAssessAdj!$E:$E,$E320,Inp_TechAssessAdj!$F:$F,$F320,Inp_TechAssessAdj!$G:$G,$G320,Inp_TechAssessAdj!$H:$H,$H320)</f>
        <v>0</v>
      </c>
      <c r="AC320" s="15">
        <f>-SUMIFS(Inp_TechAssessAdj!AC:AC,Inp_TechAssessAdj!$E:$E,$E320,Inp_TechAssessAdj!$F:$F,$F320,Inp_TechAssessAdj!$G:$G,$G320,Inp_TechAssessAdj!$H:$H,$H320)</f>
        <v>0</v>
      </c>
      <c r="AD320" s="15">
        <f>-SUMIFS(Inp_TechAssessAdj!AD:AD,Inp_TechAssessAdj!$E:$E,$E320,Inp_TechAssessAdj!$F:$F,$F320,Inp_TechAssessAdj!$G:$G,$G320,Inp_TechAssessAdj!$H:$H,$H320)</f>
        <v>0</v>
      </c>
      <c r="AE320" s="15">
        <f>-SUMIFS(Inp_TechAssessAdj!AE:AE,Inp_TechAssessAdj!$E:$E,$E320,Inp_TechAssessAdj!$F:$F,$F320,Inp_TechAssessAdj!$G:$G,$G320,Inp_TechAssessAdj!$H:$H,$H320)</f>
        <v>0</v>
      </c>
      <c r="AF320" s="15">
        <f>-SUMIFS(Inp_TechAssessAdj!AF:AF,Inp_TechAssessAdj!$E:$E,$E320,Inp_TechAssessAdj!$F:$F,$F320,Inp_TechAssessAdj!$G:$G,$G320,Inp_TechAssessAdj!$H:$H,$H320)</f>
        <v>0</v>
      </c>
      <c r="AG320" s="15">
        <f>-SUMIFS(Inp_TechAssessAdj!AG:AG,Inp_TechAssessAdj!$E:$E,$E320,Inp_TechAssessAdj!$F:$F,$F320,Inp_TechAssessAdj!$G:$G,$G320,Inp_TechAssessAdj!$H:$H,$H320)</f>
        <v>0</v>
      </c>
      <c r="AH320" s="15">
        <f>-SUMIFS(Inp_TechAssessAdj!AH:AH,Inp_TechAssessAdj!$E:$E,$E320,Inp_TechAssessAdj!$F:$F,$F320,Inp_TechAssessAdj!$G:$G,$G320,Inp_TechAssessAdj!$H:$H,$H320)</f>
        <v>0</v>
      </c>
      <c r="AI320" s="15">
        <f>-SUMIFS(Inp_TechAssessAdj!AI:AI,Inp_TechAssessAdj!$E:$E,$E320,Inp_TechAssessAdj!$F:$F,$F320,Inp_TechAssessAdj!$G:$G,$G320,Inp_TechAssessAdj!$H:$H,$H320)</f>
        <v>0</v>
      </c>
      <c r="AJ320" s="15">
        <f>-SUMIFS(Inp_TechAssessAdj!AJ:AJ,Inp_TechAssessAdj!$E:$E,$E320,Inp_TechAssessAdj!$F:$F,$F320,Inp_TechAssessAdj!$G:$G,$G320,Inp_TechAssessAdj!$H:$H,$H320)</f>
        <v>0</v>
      </c>
      <c r="AK320" s="15">
        <f>-SUMIFS(Inp_TechAssessAdj!AK:AK,Inp_TechAssessAdj!$E:$E,$E320,Inp_TechAssessAdj!$F:$F,$F320,Inp_TechAssessAdj!$G:$G,$G320,Inp_TechAssessAdj!$H:$H,$H320)</f>
        <v>0</v>
      </c>
      <c r="AM320" s="55"/>
      <c r="AN320" s="69"/>
      <c r="AO320" s="69"/>
      <c r="AP320" s="55"/>
      <c r="AQ320" s="69"/>
      <c r="AR320" s="69"/>
    </row>
    <row r="321" spans="5:44">
      <c r="E321" s="51" t="s">
        <v>24</v>
      </c>
      <c r="F321" s="137">
        <f>IFERROR(Inp_TechAssessAdj!F53,0)</f>
        <v>0</v>
      </c>
      <c r="G321" s="137">
        <f>IFERROR(Inp_TechAssessAdj!G53,0)</f>
        <v>0</v>
      </c>
      <c r="H321" s="137">
        <f>IFERROR(Inp_TechAssessAdj!H53,0)</f>
        <v>0</v>
      </c>
      <c r="L321" s="51" t="s">
        <v>108</v>
      </c>
      <c r="M321" s="138">
        <f>SUMIFS(Inp_TechAssessAdj!$I:$I,Inp_TechAssessAdj!$E:$E,$E321,Inp_TechAssessAdj!$G:$G,$G321,Inp_TechAssessAdj!$H:$H,$H321)</f>
        <v>0</v>
      </c>
      <c r="R321" s="55"/>
      <c r="T321" s="15">
        <f>-SUMIFS(Inp_TechAssessAdj!T:T,Inp_TechAssessAdj!$E:$E,$E321,Inp_TechAssessAdj!$F:$F,$F321,Inp_TechAssessAdj!$G:$G,$G321,Inp_TechAssessAdj!$H:$H,$H321)</f>
        <v>0</v>
      </c>
      <c r="U321" s="15">
        <f>-SUMIFS(Inp_TechAssessAdj!U:U,Inp_TechAssessAdj!$E:$E,$E321,Inp_TechAssessAdj!$F:$F,$F321,Inp_TechAssessAdj!$G:$G,$G321,Inp_TechAssessAdj!$H:$H,$H321)</f>
        <v>0</v>
      </c>
      <c r="V321" s="15">
        <f>-SUMIFS(Inp_TechAssessAdj!V:V,Inp_TechAssessAdj!$E:$E,$E321,Inp_TechAssessAdj!$F:$F,$F321,Inp_TechAssessAdj!$G:$G,$G321,Inp_TechAssessAdj!$H:$H,$H321)</f>
        <v>0</v>
      </c>
      <c r="W321" s="15">
        <f>-SUMIFS(Inp_TechAssessAdj!W:W,Inp_TechAssessAdj!$E:$E,$E321,Inp_TechAssessAdj!$F:$F,$F321,Inp_TechAssessAdj!$G:$G,$G321,Inp_TechAssessAdj!$H:$H,$H321)</f>
        <v>0</v>
      </c>
      <c r="X321" s="15">
        <f>-SUMIFS(Inp_TechAssessAdj!X:X,Inp_TechAssessAdj!$E:$E,$E321,Inp_TechAssessAdj!$F:$F,$F321,Inp_TechAssessAdj!$G:$G,$G321,Inp_TechAssessAdj!$H:$H,$H321)</f>
        <v>0</v>
      </c>
      <c r="Y321" s="15">
        <f>-SUMIFS(Inp_TechAssessAdj!Y:Y,Inp_TechAssessAdj!$E:$E,$E321,Inp_TechAssessAdj!$F:$F,$F321,Inp_TechAssessAdj!$G:$G,$G321,Inp_TechAssessAdj!$H:$H,$H321)</f>
        <v>0</v>
      </c>
      <c r="Z321" s="15">
        <f>-SUMIFS(Inp_TechAssessAdj!Z:Z,Inp_TechAssessAdj!$E:$E,$E321,Inp_TechAssessAdj!$F:$F,$F321,Inp_TechAssessAdj!$G:$G,$G321,Inp_TechAssessAdj!$H:$H,$H321)</f>
        <v>0</v>
      </c>
      <c r="AA321" s="15">
        <f>-SUMIFS(Inp_TechAssessAdj!AA:AA,Inp_TechAssessAdj!$E:$E,$E321,Inp_TechAssessAdj!$F:$F,$F321,Inp_TechAssessAdj!$G:$G,$G321,Inp_TechAssessAdj!$H:$H,$H321)</f>
        <v>0</v>
      </c>
      <c r="AB321" s="15">
        <f>-SUMIFS(Inp_TechAssessAdj!AB:AB,Inp_TechAssessAdj!$E:$E,$E321,Inp_TechAssessAdj!$F:$F,$F321,Inp_TechAssessAdj!$G:$G,$G321,Inp_TechAssessAdj!$H:$H,$H321)</f>
        <v>0</v>
      </c>
      <c r="AC321" s="15">
        <f>-SUMIFS(Inp_TechAssessAdj!AC:AC,Inp_TechAssessAdj!$E:$E,$E321,Inp_TechAssessAdj!$F:$F,$F321,Inp_TechAssessAdj!$G:$G,$G321,Inp_TechAssessAdj!$H:$H,$H321)</f>
        <v>0</v>
      </c>
      <c r="AD321" s="15">
        <f>-SUMIFS(Inp_TechAssessAdj!AD:AD,Inp_TechAssessAdj!$E:$E,$E321,Inp_TechAssessAdj!$F:$F,$F321,Inp_TechAssessAdj!$G:$G,$G321,Inp_TechAssessAdj!$H:$H,$H321)</f>
        <v>0</v>
      </c>
      <c r="AE321" s="15">
        <f>-SUMIFS(Inp_TechAssessAdj!AE:AE,Inp_TechAssessAdj!$E:$E,$E321,Inp_TechAssessAdj!$F:$F,$F321,Inp_TechAssessAdj!$G:$G,$G321,Inp_TechAssessAdj!$H:$H,$H321)</f>
        <v>0</v>
      </c>
      <c r="AF321" s="15">
        <f>-SUMIFS(Inp_TechAssessAdj!AF:AF,Inp_TechAssessAdj!$E:$E,$E321,Inp_TechAssessAdj!$F:$F,$F321,Inp_TechAssessAdj!$G:$G,$G321,Inp_TechAssessAdj!$H:$H,$H321)</f>
        <v>0</v>
      </c>
      <c r="AG321" s="15">
        <f>-SUMIFS(Inp_TechAssessAdj!AG:AG,Inp_TechAssessAdj!$E:$E,$E321,Inp_TechAssessAdj!$F:$F,$F321,Inp_TechAssessAdj!$G:$G,$G321,Inp_TechAssessAdj!$H:$H,$H321)</f>
        <v>0</v>
      </c>
      <c r="AH321" s="15">
        <f>-SUMIFS(Inp_TechAssessAdj!AH:AH,Inp_TechAssessAdj!$E:$E,$E321,Inp_TechAssessAdj!$F:$F,$F321,Inp_TechAssessAdj!$G:$G,$G321,Inp_TechAssessAdj!$H:$H,$H321)</f>
        <v>0</v>
      </c>
      <c r="AI321" s="15">
        <f>-SUMIFS(Inp_TechAssessAdj!AI:AI,Inp_TechAssessAdj!$E:$E,$E321,Inp_TechAssessAdj!$F:$F,$F321,Inp_TechAssessAdj!$G:$G,$G321,Inp_TechAssessAdj!$H:$H,$H321)</f>
        <v>0</v>
      </c>
      <c r="AJ321" s="15">
        <f>-SUMIFS(Inp_TechAssessAdj!AJ:AJ,Inp_TechAssessAdj!$E:$E,$E321,Inp_TechAssessAdj!$F:$F,$F321,Inp_TechAssessAdj!$G:$G,$G321,Inp_TechAssessAdj!$H:$H,$H321)</f>
        <v>0</v>
      </c>
      <c r="AK321" s="15">
        <f>-SUMIFS(Inp_TechAssessAdj!AK:AK,Inp_TechAssessAdj!$E:$E,$E321,Inp_TechAssessAdj!$F:$F,$F321,Inp_TechAssessAdj!$G:$G,$G321,Inp_TechAssessAdj!$H:$H,$H321)</f>
        <v>0</v>
      </c>
      <c r="AM321" s="55"/>
      <c r="AN321" s="69"/>
      <c r="AO321" s="69"/>
      <c r="AP321" s="55"/>
      <c r="AQ321" s="69"/>
      <c r="AR321" s="69"/>
    </row>
    <row r="322" spans="5:44">
      <c r="E322" s="51" t="s">
        <v>24</v>
      </c>
      <c r="F322" s="137">
        <f>IFERROR(Inp_TechAssessAdj!F54,0)</f>
        <v>0</v>
      </c>
      <c r="G322" s="137">
        <f>IFERROR(Inp_TechAssessAdj!G54,0)</f>
        <v>0</v>
      </c>
      <c r="H322" s="137">
        <f>IFERROR(Inp_TechAssessAdj!H54,0)</f>
        <v>0</v>
      </c>
      <c r="L322" s="51" t="s">
        <v>108</v>
      </c>
      <c r="M322" s="138">
        <f>SUMIFS(Inp_TechAssessAdj!$I:$I,Inp_TechAssessAdj!$E:$E,$E322,Inp_TechAssessAdj!$G:$G,$G322,Inp_TechAssessAdj!$H:$H,$H322)</f>
        <v>0</v>
      </c>
      <c r="R322" s="55"/>
      <c r="T322" s="15">
        <f>-SUMIFS(Inp_TechAssessAdj!T:T,Inp_TechAssessAdj!$E:$E,$E322,Inp_TechAssessAdj!$F:$F,$F322,Inp_TechAssessAdj!$G:$G,$G322,Inp_TechAssessAdj!$H:$H,$H322)</f>
        <v>0</v>
      </c>
      <c r="U322" s="15">
        <f>-SUMIFS(Inp_TechAssessAdj!U:U,Inp_TechAssessAdj!$E:$E,$E322,Inp_TechAssessAdj!$F:$F,$F322,Inp_TechAssessAdj!$G:$G,$G322,Inp_TechAssessAdj!$H:$H,$H322)</f>
        <v>0</v>
      </c>
      <c r="V322" s="15">
        <f>-SUMIFS(Inp_TechAssessAdj!V:V,Inp_TechAssessAdj!$E:$E,$E322,Inp_TechAssessAdj!$F:$F,$F322,Inp_TechAssessAdj!$G:$G,$G322,Inp_TechAssessAdj!$H:$H,$H322)</f>
        <v>0</v>
      </c>
      <c r="W322" s="15">
        <f>-SUMIFS(Inp_TechAssessAdj!W:W,Inp_TechAssessAdj!$E:$E,$E322,Inp_TechAssessAdj!$F:$F,$F322,Inp_TechAssessAdj!$G:$G,$G322,Inp_TechAssessAdj!$H:$H,$H322)</f>
        <v>0</v>
      </c>
      <c r="X322" s="15">
        <f>-SUMIFS(Inp_TechAssessAdj!X:X,Inp_TechAssessAdj!$E:$E,$E322,Inp_TechAssessAdj!$F:$F,$F322,Inp_TechAssessAdj!$G:$G,$G322,Inp_TechAssessAdj!$H:$H,$H322)</f>
        <v>0</v>
      </c>
      <c r="Y322" s="15">
        <f>-SUMIFS(Inp_TechAssessAdj!Y:Y,Inp_TechAssessAdj!$E:$E,$E322,Inp_TechAssessAdj!$F:$F,$F322,Inp_TechAssessAdj!$G:$G,$G322,Inp_TechAssessAdj!$H:$H,$H322)</f>
        <v>0</v>
      </c>
      <c r="Z322" s="15">
        <f>-SUMIFS(Inp_TechAssessAdj!Z:Z,Inp_TechAssessAdj!$E:$E,$E322,Inp_TechAssessAdj!$F:$F,$F322,Inp_TechAssessAdj!$G:$G,$G322,Inp_TechAssessAdj!$H:$H,$H322)</f>
        <v>0</v>
      </c>
      <c r="AA322" s="15">
        <f>-SUMIFS(Inp_TechAssessAdj!AA:AA,Inp_TechAssessAdj!$E:$E,$E322,Inp_TechAssessAdj!$F:$F,$F322,Inp_TechAssessAdj!$G:$G,$G322,Inp_TechAssessAdj!$H:$H,$H322)</f>
        <v>0</v>
      </c>
      <c r="AB322" s="15">
        <f>-SUMIFS(Inp_TechAssessAdj!AB:AB,Inp_TechAssessAdj!$E:$E,$E322,Inp_TechAssessAdj!$F:$F,$F322,Inp_TechAssessAdj!$G:$G,$G322,Inp_TechAssessAdj!$H:$H,$H322)</f>
        <v>0</v>
      </c>
      <c r="AC322" s="15">
        <f>-SUMIFS(Inp_TechAssessAdj!AC:AC,Inp_TechAssessAdj!$E:$E,$E322,Inp_TechAssessAdj!$F:$F,$F322,Inp_TechAssessAdj!$G:$G,$G322,Inp_TechAssessAdj!$H:$H,$H322)</f>
        <v>0</v>
      </c>
      <c r="AD322" s="15">
        <f>-SUMIFS(Inp_TechAssessAdj!AD:AD,Inp_TechAssessAdj!$E:$E,$E322,Inp_TechAssessAdj!$F:$F,$F322,Inp_TechAssessAdj!$G:$G,$G322,Inp_TechAssessAdj!$H:$H,$H322)</f>
        <v>0</v>
      </c>
      <c r="AE322" s="15">
        <f>-SUMIFS(Inp_TechAssessAdj!AE:AE,Inp_TechAssessAdj!$E:$E,$E322,Inp_TechAssessAdj!$F:$F,$F322,Inp_TechAssessAdj!$G:$G,$G322,Inp_TechAssessAdj!$H:$H,$H322)</f>
        <v>0</v>
      </c>
      <c r="AF322" s="15">
        <f>-SUMIFS(Inp_TechAssessAdj!AF:AF,Inp_TechAssessAdj!$E:$E,$E322,Inp_TechAssessAdj!$F:$F,$F322,Inp_TechAssessAdj!$G:$G,$G322,Inp_TechAssessAdj!$H:$H,$H322)</f>
        <v>0</v>
      </c>
      <c r="AG322" s="15">
        <f>-SUMIFS(Inp_TechAssessAdj!AG:AG,Inp_TechAssessAdj!$E:$E,$E322,Inp_TechAssessAdj!$F:$F,$F322,Inp_TechAssessAdj!$G:$G,$G322,Inp_TechAssessAdj!$H:$H,$H322)</f>
        <v>0</v>
      </c>
      <c r="AH322" s="15">
        <f>-SUMIFS(Inp_TechAssessAdj!AH:AH,Inp_TechAssessAdj!$E:$E,$E322,Inp_TechAssessAdj!$F:$F,$F322,Inp_TechAssessAdj!$G:$G,$G322,Inp_TechAssessAdj!$H:$H,$H322)</f>
        <v>0</v>
      </c>
      <c r="AI322" s="15">
        <f>-SUMIFS(Inp_TechAssessAdj!AI:AI,Inp_TechAssessAdj!$E:$E,$E322,Inp_TechAssessAdj!$F:$F,$F322,Inp_TechAssessAdj!$G:$G,$G322,Inp_TechAssessAdj!$H:$H,$H322)</f>
        <v>0</v>
      </c>
      <c r="AJ322" s="15">
        <f>-SUMIFS(Inp_TechAssessAdj!AJ:AJ,Inp_TechAssessAdj!$E:$E,$E322,Inp_TechAssessAdj!$F:$F,$F322,Inp_TechAssessAdj!$G:$G,$G322,Inp_TechAssessAdj!$H:$H,$H322)</f>
        <v>0</v>
      </c>
      <c r="AK322" s="15">
        <f>-SUMIFS(Inp_TechAssessAdj!AK:AK,Inp_TechAssessAdj!$E:$E,$E322,Inp_TechAssessAdj!$F:$F,$F322,Inp_TechAssessAdj!$G:$G,$G322,Inp_TechAssessAdj!$H:$H,$H322)</f>
        <v>0</v>
      </c>
      <c r="AM322" s="55"/>
      <c r="AN322" s="69"/>
      <c r="AO322" s="69"/>
      <c r="AP322" s="55"/>
      <c r="AQ322" s="69"/>
      <c r="AR322" s="69"/>
    </row>
    <row r="323" spans="5:44">
      <c r="E323" s="51" t="s">
        <v>24</v>
      </c>
      <c r="F323" s="137">
        <f>IFERROR(Inp_TechAssessAdj!F55,0)</f>
        <v>0</v>
      </c>
      <c r="G323" s="137">
        <f>IFERROR(Inp_TechAssessAdj!G55,0)</f>
        <v>0</v>
      </c>
      <c r="H323" s="137">
        <f>IFERROR(Inp_TechAssessAdj!H55,0)</f>
        <v>0</v>
      </c>
      <c r="L323" s="51" t="s">
        <v>108</v>
      </c>
      <c r="M323" s="138">
        <f>SUMIFS(Inp_TechAssessAdj!$I:$I,Inp_TechAssessAdj!$E:$E,$E323,Inp_TechAssessAdj!$G:$G,$G323,Inp_TechAssessAdj!$H:$H,$H323)</f>
        <v>0</v>
      </c>
      <c r="R323" s="55"/>
      <c r="T323" s="15">
        <f>-SUMIFS(Inp_TechAssessAdj!T:T,Inp_TechAssessAdj!$E:$E,$E323,Inp_TechAssessAdj!$F:$F,$F323,Inp_TechAssessAdj!$G:$G,$G323,Inp_TechAssessAdj!$H:$H,$H323)</f>
        <v>0</v>
      </c>
      <c r="U323" s="15">
        <f>-SUMIFS(Inp_TechAssessAdj!U:U,Inp_TechAssessAdj!$E:$E,$E323,Inp_TechAssessAdj!$F:$F,$F323,Inp_TechAssessAdj!$G:$G,$G323,Inp_TechAssessAdj!$H:$H,$H323)</f>
        <v>0</v>
      </c>
      <c r="V323" s="15">
        <f>-SUMIFS(Inp_TechAssessAdj!V:V,Inp_TechAssessAdj!$E:$E,$E323,Inp_TechAssessAdj!$F:$F,$F323,Inp_TechAssessAdj!$G:$G,$G323,Inp_TechAssessAdj!$H:$H,$H323)</f>
        <v>0</v>
      </c>
      <c r="W323" s="15">
        <f>-SUMIFS(Inp_TechAssessAdj!W:W,Inp_TechAssessAdj!$E:$E,$E323,Inp_TechAssessAdj!$F:$F,$F323,Inp_TechAssessAdj!$G:$G,$G323,Inp_TechAssessAdj!$H:$H,$H323)</f>
        <v>0</v>
      </c>
      <c r="X323" s="15">
        <f>-SUMIFS(Inp_TechAssessAdj!X:X,Inp_TechAssessAdj!$E:$E,$E323,Inp_TechAssessAdj!$F:$F,$F323,Inp_TechAssessAdj!$G:$G,$G323,Inp_TechAssessAdj!$H:$H,$H323)</f>
        <v>0</v>
      </c>
      <c r="Y323" s="15">
        <f>-SUMIFS(Inp_TechAssessAdj!Y:Y,Inp_TechAssessAdj!$E:$E,$E323,Inp_TechAssessAdj!$F:$F,$F323,Inp_TechAssessAdj!$G:$G,$G323,Inp_TechAssessAdj!$H:$H,$H323)</f>
        <v>0</v>
      </c>
      <c r="Z323" s="15">
        <f>-SUMIFS(Inp_TechAssessAdj!Z:Z,Inp_TechAssessAdj!$E:$E,$E323,Inp_TechAssessAdj!$F:$F,$F323,Inp_TechAssessAdj!$G:$G,$G323,Inp_TechAssessAdj!$H:$H,$H323)</f>
        <v>0</v>
      </c>
      <c r="AA323" s="15">
        <f>-SUMIFS(Inp_TechAssessAdj!AA:AA,Inp_TechAssessAdj!$E:$E,$E323,Inp_TechAssessAdj!$F:$F,$F323,Inp_TechAssessAdj!$G:$G,$G323,Inp_TechAssessAdj!$H:$H,$H323)</f>
        <v>0</v>
      </c>
      <c r="AB323" s="15">
        <f>-SUMIFS(Inp_TechAssessAdj!AB:AB,Inp_TechAssessAdj!$E:$E,$E323,Inp_TechAssessAdj!$F:$F,$F323,Inp_TechAssessAdj!$G:$G,$G323,Inp_TechAssessAdj!$H:$H,$H323)</f>
        <v>0</v>
      </c>
      <c r="AC323" s="15">
        <f>-SUMIFS(Inp_TechAssessAdj!AC:AC,Inp_TechAssessAdj!$E:$E,$E323,Inp_TechAssessAdj!$F:$F,$F323,Inp_TechAssessAdj!$G:$G,$G323,Inp_TechAssessAdj!$H:$H,$H323)</f>
        <v>0</v>
      </c>
      <c r="AD323" s="15">
        <f>-SUMIFS(Inp_TechAssessAdj!AD:AD,Inp_TechAssessAdj!$E:$E,$E323,Inp_TechAssessAdj!$F:$F,$F323,Inp_TechAssessAdj!$G:$G,$G323,Inp_TechAssessAdj!$H:$H,$H323)</f>
        <v>0</v>
      </c>
      <c r="AE323" s="15">
        <f>-SUMIFS(Inp_TechAssessAdj!AE:AE,Inp_TechAssessAdj!$E:$E,$E323,Inp_TechAssessAdj!$F:$F,$F323,Inp_TechAssessAdj!$G:$G,$G323,Inp_TechAssessAdj!$H:$H,$H323)</f>
        <v>0</v>
      </c>
      <c r="AF323" s="15">
        <f>-SUMIFS(Inp_TechAssessAdj!AF:AF,Inp_TechAssessAdj!$E:$E,$E323,Inp_TechAssessAdj!$F:$F,$F323,Inp_TechAssessAdj!$G:$G,$G323,Inp_TechAssessAdj!$H:$H,$H323)</f>
        <v>0</v>
      </c>
      <c r="AG323" s="15">
        <f>-SUMIFS(Inp_TechAssessAdj!AG:AG,Inp_TechAssessAdj!$E:$E,$E323,Inp_TechAssessAdj!$F:$F,$F323,Inp_TechAssessAdj!$G:$G,$G323,Inp_TechAssessAdj!$H:$H,$H323)</f>
        <v>0</v>
      </c>
      <c r="AH323" s="15">
        <f>-SUMIFS(Inp_TechAssessAdj!AH:AH,Inp_TechAssessAdj!$E:$E,$E323,Inp_TechAssessAdj!$F:$F,$F323,Inp_TechAssessAdj!$G:$G,$G323,Inp_TechAssessAdj!$H:$H,$H323)</f>
        <v>0</v>
      </c>
      <c r="AI323" s="15">
        <f>-SUMIFS(Inp_TechAssessAdj!AI:AI,Inp_TechAssessAdj!$E:$E,$E323,Inp_TechAssessAdj!$F:$F,$F323,Inp_TechAssessAdj!$G:$G,$G323,Inp_TechAssessAdj!$H:$H,$H323)</f>
        <v>0</v>
      </c>
      <c r="AJ323" s="15">
        <f>-SUMIFS(Inp_TechAssessAdj!AJ:AJ,Inp_TechAssessAdj!$E:$E,$E323,Inp_TechAssessAdj!$F:$F,$F323,Inp_TechAssessAdj!$G:$G,$G323,Inp_TechAssessAdj!$H:$H,$H323)</f>
        <v>0</v>
      </c>
      <c r="AK323" s="15">
        <f>-SUMIFS(Inp_TechAssessAdj!AK:AK,Inp_TechAssessAdj!$E:$E,$E323,Inp_TechAssessAdj!$F:$F,$F323,Inp_TechAssessAdj!$G:$G,$G323,Inp_TechAssessAdj!$H:$H,$H323)</f>
        <v>0</v>
      </c>
      <c r="AM323" s="55"/>
      <c r="AN323" s="69"/>
      <c r="AO323" s="69"/>
      <c r="AP323" s="55"/>
      <c r="AQ323" s="69"/>
      <c r="AR323" s="69"/>
    </row>
    <row r="324" spans="5:44">
      <c r="E324" s="51" t="s">
        <v>24</v>
      </c>
      <c r="F324" s="137">
        <f>IFERROR(Inp_TechAssessAdj!F56,0)</f>
        <v>0</v>
      </c>
      <c r="G324" s="137">
        <f>IFERROR(Inp_TechAssessAdj!G56,0)</f>
        <v>0</v>
      </c>
      <c r="H324" s="137">
        <f>IFERROR(Inp_TechAssessAdj!H56,0)</f>
        <v>0</v>
      </c>
      <c r="L324" s="51" t="s">
        <v>108</v>
      </c>
      <c r="M324" s="138">
        <f>SUMIFS(Inp_TechAssessAdj!$I:$I,Inp_TechAssessAdj!$E:$E,$E324,Inp_TechAssessAdj!$G:$G,$G324,Inp_TechAssessAdj!$H:$H,$H324)</f>
        <v>0</v>
      </c>
      <c r="R324" s="55"/>
      <c r="T324" s="15">
        <f>-SUMIFS(Inp_TechAssessAdj!T:T,Inp_TechAssessAdj!$E:$E,$E324,Inp_TechAssessAdj!$F:$F,$F324,Inp_TechAssessAdj!$G:$G,$G324,Inp_TechAssessAdj!$H:$H,$H324)</f>
        <v>0</v>
      </c>
      <c r="U324" s="15">
        <f>-SUMIFS(Inp_TechAssessAdj!U:U,Inp_TechAssessAdj!$E:$E,$E324,Inp_TechAssessAdj!$F:$F,$F324,Inp_TechAssessAdj!$G:$G,$G324,Inp_TechAssessAdj!$H:$H,$H324)</f>
        <v>0</v>
      </c>
      <c r="V324" s="15">
        <f>-SUMIFS(Inp_TechAssessAdj!V:V,Inp_TechAssessAdj!$E:$E,$E324,Inp_TechAssessAdj!$F:$F,$F324,Inp_TechAssessAdj!$G:$G,$G324,Inp_TechAssessAdj!$H:$H,$H324)</f>
        <v>0</v>
      </c>
      <c r="W324" s="15">
        <f>-SUMIFS(Inp_TechAssessAdj!W:W,Inp_TechAssessAdj!$E:$E,$E324,Inp_TechAssessAdj!$F:$F,$F324,Inp_TechAssessAdj!$G:$G,$G324,Inp_TechAssessAdj!$H:$H,$H324)</f>
        <v>0</v>
      </c>
      <c r="X324" s="15">
        <f>-SUMIFS(Inp_TechAssessAdj!X:X,Inp_TechAssessAdj!$E:$E,$E324,Inp_TechAssessAdj!$F:$F,$F324,Inp_TechAssessAdj!$G:$G,$G324,Inp_TechAssessAdj!$H:$H,$H324)</f>
        <v>0</v>
      </c>
      <c r="Y324" s="15">
        <f>-SUMIFS(Inp_TechAssessAdj!Y:Y,Inp_TechAssessAdj!$E:$E,$E324,Inp_TechAssessAdj!$F:$F,$F324,Inp_TechAssessAdj!$G:$G,$G324,Inp_TechAssessAdj!$H:$H,$H324)</f>
        <v>0</v>
      </c>
      <c r="Z324" s="15">
        <f>-SUMIFS(Inp_TechAssessAdj!Z:Z,Inp_TechAssessAdj!$E:$E,$E324,Inp_TechAssessAdj!$F:$F,$F324,Inp_TechAssessAdj!$G:$G,$G324,Inp_TechAssessAdj!$H:$H,$H324)</f>
        <v>0</v>
      </c>
      <c r="AA324" s="15">
        <f>-SUMIFS(Inp_TechAssessAdj!AA:AA,Inp_TechAssessAdj!$E:$E,$E324,Inp_TechAssessAdj!$F:$F,$F324,Inp_TechAssessAdj!$G:$G,$G324,Inp_TechAssessAdj!$H:$H,$H324)</f>
        <v>0</v>
      </c>
      <c r="AB324" s="15">
        <f>-SUMIFS(Inp_TechAssessAdj!AB:AB,Inp_TechAssessAdj!$E:$E,$E324,Inp_TechAssessAdj!$F:$F,$F324,Inp_TechAssessAdj!$G:$G,$G324,Inp_TechAssessAdj!$H:$H,$H324)</f>
        <v>0</v>
      </c>
      <c r="AC324" s="15">
        <f>-SUMIFS(Inp_TechAssessAdj!AC:AC,Inp_TechAssessAdj!$E:$E,$E324,Inp_TechAssessAdj!$F:$F,$F324,Inp_TechAssessAdj!$G:$G,$G324,Inp_TechAssessAdj!$H:$H,$H324)</f>
        <v>0</v>
      </c>
      <c r="AD324" s="15">
        <f>-SUMIFS(Inp_TechAssessAdj!AD:AD,Inp_TechAssessAdj!$E:$E,$E324,Inp_TechAssessAdj!$F:$F,$F324,Inp_TechAssessAdj!$G:$G,$G324,Inp_TechAssessAdj!$H:$H,$H324)</f>
        <v>0</v>
      </c>
      <c r="AE324" s="15">
        <f>-SUMIFS(Inp_TechAssessAdj!AE:AE,Inp_TechAssessAdj!$E:$E,$E324,Inp_TechAssessAdj!$F:$F,$F324,Inp_TechAssessAdj!$G:$G,$G324,Inp_TechAssessAdj!$H:$H,$H324)</f>
        <v>0</v>
      </c>
      <c r="AF324" s="15">
        <f>-SUMIFS(Inp_TechAssessAdj!AF:AF,Inp_TechAssessAdj!$E:$E,$E324,Inp_TechAssessAdj!$F:$F,$F324,Inp_TechAssessAdj!$G:$G,$G324,Inp_TechAssessAdj!$H:$H,$H324)</f>
        <v>0</v>
      </c>
      <c r="AG324" s="15">
        <f>-SUMIFS(Inp_TechAssessAdj!AG:AG,Inp_TechAssessAdj!$E:$E,$E324,Inp_TechAssessAdj!$F:$F,$F324,Inp_TechAssessAdj!$G:$G,$G324,Inp_TechAssessAdj!$H:$H,$H324)</f>
        <v>0</v>
      </c>
      <c r="AH324" s="15">
        <f>-SUMIFS(Inp_TechAssessAdj!AH:AH,Inp_TechAssessAdj!$E:$E,$E324,Inp_TechAssessAdj!$F:$F,$F324,Inp_TechAssessAdj!$G:$G,$G324,Inp_TechAssessAdj!$H:$H,$H324)</f>
        <v>0</v>
      </c>
      <c r="AI324" s="15">
        <f>-SUMIFS(Inp_TechAssessAdj!AI:AI,Inp_TechAssessAdj!$E:$E,$E324,Inp_TechAssessAdj!$F:$F,$F324,Inp_TechAssessAdj!$G:$G,$G324,Inp_TechAssessAdj!$H:$H,$H324)</f>
        <v>0</v>
      </c>
      <c r="AJ324" s="15">
        <f>-SUMIFS(Inp_TechAssessAdj!AJ:AJ,Inp_TechAssessAdj!$E:$E,$E324,Inp_TechAssessAdj!$F:$F,$F324,Inp_TechAssessAdj!$G:$G,$G324,Inp_TechAssessAdj!$H:$H,$H324)</f>
        <v>0</v>
      </c>
      <c r="AK324" s="15">
        <f>-SUMIFS(Inp_TechAssessAdj!AK:AK,Inp_TechAssessAdj!$E:$E,$E324,Inp_TechAssessAdj!$F:$F,$F324,Inp_TechAssessAdj!$G:$G,$G324,Inp_TechAssessAdj!$H:$H,$H324)</f>
        <v>0</v>
      </c>
      <c r="AM324" s="55"/>
      <c r="AN324" s="69"/>
      <c r="AO324" s="69"/>
      <c r="AP324" s="55"/>
      <c r="AQ324" s="69"/>
      <c r="AR324" s="69"/>
    </row>
    <row r="325" spans="5:44">
      <c r="E325" s="51" t="s">
        <v>24</v>
      </c>
      <c r="F325" s="137">
        <f>IFERROR(Inp_TechAssessAdj!F57,0)</f>
        <v>0</v>
      </c>
      <c r="G325" s="137">
        <f>IFERROR(Inp_TechAssessAdj!G57,0)</f>
        <v>0</v>
      </c>
      <c r="H325" s="137">
        <f>IFERROR(Inp_TechAssessAdj!H57,0)</f>
        <v>0</v>
      </c>
      <c r="L325" s="51" t="s">
        <v>108</v>
      </c>
      <c r="M325" s="138">
        <f>SUMIFS(Inp_TechAssessAdj!$I:$I,Inp_TechAssessAdj!$E:$E,$E325,Inp_TechAssessAdj!$G:$G,$G325,Inp_TechAssessAdj!$H:$H,$H325)</f>
        <v>0</v>
      </c>
      <c r="R325" s="55"/>
      <c r="T325" s="15">
        <f>-SUMIFS(Inp_TechAssessAdj!T:T,Inp_TechAssessAdj!$E:$E,$E325,Inp_TechAssessAdj!$F:$F,$F325,Inp_TechAssessAdj!$G:$G,$G325,Inp_TechAssessAdj!$H:$H,$H325)</f>
        <v>0</v>
      </c>
      <c r="U325" s="15">
        <f>-SUMIFS(Inp_TechAssessAdj!U:U,Inp_TechAssessAdj!$E:$E,$E325,Inp_TechAssessAdj!$F:$F,$F325,Inp_TechAssessAdj!$G:$G,$G325,Inp_TechAssessAdj!$H:$H,$H325)</f>
        <v>0</v>
      </c>
      <c r="V325" s="15">
        <f>-SUMIFS(Inp_TechAssessAdj!V:V,Inp_TechAssessAdj!$E:$E,$E325,Inp_TechAssessAdj!$F:$F,$F325,Inp_TechAssessAdj!$G:$G,$G325,Inp_TechAssessAdj!$H:$H,$H325)</f>
        <v>0</v>
      </c>
      <c r="W325" s="15">
        <f>-SUMIFS(Inp_TechAssessAdj!W:W,Inp_TechAssessAdj!$E:$E,$E325,Inp_TechAssessAdj!$F:$F,$F325,Inp_TechAssessAdj!$G:$G,$G325,Inp_TechAssessAdj!$H:$H,$H325)</f>
        <v>0</v>
      </c>
      <c r="X325" s="15">
        <f>-SUMIFS(Inp_TechAssessAdj!X:X,Inp_TechAssessAdj!$E:$E,$E325,Inp_TechAssessAdj!$F:$F,$F325,Inp_TechAssessAdj!$G:$G,$G325,Inp_TechAssessAdj!$H:$H,$H325)</f>
        <v>0</v>
      </c>
      <c r="Y325" s="15">
        <f>-SUMIFS(Inp_TechAssessAdj!Y:Y,Inp_TechAssessAdj!$E:$E,$E325,Inp_TechAssessAdj!$F:$F,$F325,Inp_TechAssessAdj!$G:$G,$G325,Inp_TechAssessAdj!$H:$H,$H325)</f>
        <v>0</v>
      </c>
      <c r="Z325" s="15">
        <f>-SUMIFS(Inp_TechAssessAdj!Z:Z,Inp_TechAssessAdj!$E:$E,$E325,Inp_TechAssessAdj!$F:$F,$F325,Inp_TechAssessAdj!$G:$G,$G325,Inp_TechAssessAdj!$H:$H,$H325)</f>
        <v>0</v>
      </c>
      <c r="AA325" s="15">
        <f>-SUMIFS(Inp_TechAssessAdj!AA:AA,Inp_TechAssessAdj!$E:$E,$E325,Inp_TechAssessAdj!$F:$F,$F325,Inp_TechAssessAdj!$G:$G,$G325,Inp_TechAssessAdj!$H:$H,$H325)</f>
        <v>0</v>
      </c>
      <c r="AB325" s="15">
        <f>-SUMIFS(Inp_TechAssessAdj!AB:AB,Inp_TechAssessAdj!$E:$E,$E325,Inp_TechAssessAdj!$F:$F,$F325,Inp_TechAssessAdj!$G:$G,$G325,Inp_TechAssessAdj!$H:$H,$H325)</f>
        <v>0</v>
      </c>
      <c r="AC325" s="15">
        <f>-SUMIFS(Inp_TechAssessAdj!AC:AC,Inp_TechAssessAdj!$E:$E,$E325,Inp_TechAssessAdj!$F:$F,$F325,Inp_TechAssessAdj!$G:$G,$G325,Inp_TechAssessAdj!$H:$H,$H325)</f>
        <v>0</v>
      </c>
      <c r="AD325" s="15">
        <f>-SUMIFS(Inp_TechAssessAdj!AD:AD,Inp_TechAssessAdj!$E:$E,$E325,Inp_TechAssessAdj!$F:$F,$F325,Inp_TechAssessAdj!$G:$G,$G325,Inp_TechAssessAdj!$H:$H,$H325)</f>
        <v>0</v>
      </c>
      <c r="AE325" s="15">
        <f>-SUMIFS(Inp_TechAssessAdj!AE:AE,Inp_TechAssessAdj!$E:$E,$E325,Inp_TechAssessAdj!$F:$F,$F325,Inp_TechAssessAdj!$G:$G,$G325,Inp_TechAssessAdj!$H:$H,$H325)</f>
        <v>0</v>
      </c>
      <c r="AF325" s="15">
        <f>-SUMIFS(Inp_TechAssessAdj!AF:AF,Inp_TechAssessAdj!$E:$E,$E325,Inp_TechAssessAdj!$F:$F,$F325,Inp_TechAssessAdj!$G:$G,$G325,Inp_TechAssessAdj!$H:$H,$H325)</f>
        <v>0</v>
      </c>
      <c r="AG325" s="15">
        <f>-SUMIFS(Inp_TechAssessAdj!AG:AG,Inp_TechAssessAdj!$E:$E,$E325,Inp_TechAssessAdj!$F:$F,$F325,Inp_TechAssessAdj!$G:$G,$G325,Inp_TechAssessAdj!$H:$H,$H325)</f>
        <v>0</v>
      </c>
      <c r="AH325" s="15">
        <f>-SUMIFS(Inp_TechAssessAdj!AH:AH,Inp_TechAssessAdj!$E:$E,$E325,Inp_TechAssessAdj!$F:$F,$F325,Inp_TechAssessAdj!$G:$G,$G325,Inp_TechAssessAdj!$H:$H,$H325)</f>
        <v>0</v>
      </c>
      <c r="AI325" s="15">
        <f>-SUMIFS(Inp_TechAssessAdj!AI:AI,Inp_TechAssessAdj!$E:$E,$E325,Inp_TechAssessAdj!$F:$F,$F325,Inp_TechAssessAdj!$G:$G,$G325,Inp_TechAssessAdj!$H:$H,$H325)</f>
        <v>0</v>
      </c>
      <c r="AJ325" s="15">
        <f>-SUMIFS(Inp_TechAssessAdj!AJ:AJ,Inp_TechAssessAdj!$E:$E,$E325,Inp_TechAssessAdj!$F:$F,$F325,Inp_TechAssessAdj!$G:$G,$G325,Inp_TechAssessAdj!$H:$H,$H325)</f>
        <v>0</v>
      </c>
      <c r="AK325" s="15">
        <f>-SUMIFS(Inp_TechAssessAdj!AK:AK,Inp_TechAssessAdj!$E:$E,$E325,Inp_TechAssessAdj!$F:$F,$F325,Inp_TechAssessAdj!$G:$G,$G325,Inp_TechAssessAdj!$H:$H,$H325)</f>
        <v>0</v>
      </c>
      <c r="AM325" s="55"/>
      <c r="AN325" s="69"/>
      <c r="AO325" s="69"/>
      <c r="AP325" s="55"/>
      <c r="AQ325" s="69"/>
      <c r="AR325" s="69"/>
    </row>
    <row r="326" spans="5:44">
      <c r="E326" s="51" t="s">
        <v>24</v>
      </c>
      <c r="F326" s="137">
        <f>IFERROR(Inp_TechAssessAdj!F58,0)</f>
        <v>0</v>
      </c>
      <c r="G326" s="137">
        <f>IFERROR(Inp_TechAssessAdj!G58,0)</f>
        <v>0</v>
      </c>
      <c r="H326" s="137">
        <f>IFERROR(Inp_TechAssessAdj!H58,0)</f>
        <v>0</v>
      </c>
      <c r="L326" s="51" t="s">
        <v>108</v>
      </c>
      <c r="M326" s="138">
        <f>SUMIFS(Inp_TechAssessAdj!$I:$I,Inp_TechAssessAdj!$E:$E,$E326,Inp_TechAssessAdj!$G:$G,$G326,Inp_TechAssessAdj!$H:$H,$H326)</f>
        <v>0</v>
      </c>
      <c r="R326" s="55"/>
      <c r="T326" s="15">
        <f>-SUMIFS(Inp_TechAssessAdj!T:T,Inp_TechAssessAdj!$E:$E,$E326,Inp_TechAssessAdj!$F:$F,$F326,Inp_TechAssessAdj!$G:$G,$G326,Inp_TechAssessAdj!$H:$H,$H326)</f>
        <v>0</v>
      </c>
      <c r="U326" s="15">
        <f>-SUMIFS(Inp_TechAssessAdj!U:U,Inp_TechAssessAdj!$E:$E,$E326,Inp_TechAssessAdj!$F:$F,$F326,Inp_TechAssessAdj!$G:$G,$G326,Inp_TechAssessAdj!$H:$H,$H326)</f>
        <v>0</v>
      </c>
      <c r="V326" s="15">
        <f>-SUMIFS(Inp_TechAssessAdj!V:V,Inp_TechAssessAdj!$E:$E,$E326,Inp_TechAssessAdj!$F:$F,$F326,Inp_TechAssessAdj!$G:$G,$G326,Inp_TechAssessAdj!$H:$H,$H326)</f>
        <v>0</v>
      </c>
      <c r="W326" s="15">
        <f>-SUMIFS(Inp_TechAssessAdj!W:W,Inp_TechAssessAdj!$E:$E,$E326,Inp_TechAssessAdj!$F:$F,$F326,Inp_TechAssessAdj!$G:$G,$G326,Inp_TechAssessAdj!$H:$H,$H326)</f>
        <v>0</v>
      </c>
      <c r="X326" s="15">
        <f>-SUMIFS(Inp_TechAssessAdj!X:X,Inp_TechAssessAdj!$E:$E,$E326,Inp_TechAssessAdj!$F:$F,$F326,Inp_TechAssessAdj!$G:$G,$G326,Inp_TechAssessAdj!$H:$H,$H326)</f>
        <v>0</v>
      </c>
      <c r="Y326" s="15">
        <f>-SUMIFS(Inp_TechAssessAdj!Y:Y,Inp_TechAssessAdj!$E:$E,$E326,Inp_TechAssessAdj!$F:$F,$F326,Inp_TechAssessAdj!$G:$G,$G326,Inp_TechAssessAdj!$H:$H,$H326)</f>
        <v>0</v>
      </c>
      <c r="Z326" s="15">
        <f>-SUMIFS(Inp_TechAssessAdj!Z:Z,Inp_TechAssessAdj!$E:$E,$E326,Inp_TechAssessAdj!$F:$F,$F326,Inp_TechAssessAdj!$G:$G,$G326,Inp_TechAssessAdj!$H:$H,$H326)</f>
        <v>0</v>
      </c>
      <c r="AA326" s="15">
        <f>-SUMIFS(Inp_TechAssessAdj!AA:AA,Inp_TechAssessAdj!$E:$E,$E326,Inp_TechAssessAdj!$F:$F,$F326,Inp_TechAssessAdj!$G:$G,$G326,Inp_TechAssessAdj!$H:$H,$H326)</f>
        <v>0</v>
      </c>
      <c r="AB326" s="15">
        <f>-SUMIFS(Inp_TechAssessAdj!AB:AB,Inp_TechAssessAdj!$E:$E,$E326,Inp_TechAssessAdj!$F:$F,$F326,Inp_TechAssessAdj!$G:$G,$G326,Inp_TechAssessAdj!$H:$H,$H326)</f>
        <v>0</v>
      </c>
      <c r="AC326" s="15">
        <f>-SUMIFS(Inp_TechAssessAdj!AC:AC,Inp_TechAssessAdj!$E:$E,$E326,Inp_TechAssessAdj!$F:$F,$F326,Inp_TechAssessAdj!$G:$G,$G326,Inp_TechAssessAdj!$H:$H,$H326)</f>
        <v>0</v>
      </c>
      <c r="AD326" s="15">
        <f>-SUMIFS(Inp_TechAssessAdj!AD:AD,Inp_TechAssessAdj!$E:$E,$E326,Inp_TechAssessAdj!$F:$F,$F326,Inp_TechAssessAdj!$G:$G,$G326,Inp_TechAssessAdj!$H:$H,$H326)</f>
        <v>0</v>
      </c>
      <c r="AE326" s="15">
        <f>-SUMIFS(Inp_TechAssessAdj!AE:AE,Inp_TechAssessAdj!$E:$E,$E326,Inp_TechAssessAdj!$F:$F,$F326,Inp_TechAssessAdj!$G:$G,$G326,Inp_TechAssessAdj!$H:$H,$H326)</f>
        <v>0</v>
      </c>
      <c r="AF326" s="15">
        <f>-SUMIFS(Inp_TechAssessAdj!AF:AF,Inp_TechAssessAdj!$E:$E,$E326,Inp_TechAssessAdj!$F:$F,$F326,Inp_TechAssessAdj!$G:$G,$G326,Inp_TechAssessAdj!$H:$H,$H326)</f>
        <v>0</v>
      </c>
      <c r="AG326" s="15">
        <f>-SUMIFS(Inp_TechAssessAdj!AG:AG,Inp_TechAssessAdj!$E:$E,$E326,Inp_TechAssessAdj!$F:$F,$F326,Inp_TechAssessAdj!$G:$G,$G326,Inp_TechAssessAdj!$H:$H,$H326)</f>
        <v>0</v>
      </c>
      <c r="AH326" s="15">
        <f>-SUMIFS(Inp_TechAssessAdj!AH:AH,Inp_TechAssessAdj!$E:$E,$E326,Inp_TechAssessAdj!$F:$F,$F326,Inp_TechAssessAdj!$G:$G,$G326,Inp_TechAssessAdj!$H:$H,$H326)</f>
        <v>0</v>
      </c>
      <c r="AI326" s="15">
        <f>-SUMIFS(Inp_TechAssessAdj!AI:AI,Inp_TechAssessAdj!$E:$E,$E326,Inp_TechAssessAdj!$F:$F,$F326,Inp_TechAssessAdj!$G:$G,$G326,Inp_TechAssessAdj!$H:$H,$H326)</f>
        <v>0</v>
      </c>
      <c r="AJ326" s="15">
        <f>-SUMIFS(Inp_TechAssessAdj!AJ:AJ,Inp_TechAssessAdj!$E:$E,$E326,Inp_TechAssessAdj!$F:$F,$F326,Inp_TechAssessAdj!$G:$G,$G326,Inp_TechAssessAdj!$H:$H,$H326)</f>
        <v>0</v>
      </c>
      <c r="AK326" s="15">
        <f>-SUMIFS(Inp_TechAssessAdj!AK:AK,Inp_TechAssessAdj!$E:$E,$E326,Inp_TechAssessAdj!$F:$F,$F326,Inp_TechAssessAdj!$G:$G,$G326,Inp_TechAssessAdj!$H:$H,$H326)</f>
        <v>0</v>
      </c>
      <c r="AM326" s="55"/>
      <c r="AN326" s="69"/>
      <c r="AO326" s="69"/>
      <c r="AP326" s="55"/>
      <c r="AQ326" s="69"/>
      <c r="AR326" s="69"/>
    </row>
    <row r="327" spans="5:44">
      <c r="E327" s="51" t="s">
        <v>24</v>
      </c>
      <c r="F327" s="137">
        <f>IFERROR(Inp_TechAssessAdj!F59,0)</f>
        <v>0</v>
      </c>
      <c r="G327" s="137">
        <f>IFERROR(Inp_TechAssessAdj!G59,0)</f>
        <v>0</v>
      </c>
      <c r="H327" s="137">
        <f>IFERROR(Inp_TechAssessAdj!H59,0)</f>
        <v>0</v>
      </c>
      <c r="L327" s="51" t="s">
        <v>108</v>
      </c>
      <c r="M327" s="138">
        <f>SUMIFS(Inp_TechAssessAdj!$I:$I,Inp_TechAssessAdj!$E:$E,$E327,Inp_TechAssessAdj!$G:$G,$G327,Inp_TechAssessAdj!$H:$H,$H327)</f>
        <v>0</v>
      </c>
      <c r="R327" s="55"/>
      <c r="T327" s="15">
        <f>-SUMIFS(Inp_TechAssessAdj!T:T,Inp_TechAssessAdj!$E:$E,$E327,Inp_TechAssessAdj!$F:$F,$F327,Inp_TechAssessAdj!$G:$G,$G327,Inp_TechAssessAdj!$H:$H,$H327)</f>
        <v>0</v>
      </c>
      <c r="U327" s="15">
        <f>-SUMIFS(Inp_TechAssessAdj!U:U,Inp_TechAssessAdj!$E:$E,$E327,Inp_TechAssessAdj!$F:$F,$F327,Inp_TechAssessAdj!$G:$G,$G327,Inp_TechAssessAdj!$H:$H,$H327)</f>
        <v>0</v>
      </c>
      <c r="V327" s="15">
        <f>-SUMIFS(Inp_TechAssessAdj!V:V,Inp_TechAssessAdj!$E:$E,$E327,Inp_TechAssessAdj!$F:$F,$F327,Inp_TechAssessAdj!$G:$G,$G327,Inp_TechAssessAdj!$H:$H,$H327)</f>
        <v>0</v>
      </c>
      <c r="W327" s="15">
        <f>-SUMIFS(Inp_TechAssessAdj!W:W,Inp_TechAssessAdj!$E:$E,$E327,Inp_TechAssessAdj!$F:$F,$F327,Inp_TechAssessAdj!$G:$G,$G327,Inp_TechAssessAdj!$H:$H,$H327)</f>
        <v>0</v>
      </c>
      <c r="X327" s="15">
        <f>-SUMIFS(Inp_TechAssessAdj!X:X,Inp_TechAssessAdj!$E:$E,$E327,Inp_TechAssessAdj!$F:$F,$F327,Inp_TechAssessAdj!$G:$G,$G327,Inp_TechAssessAdj!$H:$H,$H327)</f>
        <v>0</v>
      </c>
      <c r="Y327" s="15">
        <f>-SUMIFS(Inp_TechAssessAdj!Y:Y,Inp_TechAssessAdj!$E:$E,$E327,Inp_TechAssessAdj!$F:$F,$F327,Inp_TechAssessAdj!$G:$G,$G327,Inp_TechAssessAdj!$H:$H,$H327)</f>
        <v>0</v>
      </c>
      <c r="Z327" s="15">
        <f>-SUMIFS(Inp_TechAssessAdj!Z:Z,Inp_TechAssessAdj!$E:$E,$E327,Inp_TechAssessAdj!$F:$F,$F327,Inp_TechAssessAdj!$G:$G,$G327,Inp_TechAssessAdj!$H:$H,$H327)</f>
        <v>0</v>
      </c>
      <c r="AA327" s="15">
        <f>-SUMIFS(Inp_TechAssessAdj!AA:AA,Inp_TechAssessAdj!$E:$E,$E327,Inp_TechAssessAdj!$F:$F,$F327,Inp_TechAssessAdj!$G:$G,$G327,Inp_TechAssessAdj!$H:$H,$H327)</f>
        <v>0</v>
      </c>
      <c r="AB327" s="15">
        <f>-SUMIFS(Inp_TechAssessAdj!AB:AB,Inp_TechAssessAdj!$E:$E,$E327,Inp_TechAssessAdj!$F:$F,$F327,Inp_TechAssessAdj!$G:$G,$G327,Inp_TechAssessAdj!$H:$H,$H327)</f>
        <v>0</v>
      </c>
      <c r="AC327" s="15">
        <f>-SUMIFS(Inp_TechAssessAdj!AC:AC,Inp_TechAssessAdj!$E:$E,$E327,Inp_TechAssessAdj!$F:$F,$F327,Inp_TechAssessAdj!$G:$G,$G327,Inp_TechAssessAdj!$H:$H,$H327)</f>
        <v>0</v>
      </c>
      <c r="AD327" s="15">
        <f>-SUMIFS(Inp_TechAssessAdj!AD:AD,Inp_TechAssessAdj!$E:$E,$E327,Inp_TechAssessAdj!$F:$F,$F327,Inp_TechAssessAdj!$G:$G,$G327,Inp_TechAssessAdj!$H:$H,$H327)</f>
        <v>0</v>
      </c>
      <c r="AE327" s="15">
        <f>-SUMIFS(Inp_TechAssessAdj!AE:AE,Inp_TechAssessAdj!$E:$E,$E327,Inp_TechAssessAdj!$F:$F,$F327,Inp_TechAssessAdj!$G:$G,$G327,Inp_TechAssessAdj!$H:$H,$H327)</f>
        <v>0</v>
      </c>
      <c r="AF327" s="15">
        <f>-SUMIFS(Inp_TechAssessAdj!AF:AF,Inp_TechAssessAdj!$E:$E,$E327,Inp_TechAssessAdj!$F:$F,$F327,Inp_TechAssessAdj!$G:$G,$G327,Inp_TechAssessAdj!$H:$H,$H327)</f>
        <v>0</v>
      </c>
      <c r="AG327" s="15">
        <f>-SUMIFS(Inp_TechAssessAdj!AG:AG,Inp_TechAssessAdj!$E:$E,$E327,Inp_TechAssessAdj!$F:$F,$F327,Inp_TechAssessAdj!$G:$G,$G327,Inp_TechAssessAdj!$H:$H,$H327)</f>
        <v>0</v>
      </c>
      <c r="AH327" s="15">
        <f>-SUMIFS(Inp_TechAssessAdj!AH:AH,Inp_TechAssessAdj!$E:$E,$E327,Inp_TechAssessAdj!$F:$F,$F327,Inp_TechAssessAdj!$G:$G,$G327,Inp_TechAssessAdj!$H:$H,$H327)</f>
        <v>0</v>
      </c>
      <c r="AI327" s="15">
        <f>-SUMIFS(Inp_TechAssessAdj!AI:AI,Inp_TechAssessAdj!$E:$E,$E327,Inp_TechAssessAdj!$F:$F,$F327,Inp_TechAssessAdj!$G:$G,$G327,Inp_TechAssessAdj!$H:$H,$H327)</f>
        <v>0</v>
      </c>
      <c r="AJ327" s="15">
        <f>-SUMIFS(Inp_TechAssessAdj!AJ:AJ,Inp_TechAssessAdj!$E:$E,$E327,Inp_TechAssessAdj!$F:$F,$F327,Inp_TechAssessAdj!$G:$G,$G327,Inp_TechAssessAdj!$H:$H,$H327)</f>
        <v>0</v>
      </c>
      <c r="AK327" s="15">
        <f>-SUMIFS(Inp_TechAssessAdj!AK:AK,Inp_TechAssessAdj!$E:$E,$E327,Inp_TechAssessAdj!$F:$F,$F327,Inp_TechAssessAdj!$G:$G,$G327,Inp_TechAssessAdj!$H:$H,$H327)</f>
        <v>0</v>
      </c>
      <c r="AM327" s="55"/>
      <c r="AN327" s="69"/>
      <c r="AO327" s="69"/>
      <c r="AP327" s="55"/>
      <c r="AQ327" s="69"/>
      <c r="AR327" s="69"/>
    </row>
    <row r="328" spans="5:44">
      <c r="E328" s="51" t="s">
        <v>24</v>
      </c>
      <c r="F328" s="137">
        <f>IFERROR(Inp_TechAssessAdj!F60,0)</f>
        <v>0</v>
      </c>
      <c r="G328" s="137">
        <f>IFERROR(Inp_TechAssessAdj!G60,0)</f>
        <v>0</v>
      </c>
      <c r="H328" s="137">
        <f>IFERROR(Inp_TechAssessAdj!H60,0)</f>
        <v>0</v>
      </c>
      <c r="L328" s="51" t="s">
        <v>108</v>
      </c>
      <c r="M328" s="138">
        <f>SUMIFS(Inp_TechAssessAdj!$I:$I,Inp_TechAssessAdj!$E:$E,$E328,Inp_TechAssessAdj!$G:$G,$G328,Inp_TechAssessAdj!$H:$H,$H328)</f>
        <v>0</v>
      </c>
      <c r="R328" s="55"/>
      <c r="T328" s="15">
        <f>-SUMIFS(Inp_TechAssessAdj!T:T,Inp_TechAssessAdj!$E:$E,$E328,Inp_TechAssessAdj!$F:$F,$F328,Inp_TechAssessAdj!$G:$G,$G328,Inp_TechAssessAdj!$H:$H,$H328)</f>
        <v>0</v>
      </c>
      <c r="U328" s="15">
        <f>-SUMIFS(Inp_TechAssessAdj!U:U,Inp_TechAssessAdj!$E:$E,$E328,Inp_TechAssessAdj!$F:$F,$F328,Inp_TechAssessAdj!$G:$G,$G328,Inp_TechAssessAdj!$H:$H,$H328)</f>
        <v>0</v>
      </c>
      <c r="V328" s="15">
        <f>-SUMIFS(Inp_TechAssessAdj!V:V,Inp_TechAssessAdj!$E:$E,$E328,Inp_TechAssessAdj!$F:$F,$F328,Inp_TechAssessAdj!$G:$G,$G328,Inp_TechAssessAdj!$H:$H,$H328)</f>
        <v>0</v>
      </c>
      <c r="W328" s="15">
        <f>-SUMIFS(Inp_TechAssessAdj!W:W,Inp_TechAssessAdj!$E:$E,$E328,Inp_TechAssessAdj!$F:$F,$F328,Inp_TechAssessAdj!$G:$G,$G328,Inp_TechAssessAdj!$H:$H,$H328)</f>
        <v>0</v>
      </c>
      <c r="X328" s="15">
        <f>-SUMIFS(Inp_TechAssessAdj!X:X,Inp_TechAssessAdj!$E:$E,$E328,Inp_TechAssessAdj!$F:$F,$F328,Inp_TechAssessAdj!$G:$G,$G328,Inp_TechAssessAdj!$H:$H,$H328)</f>
        <v>0</v>
      </c>
      <c r="Y328" s="15">
        <f>-SUMIFS(Inp_TechAssessAdj!Y:Y,Inp_TechAssessAdj!$E:$E,$E328,Inp_TechAssessAdj!$F:$F,$F328,Inp_TechAssessAdj!$G:$G,$G328,Inp_TechAssessAdj!$H:$H,$H328)</f>
        <v>0</v>
      </c>
      <c r="Z328" s="15">
        <f>-SUMIFS(Inp_TechAssessAdj!Z:Z,Inp_TechAssessAdj!$E:$E,$E328,Inp_TechAssessAdj!$F:$F,$F328,Inp_TechAssessAdj!$G:$G,$G328,Inp_TechAssessAdj!$H:$H,$H328)</f>
        <v>0</v>
      </c>
      <c r="AA328" s="15">
        <f>-SUMIFS(Inp_TechAssessAdj!AA:AA,Inp_TechAssessAdj!$E:$E,$E328,Inp_TechAssessAdj!$F:$F,$F328,Inp_TechAssessAdj!$G:$G,$G328,Inp_TechAssessAdj!$H:$H,$H328)</f>
        <v>0</v>
      </c>
      <c r="AB328" s="15">
        <f>-SUMIFS(Inp_TechAssessAdj!AB:AB,Inp_TechAssessAdj!$E:$E,$E328,Inp_TechAssessAdj!$F:$F,$F328,Inp_TechAssessAdj!$G:$G,$G328,Inp_TechAssessAdj!$H:$H,$H328)</f>
        <v>0</v>
      </c>
      <c r="AC328" s="15">
        <f>-SUMIFS(Inp_TechAssessAdj!AC:AC,Inp_TechAssessAdj!$E:$E,$E328,Inp_TechAssessAdj!$F:$F,$F328,Inp_TechAssessAdj!$G:$G,$G328,Inp_TechAssessAdj!$H:$H,$H328)</f>
        <v>0</v>
      </c>
      <c r="AD328" s="15">
        <f>-SUMIFS(Inp_TechAssessAdj!AD:AD,Inp_TechAssessAdj!$E:$E,$E328,Inp_TechAssessAdj!$F:$F,$F328,Inp_TechAssessAdj!$G:$G,$G328,Inp_TechAssessAdj!$H:$H,$H328)</f>
        <v>0</v>
      </c>
      <c r="AE328" s="15">
        <f>-SUMIFS(Inp_TechAssessAdj!AE:AE,Inp_TechAssessAdj!$E:$E,$E328,Inp_TechAssessAdj!$F:$F,$F328,Inp_TechAssessAdj!$G:$G,$G328,Inp_TechAssessAdj!$H:$H,$H328)</f>
        <v>0</v>
      </c>
      <c r="AF328" s="15">
        <f>-SUMIFS(Inp_TechAssessAdj!AF:AF,Inp_TechAssessAdj!$E:$E,$E328,Inp_TechAssessAdj!$F:$F,$F328,Inp_TechAssessAdj!$G:$G,$G328,Inp_TechAssessAdj!$H:$H,$H328)</f>
        <v>0</v>
      </c>
      <c r="AG328" s="15">
        <f>-SUMIFS(Inp_TechAssessAdj!AG:AG,Inp_TechAssessAdj!$E:$E,$E328,Inp_TechAssessAdj!$F:$F,$F328,Inp_TechAssessAdj!$G:$G,$G328,Inp_TechAssessAdj!$H:$H,$H328)</f>
        <v>0</v>
      </c>
      <c r="AH328" s="15">
        <f>-SUMIFS(Inp_TechAssessAdj!AH:AH,Inp_TechAssessAdj!$E:$E,$E328,Inp_TechAssessAdj!$F:$F,$F328,Inp_TechAssessAdj!$G:$G,$G328,Inp_TechAssessAdj!$H:$H,$H328)</f>
        <v>0</v>
      </c>
      <c r="AI328" s="15">
        <f>-SUMIFS(Inp_TechAssessAdj!AI:AI,Inp_TechAssessAdj!$E:$E,$E328,Inp_TechAssessAdj!$F:$F,$F328,Inp_TechAssessAdj!$G:$G,$G328,Inp_TechAssessAdj!$H:$H,$H328)</f>
        <v>0</v>
      </c>
      <c r="AJ328" s="15">
        <f>-SUMIFS(Inp_TechAssessAdj!AJ:AJ,Inp_TechAssessAdj!$E:$E,$E328,Inp_TechAssessAdj!$F:$F,$F328,Inp_TechAssessAdj!$G:$G,$G328,Inp_TechAssessAdj!$H:$H,$H328)</f>
        <v>0</v>
      </c>
      <c r="AK328" s="15">
        <f>-SUMIFS(Inp_TechAssessAdj!AK:AK,Inp_TechAssessAdj!$E:$E,$E328,Inp_TechAssessAdj!$F:$F,$F328,Inp_TechAssessAdj!$G:$G,$G328,Inp_TechAssessAdj!$H:$H,$H328)</f>
        <v>0</v>
      </c>
      <c r="AM328" s="55"/>
      <c r="AN328" s="69"/>
      <c r="AO328" s="69"/>
      <c r="AP328" s="55"/>
      <c r="AQ328" s="69"/>
      <c r="AR328" s="69"/>
    </row>
    <row r="329" spans="5:44">
      <c r="E329" s="51" t="s">
        <v>24</v>
      </c>
      <c r="F329" s="137">
        <f>IFERROR(Inp_TechAssessAdj!F61,0)</f>
        <v>0</v>
      </c>
      <c r="G329" s="137">
        <f>IFERROR(Inp_TechAssessAdj!G61,0)</f>
        <v>0</v>
      </c>
      <c r="H329" s="137">
        <f>IFERROR(Inp_TechAssessAdj!H61,0)</f>
        <v>0</v>
      </c>
      <c r="L329" s="51" t="s">
        <v>108</v>
      </c>
      <c r="M329" s="138">
        <f>SUMIFS(Inp_TechAssessAdj!$I:$I,Inp_TechAssessAdj!$E:$E,$E329,Inp_TechAssessAdj!$G:$G,$G329,Inp_TechAssessAdj!$H:$H,$H329)</f>
        <v>0</v>
      </c>
      <c r="R329" s="55"/>
      <c r="T329" s="15">
        <f>-SUMIFS(Inp_TechAssessAdj!T:T,Inp_TechAssessAdj!$E:$E,$E329,Inp_TechAssessAdj!$F:$F,$F329,Inp_TechAssessAdj!$G:$G,$G329,Inp_TechAssessAdj!$H:$H,$H329)</f>
        <v>0</v>
      </c>
      <c r="U329" s="15">
        <f>-SUMIFS(Inp_TechAssessAdj!U:U,Inp_TechAssessAdj!$E:$E,$E329,Inp_TechAssessAdj!$F:$F,$F329,Inp_TechAssessAdj!$G:$G,$G329,Inp_TechAssessAdj!$H:$H,$H329)</f>
        <v>0</v>
      </c>
      <c r="V329" s="15">
        <f>-SUMIFS(Inp_TechAssessAdj!V:V,Inp_TechAssessAdj!$E:$E,$E329,Inp_TechAssessAdj!$F:$F,$F329,Inp_TechAssessAdj!$G:$G,$G329,Inp_TechAssessAdj!$H:$H,$H329)</f>
        <v>0</v>
      </c>
      <c r="W329" s="15">
        <f>-SUMIFS(Inp_TechAssessAdj!W:W,Inp_TechAssessAdj!$E:$E,$E329,Inp_TechAssessAdj!$F:$F,$F329,Inp_TechAssessAdj!$G:$G,$G329,Inp_TechAssessAdj!$H:$H,$H329)</f>
        <v>0</v>
      </c>
      <c r="X329" s="15">
        <f>-SUMIFS(Inp_TechAssessAdj!X:X,Inp_TechAssessAdj!$E:$E,$E329,Inp_TechAssessAdj!$F:$F,$F329,Inp_TechAssessAdj!$G:$G,$G329,Inp_TechAssessAdj!$H:$H,$H329)</f>
        <v>0</v>
      </c>
      <c r="Y329" s="15">
        <f>-SUMIFS(Inp_TechAssessAdj!Y:Y,Inp_TechAssessAdj!$E:$E,$E329,Inp_TechAssessAdj!$F:$F,$F329,Inp_TechAssessAdj!$G:$G,$G329,Inp_TechAssessAdj!$H:$H,$H329)</f>
        <v>0</v>
      </c>
      <c r="Z329" s="15">
        <f>-SUMIFS(Inp_TechAssessAdj!Z:Z,Inp_TechAssessAdj!$E:$E,$E329,Inp_TechAssessAdj!$F:$F,$F329,Inp_TechAssessAdj!$G:$G,$G329,Inp_TechAssessAdj!$H:$H,$H329)</f>
        <v>0</v>
      </c>
      <c r="AA329" s="15">
        <f>-SUMIFS(Inp_TechAssessAdj!AA:AA,Inp_TechAssessAdj!$E:$E,$E329,Inp_TechAssessAdj!$F:$F,$F329,Inp_TechAssessAdj!$G:$G,$G329,Inp_TechAssessAdj!$H:$H,$H329)</f>
        <v>0</v>
      </c>
      <c r="AB329" s="15">
        <f>-SUMIFS(Inp_TechAssessAdj!AB:AB,Inp_TechAssessAdj!$E:$E,$E329,Inp_TechAssessAdj!$F:$F,$F329,Inp_TechAssessAdj!$G:$G,$G329,Inp_TechAssessAdj!$H:$H,$H329)</f>
        <v>0</v>
      </c>
      <c r="AC329" s="15">
        <f>-SUMIFS(Inp_TechAssessAdj!AC:AC,Inp_TechAssessAdj!$E:$E,$E329,Inp_TechAssessAdj!$F:$F,$F329,Inp_TechAssessAdj!$G:$G,$G329,Inp_TechAssessAdj!$H:$H,$H329)</f>
        <v>0</v>
      </c>
      <c r="AD329" s="15">
        <f>-SUMIFS(Inp_TechAssessAdj!AD:AD,Inp_TechAssessAdj!$E:$E,$E329,Inp_TechAssessAdj!$F:$F,$F329,Inp_TechAssessAdj!$G:$G,$G329,Inp_TechAssessAdj!$H:$H,$H329)</f>
        <v>0</v>
      </c>
      <c r="AE329" s="15">
        <f>-SUMIFS(Inp_TechAssessAdj!AE:AE,Inp_TechAssessAdj!$E:$E,$E329,Inp_TechAssessAdj!$F:$F,$F329,Inp_TechAssessAdj!$G:$G,$G329,Inp_TechAssessAdj!$H:$H,$H329)</f>
        <v>0</v>
      </c>
      <c r="AF329" s="15">
        <f>-SUMIFS(Inp_TechAssessAdj!AF:AF,Inp_TechAssessAdj!$E:$E,$E329,Inp_TechAssessAdj!$F:$F,$F329,Inp_TechAssessAdj!$G:$G,$G329,Inp_TechAssessAdj!$H:$H,$H329)</f>
        <v>0</v>
      </c>
      <c r="AG329" s="15">
        <f>-SUMIFS(Inp_TechAssessAdj!AG:AG,Inp_TechAssessAdj!$E:$E,$E329,Inp_TechAssessAdj!$F:$F,$F329,Inp_TechAssessAdj!$G:$G,$G329,Inp_TechAssessAdj!$H:$H,$H329)</f>
        <v>0</v>
      </c>
      <c r="AH329" s="15">
        <f>-SUMIFS(Inp_TechAssessAdj!AH:AH,Inp_TechAssessAdj!$E:$E,$E329,Inp_TechAssessAdj!$F:$F,$F329,Inp_TechAssessAdj!$G:$G,$G329,Inp_TechAssessAdj!$H:$H,$H329)</f>
        <v>0</v>
      </c>
      <c r="AI329" s="15">
        <f>-SUMIFS(Inp_TechAssessAdj!AI:AI,Inp_TechAssessAdj!$E:$E,$E329,Inp_TechAssessAdj!$F:$F,$F329,Inp_TechAssessAdj!$G:$G,$G329,Inp_TechAssessAdj!$H:$H,$H329)</f>
        <v>0</v>
      </c>
      <c r="AJ329" s="15">
        <f>-SUMIFS(Inp_TechAssessAdj!AJ:AJ,Inp_TechAssessAdj!$E:$E,$E329,Inp_TechAssessAdj!$F:$F,$F329,Inp_TechAssessAdj!$G:$G,$G329,Inp_TechAssessAdj!$H:$H,$H329)</f>
        <v>0</v>
      </c>
      <c r="AK329" s="15">
        <f>-SUMIFS(Inp_TechAssessAdj!AK:AK,Inp_TechAssessAdj!$E:$E,$E329,Inp_TechAssessAdj!$F:$F,$F329,Inp_TechAssessAdj!$G:$G,$G329,Inp_TechAssessAdj!$H:$H,$H329)</f>
        <v>0</v>
      </c>
      <c r="AM329" s="55"/>
      <c r="AN329" s="69"/>
      <c r="AO329" s="69"/>
      <c r="AP329" s="55"/>
      <c r="AQ329" s="69"/>
      <c r="AR329" s="69"/>
    </row>
    <row r="330" spans="5:44">
      <c r="E330" s="51" t="s">
        <v>24</v>
      </c>
      <c r="F330" s="137">
        <f>IFERROR(Inp_TechAssessAdj!F62,0)</f>
        <v>0</v>
      </c>
      <c r="G330" s="137">
        <f>IFERROR(Inp_TechAssessAdj!G62,0)</f>
        <v>0</v>
      </c>
      <c r="H330" s="137">
        <f>IFERROR(Inp_TechAssessAdj!H62,0)</f>
        <v>0</v>
      </c>
      <c r="L330" s="51" t="s">
        <v>108</v>
      </c>
      <c r="M330" s="138">
        <f>SUMIFS(Inp_TechAssessAdj!$I:$I,Inp_TechAssessAdj!$E:$E,$E330,Inp_TechAssessAdj!$G:$G,$G330,Inp_TechAssessAdj!$H:$H,$H330)</f>
        <v>0</v>
      </c>
      <c r="R330" s="55"/>
      <c r="T330" s="15">
        <f>-SUMIFS(Inp_TechAssessAdj!T:T,Inp_TechAssessAdj!$E:$E,$E330,Inp_TechAssessAdj!$F:$F,$F330,Inp_TechAssessAdj!$G:$G,$G330,Inp_TechAssessAdj!$H:$H,$H330)</f>
        <v>0</v>
      </c>
      <c r="U330" s="15">
        <f>-SUMIFS(Inp_TechAssessAdj!U:U,Inp_TechAssessAdj!$E:$E,$E330,Inp_TechAssessAdj!$F:$F,$F330,Inp_TechAssessAdj!$G:$G,$G330,Inp_TechAssessAdj!$H:$H,$H330)</f>
        <v>0</v>
      </c>
      <c r="V330" s="15">
        <f>-SUMIFS(Inp_TechAssessAdj!V:V,Inp_TechAssessAdj!$E:$E,$E330,Inp_TechAssessAdj!$F:$F,$F330,Inp_TechAssessAdj!$G:$G,$G330,Inp_TechAssessAdj!$H:$H,$H330)</f>
        <v>0</v>
      </c>
      <c r="W330" s="15">
        <f>-SUMIFS(Inp_TechAssessAdj!W:W,Inp_TechAssessAdj!$E:$E,$E330,Inp_TechAssessAdj!$F:$F,$F330,Inp_TechAssessAdj!$G:$G,$G330,Inp_TechAssessAdj!$H:$H,$H330)</f>
        <v>0</v>
      </c>
      <c r="X330" s="15">
        <f>-SUMIFS(Inp_TechAssessAdj!X:X,Inp_TechAssessAdj!$E:$E,$E330,Inp_TechAssessAdj!$F:$F,$F330,Inp_TechAssessAdj!$G:$G,$G330,Inp_TechAssessAdj!$H:$H,$H330)</f>
        <v>0</v>
      </c>
      <c r="Y330" s="15">
        <f>-SUMIFS(Inp_TechAssessAdj!Y:Y,Inp_TechAssessAdj!$E:$E,$E330,Inp_TechAssessAdj!$F:$F,$F330,Inp_TechAssessAdj!$G:$G,$G330,Inp_TechAssessAdj!$H:$H,$H330)</f>
        <v>0</v>
      </c>
      <c r="Z330" s="15">
        <f>-SUMIFS(Inp_TechAssessAdj!Z:Z,Inp_TechAssessAdj!$E:$E,$E330,Inp_TechAssessAdj!$F:$F,$F330,Inp_TechAssessAdj!$G:$G,$G330,Inp_TechAssessAdj!$H:$H,$H330)</f>
        <v>0</v>
      </c>
      <c r="AA330" s="15">
        <f>-SUMIFS(Inp_TechAssessAdj!AA:AA,Inp_TechAssessAdj!$E:$E,$E330,Inp_TechAssessAdj!$F:$F,$F330,Inp_TechAssessAdj!$G:$G,$G330,Inp_TechAssessAdj!$H:$H,$H330)</f>
        <v>0</v>
      </c>
      <c r="AB330" s="15">
        <f>-SUMIFS(Inp_TechAssessAdj!AB:AB,Inp_TechAssessAdj!$E:$E,$E330,Inp_TechAssessAdj!$F:$F,$F330,Inp_TechAssessAdj!$G:$G,$G330,Inp_TechAssessAdj!$H:$H,$H330)</f>
        <v>0</v>
      </c>
      <c r="AC330" s="15">
        <f>-SUMIFS(Inp_TechAssessAdj!AC:AC,Inp_TechAssessAdj!$E:$E,$E330,Inp_TechAssessAdj!$F:$F,$F330,Inp_TechAssessAdj!$G:$G,$G330,Inp_TechAssessAdj!$H:$H,$H330)</f>
        <v>0</v>
      </c>
      <c r="AD330" s="15">
        <f>-SUMIFS(Inp_TechAssessAdj!AD:AD,Inp_TechAssessAdj!$E:$E,$E330,Inp_TechAssessAdj!$F:$F,$F330,Inp_TechAssessAdj!$G:$G,$G330,Inp_TechAssessAdj!$H:$H,$H330)</f>
        <v>0</v>
      </c>
      <c r="AE330" s="15">
        <f>-SUMIFS(Inp_TechAssessAdj!AE:AE,Inp_TechAssessAdj!$E:$E,$E330,Inp_TechAssessAdj!$F:$F,$F330,Inp_TechAssessAdj!$G:$G,$G330,Inp_TechAssessAdj!$H:$H,$H330)</f>
        <v>0</v>
      </c>
      <c r="AF330" s="15">
        <f>-SUMIFS(Inp_TechAssessAdj!AF:AF,Inp_TechAssessAdj!$E:$E,$E330,Inp_TechAssessAdj!$F:$F,$F330,Inp_TechAssessAdj!$G:$G,$G330,Inp_TechAssessAdj!$H:$H,$H330)</f>
        <v>0</v>
      </c>
      <c r="AG330" s="15">
        <f>-SUMIFS(Inp_TechAssessAdj!AG:AG,Inp_TechAssessAdj!$E:$E,$E330,Inp_TechAssessAdj!$F:$F,$F330,Inp_TechAssessAdj!$G:$G,$G330,Inp_TechAssessAdj!$H:$H,$H330)</f>
        <v>0</v>
      </c>
      <c r="AH330" s="15">
        <f>-SUMIFS(Inp_TechAssessAdj!AH:AH,Inp_TechAssessAdj!$E:$E,$E330,Inp_TechAssessAdj!$F:$F,$F330,Inp_TechAssessAdj!$G:$G,$G330,Inp_TechAssessAdj!$H:$H,$H330)</f>
        <v>0</v>
      </c>
      <c r="AI330" s="15">
        <f>-SUMIFS(Inp_TechAssessAdj!AI:AI,Inp_TechAssessAdj!$E:$E,$E330,Inp_TechAssessAdj!$F:$F,$F330,Inp_TechAssessAdj!$G:$G,$G330,Inp_TechAssessAdj!$H:$H,$H330)</f>
        <v>0</v>
      </c>
      <c r="AJ330" s="15">
        <f>-SUMIFS(Inp_TechAssessAdj!AJ:AJ,Inp_TechAssessAdj!$E:$E,$E330,Inp_TechAssessAdj!$F:$F,$F330,Inp_TechAssessAdj!$G:$G,$G330,Inp_TechAssessAdj!$H:$H,$H330)</f>
        <v>0</v>
      </c>
      <c r="AK330" s="15">
        <f>-SUMIFS(Inp_TechAssessAdj!AK:AK,Inp_TechAssessAdj!$E:$E,$E330,Inp_TechAssessAdj!$F:$F,$F330,Inp_TechAssessAdj!$G:$G,$G330,Inp_TechAssessAdj!$H:$H,$H330)</f>
        <v>0</v>
      </c>
      <c r="AM330" s="55"/>
      <c r="AN330" s="69"/>
      <c r="AO330" s="69"/>
      <c r="AP330" s="55"/>
      <c r="AQ330" s="69"/>
      <c r="AR330" s="69"/>
    </row>
    <row r="331" spans="5:44">
      <c r="E331" s="51" t="s">
        <v>24</v>
      </c>
      <c r="F331" s="137">
        <f>IFERROR(Inp_TechAssessAdj!F63,0)</f>
        <v>0</v>
      </c>
      <c r="G331" s="137">
        <f>IFERROR(Inp_TechAssessAdj!G63,0)</f>
        <v>0</v>
      </c>
      <c r="H331" s="137">
        <f>IFERROR(Inp_TechAssessAdj!H63,0)</f>
        <v>0</v>
      </c>
      <c r="L331" s="51" t="s">
        <v>108</v>
      </c>
      <c r="M331" s="138">
        <f>SUMIFS(Inp_TechAssessAdj!$I:$I,Inp_TechAssessAdj!$E:$E,$E331,Inp_TechAssessAdj!$G:$G,$G331,Inp_TechAssessAdj!$H:$H,$H331)</f>
        <v>0</v>
      </c>
      <c r="R331" s="55"/>
      <c r="T331" s="15">
        <f>-SUMIFS(Inp_TechAssessAdj!T:T,Inp_TechAssessAdj!$E:$E,$E331,Inp_TechAssessAdj!$F:$F,$F331,Inp_TechAssessAdj!$G:$G,$G331,Inp_TechAssessAdj!$H:$H,$H331)</f>
        <v>0</v>
      </c>
      <c r="U331" s="15">
        <f>-SUMIFS(Inp_TechAssessAdj!U:U,Inp_TechAssessAdj!$E:$E,$E331,Inp_TechAssessAdj!$F:$F,$F331,Inp_TechAssessAdj!$G:$G,$G331,Inp_TechAssessAdj!$H:$H,$H331)</f>
        <v>0</v>
      </c>
      <c r="V331" s="15">
        <f>-SUMIFS(Inp_TechAssessAdj!V:V,Inp_TechAssessAdj!$E:$E,$E331,Inp_TechAssessAdj!$F:$F,$F331,Inp_TechAssessAdj!$G:$G,$G331,Inp_TechAssessAdj!$H:$H,$H331)</f>
        <v>0</v>
      </c>
      <c r="W331" s="15">
        <f>-SUMIFS(Inp_TechAssessAdj!W:W,Inp_TechAssessAdj!$E:$E,$E331,Inp_TechAssessAdj!$F:$F,$F331,Inp_TechAssessAdj!$G:$G,$G331,Inp_TechAssessAdj!$H:$H,$H331)</f>
        <v>0</v>
      </c>
      <c r="X331" s="15">
        <f>-SUMIFS(Inp_TechAssessAdj!X:X,Inp_TechAssessAdj!$E:$E,$E331,Inp_TechAssessAdj!$F:$F,$F331,Inp_TechAssessAdj!$G:$G,$G331,Inp_TechAssessAdj!$H:$H,$H331)</f>
        <v>0</v>
      </c>
      <c r="Y331" s="15">
        <f>-SUMIFS(Inp_TechAssessAdj!Y:Y,Inp_TechAssessAdj!$E:$E,$E331,Inp_TechAssessAdj!$F:$F,$F331,Inp_TechAssessAdj!$G:$G,$G331,Inp_TechAssessAdj!$H:$H,$H331)</f>
        <v>0</v>
      </c>
      <c r="Z331" s="15">
        <f>-SUMIFS(Inp_TechAssessAdj!Z:Z,Inp_TechAssessAdj!$E:$E,$E331,Inp_TechAssessAdj!$F:$F,$F331,Inp_TechAssessAdj!$G:$G,$G331,Inp_TechAssessAdj!$H:$H,$H331)</f>
        <v>0</v>
      </c>
      <c r="AA331" s="15">
        <f>-SUMIFS(Inp_TechAssessAdj!AA:AA,Inp_TechAssessAdj!$E:$E,$E331,Inp_TechAssessAdj!$F:$F,$F331,Inp_TechAssessAdj!$G:$G,$G331,Inp_TechAssessAdj!$H:$H,$H331)</f>
        <v>0</v>
      </c>
      <c r="AB331" s="15">
        <f>-SUMIFS(Inp_TechAssessAdj!AB:AB,Inp_TechAssessAdj!$E:$E,$E331,Inp_TechAssessAdj!$F:$F,$F331,Inp_TechAssessAdj!$G:$G,$G331,Inp_TechAssessAdj!$H:$H,$H331)</f>
        <v>0</v>
      </c>
      <c r="AC331" s="15">
        <f>-SUMIFS(Inp_TechAssessAdj!AC:AC,Inp_TechAssessAdj!$E:$E,$E331,Inp_TechAssessAdj!$F:$F,$F331,Inp_TechAssessAdj!$G:$G,$G331,Inp_TechAssessAdj!$H:$H,$H331)</f>
        <v>0</v>
      </c>
      <c r="AD331" s="15">
        <f>-SUMIFS(Inp_TechAssessAdj!AD:AD,Inp_TechAssessAdj!$E:$E,$E331,Inp_TechAssessAdj!$F:$F,$F331,Inp_TechAssessAdj!$G:$G,$G331,Inp_TechAssessAdj!$H:$H,$H331)</f>
        <v>0</v>
      </c>
      <c r="AE331" s="15">
        <f>-SUMIFS(Inp_TechAssessAdj!AE:AE,Inp_TechAssessAdj!$E:$E,$E331,Inp_TechAssessAdj!$F:$F,$F331,Inp_TechAssessAdj!$G:$G,$G331,Inp_TechAssessAdj!$H:$H,$H331)</f>
        <v>0</v>
      </c>
      <c r="AF331" s="15">
        <f>-SUMIFS(Inp_TechAssessAdj!AF:AF,Inp_TechAssessAdj!$E:$E,$E331,Inp_TechAssessAdj!$F:$F,$F331,Inp_TechAssessAdj!$G:$G,$G331,Inp_TechAssessAdj!$H:$H,$H331)</f>
        <v>0</v>
      </c>
      <c r="AG331" s="15">
        <f>-SUMIFS(Inp_TechAssessAdj!AG:AG,Inp_TechAssessAdj!$E:$E,$E331,Inp_TechAssessAdj!$F:$F,$F331,Inp_TechAssessAdj!$G:$G,$G331,Inp_TechAssessAdj!$H:$H,$H331)</f>
        <v>0</v>
      </c>
      <c r="AH331" s="15">
        <f>-SUMIFS(Inp_TechAssessAdj!AH:AH,Inp_TechAssessAdj!$E:$E,$E331,Inp_TechAssessAdj!$F:$F,$F331,Inp_TechAssessAdj!$G:$G,$G331,Inp_TechAssessAdj!$H:$H,$H331)</f>
        <v>0</v>
      </c>
      <c r="AI331" s="15">
        <f>-SUMIFS(Inp_TechAssessAdj!AI:AI,Inp_TechAssessAdj!$E:$E,$E331,Inp_TechAssessAdj!$F:$F,$F331,Inp_TechAssessAdj!$G:$G,$G331,Inp_TechAssessAdj!$H:$H,$H331)</f>
        <v>0</v>
      </c>
      <c r="AJ331" s="15">
        <f>-SUMIFS(Inp_TechAssessAdj!AJ:AJ,Inp_TechAssessAdj!$E:$E,$E331,Inp_TechAssessAdj!$F:$F,$F331,Inp_TechAssessAdj!$G:$G,$G331,Inp_TechAssessAdj!$H:$H,$H331)</f>
        <v>0</v>
      </c>
      <c r="AK331" s="15">
        <f>-SUMIFS(Inp_TechAssessAdj!AK:AK,Inp_TechAssessAdj!$E:$E,$E331,Inp_TechAssessAdj!$F:$F,$F331,Inp_TechAssessAdj!$G:$G,$G331,Inp_TechAssessAdj!$H:$H,$H331)</f>
        <v>0</v>
      </c>
      <c r="AM331" s="55"/>
      <c r="AN331" s="69"/>
      <c r="AO331" s="69"/>
      <c r="AP331" s="55"/>
      <c r="AQ331" s="69"/>
      <c r="AR331" s="69"/>
    </row>
    <row r="332" spans="5:44">
      <c r="E332" s="51" t="s">
        <v>24</v>
      </c>
      <c r="F332" s="137">
        <f>IFERROR(Inp_TechAssessAdj!F64,0)</f>
        <v>0</v>
      </c>
      <c r="G332" s="137">
        <f>IFERROR(Inp_TechAssessAdj!G64,0)</f>
        <v>0</v>
      </c>
      <c r="H332" s="137">
        <f>IFERROR(Inp_TechAssessAdj!H64,0)</f>
        <v>0</v>
      </c>
      <c r="L332" s="51" t="s">
        <v>108</v>
      </c>
      <c r="M332" s="138">
        <f>SUMIFS(Inp_TechAssessAdj!$I:$I,Inp_TechAssessAdj!$E:$E,$E332,Inp_TechAssessAdj!$G:$G,$G332,Inp_TechAssessAdj!$H:$H,$H332)</f>
        <v>0</v>
      </c>
      <c r="R332" s="55"/>
      <c r="T332" s="15">
        <f>-SUMIFS(Inp_TechAssessAdj!T:T,Inp_TechAssessAdj!$E:$E,$E332,Inp_TechAssessAdj!$F:$F,$F332,Inp_TechAssessAdj!$G:$G,$G332,Inp_TechAssessAdj!$H:$H,$H332)</f>
        <v>0</v>
      </c>
      <c r="U332" s="15">
        <f>-SUMIFS(Inp_TechAssessAdj!U:U,Inp_TechAssessAdj!$E:$E,$E332,Inp_TechAssessAdj!$F:$F,$F332,Inp_TechAssessAdj!$G:$G,$G332,Inp_TechAssessAdj!$H:$H,$H332)</f>
        <v>0</v>
      </c>
      <c r="V332" s="15">
        <f>-SUMIFS(Inp_TechAssessAdj!V:V,Inp_TechAssessAdj!$E:$E,$E332,Inp_TechAssessAdj!$F:$F,$F332,Inp_TechAssessAdj!$G:$G,$G332,Inp_TechAssessAdj!$H:$H,$H332)</f>
        <v>0</v>
      </c>
      <c r="W332" s="15">
        <f>-SUMIFS(Inp_TechAssessAdj!W:W,Inp_TechAssessAdj!$E:$E,$E332,Inp_TechAssessAdj!$F:$F,$F332,Inp_TechAssessAdj!$G:$G,$G332,Inp_TechAssessAdj!$H:$H,$H332)</f>
        <v>0</v>
      </c>
      <c r="X332" s="15">
        <f>-SUMIFS(Inp_TechAssessAdj!X:X,Inp_TechAssessAdj!$E:$E,$E332,Inp_TechAssessAdj!$F:$F,$F332,Inp_TechAssessAdj!$G:$G,$G332,Inp_TechAssessAdj!$H:$H,$H332)</f>
        <v>0</v>
      </c>
      <c r="Y332" s="15">
        <f>-SUMIFS(Inp_TechAssessAdj!Y:Y,Inp_TechAssessAdj!$E:$E,$E332,Inp_TechAssessAdj!$F:$F,$F332,Inp_TechAssessAdj!$G:$G,$G332,Inp_TechAssessAdj!$H:$H,$H332)</f>
        <v>0</v>
      </c>
      <c r="Z332" s="15">
        <f>-SUMIFS(Inp_TechAssessAdj!Z:Z,Inp_TechAssessAdj!$E:$E,$E332,Inp_TechAssessAdj!$F:$F,$F332,Inp_TechAssessAdj!$G:$G,$G332,Inp_TechAssessAdj!$H:$H,$H332)</f>
        <v>0</v>
      </c>
      <c r="AA332" s="15">
        <f>-SUMIFS(Inp_TechAssessAdj!AA:AA,Inp_TechAssessAdj!$E:$E,$E332,Inp_TechAssessAdj!$F:$F,$F332,Inp_TechAssessAdj!$G:$G,$G332,Inp_TechAssessAdj!$H:$H,$H332)</f>
        <v>0</v>
      </c>
      <c r="AB332" s="15">
        <f>-SUMIFS(Inp_TechAssessAdj!AB:AB,Inp_TechAssessAdj!$E:$E,$E332,Inp_TechAssessAdj!$F:$F,$F332,Inp_TechAssessAdj!$G:$G,$G332,Inp_TechAssessAdj!$H:$H,$H332)</f>
        <v>0</v>
      </c>
      <c r="AC332" s="15">
        <f>-SUMIFS(Inp_TechAssessAdj!AC:AC,Inp_TechAssessAdj!$E:$E,$E332,Inp_TechAssessAdj!$F:$F,$F332,Inp_TechAssessAdj!$G:$G,$G332,Inp_TechAssessAdj!$H:$H,$H332)</f>
        <v>0</v>
      </c>
      <c r="AD332" s="15">
        <f>-SUMIFS(Inp_TechAssessAdj!AD:AD,Inp_TechAssessAdj!$E:$E,$E332,Inp_TechAssessAdj!$F:$F,$F332,Inp_TechAssessAdj!$G:$G,$G332,Inp_TechAssessAdj!$H:$H,$H332)</f>
        <v>0</v>
      </c>
      <c r="AE332" s="15">
        <f>-SUMIFS(Inp_TechAssessAdj!AE:AE,Inp_TechAssessAdj!$E:$E,$E332,Inp_TechAssessAdj!$F:$F,$F332,Inp_TechAssessAdj!$G:$G,$G332,Inp_TechAssessAdj!$H:$H,$H332)</f>
        <v>0</v>
      </c>
      <c r="AF332" s="15">
        <f>-SUMIFS(Inp_TechAssessAdj!AF:AF,Inp_TechAssessAdj!$E:$E,$E332,Inp_TechAssessAdj!$F:$F,$F332,Inp_TechAssessAdj!$G:$G,$G332,Inp_TechAssessAdj!$H:$H,$H332)</f>
        <v>0</v>
      </c>
      <c r="AG332" s="15">
        <f>-SUMIFS(Inp_TechAssessAdj!AG:AG,Inp_TechAssessAdj!$E:$E,$E332,Inp_TechAssessAdj!$F:$F,$F332,Inp_TechAssessAdj!$G:$G,$G332,Inp_TechAssessAdj!$H:$H,$H332)</f>
        <v>0</v>
      </c>
      <c r="AH332" s="15">
        <f>-SUMIFS(Inp_TechAssessAdj!AH:AH,Inp_TechAssessAdj!$E:$E,$E332,Inp_TechAssessAdj!$F:$F,$F332,Inp_TechAssessAdj!$G:$G,$G332,Inp_TechAssessAdj!$H:$H,$H332)</f>
        <v>0</v>
      </c>
      <c r="AI332" s="15">
        <f>-SUMIFS(Inp_TechAssessAdj!AI:AI,Inp_TechAssessAdj!$E:$E,$E332,Inp_TechAssessAdj!$F:$F,$F332,Inp_TechAssessAdj!$G:$G,$G332,Inp_TechAssessAdj!$H:$H,$H332)</f>
        <v>0</v>
      </c>
      <c r="AJ332" s="15">
        <f>-SUMIFS(Inp_TechAssessAdj!AJ:AJ,Inp_TechAssessAdj!$E:$E,$E332,Inp_TechAssessAdj!$F:$F,$F332,Inp_TechAssessAdj!$G:$G,$G332,Inp_TechAssessAdj!$H:$H,$H332)</f>
        <v>0</v>
      </c>
      <c r="AK332" s="15">
        <f>-SUMIFS(Inp_TechAssessAdj!AK:AK,Inp_TechAssessAdj!$E:$E,$E332,Inp_TechAssessAdj!$F:$F,$F332,Inp_TechAssessAdj!$G:$G,$G332,Inp_TechAssessAdj!$H:$H,$H332)</f>
        <v>0</v>
      </c>
      <c r="AM332" s="55"/>
      <c r="AN332" s="69"/>
      <c r="AO332" s="69"/>
      <c r="AP332" s="55"/>
      <c r="AQ332" s="69"/>
      <c r="AR332" s="69"/>
    </row>
    <row r="333" spans="5:44">
      <c r="E333" s="51" t="s">
        <v>24</v>
      </c>
      <c r="F333" s="137">
        <f>IFERROR(Inp_TechAssessAdj!F65,0)</f>
        <v>0</v>
      </c>
      <c r="G333" s="137">
        <f>IFERROR(Inp_TechAssessAdj!G65,0)</f>
        <v>0</v>
      </c>
      <c r="H333" s="137">
        <f>IFERROR(Inp_TechAssessAdj!H65,0)</f>
        <v>0</v>
      </c>
      <c r="L333" s="51" t="s">
        <v>108</v>
      </c>
      <c r="M333" s="138">
        <f>SUMIFS(Inp_TechAssessAdj!$I:$I,Inp_TechAssessAdj!$E:$E,$E333,Inp_TechAssessAdj!$G:$G,$G333,Inp_TechAssessAdj!$H:$H,$H333)</f>
        <v>0</v>
      </c>
      <c r="R333" s="55"/>
      <c r="T333" s="15">
        <f>-SUMIFS(Inp_TechAssessAdj!T:T,Inp_TechAssessAdj!$E:$E,$E333,Inp_TechAssessAdj!$F:$F,$F333,Inp_TechAssessAdj!$G:$G,$G333,Inp_TechAssessAdj!$H:$H,$H333)</f>
        <v>0</v>
      </c>
      <c r="U333" s="15">
        <f>-SUMIFS(Inp_TechAssessAdj!U:U,Inp_TechAssessAdj!$E:$E,$E333,Inp_TechAssessAdj!$F:$F,$F333,Inp_TechAssessAdj!$G:$G,$G333,Inp_TechAssessAdj!$H:$H,$H333)</f>
        <v>0</v>
      </c>
      <c r="V333" s="15">
        <f>-SUMIFS(Inp_TechAssessAdj!V:V,Inp_TechAssessAdj!$E:$E,$E333,Inp_TechAssessAdj!$F:$F,$F333,Inp_TechAssessAdj!$G:$G,$G333,Inp_TechAssessAdj!$H:$H,$H333)</f>
        <v>0</v>
      </c>
      <c r="W333" s="15">
        <f>-SUMIFS(Inp_TechAssessAdj!W:W,Inp_TechAssessAdj!$E:$E,$E333,Inp_TechAssessAdj!$F:$F,$F333,Inp_TechAssessAdj!$G:$G,$G333,Inp_TechAssessAdj!$H:$H,$H333)</f>
        <v>0</v>
      </c>
      <c r="X333" s="15">
        <f>-SUMIFS(Inp_TechAssessAdj!X:X,Inp_TechAssessAdj!$E:$E,$E333,Inp_TechAssessAdj!$F:$F,$F333,Inp_TechAssessAdj!$G:$G,$G333,Inp_TechAssessAdj!$H:$H,$H333)</f>
        <v>0</v>
      </c>
      <c r="Y333" s="15">
        <f>-SUMIFS(Inp_TechAssessAdj!Y:Y,Inp_TechAssessAdj!$E:$E,$E333,Inp_TechAssessAdj!$F:$F,$F333,Inp_TechAssessAdj!$G:$G,$G333,Inp_TechAssessAdj!$H:$H,$H333)</f>
        <v>0</v>
      </c>
      <c r="Z333" s="15">
        <f>-SUMIFS(Inp_TechAssessAdj!Z:Z,Inp_TechAssessAdj!$E:$E,$E333,Inp_TechAssessAdj!$F:$F,$F333,Inp_TechAssessAdj!$G:$G,$G333,Inp_TechAssessAdj!$H:$H,$H333)</f>
        <v>0</v>
      </c>
      <c r="AA333" s="15">
        <f>-SUMIFS(Inp_TechAssessAdj!AA:AA,Inp_TechAssessAdj!$E:$E,$E333,Inp_TechAssessAdj!$F:$F,$F333,Inp_TechAssessAdj!$G:$G,$G333,Inp_TechAssessAdj!$H:$H,$H333)</f>
        <v>0</v>
      </c>
      <c r="AB333" s="15">
        <f>-SUMIFS(Inp_TechAssessAdj!AB:AB,Inp_TechAssessAdj!$E:$E,$E333,Inp_TechAssessAdj!$F:$F,$F333,Inp_TechAssessAdj!$G:$G,$G333,Inp_TechAssessAdj!$H:$H,$H333)</f>
        <v>0</v>
      </c>
      <c r="AC333" s="15">
        <f>-SUMIFS(Inp_TechAssessAdj!AC:AC,Inp_TechAssessAdj!$E:$E,$E333,Inp_TechAssessAdj!$F:$F,$F333,Inp_TechAssessAdj!$G:$G,$G333,Inp_TechAssessAdj!$H:$H,$H333)</f>
        <v>0</v>
      </c>
      <c r="AD333" s="15">
        <f>-SUMIFS(Inp_TechAssessAdj!AD:AD,Inp_TechAssessAdj!$E:$E,$E333,Inp_TechAssessAdj!$F:$F,$F333,Inp_TechAssessAdj!$G:$G,$G333,Inp_TechAssessAdj!$H:$H,$H333)</f>
        <v>0</v>
      </c>
      <c r="AE333" s="15">
        <f>-SUMIFS(Inp_TechAssessAdj!AE:AE,Inp_TechAssessAdj!$E:$E,$E333,Inp_TechAssessAdj!$F:$F,$F333,Inp_TechAssessAdj!$G:$G,$G333,Inp_TechAssessAdj!$H:$H,$H333)</f>
        <v>0</v>
      </c>
      <c r="AF333" s="15">
        <f>-SUMIFS(Inp_TechAssessAdj!AF:AF,Inp_TechAssessAdj!$E:$E,$E333,Inp_TechAssessAdj!$F:$F,$F333,Inp_TechAssessAdj!$G:$G,$G333,Inp_TechAssessAdj!$H:$H,$H333)</f>
        <v>0</v>
      </c>
      <c r="AG333" s="15">
        <f>-SUMIFS(Inp_TechAssessAdj!AG:AG,Inp_TechAssessAdj!$E:$E,$E333,Inp_TechAssessAdj!$F:$F,$F333,Inp_TechAssessAdj!$G:$G,$G333,Inp_TechAssessAdj!$H:$H,$H333)</f>
        <v>0</v>
      </c>
      <c r="AH333" s="15">
        <f>-SUMIFS(Inp_TechAssessAdj!AH:AH,Inp_TechAssessAdj!$E:$E,$E333,Inp_TechAssessAdj!$F:$F,$F333,Inp_TechAssessAdj!$G:$G,$G333,Inp_TechAssessAdj!$H:$H,$H333)</f>
        <v>0</v>
      </c>
      <c r="AI333" s="15">
        <f>-SUMIFS(Inp_TechAssessAdj!AI:AI,Inp_TechAssessAdj!$E:$E,$E333,Inp_TechAssessAdj!$F:$F,$F333,Inp_TechAssessAdj!$G:$G,$G333,Inp_TechAssessAdj!$H:$H,$H333)</f>
        <v>0</v>
      </c>
      <c r="AJ333" s="15">
        <f>-SUMIFS(Inp_TechAssessAdj!AJ:AJ,Inp_TechAssessAdj!$E:$E,$E333,Inp_TechAssessAdj!$F:$F,$F333,Inp_TechAssessAdj!$G:$G,$G333,Inp_TechAssessAdj!$H:$H,$H333)</f>
        <v>0</v>
      </c>
      <c r="AK333" s="15">
        <f>-SUMIFS(Inp_TechAssessAdj!AK:AK,Inp_TechAssessAdj!$E:$E,$E333,Inp_TechAssessAdj!$F:$F,$F333,Inp_TechAssessAdj!$G:$G,$G333,Inp_TechAssessAdj!$H:$H,$H333)</f>
        <v>0</v>
      </c>
      <c r="AM333" s="55"/>
      <c r="AN333" s="69"/>
      <c r="AO333" s="69"/>
      <c r="AP333" s="55"/>
      <c r="AQ333" s="69"/>
      <c r="AR333" s="69"/>
    </row>
    <row r="334" spans="5:44">
      <c r="E334" s="51" t="s">
        <v>24</v>
      </c>
      <c r="F334" s="137">
        <f>IFERROR(Inp_TechAssessAdj!F66,0)</f>
        <v>0</v>
      </c>
      <c r="G334" s="137">
        <f>IFERROR(Inp_TechAssessAdj!G66,0)</f>
        <v>0</v>
      </c>
      <c r="H334" s="137">
        <f>IFERROR(Inp_TechAssessAdj!H66,0)</f>
        <v>0</v>
      </c>
      <c r="L334" s="51" t="s">
        <v>108</v>
      </c>
      <c r="M334" s="138">
        <f>SUMIFS(Inp_TechAssessAdj!$I:$I,Inp_TechAssessAdj!$E:$E,$E334,Inp_TechAssessAdj!$G:$G,$G334,Inp_TechAssessAdj!$H:$H,$H334)</f>
        <v>0</v>
      </c>
      <c r="R334" s="55"/>
      <c r="T334" s="15">
        <f>-SUMIFS(Inp_TechAssessAdj!T:T,Inp_TechAssessAdj!$E:$E,$E334,Inp_TechAssessAdj!$F:$F,$F334,Inp_TechAssessAdj!$G:$G,$G334,Inp_TechAssessAdj!$H:$H,$H334)</f>
        <v>0</v>
      </c>
      <c r="U334" s="15">
        <f>-SUMIFS(Inp_TechAssessAdj!U:U,Inp_TechAssessAdj!$E:$E,$E334,Inp_TechAssessAdj!$F:$F,$F334,Inp_TechAssessAdj!$G:$G,$G334,Inp_TechAssessAdj!$H:$H,$H334)</f>
        <v>0</v>
      </c>
      <c r="V334" s="15">
        <f>-SUMIFS(Inp_TechAssessAdj!V:V,Inp_TechAssessAdj!$E:$E,$E334,Inp_TechAssessAdj!$F:$F,$F334,Inp_TechAssessAdj!$G:$G,$G334,Inp_TechAssessAdj!$H:$H,$H334)</f>
        <v>0</v>
      </c>
      <c r="W334" s="15">
        <f>-SUMIFS(Inp_TechAssessAdj!W:W,Inp_TechAssessAdj!$E:$E,$E334,Inp_TechAssessAdj!$F:$F,$F334,Inp_TechAssessAdj!$G:$G,$G334,Inp_TechAssessAdj!$H:$H,$H334)</f>
        <v>0</v>
      </c>
      <c r="X334" s="15">
        <f>-SUMIFS(Inp_TechAssessAdj!X:X,Inp_TechAssessAdj!$E:$E,$E334,Inp_TechAssessAdj!$F:$F,$F334,Inp_TechAssessAdj!$G:$G,$G334,Inp_TechAssessAdj!$H:$H,$H334)</f>
        <v>0</v>
      </c>
      <c r="Y334" s="15">
        <f>-SUMIFS(Inp_TechAssessAdj!Y:Y,Inp_TechAssessAdj!$E:$E,$E334,Inp_TechAssessAdj!$F:$F,$F334,Inp_TechAssessAdj!$G:$G,$G334,Inp_TechAssessAdj!$H:$H,$H334)</f>
        <v>0</v>
      </c>
      <c r="Z334" s="15">
        <f>-SUMIFS(Inp_TechAssessAdj!Z:Z,Inp_TechAssessAdj!$E:$E,$E334,Inp_TechAssessAdj!$F:$F,$F334,Inp_TechAssessAdj!$G:$G,$G334,Inp_TechAssessAdj!$H:$H,$H334)</f>
        <v>0</v>
      </c>
      <c r="AA334" s="15">
        <f>-SUMIFS(Inp_TechAssessAdj!AA:AA,Inp_TechAssessAdj!$E:$E,$E334,Inp_TechAssessAdj!$F:$F,$F334,Inp_TechAssessAdj!$G:$G,$G334,Inp_TechAssessAdj!$H:$H,$H334)</f>
        <v>0</v>
      </c>
      <c r="AB334" s="15">
        <f>-SUMIFS(Inp_TechAssessAdj!AB:AB,Inp_TechAssessAdj!$E:$E,$E334,Inp_TechAssessAdj!$F:$F,$F334,Inp_TechAssessAdj!$G:$G,$G334,Inp_TechAssessAdj!$H:$H,$H334)</f>
        <v>0</v>
      </c>
      <c r="AC334" s="15">
        <f>-SUMIFS(Inp_TechAssessAdj!AC:AC,Inp_TechAssessAdj!$E:$E,$E334,Inp_TechAssessAdj!$F:$F,$F334,Inp_TechAssessAdj!$G:$G,$G334,Inp_TechAssessAdj!$H:$H,$H334)</f>
        <v>0</v>
      </c>
      <c r="AD334" s="15">
        <f>-SUMIFS(Inp_TechAssessAdj!AD:AD,Inp_TechAssessAdj!$E:$E,$E334,Inp_TechAssessAdj!$F:$F,$F334,Inp_TechAssessAdj!$G:$G,$G334,Inp_TechAssessAdj!$H:$H,$H334)</f>
        <v>0</v>
      </c>
      <c r="AE334" s="15">
        <f>-SUMIFS(Inp_TechAssessAdj!AE:AE,Inp_TechAssessAdj!$E:$E,$E334,Inp_TechAssessAdj!$F:$F,$F334,Inp_TechAssessAdj!$G:$G,$G334,Inp_TechAssessAdj!$H:$H,$H334)</f>
        <v>0</v>
      </c>
      <c r="AF334" s="15">
        <f>-SUMIFS(Inp_TechAssessAdj!AF:AF,Inp_TechAssessAdj!$E:$E,$E334,Inp_TechAssessAdj!$F:$F,$F334,Inp_TechAssessAdj!$G:$G,$G334,Inp_TechAssessAdj!$H:$H,$H334)</f>
        <v>0</v>
      </c>
      <c r="AG334" s="15">
        <f>-SUMIFS(Inp_TechAssessAdj!AG:AG,Inp_TechAssessAdj!$E:$E,$E334,Inp_TechAssessAdj!$F:$F,$F334,Inp_TechAssessAdj!$G:$G,$G334,Inp_TechAssessAdj!$H:$H,$H334)</f>
        <v>0</v>
      </c>
      <c r="AH334" s="15">
        <f>-SUMIFS(Inp_TechAssessAdj!AH:AH,Inp_TechAssessAdj!$E:$E,$E334,Inp_TechAssessAdj!$F:$F,$F334,Inp_TechAssessAdj!$G:$G,$G334,Inp_TechAssessAdj!$H:$H,$H334)</f>
        <v>0</v>
      </c>
      <c r="AI334" s="15">
        <f>-SUMIFS(Inp_TechAssessAdj!AI:AI,Inp_TechAssessAdj!$E:$E,$E334,Inp_TechAssessAdj!$F:$F,$F334,Inp_TechAssessAdj!$G:$G,$G334,Inp_TechAssessAdj!$H:$H,$H334)</f>
        <v>0</v>
      </c>
      <c r="AJ334" s="15">
        <f>-SUMIFS(Inp_TechAssessAdj!AJ:AJ,Inp_TechAssessAdj!$E:$E,$E334,Inp_TechAssessAdj!$F:$F,$F334,Inp_TechAssessAdj!$G:$G,$G334,Inp_TechAssessAdj!$H:$H,$H334)</f>
        <v>0</v>
      </c>
      <c r="AK334" s="15">
        <f>-SUMIFS(Inp_TechAssessAdj!AK:AK,Inp_TechAssessAdj!$E:$E,$E334,Inp_TechAssessAdj!$F:$F,$F334,Inp_TechAssessAdj!$G:$G,$G334,Inp_TechAssessAdj!$H:$H,$H334)</f>
        <v>0</v>
      </c>
      <c r="AM334" s="55"/>
      <c r="AN334" s="69"/>
      <c r="AO334" s="69"/>
      <c r="AP334" s="55"/>
      <c r="AQ334" s="69"/>
      <c r="AR334" s="69"/>
    </row>
    <row r="335" spans="5:44">
      <c r="E335" s="51" t="s">
        <v>24</v>
      </c>
      <c r="F335" s="137">
        <f>IFERROR(Inp_TechAssessAdj!F67,0)</f>
        <v>0</v>
      </c>
      <c r="G335" s="137">
        <f>IFERROR(Inp_TechAssessAdj!G67,0)</f>
        <v>0</v>
      </c>
      <c r="H335" s="137">
        <f>IFERROR(Inp_TechAssessAdj!H67,0)</f>
        <v>0</v>
      </c>
      <c r="L335" s="51" t="s">
        <v>108</v>
      </c>
      <c r="M335" s="138">
        <f>SUMIFS(Inp_TechAssessAdj!$I:$I,Inp_TechAssessAdj!$E:$E,$E335,Inp_TechAssessAdj!$G:$G,$G335,Inp_TechAssessAdj!$H:$H,$H335)</f>
        <v>0</v>
      </c>
      <c r="R335" s="55"/>
      <c r="T335" s="15">
        <f>-SUMIFS(Inp_TechAssessAdj!T:T,Inp_TechAssessAdj!$E:$E,$E335,Inp_TechAssessAdj!$F:$F,$F335,Inp_TechAssessAdj!$G:$G,$G335,Inp_TechAssessAdj!$H:$H,$H335)</f>
        <v>0</v>
      </c>
      <c r="U335" s="15">
        <f>-SUMIFS(Inp_TechAssessAdj!U:U,Inp_TechAssessAdj!$E:$E,$E335,Inp_TechAssessAdj!$F:$F,$F335,Inp_TechAssessAdj!$G:$G,$G335,Inp_TechAssessAdj!$H:$H,$H335)</f>
        <v>0</v>
      </c>
      <c r="V335" s="15">
        <f>-SUMIFS(Inp_TechAssessAdj!V:V,Inp_TechAssessAdj!$E:$E,$E335,Inp_TechAssessAdj!$F:$F,$F335,Inp_TechAssessAdj!$G:$G,$G335,Inp_TechAssessAdj!$H:$H,$H335)</f>
        <v>0</v>
      </c>
      <c r="W335" s="15">
        <f>-SUMIFS(Inp_TechAssessAdj!W:W,Inp_TechAssessAdj!$E:$E,$E335,Inp_TechAssessAdj!$F:$F,$F335,Inp_TechAssessAdj!$G:$G,$G335,Inp_TechAssessAdj!$H:$H,$H335)</f>
        <v>0</v>
      </c>
      <c r="X335" s="15">
        <f>-SUMIFS(Inp_TechAssessAdj!X:X,Inp_TechAssessAdj!$E:$E,$E335,Inp_TechAssessAdj!$F:$F,$F335,Inp_TechAssessAdj!$G:$G,$G335,Inp_TechAssessAdj!$H:$H,$H335)</f>
        <v>0</v>
      </c>
      <c r="Y335" s="15">
        <f>-SUMIFS(Inp_TechAssessAdj!Y:Y,Inp_TechAssessAdj!$E:$E,$E335,Inp_TechAssessAdj!$F:$F,$F335,Inp_TechAssessAdj!$G:$G,$G335,Inp_TechAssessAdj!$H:$H,$H335)</f>
        <v>0</v>
      </c>
      <c r="Z335" s="15">
        <f>-SUMIFS(Inp_TechAssessAdj!Z:Z,Inp_TechAssessAdj!$E:$E,$E335,Inp_TechAssessAdj!$F:$F,$F335,Inp_TechAssessAdj!$G:$G,$G335,Inp_TechAssessAdj!$H:$H,$H335)</f>
        <v>0</v>
      </c>
      <c r="AA335" s="15">
        <f>-SUMIFS(Inp_TechAssessAdj!AA:AA,Inp_TechAssessAdj!$E:$E,$E335,Inp_TechAssessAdj!$F:$F,$F335,Inp_TechAssessAdj!$G:$G,$G335,Inp_TechAssessAdj!$H:$H,$H335)</f>
        <v>0</v>
      </c>
      <c r="AB335" s="15">
        <f>-SUMIFS(Inp_TechAssessAdj!AB:AB,Inp_TechAssessAdj!$E:$E,$E335,Inp_TechAssessAdj!$F:$F,$F335,Inp_TechAssessAdj!$G:$G,$G335,Inp_TechAssessAdj!$H:$H,$H335)</f>
        <v>0</v>
      </c>
      <c r="AC335" s="15">
        <f>-SUMIFS(Inp_TechAssessAdj!AC:AC,Inp_TechAssessAdj!$E:$E,$E335,Inp_TechAssessAdj!$F:$F,$F335,Inp_TechAssessAdj!$G:$G,$G335,Inp_TechAssessAdj!$H:$H,$H335)</f>
        <v>0</v>
      </c>
      <c r="AD335" s="15">
        <f>-SUMIFS(Inp_TechAssessAdj!AD:AD,Inp_TechAssessAdj!$E:$E,$E335,Inp_TechAssessAdj!$F:$F,$F335,Inp_TechAssessAdj!$G:$G,$G335,Inp_TechAssessAdj!$H:$H,$H335)</f>
        <v>0</v>
      </c>
      <c r="AE335" s="15">
        <f>-SUMIFS(Inp_TechAssessAdj!AE:AE,Inp_TechAssessAdj!$E:$E,$E335,Inp_TechAssessAdj!$F:$F,$F335,Inp_TechAssessAdj!$G:$G,$G335,Inp_TechAssessAdj!$H:$H,$H335)</f>
        <v>0</v>
      </c>
      <c r="AF335" s="15">
        <f>-SUMIFS(Inp_TechAssessAdj!AF:AF,Inp_TechAssessAdj!$E:$E,$E335,Inp_TechAssessAdj!$F:$F,$F335,Inp_TechAssessAdj!$G:$G,$G335,Inp_TechAssessAdj!$H:$H,$H335)</f>
        <v>0</v>
      </c>
      <c r="AG335" s="15">
        <f>-SUMIFS(Inp_TechAssessAdj!AG:AG,Inp_TechAssessAdj!$E:$E,$E335,Inp_TechAssessAdj!$F:$F,$F335,Inp_TechAssessAdj!$G:$G,$G335,Inp_TechAssessAdj!$H:$H,$H335)</f>
        <v>0</v>
      </c>
      <c r="AH335" s="15">
        <f>-SUMIFS(Inp_TechAssessAdj!AH:AH,Inp_TechAssessAdj!$E:$E,$E335,Inp_TechAssessAdj!$F:$F,$F335,Inp_TechAssessAdj!$G:$G,$G335,Inp_TechAssessAdj!$H:$H,$H335)</f>
        <v>0</v>
      </c>
      <c r="AI335" s="15">
        <f>-SUMIFS(Inp_TechAssessAdj!AI:AI,Inp_TechAssessAdj!$E:$E,$E335,Inp_TechAssessAdj!$F:$F,$F335,Inp_TechAssessAdj!$G:$G,$G335,Inp_TechAssessAdj!$H:$H,$H335)</f>
        <v>0</v>
      </c>
      <c r="AJ335" s="15">
        <f>-SUMIFS(Inp_TechAssessAdj!AJ:AJ,Inp_TechAssessAdj!$E:$E,$E335,Inp_TechAssessAdj!$F:$F,$F335,Inp_TechAssessAdj!$G:$G,$G335,Inp_TechAssessAdj!$H:$H,$H335)</f>
        <v>0</v>
      </c>
      <c r="AK335" s="15">
        <f>-SUMIFS(Inp_TechAssessAdj!AK:AK,Inp_TechAssessAdj!$E:$E,$E335,Inp_TechAssessAdj!$F:$F,$F335,Inp_TechAssessAdj!$G:$G,$G335,Inp_TechAssessAdj!$H:$H,$H335)</f>
        <v>0</v>
      </c>
      <c r="AM335" s="55"/>
      <c r="AN335" s="69"/>
      <c r="AO335" s="69"/>
      <c r="AP335" s="55"/>
      <c r="AQ335" s="69"/>
      <c r="AR335" s="69"/>
    </row>
    <row r="336" spans="5:44">
      <c r="E336" s="51" t="s">
        <v>24</v>
      </c>
      <c r="F336" s="137">
        <f>IFERROR(Inp_TechAssessAdj!F68,0)</f>
        <v>0</v>
      </c>
      <c r="G336" s="137">
        <f>IFERROR(Inp_TechAssessAdj!G68,0)</f>
        <v>0</v>
      </c>
      <c r="H336" s="137">
        <f>IFERROR(Inp_TechAssessAdj!H68,0)</f>
        <v>0</v>
      </c>
      <c r="L336" s="51" t="s">
        <v>108</v>
      </c>
      <c r="M336" s="138">
        <f>SUMIFS(Inp_TechAssessAdj!$I:$I,Inp_TechAssessAdj!$E:$E,$E336,Inp_TechAssessAdj!$G:$G,$G336,Inp_TechAssessAdj!$H:$H,$H336)</f>
        <v>0</v>
      </c>
      <c r="R336" s="55"/>
      <c r="T336" s="15">
        <f>-SUMIFS(Inp_TechAssessAdj!T:T,Inp_TechAssessAdj!$E:$E,$E336,Inp_TechAssessAdj!$F:$F,$F336,Inp_TechAssessAdj!$G:$G,$G336,Inp_TechAssessAdj!$H:$H,$H336)</f>
        <v>0</v>
      </c>
      <c r="U336" s="15">
        <f>-SUMIFS(Inp_TechAssessAdj!U:U,Inp_TechAssessAdj!$E:$E,$E336,Inp_TechAssessAdj!$F:$F,$F336,Inp_TechAssessAdj!$G:$G,$G336,Inp_TechAssessAdj!$H:$H,$H336)</f>
        <v>0</v>
      </c>
      <c r="V336" s="15">
        <f>-SUMIFS(Inp_TechAssessAdj!V:V,Inp_TechAssessAdj!$E:$E,$E336,Inp_TechAssessAdj!$F:$F,$F336,Inp_TechAssessAdj!$G:$G,$G336,Inp_TechAssessAdj!$H:$H,$H336)</f>
        <v>0</v>
      </c>
      <c r="W336" s="15">
        <f>-SUMIFS(Inp_TechAssessAdj!W:W,Inp_TechAssessAdj!$E:$E,$E336,Inp_TechAssessAdj!$F:$F,$F336,Inp_TechAssessAdj!$G:$G,$G336,Inp_TechAssessAdj!$H:$H,$H336)</f>
        <v>0</v>
      </c>
      <c r="X336" s="15">
        <f>-SUMIFS(Inp_TechAssessAdj!X:X,Inp_TechAssessAdj!$E:$E,$E336,Inp_TechAssessAdj!$F:$F,$F336,Inp_TechAssessAdj!$G:$G,$G336,Inp_TechAssessAdj!$H:$H,$H336)</f>
        <v>0</v>
      </c>
      <c r="Y336" s="15">
        <f>-SUMIFS(Inp_TechAssessAdj!Y:Y,Inp_TechAssessAdj!$E:$E,$E336,Inp_TechAssessAdj!$F:$F,$F336,Inp_TechAssessAdj!$G:$G,$G336,Inp_TechAssessAdj!$H:$H,$H336)</f>
        <v>0</v>
      </c>
      <c r="Z336" s="15">
        <f>-SUMIFS(Inp_TechAssessAdj!Z:Z,Inp_TechAssessAdj!$E:$E,$E336,Inp_TechAssessAdj!$F:$F,$F336,Inp_TechAssessAdj!$G:$G,$G336,Inp_TechAssessAdj!$H:$H,$H336)</f>
        <v>0</v>
      </c>
      <c r="AA336" s="15">
        <f>-SUMIFS(Inp_TechAssessAdj!AA:AA,Inp_TechAssessAdj!$E:$E,$E336,Inp_TechAssessAdj!$F:$F,$F336,Inp_TechAssessAdj!$G:$G,$G336,Inp_TechAssessAdj!$H:$H,$H336)</f>
        <v>0</v>
      </c>
      <c r="AB336" s="15">
        <f>-SUMIFS(Inp_TechAssessAdj!AB:AB,Inp_TechAssessAdj!$E:$E,$E336,Inp_TechAssessAdj!$F:$F,$F336,Inp_TechAssessAdj!$G:$G,$G336,Inp_TechAssessAdj!$H:$H,$H336)</f>
        <v>0</v>
      </c>
      <c r="AC336" s="15">
        <f>-SUMIFS(Inp_TechAssessAdj!AC:AC,Inp_TechAssessAdj!$E:$E,$E336,Inp_TechAssessAdj!$F:$F,$F336,Inp_TechAssessAdj!$G:$G,$G336,Inp_TechAssessAdj!$H:$H,$H336)</f>
        <v>0</v>
      </c>
      <c r="AD336" s="15">
        <f>-SUMIFS(Inp_TechAssessAdj!AD:AD,Inp_TechAssessAdj!$E:$E,$E336,Inp_TechAssessAdj!$F:$F,$F336,Inp_TechAssessAdj!$G:$G,$G336,Inp_TechAssessAdj!$H:$H,$H336)</f>
        <v>0</v>
      </c>
      <c r="AE336" s="15">
        <f>-SUMIFS(Inp_TechAssessAdj!AE:AE,Inp_TechAssessAdj!$E:$E,$E336,Inp_TechAssessAdj!$F:$F,$F336,Inp_TechAssessAdj!$G:$G,$G336,Inp_TechAssessAdj!$H:$H,$H336)</f>
        <v>0</v>
      </c>
      <c r="AF336" s="15">
        <f>-SUMIFS(Inp_TechAssessAdj!AF:AF,Inp_TechAssessAdj!$E:$E,$E336,Inp_TechAssessAdj!$F:$F,$F336,Inp_TechAssessAdj!$G:$G,$G336,Inp_TechAssessAdj!$H:$H,$H336)</f>
        <v>0</v>
      </c>
      <c r="AG336" s="15">
        <f>-SUMIFS(Inp_TechAssessAdj!AG:AG,Inp_TechAssessAdj!$E:$E,$E336,Inp_TechAssessAdj!$F:$F,$F336,Inp_TechAssessAdj!$G:$G,$G336,Inp_TechAssessAdj!$H:$H,$H336)</f>
        <v>0</v>
      </c>
      <c r="AH336" s="15">
        <f>-SUMIFS(Inp_TechAssessAdj!AH:AH,Inp_TechAssessAdj!$E:$E,$E336,Inp_TechAssessAdj!$F:$F,$F336,Inp_TechAssessAdj!$G:$G,$G336,Inp_TechAssessAdj!$H:$H,$H336)</f>
        <v>0</v>
      </c>
      <c r="AI336" s="15">
        <f>-SUMIFS(Inp_TechAssessAdj!AI:AI,Inp_TechAssessAdj!$E:$E,$E336,Inp_TechAssessAdj!$F:$F,$F336,Inp_TechAssessAdj!$G:$G,$G336,Inp_TechAssessAdj!$H:$H,$H336)</f>
        <v>0</v>
      </c>
      <c r="AJ336" s="15">
        <f>-SUMIFS(Inp_TechAssessAdj!AJ:AJ,Inp_TechAssessAdj!$E:$E,$E336,Inp_TechAssessAdj!$F:$F,$F336,Inp_TechAssessAdj!$G:$G,$G336,Inp_TechAssessAdj!$H:$H,$H336)</f>
        <v>0</v>
      </c>
      <c r="AK336" s="15">
        <f>-SUMIFS(Inp_TechAssessAdj!AK:AK,Inp_TechAssessAdj!$E:$E,$E336,Inp_TechAssessAdj!$F:$F,$F336,Inp_TechAssessAdj!$G:$G,$G336,Inp_TechAssessAdj!$H:$H,$H336)</f>
        <v>0</v>
      </c>
      <c r="AM336" s="55"/>
      <c r="AN336" s="69"/>
      <c r="AO336" s="69"/>
      <c r="AP336" s="55"/>
      <c r="AQ336" s="69"/>
      <c r="AR336" s="69"/>
    </row>
    <row r="337" spans="3:60">
      <c r="E337" s="51" t="s">
        <v>24</v>
      </c>
      <c r="F337" s="137">
        <f>IFERROR(Inp_TechAssessAdj!F69,0)</f>
        <v>0</v>
      </c>
      <c r="G337" s="137">
        <f>IFERROR(Inp_TechAssessAdj!G69,0)</f>
        <v>0</v>
      </c>
      <c r="H337" s="137">
        <f>IFERROR(Inp_TechAssessAdj!H69,0)</f>
        <v>0</v>
      </c>
      <c r="L337" s="51" t="s">
        <v>108</v>
      </c>
      <c r="M337" s="138">
        <f>SUMIFS(Inp_TechAssessAdj!$I:$I,Inp_TechAssessAdj!$E:$E,$E337,Inp_TechAssessAdj!$G:$G,$G337,Inp_TechAssessAdj!$H:$H,$H337)</f>
        <v>0</v>
      </c>
      <c r="R337" s="55"/>
      <c r="T337" s="15">
        <f>-SUMIFS(Inp_TechAssessAdj!T:T,Inp_TechAssessAdj!$E:$E,$E337,Inp_TechAssessAdj!$F:$F,$F337,Inp_TechAssessAdj!$G:$G,$G337,Inp_TechAssessAdj!$H:$H,$H337)</f>
        <v>0</v>
      </c>
      <c r="U337" s="15">
        <f>-SUMIFS(Inp_TechAssessAdj!U:U,Inp_TechAssessAdj!$E:$E,$E337,Inp_TechAssessAdj!$F:$F,$F337,Inp_TechAssessAdj!$G:$G,$G337,Inp_TechAssessAdj!$H:$H,$H337)</f>
        <v>0</v>
      </c>
      <c r="V337" s="15">
        <f>-SUMIFS(Inp_TechAssessAdj!V:V,Inp_TechAssessAdj!$E:$E,$E337,Inp_TechAssessAdj!$F:$F,$F337,Inp_TechAssessAdj!$G:$G,$G337,Inp_TechAssessAdj!$H:$H,$H337)</f>
        <v>0</v>
      </c>
      <c r="W337" s="15">
        <f>-SUMIFS(Inp_TechAssessAdj!W:W,Inp_TechAssessAdj!$E:$E,$E337,Inp_TechAssessAdj!$F:$F,$F337,Inp_TechAssessAdj!$G:$G,$G337,Inp_TechAssessAdj!$H:$H,$H337)</f>
        <v>0</v>
      </c>
      <c r="X337" s="15">
        <f>-SUMIFS(Inp_TechAssessAdj!X:X,Inp_TechAssessAdj!$E:$E,$E337,Inp_TechAssessAdj!$F:$F,$F337,Inp_TechAssessAdj!$G:$G,$G337,Inp_TechAssessAdj!$H:$H,$H337)</f>
        <v>0</v>
      </c>
      <c r="Y337" s="15">
        <f>-SUMIFS(Inp_TechAssessAdj!Y:Y,Inp_TechAssessAdj!$E:$E,$E337,Inp_TechAssessAdj!$F:$F,$F337,Inp_TechAssessAdj!$G:$G,$G337,Inp_TechAssessAdj!$H:$H,$H337)</f>
        <v>0</v>
      </c>
      <c r="Z337" s="15">
        <f>-SUMIFS(Inp_TechAssessAdj!Z:Z,Inp_TechAssessAdj!$E:$E,$E337,Inp_TechAssessAdj!$F:$F,$F337,Inp_TechAssessAdj!$G:$G,$G337,Inp_TechAssessAdj!$H:$H,$H337)</f>
        <v>0</v>
      </c>
      <c r="AA337" s="15">
        <f>-SUMIFS(Inp_TechAssessAdj!AA:AA,Inp_TechAssessAdj!$E:$E,$E337,Inp_TechAssessAdj!$F:$F,$F337,Inp_TechAssessAdj!$G:$G,$G337,Inp_TechAssessAdj!$H:$H,$H337)</f>
        <v>0</v>
      </c>
      <c r="AB337" s="15">
        <f>-SUMIFS(Inp_TechAssessAdj!AB:AB,Inp_TechAssessAdj!$E:$E,$E337,Inp_TechAssessAdj!$F:$F,$F337,Inp_TechAssessAdj!$G:$G,$G337,Inp_TechAssessAdj!$H:$H,$H337)</f>
        <v>0</v>
      </c>
      <c r="AC337" s="15">
        <f>-SUMIFS(Inp_TechAssessAdj!AC:AC,Inp_TechAssessAdj!$E:$E,$E337,Inp_TechAssessAdj!$F:$F,$F337,Inp_TechAssessAdj!$G:$G,$G337,Inp_TechAssessAdj!$H:$H,$H337)</f>
        <v>0</v>
      </c>
      <c r="AD337" s="15">
        <f>-SUMIFS(Inp_TechAssessAdj!AD:AD,Inp_TechAssessAdj!$E:$E,$E337,Inp_TechAssessAdj!$F:$F,$F337,Inp_TechAssessAdj!$G:$G,$G337,Inp_TechAssessAdj!$H:$H,$H337)</f>
        <v>0</v>
      </c>
      <c r="AE337" s="15">
        <f>-SUMIFS(Inp_TechAssessAdj!AE:AE,Inp_TechAssessAdj!$E:$E,$E337,Inp_TechAssessAdj!$F:$F,$F337,Inp_TechAssessAdj!$G:$G,$G337,Inp_TechAssessAdj!$H:$H,$H337)</f>
        <v>0</v>
      </c>
      <c r="AF337" s="15">
        <f>-SUMIFS(Inp_TechAssessAdj!AF:AF,Inp_TechAssessAdj!$E:$E,$E337,Inp_TechAssessAdj!$F:$F,$F337,Inp_TechAssessAdj!$G:$G,$G337,Inp_TechAssessAdj!$H:$H,$H337)</f>
        <v>0</v>
      </c>
      <c r="AG337" s="15">
        <f>-SUMIFS(Inp_TechAssessAdj!AG:AG,Inp_TechAssessAdj!$E:$E,$E337,Inp_TechAssessAdj!$F:$F,$F337,Inp_TechAssessAdj!$G:$G,$G337,Inp_TechAssessAdj!$H:$H,$H337)</f>
        <v>0</v>
      </c>
      <c r="AH337" s="15">
        <f>-SUMIFS(Inp_TechAssessAdj!AH:AH,Inp_TechAssessAdj!$E:$E,$E337,Inp_TechAssessAdj!$F:$F,$F337,Inp_TechAssessAdj!$G:$G,$G337,Inp_TechAssessAdj!$H:$H,$H337)</f>
        <v>0</v>
      </c>
      <c r="AI337" s="15">
        <f>-SUMIFS(Inp_TechAssessAdj!AI:AI,Inp_TechAssessAdj!$E:$E,$E337,Inp_TechAssessAdj!$F:$F,$F337,Inp_TechAssessAdj!$G:$G,$G337,Inp_TechAssessAdj!$H:$H,$H337)</f>
        <v>0</v>
      </c>
      <c r="AJ337" s="15">
        <f>-SUMIFS(Inp_TechAssessAdj!AJ:AJ,Inp_TechAssessAdj!$E:$E,$E337,Inp_TechAssessAdj!$F:$F,$F337,Inp_TechAssessAdj!$G:$G,$G337,Inp_TechAssessAdj!$H:$H,$H337)</f>
        <v>0</v>
      </c>
      <c r="AK337" s="15">
        <f>-SUMIFS(Inp_TechAssessAdj!AK:AK,Inp_TechAssessAdj!$E:$E,$E337,Inp_TechAssessAdj!$F:$F,$F337,Inp_TechAssessAdj!$G:$G,$G337,Inp_TechAssessAdj!$H:$H,$H337)</f>
        <v>0</v>
      </c>
      <c r="AM337" s="55"/>
      <c r="AN337" s="69"/>
      <c r="AO337" s="69"/>
      <c r="AP337" s="55"/>
      <c r="AQ337" s="69"/>
      <c r="AR337" s="69"/>
    </row>
    <row r="338" spans="3:60">
      <c r="E338" s="51" t="s">
        <v>24</v>
      </c>
      <c r="F338" s="137">
        <f>IFERROR(Inp_TechAssessAdj!F70,0)</f>
        <v>0</v>
      </c>
      <c r="G338" s="137">
        <f>IFERROR(Inp_TechAssessAdj!G70,0)</f>
        <v>0</v>
      </c>
      <c r="H338" s="137">
        <f>IFERROR(Inp_TechAssessAdj!H70,0)</f>
        <v>0</v>
      </c>
      <c r="L338" s="51" t="s">
        <v>108</v>
      </c>
      <c r="M338" s="138">
        <f>SUMIFS(Inp_TechAssessAdj!$I:$I,Inp_TechAssessAdj!$E:$E,$E338,Inp_TechAssessAdj!$G:$G,$G338,Inp_TechAssessAdj!$H:$H,$H338)</f>
        <v>0</v>
      </c>
      <c r="R338" s="55"/>
      <c r="T338" s="15">
        <f>-SUMIFS(Inp_TechAssessAdj!T:T,Inp_TechAssessAdj!$E:$E,$E338,Inp_TechAssessAdj!$F:$F,$F338,Inp_TechAssessAdj!$G:$G,$G338,Inp_TechAssessAdj!$H:$H,$H338)</f>
        <v>0</v>
      </c>
      <c r="U338" s="15">
        <f>-SUMIFS(Inp_TechAssessAdj!U:U,Inp_TechAssessAdj!$E:$E,$E338,Inp_TechAssessAdj!$F:$F,$F338,Inp_TechAssessAdj!$G:$G,$G338,Inp_TechAssessAdj!$H:$H,$H338)</f>
        <v>0</v>
      </c>
      <c r="V338" s="15">
        <f>-SUMIFS(Inp_TechAssessAdj!V:V,Inp_TechAssessAdj!$E:$E,$E338,Inp_TechAssessAdj!$F:$F,$F338,Inp_TechAssessAdj!$G:$G,$G338,Inp_TechAssessAdj!$H:$H,$H338)</f>
        <v>0</v>
      </c>
      <c r="W338" s="15">
        <f>-SUMIFS(Inp_TechAssessAdj!W:W,Inp_TechAssessAdj!$E:$E,$E338,Inp_TechAssessAdj!$F:$F,$F338,Inp_TechAssessAdj!$G:$G,$G338,Inp_TechAssessAdj!$H:$H,$H338)</f>
        <v>0</v>
      </c>
      <c r="X338" s="15">
        <f>-SUMIFS(Inp_TechAssessAdj!X:X,Inp_TechAssessAdj!$E:$E,$E338,Inp_TechAssessAdj!$F:$F,$F338,Inp_TechAssessAdj!$G:$G,$G338,Inp_TechAssessAdj!$H:$H,$H338)</f>
        <v>0</v>
      </c>
      <c r="Y338" s="15">
        <f>-SUMIFS(Inp_TechAssessAdj!Y:Y,Inp_TechAssessAdj!$E:$E,$E338,Inp_TechAssessAdj!$F:$F,$F338,Inp_TechAssessAdj!$G:$G,$G338,Inp_TechAssessAdj!$H:$H,$H338)</f>
        <v>0</v>
      </c>
      <c r="Z338" s="15">
        <f>-SUMIFS(Inp_TechAssessAdj!Z:Z,Inp_TechAssessAdj!$E:$E,$E338,Inp_TechAssessAdj!$F:$F,$F338,Inp_TechAssessAdj!$G:$G,$G338,Inp_TechAssessAdj!$H:$H,$H338)</f>
        <v>0</v>
      </c>
      <c r="AA338" s="15">
        <f>-SUMIFS(Inp_TechAssessAdj!AA:AA,Inp_TechAssessAdj!$E:$E,$E338,Inp_TechAssessAdj!$F:$F,$F338,Inp_TechAssessAdj!$G:$G,$G338,Inp_TechAssessAdj!$H:$H,$H338)</f>
        <v>0</v>
      </c>
      <c r="AB338" s="15">
        <f>-SUMIFS(Inp_TechAssessAdj!AB:AB,Inp_TechAssessAdj!$E:$E,$E338,Inp_TechAssessAdj!$F:$F,$F338,Inp_TechAssessAdj!$G:$G,$G338,Inp_TechAssessAdj!$H:$H,$H338)</f>
        <v>0</v>
      </c>
      <c r="AC338" s="15">
        <f>-SUMIFS(Inp_TechAssessAdj!AC:AC,Inp_TechAssessAdj!$E:$E,$E338,Inp_TechAssessAdj!$F:$F,$F338,Inp_TechAssessAdj!$G:$G,$G338,Inp_TechAssessAdj!$H:$H,$H338)</f>
        <v>0</v>
      </c>
      <c r="AD338" s="15">
        <f>-SUMIFS(Inp_TechAssessAdj!AD:AD,Inp_TechAssessAdj!$E:$E,$E338,Inp_TechAssessAdj!$F:$F,$F338,Inp_TechAssessAdj!$G:$G,$G338,Inp_TechAssessAdj!$H:$H,$H338)</f>
        <v>0</v>
      </c>
      <c r="AE338" s="15">
        <f>-SUMIFS(Inp_TechAssessAdj!AE:AE,Inp_TechAssessAdj!$E:$E,$E338,Inp_TechAssessAdj!$F:$F,$F338,Inp_TechAssessAdj!$G:$G,$G338,Inp_TechAssessAdj!$H:$H,$H338)</f>
        <v>0</v>
      </c>
      <c r="AF338" s="15">
        <f>-SUMIFS(Inp_TechAssessAdj!AF:AF,Inp_TechAssessAdj!$E:$E,$E338,Inp_TechAssessAdj!$F:$F,$F338,Inp_TechAssessAdj!$G:$G,$G338,Inp_TechAssessAdj!$H:$H,$H338)</f>
        <v>0</v>
      </c>
      <c r="AG338" s="15">
        <f>-SUMIFS(Inp_TechAssessAdj!AG:AG,Inp_TechAssessAdj!$E:$E,$E338,Inp_TechAssessAdj!$F:$F,$F338,Inp_TechAssessAdj!$G:$G,$G338,Inp_TechAssessAdj!$H:$H,$H338)</f>
        <v>0</v>
      </c>
      <c r="AH338" s="15">
        <f>-SUMIFS(Inp_TechAssessAdj!AH:AH,Inp_TechAssessAdj!$E:$E,$E338,Inp_TechAssessAdj!$F:$F,$F338,Inp_TechAssessAdj!$G:$G,$G338,Inp_TechAssessAdj!$H:$H,$H338)</f>
        <v>0</v>
      </c>
      <c r="AI338" s="15">
        <f>-SUMIFS(Inp_TechAssessAdj!AI:AI,Inp_TechAssessAdj!$E:$E,$E338,Inp_TechAssessAdj!$F:$F,$F338,Inp_TechAssessAdj!$G:$G,$G338,Inp_TechAssessAdj!$H:$H,$H338)</f>
        <v>0</v>
      </c>
      <c r="AJ338" s="15">
        <f>-SUMIFS(Inp_TechAssessAdj!AJ:AJ,Inp_TechAssessAdj!$E:$E,$E338,Inp_TechAssessAdj!$F:$F,$F338,Inp_TechAssessAdj!$G:$G,$G338,Inp_TechAssessAdj!$H:$H,$H338)</f>
        <v>0</v>
      </c>
      <c r="AK338" s="15">
        <f>-SUMIFS(Inp_TechAssessAdj!AK:AK,Inp_TechAssessAdj!$E:$E,$E338,Inp_TechAssessAdj!$F:$F,$F338,Inp_TechAssessAdj!$G:$G,$G338,Inp_TechAssessAdj!$H:$H,$H338)</f>
        <v>0</v>
      </c>
      <c r="AM338" s="55"/>
      <c r="AN338" s="69"/>
      <c r="AO338" s="69"/>
      <c r="AP338" s="55"/>
      <c r="AQ338" s="69"/>
      <c r="AR338" s="69"/>
    </row>
    <row r="339" spans="3:60">
      <c r="E339" s="51" t="s">
        <v>24</v>
      </c>
      <c r="F339" s="137">
        <f>IFERROR(Inp_TechAssessAdj!F71,0)</f>
        <v>0</v>
      </c>
      <c r="G339" s="137">
        <f>IFERROR(Inp_TechAssessAdj!G71,0)</f>
        <v>0</v>
      </c>
      <c r="H339" s="137">
        <f>IFERROR(Inp_TechAssessAdj!H71,0)</f>
        <v>0</v>
      </c>
      <c r="L339" s="51" t="s">
        <v>108</v>
      </c>
      <c r="M339" s="138">
        <f>SUMIFS(Inp_TechAssessAdj!$I:$I,Inp_TechAssessAdj!$E:$E,$E339,Inp_TechAssessAdj!$G:$G,$G339,Inp_TechAssessAdj!$H:$H,$H339)</f>
        <v>0</v>
      </c>
      <c r="R339" s="55"/>
      <c r="T339" s="15">
        <f>-SUMIFS(Inp_TechAssessAdj!T:T,Inp_TechAssessAdj!$E:$E,$E339,Inp_TechAssessAdj!$F:$F,$F339,Inp_TechAssessAdj!$G:$G,$G339,Inp_TechAssessAdj!$H:$H,$H339)</f>
        <v>0</v>
      </c>
      <c r="U339" s="15">
        <f>-SUMIFS(Inp_TechAssessAdj!U:U,Inp_TechAssessAdj!$E:$E,$E339,Inp_TechAssessAdj!$F:$F,$F339,Inp_TechAssessAdj!$G:$G,$G339,Inp_TechAssessAdj!$H:$H,$H339)</f>
        <v>0</v>
      </c>
      <c r="V339" s="15">
        <f>-SUMIFS(Inp_TechAssessAdj!V:V,Inp_TechAssessAdj!$E:$E,$E339,Inp_TechAssessAdj!$F:$F,$F339,Inp_TechAssessAdj!$G:$G,$G339,Inp_TechAssessAdj!$H:$H,$H339)</f>
        <v>0</v>
      </c>
      <c r="W339" s="15">
        <f>-SUMIFS(Inp_TechAssessAdj!W:W,Inp_TechAssessAdj!$E:$E,$E339,Inp_TechAssessAdj!$F:$F,$F339,Inp_TechAssessAdj!$G:$G,$G339,Inp_TechAssessAdj!$H:$H,$H339)</f>
        <v>0</v>
      </c>
      <c r="X339" s="15">
        <f>-SUMIFS(Inp_TechAssessAdj!X:X,Inp_TechAssessAdj!$E:$E,$E339,Inp_TechAssessAdj!$F:$F,$F339,Inp_TechAssessAdj!$G:$G,$G339,Inp_TechAssessAdj!$H:$H,$H339)</f>
        <v>0</v>
      </c>
      <c r="Y339" s="15">
        <f>-SUMIFS(Inp_TechAssessAdj!Y:Y,Inp_TechAssessAdj!$E:$E,$E339,Inp_TechAssessAdj!$F:$F,$F339,Inp_TechAssessAdj!$G:$G,$G339,Inp_TechAssessAdj!$H:$H,$H339)</f>
        <v>0</v>
      </c>
      <c r="Z339" s="15">
        <f>-SUMIFS(Inp_TechAssessAdj!Z:Z,Inp_TechAssessAdj!$E:$E,$E339,Inp_TechAssessAdj!$F:$F,$F339,Inp_TechAssessAdj!$G:$G,$G339,Inp_TechAssessAdj!$H:$H,$H339)</f>
        <v>0</v>
      </c>
      <c r="AA339" s="15">
        <f>-SUMIFS(Inp_TechAssessAdj!AA:AA,Inp_TechAssessAdj!$E:$E,$E339,Inp_TechAssessAdj!$F:$F,$F339,Inp_TechAssessAdj!$G:$G,$G339,Inp_TechAssessAdj!$H:$H,$H339)</f>
        <v>0</v>
      </c>
      <c r="AB339" s="15">
        <f>-SUMIFS(Inp_TechAssessAdj!AB:AB,Inp_TechAssessAdj!$E:$E,$E339,Inp_TechAssessAdj!$F:$F,$F339,Inp_TechAssessAdj!$G:$G,$G339,Inp_TechAssessAdj!$H:$H,$H339)</f>
        <v>0</v>
      </c>
      <c r="AC339" s="15">
        <f>-SUMIFS(Inp_TechAssessAdj!AC:AC,Inp_TechAssessAdj!$E:$E,$E339,Inp_TechAssessAdj!$F:$F,$F339,Inp_TechAssessAdj!$G:$G,$G339,Inp_TechAssessAdj!$H:$H,$H339)</f>
        <v>0</v>
      </c>
      <c r="AD339" s="15">
        <f>-SUMIFS(Inp_TechAssessAdj!AD:AD,Inp_TechAssessAdj!$E:$E,$E339,Inp_TechAssessAdj!$F:$F,$F339,Inp_TechAssessAdj!$G:$G,$G339,Inp_TechAssessAdj!$H:$H,$H339)</f>
        <v>0</v>
      </c>
      <c r="AE339" s="15">
        <f>-SUMIFS(Inp_TechAssessAdj!AE:AE,Inp_TechAssessAdj!$E:$E,$E339,Inp_TechAssessAdj!$F:$F,$F339,Inp_TechAssessAdj!$G:$G,$G339,Inp_TechAssessAdj!$H:$H,$H339)</f>
        <v>0</v>
      </c>
      <c r="AF339" s="15">
        <f>-SUMIFS(Inp_TechAssessAdj!AF:AF,Inp_TechAssessAdj!$E:$E,$E339,Inp_TechAssessAdj!$F:$F,$F339,Inp_TechAssessAdj!$G:$G,$G339,Inp_TechAssessAdj!$H:$H,$H339)</f>
        <v>0</v>
      </c>
      <c r="AG339" s="15">
        <f>-SUMIFS(Inp_TechAssessAdj!AG:AG,Inp_TechAssessAdj!$E:$E,$E339,Inp_TechAssessAdj!$F:$F,$F339,Inp_TechAssessAdj!$G:$G,$G339,Inp_TechAssessAdj!$H:$H,$H339)</f>
        <v>0</v>
      </c>
      <c r="AH339" s="15">
        <f>-SUMIFS(Inp_TechAssessAdj!AH:AH,Inp_TechAssessAdj!$E:$E,$E339,Inp_TechAssessAdj!$F:$F,$F339,Inp_TechAssessAdj!$G:$G,$G339,Inp_TechAssessAdj!$H:$H,$H339)</f>
        <v>0</v>
      </c>
      <c r="AI339" s="15">
        <f>-SUMIFS(Inp_TechAssessAdj!AI:AI,Inp_TechAssessAdj!$E:$E,$E339,Inp_TechAssessAdj!$F:$F,$F339,Inp_TechAssessAdj!$G:$G,$G339,Inp_TechAssessAdj!$H:$H,$H339)</f>
        <v>0</v>
      </c>
      <c r="AJ339" s="15">
        <f>-SUMIFS(Inp_TechAssessAdj!AJ:AJ,Inp_TechAssessAdj!$E:$E,$E339,Inp_TechAssessAdj!$F:$F,$F339,Inp_TechAssessAdj!$G:$G,$G339,Inp_TechAssessAdj!$H:$H,$H339)</f>
        <v>0</v>
      </c>
      <c r="AK339" s="15">
        <f>-SUMIFS(Inp_TechAssessAdj!AK:AK,Inp_TechAssessAdj!$E:$E,$E339,Inp_TechAssessAdj!$F:$F,$F339,Inp_TechAssessAdj!$G:$G,$G339,Inp_TechAssessAdj!$H:$H,$H339)</f>
        <v>0</v>
      </c>
      <c r="AM339" s="55"/>
      <c r="AN339" s="69"/>
      <c r="AO339" s="69"/>
      <c r="AP339" s="55"/>
      <c r="AQ339" s="69"/>
      <c r="AR339" s="69"/>
    </row>
    <row r="340" spans="3:60">
      <c r="E340" s="51" t="s">
        <v>24</v>
      </c>
      <c r="F340" s="137">
        <f>IFERROR(Inp_TechAssessAdj!F72,0)</f>
        <v>0</v>
      </c>
      <c r="G340" s="137">
        <f>IFERROR(Inp_TechAssessAdj!G72,0)</f>
        <v>0</v>
      </c>
      <c r="H340" s="137">
        <f>IFERROR(Inp_TechAssessAdj!H72,0)</f>
        <v>0</v>
      </c>
      <c r="L340" s="51" t="s">
        <v>108</v>
      </c>
      <c r="M340" s="138">
        <f>SUMIFS(Inp_TechAssessAdj!$I:$I,Inp_TechAssessAdj!$E:$E,$E340,Inp_TechAssessAdj!$G:$G,$G340,Inp_TechAssessAdj!$H:$H,$H340)</f>
        <v>0</v>
      </c>
      <c r="R340" s="55"/>
      <c r="T340" s="15">
        <f>-SUMIFS(Inp_TechAssessAdj!T:T,Inp_TechAssessAdj!$E:$E,$E340,Inp_TechAssessAdj!$F:$F,$F340,Inp_TechAssessAdj!$G:$G,$G340,Inp_TechAssessAdj!$H:$H,$H340)</f>
        <v>0</v>
      </c>
      <c r="U340" s="15">
        <f>-SUMIFS(Inp_TechAssessAdj!U:U,Inp_TechAssessAdj!$E:$E,$E340,Inp_TechAssessAdj!$F:$F,$F340,Inp_TechAssessAdj!$G:$G,$G340,Inp_TechAssessAdj!$H:$H,$H340)</f>
        <v>0</v>
      </c>
      <c r="V340" s="15">
        <f>-SUMIFS(Inp_TechAssessAdj!V:V,Inp_TechAssessAdj!$E:$E,$E340,Inp_TechAssessAdj!$F:$F,$F340,Inp_TechAssessAdj!$G:$G,$G340,Inp_TechAssessAdj!$H:$H,$H340)</f>
        <v>0</v>
      </c>
      <c r="W340" s="15">
        <f>-SUMIFS(Inp_TechAssessAdj!W:W,Inp_TechAssessAdj!$E:$E,$E340,Inp_TechAssessAdj!$F:$F,$F340,Inp_TechAssessAdj!$G:$G,$G340,Inp_TechAssessAdj!$H:$H,$H340)</f>
        <v>0</v>
      </c>
      <c r="X340" s="15">
        <f>-SUMIFS(Inp_TechAssessAdj!X:X,Inp_TechAssessAdj!$E:$E,$E340,Inp_TechAssessAdj!$F:$F,$F340,Inp_TechAssessAdj!$G:$G,$G340,Inp_TechAssessAdj!$H:$H,$H340)</f>
        <v>0</v>
      </c>
      <c r="Y340" s="15">
        <f>-SUMIFS(Inp_TechAssessAdj!Y:Y,Inp_TechAssessAdj!$E:$E,$E340,Inp_TechAssessAdj!$F:$F,$F340,Inp_TechAssessAdj!$G:$G,$G340,Inp_TechAssessAdj!$H:$H,$H340)</f>
        <v>0</v>
      </c>
      <c r="Z340" s="15">
        <f>-SUMIFS(Inp_TechAssessAdj!Z:Z,Inp_TechAssessAdj!$E:$E,$E340,Inp_TechAssessAdj!$F:$F,$F340,Inp_TechAssessAdj!$G:$G,$G340,Inp_TechAssessAdj!$H:$H,$H340)</f>
        <v>0</v>
      </c>
      <c r="AA340" s="15">
        <f>-SUMIFS(Inp_TechAssessAdj!AA:AA,Inp_TechAssessAdj!$E:$E,$E340,Inp_TechAssessAdj!$F:$F,$F340,Inp_TechAssessAdj!$G:$G,$G340,Inp_TechAssessAdj!$H:$H,$H340)</f>
        <v>0</v>
      </c>
      <c r="AB340" s="15">
        <f>-SUMIFS(Inp_TechAssessAdj!AB:AB,Inp_TechAssessAdj!$E:$E,$E340,Inp_TechAssessAdj!$F:$F,$F340,Inp_TechAssessAdj!$G:$G,$G340,Inp_TechAssessAdj!$H:$H,$H340)</f>
        <v>0</v>
      </c>
      <c r="AC340" s="15">
        <f>-SUMIFS(Inp_TechAssessAdj!AC:AC,Inp_TechAssessAdj!$E:$E,$E340,Inp_TechAssessAdj!$F:$F,$F340,Inp_TechAssessAdj!$G:$G,$G340,Inp_TechAssessAdj!$H:$H,$H340)</f>
        <v>0</v>
      </c>
      <c r="AD340" s="15">
        <f>-SUMIFS(Inp_TechAssessAdj!AD:AD,Inp_TechAssessAdj!$E:$E,$E340,Inp_TechAssessAdj!$F:$F,$F340,Inp_TechAssessAdj!$G:$G,$G340,Inp_TechAssessAdj!$H:$H,$H340)</f>
        <v>0</v>
      </c>
      <c r="AE340" s="15">
        <f>-SUMIFS(Inp_TechAssessAdj!AE:AE,Inp_TechAssessAdj!$E:$E,$E340,Inp_TechAssessAdj!$F:$F,$F340,Inp_TechAssessAdj!$G:$G,$G340,Inp_TechAssessAdj!$H:$H,$H340)</f>
        <v>0</v>
      </c>
      <c r="AF340" s="15">
        <f>-SUMIFS(Inp_TechAssessAdj!AF:AF,Inp_TechAssessAdj!$E:$E,$E340,Inp_TechAssessAdj!$F:$F,$F340,Inp_TechAssessAdj!$G:$G,$G340,Inp_TechAssessAdj!$H:$H,$H340)</f>
        <v>0</v>
      </c>
      <c r="AG340" s="15">
        <f>-SUMIFS(Inp_TechAssessAdj!AG:AG,Inp_TechAssessAdj!$E:$E,$E340,Inp_TechAssessAdj!$F:$F,$F340,Inp_TechAssessAdj!$G:$G,$G340,Inp_TechAssessAdj!$H:$H,$H340)</f>
        <v>0</v>
      </c>
      <c r="AH340" s="15">
        <f>-SUMIFS(Inp_TechAssessAdj!AH:AH,Inp_TechAssessAdj!$E:$E,$E340,Inp_TechAssessAdj!$F:$F,$F340,Inp_TechAssessAdj!$G:$G,$G340,Inp_TechAssessAdj!$H:$H,$H340)</f>
        <v>0</v>
      </c>
      <c r="AI340" s="15">
        <f>-SUMIFS(Inp_TechAssessAdj!AI:AI,Inp_TechAssessAdj!$E:$E,$E340,Inp_TechAssessAdj!$F:$F,$F340,Inp_TechAssessAdj!$G:$G,$G340,Inp_TechAssessAdj!$H:$H,$H340)</f>
        <v>0</v>
      </c>
      <c r="AJ340" s="15">
        <f>-SUMIFS(Inp_TechAssessAdj!AJ:AJ,Inp_TechAssessAdj!$E:$E,$E340,Inp_TechAssessAdj!$F:$F,$F340,Inp_TechAssessAdj!$G:$G,$G340,Inp_TechAssessAdj!$H:$H,$H340)</f>
        <v>0</v>
      </c>
      <c r="AK340" s="15">
        <f>-SUMIFS(Inp_TechAssessAdj!AK:AK,Inp_TechAssessAdj!$E:$E,$E340,Inp_TechAssessAdj!$F:$F,$F340,Inp_TechAssessAdj!$G:$G,$G340,Inp_TechAssessAdj!$H:$H,$H340)</f>
        <v>0</v>
      </c>
      <c r="AM340" s="55"/>
      <c r="AN340" s="69"/>
      <c r="AO340" s="69"/>
      <c r="AP340" s="55"/>
      <c r="AQ340" s="69"/>
      <c r="AR340" s="69"/>
    </row>
    <row r="341" spans="3:60">
      <c r="E341" s="51" t="s">
        <v>24</v>
      </c>
      <c r="F341" s="137">
        <f>IFERROR(Inp_TechAssessAdj!F73,0)</f>
        <v>0</v>
      </c>
      <c r="G341" s="137">
        <f>IFERROR(Inp_TechAssessAdj!G73,0)</f>
        <v>0</v>
      </c>
      <c r="H341" s="137">
        <f>IFERROR(Inp_TechAssessAdj!H73,0)</f>
        <v>0</v>
      </c>
      <c r="L341" s="51" t="s">
        <v>108</v>
      </c>
      <c r="M341" s="138">
        <f>SUMIFS(Inp_TechAssessAdj!$I:$I,Inp_TechAssessAdj!$E:$E,$E341,Inp_TechAssessAdj!$G:$G,$G341,Inp_TechAssessAdj!$H:$H,$H341)</f>
        <v>0</v>
      </c>
      <c r="R341" s="55"/>
      <c r="T341" s="15">
        <f>-SUMIFS(Inp_TechAssessAdj!T:T,Inp_TechAssessAdj!$E:$E,$E341,Inp_TechAssessAdj!$F:$F,$F341,Inp_TechAssessAdj!$G:$G,$G341,Inp_TechAssessAdj!$H:$H,$H341)</f>
        <v>0</v>
      </c>
      <c r="U341" s="15">
        <f>-SUMIFS(Inp_TechAssessAdj!U:U,Inp_TechAssessAdj!$E:$E,$E341,Inp_TechAssessAdj!$F:$F,$F341,Inp_TechAssessAdj!$G:$G,$G341,Inp_TechAssessAdj!$H:$H,$H341)</f>
        <v>0</v>
      </c>
      <c r="V341" s="15">
        <f>-SUMIFS(Inp_TechAssessAdj!V:V,Inp_TechAssessAdj!$E:$E,$E341,Inp_TechAssessAdj!$F:$F,$F341,Inp_TechAssessAdj!$G:$G,$G341,Inp_TechAssessAdj!$H:$H,$H341)</f>
        <v>0</v>
      </c>
      <c r="W341" s="15">
        <f>-SUMIFS(Inp_TechAssessAdj!W:W,Inp_TechAssessAdj!$E:$E,$E341,Inp_TechAssessAdj!$F:$F,$F341,Inp_TechAssessAdj!$G:$G,$G341,Inp_TechAssessAdj!$H:$H,$H341)</f>
        <v>0</v>
      </c>
      <c r="X341" s="15">
        <f>-SUMIFS(Inp_TechAssessAdj!X:X,Inp_TechAssessAdj!$E:$E,$E341,Inp_TechAssessAdj!$F:$F,$F341,Inp_TechAssessAdj!$G:$G,$G341,Inp_TechAssessAdj!$H:$H,$H341)</f>
        <v>0</v>
      </c>
      <c r="Y341" s="15">
        <f>-SUMIFS(Inp_TechAssessAdj!Y:Y,Inp_TechAssessAdj!$E:$E,$E341,Inp_TechAssessAdj!$F:$F,$F341,Inp_TechAssessAdj!$G:$G,$G341,Inp_TechAssessAdj!$H:$H,$H341)</f>
        <v>0</v>
      </c>
      <c r="Z341" s="15">
        <f>-SUMIFS(Inp_TechAssessAdj!Z:Z,Inp_TechAssessAdj!$E:$E,$E341,Inp_TechAssessAdj!$F:$F,$F341,Inp_TechAssessAdj!$G:$G,$G341,Inp_TechAssessAdj!$H:$H,$H341)</f>
        <v>0</v>
      </c>
      <c r="AA341" s="15">
        <f>-SUMIFS(Inp_TechAssessAdj!AA:AA,Inp_TechAssessAdj!$E:$E,$E341,Inp_TechAssessAdj!$F:$F,$F341,Inp_TechAssessAdj!$G:$G,$G341,Inp_TechAssessAdj!$H:$H,$H341)</f>
        <v>0</v>
      </c>
      <c r="AB341" s="15">
        <f>-SUMIFS(Inp_TechAssessAdj!AB:AB,Inp_TechAssessAdj!$E:$E,$E341,Inp_TechAssessAdj!$F:$F,$F341,Inp_TechAssessAdj!$G:$G,$G341,Inp_TechAssessAdj!$H:$H,$H341)</f>
        <v>0</v>
      </c>
      <c r="AC341" s="15">
        <f>-SUMIFS(Inp_TechAssessAdj!AC:AC,Inp_TechAssessAdj!$E:$E,$E341,Inp_TechAssessAdj!$F:$F,$F341,Inp_TechAssessAdj!$G:$G,$G341,Inp_TechAssessAdj!$H:$H,$H341)</f>
        <v>0</v>
      </c>
      <c r="AD341" s="15">
        <f>-SUMIFS(Inp_TechAssessAdj!AD:AD,Inp_TechAssessAdj!$E:$E,$E341,Inp_TechAssessAdj!$F:$F,$F341,Inp_TechAssessAdj!$G:$G,$G341,Inp_TechAssessAdj!$H:$H,$H341)</f>
        <v>0</v>
      </c>
      <c r="AE341" s="15">
        <f>-SUMIFS(Inp_TechAssessAdj!AE:AE,Inp_TechAssessAdj!$E:$E,$E341,Inp_TechAssessAdj!$F:$F,$F341,Inp_TechAssessAdj!$G:$G,$G341,Inp_TechAssessAdj!$H:$H,$H341)</f>
        <v>0</v>
      </c>
      <c r="AF341" s="15">
        <f>-SUMIFS(Inp_TechAssessAdj!AF:AF,Inp_TechAssessAdj!$E:$E,$E341,Inp_TechAssessAdj!$F:$F,$F341,Inp_TechAssessAdj!$G:$G,$G341,Inp_TechAssessAdj!$H:$H,$H341)</f>
        <v>0</v>
      </c>
      <c r="AG341" s="15">
        <f>-SUMIFS(Inp_TechAssessAdj!AG:AG,Inp_TechAssessAdj!$E:$E,$E341,Inp_TechAssessAdj!$F:$F,$F341,Inp_TechAssessAdj!$G:$G,$G341,Inp_TechAssessAdj!$H:$H,$H341)</f>
        <v>0</v>
      </c>
      <c r="AH341" s="15">
        <f>-SUMIFS(Inp_TechAssessAdj!AH:AH,Inp_TechAssessAdj!$E:$E,$E341,Inp_TechAssessAdj!$F:$F,$F341,Inp_TechAssessAdj!$G:$G,$G341,Inp_TechAssessAdj!$H:$H,$H341)</f>
        <v>0</v>
      </c>
      <c r="AI341" s="15">
        <f>-SUMIFS(Inp_TechAssessAdj!AI:AI,Inp_TechAssessAdj!$E:$E,$E341,Inp_TechAssessAdj!$F:$F,$F341,Inp_TechAssessAdj!$G:$G,$G341,Inp_TechAssessAdj!$H:$H,$H341)</f>
        <v>0</v>
      </c>
      <c r="AJ341" s="15">
        <f>-SUMIFS(Inp_TechAssessAdj!AJ:AJ,Inp_TechAssessAdj!$E:$E,$E341,Inp_TechAssessAdj!$F:$F,$F341,Inp_TechAssessAdj!$G:$G,$G341,Inp_TechAssessAdj!$H:$H,$H341)</f>
        <v>0</v>
      </c>
      <c r="AK341" s="15">
        <f>-SUMIFS(Inp_TechAssessAdj!AK:AK,Inp_TechAssessAdj!$E:$E,$E341,Inp_TechAssessAdj!$F:$F,$F341,Inp_TechAssessAdj!$G:$G,$G341,Inp_TechAssessAdj!$H:$H,$H341)</f>
        <v>0</v>
      </c>
      <c r="AM341" s="55"/>
      <c r="AN341" s="69"/>
      <c r="AO341" s="69"/>
      <c r="AP341" s="55"/>
      <c r="AQ341" s="69"/>
      <c r="AR341" s="69"/>
    </row>
    <row r="343" spans="3:60">
      <c r="C343" s="10" t="s">
        <v>26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  <c r="N343" s="10"/>
      <c r="O343" s="10"/>
      <c r="P343" s="10"/>
      <c r="Q343" s="10"/>
      <c r="R343" s="10"/>
      <c r="S343" s="10"/>
      <c r="T343" s="10"/>
      <c r="U343" s="10"/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  <c r="AK343" s="10"/>
      <c r="AL343" s="10"/>
      <c r="AM343" s="10"/>
      <c r="AN343" s="10"/>
      <c r="AO343" s="10"/>
      <c r="AP343" s="10"/>
      <c r="AQ343" s="10"/>
      <c r="AR343" s="10"/>
      <c r="AS343" s="10"/>
      <c r="AT343" s="10"/>
      <c r="AU343" s="10"/>
      <c r="AV343" s="10"/>
      <c r="AW343" s="10"/>
      <c r="AX343" s="10"/>
      <c r="AY343" s="10"/>
      <c r="AZ343" s="10"/>
      <c r="BA343" s="10"/>
      <c r="BB343" s="10"/>
      <c r="BC343" s="10"/>
      <c r="BD343" s="10"/>
      <c r="BE343" s="10"/>
      <c r="BF343" s="10"/>
      <c r="BG343" s="10"/>
      <c r="BH343" s="10"/>
    </row>
    <row r="345" spans="3:60">
      <c r="E345" s="51" t="s">
        <v>26</v>
      </c>
      <c r="F345" s="137" t="str">
        <f>IFERROR(Inp_TechAssessAdj!F76,0)</f>
        <v>Opex</v>
      </c>
      <c r="G345" s="137" t="str">
        <f>IFERROR(Inp_TechAssessAdj!G76,0)</f>
        <v>Maintenance</v>
      </c>
      <c r="H345" s="137" t="str">
        <f>IFERROR(Inp_TechAssessAdj!H76,0)</f>
        <v>TA - PSUP</v>
      </c>
      <c r="L345" s="51" t="s">
        <v>108</v>
      </c>
      <c r="M345" s="138">
        <f>SUMIFS(Inp_TechAssessAdj!$I:$I,Inp_TechAssessAdj!$E:$E,$E345,Inp_TechAssessAdj!$G:$G,$G345,Inp_TechAssessAdj!$H:$H,$H345)</f>
        <v>1</v>
      </c>
      <c r="R345" s="55"/>
      <c r="T345" s="15">
        <f>-SUMIFS(Inp_TechAssessAdj!T:T,Inp_TechAssessAdj!$E:$E,$E345,Inp_TechAssessAdj!$F:$F,$F345,Inp_TechAssessAdj!$G:$G,$G345,Inp_TechAssessAdj!$H:$H,$H345)</f>
        <v>0</v>
      </c>
      <c r="U345" s="15">
        <f>-SUMIFS(Inp_TechAssessAdj!U:U,Inp_TechAssessAdj!$E:$E,$E345,Inp_TechAssessAdj!$F:$F,$F345,Inp_TechAssessAdj!$G:$G,$G345,Inp_TechAssessAdj!$H:$H,$H345)</f>
        <v>0</v>
      </c>
      <c r="V345" s="15">
        <f>-SUMIFS(Inp_TechAssessAdj!V:V,Inp_TechAssessAdj!$E:$E,$E345,Inp_TechAssessAdj!$F:$F,$F345,Inp_TechAssessAdj!$G:$G,$G345,Inp_TechAssessAdj!$H:$H,$H345)</f>
        <v>0</v>
      </c>
      <c r="W345" s="15">
        <f>-SUMIFS(Inp_TechAssessAdj!W:W,Inp_TechAssessAdj!$E:$E,$E345,Inp_TechAssessAdj!$F:$F,$F345,Inp_TechAssessAdj!$G:$G,$G345,Inp_TechAssessAdj!$H:$H,$H345)</f>
        <v>0</v>
      </c>
      <c r="X345" s="15">
        <f>-SUMIFS(Inp_TechAssessAdj!X:X,Inp_TechAssessAdj!$E:$E,$E345,Inp_TechAssessAdj!$F:$F,$F345,Inp_TechAssessAdj!$G:$G,$G345,Inp_TechAssessAdj!$H:$H,$H345)</f>
        <v>0</v>
      </c>
      <c r="Y345" s="15">
        <f>-SUMIFS(Inp_TechAssessAdj!Y:Y,Inp_TechAssessAdj!$E:$E,$E345,Inp_TechAssessAdj!$F:$F,$F345,Inp_TechAssessAdj!$G:$G,$G345,Inp_TechAssessAdj!$H:$H,$H345)</f>
        <v>0</v>
      </c>
      <c r="Z345" s="15">
        <f>-SUMIFS(Inp_TechAssessAdj!Z:Z,Inp_TechAssessAdj!$E:$E,$E345,Inp_TechAssessAdj!$F:$F,$F345,Inp_TechAssessAdj!$G:$G,$G345,Inp_TechAssessAdj!$H:$H,$H345)</f>
        <v>0</v>
      </c>
      <c r="AA345" s="15">
        <f>-SUMIFS(Inp_TechAssessAdj!AA:AA,Inp_TechAssessAdj!$E:$E,$E345,Inp_TechAssessAdj!$F:$F,$F345,Inp_TechAssessAdj!$G:$G,$G345,Inp_TechAssessAdj!$H:$H,$H345)</f>
        <v>0</v>
      </c>
      <c r="AB345" s="15">
        <f>-SUMIFS(Inp_TechAssessAdj!AB:AB,Inp_TechAssessAdj!$E:$E,$E345,Inp_TechAssessAdj!$F:$F,$F345,Inp_TechAssessAdj!$G:$G,$G345,Inp_TechAssessAdj!$H:$H,$H345)</f>
        <v>0</v>
      </c>
      <c r="AC345" s="15">
        <f>-SUMIFS(Inp_TechAssessAdj!AC:AC,Inp_TechAssessAdj!$E:$E,$E345,Inp_TechAssessAdj!$F:$F,$F345,Inp_TechAssessAdj!$G:$G,$G345,Inp_TechAssessAdj!$H:$H,$H345)</f>
        <v>0</v>
      </c>
      <c r="AD345" s="15">
        <f>-SUMIFS(Inp_TechAssessAdj!AD:AD,Inp_TechAssessAdj!$E:$E,$E345,Inp_TechAssessAdj!$F:$F,$F345,Inp_TechAssessAdj!$G:$G,$G345,Inp_TechAssessAdj!$H:$H,$H345)</f>
        <v>0</v>
      </c>
      <c r="AE345" s="15">
        <f>-SUMIFS(Inp_TechAssessAdj!AE:AE,Inp_TechAssessAdj!$E:$E,$E345,Inp_TechAssessAdj!$F:$F,$F345,Inp_TechAssessAdj!$G:$G,$G345,Inp_TechAssessAdj!$H:$H,$H345)</f>
        <v>0</v>
      </c>
      <c r="AF345" s="15">
        <f>-SUMIFS(Inp_TechAssessAdj!AF:AF,Inp_TechAssessAdj!$E:$E,$E345,Inp_TechAssessAdj!$F:$F,$F345,Inp_TechAssessAdj!$G:$G,$G345,Inp_TechAssessAdj!$H:$H,$H345)</f>
        <v>0</v>
      </c>
      <c r="AG345" s="15">
        <f>-SUMIFS(Inp_TechAssessAdj!AG:AG,Inp_TechAssessAdj!$E:$E,$E345,Inp_TechAssessAdj!$F:$F,$F345,Inp_TechAssessAdj!$G:$G,$G345,Inp_TechAssessAdj!$H:$H,$H345)</f>
        <v>9.5046784223063507E-2</v>
      </c>
      <c r="AH345" s="15">
        <f>-SUMIFS(Inp_TechAssessAdj!AH:AH,Inp_TechAssessAdj!$E:$E,$E345,Inp_TechAssessAdj!$F:$F,$F345,Inp_TechAssessAdj!$G:$G,$G345,Inp_TechAssessAdj!$H:$H,$H345)</f>
        <v>0.1118325881756735</v>
      </c>
      <c r="AI345" s="15">
        <f>-SUMIFS(Inp_TechAssessAdj!AI:AI,Inp_TechAssessAdj!$E:$E,$E345,Inp_TechAssessAdj!$F:$F,$F345,Inp_TechAssessAdj!$G:$G,$G345,Inp_TechAssessAdj!$H:$H,$H345)</f>
        <v>0.11313050750427409</v>
      </c>
      <c r="AJ345" s="15">
        <f>-SUMIFS(Inp_TechAssessAdj!AJ:AJ,Inp_TechAssessAdj!$E:$E,$E345,Inp_TechAssessAdj!$F:$F,$F345,Inp_TechAssessAdj!$G:$G,$G345,Inp_TechAssessAdj!$H:$H,$H345)</f>
        <v>0.11053723174788335</v>
      </c>
      <c r="AK345" s="15">
        <f>-SUMIFS(Inp_TechAssessAdj!AK:AK,Inp_TechAssessAdj!$E:$E,$E345,Inp_TechAssessAdj!$F:$F,$F345,Inp_TechAssessAdj!$G:$G,$G345,Inp_TechAssessAdj!$H:$H,$H345)</f>
        <v>9.7143704285622148E-2</v>
      </c>
      <c r="AM345" s="55"/>
      <c r="AN345" s="55"/>
      <c r="AO345" s="55"/>
      <c r="AP345" s="55"/>
      <c r="AQ345" s="55"/>
      <c r="AR345" s="55"/>
    </row>
    <row r="346" spans="3:60">
      <c r="E346" s="51" t="s">
        <v>26</v>
      </c>
      <c r="F346" s="137" t="str">
        <f>IFERROR(Inp_TechAssessAdj!F77,0)</f>
        <v>Opex</v>
      </c>
      <c r="G346" s="137" t="str">
        <f>IFERROR(Inp_TechAssessAdj!G77,0)</f>
        <v>IT &amp; Telecoms</v>
      </c>
      <c r="H346" s="137" t="str">
        <f>IFERROR(Inp_TechAssessAdj!H77,0)</f>
        <v>TA - Cyber opex</v>
      </c>
      <c r="L346" s="51" t="s">
        <v>108</v>
      </c>
      <c r="M346" s="138">
        <f>SUMIFS(Inp_TechAssessAdj!$I:$I,Inp_TechAssessAdj!$E:$E,$E346,Inp_TechAssessAdj!$G:$G,$G346,Inp_TechAssessAdj!$H:$H,$H346)</f>
        <v>1</v>
      </c>
      <c r="R346" s="55"/>
      <c r="T346" s="15">
        <f>-SUMIFS(Inp_TechAssessAdj!T:T,Inp_TechAssessAdj!$E:$E,$E346,Inp_TechAssessAdj!$F:$F,$F346,Inp_TechAssessAdj!$G:$G,$G346,Inp_TechAssessAdj!$H:$H,$H346)</f>
        <v>0</v>
      </c>
      <c r="U346" s="15">
        <f>-SUMIFS(Inp_TechAssessAdj!U:U,Inp_TechAssessAdj!$E:$E,$E346,Inp_TechAssessAdj!$F:$F,$F346,Inp_TechAssessAdj!$G:$G,$G346,Inp_TechAssessAdj!$H:$H,$H346)</f>
        <v>0</v>
      </c>
      <c r="V346" s="15">
        <f>-SUMIFS(Inp_TechAssessAdj!V:V,Inp_TechAssessAdj!$E:$E,$E346,Inp_TechAssessAdj!$F:$F,$F346,Inp_TechAssessAdj!$G:$G,$G346,Inp_TechAssessAdj!$H:$H,$H346)</f>
        <v>0</v>
      </c>
      <c r="W346" s="15">
        <f>-SUMIFS(Inp_TechAssessAdj!W:W,Inp_TechAssessAdj!$E:$E,$E346,Inp_TechAssessAdj!$F:$F,$F346,Inp_TechAssessAdj!$G:$G,$G346,Inp_TechAssessAdj!$H:$H,$H346)</f>
        <v>0</v>
      </c>
      <c r="X346" s="15">
        <f>-SUMIFS(Inp_TechAssessAdj!X:X,Inp_TechAssessAdj!$E:$E,$E346,Inp_TechAssessAdj!$F:$F,$F346,Inp_TechAssessAdj!$G:$G,$G346,Inp_TechAssessAdj!$H:$H,$H346)</f>
        <v>0</v>
      </c>
      <c r="Y346" s="15">
        <f>-SUMIFS(Inp_TechAssessAdj!Y:Y,Inp_TechAssessAdj!$E:$E,$E346,Inp_TechAssessAdj!$F:$F,$F346,Inp_TechAssessAdj!$G:$G,$G346,Inp_TechAssessAdj!$H:$H,$H346)</f>
        <v>0</v>
      </c>
      <c r="Z346" s="15">
        <f>-SUMIFS(Inp_TechAssessAdj!Z:Z,Inp_TechAssessAdj!$E:$E,$E346,Inp_TechAssessAdj!$F:$F,$F346,Inp_TechAssessAdj!$G:$G,$G346,Inp_TechAssessAdj!$H:$H,$H346)</f>
        <v>0</v>
      </c>
      <c r="AA346" s="15">
        <f>-SUMIFS(Inp_TechAssessAdj!AA:AA,Inp_TechAssessAdj!$E:$E,$E346,Inp_TechAssessAdj!$F:$F,$F346,Inp_TechAssessAdj!$G:$G,$G346,Inp_TechAssessAdj!$H:$H,$H346)</f>
        <v>0</v>
      </c>
      <c r="AB346" s="15">
        <f>-SUMIFS(Inp_TechAssessAdj!AB:AB,Inp_TechAssessAdj!$E:$E,$E346,Inp_TechAssessAdj!$F:$F,$F346,Inp_TechAssessAdj!$G:$G,$G346,Inp_TechAssessAdj!$H:$H,$H346)</f>
        <v>0</v>
      </c>
      <c r="AC346" s="15">
        <f>-SUMIFS(Inp_TechAssessAdj!AC:AC,Inp_TechAssessAdj!$E:$E,$E346,Inp_TechAssessAdj!$F:$F,$F346,Inp_TechAssessAdj!$G:$G,$G346,Inp_TechAssessAdj!$H:$H,$H346)</f>
        <v>0</v>
      </c>
      <c r="AD346" s="15">
        <f>-SUMIFS(Inp_TechAssessAdj!AD:AD,Inp_TechAssessAdj!$E:$E,$E346,Inp_TechAssessAdj!$F:$F,$F346,Inp_TechAssessAdj!$G:$G,$G346,Inp_TechAssessAdj!$H:$H,$H346)</f>
        <v>0</v>
      </c>
      <c r="AE346" s="15">
        <f>-SUMIFS(Inp_TechAssessAdj!AE:AE,Inp_TechAssessAdj!$E:$E,$E346,Inp_TechAssessAdj!$F:$F,$F346,Inp_TechAssessAdj!$G:$G,$G346,Inp_TechAssessAdj!$H:$H,$H346)</f>
        <v>0</v>
      </c>
      <c r="AF346" s="15">
        <f>-SUMIFS(Inp_TechAssessAdj!AF:AF,Inp_TechAssessAdj!$E:$E,$E346,Inp_TechAssessAdj!$F:$F,$F346,Inp_TechAssessAdj!$G:$G,$G346,Inp_TechAssessAdj!$H:$H,$H346)</f>
        <v>0</v>
      </c>
      <c r="AG346" s="15">
        <f>-SUMIFS(Inp_TechAssessAdj!AG:AG,Inp_TechAssessAdj!$E:$E,$E346,Inp_TechAssessAdj!$F:$F,$F346,Inp_TechAssessAdj!$G:$G,$G346,Inp_TechAssessAdj!$H:$H,$H346)</f>
        <v>0.11702840225776212</v>
      </c>
      <c r="AH346" s="15">
        <f>-SUMIFS(Inp_TechAssessAdj!AH:AH,Inp_TechAssessAdj!$E:$E,$E346,Inp_TechAssessAdj!$F:$F,$F346,Inp_TechAssessAdj!$G:$G,$G346,Inp_TechAssessAdj!$H:$H,$H346)</f>
        <v>0.12739846176648029</v>
      </c>
      <c r="AI346" s="15">
        <f>-SUMIFS(Inp_TechAssessAdj!AI:AI,Inp_TechAssessAdj!$E:$E,$E346,Inp_TechAssessAdj!$F:$F,$F346,Inp_TechAssessAdj!$G:$G,$G346,Inp_TechAssessAdj!$H:$H,$H346)</f>
        <v>0.1436697858103777</v>
      </c>
      <c r="AJ346" s="15">
        <f>-SUMIFS(Inp_TechAssessAdj!AJ:AJ,Inp_TechAssessAdj!$E:$E,$E346,Inp_TechAssessAdj!$F:$F,$F346,Inp_TechAssessAdj!$G:$G,$G346,Inp_TechAssessAdj!$H:$H,$H346)</f>
        <v>6.3474359079802589E-2</v>
      </c>
      <c r="AK346" s="15">
        <f>-SUMIFS(Inp_TechAssessAdj!AK:AK,Inp_TechAssessAdj!$E:$E,$E346,Inp_TechAssessAdj!$F:$F,$F346,Inp_TechAssessAdj!$G:$G,$G346,Inp_TechAssessAdj!$H:$H,$H346)</f>
        <v>9.8604285436385997E-2</v>
      </c>
      <c r="AM346" s="55"/>
      <c r="AN346" s="55"/>
      <c r="AO346" s="55"/>
      <c r="AP346" s="55"/>
      <c r="AQ346" s="55"/>
      <c r="AR346" s="55"/>
    </row>
    <row r="347" spans="3:60">
      <c r="E347" s="51" t="s">
        <v>26</v>
      </c>
      <c r="F347" s="137" t="str">
        <f>IFERROR(Inp_TechAssessAdj!F78,0)</f>
        <v>Capex</v>
      </c>
      <c r="G347" s="137" t="str">
        <f>IFERROR(Inp_TechAssessAdj!G78,0)</f>
        <v>LTS Pipelines, Storage &amp; Entry</v>
      </c>
      <c r="H347" s="137" t="str">
        <f>IFERROR(Inp_TechAssessAdj!H78,0)</f>
        <v>TA - Separately assessed projects</v>
      </c>
      <c r="L347" s="51" t="s">
        <v>108</v>
      </c>
      <c r="M347" s="138">
        <f>SUMIFS(Inp_TechAssessAdj!$I:$I,Inp_TechAssessAdj!$E:$E,$E347,Inp_TechAssessAdj!$G:$G,$G347,Inp_TechAssessAdj!$H:$H,$H347)</f>
        <v>0.17708491098964441</v>
      </c>
      <c r="R347" s="55"/>
      <c r="T347" s="15">
        <f>-SUMIFS(Inp_TechAssessAdj!T:T,Inp_TechAssessAdj!$E:$E,$E347,Inp_TechAssessAdj!$F:$F,$F347,Inp_TechAssessAdj!$G:$G,$G347,Inp_TechAssessAdj!$H:$H,$H347)</f>
        <v>0</v>
      </c>
      <c r="U347" s="15">
        <f>-SUMIFS(Inp_TechAssessAdj!U:U,Inp_TechAssessAdj!$E:$E,$E347,Inp_TechAssessAdj!$F:$F,$F347,Inp_TechAssessAdj!$G:$G,$G347,Inp_TechAssessAdj!$H:$H,$H347)</f>
        <v>0</v>
      </c>
      <c r="V347" s="15">
        <f>-SUMIFS(Inp_TechAssessAdj!V:V,Inp_TechAssessAdj!$E:$E,$E347,Inp_TechAssessAdj!$F:$F,$F347,Inp_TechAssessAdj!$G:$G,$G347,Inp_TechAssessAdj!$H:$H,$H347)</f>
        <v>0</v>
      </c>
      <c r="W347" s="15">
        <f>-SUMIFS(Inp_TechAssessAdj!W:W,Inp_TechAssessAdj!$E:$E,$E347,Inp_TechAssessAdj!$F:$F,$F347,Inp_TechAssessAdj!$G:$G,$G347,Inp_TechAssessAdj!$H:$H,$H347)</f>
        <v>0</v>
      </c>
      <c r="X347" s="15">
        <f>-SUMIFS(Inp_TechAssessAdj!X:X,Inp_TechAssessAdj!$E:$E,$E347,Inp_TechAssessAdj!$F:$F,$F347,Inp_TechAssessAdj!$G:$G,$G347,Inp_TechAssessAdj!$H:$H,$H347)</f>
        <v>0</v>
      </c>
      <c r="Y347" s="15">
        <f>-SUMIFS(Inp_TechAssessAdj!Y:Y,Inp_TechAssessAdj!$E:$E,$E347,Inp_TechAssessAdj!$F:$F,$F347,Inp_TechAssessAdj!$G:$G,$G347,Inp_TechAssessAdj!$H:$H,$H347)</f>
        <v>0</v>
      </c>
      <c r="Z347" s="15">
        <f>-SUMIFS(Inp_TechAssessAdj!Z:Z,Inp_TechAssessAdj!$E:$E,$E347,Inp_TechAssessAdj!$F:$F,$F347,Inp_TechAssessAdj!$G:$G,$G347,Inp_TechAssessAdj!$H:$H,$H347)</f>
        <v>0</v>
      </c>
      <c r="AA347" s="15">
        <f>-SUMIFS(Inp_TechAssessAdj!AA:AA,Inp_TechAssessAdj!$E:$E,$E347,Inp_TechAssessAdj!$F:$F,$F347,Inp_TechAssessAdj!$G:$G,$G347,Inp_TechAssessAdj!$H:$H,$H347)</f>
        <v>0</v>
      </c>
      <c r="AB347" s="15">
        <f>-SUMIFS(Inp_TechAssessAdj!AB:AB,Inp_TechAssessAdj!$E:$E,$E347,Inp_TechAssessAdj!$F:$F,$F347,Inp_TechAssessAdj!$G:$G,$G347,Inp_TechAssessAdj!$H:$H,$H347)</f>
        <v>0</v>
      </c>
      <c r="AC347" s="15">
        <f>-SUMIFS(Inp_TechAssessAdj!AC:AC,Inp_TechAssessAdj!$E:$E,$E347,Inp_TechAssessAdj!$F:$F,$F347,Inp_TechAssessAdj!$G:$G,$G347,Inp_TechAssessAdj!$H:$H,$H347)</f>
        <v>0</v>
      </c>
      <c r="AD347" s="15">
        <f>-SUMIFS(Inp_TechAssessAdj!AD:AD,Inp_TechAssessAdj!$E:$E,$E347,Inp_TechAssessAdj!$F:$F,$F347,Inp_TechAssessAdj!$G:$G,$G347,Inp_TechAssessAdj!$H:$H,$H347)</f>
        <v>0</v>
      </c>
      <c r="AE347" s="15">
        <f>-SUMIFS(Inp_TechAssessAdj!AE:AE,Inp_TechAssessAdj!$E:$E,$E347,Inp_TechAssessAdj!$F:$F,$F347,Inp_TechAssessAdj!$G:$G,$G347,Inp_TechAssessAdj!$H:$H,$H347)</f>
        <v>0</v>
      </c>
      <c r="AF347" s="15">
        <f>-SUMIFS(Inp_TechAssessAdj!AF:AF,Inp_TechAssessAdj!$E:$E,$E347,Inp_TechAssessAdj!$F:$F,$F347,Inp_TechAssessAdj!$G:$G,$G347,Inp_TechAssessAdj!$H:$H,$H347)</f>
        <v>0</v>
      </c>
      <c r="AG347" s="15">
        <f>-SUMIFS(Inp_TechAssessAdj!AG:AG,Inp_TechAssessAdj!$E:$E,$E347,Inp_TechAssessAdj!$F:$F,$F347,Inp_TechAssessAdj!$G:$G,$G347,Inp_TechAssessAdj!$H:$H,$H347)</f>
        <v>1.0481190403426932</v>
      </c>
      <c r="AH347" s="15">
        <f>-SUMIFS(Inp_TechAssessAdj!AH:AH,Inp_TechAssessAdj!$E:$E,$E347,Inp_TechAssessAdj!$F:$F,$F347,Inp_TechAssessAdj!$G:$G,$G347,Inp_TechAssessAdj!$H:$H,$H347)</f>
        <v>5.4491841593970696</v>
      </c>
      <c r="AI347" s="15">
        <f>-SUMIFS(Inp_TechAssessAdj!AI:AI,Inp_TechAssessAdj!$E:$E,$E347,Inp_TechAssessAdj!$F:$F,$F347,Inp_TechAssessAdj!$G:$G,$G347,Inp_TechAssessAdj!$H:$H,$H347)</f>
        <v>4.8963357110458627</v>
      </c>
      <c r="AJ347" s="15">
        <f>-SUMIFS(Inp_TechAssessAdj!AJ:AJ,Inp_TechAssessAdj!$E:$E,$E347,Inp_TechAssessAdj!$F:$F,$F347,Inp_TechAssessAdj!$G:$G,$G347,Inp_TechAssessAdj!$H:$H,$H347)</f>
        <v>3.3676911878441702</v>
      </c>
      <c r="AK347" s="15">
        <f>-SUMIFS(Inp_TechAssessAdj!AK:AK,Inp_TechAssessAdj!$E:$E,$E347,Inp_TechAssessAdj!$F:$F,$F347,Inp_TechAssessAdj!$G:$G,$G347,Inp_TechAssessAdj!$H:$H,$H347)</f>
        <v>2.8610046650348532E-2</v>
      </c>
      <c r="AM347" s="55"/>
      <c r="AN347" s="55"/>
      <c r="AO347" s="55"/>
      <c r="AP347" s="55"/>
      <c r="AQ347" s="55"/>
      <c r="AR347" s="55"/>
    </row>
    <row r="348" spans="3:60">
      <c r="E348" s="51" t="s">
        <v>26</v>
      </c>
      <c r="F348" s="137" t="str">
        <f>IFERROR(Inp_TechAssessAdj!F79,0)</f>
        <v>Capex</v>
      </c>
      <c r="G348" s="137" t="str">
        <f>IFERROR(Inp_TechAssessAdj!G79,0)</f>
        <v>Transport &amp; Plant</v>
      </c>
      <c r="H348" s="137" t="str">
        <f>IFERROR(Inp_TechAssessAdj!H79,0)</f>
        <v>TA - Electric Vehicles</v>
      </c>
      <c r="L348" s="51" t="s">
        <v>108</v>
      </c>
      <c r="M348" s="138">
        <f>SUMIFS(Inp_TechAssessAdj!$I:$I,Inp_TechAssessAdj!$E:$E,$E348,Inp_TechAssessAdj!$G:$G,$G348,Inp_TechAssessAdj!$H:$H,$H348)</f>
        <v>1</v>
      </c>
      <c r="R348" s="55"/>
      <c r="T348" s="15">
        <f>-SUMIFS(Inp_TechAssessAdj!T:T,Inp_TechAssessAdj!$E:$E,$E348,Inp_TechAssessAdj!$F:$F,$F348,Inp_TechAssessAdj!$G:$G,$G348,Inp_TechAssessAdj!$H:$H,$H348)</f>
        <v>0</v>
      </c>
      <c r="U348" s="15">
        <f>-SUMIFS(Inp_TechAssessAdj!U:U,Inp_TechAssessAdj!$E:$E,$E348,Inp_TechAssessAdj!$F:$F,$F348,Inp_TechAssessAdj!$G:$G,$G348,Inp_TechAssessAdj!$H:$H,$H348)</f>
        <v>0</v>
      </c>
      <c r="V348" s="15">
        <f>-SUMIFS(Inp_TechAssessAdj!V:V,Inp_TechAssessAdj!$E:$E,$E348,Inp_TechAssessAdj!$F:$F,$F348,Inp_TechAssessAdj!$G:$G,$G348,Inp_TechAssessAdj!$H:$H,$H348)</f>
        <v>0</v>
      </c>
      <c r="W348" s="15">
        <f>-SUMIFS(Inp_TechAssessAdj!W:W,Inp_TechAssessAdj!$E:$E,$E348,Inp_TechAssessAdj!$F:$F,$F348,Inp_TechAssessAdj!$G:$G,$G348,Inp_TechAssessAdj!$H:$H,$H348)</f>
        <v>0</v>
      </c>
      <c r="X348" s="15">
        <f>-SUMIFS(Inp_TechAssessAdj!X:X,Inp_TechAssessAdj!$E:$E,$E348,Inp_TechAssessAdj!$F:$F,$F348,Inp_TechAssessAdj!$G:$G,$G348,Inp_TechAssessAdj!$H:$H,$H348)</f>
        <v>0</v>
      </c>
      <c r="Y348" s="15">
        <f>-SUMIFS(Inp_TechAssessAdj!Y:Y,Inp_TechAssessAdj!$E:$E,$E348,Inp_TechAssessAdj!$F:$F,$F348,Inp_TechAssessAdj!$G:$G,$G348,Inp_TechAssessAdj!$H:$H,$H348)</f>
        <v>0</v>
      </c>
      <c r="Z348" s="15">
        <f>-SUMIFS(Inp_TechAssessAdj!Z:Z,Inp_TechAssessAdj!$E:$E,$E348,Inp_TechAssessAdj!$F:$F,$F348,Inp_TechAssessAdj!$G:$G,$G348,Inp_TechAssessAdj!$H:$H,$H348)</f>
        <v>0</v>
      </c>
      <c r="AA348" s="15">
        <f>-SUMIFS(Inp_TechAssessAdj!AA:AA,Inp_TechAssessAdj!$E:$E,$E348,Inp_TechAssessAdj!$F:$F,$F348,Inp_TechAssessAdj!$G:$G,$G348,Inp_TechAssessAdj!$H:$H,$H348)</f>
        <v>0</v>
      </c>
      <c r="AB348" s="15">
        <f>-SUMIFS(Inp_TechAssessAdj!AB:AB,Inp_TechAssessAdj!$E:$E,$E348,Inp_TechAssessAdj!$F:$F,$F348,Inp_TechAssessAdj!$G:$G,$G348,Inp_TechAssessAdj!$H:$H,$H348)</f>
        <v>0</v>
      </c>
      <c r="AC348" s="15">
        <f>-SUMIFS(Inp_TechAssessAdj!AC:AC,Inp_TechAssessAdj!$E:$E,$E348,Inp_TechAssessAdj!$F:$F,$F348,Inp_TechAssessAdj!$G:$G,$G348,Inp_TechAssessAdj!$H:$H,$H348)</f>
        <v>0</v>
      </c>
      <c r="AD348" s="15">
        <f>-SUMIFS(Inp_TechAssessAdj!AD:AD,Inp_TechAssessAdj!$E:$E,$E348,Inp_TechAssessAdj!$F:$F,$F348,Inp_TechAssessAdj!$G:$G,$G348,Inp_TechAssessAdj!$H:$H,$H348)</f>
        <v>0</v>
      </c>
      <c r="AE348" s="15">
        <f>-SUMIFS(Inp_TechAssessAdj!AE:AE,Inp_TechAssessAdj!$E:$E,$E348,Inp_TechAssessAdj!$F:$F,$F348,Inp_TechAssessAdj!$G:$G,$G348,Inp_TechAssessAdj!$H:$H,$H348)</f>
        <v>0</v>
      </c>
      <c r="AF348" s="15">
        <f>-SUMIFS(Inp_TechAssessAdj!AF:AF,Inp_TechAssessAdj!$E:$E,$E348,Inp_TechAssessAdj!$F:$F,$F348,Inp_TechAssessAdj!$G:$G,$G348,Inp_TechAssessAdj!$H:$H,$H348)</f>
        <v>0</v>
      </c>
      <c r="AG348" s="15">
        <f>-SUMIFS(Inp_TechAssessAdj!AG:AG,Inp_TechAssessAdj!$E:$E,$E348,Inp_TechAssessAdj!$F:$F,$F348,Inp_TechAssessAdj!$G:$G,$G348,Inp_TechAssessAdj!$H:$H,$H348)</f>
        <v>0.29862729648241204</v>
      </c>
      <c r="AH348" s="15">
        <f>-SUMIFS(Inp_TechAssessAdj!AH:AH,Inp_TechAssessAdj!$E:$E,$E348,Inp_TechAssessAdj!$F:$F,$F348,Inp_TechAssessAdj!$G:$G,$G348,Inp_TechAssessAdj!$H:$H,$H348)</f>
        <v>0.2255870954773869</v>
      </c>
      <c r="AI348" s="15">
        <f>-SUMIFS(Inp_TechAssessAdj!AI:AI,Inp_TechAssessAdj!$E:$E,$E348,Inp_TechAssessAdj!$F:$F,$F348,Inp_TechAssessAdj!$G:$G,$G348,Inp_TechAssessAdj!$H:$H,$H348)</f>
        <v>1.1394320050251256</v>
      </c>
      <c r="AJ348" s="15">
        <f>-SUMIFS(Inp_TechAssessAdj!AJ:AJ,Inp_TechAssessAdj!$E:$E,$E348,Inp_TechAssessAdj!$F:$F,$F348,Inp_TechAssessAdj!$G:$G,$G348,Inp_TechAssessAdj!$H:$H,$H348)</f>
        <v>1.1424733989949747</v>
      </c>
      <c r="AK348" s="15">
        <f>-SUMIFS(Inp_TechAssessAdj!AK:AK,Inp_TechAssessAdj!$E:$E,$E348,Inp_TechAssessAdj!$F:$F,$F348,Inp_TechAssessAdj!$G:$G,$G348,Inp_TechAssessAdj!$H:$H,$H348)</f>
        <v>1.1317209075376882</v>
      </c>
      <c r="AM348" s="55"/>
      <c r="AN348" s="55"/>
      <c r="AO348" s="55"/>
      <c r="AP348" s="55"/>
      <c r="AQ348" s="55"/>
      <c r="AR348" s="55"/>
    </row>
    <row r="349" spans="3:60">
      <c r="E349" s="51" t="s">
        <v>26</v>
      </c>
      <c r="F349" s="137" t="str">
        <f>IFERROR(Inp_TechAssessAdj!F80,0)</f>
        <v>Capex</v>
      </c>
      <c r="G349" s="137" t="str">
        <f>IFERROR(Inp_TechAssessAdj!G80,0)</f>
        <v>Other Capex</v>
      </c>
      <c r="H349" s="137" t="str">
        <f>IFERROR(Inp_TechAssessAdj!H80,0)</f>
        <v>TA - Cyber capex</v>
      </c>
      <c r="L349" s="51" t="s">
        <v>108</v>
      </c>
      <c r="M349" s="138">
        <f>SUMIFS(Inp_TechAssessAdj!$I:$I,Inp_TechAssessAdj!$E:$E,$E349,Inp_TechAssessAdj!$G:$G,$G349,Inp_TechAssessAdj!$H:$H,$H349)</f>
        <v>1</v>
      </c>
      <c r="R349" s="55"/>
      <c r="T349" s="15">
        <f>-SUMIFS(Inp_TechAssessAdj!T:T,Inp_TechAssessAdj!$E:$E,$E349,Inp_TechAssessAdj!$F:$F,$F349,Inp_TechAssessAdj!$G:$G,$G349,Inp_TechAssessAdj!$H:$H,$H349)</f>
        <v>0</v>
      </c>
      <c r="U349" s="15">
        <f>-SUMIFS(Inp_TechAssessAdj!U:U,Inp_TechAssessAdj!$E:$E,$E349,Inp_TechAssessAdj!$F:$F,$F349,Inp_TechAssessAdj!$G:$G,$G349,Inp_TechAssessAdj!$H:$H,$H349)</f>
        <v>0</v>
      </c>
      <c r="V349" s="15">
        <f>-SUMIFS(Inp_TechAssessAdj!V:V,Inp_TechAssessAdj!$E:$E,$E349,Inp_TechAssessAdj!$F:$F,$F349,Inp_TechAssessAdj!$G:$G,$G349,Inp_TechAssessAdj!$H:$H,$H349)</f>
        <v>0</v>
      </c>
      <c r="W349" s="15">
        <f>-SUMIFS(Inp_TechAssessAdj!W:W,Inp_TechAssessAdj!$E:$E,$E349,Inp_TechAssessAdj!$F:$F,$F349,Inp_TechAssessAdj!$G:$G,$G349,Inp_TechAssessAdj!$H:$H,$H349)</f>
        <v>0</v>
      </c>
      <c r="X349" s="15">
        <f>-SUMIFS(Inp_TechAssessAdj!X:X,Inp_TechAssessAdj!$E:$E,$E349,Inp_TechAssessAdj!$F:$F,$F349,Inp_TechAssessAdj!$G:$G,$G349,Inp_TechAssessAdj!$H:$H,$H349)</f>
        <v>0</v>
      </c>
      <c r="Y349" s="15">
        <f>-SUMIFS(Inp_TechAssessAdj!Y:Y,Inp_TechAssessAdj!$E:$E,$E349,Inp_TechAssessAdj!$F:$F,$F349,Inp_TechAssessAdj!$G:$G,$G349,Inp_TechAssessAdj!$H:$H,$H349)</f>
        <v>0</v>
      </c>
      <c r="Z349" s="15">
        <f>-SUMIFS(Inp_TechAssessAdj!Z:Z,Inp_TechAssessAdj!$E:$E,$E349,Inp_TechAssessAdj!$F:$F,$F349,Inp_TechAssessAdj!$G:$G,$G349,Inp_TechAssessAdj!$H:$H,$H349)</f>
        <v>0</v>
      </c>
      <c r="AA349" s="15">
        <f>-SUMIFS(Inp_TechAssessAdj!AA:AA,Inp_TechAssessAdj!$E:$E,$E349,Inp_TechAssessAdj!$F:$F,$F349,Inp_TechAssessAdj!$G:$G,$G349,Inp_TechAssessAdj!$H:$H,$H349)</f>
        <v>0</v>
      </c>
      <c r="AB349" s="15">
        <f>-SUMIFS(Inp_TechAssessAdj!AB:AB,Inp_TechAssessAdj!$E:$E,$E349,Inp_TechAssessAdj!$F:$F,$F349,Inp_TechAssessAdj!$G:$G,$G349,Inp_TechAssessAdj!$H:$H,$H349)</f>
        <v>0</v>
      </c>
      <c r="AC349" s="15">
        <f>-SUMIFS(Inp_TechAssessAdj!AC:AC,Inp_TechAssessAdj!$E:$E,$E349,Inp_TechAssessAdj!$F:$F,$F349,Inp_TechAssessAdj!$G:$G,$G349,Inp_TechAssessAdj!$H:$H,$H349)</f>
        <v>0</v>
      </c>
      <c r="AD349" s="15">
        <f>-SUMIFS(Inp_TechAssessAdj!AD:AD,Inp_TechAssessAdj!$E:$E,$E349,Inp_TechAssessAdj!$F:$F,$F349,Inp_TechAssessAdj!$G:$G,$G349,Inp_TechAssessAdj!$H:$H,$H349)</f>
        <v>0</v>
      </c>
      <c r="AE349" s="15">
        <f>-SUMIFS(Inp_TechAssessAdj!AE:AE,Inp_TechAssessAdj!$E:$E,$E349,Inp_TechAssessAdj!$F:$F,$F349,Inp_TechAssessAdj!$G:$G,$G349,Inp_TechAssessAdj!$H:$H,$H349)</f>
        <v>0</v>
      </c>
      <c r="AF349" s="15">
        <f>-SUMIFS(Inp_TechAssessAdj!AF:AF,Inp_TechAssessAdj!$E:$E,$E349,Inp_TechAssessAdj!$F:$F,$F349,Inp_TechAssessAdj!$G:$G,$G349,Inp_TechAssessAdj!$H:$H,$H349)</f>
        <v>0</v>
      </c>
      <c r="AG349" s="15">
        <f>-SUMIFS(Inp_TechAssessAdj!AG:AG,Inp_TechAssessAdj!$E:$E,$E349,Inp_TechAssessAdj!$F:$F,$F349,Inp_TechAssessAdj!$G:$G,$G349,Inp_TechAssessAdj!$H:$H,$H349)</f>
        <v>0.42819312099248713</v>
      </c>
      <c r="AH349" s="15">
        <f>-SUMIFS(Inp_TechAssessAdj!AH:AH,Inp_TechAssessAdj!$E:$E,$E349,Inp_TechAssessAdj!$F:$F,$F349,Inp_TechAssessAdj!$G:$G,$G349,Inp_TechAssessAdj!$H:$H,$H349)</f>
        <v>0.43265443067102177</v>
      </c>
      <c r="AI349" s="15">
        <f>-SUMIFS(Inp_TechAssessAdj!AI:AI,Inp_TechAssessAdj!$E:$E,$E349,Inp_TechAssessAdj!$F:$F,$F349,Inp_TechAssessAdj!$G:$G,$G349,Inp_TechAssessAdj!$H:$H,$H349)</f>
        <v>0.4371381589911571</v>
      </c>
      <c r="AJ349" s="15">
        <f>-SUMIFS(Inp_TechAssessAdj!AJ:AJ,Inp_TechAssessAdj!$E:$E,$E349,Inp_TechAssessAdj!$F:$F,$F349,Inp_TechAssessAdj!$G:$G,$G349,Inp_TechAssessAdj!$H:$H,$H349)</f>
        <v>2.2307108861529756E-2</v>
      </c>
      <c r="AK349" s="15">
        <f>-SUMIFS(Inp_TechAssessAdj!AK:AK,Inp_TechAssessAdj!$E:$E,$E349,Inp_TechAssessAdj!$F:$F,$F349,Inp_TechAssessAdj!$G:$G,$G349,Inp_TechAssessAdj!$H:$H,$H349)</f>
        <v>2.6836013000450798E-2</v>
      </c>
      <c r="AM349" s="55"/>
      <c r="AN349" s="55"/>
      <c r="AO349" s="55"/>
      <c r="AP349" s="55"/>
      <c r="AQ349" s="55"/>
      <c r="AR349" s="55"/>
    </row>
    <row r="350" spans="3:60">
      <c r="E350" s="51" t="s">
        <v>26</v>
      </c>
      <c r="F350" s="137" t="str">
        <f>IFERROR(Inp_TechAssessAdj!F81,0)</f>
        <v>Capex</v>
      </c>
      <c r="G350" s="137" t="str">
        <f>IFERROR(Inp_TechAssessAdj!G81,0)</f>
        <v>Other Capex</v>
      </c>
      <c r="H350" s="137" t="str">
        <f>IFERROR(Inp_TechAssessAdj!H81,0)</f>
        <v>TA - IT&amp;Telecoms</v>
      </c>
      <c r="L350" s="51" t="s">
        <v>108</v>
      </c>
      <c r="M350" s="138">
        <f>SUMIFS(Inp_TechAssessAdj!$I:$I,Inp_TechAssessAdj!$E:$E,$E350,Inp_TechAssessAdj!$G:$G,$G350,Inp_TechAssessAdj!$H:$H,$H350)</f>
        <v>1</v>
      </c>
      <c r="R350" s="55"/>
      <c r="T350" s="15">
        <f>-SUMIFS(Inp_TechAssessAdj!T:T,Inp_TechAssessAdj!$E:$E,$E350,Inp_TechAssessAdj!$F:$F,$F350,Inp_TechAssessAdj!$G:$G,$G350,Inp_TechAssessAdj!$H:$H,$H350)</f>
        <v>0</v>
      </c>
      <c r="U350" s="15">
        <f>-SUMIFS(Inp_TechAssessAdj!U:U,Inp_TechAssessAdj!$E:$E,$E350,Inp_TechAssessAdj!$F:$F,$F350,Inp_TechAssessAdj!$G:$G,$G350,Inp_TechAssessAdj!$H:$H,$H350)</f>
        <v>0</v>
      </c>
      <c r="V350" s="15">
        <f>-SUMIFS(Inp_TechAssessAdj!V:V,Inp_TechAssessAdj!$E:$E,$E350,Inp_TechAssessAdj!$F:$F,$F350,Inp_TechAssessAdj!$G:$G,$G350,Inp_TechAssessAdj!$H:$H,$H350)</f>
        <v>0</v>
      </c>
      <c r="W350" s="15">
        <f>-SUMIFS(Inp_TechAssessAdj!W:W,Inp_TechAssessAdj!$E:$E,$E350,Inp_TechAssessAdj!$F:$F,$F350,Inp_TechAssessAdj!$G:$G,$G350,Inp_TechAssessAdj!$H:$H,$H350)</f>
        <v>0</v>
      </c>
      <c r="X350" s="15">
        <f>-SUMIFS(Inp_TechAssessAdj!X:X,Inp_TechAssessAdj!$E:$E,$E350,Inp_TechAssessAdj!$F:$F,$F350,Inp_TechAssessAdj!$G:$G,$G350,Inp_TechAssessAdj!$H:$H,$H350)</f>
        <v>0</v>
      </c>
      <c r="Y350" s="15">
        <f>-SUMIFS(Inp_TechAssessAdj!Y:Y,Inp_TechAssessAdj!$E:$E,$E350,Inp_TechAssessAdj!$F:$F,$F350,Inp_TechAssessAdj!$G:$G,$G350,Inp_TechAssessAdj!$H:$H,$H350)</f>
        <v>0</v>
      </c>
      <c r="Z350" s="15">
        <f>-SUMIFS(Inp_TechAssessAdj!Z:Z,Inp_TechAssessAdj!$E:$E,$E350,Inp_TechAssessAdj!$F:$F,$F350,Inp_TechAssessAdj!$G:$G,$G350,Inp_TechAssessAdj!$H:$H,$H350)</f>
        <v>0</v>
      </c>
      <c r="AA350" s="15">
        <f>-SUMIFS(Inp_TechAssessAdj!AA:AA,Inp_TechAssessAdj!$E:$E,$E350,Inp_TechAssessAdj!$F:$F,$F350,Inp_TechAssessAdj!$G:$G,$G350,Inp_TechAssessAdj!$H:$H,$H350)</f>
        <v>0</v>
      </c>
      <c r="AB350" s="15">
        <f>-SUMIFS(Inp_TechAssessAdj!AB:AB,Inp_TechAssessAdj!$E:$E,$E350,Inp_TechAssessAdj!$F:$F,$F350,Inp_TechAssessAdj!$G:$G,$G350,Inp_TechAssessAdj!$H:$H,$H350)</f>
        <v>0</v>
      </c>
      <c r="AC350" s="15">
        <f>-SUMIFS(Inp_TechAssessAdj!AC:AC,Inp_TechAssessAdj!$E:$E,$E350,Inp_TechAssessAdj!$F:$F,$F350,Inp_TechAssessAdj!$G:$G,$G350,Inp_TechAssessAdj!$H:$H,$H350)</f>
        <v>0</v>
      </c>
      <c r="AD350" s="15">
        <f>-SUMIFS(Inp_TechAssessAdj!AD:AD,Inp_TechAssessAdj!$E:$E,$E350,Inp_TechAssessAdj!$F:$F,$F350,Inp_TechAssessAdj!$G:$G,$G350,Inp_TechAssessAdj!$H:$H,$H350)</f>
        <v>0</v>
      </c>
      <c r="AE350" s="15">
        <f>-SUMIFS(Inp_TechAssessAdj!AE:AE,Inp_TechAssessAdj!$E:$E,$E350,Inp_TechAssessAdj!$F:$F,$F350,Inp_TechAssessAdj!$G:$G,$G350,Inp_TechAssessAdj!$H:$H,$H350)</f>
        <v>0</v>
      </c>
      <c r="AF350" s="15">
        <f>-SUMIFS(Inp_TechAssessAdj!AF:AF,Inp_TechAssessAdj!$E:$E,$E350,Inp_TechAssessAdj!$F:$F,$F350,Inp_TechAssessAdj!$G:$G,$G350,Inp_TechAssessAdj!$H:$H,$H350)</f>
        <v>0</v>
      </c>
      <c r="AG350" s="15">
        <f>-SUMIFS(Inp_TechAssessAdj!AG:AG,Inp_TechAssessAdj!$E:$E,$E350,Inp_TechAssessAdj!$F:$F,$F350,Inp_TechAssessAdj!$G:$G,$G350,Inp_TechAssessAdj!$H:$H,$H350)</f>
        <v>0</v>
      </c>
      <c r="AH350" s="15">
        <f>-SUMIFS(Inp_TechAssessAdj!AH:AH,Inp_TechAssessAdj!$E:$E,$E350,Inp_TechAssessAdj!$F:$F,$F350,Inp_TechAssessAdj!$G:$G,$G350,Inp_TechAssessAdj!$H:$H,$H350)</f>
        <v>0</v>
      </c>
      <c r="AI350" s="15">
        <f>-SUMIFS(Inp_TechAssessAdj!AI:AI,Inp_TechAssessAdj!$E:$E,$E350,Inp_TechAssessAdj!$F:$F,$F350,Inp_TechAssessAdj!$G:$G,$G350,Inp_TechAssessAdj!$H:$H,$H350)</f>
        <v>0</v>
      </c>
      <c r="AJ350" s="15">
        <f>-SUMIFS(Inp_TechAssessAdj!AJ:AJ,Inp_TechAssessAdj!$E:$E,$E350,Inp_TechAssessAdj!$F:$F,$F350,Inp_TechAssessAdj!$G:$G,$G350,Inp_TechAssessAdj!$H:$H,$H350)</f>
        <v>0</v>
      </c>
      <c r="AK350" s="15">
        <f>-SUMIFS(Inp_TechAssessAdj!AK:AK,Inp_TechAssessAdj!$E:$E,$E350,Inp_TechAssessAdj!$F:$F,$F350,Inp_TechAssessAdj!$G:$G,$G350,Inp_TechAssessAdj!$H:$H,$H350)</f>
        <v>0</v>
      </c>
      <c r="AM350" s="55"/>
      <c r="AN350" s="55"/>
      <c r="AO350" s="55"/>
      <c r="AP350" s="55"/>
      <c r="AQ350" s="55"/>
      <c r="AR350" s="55"/>
    </row>
    <row r="351" spans="3:60">
      <c r="E351" s="51" t="s">
        <v>26</v>
      </c>
      <c r="F351" s="137">
        <f>IFERROR(Inp_TechAssessAdj!F82,0)</f>
        <v>0</v>
      </c>
      <c r="G351" s="137">
        <f>IFERROR(Inp_TechAssessAdj!G82,0)</f>
        <v>0</v>
      </c>
      <c r="H351" s="137">
        <f>IFERROR(Inp_TechAssessAdj!H82,0)</f>
        <v>0</v>
      </c>
      <c r="L351" s="51" t="s">
        <v>108</v>
      </c>
      <c r="M351" s="138">
        <f>SUMIFS(Inp_TechAssessAdj!$I:$I,Inp_TechAssessAdj!$E:$E,$E351,Inp_TechAssessAdj!$G:$G,$G351,Inp_TechAssessAdj!$H:$H,$H351)</f>
        <v>0</v>
      </c>
      <c r="R351" s="55"/>
      <c r="T351" s="15">
        <f>-SUMIFS(Inp_TechAssessAdj!T:T,Inp_TechAssessAdj!$E:$E,$E351,Inp_TechAssessAdj!$F:$F,$F351,Inp_TechAssessAdj!$G:$G,$G351,Inp_TechAssessAdj!$H:$H,$H351)</f>
        <v>0</v>
      </c>
      <c r="U351" s="15">
        <f>-SUMIFS(Inp_TechAssessAdj!U:U,Inp_TechAssessAdj!$E:$E,$E351,Inp_TechAssessAdj!$F:$F,$F351,Inp_TechAssessAdj!$G:$G,$G351,Inp_TechAssessAdj!$H:$H,$H351)</f>
        <v>0</v>
      </c>
      <c r="V351" s="15">
        <f>-SUMIFS(Inp_TechAssessAdj!V:V,Inp_TechAssessAdj!$E:$E,$E351,Inp_TechAssessAdj!$F:$F,$F351,Inp_TechAssessAdj!$G:$G,$G351,Inp_TechAssessAdj!$H:$H,$H351)</f>
        <v>0</v>
      </c>
      <c r="W351" s="15">
        <f>-SUMIFS(Inp_TechAssessAdj!W:W,Inp_TechAssessAdj!$E:$E,$E351,Inp_TechAssessAdj!$F:$F,$F351,Inp_TechAssessAdj!$G:$G,$G351,Inp_TechAssessAdj!$H:$H,$H351)</f>
        <v>0</v>
      </c>
      <c r="X351" s="15">
        <f>-SUMIFS(Inp_TechAssessAdj!X:X,Inp_TechAssessAdj!$E:$E,$E351,Inp_TechAssessAdj!$F:$F,$F351,Inp_TechAssessAdj!$G:$G,$G351,Inp_TechAssessAdj!$H:$H,$H351)</f>
        <v>0</v>
      </c>
      <c r="Y351" s="15">
        <f>-SUMIFS(Inp_TechAssessAdj!Y:Y,Inp_TechAssessAdj!$E:$E,$E351,Inp_TechAssessAdj!$F:$F,$F351,Inp_TechAssessAdj!$G:$G,$G351,Inp_TechAssessAdj!$H:$H,$H351)</f>
        <v>0</v>
      </c>
      <c r="Z351" s="15">
        <f>-SUMIFS(Inp_TechAssessAdj!Z:Z,Inp_TechAssessAdj!$E:$E,$E351,Inp_TechAssessAdj!$F:$F,$F351,Inp_TechAssessAdj!$G:$G,$G351,Inp_TechAssessAdj!$H:$H,$H351)</f>
        <v>0</v>
      </c>
      <c r="AA351" s="15">
        <f>-SUMIFS(Inp_TechAssessAdj!AA:AA,Inp_TechAssessAdj!$E:$E,$E351,Inp_TechAssessAdj!$F:$F,$F351,Inp_TechAssessAdj!$G:$G,$G351,Inp_TechAssessAdj!$H:$H,$H351)</f>
        <v>0</v>
      </c>
      <c r="AB351" s="15">
        <f>-SUMIFS(Inp_TechAssessAdj!AB:AB,Inp_TechAssessAdj!$E:$E,$E351,Inp_TechAssessAdj!$F:$F,$F351,Inp_TechAssessAdj!$G:$G,$G351,Inp_TechAssessAdj!$H:$H,$H351)</f>
        <v>0</v>
      </c>
      <c r="AC351" s="15">
        <f>-SUMIFS(Inp_TechAssessAdj!AC:AC,Inp_TechAssessAdj!$E:$E,$E351,Inp_TechAssessAdj!$F:$F,$F351,Inp_TechAssessAdj!$G:$G,$G351,Inp_TechAssessAdj!$H:$H,$H351)</f>
        <v>0</v>
      </c>
      <c r="AD351" s="15">
        <f>-SUMIFS(Inp_TechAssessAdj!AD:AD,Inp_TechAssessAdj!$E:$E,$E351,Inp_TechAssessAdj!$F:$F,$F351,Inp_TechAssessAdj!$G:$G,$G351,Inp_TechAssessAdj!$H:$H,$H351)</f>
        <v>0</v>
      </c>
      <c r="AE351" s="15">
        <f>-SUMIFS(Inp_TechAssessAdj!AE:AE,Inp_TechAssessAdj!$E:$E,$E351,Inp_TechAssessAdj!$F:$F,$F351,Inp_TechAssessAdj!$G:$G,$G351,Inp_TechAssessAdj!$H:$H,$H351)</f>
        <v>0</v>
      </c>
      <c r="AF351" s="15">
        <f>-SUMIFS(Inp_TechAssessAdj!AF:AF,Inp_TechAssessAdj!$E:$E,$E351,Inp_TechAssessAdj!$F:$F,$F351,Inp_TechAssessAdj!$G:$G,$G351,Inp_TechAssessAdj!$H:$H,$H351)</f>
        <v>0</v>
      </c>
      <c r="AG351" s="15">
        <f>-SUMIFS(Inp_TechAssessAdj!AG:AG,Inp_TechAssessAdj!$E:$E,$E351,Inp_TechAssessAdj!$F:$F,$F351,Inp_TechAssessAdj!$G:$G,$G351,Inp_TechAssessAdj!$H:$H,$H351)</f>
        <v>0</v>
      </c>
      <c r="AH351" s="15">
        <f>-SUMIFS(Inp_TechAssessAdj!AH:AH,Inp_TechAssessAdj!$E:$E,$E351,Inp_TechAssessAdj!$F:$F,$F351,Inp_TechAssessAdj!$G:$G,$G351,Inp_TechAssessAdj!$H:$H,$H351)</f>
        <v>0</v>
      </c>
      <c r="AI351" s="15">
        <f>-SUMIFS(Inp_TechAssessAdj!AI:AI,Inp_TechAssessAdj!$E:$E,$E351,Inp_TechAssessAdj!$F:$F,$F351,Inp_TechAssessAdj!$G:$G,$G351,Inp_TechAssessAdj!$H:$H,$H351)</f>
        <v>0</v>
      </c>
      <c r="AJ351" s="15">
        <f>-SUMIFS(Inp_TechAssessAdj!AJ:AJ,Inp_TechAssessAdj!$E:$E,$E351,Inp_TechAssessAdj!$F:$F,$F351,Inp_TechAssessAdj!$G:$G,$G351,Inp_TechAssessAdj!$H:$H,$H351)</f>
        <v>0</v>
      </c>
      <c r="AK351" s="15">
        <f>-SUMIFS(Inp_TechAssessAdj!AK:AK,Inp_TechAssessAdj!$E:$E,$E351,Inp_TechAssessAdj!$F:$F,$F351,Inp_TechAssessAdj!$G:$G,$G351,Inp_TechAssessAdj!$H:$H,$H351)</f>
        <v>0</v>
      </c>
      <c r="AM351" s="55"/>
      <c r="AN351" s="55"/>
      <c r="AO351" s="55"/>
      <c r="AP351" s="55"/>
      <c r="AQ351" s="55"/>
      <c r="AR351" s="55"/>
    </row>
    <row r="352" spans="3:60">
      <c r="E352" s="51" t="s">
        <v>26</v>
      </c>
      <c r="F352" s="137">
        <f>IFERROR(Inp_TechAssessAdj!F83,0)</f>
        <v>0</v>
      </c>
      <c r="G352" s="137">
        <f>IFERROR(Inp_TechAssessAdj!G83,0)</f>
        <v>0</v>
      </c>
      <c r="H352" s="137">
        <f>IFERROR(Inp_TechAssessAdj!H83,0)</f>
        <v>0</v>
      </c>
      <c r="L352" s="51" t="s">
        <v>108</v>
      </c>
      <c r="M352" s="138">
        <f>SUMIFS(Inp_TechAssessAdj!$I:$I,Inp_TechAssessAdj!$E:$E,$E352,Inp_TechAssessAdj!$G:$G,$G352,Inp_TechAssessAdj!$H:$H,$H352)</f>
        <v>0</v>
      </c>
      <c r="R352" s="55"/>
      <c r="T352" s="15">
        <f>-SUMIFS(Inp_TechAssessAdj!T:T,Inp_TechAssessAdj!$E:$E,$E352,Inp_TechAssessAdj!$F:$F,$F352,Inp_TechAssessAdj!$G:$G,$G352,Inp_TechAssessAdj!$H:$H,$H352)</f>
        <v>0</v>
      </c>
      <c r="U352" s="15">
        <f>-SUMIFS(Inp_TechAssessAdj!U:U,Inp_TechAssessAdj!$E:$E,$E352,Inp_TechAssessAdj!$F:$F,$F352,Inp_TechAssessAdj!$G:$G,$G352,Inp_TechAssessAdj!$H:$H,$H352)</f>
        <v>0</v>
      </c>
      <c r="V352" s="15">
        <f>-SUMIFS(Inp_TechAssessAdj!V:V,Inp_TechAssessAdj!$E:$E,$E352,Inp_TechAssessAdj!$F:$F,$F352,Inp_TechAssessAdj!$G:$G,$G352,Inp_TechAssessAdj!$H:$H,$H352)</f>
        <v>0</v>
      </c>
      <c r="W352" s="15">
        <f>-SUMIFS(Inp_TechAssessAdj!W:W,Inp_TechAssessAdj!$E:$E,$E352,Inp_TechAssessAdj!$F:$F,$F352,Inp_TechAssessAdj!$G:$G,$G352,Inp_TechAssessAdj!$H:$H,$H352)</f>
        <v>0</v>
      </c>
      <c r="X352" s="15">
        <f>-SUMIFS(Inp_TechAssessAdj!X:X,Inp_TechAssessAdj!$E:$E,$E352,Inp_TechAssessAdj!$F:$F,$F352,Inp_TechAssessAdj!$G:$G,$G352,Inp_TechAssessAdj!$H:$H,$H352)</f>
        <v>0</v>
      </c>
      <c r="Y352" s="15">
        <f>-SUMIFS(Inp_TechAssessAdj!Y:Y,Inp_TechAssessAdj!$E:$E,$E352,Inp_TechAssessAdj!$F:$F,$F352,Inp_TechAssessAdj!$G:$G,$G352,Inp_TechAssessAdj!$H:$H,$H352)</f>
        <v>0</v>
      </c>
      <c r="Z352" s="15">
        <f>-SUMIFS(Inp_TechAssessAdj!Z:Z,Inp_TechAssessAdj!$E:$E,$E352,Inp_TechAssessAdj!$F:$F,$F352,Inp_TechAssessAdj!$G:$G,$G352,Inp_TechAssessAdj!$H:$H,$H352)</f>
        <v>0</v>
      </c>
      <c r="AA352" s="15">
        <f>-SUMIFS(Inp_TechAssessAdj!AA:AA,Inp_TechAssessAdj!$E:$E,$E352,Inp_TechAssessAdj!$F:$F,$F352,Inp_TechAssessAdj!$G:$G,$G352,Inp_TechAssessAdj!$H:$H,$H352)</f>
        <v>0</v>
      </c>
      <c r="AB352" s="15">
        <f>-SUMIFS(Inp_TechAssessAdj!AB:AB,Inp_TechAssessAdj!$E:$E,$E352,Inp_TechAssessAdj!$F:$F,$F352,Inp_TechAssessAdj!$G:$G,$G352,Inp_TechAssessAdj!$H:$H,$H352)</f>
        <v>0</v>
      </c>
      <c r="AC352" s="15">
        <f>-SUMIFS(Inp_TechAssessAdj!AC:AC,Inp_TechAssessAdj!$E:$E,$E352,Inp_TechAssessAdj!$F:$F,$F352,Inp_TechAssessAdj!$G:$G,$G352,Inp_TechAssessAdj!$H:$H,$H352)</f>
        <v>0</v>
      </c>
      <c r="AD352" s="15">
        <f>-SUMIFS(Inp_TechAssessAdj!AD:AD,Inp_TechAssessAdj!$E:$E,$E352,Inp_TechAssessAdj!$F:$F,$F352,Inp_TechAssessAdj!$G:$G,$G352,Inp_TechAssessAdj!$H:$H,$H352)</f>
        <v>0</v>
      </c>
      <c r="AE352" s="15">
        <f>-SUMIFS(Inp_TechAssessAdj!AE:AE,Inp_TechAssessAdj!$E:$E,$E352,Inp_TechAssessAdj!$F:$F,$F352,Inp_TechAssessAdj!$G:$G,$G352,Inp_TechAssessAdj!$H:$H,$H352)</f>
        <v>0</v>
      </c>
      <c r="AF352" s="15">
        <f>-SUMIFS(Inp_TechAssessAdj!AF:AF,Inp_TechAssessAdj!$E:$E,$E352,Inp_TechAssessAdj!$F:$F,$F352,Inp_TechAssessAdj!$G:$G,$G352,Inp_TechAssessAdj!$H:$H,$H352)</f>
        <v>0</v>
      </c>
      <c r="AG352" s="15">
        <f>-SUMIFS(Inp_TechAssessAdj!AG:AG,Inp_TechAssessAdj!$E:$E,$E352,Inp_TechAssessAdj!$F:$F,$F352,Inp_TechAssessAdj!$G:$G,$G352,Inp_TechAssessAdj!$H:$H,$H352)</f>
        <v>0</v>
      </c>
      <c r="AH352" s="15">
        <f>-SUMIFS(Inp_TechAssessAdj!AH:AH,Inp_TechAssessAdj!$E:$E,$E352,Inp_TechAssessAdj!$F:$F,$F352,Inp_TechAssessAdj!$G:$G,$G352,Inp_TechAssessAdj!$H:$H,$H352)</f>
        <v>0</v>
      </c>
      <c r="AI352" s="15">
        <f>-SUMIFS(Inp_TechAssessAdj!AI:AI,Inp_TechAssessAdj!$E:$E,$E352,Inp_TechAssessAdj!$F:$F,$F352,Inp_TechAssessAdj!$G:$G,$G352,Inp_TechAssessAdj!$H:$H,$H352)</f>
        <v>0</v>
      </c>
      <c r="AJ352" s="15">
        <f>-SUMIFS(Inp_TechAssessAdj!AJ:AJ,Inp_TechAssessAdj!$E:$E,$E352,Inp_TechAssessAdj!$F:$F,$F352,Inp_TechAssessAdj!$G:$G,$G352,Inp_TechAssessAdj!$H:$H,$H352)</f>
        <v>0</v>
      </c>
      <c r="AK352" s="15">
        <f>-SUMIFS(Inp_TechAssessAdj!AK:AK,Inp_TechAssessAdj!$E:$E,$E352,Inp_TechAssessAdj!$F:$F,$F352,Inp_TechAssessAdj!$G:$G,$G352,Inp_TechAssessAdj!$H:$H,$H352)</f>
        <v>0</v>
      </c>
      <c r="AM352" s="55"/>
      <c r="AN352" s="69"/>
      <c r="AO352" s="69"/>
      <c r="AP352" s="55"/>
      <c r="AQ352" s="69"/>
      <c r="AR352" s="69"/>
    </row>
    <row r="353" spans="5:44">
      <c r="E353" s="51" t="s">
        <v>26</v>
      </c>
      <c r="F353" s="137">
        <f>IFERROR(Inp_TechAssessAdj!F84,0)</f>
        <v>0</v>
      </c>
      <c r="G353" s="137">
        <f>IFERROR(Inp_TechAssessAdj!G84,0)</f>
        <v>0</v>
      </c>
      <c r="H353" s="137">
        <f>IFERROR(Inp_TechAssessAdj!H84,0)</f>
        <v>0</v>
      </c>
      <c r="L353" s="51" t="s">
        <v>108</v>
      </c>
      <c r="M353" s="138">
        <f>SUMIFS(Inp_TechAssessAdj!$I:$I,Inp_TechAssessAdj!$E:$E,$E353,Inp_TechAssessAdj!$G:$G,$G353,Inp_TechAssessAdj!$H:$H,$H353)</f>
        <v>0</v>
      </c>
      <c r="R353" s="55"/>
      <c r="T353" s="15">
        <f>-SUMIFS(Inp_TechAssessAdj!T:T,Inp_TechAssessAdj!$E:$E,$E353,Inp_TechAssessAdj!$F:$F,$F353,Inp_TechAssessAdj!$G:$G,$G353,Inp_TechAssessAdj!$H:$H,$H353)</f>
        <v>0</v>
      </c>
      <c r="U353" s="15">
        <f>-SUMIFS(Inp_TechAssessAdj!U:U,Inp_TechAssessAdj!$E:$E,$E353,Inp_TechAssessAdj!$F:$F,$F353,Inp_TechAssessAdj!$G:$G,$G353,Inp_TechAssessAdj!$H:$H,$H353)</f>
        <v>0</v>
      </c>
      <c r="V353" s="15">
        <f>-SUMIFS(Inp_TechAssessAdj!V:V,Inp_TechAssessAdj!$E:$E,$E353,Inp_TechAssessAdj!$F:$F,$F353,Inp_TechAssessAdj!$G:$G,$G353,Inp_TechAssessAdj!$H:$H,$H353)</f>
        <v>0</v>
      </c>
      <c r="W353" s="15">
        <f>-SUMIFS(Inp_TechAssessAdj!W:W,Inp_TechAssessAdj!$E:$E,$E353,Inp_TechAssessAdj!$F:$F,$F353,Inp_TechAssessAdj!$G:$G,$G353,Inp_TechAssessAdj!$H:$H,$H353)</f>
        <v>0</v>
      </c>
      <c r="X353" s="15">
        <f>-SUMIFS(Inp_TechAssessAdj!X:X,Inp_TechAssessAdj!$E:$E,$E353,Inp_TechAssessAdj!$F:$F,$F353,Inp_TechAssessAdj!$G:$G,$G353,Inp_TechAssessAdj!$H:$H,$H353)</f>
        <v>0</v>
      </c>
      <c r="Y353" s="15">
        <f>-SUMIFS(Inp_TechAssessAdj!Y:Y,Inp_TechAssessAdj!$E:$E,$E353,Inp_TechAssessAdj!$F:$F,$F353,Inp_TechAssessAdj!$G:$G,$G353,Inp_TechAssessAdj!$H:$H,$H353)</f>
        <v>0</v>
      </c>
      <c r="Z353" s="15">
        <f>-SUMIFS(Inp_TechAssessAdj!Z:Z,Inp_TechAssessAdj!$E:$E,$E353,Inp_TechAssessAdj!$F:$F,$F353,Inp_TechAssessAdj!$G:$G,$G353,Inp_TechAssessAdj!$H:$H,$H353)</f>
        <v>0</v>
      </c>
      <c r="AA353" s="15">
        <f>-SUMIFS(Inp_TechAssessAdj!AA:AA,Inp_TechAssessAdj!$E:$E,$E353,Inp_TechAssessAdj!$F:$F,$F353,Inp_TechAssessAdj!$G:$G,$G353,Inp_TechAssessAdj!$H:$H,$H353)</f>
        <v>0</v>
      </c>
      <c r="AB353" s="15">
        <f>-SUMIFS(Inp_TechAssessAdj!AB:AB,Inp_TechAssessAdj!$E:$E,$E353,Inp_TechAssessAdj!$F:$F,$F353,Inp_TechAssessAdj!$G:$G,$G353,Inp_TechAssessAdj!$H:$H,$H353)</f>
        <v>0</v>
      </c>
      <c r="AC353" s="15">
        <f>-SUMIFS(Inp_TechAssessAdj!AC:AC,Inp_TechAssessAdj!$E:$E,$E353,Inp_TechAssessAdj!$F:$F,$F353,Inp_TechAssessAdj!$G:$G,$G353,Inp_TechAssessAdj!$H:$H,$H353)</f>
        <v>0</v>
      </c>
      <c r="AD353" s="15">
        <f>-SUMIFS(Inp_TechAssessAdj!AD:AD,Inp_TechAssessAdj!$E:$E,$E353,Inp_TechAssessAdj!$F:$F,$F353,Inp_TechAssessAdj!$G:$G,$G353,Inp_TechAssessAdj!$H:$H,$H353)</f>
        <v>0</v>
      </c>
      <c r="AE353" s="15">
        <f>-SUMIFS(Inp_TechAssessAdj!AE:AE,Inp_TechAssessAdj!$E:$E,$E353,Inp_TechAssessAdj!$F:$F,$F353,Inp_TechAssessAdj!$G:$G,$G353,Inp_TechAssessAdj!$H:$H,$H353)</f>
        <v>0</v>
      </c>
      <c r="AF353" s="15">
        <f>-SUMIFS(Inp_TechAssessAdj!AF:AF,Inp_TechAssessAdj!$E:$E,$E353,Inp_TechAssessAdj!$F:$F,$F353,Inp_TechAssessAdj!$G:$G,$G353,Inp_TechAssessAdj!$H:$H,$H353)</f>
        <v>0</v>
      </c>
      <c r="AG353" s="15">
        <f>-SUMIFS(Inp_TechAssessAdj!AG:AG,Inp_TechAssessAdj!$E:$E,$E353,Inp_TechAssessAdj!$F:$F,$F353,Inp_TechAssessAdj!$G:$G,$G353,Inp_TechAssessAdj!$H:$H,$H353)</f>
        <v>0</v>
      </c>
      <c r="AH353" s="15">
        <f>-SUMIFS(Inp_TechAssessAdj!AH:AH,Inp_TechAssessAdj!$E:$E,$E353,Inp_TechAssessAdj!$F:$F,$F353,Inp_TechAssessAdj!$G:$G,$G353,Inp_TechAssessAdj!$H:$H,$H353)</f>
        <v>0</v>
      </c>
      <c r="AI353" s="15">
        <f>-SUMIFS(Inp_TechAssessAdj!AI:AI,Inp_TechAssessAdj!$E:$E,$E353,Inp_TechAssessAdj!$F:$F,$F353,Inp_TechAssessAdj!$G:$G,$G353,Inp_TechAssessAdj!$H:$H,$H353)</f>
        <v>0</v>
      </c>
      <c r="AJ353" s="15">
        <f>-SUMIFS(Inp_TechAssessAdj!AJ:AJ,Inp_TechAssessAdj!$E:$E,$E353,Inp_TechAssessAdj!$F:$F,$F353,Inp_TechAssessAdj!$G:$G,$G353,Inp_TechAssessAdj!$H:$H,$H353)</f>
        <v>0</v>
      </c>
      <c r="AK353" s="15">
        <f>-SUMIFS(Inp_TechAssessAdj!AK:AK,Inp_TechAssessAdj!$E:$E,$E353,Inp_TechAssessAdj!$F:$F,$F353,Inp_TechAssessAdj!$G:$G,$G353,Inp_TechAssessAdj!$H:$H,$H353)</f>
        <v>0</v>
      </c>
      <c r="AM353" s="55"/>
      <c r="AN353" s="69"/>
      <c r="AO353" s="69"/>
      <c r="AP353" s="55"/>
      <c r="AQ353" s="69"/>
      <c r="AR353" s="69"/>
    </row>
    <row r="354" spans="5:44">
      <c r="E354" s="51" t="s">
        <v>26</v>
      </c>
      <c r="F354" s="137">
        <f>IFERROR(Inp_TechAssessAdj!F85,0)</f>
        <v>0</v>
      </c>
      <c r="G354" s="137">
        <f>IFERROR(Inp_TechAssessAdj!G85,0)</f>
        <v>0</v>
      </c>
      <c r="H354" s="137">
        <f>IFERROR(Inp_TechAssessAdj!H85,0)</f>
        <v>0</v>
      </c>
      <c r="L354" s="51" t="s">
        <v>108</v>
      </c>
      <c r="M354" s="138">
        <f>SUMIFS(Inp_TechAssessAdj!$I:$I,Inp_TechAssessAdj!$E:$E,$E354,Inp_TechAssessAdj!$G:$G,$G354,Inp_TechAssessAdj!$H:$H,$H354)</f>
        <v>0</v>
      </c>
      <c r="R354" s="55"/>
      <c r="T354" s="15">
        <f>-SUMIFS(Inp_TechAssessAdj!T:T,Inp_TechAssessAdj!$E:$E,$E354,Inp_TechAssessAdj!$F:$F,$F354,Inp_TechAssessAdj!$G:$G,$G354,Inp_TechAssessAdj!$H:$H,$H354)</f>
        <v>0</v>
      </c>
      <c r="U354" s="15">
        <f>-SUMIFS(Inp_TechAssessAdj!U:U,Inp_TechAssessAdj!$E:$E,$E354,Inp_TechAssessAdj!$F:$F,$F354,Inp_TechAssessAdj!$G:$G,$G354,Inp_TechAssessAdj!$H:$H,$H354)</f>
        <v>0</v>
      </c>
      <c r="V354" s="15">
        <f>-SUMIFS(Inp_TechAssessAdj!V:V,Inp_TechAssessAdj!$E:$E,$E354,Inp_TechAssessAdj!$F:$F,$F354,Inp_TechAssessAdj!$G:$G,$G354,Inp_TechAssessAdj!$H:$H,$H354)</f>
        <v>0</v>
      </c>
      <c r="W354" s="15">
        <f>-SUMIFS(Inp_TechAssessAdj!W:W,Inp_TechAssessAdj!$E:$E,$E354,Inp_TechAssessAdj!$F:$F,$F354,Inp_TechAssessAdj!$G:$G,$G354,Inp_TechAssessAdj!$H:$H,$H354)</f>
        <v>0</v>
      </c>
      <c r="X354" s="15">
        <f>-SUMIFS(Inp_TechAssessAdj!X:X,Inp_TechAssessAdj!$E:$E,$E354,Inp_TechAssessAdj!$F:$F,$F354,Inp_TechAssessAdj!$G:$G,$G354,Inp_TechAssessAdj!$H:$H,$H354)</f>
        <v>0</v>
      </c>
      <c r="Y354" s="15">
        <f>-SUMIFS(Inp_TechAssessAdj!Y:Y,Inp_TechAssessAdj!$E:$E,$E354,Inp_TechAssessAdj!$F:$F,$F354,Inp_TechAssessAdj!$G:$G,$G354,Inp_TechAssessAdj!$H:$H,$H354)</f>
        <v>0</v>
      </c>
      <c r="Z354" s="15">
        <f>-SUMIFS(Inp_TechAssessAdj!Z:Z,Inp_TechAssessAdj!$E:$E,$E354,Inp_TechAssessAdj!$F:$F,$F354,Inp_TechAssessAdj!$G:$G,$G354,Inp_TechAssessAdj!$H:$H,$H354)</f>
        <v>0</v>
      </c>
      <c r="AA354" s="15">
        <f>-SUMIFS(Inp_TechAssessAdj!AA:AA,Inp_TechAssessAdj!$E:$E,$E354,Inp_TechAssessAdj!$F:$F,$F354,Inp_TechAssessAdj!$G:$G,$G354,Inp_TechAssessAdj!$H:$H,$H354)</f>
        <v>0</v>
      </c>
      <c r="AB354" s="15">
        <f>-SUMIFS(Inp_TechAssessAdj!AB:AB,Inp_TechAssessAdj!$E:$E,$E354,Inp_TechAssessAdj!$F:$F,$F354,Inp_TechAssessAdj!$G:$G,$G354,Inp_TechAssessAdj!$H:$H,$H354)</f>
        <v>0</v>
      </c>
      <c r="AC354" s="15">
        <f>-SUMIFS(Inp_TechAssessAdj!AC:AC,Inp_TechAssessAdj!$E:$E,$E354,Inp_TechAssessAdj!$F:$F,$F354,Inp_TechAssessAdj!$G:$G,$G354,Inp_TechAssessAdj!$H:$H,$H354)</f>
        <v>0</v>
      </c>
      <c r="AD354" s="15">
        <f>-SUMIFS(Inp_TechAssessAdj!AD:AD,Inp_TechAssessAdj!$E:$E,$E354,Inp_TechAssessAdj!$F:$F,$F354,Inp_TechAssessAdj!$G:$G,$G354,Inp_TechAssessAdj!$H:$H,$H354)</f>
        <v>0</v>
      </c>
      <c r="AE354" s="15">
        <f>-SUMIFS(Inp_TechAssessAdj!AE:AE,Inp_TechAssessAdj!$E:$E,$E354,Inp_TechAssessAdj!$F:$F,$F354,Inp_TechAssessAdj!$G:$G,$G354,Inp_TechAssessAdj!$H:$H,$H354)</f>
        <v>0</v>
      </c>
      <c r="AF354" s="15">
        <f>-SUMIFS(Inp_TechAssessAdj!AF:AF,Inp_TechAssessAdj!$E:$E,$E354,Inp_TechAssessAdj!$F:$F,$F354,Inp_TechAssessAdj!$G:$G,$G354,Inp_TechAssessAdj!$H:$H,$H354)</f>
        <v>0</v>
      </c>
      <c r="AG354" s="15">
        <f>-SUMIFS(Inp_TechAssessAdj!AG:AG,Inp_TechAssessAdj!$E:$E,$E354,Inp_TechAssessAdj!$F:$F,$F354,Inp_TechAssessAdj!$G:$G,$G354,Inp_TechAssessAdj!$H:$H,$H354)</f>
        <v>0</v>
      </c>
      <c r="AH354" s="15">
        <f>-SUMIFS(Inp_TechAssessAdj!AH:AH,Inp_TechAssessAdj!$E:$E,$E354,Inp_TechAssessAdj!$F:$F,$F354,Inp_TechAssessAdj!$G:$G,$G354,Inp_TechAssessAdj!$H:$H,$H354)</f>
        <v>0</v>
      </c>
      <c r="AI354" s="15">
        <f>-SUMIFS(Inp_TechAssessAdj!AI:AI,Inp_TechAssessAdj!$E:$E,$E354,Inp_TechAssessAdj!$F:$F,$F354,Inp_TechAssessAdj!$G:$G,$G354,Inp_TechAssessAdj!$H:$H,$H354)</f>
        <v>0</v>
      </c>
      <c r="AJ354" s="15">
        <f>-SUMIFS(Inp_TechAssessAdj!AJ:AJ,Inp_TechAssessAdj!$E:$E,$E354,Inp_TechAssessAdj!$F:$F,$F354,Inp_TechAssessAdj!$G:$G,$G354,Inp_TechAssessAdj!$H:$H,$H354)</f>
        <v>0</v>
      </c>
      <c r="AK354" s="15">
        <f>-SUMIFS(Inp_TechAssessAdj!AK:AK,Inp_TechAssessAdj!$E:$E,$E354,Inp_TechAssessAdj!$F:$F,$F354,Inp_TechAssessAdj!$G:$G,$G354,Inp_TechAssessAdj!$H:$H,$H354)</f>
        <v>0</v>
      </c>
      <c r="AM354" s="55"/>
      <c r="AN354" s="69"/>
      <c r="AO354" s="69"/>
      <c r="AP354" s="55"/>
      <c r="AQ354" s="69"/>
      <c r="AR354" s="69"/>
    </row>
    <row r="355" spans="5:44">
      <c r="E355" s="51" t="s">
        <v>26</v>
      </c>
      <c r="F355" s="137">
        <f>IFERROR(Inp_TechAssessAdj!F86,0)</f>
        <v>0</v>
      </c>
      <c r="G355" s="137">
        <f>IFERROR(Inp_TechAssessAdj!G86,0)</f>
        <v>0</v>
      </c>
      <c r="H355" s="137">
        <f>IFERROR(Inp_TechAssessAdj!H86,0)</f>
        <v>0</v>
      </c>
      <c r="L355" s="51" t="s">
        <v>108</v>
      </c>
      <c r="M355" s="138">
        <f>SUMIFS(Inp_TechAssessAdj!$I:$I,Inp_TechAssessAdj!$E:$E,$E355,Inp_TechAssessAdj!$G:$G,$G355,Inp_TechAssessAdj!$H:$H,$H355)</f>
        <v>0</v>
      </c>
      <c r="R355" s="55"/>
      <c r="T355" s="15">
        <f>-SUMIFS(Inp_TechAssessAdj!T:T,Inp_TechAssessAdj!$E:$E,$E355,Inp_TechAssessAdj!$F:$F,$F355,Inp_TechAssessAdj!$G:$G,$G355,Inp_TechAssessAdj!$H:$H,$H355)</f>
        <v>0</v>
      </c>
      <c r="U355" s="15">
        <f>-SUMIFS(Inp_TechAssessAdj!U:U,Inp_TechAssessAdj!$E:$E,$E355,Inp_TechAssessAdj!$F:$F,$F355,Inp_TechAssessAdj!$G:$G,$G355,Inp_TechAssessAdj!$H:$H,$H355)</f>
        <v>0</v>
      </c>
      <c r="V355" s="15">
        <f>-SUMIFS(Inp_TechAssessAdj!V:V,Inp_TechAssessAdj!$E:$E,$E355,Inp_TechAssessAdj!$F:$F,$F355,Inp_TechAssessAdj!$G:$G,$G355,Inp_TechAssessAdj!$H:$H,$H355)</f>
        <v>0</v>
      </c>
      <c r="W355" s="15">
        <f>-SUMIFS(Inp_TechAssessAdj!W:W,Inp_TechAssessAdj!$E:$E,$E355,Inp_TechAssessAdj!$F:$F,$F355,Inp_TechAssessAdj!$G:$G,$G355,Inp_TechAssessAdj!$H:$H,$H355)</f>
        <v>0</v>
      </c>
      <c r="X355" s="15">
        <f>-SUMIFS(Inp_TechAssessAdj!X:X,Inp_TechAssessAdj!$E:$E,$E355,Inp_TechAssessAdj!$F:$F,$F355,Inp_TechAssessAdj!$G:$G,$G355,Inp_TechAssessAdj!$H:$H,$H355)</f>
        <v>0</v>
      </c>
      <c r="Y355" s="15">
        <f>-SUMIFS(Inp_TechAssessAdj!Y:Y,Inp_TechAssessAdj!$E:$E,$E355,Inp_TechAssessAdj!$F:$F,$F355,Inp_TechAssessAdj!$G:$G,$G355,Inp_TechAssessAdj!$H:$H,$H355)</f>
        <v>0</v>
      </c>
      <c r="Z355" s="15">
        <f>-SUMIFS(Inp_TechAssessAdj!Z:Z,Inp_TechAssessAdj!$E:$E,$E355,Inp_TechAssessAdj!$F:$F,$F355,Inp_TechAssessAdj!$G:$G,$G355,Inp_TechAssessAdj!$H:$H,$H355)</f>
        <v>0</v>
      </c>
      <c r="AA355" s="15">
        <f>-SUMIFS(Inp_TechAssessAdj!AA:AA,Inp_TechAssessAdj!$E:$E,$E355,Inp_TechAssessAdj!$F:$F,$F355,Inp_TechAssessAdj!$G:$G,$G355,Inp_TechAssessAdj!$H:$H,$H355)</f>
        <v>0</v>
      </c>
      <c r="AB355" s="15">
        <f>-SUMIFS(Inp_TechAssessAdj!AB:AB,Inp_TechAssessAdj!$E:$E,$E355,Inp_TechAssessAdj!$F:$F,$F355,Inp_TechAssessAdj!$G:$G,$G355,Inp_TechAssessAdj!$H:$H,$H355)</f>
        <v>0</v>
      </c>
      <c r="AC355" s="15">
        <f>-SUMIFS(Inp_TechAssessAdj!AC:AC,Inp_TechAssessAdj!$E:$E,$E355,Inp_TechAssessAdj!$F:$F,$F355,Inp_TechAssessAdj!$G:$G,$G355,Inp_TechAssessAdj!$H:$H,$H355)</f>
        <v>0</v>
      </c>
      <c r="AD355" s="15">
        <f>-SUMIFS(Inp_TechAssessAdj!AD:AD,Inp_TechAssessAdj!$E:$E,$E355,Inp_TechAssessAdj!$F:$F,$F355,Inp_TechAssessAdj!$G:$G,$G355,Inp_TechAssessAdj!$H:$H,$H355)</f>
        <v>0</v>
      </c>
      <c r="AE355" s="15">
        <f>-SUMIFS(Inp_TechAssessAdj!AE:AE,Inp_TechAssessAdj!$E:$E,$E355,Inp_TechAssessAdj!$F:$F,$F355,Inp_TechAssessAdj!$G:$G,$G355,Inp_TechAssessAdj!$H:$H,$H355)</f>
        <v>0</v>
      </c>
      <c r="AF355" s="15">
        <f>-SUMIFS(Inp_TechAssessAdj!AF:AF,Inp_TechAssessAdj!$E:$E,$E355,Inp_TechAssessAdj!$F:$F,$F355,Inp_TechAssessAdj!$G:$G,$G355,Inp_TechAssessAdj!$H:$H,$H355)</f>
        <v>0</v>
      </c>
      <c r="AG355" s="15">
        <f>-SUMIFS(Inp_TechAssessAdj!AG:AG,Inp_TechAssessAdj!$E:$E,$E355,Inp_TechAssessAdj!$F:$F,$F355,Inp_TechAssessAdj!$G:$G,$G355,Inp_TechAssessAdj!$H:$H,$H355)</f>
        <v>0</v>
      </c>
      <c r="AH355" s="15">
        <f>-SUMIFS(Inp_TechAssessAdj!AH:AH,Inp_TechAssessAdj!$E:$E,$E355,Inp_TechAssessAdj!$F:$F,$F355,Inp_TechAssessAdj!$G:$G,$G355,Inp_TechAssessAdj!$H:$H,$H355)</f>
        <v>0</v>
      </c>
      <c r="AI355" s="15">
        <f>-SUMIFS(Inp_TechAssessAdj!AI:AI,Inp_TechAssessAdj!$E:$E,$E355,Inp_TechAssessAdj!$F:$F,$F355,Inp_TechAssessAdj!$G:$G,$G355,Inp_TechAssessAdj!$H:$H,$H355)</f>
        <v>0</v>
      </c>
      <c r="AJ355" s="15">
        <f>-SUMIFS(Inp_TechAssessAdj!AJ:AJ,Inp_TechAssessAdj!$E:$E,$E355,Inp_TechAssessAdj!$F:$F,$F355,Inp_TechAssessAdj!$G:$G,$G355,Inp_TechAssessAdj!$H:$H,$H355)</f>
        <v>0</v>
      </c>
      <c r="AK355" s="15">
        <f>-SUMIFS(Inp_TechAssessAdj!AK:AK,Inp_TechAssessAdj!$E:$E,$E355,Inp_TechAssessAdj!$F:$F,$F355,Inp_TechAssessAdj!$G:$G,$G355,Inp_TechAssessAdj!$H:$H,$H355)</f>
        <v>0</v>
      </c>
      <c r="AM355" s="55"/>
      <c r="AN355" s="69"/>
      <c r="AO355" s="69"/>
      <c r="AP355" s="55"/>
      <c r="AQ355" s="69"/>
      <c r="AR355" s="69"/>
    </row>
    <row r="356" spans="5:44">
      <c r="E356" s="51" t="s">
        <v>26</v>
      </c>
      <c r="F356" s="137">
        <f>IFERROR(Inp_TechAssessAdj!F87,0)</f>
        <v>0</v>
      </c>
      <c r="G356" s="137">
        <f>IFERROR(Inp_TechAssessAdj!G87,0)</f>
        <v>0</v>
      </c>
      <c r="H356" s="137">
        <f>IFERROR(Inp_TechAssessAdj!H87,0)</f>
        <v>0</v>
      </c>
      <c r="L356" s="51" t="s">
        <v>108</v>
      </c>
      <c r="M356" s="138">
        <f>SUMIFS(Inp_TechAssessAdj!$I:$I,Inp_TechAssessAdj!$E:$E,$E356,Inp_TechAssessAdj!$G:$G,$G356,Inp_TechAssessAdj!$H:$H,$H356)</f>
        <v>0</v>
      </c>
      <c r="R356" s="55"/>
      <c r="T356" s="15">
        <f>-SUMIFS(Inp_TechAssessAdj!T:T,Inp_TechAssessAdj!$E:$E,$E356,Inp_TechAssessAdj!$F:$F,$F356,Inp_TechAssessAdj!$G:$G,$G356,Inp_TechAssessAdj!$H:$H,$H356)</f>
        <v>0</v>
      </c>
      <c r="U356" s="15">
        <f>-SUMIFS(Inp_TechAssessAdj!U:U,Inp_TechAssessAdj!$E:$E,$E356,Inp_TechAssessAdj!$F:$F,$F356,Inp_TechAssessAdj!$G:$G,$G356,Inp_TechAssessAdj!$H:$H,$H356)</f>
        <v>0</v>
      </c>
      <c r="V356" s="15">
        <f>-SUMIFS(Inp_TechAssessAdj!V:V,Inp_TechAssessAdj!$E:$E,$E356,Inp_TechAssessAdj!$F:$F,$F356,Inp_TechAssessAdj!$G:$G,$G356,Inp_TechAssessAdj!$H:$H,$H356)</f>
        <v>0</v>
      </c>
      <c r="W356" s="15">
        <f>-SUMIFS(Inp_TechAssessAdj!W:W,Inp_TechAssessAdj!$E:$E,$E356,Inp_TechAssessAdj!$F:$F,$F356,Inp_TechAssessAdj!$G:$G,$G356,Inp_TechAssessAdj!$H:$H,$H356)</f>
        <v>0</v>
      </c>
      <c r="X356" s="15">
        <f>-SUMIFS(Inp_TechAssessAdj!X:X,Inp_TechAssessAdj!$E:$E,$E356,Inp_TechAssessAdj!$F:$F,$F356,Inp_TechAssessAdj!$G:$G,$G356,Inp_TechAssessAdj!$H:$H,$H356)</f>
        <v>0</v>
      </c>
      <c r="Y356" s="15">
        <f>-SUMIFS(Inp_TechAssessAdj!Y:Y,Inp_TechAssessAdj!$E:$E,$E356,Inp_TechAssessAdj!$F:$F,$F356,Inp_TechAssessAdj!$G:$G,$G356,Inp_TechAssessAdj!$H:$H,$H356)</f>
        <v>0</v>
      </c>
      <c r="Z356" s="15">
        <f>-SUMIFS(Inp_TechAssessAdj!Z:Z,Inp_TechAssessAdj!$E:$E,$E356,Inp_TechAssessAdj!$F:$F,$F356,Inp_TechAssessAdj!$G:$G,$G356,Inp_TechAssessAdj!$H:$H,$H356)</f>
        <v>0</v>
      </c>
      <c r="AA356" s="15">
        <f>-SUMIFS(Inp_TechAssessAdj!AA:AA,Inp_TechAssessAdj!$E:$E,$E356,Inp_TechAssessAdj!$F:$F,$F356,Inp_TechAssessAdj!$G:$G,$G356,Inp_TechAssessAdj!$H:$H,$H356)</f>
        <v>0</v>
      </c>
      <c r="AB356" s="15">
        <f>-SUMIFS(Inp_TechAssessAdj!AB:AB,Inp_TechAssessAdj!$E:$E,$E356,Inp_TechAssessAdj!$F:$F,$F356,Inp_TechAssessAdj!$G:$G,$G356,Inp_TechAssessAdj!$H:$H,$H356)</f>
        <v>0</v>
      </c>
      <c r="AC356" s="15">
        <f>-SUMIFS(Inp_TechAssessAdj!AC:AC,Inp_TechAssessAdj!$E:$E,$E356,Inp_TechAssessAdj!$F:$F,$F356,Inp_TechAssessAdj!$G:$G,$G356,Inp_TechAssessAdj!$H:$H,$H356)</f>
        <v>0</v>
      </c>
      <c r="AD356" s="15">
        <f>-SUMIFS(Inp_TechAssessAdj!AD:AD,Inp_TechAssessAdj!$E:$E,$E356,Inp_TechAssessAdj!$F:$F,$F356,Inp_TechAssessAdj!$G:$G,$G356,Inp_TechAssessAdj!$H:$H,$H356)</f>
        <v>0</v>
      </c>
      <c r="AE356" s="15">
        <f>-SUMIFS(Inp_TechAssessAdj!AE:AE,Inp_TechAssessAdj!$E:$E,$E356,Inp_TechAssessAdj!$F:$F,$F356,Inp_TechAssessAdj!$G:$G,$G356,Inp_TechAssessAdj!$H:$H,$H356)</f>
        <v>0</v>
      </c>
      <c r="AF356" s="15">
        <f>-SUMIFS(Inp_TechAssessAdj!AF:AF,Inp_TechAssessAdj!$E:$E,$E356,Inp_TechAssessAdj!$F:$F,$F356,Inp_TechAssessAdj!$G:$G,$G356,Inp_TechAssessAdj!$H:$H,$H356)</f>
        <v>0</v>
      </c>
      <c r="AG356" s="15">
        <f>-SUMIFS(Inp_TechAssessAdj!AG:AG,Inp_TechAssessAdj!$E:$E,$E356,Inp_TechAssessAdj!$F:$F,$F356,Inp_TechAssessAdj!$G:$G,$G356,Inp_TechAssessAdj!$H:$H,$H356)</f>
        <v>0</v>
      </c>
      <c r="AH356" s="15">
        <f>-SUMIFS(Inp_TechAssessAdj!AH:AH,Inp_TechAssessAdj!$E:$E,$E356,Inp_TechAssessAdj!$F:$F,$F356,Inp_TechAssessAdj!$G:$G,$G356,Inp_TechAssessAdj!$H:$H,$H356)</f>
        <v>0</v>
      </c>
      <c r="AI356" s="15">
        <f>-SUMIFS(Inp_TechAssessAdj!AI:AI,Inp_TechAssessAdj!$E:$E,$E356,Inp_TechAssessAdj!$F:$F,$F356,Inp_TechAssessAdj!$G:$G,$G356,Inp_TechAssessAdj!$H:$H,$H356)</f>
        <v>0</v>
      </c>
      <c r="AJ356" s="15">
        <f>-SUMIFS(Inp_TechAssessAdj!AJ:AJ,Inp_TechAssessAdj!$E:$E,$E356,Inp_TechAssessAdj!$F:$F,$F356,Inp_TechAssessAdj!$G:$G,$G356,Inp_TechAssessAdj!$H:$H,$H356)</f>
        <v>0</v>
      </c>
      <c r="AK356" s="15">
        <f>-SUMIFS(Inp_TechAssessAdj!AK:AK,Inp_TechAssessAdj!$E:$E,$E356,Inp_TechAssessAdj!$F:$F,$F356,Inp_TechAssessAdj!$G:$G,$G356,Inp_TechAssessAdj!$H:$H,$H356)</f>
        <v>0</v>
      </c>
      <c r="AM356" s="55"/>
      <c r="AN356" s="69"/>
      <c r="AO356" s="69"/>
      <c r="AP356" s="55"/>
      <c r="AQ356" s="69"/>
      <c r="AR356" s="69"/>
    </row>
    <row r="357" spans="5:44">
      <c r="E357" s="51" t="s">
        <v>26</v>
      </c>
      <c r="F357" s="137">
        <f>IFERROR(Inp_TechAssessAdj!F88,0)</f>
        <v>0</v>
      </c>
      <c r="G357" s="137">
        <f>IFERROR(Inp_TechAssessAdj!G88,0)</f>
        <v>0</v>
      </c>
      <c r="H357" s="137">
        <f>IFERROR(Inp_TechAssessAdj!H88,0)</f>
        <v>0</v>
      </c>
      <c r="L357" s="51" t="s">
        <v>108</v>
      </c>
      <c r="M357" s="138">
        <f>SUMIFS(Inp_TechAssessAdj!$I:$I,Inp_TechAssessAdj!$E:$E,$E357,Inp_TechAssessAdj!$G:$G,$G357,Inp_TechAssessAdj!$H:$H,$H357)</f>
        <v>0</v>
      </c>
      <c r="R357" s="55"/>
      <c r="T357" s="15">
        <f>-SUMIFS(Inp_TechAssessAdj!T:T,Inp_TechAssessAdj!$E:$E,$E357,Inp_TechAssessAdj!$F:$F,$F357,Inp_TechAssessAdj!$G:$G,$G357,Inp_TechAssessAdj!$H:$H,$H357)</f>
        <v>0</v>
      </c>
      <c r="U357" s="15">
        <f>-SUMIFS(Inp_TechAssessAdj!U:U,Inp_TechAssessAdj!$E:$E,$E357,Inp_TechAssessAdj!$F:$F,$F357,Inp_TechAssessAdj!$G:$G,$G357,Inp_TechAssessAdj!$H:$H,$H357)</f>
        <v>0</v>
      </c>
      <c r="V357" s="15">
        <f>-SUMIFS(Inp_TechAssessAdj!V:V,Inp_TechAssessAdj!$E:$E,$E357,Inp_TechAssessAdj!$F:$F,$F357,Inp_TechAssessAdj!$G:$G,$G357,Inp_TechAssessAdj!$H:$H,$H357)</f>
        <v>0</v>
      </c>
      <c r="W357" s="15">
        <f>-SUMIFS(Inp_TechAssessAdj!W:W,Inp_TechAssessAdj!$E:$E,$E357,Inp_TechAssessAdj!$F:$F,$F357,Inp_TechAssessAdj!$G:$G,$G357,Inp_TechAssessAdj!$H:$H,$H357)</f>
        <v>0</v>
      </c>
      <c r="X357" s="15">
        <f>-SUMIFS(Inp_TechAssessAdj!X:X,Inp_TechAssessAdj!$E:$E,$E357,Inp_TechAssessAdj!$F:$F,$F357,Inp_TechAssessAdj!$G:$G,$G357,Inp_TechAssessAdj!$H:$H,$H357)</f>
        <v>0</v>
      </c>
      <c r="Y357" s="15">
        <f>-SUMIFS(Inp_TechAssessAdj!Y:Y,Inp_TechAssessAdj!$E:$E,$E357,Inp_TechAssessAdj!$F:$F,$F357,Inp_TechAssessAdj!$G:$G,$G357,Inp_TechAssessAdj!$H:$H,$H357)</f>
        <v>0</v>
      </c>
      <c r="Z357" s="15">
        <f>-SUMIFS(Inp_TechAssessAdj!Z:Z,Inp_TechAssessAdj!$E:$E,$E357,Inp_TechAssessAdj!$F:$F,$F357,Inp_TechAssessAdj!$G:$G,$G357,Inp_TechAssessAdj!$H:$H,$H357)</f>
        <v>0</v>
      </c>
      <c r="AA357" s="15">
        <f>-SUMIFS(Inp_TechAssessAdj!AA:AA,Inp_TechAssessAdj!$E:$E,$E357,Inp_TechAssessAdj!$F:$F,$F357,Inp_TechAssessAdj!$G:$G,$G357,Inp_TechAssessAdj!$H:$H,$H357)</f>
        <v>0</v>
      </c>
      <c r="AB357" s="15">
        <f>-SUMIFS(Inp_TechAssessAdj!AB:AB,Inp_TechAssessAdj!$E:$E,$E357,Inp_TechAssessAdj!$F:$F,$F357,Inp_TechAssessAdj!$G:$G,$G357,Inp_TechAssessAdj!$H:$H,$H357)</f>
        <v>0</v>
      </c>
      <c r="AC357" s="15">
        <f>-SUMIFS(Inp_TechAssessAdj!AC:AC,Inp_TechAssessAdj!$E:$E,$E357,Inp_TechAssessAdj!$F:$F,$F357,Inp_TechAssessAdj!$G:$G,$G357,Inp_TechAssessAdj!$H:$H,$H357)</f>
        <v>0</v>
      </c>
      <c r="AD357" s="15">
        <f>-SUMIFS(Inp_TechAssessAdj!AD:AD,Inp_TechAssessAdj!$E:$E,$E357,Inp_TechAssessAdj!$F:$F,$F357,Inp_TechAssessAdj!$G:$G,$G357,Inp_TechAssessAdj!$H:$H,$H357)</f>
        <v>0</v>
      </c>
      <c r="AE357" s="15">
        <f>-SUMIFS(Inp_TechAssessAdj!AE:AE,Inp_TechAssessAdj!$E:$E,$E357,Inp_TechAssessAdj!$F:$F,$F357,Inp_TechAssessAdj!$G:$G,$G357,Inp_TechAssessAdj!$H:$H,$H357)</f>
        <v>0</v>
      </c>
      <c r="AF357" s="15">
        <f>-SUMIFS(Inp_TechAssessAdj!AF:AF,Inp_TechAssessAdj!$E:$E,$E357,Inp_TechAssessAdj!$F:$F,$F357,Inp_TechAssessAdj!$G:$G,$G357,Inp_TechAssessAdj!$H:$H,$H357)</f>
        <v>0</v>
      </c>
      <c r="AG357" s="15">
        <f>-SUMIFS(Inp_TechAssessAdj!AG:AG,Inp_TechAssessAdj!$E:$E,$E357,Inp_TechAssessAdj!$F:$F,$F357,Inp_TechAssessAdj!$G:$G,$G357,Inp_TechAssessAdj!$H:$H,$H357)</f>
        <v>0</v>
      </c>
      <c r="AH357" s="15">
        <f>-SUMIFS(Inp_TechAssessAdj!AH:AH,Inp_TechAssessAdj!$E:$E,$E357,Inp_TechAssessAdj!$F:$F,$F357,Inp_TechAssessAdj!$G:$G,$G357,Inp_TechAssessAdj!$H:$H,$H357)</f>
        <v>0</v>
      </c>
      <c r="AI357" s="15">
        <f>-SUMIFS(Inp_TechAssessAdj!AI:AI,Inp_TechAssessAdj!$E:$E,$E357,Inp_TechAssessAdj!$F:$F,$F357,Inp_TechAssessAdj!$G:$G,$G357,Inp_TechAssessAdj!$H:$H,$H357)</f>
        <v>0</v>
      </c>
      <c r="AJ357" s="15">
        <f>-SUMIFS(Inp_TechAssessAdj!AJ:AJ,Inp_TechAssessAdj!$E:$E,$E357,Inp_TechAssessAdj!$F:$F,$F357,Inp_TechAssessAdj!$G:$G,$G357,Inp_TechAssessAdj!$H:$H,$H357)</f>
        <v>0</v>
      </c>
      <c r="AK357" s="15">
        <f>-SUMIFS(Inp_TechAssessAdj!AK:AK,Inp_TechAssessAdj!$E:$E,$E357,Inp_TechAssessAdj!$F:$F,$F357,Inp_TechAssessAdj!$G:$G,$G357,Inp_TechAssessAdj!$H:$H,$H357)</f>
        <v>0</v>
      </c>
      <c r="AM357" s="55"/>
      <c r="AN357" s="69"/>
      <c r="AO357" s="69"/>
      <c r="AP357" s="55"/>
      <c r="AQ357" s="69"/>
      <c r="AR357" s="69"/>
    </row>
    <row r="358" spans="5:44">
      <c r="E358" s="51" t="s">
        <v>26</v>
      </c>
      <c r="F358" s="137">
        <f>IFERROR(Inp_TechAssessAdj!F89,0)</f>
        <v>0</v>
      </c>
      <c r="G358" s="137">
        <f>IFERROR(Inp_TechAssessAdj!G89,0)</f>
        <v>0</v>
      </c>
      <c r="H358" s="137">
        <f>IFERROR(Inp_TechAssessAdj!H89,0)</f>
        <v>0</v>
      </c>
      <c r="L358" s="51" t="s">
        <v>108</v>
      </c>
      <c r="M358" s="138">
        <f>SUMIFS(Inp_TechAssessAdj!$I:$I,Inp_TechAssessAdj!$E:$E,$E358,Inp_TechAssessAdj!$G:$G,$G358,Inp_TechAssessAdj!$H:$H,$H358)</f>
        <v>0</v>
      </c>
      <c r="R358" s="55"/>
      <c r="T358" s="15">
        <f>-SUMIFS(Inp_TechAssessAdj!T:T,Inp_TechAssessAdj!$E:$E,$E358,Inp_TechAssessAdj!$F:$F,$F358,Inp_TechAssessAdj!$G:$G,$G358,Inp_TechAssessAdj!$H:$H,$H358)</f>
        <v>0</v>
      </c>
      <c r="U358" s="15">
        <f>-SUMIFS(Inp_TechAssessAdj!U:U,Inp_TechAssessAdj!$E:$E,$E358,Inp_TechAssessAdj!$F:$F,$F358,Inp_TechAssessAdj!$G:$G,$G358,Inp_TechAssessAdj!$H:$H,$H358)</f>
        <v>0</v>
      </c>
      <c r="V358" s="15">
        <f>-SUMIFS(Inp_TechAssessAdj!V:V,Inp_TechAssessAdj!$E:$E,$E358,Inp_TechAssessAdj!$F:$F,$F358,Inp_TechAssessAdj!$G:$G,$G358,Inp_TechAssessAdj!$H:$H,$H358)</f>
        <v>0</v>
      </c>
      <c r="W358" s="15">
        <f>-SUMIFS(Inp_TechAssessAdj!W:W,Inp_TechAssessAdj!$E:$E,$E358,Inp_TechAssessAdj!$F:$F,$F358,Inp_TechAssessAdj!$G:$G,$G358,Inp_TechAssessAdj!$H:$H,$H358)</f>
        <v>0</v>
      </c>
      <c r="X358" s="15">
        <f>-SUMIFS(Inp_TechAssessAdj!X:X,Inp_TechAssessAdj!$E:$E,$E358,Inp_TechAssessAdj!$F:$F,$F358,Inp_TechAssessAdj!$G:$G,$G358,Inp_TechAssessAdj!$H:$H,$H358)</f>
        <v>0</v>
      </c>
      <c r="Y358" s="15">
        <f>-SUMIFS(Inp_TechAssessAdj!Y:Y,Inp_TechAssessAdj!$E:$E,$E358,Inp_TechAssessAdj!$F:$F,$F358,Inp_TechAssessAdj!$G:$G,$G358,Inp_TechAssessAdj!$H:$H,$H358)</f>
        <v>0</v>
      </c>
      <c r="Z358" s="15">
        <f>-SUMIFS(Inp_TechAssessAdj!Z:Z,Inp_TechAssessAdj!$E:$E,$E358,Inp_TechAssessAdj!$F:$F,$F358,Inp_TechAssessAdj!$G:$G,$G358,Inp_TechAssessAdj!$H:$H,$H358)</f>
        <v>0</v>
      </c>
      <c r="AA358" s="15">
        <f>-SUMIFS(Inp_TechAssessAdj!AA:AA,Inp_TechAssessAdj!$E:$E,$E358,Inp_TechAssessAdj!$F:$F,$F358,Inp_TechAssessAdj!$G:$G,$G358,Inp_TechAssessAdj!$H:$H,$H358)</f>
        <v>0</v>
      </c>
      <c r="AB358" s="15">
        <f>-SUMIFS(Inp_TechAssessAdj!AB:AB,Inp_TechAssessAdj!$E:$E,$E358,Inp_TechAssessAdj!$F:$F,$F358,Inp_TechAssessAdj!$G:$G,$G358,Inp_TechAssessAdj!$H:$H,$H358)</f>
        <v>0</v>
      </c>
      <c r="AC358" s="15">
        <f>-SUMIFS(Inp_TechAssessAdj!AC:AC,Inp_TechAssessAdj!$E:$E,$E358,Inp_TechAssessAdj!$F:$F,$F358,Inp_TechAssessAdj!$G:$G,$G358,Inp_TechAssessAdj!$H:$H,$H358)</f>
        <v>0</v>
      </c>
      <c r="AD358" s="15">
        <f>-SUMIFS(Inp_TechAssessAdj!AD:AD,Inp_TechAssessAdj!$E:$E,$E358,Inp_TechAssessAdj!$F:$F,$F358,Inp_TechAssessAdj!$G:$G,$G358,Inp_TechAssessAdj!$H:$H,$H358)</f>
        <v>0</v>
      </c>
      <c r="AE358" s="15">
        <f>-SUMIFS(Inp_TechAssessAdj!AE:AE,Inp_TechAssessAdj!$E:$E,$E358,Inp_TechAssessAdj!$F:$F,$F358,Inp_TechAssessAdj!$G:$G,$G358,Inp_TechAssessAdj!$H:$H,$H358)</f>
        <v>0</v>
      </c>
      <c r="AF358" s="15">
        <f>-SUMIFS(Inp_TechAssessAdj!AF:AF,Inp_TechAssessAdj!$E:$E,$E358,Inp_TechAssessAdj!$F:$F,$F358,Inp_TechAssessAdj!$G:$G,$G358,Inp_TechAssessAdj!$H:$H,$H358)</f>
        <v>0</v>
      </c>
      <c r="AG358" s="15">
        <f>-SUMIFS(Inp_TechAssessAdj!AG:AG,Inp_TechAssessAdj!$E:$E,$E358,Inp_TechAssessAdj!$F:$F,$F358,Inp_TechAssessAdj!$G:$G,$G358,Inp_TechAssessAdj!$H:$H,$H358)</f>
        <v>0</v>
      </c>
      <c r="AH358" s="15">
        <f>-SUMIFS(Inp_TechAssessAdj!AH:AH,Inp_TechAssessAdj!$E:$E,$E358,Inp_TechAssessAdj!$F:$F,$F358,Inp_TechAssessAdj!$G:$G,$G358,Inp_TechAssessAdj!$H:$H,$H358)</f>
        <v>0</v>
      </c>
      <c r="AI358" s="15">
        <f>-SUMIFS(Inp_TechAssessAdj!AI:AI,Inp_TechAssessAdj!$E:$E,$E358,Inp_TechAssessAdj!$F:$F,$F358,Inp_TechAssessAdj!$G:$G,$G358,Inp_TechAssessAdj!$H:$H,$H358)</f>
        <v>0</v>
      </c>
      <c r="AJ358" s="15">
        <f>-SUMIFS(Inp_TechAssessAdj!AJ:AJ,Inp_TechAssessAdj!$E:$E,$E358,Inp_TechAssessAdj!$F:$F,$F358,Inp_TechAssessAdj!$G:$G,$G358,Inp_TechAssessAdj!$H:$H,$H358)</f>
        <v>0</v>
      </c>
      <c r="AK358" s="15">
        <f>-SUMIFS(Inp_TechAssessAdj!AK:AK,Inp_TechAssessAdj!$E:$E,$E358,Inp_TechAssessAdj!$F:$F,$F358,Inp_TechAssessAdj!$G:$G,$G358,Inp_TechAssessAdj!$H:$H,$H358)</f>
        <v>0</v>
      </c>
      <c r="AM358" s="55"/>
      <c r="AN358" s="69"/>
      <c r="AO358" s="69"/>
      <c r="AP358" s="55"/>
      <c r="AQ358" s="69"/>
      <c r="AR358" s="69"/>
    </row>
    <row r="359" spans="5:44">
      <c r="E359" s="51" t="s">
        <v>26</v>
      </c>
      <c r="F359" s="137">
        <f>IFERROR(Inp_TechAssessAdj!F90,0)</f>
        <v>0</v>
      </c>
      <c r="G359" s="137">
        <f>IFERROR(Inp_TechAssessAdj!G90,0)</f>
        <v>0</v>
      </c>
      <c r="H359" s="137">
        <f>IFERROR(Inp_TechAssessAdj!H90,0)</f>
        <v>0</v>
      </c>
      <c r="L359" s="51" t="s">
        <v>108</v>
      </c>
      <c r="M359" s="138">
        <f>SUMIFS(Inp_TechAssessAdj!$I:$I,Inp_TechAssessAdj!$E:$E,$E359,Inp_TechAssessAdj!$G:$G,$G359,Inp_TechAssessAdj!$H:$H,$H359)</f>
        <v>0</v>
      </c>
      <c r="R359" s="55"/>
      <c r="T359" s="15">
        <f>-SUMIFS(Inp_TechAssessAdj!T:T,Inp_TechAssessAdj!$E:$E,$E359,Inp_TechAssessAdj!$F:$F,$F359,Inp_TechAssessAdj!$G:$G,$G359,Inp_TechAssessAdj!$H:$H,$H359)</f>
        <v>0</v>
      </c>
      <c r="U359" s="15">
        <f>-SUMIFS(Inp_TechAssessAdj!U:U,Inp_TechAssessAdj!$E:$E,$E359,Inp_TechAssessAdj!$F:$F,$F359,Inp_TechAssessAdj!$G:$G,$G359,Inp_TechAssessAdj!$H:$H,$H359)</f>
        <v>0</v>
      </c>
      <c r="V359" s="15">
        <f>-SUMIFS(Inp_TechAssessAdj!V:V,Inp_TechAssessAdj!$E:$E,$E359,Inp_TechAssessAdj!$F:$F,$F359,Inp_TechAssessAdj!$G:$G,$G359,Inp_TechAssessAdj!$H:$H,$H359)</f>
        <v>0</v>
      </c>
      <c r="W359" s="15">
        <f>-SUMIFS(Inp_TechAssessAdj!W:W,Inp_TechAssessAdj!$E:$E,$E359,Inp_TechAssessAdj!$F:$F,$F359,Inp_TechAssessAdj!$G:$G,$G359,Inp_TechAssessAdj!$H:$H,$H359)</f>
        <v>0</v>
      </c>
      <c r="X359" s="15">
        <f>-SUMIFS(Inp_TechAssessAdj!X:X,Inp_TechAssessAdj!$E:$E,$E359,Inp_TechAssessAdj!$F:$F,$F359,Inp_TechAssessAdj!$G:$G,$G359,Inp_TechAssessAdj!$H:$H,$H359)</f>
        <v>0</v>
      </c>
      <c r="Y359" s="15">
        <f>-SUMIFS(Inp_TechAssessAdj!Y:Y,Inp_TechAssessAdj!$E:$E,$E359,Inp_TechAssessAdj!$F:$F,$F359,Inp_TechAssessAdj!$G:$G,$G359,Inp_TechAssessAdj!$H:$H,$H359)</f>
        <v>0</v>
      </c>
      <c r="Z359" s="15">
        <f>-SUMIFS(Inp_TechAssessAdj!Z:Z,Inp_TechAssessAdj!$E:$E,$E359,Inp_TechAssessAdj!$F:$F,$F359,Inp_TechAssessAdj!$G:$G,$G359,Inp_TechAssessAdj!$H:$H,$H359)</f>
        <v>0</v>
      </c>
      <c r="AA359" s="15">
        <f>-SUMIFS(Inp_TechAssessAdj!AA:AA,Inp_TechAssessAdj!$E:$E,$E359,Inp_TechAssessAdj!$F:$F,$F359,Inp_TechAssessAdj!$G:$G,$G359,Inp_TechAssessAdj!$H:$H,$H359)</f>
        <v>0</v>
      </c>
      <c r="AB359" s="15">
        <f>-SUMIFS(Inp_TechAssessAdj!AB:AB,Inp_TechAssessAdj!$E:$E,$E359,Inp_TechAssessAdj!$F:$F,$F359,Inp_TechAssessAdj!$G:$G,$G359,Inp_TechAssessAdj!$H:$H,$H359)</f>
        <v>0</v>
      </c>
      <c r="AC359" s="15">
        <f>-SUMIFS(Inp_TechAssessAdj!AC:AC,Inp_TechAssessAdj!$E:$E,$E359,Inp_TechAssessAdj!$F:$F,$F359,Inp_TechAssessAdj!$G:$G,$G359,Inp_TechAssessAdj!$H:$H,$H359)</f>
        <v>0</v>
      </c>
      <c r="AD359" s="15">
        <f>-SUMIFS(Inp_TechAssessAdj!AD:AD,Inp_TechAssessAdj!$E:$E,$E359,Inp_TechAssessAdj!$F:$F,$F359,Inp_TechAssessAdj!$G:$G,$G359,Inp_TechAssessAdj!$H:$H,$H359)</f>
        <v>0</v>
      </c>
      <c r="AE359" s="15">
        <f>-SUMIFS(Inp_TechAssessAdj!AE:AE,Inp_TechAssessAdj!$E:$E,$E359,Inp_TechAssessAdj!$F:$F,$F359,Inp_TechAssessAdj!$G:$G,$G359,Inp_TechAssessAdj!$H:$H,$H359)</f>
        <v>0</v>
      </c>
      <c r="AF359" s="15">
        <f>-SUMIFS(Inp_TechAssessAdj!AF:AF,Inp_TechAssessAdj!$E:$E,$E359,Inp_TechAssessAdj!$F:$F,$F359,Inp_TechAssessAdj!$G:$G,$G359,Inp_TechAssessAdj!$H:$H,$H359)</f>
        <v>0</v>
      </c>
      <c r="AG359" s="15">
        <f>-SUMIFS(Inp_TechAssessAdj!AG:AG,Inp_TechAssessAdj!$E:$E,$E359,Inp_TechAssessAdj!$F:$F,$F359,Inp_TechAssessAdj!$G:$G,$G359,Inp_TechAssessAdj!$H:$H,$H359)</f>
        <v>0</v>
      </c>
      <c r="AH359" s="15">
        <f>-SUMIFS(Inp_TechAssessAdj!AH:AH,Inp_TechAssessAdj!$E:$E,$E359,Inp_TechAssessAdj!$F:$F,$F359,Inp_TechAssessAdj!$G:$G,$G359,Inp_TechAssessAdj!$H:$H,$H359)</f>
        <v>0</v>
      </c>
      <c r="AI359" s="15">
        <f>-SUMIFS(Inp_TechAssessAdj!AI:AI,Inp_TechAssessAdj!$E:$E,$E359,Inp_TechAssessAdj!$F:$F,$F359,Inp_TechAssessAdj!$G:$G,$G359,Inp_TechAssessAdj!$H:$H,$H359)</f>
        <v>0</v>
      </c>
      <c r="AJ359" s="15">
        <f>-SUMIFS(Inp_TechAssessAdj!AJ:AJ,Inp_TechAssessAdj!$E:$E,$E359,Inp_TechAssessAdj!$F:$F,$F359,Inp_TechAssessAdj!$G:$G,$G359,Inp_TechAssessAdj!$H:$H,$H359)</f>
        <v>0</v>
      </c>
      <c r="AK359" s="15">
        <f>-SUMIFS(Inp_TechAssessAdj!AK:AK,Inp_TechAssessAdj!$E:$E,$E359,Inp_TechAssessAdj!$F:$F,$F359,Inp_TechAssessAdj!$G:$G,$G359,Inp_TechAssessAdj!$H:$H,$H359)</f>
        <v>0</v>
      </c>
      <c r="AM359" s="55"/>
      <c r="AN359" s="69"/>
      <c r="AO359" s="69"/>
      <c r="AP359" s="55"/>
      <c r="AQ359" s="69"/>
      <c r="AR359" s="69"/>
    </row>
    <row r="360" spans="5:44">
      <c r="E360" s="51" t="s">
        <v>26</v>
      </c>
      <c r="F360" s="137">
        <f>IFERROR(Inp_TechAssessAdj!F91,0)</f>
        <v>0</v>
      </c>
      <c r="G360" s="137">
        <f>IFERROR(Inp_TechAssessAdj!G91,0)</f>
        <v>0</v>
      </c>
      <c r="H360" s="137">
        <f>IFERROR(Inp_TechAssessAdj!H91,0)</f>
        <v>0</v>
      </c>
      <c r="L360" s="51" t="s">
        <v>108</v>
      </c>
      <c r="M360" s="138">
        <f>SUMIFS(Inp_TechAssessAdj!$I:$I,Inp_TechAssessAdj!$E:$E,$E360,Inp_TechAssessAdj!$G:$G,$G360,Inp_TechAssessAdj!$H:$H,$H360)</f>
        <v>0</v>
      </c>
      <c r="R360" s="55"/>
      <c r="T360" s="15">
        <f>-SUMIFS(Inp_TechAssessAdj!T:T,Inp_TechAssessAdj!$E:$E,$E360,Inp_TechAssessAdj!$F:$F,$F360,Inp_TechAssessAdj!$G:$G,$G360,Inp_TechAssessAdj!$H:$H,$H360)</f>
        <v>0</v>
      </c>
      <c r="U360" s="15">
        <f>-SUMIFS(Inp_TechAssessAdj!U:U,Inp_TechAssessAdj!$E:$E,$E360,Inp_TechAssessAdj!$F:$F,$F360,Inp_TechAssessAdj!$G:$G,$G360,Inp_TechAssessAdj!$H:$H,$H360)</f>
        <v>0</v>
      </c>
      <c r="V360" s="15">
        <f>-SUMIFS(Inp_TechAssessAdj!V:V,Inp_TechAssessAdj!$E:$E,$E360,Inp_TechAssessAdj!$F:$F,$F360,Inp_TechAssessAdj!$G:$G,$G360,Inp_TechAssessAdj!$H:$H,$H360)</f>
        <v>0</v>
      </c>
      <c r="W360" s="15">
        <f>-SUMIFS(Inp_TechAssessAdj!W:W,Inp_TechAssessAdj!$E:$E,$E360,Inp_TechAssessAdj!$F:$F,$F360,Inp_TechAssessAdj!$G:$G,$G360,Inp_TechAssessAdj!$H:$H,$H360)</f>
        <v>0</v>
      </c>
      <c r="X360" s="15">
        <f>-SUMIFS(Inp_TechAssessAdj!X:X,Inp_TechAssessAdj!$E:$E,$E360,Inp_TechAssessAdj!$F:$F,$F360,Inp_TechAssessAdj!$G:$G,$G360,Inp_TechAssessAdj!$H:$H,$H360)</f>
        <v>0</v>
      </c>
      <c r="Y360" s="15">
        <f>-SUMIFS(Inp_TechAssessAdj!Y:Y,Inp_TechAssessAdj!$E:$E,$E360,Inp_TechAssessAdj!$F:$F,$F360,Inp_TechAssessAdj!$G:$G,$G360,Inp_TechAssessAdj!$H:$H,$H360)</f>
        <v>0</v>
      </c>
      <c r="Z360" s="15">
        <f>-SUMIFS(Inp_TechAssessAdj!Z:Z,Inp_TechAssessAdj!$E:$E,$E360,Inp_TechAssessAdj!$F:$F,$F360,Inp_TechAssessAdj!$G:$G,$G360,Inp_TechAssessAdj!$H:$H,$H360)</f>
        <v>0</v>
      </c>
      <c r="AA360" s="15">
        <f>-SUMIFS(Inp_TechAssessAdj!AA:AA,Inp_TechAssessAdj!$E:$E,$E360,Inp_TechAssessAdj!$F:$F,$F360,Inp_TechAssessAdj!$G:$G,$G360,Inp_TechAssessAdj!$H:$H,$H360)</f>
        <v>0</v>
      </c>
      <c r="AB360" s="15">
        <f>-SUMIFS(Inp_TechAssessAdj!AB:AB,Inp_TechAssessAdj!$E:$E,$E360,Inp_TechAssessAdj!$F:$F,$F360,Inp_TechAssessAdj!$G:$G,$G360,Inp_TechAssessAdj!$H:$H,$H360)</f>
        <v>0</v>
      </c>
      <c r="AC360" s="15">
        <f>-SUMIFS(Inp_TechAssessAdj!AC:AC,Inp_TechAssessAdj!$E:$E,$E360,Inp_TechAssessAdj!$F:$F,$F360,Inp_TechAssessAdj!$G:$G,$G360,Inp_TechAssessAdj!$H:$H,$H360)</f>
        <v>0</v>
      </c>
      <c r="AD360" s="15">
        <f>-SUMIFS(Inp_TechAssessAdj!AD:AD,Inp_TechAssessAdj!$E:$E,$E360,Inp_TechAssessAdj!$F:$F,$F360,Inp_TechAssessAdj!$G:$G,$G360,Inp_TechAssessAdj!$H:$H,$H360)</f>
        <v>0</v>
      </c>
      <c r="AE360" s="15">
        <f>-SUMIFS(Inp_TechAssessAdj!AE:AE,Inp_TechAssessAdj!$E:$E,$E360,Inp_TechAssessAdj!$F:$F,$F360,Inp_TechAssessAdj!$G:$G,$G360,Inp_TechAssessAdj!$H:$H,$H360)</f>
        <v>0</v>
      </c>
      <c r="AF360" s="15">
        <f>-SUMIFS(Inp_TechAssessAdj!AF:AF,Inp_TechAssessAdj!$E:$E,$E360,Inp_TechAssessAdj!$F:$F,$F360,Inp_TechAssessAdj!$G:$G,$G360,Inp_TechAssessAdj!$H:$H,$H360)</f>
        <v>0</v>
      </c>
      <c r="AG360" s="15">
        <f>-SUMIFS(Inp_TechAssessAdj!AG:AG,Inp_TechAssessAdj!$E:$E,$E360,Inp_TechAssessAdj!$F:$F,$F360,Inp_TechAssessAdj!$G:$G,$G360,Inp_TechAssessAdj!$H:$H,$H360)</f>
        <v>0</v>
      </c>
      <c r="AH360" s="15">
        <f>-SUMIFS(Inp_TechAssessAdj!AH:AH,Inp_TechAssessAdj!$E:$E,$E360,Inp_TechAssessAdj!$F:$F,$F360,Inp_TechAssessAdj!$G:$G,$G360,Inp_TechAssessAdj!$H:$H,$H360)</f>
        <v>0</v>
      </c>
      <c r="AI360" s="15">
        <f>-SUMIFS(Inp_TechAssessAdj!AI:AI,Inp_TechAssessAdj!$E:$E,$E360,Inp_TechAssessAdj!$F:$F,$F360,Inp_TechAssessAdj!$G:$G,$G360,Inp_TechAssessAdj!$H:$H,$H360)</f>
        <v>0</v>
      </c>
      <c r="AJ360" s="15">
        <f>-SUMIFS(Inp_TechAssessAdj!AJ:AJ,Inp_TechAssessAdj!$E:$E,$E360,Inp_TechAssessAdj!$F:$F,$F360,Inp_TechAssessAdj!$G:$G,$G360,Inp_TechAssessAdj!$H:$H,$H360)</f>
        <v>0</v>
      </c>
      <c r="AK360" s="15">
        <f>-SUMIFS(Inp_TechAssessAdj!AK:AK,Inp_TechAssessAdj!$E:$E,$E360,Inp_TechAssessAdj!$F:$F,$F360,Inp_TechAssessAdj!$G:$G,$G360,Inp_TechAssessAdj!$H:$H,$H360)</f>
        <v>0</v>
      </c>
      <c r="AM360" s="55"/>
      <c r="AN360" s="69"/>
      <c r="AO360" s="69"/>
      <c r="AP360" s="55"/>
      <c r="AQ360" s="69"/>
      <c r="AR360" s="69"/>
    </row>
    <row r="361" spans="5:44">
      <c r="E361" s="51" t="s">
        <v>26</v>
      </c>
      <c r="F361" s="137">
        <f>IFERROR(Inp_TechAssessAdj!F92,0)</f>
        <v>0</v>
      </c>
      <c r="G361" s="137">
        <f>IFERROR(Inp_TechAssessAdj!G92,0)</f>
        <v>0</v>
      </c>
      <c r="H361" s="137">
        <f>IFERROR(Inp_TechAssessAdj!H92,0)</f>
        <v>0</v>
      </c>
      <c r="L361" s="51" t="s">
        <v>108</v>
      </c>
      <c r="M361" s="138">
        <f>SUMIFS(Inp_TechAssessAdj!$I:$I,Inp_TechAssessAdj!$E:$E,$E361,Inp_TechAssessAdj!$G:$G,$G361,Inp_TechAssessAdj!$H:$H,$H361)</f>
        <v>0</v>
      </c>
      <c r="R361" s="55"/>
      <c r="T361" s="15">
        <f>-SUMIFS(Inp_TechAssessAdj!T:T,Inp_TechAssessAdj!$E:$E,$E361,Inp_TechAssessAdj!$F:$F,$F361,Inp_TechAssessAdj!$G:$G,$G361,Inp_TechAssessAdj!$H:$H,$H361)</f>
        <v>0</v>
      </c>
      <c r="U361" s="15">
        <f>-SUMIFS(Inp_TechAssessAdj!U:U,Inp_TechAssessAdj!$E:$E,$E361,Inp_TechAssessAdj!$F:$F,$F361,Inp_TechAssessAdj!$G:$G,$G361,Inp_TechAssessAdj!$H:$H,$H361)</f>
        <v>0</v>
      </c>
      <c r="V361" s="15">
        <f>-SUMIFS(Inp_TechAssessAdj!V:V,Inp_TechAssessAdj!$E:$E,$E361,Inp_TechAssessAdj!$F:$F,$F361,Inp_TechAssessAdj!$G:$G,$G361,Inp_TechAssessAdj!$H:$H,$H361)</f>
        <v>0</v>
      </c>
      <c r="W361" s="15">
        <f>-SUMIFS(Inp_TechAssessAdj!W:W,Inp_TechAssessAdj!$E:$E,$E361,Inp_TechAssessAdj!$F:$F,$F361,Inp_TechAssessAdj!$G:$G,$G361,Inp_TechAssessAdj!$H:$H,$H361)</f>
        <v>0</v>
      </c>
      <c r="X361" s="15">
        <f>-SUMIFS(Inp_TechAssessAdj!X:X,Inp_TechAssessAdj!$E:$E,$E361,Inp_TechAssessAdj!$F:$F,$F361,Inp_TechAssessAdj!$G:$G,$G361,Inp_TechAssessAdj!$H:$H,$H361)</f>
        <v>0</v>
      </c>
      <c r="Y361" s="15">
        <f>-SUMIFS(Inp_TechAssessAdj!Y:Y,Inp_TechAssessAdj!$E:$E,$E361,Inp_TechAssessAdj!$F:$F,$F361,Inp_TechAssessAdj!$G:$G,$G361,Inp_TechAssessAdj!$H:$H,$H361)</f>
        <v>0</v>
      </c>
      <c r="Z361" s="15">
        <f>-SUMIFS(Inp_TechAssessAdj!Z:Z,Inp_TechAssessAdj!$E:$E,$E361,Inp_TechAssessAdj!$F:$F,$F361,Inp_TechAssessAdj!$G:$G,$G361,Inp_TechAssessAdj!$H:$H,$H361)</f>
        <v>0</v>
      </c>
      <c r="AA361" s="15">
        <f>-SUMIFS(Inp_TechAssessAdj!AA:AA,Inp_TechAssessAdj!$E:$E,$E361,Inp_TechAssessAdj!$F:$F,$F361,Inp_TechAssessAdj!$G:$G,$G361,Inp_TechAssessAdj!$H:$H,$H361)</f>
        <v>0</v>
      </c>
      <c r="AB361" s="15">
        <f>-SUMIFS(Inp_TechAssessAdj!AB:AB,Inp_TechAssessAdj!$E:$E,$E361,Inp_TechAssessAdj!$F:$F,$F361,Inp_TechAssessAdj!$G:$G,$G361,Inp_TechAssessAdj!$H:$H,$H361)</f>
        <v>0</v>
      </c>
      <c r="AC361" s="15">
        <f>-SUMIFS(Inp_TechAssessAdj!AC:AC,Inp_TechAssessAdj!$E:$E,$E361,Inp_TechAssessAdj!$F:$F,$F361,Inp_TechAssessAdj!$G:$G,$G361,Inp_TechAssessAdj!$H:$H,$H361)</f>
        <v>0</v>
      </c>
      <c r="AD361" s="15">
        <f>-SUMIFS(Inp_TechAssessAdj!AD:AD,Inp_TechAssessAdj!$E:$E,$E361,Inp_TechAssessAdj!$F:$F,$F361,Inp_TechAssessAdj!$G:$G,$G361,Inp_TechAssessAdj!$H:$H,$H361)</f>
        <v>0</v>
      </c>
      <c r="AE361" s="15">
        <f>-SUMIFS(Inp_TechAssessAdj!AE:AE,Inp_TechAssessAdj!$E:$E,$E361,Inp_TechAssessAdj!$F:$F,$F361,Inp_TechAssessAdj!$G:$G,$G361,Inp_TechAssessAdj!$H:$H,$H361)</f>
        <v>0</v>
      </c>
      <c r="AF361" s="15">
        <f>-SUMIFS(Inp_TechAssessAdj!AF:AF,Inp_TechAssessAdj!$E:$E,$E361,Inp_TechAssessAdj!$F:$F,$F361,Inp_TechAssessAdj!$G:$G,$G361,Inp_TechAssessAdj!$H:$H,$H361)</f>
        <v>0</v>
      </c>
      <c r="AG361" s="15">
        <f>-SUMIFS(Inp_TechAssessAdj!AG:AG,Inp_TechAssessAdj!$E:$E,$E361,Inp_TechAssessAdj!$F:$F,$F361,Inp_TechAssessAdj!$G:$G,$G361,Inp_TechAssessAdj!$H:$H,$H361)</f>
        <v>0</v>
      </c>
      <c r="AH361" s="15">
        <f>-SUMIFS(Inp_TechAssessAdj!AH:AH,Inp_TechAssessAdj!$E:$E,$E361,Inp_TechAssessAdj!$F:$F,$F361,Inp_TechAssessAdj!$G:$G,$G361,Inp_TechAssessAdj!$H:$H,$H361)</f>
        <v>0</v>
      </c>
      <c r="AI361" s="15">
        <f>-SUMIFS(Inp_TechAssessAdj!AI:AI,Inp_TechAssessAdj!$E:$E,$E361,Inp_TechAssessAdj!$F:$F,$F361,Inp_TechAssessAdj!$G:$G,$G361,Inp_TechAssessAdj!$H:$H,$H361)</f>
        <v>0</v>
      </c>
      <c r="AJ361" s="15">
        <f>-SUMIFS(Inp_TechAssessAdj!AJ:AJ,Inp_TechAssessAdj!$E:$E,$E361,Inp_TechAssessAdj!$F:$F,$F361,Inp_TechAssessAdj!$G:$G,$G361,Inp_TechAssessAdj!$H:$H,$H361)</f>
        <v>0</v>
      </c>
      <c r="AK361" s="15">
        <f>-SUMIFS(Inp_TechAssessAdj!AK:AK,Inp_TechAssessAdj!$E:$E,$E361,Inp_TechAssessAdj!$F:$F,$F361,Inp_TechAssessAdj!$G:$G,$G361,Inp_TechAssessAdj!$H:$H,$H361)</f>
        <v>0</v>
      </c>
      <c r="AM361" s="55"/>
      <c r="AN361" s="69"/>
      <c r="AO361" s="69"/>
      <c r="AP361" s="55"/>
      <c r="AQ361" s="69"/>
      <c r="AR361" s="69"/>
    </row>
    <row r="362" spans="5:44">
      <c r="E362" s="51" t="s">
        <v>26</v>
      </c>
      <c r="F362" s="137">
        <f>IFERROR(Inp_TechAssessAdj!F93,0)</f>
        <v>0</v>
      </c>
      <c r="G362" s="137">
        <f>IFERROR(Inp_TechAssessAdj!G93,0)</f>
        <v>0</v>
      </c>
      <c r="H362" s="137">
        <f>IFERROR(Inp_TechAssessAdj!H93,0)</f>
        <v>0</v>
      </c>
      <c r="L362" s="51" t="s">
        <v>108</v>
      </c>
      <c r="M362" s="138">
        <f>SUMIFS(Inp_TechAssessAdj!$I:$I,Inp_TechAssessAdj!$E:$E,$E362,Inp_TechAssessAdj!$G:$G,$G362,Inp_TechAssessAdj!$H:$H,$H362)</f>
        <v>0</v>
      </c>
      <c r="R362" s="55"/>
      <c r="T362" s="15">
        <f>-SUMIFS(Inp_TechAssessAdj!T:T,Inp_TechAssessAdj!$E:$E,$E362,Inp_TechAssessAdj!$F:$F,$F362,Inp_TechAssessAdj!$G:$G,$G362,Inp_TechAssessAdj!$H:$H,$H362)</f>
        <v>0</v>
      </c>
      <c r="U362" s="15">
        <f>-SUMIFS(Inp_TechAssessAdj!U:U,Inp_TechAssessAdj!$E:$E,$E362,Inp_TechAssessAdj!$F:$F,$F362,Inp_TechAssessAdj!$G:$G,$G362,Inp_TechAssessAdj!$H:$H,$H362)</f>
        <v>0</v>
      </c>
      <c r="V362" s="15">
        <f>-SUMIFS(Inp_TechAssessAdj!V:V,Inp_TechAssessAdj!$E:$E,$E362,Inp_TechAssessAdj!$F:$F,$F362,Inp_TechAssessAdj!$G:$G,$G362,Inp_TechAssessAdj!$H:$H,$H362)</f>
        <v>0</v>
      </c>
      <c r="W362" s="15">
        <f>-SUMIFS(Inp_TechAssessAdj!W:W,Inp_TechAssessAdj!$E:$E,$E362,Inp_TechAssessAdj!$F:$F,$F362,Inp_TechAssessAdj!$G:$G,$G362,Inp_TechAssessAdj!$H:$H,$H362)</f>
        <v>0</v>
      </c>
      <c r="X362" s="15">
        <f>-SUMIFS(Inp_TechAssessAdj!X:X,Inp_TechAssessAdj!$E:$E,$E362,Inp_TechAssessAdj!$F:$F,$F362,Inp_TechAssessAdj!$G:$G,$G362,Inp_TechAssessAdj!$H:$H,$H362)</f>
        <v>0</v>
      </c>
      <c r="Y362" s="15">
        <f>-SUMIFS(Inp_TechAssessAdj!Y:Y,Inp_TechAssessAdj!$E:$E,$E362,Inp_TechAssessAdj!$F:$F,$F362,Inp_TechAssessAdj!$G:$G,$G362,Inp_TechAssessAdj!$H:$H,$H362)</f>
        <v>0</v>
      </c>
      <c r="Z362" s="15">
        <f>-SUMIFS(Inp_TechAssessAdj!Z:Z,Inp_TechAssessAdj!$E:$E,$E362,Inp_TechAssessAdj!$F:$F,$F362,Inp_TechAssessAdj!$G:$G,$G362,Inp_TechAssessAdj!$H:$H,$H362)</f>
        <v>0</v>
      </c>
      <c r="AA362" s="15">
        <f>-SUMIFS(Inp_TechAssessAdj!AA:AA,Inp_TechAssessAdj!$E:$E,$E362,Inp_TechAssessAdj!$F:$F,$F362,Inp_TechAssessAdj!$G:$G,$G362,Inp_TechAssessAdj!$H:$H,$H362)</f>
        <v>0</v>
      </c>
      <c r="AB362" s="15">
        <f>-SUMIFS(Inp_TechAssessAdj!AB:AB,Inp_TechAssessAdj!$E:$E,$E362,Inp_TechAssessAdj!$F:$F,$F362,Inp_TechAssessAdj!$G:$G,$G362,Inp_TechAssessAdj!$H:$H,$H362)</f>
        <v>0</v>
      </c>
      <c r="AC362" s="15">
        <f>-SUMIFS(Inp_TechAssessAdj!AC:AC,Inp_TechAssessAdj!$E:$E,$E362,Inp_TechAssessAdj!$F:$F,$F362,Inp_TechAssessAdj!$G:$G,$G362,Inp_TechAssessAdj!$H:$H,$H362)</f>
        <v>0</v>
      </c>
      <c r="AD362" s="15">
        <f>-SUMIFS(Inp_TechAssessAdj!AD:AD,Inp_TechAssessAdj!$E:$E,$E362,Inp_TechAssessAdj!$F:$F,$F362,Inp_TechAssessAdj!$G:$G,$G362,Inp_TechAssessAdj!$H:$H,$H362)</f>
        <v>0</v>
      </c>
      <c r="AE362" s="15">
        <f>-SUMIFS(Inp_TechAssessAdj!AE:AE,Inp_TechAssessAdj!$E:$E,$E362,Inp_TechAssessAdj!$F:$F,$F362,Inp_TechAssessAdj!$G:$G,$G362,Inp_TechAssessAdj!$H:$H,$H362)</f>
        <v>0</v>
      </c>
      <c r="AF362" s="15">
        <f>-SUMIFS(Inp_TechAssessAdj!AF:AF,Inp_TechAssessAdj!$E:$E,$E362,Inp_TechAssessAdj!$F:$F,$F362,Inp_TechAssessAdj!$G:$G,$G362,Inp_TechAssessAdj!$H:$H,$H362)</f>
        <v>0</v>
      </c>
      <c r="AG362" s="15">
        <f>-SUMIFS(Inp_TechAssessAdj!AG:AG,Inp_TechAssessAdj!$E:$E,$E362,Inp_TechAssessAdj!$F:$F,$F362,Inp_TechAssessAdj!$G:$G,$G362,Inp_TechAssessAdj!$H:$H,$H362)</f>
        <v>0</v>
      </c>
      <c r="AH362" s="15">
        <f>-SUMIFS(Inp_TechAssessAdj!AH:AH,Inp_TechAssessAdj!$E:$E,$E362,Inp_TechAssessAdj!$F:$F,$F362,Inp_TechAssessAdj!$G:$G,$G362,Inp_TechAssessAdj!$H:$H,$H362)</f>
        <v>0</v>
      </c>
      <c r="AI362" s="15">
        <f>-SUMIFS(Inp_TechAssessAdj!AI:AI,Inp_TechAssessAdj!$E:$E,$E362,Inp_TechAssessAdj!$F:$F,$F362,Inp_TechAssessAdj!$G:$G,$G362,Inp_TechAssessAdj!$H:$H,$H362)</f>
        <v>0</v>
      </c>
      <c r="AJ362" s="15">
        <f>-SUMIFS(Inp_TechAssessAdj!AJ:AJ,Inp_TechAssessAdj!$E:$E,$E362,Inp_TechAssessAdj!$F:$F,$F362,Inp_TechAssessAdj!$G:$G,$G362,Inp_TechAssessAdj!$H:$H,$H362)</f>
        <v>0</v>
      </c>
      <c r="AK362" s="15">
        <f>-SUMIFS(Inp_TechAssessAdj!AK:AK,Inp_TechAssessAdj!$E:$E,$E362,Inp_TechAssessAdj!$F:$F,$F362,Inp_TechAssessAdj!$G:$G,$G362,Inp_TechAssessAdj!$H:$H,$H362)</f>
        <v>0</v>
      </c>
      <c r="AM362" s="55"/>
      <c r="AN362" s="69"/>
      <c r="AO362" s="69"/>
      <c r="AP362" s="55"/>
      <c r="AQ362" s="69"/>
      <c r="AR362" s="69"/>
    </row>
    <row r="363" spans="5:44">
      <c r="E363" s="51" t="s">
        <v>26</v>
      </c>
      <c r="F363" s="137">
        <f>IFERROR(Inp_TechAssessAdj!F94,0)</f>
        <v>0</v>
      </c>
      <c r="G363" s="137">
        <f>IFERROR(Inp_TechAssessAdj!G94,0)</f>
        <v>0</v>
      </c>
      <c r="H363" s="137">
        <f>IFERROR(Inp_TechAssessAdj!H94,0)</f>
        <v>0</v>
      </c>
      <c r="L363" s="51" t="s">
        <v>108</v>
      </c>
      <c r="M363" s="138">
        <f>SUMIFS(Inp_TechAssessAdj!$I:$I,Inp_TechAssessAdj!$E:$E,$E363,Inp_TechAssessAdj!$G:$G,$G363,Inp_TechAssessAdj!$H:$H,$H363)</f>
        <v>0</v>
      </c>
      <c r="R363" s="55"/>
      <c r="T363" s="15">
        <f>-SUMIFS(Inp_TechAssessAdj!T:T,Inp_TechAssessAdj!$E:$E,$E363,Inp_TechAssessAdj!$F:$F,$F363,Inp_TechAssessAdj!$G:$G,$G363,Inp_TechAssessAdj!$H:$H,$H363)</f>
        <v>0</v>
      </c>
      <c r="U363" s="15">
        <f>-SUMIFS(Inp_TechAssessAdj!U:U,Inp_TechAssessAdj!$E:$E,$E363,Inp_TechAssessAdj!$F:$F,$F363,Inp_TechAssessAdj!$G:$G,$G363,Inp_TechAssessAdj!$H:$H,$H363)</f>
        <v>0</v>
      </c>
      <c r="V363" s="15">
        <f>-SUMIFS(Inp_TechAssessAdj!V:V,Inp_TechAssessAdj!$E:$E,$E363,Inp_TechAssessAdj!$F:$F,$F363,Inp_TechAssessAdj!$G:$G,$G363,Inp_TechAssessAdj!$H:$H,$H363)</f>
        <v>0</v>
      </c>
      <c r="W363" s="15">
        <f>-SUMIFS(Inp_TechAssessAdj!W:W,Inp_TechAssessAdj!$E:$E,$E363,Inp_TechAssessAdj!$F:$F,$F363,Inp_TechAssessAdj!$G:$G,$G363,Inp_TechAssessAdj!$H:$H,$H363)</f>
        <v>0</v>
      </c>
      <c r="X363" s="15">
        <f>-SUMIFS(Inp_TechAssessAdj!X:X,Inp_TechAssessAdj!$E:$E,$E363,Inp_TechAssessAdj!$F:$F,$F363,Inp_TechAssessAdj!$G:$G,$G363,Inp_TechAssessAdj!$H:$H,$H363)</f>
        <v>0</v>
      </c>
      <c r="Y363" s="15">
        <f>-SUMIFS(Inp_TechAssessAdj!Y:Y,Inp_TechAssessAdj!$E:$E,$E363,Inp_TechAssessAdj!$F:$F,$F363,Inp_TechAssessAdj!$G:$G,$G363,Inp_TechAssessAdj!$H:$H,$H363)</f>
        <v>0</v>
      </c>
      <c r="Z363" s="15">
        <f>-SUMIFS(Inp_TechAssessAdj!Z:Z,Inp_TechAssessAdj!$E:$E,$E363,Inp_TechAssessAdj!$F:$F,$F363,Inp_TechAssessAdj!$G:$G,$G363,Inp_TechAssessAdj!$H:$H,$H363)</f>
        <v>0</v>
      </c>
      <c r="AA363" s="15">
        <f>-SUMIFS(Inp_TechAssessAdj!AA:AA,Inp_TechAssessAdj!$E:$E,$E363,Inp_TechAssessAdj!$F:$F,$F363,Inp_TechAssessAdj!$G:$G,$G363,Inp_TechAssessAdj!$H:$H,$H363)</f>
        <v>0</v>
      </c>
      <c r="AB363" s="15">
        <f>-SUMIFS(Inp_TechAssessAdj!AB:AB,Inp_TechAssessAdj!$E:$E,$E363,Inp_TechAssessAdj!$F:$F,$F363,Inp_TechAssessAdj!$G:$G,$G363,Inp_TechAssessAdj!$H:$H,$H363)</f>
        <v>0</v>
      </c>
      <c r="AC363" s="15">
        <f>-SUMIFS(Inp_TechAssessAdj!AC:AC,Inp_TechAssessAdj!$E:$E,$E363,Inp_TechAssessAdj!$F:$F,$F363,Inp_TechAssessAdj!$G:$G,$G363,Inp_TechAssessAdj!$H:$H,$H363)</f>
        <v>0</v>
      </c>
      <c r="AD363" s="15">
        <f>-SUMIFS(Inp_TechAssessAdj!AD:AD,Inp_TechAssessAdj!$E:$E,$E363,Inp_TechAssessAdj!$F:$F,$F363,Inp_TechAssessAdj!$G:$G,$G363,Inp_TechAssessAdj!$H:$H,$H363)</f>
        <v>0</v>
      </c>
      <c r="AE363" s="15">
        <f>-SUMIFS(Inp_TechAssessAdj!AE:AE,Inp_TechAssessAdj!$E:$E,$E363,Inp_TechAssessAdj!$F:$F,$F363,Inp_TechAssessAdj!$G:$G,$G363,Inp_TechAssessAdj!$H:$H,$H363)</f>
        <v>0</v>
      </c>
      <c r="AF363" s="15">
        <f>-SUMIFS(Inp_TechAssessAdj!AF:AF,Inp_TechAssessAdj!$E:$E,$E363,Inp_TechAssessAdj!$F:$F,$F363,Inp_TechAssessAdj!$G:$G,$G363,Inp_TechAssessAdj!$H:$H,$H363)</f>
        <v>0</v>
      </c>
      <c r="AG363" s="15">
        <f>-SUMIFS(Inp_TechAssessAdj!AG:AG,Inp_TechAssessAdj!$E:$E,$E363,Inp_TechAssessAdj!$F:$F,$F363,Inp_TechAssessAdj!$G:$G,$G363,Inp_TechAssessAdj!$H:$H,$H363)</f>
        <v>0</v>
      </c>
      <c r="AH363" s="15">
        <f>-SUMIFS(Inp_TechAssessAdj!AH:AH,Inp_TechAssessAdj!$E:$E,$E363,Inp_TechAssessAdj!$F:$F,$F363,Inp_TechAssessAdj!$G:$G,$G363,Inp_TechAssessAdj!$H:$H,$H363)</f>
        <v>0</v>
      </c>
      <c r="AI363" s="15">
        <f>-SUMIFS(Inp_TechAssessAdj!AI:AI,Inp_TechAssessAdj!$E:$E,$E363,Inp_TechAssessAdj!$F:$F,$F363,Inp_TechAssessAdj!$G:$G,$G363,Inp_TechAssessAdj!$H:$H,$H363)</f>
        <v>0</v>
      </c>
      <c r="AJ363" s="15">
        <f>-SUMIFS(Inp_TechAssessAdj!AJ:AJ,Inp_TechAssessAdj!$E:$E,$E363,Inp_TechAssessAdj!$F:$F,$F363,Inp_TechAssessAdj!$G:$G,$G363,Inp_TechAssessAdj!$H:$H,$H363)</f>
        <v>0</v>
      </c>
      <c r="AK363" s="15">
        <f>-SUMIFS(Inp_TechAssessAdj!AK:AK,Inp_TechAssessAdj!$E:$E,$E363,Inp_TechAssessAdj!$F:$F,$F363,Inp_TechAssessAdj!$G:$G,$G363,Inp_TechAssessAdj!$H:$H,$H363)</f>
        <v>0</v>
      </c>
      <c r="AM363" s="55"/>
      <c r="AN363" s="69"/>
      <c r="AO363" s="69"/>
      <c r="AP363" s="55"/>
      <c r="AQ363" s="69"/>
      <c r="AR363" s="69"/>
    </row>
    <row r="364" spans="5:44">
      <c r="E364" s="51" t="s">
        <v>26</v>
      </c>
      <c r="F364" s="137">
        <f>IFERROR(Inp_TechAssessAdj!F95,0)</f>
        <v>0</v>
      </c>
      <c r="G364" s="137">
        <f>IFERROR(Inp_TechAssessAdj!G95,0)</f>
        <v>0</v>
      </c>
      <c r="H364" s="137">
        <f>IFERROR(Inp_TechAssessAdj!H95,0)</f>
        <v>0</v>
      </c>
      <c r="L364" s="51" t="s">
        <v>108</v>
      </c>
      <c r="M364" s="138">
        <f>SUMIFS(Inp_TechAssessAdj!$I:$I,Inp_TechAssessAdj!$E:$E,$E364,Inp_TechAssessAdj!$G:$G,$G364,Inp_TechAssessAdj!$H:$H,$H364)</f>
        <v>0</v>
      </c>
      <c r="R364" s="55"/>
      <c r="T364" s="15">
        <f>-SUMIFS(Inp_TechAssessAdj!T:T,Inp_TechAssessAdj!$E:$E,$E364,Inp_TechAssessAdj!$F:$F,$F364,Inp_TechAssessAdj!$G:$G,$G364,Inp_TechAssessAdj!$H:$H,$H364)</f>
        <v>0</v>
      </c>
      <c r="U364" s="15">
        <f>-SUMIFS(Inp_TechAssessAdj!U:U,Inp_TechAssessAdj!$E:$E,$E364,Inp_TechAssessAdj!$F:$F,$F364,Inp_TechAssessAdj!$G:$G,$G364,Inp_TechAssessAdj!$H:$H,$H364)</f>
        <v>0</v>
      </c>
      <c r="V364" s="15">
        <f>-SUMIFS(Inp_TechAssessAdj!V:V,Inp_TechAssessAdj!$E:$E,$E364,Inp_TechAssessAdj!$F:$F,$F364,Inp_TechAssessAdj!$G:$G,$G364,Inp_TechAssessAdj!$H:$H,$H364)</f>
        <v>0</v>
      </c>
      <c r="W364" s="15">
        <f>-SUMIFS(Inp_TechAssessAdj!W:W,Inp_TechAssessAdj!$E:$E,$E364,Inp_TechAssessAdj!$F:$F,$F364,Inp_TechAssessAdj!$G:$G,$G364,Inp_TechAssessAdj!$H:$H,$H364)</f>
        <v>0</v>
      </c>
      <c r="X364" s="15">
        <f>-SUMIFS(Inp_TechAssessAdj!X:X,Inp_TechAssessAdj!$E:$E,$E364,Inp_TechAssessAdj!$F:$F,$F364,Inp_TechAssessAdj!$G:$G,$G364,Inp_TechAssessAdj!$H:$H,$H364)</f>
        <v>0</v>
      </c>
      <c r="Y364" s="15">
        <f>-SUMIFS(Inp_TechAssessAdj!Y:Y,Inp_TechAssessAdj!$E:$E,$E364,Inp_TechAssessAdj!$F:$F,$F364,Inp_TechAssessAdj!$G:$G,$G364,Inp_TechAssessAdj!$H:$H,$H364)</f>
        <v>0</v>
      </c>
      <c r="Z364" s="15">
        <f>-SUMIFS(Inp_TechAssessAdj!Z:Z,Inp_TechAssessAdj!$E:$E,$E364,Inp_TechAssessAdj!$F:$F,$F364,Inp_TechAssessAdj!$G:$G,$G364,Inp_TechAssessAdj!$H:$H,$H364)</f>
        <v>0</v>
      </c>
      <c r="AA364" s="15">
        <f>-SUMIFS(Inp_TechAssessAdj!AA:AA,Inp_TechAssessAdj!$E:$E,$E364,Inp_TechAssessAdj!$F:$F,$F364,Inp_TechAssessAdj!$G:$G,$G364,Inp_TechAssessAdj!$H:$H,$H364)</f>
        <v>0</v>
      </c>
      <c r="AB364" s="15">
        <f>-SUMIFS(Inp_TechAssessAdj!AB:AB,Inp_TechAssessAdj!$E:$E,$E364,Inp_TechAssessAdj!$F:$F,$F364,Inp_TechAssessAdj!$G:$G,$G364,Inp_TechAssessAdj!$H:$H,$H364)</f>
        <v>0</v>
      </c>
      <c r="AC364" s="15">
        <f>-SUMIFS(Inp_TechAssessAdj!AC:AC,Inp_TechAssessAdj!$E:$E,$E364,Inp_TechAssessAdj!$F:$F,$F364,Inp_TechAssessAdj!$G:$G,$G364,Inp_TechAssessAdj!$H:$H,$H364)</f>
        <v>0</v>
      </c>
      <c r="AD364" s="15">
        <f>-SUMIFS(Inp_TechAssessAdj!AD:AD,Inp_TechAssessAdj!$E:$E,$E364,Inp_TechAssessAdj!$F:$F,$F364,Inp_TechAssessAdj!$G:$G,$G364,Inp_TechAssessAdj!$H:$H,$H364)</f>
        <v>0</v>
      </c>
      <c r="AE364" s="15">
        <f>-SUMIFS(Inp_TechAssessAdj!AE:AE,Inp_TechAssessAdj!$E:$E,$E364,Inp_TechAssessAdj!$F:$F,$F364,Inp_TechAssessAdj!$G:$G,$G364,Inp_TechAssessAdj!$H:$H,$H364)</f>
        <v>0</v>
      </c>
      <c r="AF364" s="15">
        <f>-SUMIFS(Inp_TechAssessAdj!AF:AF,Inp_TechAssessAdj!$E:$E,$E364,Inp_TechAssessAdj!$F:$F,$F364,Inp_TechAssessAdj!$G:$G,$G364,Inp_TechAssessAdj!$H:$H,$H364)</f>
        <v>0</v>
      </c>
      <c r="AG364" s="15">
        <f>-SUMIFS(Inp_TechAssessAdj!AG:AG,Inp_TechAssessAdj!$E:$E,$E364,Inp_TechAssessAdj!$F:$F,$F364,Inp_TechAssessAdj!$G:$G,$G364,Inp_TechAssessAdj!$H:$H,$H364)</f>
        <v>0</v>
      </c>
      <c r="AH364" s="15">
        <f>-SUMIFS(Inp_TechAssessAdj!AH:AH,Inp_TechAssessAdj!$E:$E,$E364,Inp_TechAssessAdj!$F:$F,$F364,Inp_TechAssessAdj!$G:$G,$G364,Inp_TechAssessAdj!$H:$H,$H364)</f>
        <v>0</v>
      </c>
      <c r="AI364" s="15">
        <f>-SUMIFS(Inp_TechAssessAdj!AI:AI,Inp_TechAssessAdj!$E:$E,$E364,Inp_TechAssessAdj!$F:$F,$F364,Inp_TechAssessAdj!$G:$G,$G364,Inp_TechAssessAdj!$H:$H,$H364)</f>
        <v>0</v>
      </c>
      <c r="AJ364" s="15">
        <f>-SUMIFS(Inp_TechAssessAdj!AJ:AJ,Inp_TechAssessAdj!$E:$E,$E364,Inp_TechAssessAdj!$F:$F,$F364,Inp_TechAssessAdj!$G:$G,$G364,Inp_TechAssessAdj!$H:$H,$H364)</f>
        <v>0</v>
      </c>
      <c r="AK364" s="15">
        <f>-SUMIFS(Inp_TechAssessAdj!AK:AK,Inp_TechAssessAdj!$E:$E,$E364,Inp_TechAssessAdj!$F:$F,$F364,Inp_TechAssessAdj!$G:$G,$G364,Inp_TechAssessAdj!$H:$H,$H364)</f>
        <v>0</v>
      </c>
      <c r="AM364" s="55"/>
      <c r="AN364" s="69"/>
      <c r="AO364" s="69"/>
      <c r="AP364" s="55"/>
      <c r="AQ364" s="69"/>
      <c r="AR364" s="69"/>
    </row>
    <row r="365" spans="5:44">
      <c r="E365" s="51" t="s">
        <v>26</v>
      </c>
      <c r="F365" s="137">
        <f>IFERROR(Inp_TechAssessAdj!F96,0)</f>
        <v>0</v>
      </c>
      <c r="G365" s="137">
        <f>IFERROR(Inp_TechAssessAdj!G96,0)</f>
        <v>0</v>
      </c>
      <c r="H365" s="137">
        <f>IFERROR(Inp_TechAssessAdj!H96,0)</f>
        <v>0</v>
      </c>
      <c r="L365" s="51" t="s">
        <v>108</v>
      </c>
      <c r="M365" s="138">
        <f>SUMIFS(Inp_TechAssessAdj!$I:$I,Inp_TechAssessAdj!$E:$E,$E365,Inp_TechAssessAdj!$G:$G,$G365,Inp_TechAssessAdj!$H:$H,$H365)</f>
        <v>0</v>
      </c>
      <c r="R365" s="55"/>
      <c r="T365" s="15">
        <f>-SUMIFS(Inp_TechAssessAdj!T:T,Inp_TechAssessAdj!$E:$E,$E365,Inp_TechAssessAdj!$F:$F,$F365,Inp_TechAssessAdj!$G:$G,$G365,Inp_TechAssessAdj!$H:$H,$H365)</f>
        <v>0</v>
      </c>
      <c r="U365" s="15">
        <f>-SUMIFS(Inp_TechAssessAdj!U:U,Inp_TechAssessAdj!$E:$E,$E365,Inp_TechAssessAdj!$F:$F,$F365,Inp_TechAssessAdj!$G:$G,$G365,Inp_TechAssessAdj!$H:$H,$H365)</f>
        <v>0</v>
      </c>
      <c r="V365" s="15">
        <f>-SUMIFS(Inp_TechAssessAdj!V:V,Inp_TechAssessAdj!$E:$E,$E365,Inp_TechAssessAdj!$F:$F,$F365,Inp_TechAssessAdj!$G:$G,$G365,Inp_TechAssessAdj!$H:$H,$H365)</f>
        <v>0</v>
      </c>
      <c r="W365" s="15">
        <f>-SUMIFS(Inp_TechAssessAdj!W:W,Inp_TechAssessAdj!$E:$E,$E365,Inp_TechAssessAdj!$F:$F,$F365,Inp_TechAssessAdj!$G:$G,$G365,Inp_TechAssessAdj!$H:$H,$H365)</f>
        <v>0</v>
      </c>
      <c r="X365" s="15">
        <f>-SUMIFS(Inp_TechAssessAdj!X:X,Inp_TechAssessAdj!$E:$E,$E365,Inp_TechAssessAdj!$F:$F,$F365,Inp_TechAssessAdj!$G:$G,$G365,Inp_TechAssessAdj!$H:$H,$H365)</f>
        <v>0</v>
      </c>
      <c r="Y365" s="15">
        <f>-SUMIFS(Inp_TechAssessAdj!Y:Y,Inp_TechAssessAdj!$E:$E,$E365,Inp_TechAssessAdj!$F:$F,$F365,Inp_TechAssessAdj!$G:$G,$G365,Inp_TechAssessAdj!$H:$H,$H365)</f>
        <v>0</v>
      </c>
      <c r="Z365" s="15">
        <f>-SUMIFS(Inp_TechAssessAdj!Z:Z,Inp_TechAssessAdj!$E:$E,$E365,Inp_TechAssessAdj!$F:$F,$F365,Inp_TechAssessAdj!$G:$G,$G365,Inp_TechAssessAdj!$H:$H,$H365)</f>
        <v>0</v>
      </c>
      <c r="AA365" s="15">
        <f>-SUMIFS(Inp_TechAssessAdj!AA:AA,Inp_TechAssessAdj!$E:$E,$E365,Inp_TechAssessAdj!$F:$F,$F365,Inp_TechAssessAdj!$G:$G,$G365,Inp_TechAssessAdj!$H:$H,$H365)</f>
        <v>0</v>
      </c>
      <c r="AB365" s="15">
        <f>-SUMIFS(Inp_TechAssessAdj!AB:AB,Inp_TechAssessAdj!$E:$E,$E365,Inp_TechAssessAdj!$F:$F,$F365,Inp_TechAssessAdj!$G:$G,$G365,Inp_TechAssessAdj!$H:$H,$H365)</f>
        <v>0</v>
      </c>
      <c r="AC365" s="15">
        <f>-SUMIFS(Inp_TechAssessAdj!AC:AC,Inp_TechAssessAdj!$E:$E,$E365,Inp_TechAssessAdj!$F:$F,$F365,Inp_TechAssessAdj!$G:$G,$G365,Inp_TechAssessAdj!$H:$H,$H365)</f>
        <v>0</v>
      </c>
      <c r="AD365" s="15">
        <f>-SUMIFS(Inp_TechAssessAdj!AD:AD,Inp_TechAssessAdj!$E:$E,$E365,Inp_TechAssessAdj!$F:$F,$F365,Inp_TechAssessAdj!$G:$G,$G365,Inp_TechAssessAdj!$H:$H,$H365)</f>
        <v>0</v>
      </c>
      <c r="AE365" s="15">
        <f>-SUMIFS(Inp_TechAssessAdj!AE:AE,Inp_TechAssessAdj!$E:$E,$E365,Inp_TechAssessAdj!$F:$F,$F365,Inp_TechAssessAdj!$G:$G,$G365,Inp_TechAssessAdj!$H:$H,$H365)</f>
        <v>0</v>
      </c>
      <c r="AF365" s="15">
        <f>-SUMIFS(Inp_TechAssessAdj!AF:AF,Inp_TechAssessAdj!$E:$E,$E365,Inp_TechAssessAdj!$F:$F,$F365,Inp_TechAssessAdj!$G:$G,$G365,Inp_TechAssessAdj!$H:$H,$H365)</f>
        <v>0</v>
      </c>
      <c r="AG365" s="15">
        <f>-SUMIFS(Inp_TechAssessAdj!AG:AG,Inp_TechAssessAdj!$E:$E,$E365,Inp_TechAssessAdj!$F:$F,$F365,Inp_TechAssessAdj!$G:$G,$G365,Inp_TechAssessAdj!$H:$H,$H365)</f>
        <v>0</v>
      </c>
      <c r="AH365" s="15">
        <f>-SUMIFS(Inp_TechAssessAdj!AH:AH,Inp_TechAssessAdj!$E:$E,$E365,Inp_TechAssessAdj!$F:$F,$F365,Inp_TechAssessAdj!$G:$G,$G365,Inp_TechAssessAdj!$H:$H,$H365)</f>
        <v>0</v>
      </c>
      <c r="AI365" s="15">
        <f>-SUMIFS(Inp_TechAssessAdj!AI:AI,Inp_TechAssessAdj!$E:$E,$E365,Inp_TechAssessAdj!$F:$F,$F365,Inp_TechAssessAdj!$G:$G,$G365,Inp_TechAssessAdj!$H:$H,$H365)</f>
        <v>0</v>
      </c>
      <c r="AJ365" s="15">
        <f>-SUMIFS(Inp_TechAssessAdj!AJ:AJ,Inp_TechAssessAdj!$E:$E,$E365,Inp_TechAssessAdj!$F:$F,$F365,Inp_TechAssessAdj!$G:$G,$G365,Inp_TechAssessAdj!$H:$H,$H365)</f>
        <v>0</v>
      </c>
      <c r="AK365" s="15">
        <f>-SUMIFS(Inp_TechAssessAdj!AK:AK,Inp_TechAssessAdj!$E:$E,$E365,Inp_TechAssessAdj!$F:$F,$F365,Inp_TechAssessAdj!$G:$G,$G365,Inp_TechAssessAdj!$H:$H,$H365)</f>
        <v>0</v>
      </c>
      <c r="AM365" s="55"/>
      <c r="AN365" s="69"/>
      <c r="AO365" s="69"/>
      <c r="AP365" s="55"/>
      <c r="AQ365" s="69"/>
      <c r="AR365" s="69"/>
    </row>
    <row r="366" spans="5:44">
      <c r="E366" s="51" t="s">
        <v>26</v>
      </c>
      <c r="F366" s="137">
        <f>IFERROR(Inp_TechAssessAdj!F97,0)</f>
        <v>0</v>
      </c>
      <c r="G366" s="137">
        <f>IFERROR(Inp_TechAssessAdj!G97,0)</f>
        <v>0</v>
      </c>
      <c r="H366" s="137">
        <f>IFERROR(Inp_TechAssessAdj!H97,0)</f>
        <v>0</v>
      </c>
      <c r="L366" s="51" t="s">
        <v>108</v>
      </c>
      <c r="M366" s="138">
        <f>SUMIFS(Inp_TechAssessAdj!$I:$I,Inp_TechAssessAdj!$E:$E,$E366,Inp_TechAssessAdj!$G:$G,$G366,Inp_TechAssessAdj!$H:$H,$H366)</f>
        <v>0</v>
      </c>
      <c r="R366" s="55"/>
      <c r="T366" s="15">
        <f>-SUMIFS(Inp_TechAssessAdj!T:T,Inp_TechAssessAdj!$E:$E,$E366,Inp_TechAssessAdj!$F:$F,$F366,Inp_TechAssessAdj!$G:$G,$G366,Inp_TechAssessAdj!$H:$H,$H366)</f>
        <v>0</v>
      </c>
      <c r="U366" s="15">
        <f>-SUMIFS(Inp_TechAssessAdj!U:U,Inp_TechAssessAdj!$E:$E,$E366,Inp_TechAssessAdj!$F:$F,$F366,Inp_TechAssessAdj!$G:$G,$G366,Inp_TechAssessAdj!$H:$H,$H366)</f>
        <v>0</v>
      </c>
      <c r="V366" s="15">
        <f>-SUMIFS(Inp_TechAssessAdj!V:V,Inp_TechAssessAdj!$E:$E,$E366,Inp_TechAssessAdj!$F:$F,$F366,Inp_TechAssessAdj!$G:$G,$G366,Inp_TechAssessAdj!$H:$H,$H366)</f>
        <v>0</v>
      </c>
      <c r="W366" s="15">
        <f>-SUMIFS(Inp_TechAssessAdj!W:W,Inp_TechAssessAdj!$E:$E,$E366,Inp_TechAssessAdj!$F:$F,$F366,Inp_TechAssessAdj!$G:$G,$G366,Inp_TechAssessAdj!$H:$H,$H366)</f>
        <v>0</v>
      </c>
      <c r="X366" s="15">
        <f>-SUMIFS(Inp_TechAssessAdj!X:X,Inp_TechAssessAdj!$E:$E,$E366,Inp_TechAssessAdj!$F:$F,$F366,Inp_TechAssessAdj!$G:$G,$G366,Inp_TechAssessAdj!$H:$H,$H366)</f>
        <v>0</v>
      </c>
      <c r="Y366" s="15">
        <f>-SUMIFS(Inp_TechAssessAdj!Y:Y,Inp_TechAssessAdj!$E:$E,$E366,Inp_TechAssessAdj!$F:$F,$F366,Inp_TechAssessAdj!$G:$G,$G366,Inp_TechAssessAdj!$H:$H,$H366)</f>
        <v>0</v>
      </c>
      <c r="Z366" s="15">
        <f>-SUMIFS(Inp_TechAssessAdj!Z:Z,Inp_TechAssessAdj!$E:$E,$E366,Inp_TechAssessAdj!$F:$F,$F366,Inp_TechAssessAdj!$G:$G,$G366,Inp_TechAssessAdj!$H:$H,$H366)</f>
        <v>0</v>
      </c>
      <c r="AA366" s="15">
        <f>-SUMIFS(Inp_TechAssessAdj!AA:AA,Inp_TechAssessAdj!$E:$E,$E366,Inp_TechAssessAdj!$F:$F,$F366,Inp_TechAssessAdj!$G:$G,$G366,Inp_TechAssessAdj!$H:$H,$H366)</f>
        <v>0</v>
      </c>
      <c r="AB366" s="15">
        <f>-SUMIFS(Inp_TechAssessAdj!AB:AB,Inp_TechAssessAdj!$E:$E,$E366,Inp_TechAssessAdj!$F:$F,$F366,Inp_TechAssessAdj!$G:$G,$G366,Inp_TechAssessAdj!$H:$H,$H366)</f>
        <v>0</v>
      </c>
      <c r="AC366" s="15">
        <f>-SUMIFS(Inp_TechAssessAdj!AC:AC,Inp_TechAssessAdj!$E:$E,$E366,Inp_TechAssessAdj!$F:$F,$F366,Inp_TechAssessAdj!$G:$G,$G366,Inp_TechAssessAdj!$H:$H,$H366)</f>
        <v>0</v>
      </c>
      <c r="AD366" s="15">
        <f>-SUMIFS(Inp_TechAssessAdj!AD:AD,Inp_TechAssessAdj!$E:$E,$E366,Inp_TechAssessAdj!$F:$F,$F366,Inp_TechAssessAdj!$G:$G,$G366,Inp_TechAssessAdj!$H:$H,$H366)</f>
        <v>0</v>
      </c>
      <c r="AE366" s="15">
        <f>-SUMIFS(Inp_TechAssessAdj!AE:AE,Inp_TechAssessAdj!$E:$E,$E366,Inp_TechAssessAdj!$F:$F,$F366,Inp_TechAssessAdj!$G:$G,$G366,Inp_TechAssessAdj!$H:$H,$H366)</f>
        <v>0</v>
      </c>
      <c r="AF366" s="15">
        <f>-SUMIFS(Inp_TechAssessAdj!AF:AF,Inp_TechAssessAdj!$E:$E,$E366,Inp_TechAssessAdj!$F:$F,$F366,Inp_TechAssessAdj!$G:$G,$G366,Inp_TechAssessAdj!$H:$H,$H366)</f>
        <v>0</v>
      </c>
      <c r="AG366" s="15">
        <f>-SUMIFS(Inp_TechAssessAdj!AG:AG,Inp_TechAssessAdj!$E:$E,$E366,Inp_TechAssessAdj!$F:$F,$F366,Inp_TechAssessAdj!$G:$G,$G366,Inp_TechAssessAdj!$H:$H,$H366)</f>
        <v>0</v>
      </c>
      <c r="AH366" s="15">
        <f>-SUMIFS(Inp_TechAssessAdj!AH:AH,Inp_TechAssessAdj!$E:$E,$E366,Inp_TechAssessAdj!$F:$F,$F366,Inp_TechAssessAdj!$G:$G,$G366,Inp_TechAssessAdj!$H:$H,$H366)</f>
        <v>0</v>
      </c>
      <c r="AI366" s="15">
        <f>-SUMIFS(Inp_TechAssessAdj!AI:AI,Inp_TechAssessAdj!$E:$E,$E366,Inp_TechAssessAdj!$F:$F,$F366,Inp_TechAssessAdj!$G:$G,$G366,Inp_TechAssessAdj!$H:$H,$H366)</f>
        <v>0</v>
      </c>
      <c r="AJ366" s="15">
        <f>-SUMIFS(Inp_TechAssessAdj!AJ:AJ,Inp_TechAssessAdj!$E:$E,$E366,Inp_TechAssessAdj!$F:$F,$F366,Inp_TechAssessAdj!$G:$G,$G366,Inp_TechAssessAdj!$H:$H,$H366)</f>
        <v>0</v>
      </c>
      <c r="AK366" s="15">
        <f>-SUMIFS(Inp_TechAssessAdj!AK:AK,Inp_TechAssessAdj!$E:$E,$E366,Inp_TechAssessAdj!$F:$F,$F366,Inp_TechAssessAdj!$G:$G,$G366,Inp_TechAssessAdj!$H:$H,$H366)</f>
        <v>0</v>
      </c>
      <c r="AM366" s="55"/>
      <c r="AN366" s="69"/>
      <c r="AO366" s="69"/>
      <c r="AP366" s="55"/>
      <c r="AQ366" s="69"/>
      <c r="AR366" s="69"/>
    </row>
    <row r="367" spans="5:44">
      <c r="E367" s="51" t="s">
        <v>26</v>
      </c>
      <c r="F367" s="137">
        <f>IFERROR(Inp_TechAssessAdj!F98,0)</f>
        <v>0</v>
      </c>
      <c r="G367" s="137">
        <f>IFERROR(Inp_TechAssessAdj!G98,0)</f>
        <v>0</v>
      </c>
      <c r="H367" s="137">
        <f>IFERROR(Inp_TechAssessAdj!H98,0)</f>
        <v>0</v>
      </c>
      <c r="L367" s="51" t="s">
        <v>108</v>
      </c>
      <c r="M367" s="138">
        <f>SUMIFS(Inp_TechAssessAdj!$I:$I,Inp_TechAssessAdj!$E:$E,$E367,Inp_TechAssessAdj!$G:$G,$G367,Inp_TechAssessAdj!$H:$H,$H367)</f>
        <v>0</v>
      </c>
      <c r="R367" s="55"/>
      <c r="T367" s="15">
        <f>-SUMIFS(Inp_TechAssessAdj!T:T,Inp_TechAssessAdj!$E:$E,$E367,Inp_TechAssessAdj!$F:$F,$F367,Inp_TechAssessAdj!$G:$G,$G367,Inp_TechAssessAdj!$H:$H,$H367)</f>
        <v>0</v>
      </c>
      <c r="U367" s="15">
        <f>-SUMIFS(Inp_TechAssessAdj!U:U,Inp_TechAssessAdj!$E:$E,$E367,Inp_TechAssessAdj!$F:$F,$F367,Inp_TechAssessAdj!$G:$G,$G367,Inp_TechAssessAdj!$H:$H,$H367)</f>
        <v>0</v>
      </c>
      <c r="V367" s="15">
        <f>-SUMIFS(Inp_TechAssessAdj!V:V,Inp_TechAssessAdj!$E:$E,$E367,Inp_TechAssessAdj!$F:$F,$F367,Inp_TechAssessAdj!$G:$G,$G367,Inp_TechAssessAdj!$H:$H,$H367)</f>
        <v>0</v>
      </c>
      <c r="W367" s="15">
        <f>-SUMIFS(Inp_TechAssessAdj!W:W,Inp_TechAssessAdj!$E:$E,$E367,Inp_TechAssessAdj!$F:$F,$F367,Inp_TechAssessAdj!$G:$G,$G367,Inp_TechAssessAdj!$H:$H,$H367)</f>
        <v>0</v>
      </c>
      <c r="X367" s="15">
        <f>-SUMIFS(Inp_TechAssessAdj!X:X,Inp_TechAssessAdj!$E:$E,$E367,Inp_TechAssessAdj!$F:$F,$F367,Inp_TechAssessAdj!$G:$G,$G367,Inp_TechAssessAdj!$H:$H,$H367)</f>
        <v>0</v>
      </c>
      <c r="Y367" s="15">
        <f>-SUMIFS(Inp_TechAssessAdj!Y:Y,Inp_TechAssessAdj!$E:$E,$E367,Inp_TechAssessAdj!$F:$F,$F367,Inp_TechAssessAdj!$G:$G,$G367,Inp_TechAssessAdj!$H:$H,$H367)</f>
        <v>0</v>
      </c>
      <c r="Z367" s="15">
        <f>-SUMIFS(Inp_TechAssessAdj!Z:Z,Inp_TechAssessAdj!$E:$E,$E367,Inp_TechAssessAdj!$F:$F,$F367,Inp_TechAssessAdj!$G:$G,$G367,Inp_TechAssessAdj!$H:$H,$H367)</f>
        <v>0</v>
      </c>
      <c r="AA367" s="15">
        <f>-SUMIFS(Inp_TechAssessAdj!AA:AA,Inp_TechAssessAdj!$E:$E,$E367,Inp_TechAssessAdj!$F:$F,$F367,Inp_TechAssessAdj!$G:$G,$G367,Inp_TechAssessAdj!$H:$H,$H367)</f>
        <v>0</v>
      </c>
      <c r="AB367" s="15">
        <f>-SUMIFS(Inp_TechAssessAdj!AB:AB,Inp_TechAssessAdj!$E:$E,$E367,Inp_TechAssessAdj!$F:$F,$F367,Inp_TechAssessAdj!$G:$G,$G367,Inp_TechAssessAdj!$H:$H,$H367)</f>
        <v>0</v>
      </c>
      <c r="AC367" s="15">
        <f>-SUMIFS(Inp_TechAssessAdj!AC:AC,Inp_TechAssessAdj!$E:$E,$E367,Inp_TechAssessAdj!$F:$F,$F367,Inp_TechAssessAdj!$G:$G,$G367,Inp_TechAssessAdj!$H:$H,$H367)</f>
        <v>0</v>
      </c>
      <c r="AD367" s="15">
        <f>-SUMIFS(Inp_TechAssessAdj!AD:AD,Inp_TechAssessAdj!$E:$E,$E367,Inp_TechAssessAdj!$F:$F,$F367,Inp_TechAssessAdj!$G:$G,$G367,Inp_TechAssessAdj!$H:$H,$H367)</f>
        <v>0</v>
      </c>
      <c r="AE367" s="15">
        <f>-SUMIFS(Inp_TechAssessAdj!AE:AE,Inp_TechAssessAdj!$E:$E,$E367,Inp_TechAssessAdj!$F:$F,$F367,Inp_TechAssessAdj!$G:$G,$G367,Inp_TechAssessAdj!$H:$H,$H367)</f>
        <v>0</v>
      </c>
      <c r="AF367" s="15">
        <f>-SUMIFS(Inp_TechAssessAdj!AF:AF,Inp_TechAssessAdj!$E:$E,$E367,Inp_TechAssessAdj!$F:$F,$F367,Inp_TechAssessAdj!$G:$G,$G367,Inp_TechAssessAdj!$H:$H,$H367)</f>
        <v>0</v>
      </c>
      <c r="AG367" s="15">
        <f>-SUMIFS(Inp_TechAssessAdj!AG:AG,Inp_TechAssessAdj!$E:$E,$E367,Inp_TechAssessAdj!$F:$F,$F367,Inp_TechAssessAdj!$G:$G,$G367,Inp_TechAssessAdj!$H:$H,$H367)</f>
        <v>0</v>
      </c>
      <c r="AH367" s="15">
        <f>-SUMIFS(Inp_TechAssessAdj!AH:AH,Inp_TechAssessAdj!$E:$E,$E367,Inp_TechAssessAdj!$F:$F,$F367,Inp_TechAssessAdj!$G:$G,$G367,Inp_TechAssessAdj!$H:$H,$H367)</f>
        <v>0</v>
      </c>
      <c r="AI367" s="15">
        <f>-SUMIFS(Inp_TechAssessAdj!AI:AI,Inp_TechAssessAdj!$E:$E,$E367,Inp_TechAssessAdj!$F:$F,$F367,Inp_TechAssessAdj!$G:$G,$G367,Inp_TechAssessAdj!$H:$H,$H367)</f>
        <v>0</v>
      </c>
      <c r="AJ367" s="15">
        <f>-SUMIFS(Inp_TechAssessAdj!AJ:AJ,Inp_TechAssessAdj!$E:$E,$E367,Inp_TechAssessAdj!$F:$F,$F367,Inp_TechAssessAdj!$G:$G,$G367,Inp_TechAssessAdj!$H:$H,$H367)</f>
        <v>0</v>
      </c>
      <c r="AK367" s="15">
        <f>-SUMIFS(Inp_TechAssessAdj!AK:AK,Inp_TechAssessAdj!$E:$E,$E367,Inp_TechAssessAdj!$F:$F,$F367,Inp_TechAssessAdj!$G:$G,$G367,Inp_TechAssessAdj!$H:$H,$H367)</f>
        <v>0</v>
      </c>
      <c r="AM367" s="55"/>
      <c r="AN367" s="69"/>
      <c r="AO367" s="69"/>
      <c r="AP367" s="55"/>
      <c r="AQ367" s="69"/>
      <c r="AR367" s="69"/>
    </row>
    <row r="368" spans="5:44">
      <c r="E368" s="51" t="s">
        <v>26</v>
      </c>
      <c r="F368" s="137">
        <f>IFERROR(Inp_TechAssessAdj!F99,0)</f>
        <v>0</v>
      </c>
      <c r="G368" s="137">
        <f>IFERROR(Inp_TechAssessAdj!G99,0)</f>
        <v>0</v>
      </c>
      <c r="H368" s="137">
        <f>IFERROR(Inp_TechAssessAdj!H99,0)</f>
        <v>0</v>
      </c>
      <c r="L368" s="51" t="s">
        <v>108</v>
      </c>
      <c r="M368" s="138">
        <f>SUMIFS(Inp_TechAssessAdj!$I:$I,Inp_TechAssessAdj!$E:$E,$E368,Inp_TechAssessAdj!$G:$G,$G368,Inp_TechAssessAdj!$H:$H,$H368)</f>
        <v>0</v>
      </c>
      <c r="R368" s="55"/>
      <c r="T368" s="15">
        <f>-SUMIFS(Inp_TechAssessAdj!T:T,Inp_TechAssessAdj!$E:$E,$E368,Inp_TechAssessAdj!$F:$F,$F368,Inp_TechAssessAdj!$G:$G,$G368,Inp_TechAssessAdj!$H:$H,$H368)</f>
        <v>0</v>
      </c>
      <c r="U368" s="15">
        <f>-SUMIFS(Inp_TechAssessAdj!U:U,Inp_TechAssessAdj!$E:$E,$E368,Inp_TechAssessAdj!$F:$F,$F368,Inp_TechAssessAdj!$G:$G,$G368,Inp_TechAssessAdj!$H:$H,$H368)</f>
        <v>0</v>
      </c>
      <c r="V368" s="15">
        <f>-SUMIFS(Inp_TechAssessAdj!V:V,Inp_TechAssessAdj!$E:$E,$E368,Inp_TechAssessAdj!$F:$F,$F368,Inp_TechAssessAdj!$G:$G,$G368,Inp_TechAssessAdj!$H:$H,$H368)</f>
        <v>0</v>
      </c>
      <c r="W368" s="15">
        <f>-SUMIFS(Inp_TechAssessAdj!W:W,Inp_TechAssessAdj!$E:$E,$E368,Inp_TechAssessAdj!$F:$F,$F368,Inp_TechAssessAdj!$G:$G,$G368,Inp_TechAssessAdj!$H:$H,$H368)</f>
        <v>0</v>
      </c>
      <c r="X368" s="15">
        <f>-SUMIFS(Inp_TechAssessAdj!X:X,Inp_TechAssessAdj!$E:$E,$E368,Inp_TechAssessAdj!$F:$F,$F368,Inp_TechAssessAdj!$G:$G,$G368,Inp_TechAssessAdj!$H:$H,$H368)</f>
        <v>0</v>
      </c>
      <c r="Y368" s="15">
        <f>-SUMIFS(Inp_TechAssessAdj!Y:Y,Inp_TechAssessAdj!$E:$E,$E368,Inp_TechAssessAdj!$F:$F,$F368,Inp_TechAssessAdj!$G:$G,$G368,Inp_TechAssessAdj!$H:$H,$H368)</f>
        <v>0</v>
      </c>
      <c r="Z368" s="15">
        <f>-SUMIFS(Inp_TechAssessAdj!Z:Z,Inp_TechAssessAdj!$E:$E,$E368,Inp_TechAssessAdj!$F:$F,$F368,Inp_TechAssessAdj!$G:$G,$G368,Inp_TechAssessAdj!$H:$H,$H368)</f>
        <v>0</v>
      </c>
      <c r="AA368" s="15">
        <f>-SUMIFS(Inp_TechAssessAdj!AA:AA,Inp_TechAssessAdj!$E:$E,$E368,Inp_TechAssessAdj!$F:$F,$F368,Inp_TechAssessAdj!$G:$G,$G368,Inp_TechAssessAdj!$H:$H,$H368)</f>
        <v>0</v>
      </c>
      <c r="AB368" s="15">
        <f>-SUMIFS(Inp_TechAssessAdj!AB:AB,Inp_TechAssessAdj!$E:$E,$E368,Inp_TechAssessAdj!$F:$F,$F368,Inp_TechAssessAdj!$G:$G,$G368,Inp_TechAssessAdj!$H:$H,$H368)</f>
        <v>0</v>
      </c>
      <c r="AC368" s="15">
        <f>-SUMIFS(Inp_TechAssessAdj!AC:AC,Inp_TechAssessAdj!$E:$E,$E368,Inp_TechAssessAdj!$F:$F,$F368,Inp_TechAssessAdj!$G:$G,$G368,Inp_TechAssessAdj!$H:$H,$H368)</f>
        <v>0</v>
      </c>
      <c r="AD368" s="15">
        <f>-SUMIFS(Inp_TechAssessAdj!AD:AD,Inp_TechAssessAdj!$E:$E,$E368,Inp_TechAssessAdj!$F:$F,$F368,Inp_TechAssessAdj!$G:$G,$G368,Inp_TechAssessAdj!$H:$H,$H368)</f>
        <v>0</v>
      </c>
      <c r="AE368" s="15">
        <f>-SUMIFS(Inp_TechAssessAdj!AE:AE,Inp_TechAssessAdj!$E:$E,$E368,Inp_TechAssessAdj!$F:$F,$F368,Inp_TechAssessAdj!$G:$G,$G368,Inp_TechAssessAdj!$H:$H,$H368)</f>
        <v>0</v>
      </c>
      <c r="AF368" s="15">
        <f>-SUMIFS(Inp_TechAssessAdj!AF:AF,Inp_TechAssessAdj!$E:$E,$E368,Inp_TechAssessAdj!$F:$F,$F368,Inp_TechAssessAdj!$G:$G,$G368,Inp_TechAssessAdj!$H:$H,$H368)</f>
        <v>0</v>
      </c>
      <c r="AG368" s="15">
        <f>-SUMIFS(Inp_TechAssessAdj!AG:AG,Inp_TechAssessAdj!$E:$E,$E368,Inp_TechAssessAdj!$F:$F,$F368,Inp_TechAssessAdj!$G:$G,$G368,Inp_TechAssessAdj!$H:$H,$H368)</f>
        <v>0</v>
      </c>
      <c r="AH368" s="15">
        <f>-SUMIFS(Inp_TechAssessAdj!AH:AH,Inp_TechAssessAdj!$E:$E,$E368,Inp_TechAssessAdj!$F:$F,$F368,Inp_TechAssessAdj!$G:$G,$G368,Inp_TechAssessAdj!$H:$H,$H368)</f>
        <v>0</v>
      </c>
      <c r="AI368" s="15">
        <f>-SUMIFS(Inp_TechAssessAdj!AI:AI,Inp_TechAssessAdj!$E:$E,$E368,Inp_TechAssessAdj!$F:$F,$F368,Inp_TechAssessAdj!$G:$G,$G368,Inp_TechAssessAdj!$H:$H,$H368)</f>
        <v>0</v>
      </c>
      <c r="AJ368" s="15">
        <f>-SUMIFS(Inp_TechAssessAdj!AJ:AJ,Inp_TechAssessAdj!$E:$E,$E368,Inp_TechAssessAdj!$F:$F,$F368,Inp_TechAssessAdj!$G:$G,$G368,Inp_TechAssessAdj!$H:$H,$H368)</f>
        <v>0</v>
      </c>
      <c r="AK368" s="15">
        <f>-SUMIFS(Inp_TechAssessAdj!AK:AK,Inp_TechAssessAdj!$E:$E,$E368,Inp_TechAssessAdj!$F:$F,$F368,Inp_TechAssessAdj!$G:$G,$G368,Inp_TechAssessAdj!$H:$H,$H368)</f>
        <v>0</v>
      </c>
      <c r="AM368" s="55"/>
      <c r="AN368" s="69"/>
      <c r="AO368" s="69"/>
      <c r="AP368" s="55"/>
      <c r="AQ368" s="69"/>
      <c r="AR368" s="69"/>
    </row>
    <row r="369" spans="3:60">
      <c r="E369" s="51" t="s">
        <v>26</v>
      </c>
      <c r="F369" s="137">
        <f>IFERROR(Inp_TechAssessAdj!F100,0)</f>
        <v>0</v>
      </c>
      <c r="G369" s="137">
        <f>IFERROR(Inp_TechAssessAdj!G100,0)</f>
        <v>0</v>
      </c>
      <c r="H369" s="137">
        <f>IFERROR(Inp_TechAssessAdj!H100,0)</f>
        <v>0</v>
      </c>
      <c r="L369" s="51" t="s">
        <v>108</v>
      </c>
      <c r="M369" s="138">
        <f>SUMIFS(Inp_TechAssessAdj!$I:$I,Inp_TechAssessAdj!$E:$E,$E369,Inp_TechAssessAdj!$G:$G,$G369,Inp_TechAssessAdj!$H:$H,$H369)</f>
        <v>0</v>
      </c>
      <c r="R369" s="55"/>
      <c r="T369" s="15">
        <f>-SUMIFS(Inp_TechAssessAdj!T:T,Inp_TechAssessAdj!$E:$E,$E369,Inp_TechAssessAdj!$F:$F,$F369,Inp_TechAssessAdj!$G:$G,$G369,Inp_TechAssessAdj!$H:$H,$H369)</f>
        <v>0</v>
      </c>
      <c r="U369" s="15">
        <f>-SUMIFS(Inp_TechAssessAdj!U:U,Inp_TechAssessAdj!$E:$E,$E369,Inp_TechAssessAdj!$F:$F,$F369,Inp_TechAssessAdj!$G:$G,$G369,Inp_TechAssessAdj!$H:$H,$H369)</f>
        <v>0</v>
      </c>
      <c r="V369" s="15">
        <f>-SUMIFS(Inp_TechAssessAdj!V:V,Inp_TechAssessAdj!$E:$E,$E369,Inp_TechAssessAdj!$F:$F,$F369,Inp_TechAssessAdj!$G:$G,$G369,Inp_TechAssessAdj!$H:$H,$H369)</f>
        <v>0</v>
      </c>
      <c r="W369" s="15">
        <f>-SUMIFS(Inp_TechAssessAdj!W:W,Inp_TechAssessAdj!$E:$E,$E369,Inp_TechAssessAdj!$F:$F,$F369,Inp_TechAssessAdj!$G:$G,$G369,Inp_TechAssessAdj!$H:$H,$H369)</f>
        <v>0</v>
      </c>
      <c r="X369" s="15">
        <f>-SUMIFS(Inp_TechAssessAdj!X:X,Inp_TechAssessAdj!$E:$E,$E369,Inp_TechAssessAdj!$F:$F,$F369,Inp_TechAssessAdj!$G:$G,$G369,Inp_TechAssessAdj!$H:$H,$H369)</f>
        <v>0</v>
      </c>
      <c r="Y369" s="15">
        <f>-SUMIFS(Inp_TechAssessAdj!Y:Y,Inp_TechAssessAdj!$E:$E,$E369,Inp_TechAssessAdj!$F:$F,$F369,Inp_TechAssessAdj!$G:$G,$G369,Inp_TechAssessAdj!$H:$H,$H369)</f>
        <v>0</v>
      </c>
      <c r="Z369" s="15">
        <f>-SUMIFS(Inp_TechAssessAdj!Z:Z,Inp_TechAssessAdj!$E:$E,$E369,Inp_TechAssessAdj!$F:$F,$F369,Inp_TechAssessAdj!$G:$G,$G369,Inp_TechAssessAdj!$H:$H,$H369)</f>
        <v>0</v>
      </c>
      <c r="AA369" s="15">
        <f>-SUMIFS(Inp_TechAssessAdj!AA:AA,Inp_TechAssessAdj!$E:$E,$E369,Inp_TechAssessAdj!$F:$F,$F369,Inp_TechAssessAdj!$G:$G,$G369,Inp_TechAssessAdj!$H:$H,$H369)</f>
        <v>0</v>
      </c>
      <c r="AB369" s="15">
        <f>-SUMIFS(Inp_TechAssessAdj!AB:AB,Inp_TechAssessAdj!$E:$E,$E369,Inp_TechAssessAdj!$F:$F,$F369,Inp_TechAssessAdj!$G:$G,$G369,Inp_TechAssessAdj!$H:$H,$H369)</f>
        <v>0</v>
      </c>
      <c r="AC369" s="15">
        <f>-SUMIFS(Inp_TechAssessAdj!AC:AC,Inp_TechAssessAdj!$E:$E,$E369,Inp_TechAssessAdj!$F:$F,$F369,Inp_TechAssessAdj!$G:$G,$G369,Inp_TechAssessAdj!$H:$H,$H369)</f>
        <v>0</v>
      </c>
      <c r="AD369" s="15">
        <f>-SUMIFS(Inp_TechAssessAdj!AD:AD,Inp_TechAssessAdj!$E:$E,$E369,Inp_TechAssessAdj!$F:$F,$F369,Inp_TechAssessAdj!$G:$G,$G369,Inp_TechAssessAdj!$H:$H,$H369)</f>
        <v>0</v>
      </c>
      <c r="AE369" s="15">
        <f>-SUMIFS(Inp_TechAssessAdj!AE:AE,Inp_TechAssessAdj!$E:$E,$E369,Inp_TechAssessAdj!$F:$F,$F369,Inp_TechAssessAdj!$G:$G,$G369,Inp_TechAssessAdj!$H:$H,$H369)</f>
        <v>0</v>
      </c>
      <c r="AF369" s="15">
        <f>-SUMIFS(Inp_TechAssessAdj!AF:AF,Inp_TechAssessAdj!$E:$E,$E369,Inp_TechAssessAdj!$F:$F,$F369,Inp_TechAssessAdj!$G:$G,$G369,Inp_TechAssessAdj!$H:$H,$H369)</f>
        <v>0</v>
      </c>
      <c r="AG369" s="15">
        <f>-SUMIFS(Inp_TechAssessAdj!AG:AG,Inp_TechAssessAdj!$E:$E,$E369,Inp_TechAssessAdj!$F:$F,$F369,Inp_TechAssessAdj!$G:$G,$G369,Inp_TechAssessAdj!$H:$H,$H369)</f>
        <v>0</v>
      </c>
      <c r="AH369" s="15">
        <f>-SUMIFS(Inp_TechAssessAdj!AH:AH,Inp_TechAssessAdj!$E:$E,$E369,Inp_TechAssessAdj!$F:$F,$F369,Inp_TechAssessAdj!$G:$G,$G369,Inp_TechAssessAdj!$H:$H,$H369)</f>
        <v>0</v>
      </c>
      <c r="AI369" s="15">
        <f>-SUMIFS(Inp_TechAssessAdj!AI:AI,Inp_TechAssessAdj!$E:$E,$E369,Inp_TechAssessAdj!$F:$F,$F369,Inp_TechAssessAdj!$G:$G,$G369,Inp_TechAssessAdj!$H:$H,$H369)</f>
        <v>0</v>
      </c>
      <c r="AJ369" s="15">
        <f>-SUMIFS(Inp_TechAssessAdj!AJ:AJ,Inp_TechAssessAdj!$E:$E,$E369,Inp_TechAssessAdj!$F:$F,$F369,Inp_TechAssessAdj!$G:$G,$G369,Inp_TechAssessAdj!$H:$H,$H369)</f>
        <v>0</v>
      </c>
      <c r="AK369" s="15">
        <f>-SUMIFS(Inp_TechAssessAdj!AK:AK,Inp_TechAssessAdj!$E:$E,$E369,Inp_TechAssessAdj!$F:$F,$F369,Inp_TechAssessAdj!$G:$G,$G369,Inp_TechAssessAdj!$H:$H,$H369)</f>
        <v>0</v>
      </c>
      <c r="AM369" s="55"/>
      <c r="AN369" s="69"/>
      <c r="AO369" s="69"/>
      <c r="AP369" s="55"/>
      <c r="AQ369" s="69"/>
      <c r="AR369" s="69"/>
    </row>
    <row r="370" spans="3:60">
      <c r="E370" s="51" t="s">
        <v>26</v>
      </c>
      <c r="F370" s="137">
        <f>IFERROR(Inp_TechAssessAdj!F101,0)</f>
        <v>0</v>
      </c>
      <c r="G370" s="137">
        <f>IFERROR(Inp_TechAssessAdj!G101,0)</f>
        <v>0</v>
      </c>
      <c r="H370" s="137">
        <f>IFERROR(Inp_TechAssessAdj!H101,0)</f>
        <v>0</v>
      </c>
      <c r="L370" s="51" t="s">
        <v>108</v>
      </c>
      <c r="M370" s="138">
        <f>SUMIFS(Inp_TechAssessAdj!$I:$I,Inp_TechAssessAdj!$E:$E,$E370,Inp_TechAssessAdj!$G:$G,$G370,Inp_TechAssessAdj!$H:$H,$H370)</f>
        <v>0</v>
      </c>
      <c r="R370" s="55"/>
      <c r="T370" s="15">
        <f>-SUMIFS(Inp_TechAssessAdj!T:T,Inp_TechAssessAdj!$E:$E,$E370,Inp_TechAssessAdj!$F:$F,$F370,Inp_TechAssessAdj!$G:$G,$G370,Inp_TechAssessAdj!$H:$H,$H370)</f>
        <v>0</v>
      </c>
      <c r="U370" s="15">
        <f>-SUMIFS(Inp_TechAssessAdj!U:U,Inp_TechAssessAdj!$E:$E,$E370,Inp_TechAssessAdj!$F:$F,$F370,Inp_TechAssessAdj!$G:$G,$G370,Inp_TechAssessAdj!$H:$H,$H370)</f>
        <v>0</v>
      </c>
      <c r="V370" s="15">
        <f>-SUMIFS(Inp_TechAssessAdj!V:V,Inp_TechAssessAdj!$E:$E,$E370,Inp_TechAssessAdj!$F:$F,$F370,Inp_TechAssessAdj!$G:$G,$G370,Inp_TechAssessAdj!$H:$H,$H370)</f>
        <v>0</v>
      </c>
      <c r="W370" s="15">
        <f>-SUMIFS(Inp_TechAssessAdj!W:W,Inp_TechAssessAdj!$E:$E,$E370,Inp_TechAssessAdj!$F:$F,$F370,Inp_TechAssessAdj!$G:$G,$G370,Inp_TechAssessAdj!$H:$H,$H370)</f>
        <v>0</v>
      </c>
      <c r="X370" s="15">
        <f>-SUMIFS(Inp_TechAssessAdj!X:X,Inp_TechAssessAdj!$E:$E,$E370,Inp_TechAssessAdj!$F:$F,$F370,Inp_TechAssessAdj!$G:$G,$G370,Inp_TechAssessAdj!$H:$H,$H370)</f>
        <v>0</v>
      </c>
      <c r="Y370" s="15">
        <f>-SUMIFS(Inp_TechAssessAdj!Y:Y,Inp_TechAssessAdj!$E:$E,$E370,Inp_TechAssessAdj!$F:$F,$F370,Inp_TechAssessAdj!$G:$G,$G370,Inp_TechAssessAdj!$H:$H,$H370)</f>
        <v>0</v>
      </c>
      <c r="Z370" s="15">
        <f>-SUMIFS(Inp_TechAssessAdj!Z:Z,Inp_TechAssessAdj!$E:$E,$E370,Inp_TechAssessAdj!$F:$F,$F370,Inp_TechAssessAdj!$G:$G,$G370,Inp_TechAssessAdj!$H:$H,$H370)</f>
        <v>0</v>
      </c>
      <c r="AA370" s="15">
        <f>-SUMIFS(Inp_TechAssessAdj!AA:AA,Inp_TechAssessAdj!$E:$E,$E370,Inp_TechAssessAdj!$F:$F,$F370,Inp_TechAssessAdj!$G:$G,$G370,Inp_TechAssessAdj!$H:$H,$H370)</f>
        <v>0</v>
      </c>
      <c r="AB370" s="15">
        <f>-SUMIFS(Inp_TechAssessAdj!AB:AB,Inp_TechAssessAdj!$E:$E,$E370,Inp_TechAssessAdj!$F:$F,$F370,Inp_TechAssessAdj!$G:$G,$G370,Inp_TechAssessAdj!$H:$H,$H370)</f>
        <v>0</v>
      </c>
      <c r="AC370" s="15">
        <f>-SUMIFS(Inp_TechAssessAdj!AC:AC,Inp_TechAssessAdj!$E:$E,$E370,Inp_TechAssessAdj!$F:$F,$F370,Inp_TechAssessAdj!$G:$G,$G370,Inp_TechAssessAdj!$H:$H,$H370)</f>
        <v>0</v>
      </c>
      <c r="AD370" s="15">
        <f>-SUMIFS(Inp_TechAssessAdj!AD:AD,Inp_TechAssessAdj!$E:$E,$E370,Inp_TechAssessAdj!$F:$F,$F370,Inp_TechAssessAdj!$G:$G,$G370,Inp_TechAssessAdj!$H:$H,$H370)</f>
        <v>0</v>
      </c>
      <c r="AE370" s="15">
        <f>-SUMIFS(Inp_TechAssessAdj!AE:AE,Inp_TechAssessAdj!$E:$E,$E370,Inp_TechAssessAdj!$F:$F,$F370,Inp_TechAssessAdj!$G:$G,$G370,Inp_TechAssessAdj!$H:$H,$H370)</f>
        <v>0</v>
      </c>
      <c r="AF370" s="15">
        <f>-SUMIFS(Inp_TechAssessAdj!AF:AF,Inp_TechAssessAdj!$E:$E,$E370,Inp_TechAssessAdj!$F:$F,$F370,Inp_TechAssessAdj!$G:$G,$G370,Inp_TechAssessAdj!$H:$H,$H370)</f>
        <v>0</v>
      </c>
      <c r="AG370" s="15">
        <f>-SUMIFS(Inp_TechAssessAdj!AG:AG,Inp_TechAssessAdj!$E:$E,$E370,Inp_TechAssessAdj!$F:$F,$F370,Inp_TechAssessAdj!$G:$G,$G370,Inp_TechAssessAdj!$H:$H,$H370)</f>
        <v>0</v>
      </c>
      <c r="AH370" s="15">
        <f>-SUMIFS(Inp_TechAssessAdj!AH:AH,Inp_TechAssessAdj!$E:$E,$E370,Inp_TechAssessAdj!$F:$F,$F370,Inp_TechAssessAdj!$G:$G,$G370,Inp_TechAssessAdj!$H:$H,$H370)</f>
        <v>0</v>
      </c>
      <c r="AI370" s="15">
        <f>-SUMIFS(Inp_TechAssessAdj!AI:AI,Inp_TechAssessAdj!$E:$E,$E370,Inp_TechAssessAdj!$F:$F,$F370,Inp_TechAssessAdj!$G:$G,$G370,Inp_TechAssessAdj!$H:$H,$H370)</f>
        <v>0</v>
      </c>
      <c r="AJ370" s="15">
        <f>-SUMIFS(Inp_TechAssessAdj!AJ:AJ,Inp_TechAssessAdj!$E:$E,$E370,Inp_TechAssessAdj!$F:$F,$F370,Inp_TechAssessAdj!$G:$G,$G370,Inp_TechAssessAdj!$H:$H,$H370)</f>
        <v>0</v>
      </c>
      <c r="AK370" s="15">
        <f>-SUMIFS(Inp_TechAssessAdj!AK:AK,Inp_TechAssessAdj!$E:$E,$E370,Inp_TechAssessAdj!$F:$F,$F370,Inp_TechAssessAdj!$G:$G,$G370,Inp_TechAssessAdj!$H:$H,$H370)</f>
        <v>0</v>
      </c>
      <c r="AM370" s="55"/>
      <c r="AN370" s="69"/>
      <c r="AO370" s="69"/>
      <c r="AP370" s="55"/>
      <c r="AQ370" s="69"/>
      <c r="AR370" s="69"/>
    </row>
    <row r="371" spans="3:60">
      <c r="E371" s="51" t="s">
        <v>26</v>
      </c>
      <c r="F371" s="137">
        <f>IFERROR(Inp_TechAssessAdj!F102,0)</f>
        <v>0</v>
      </c>
      <c r="G371" s="137">
        <f>IFERROR(Inp_TechAssessAdj!G102,0)</f>
        <v>0</v>
      </c>
      <c r="H371" s="137">
        <f>IFERROR(Inp_TechAssessAdj!H102,0)</f>
        <v>0</v>
      </c>
      <c r="L371" s="51" t="s">
        <v>108</v>
      </c>
      <c r="M371" s="138">
        <f>SUMIFS(Inp_TechAssessAdj!$I:$I,Inp_TechAssessAdj!$E:$E,$E371,Inp_TechAssessAdj!$G:$G,$G371,Inp_TechAssessAdj!$H:$H,$H371)</f>
        <v>0</v>
      </c>
      <c r="R371" s="55"/>
      <c r="T371" s="15">
        <f>-SUMIFS(Inp_TechAssessAdj!T:T,Inp_TechAssessAdj!$E:$E,$E371,Inp_TechAssessAdj!$F:$F,$F371,Inp_TechAssessAdj!$G:$G,$G371,Inp_TechAssessAdj!$H:$H,$H371)</f>
        <v>0</v>
      </c>
      <c r="U371" s="15">
        <f>-SUMIFS(Inp_TechAssessAdj!U:U,Inp_TechAssessAdj!$E:$E,$E371,Inp_TechAssessAdj!$F:$F,$F371,Inp_TechAssessAdj!$G:$G,$G371,Inp_TechAssessAdj!$H:$H,$H371)</f>
        <v>0</v>
      </c>
      <c r="V371" s="15">
        <f>-SUMIFS(Inp_TechAssessAdj!V:V,Inp_TechAssessAdj!$E:$E,$E371,Inp_TechAssessAdj!$F:$F,$F371,Inp_TechAssessAdj!$G:$G,$G371,Inp_TechAssessAdj!$H:$H,$H371)</f>
        <v>0</v>
      </c>
      <c r="W371" s="15">
        <f>-SUMIFS(Inp_TechAssessAdj!W:W,Inp_TechAssessAdj!$E:$E,$E371,Inp_TechAssessAdj!$F:$F,$F371,Inp_TechAssessAdj!$G:$G,$G371,Inp_TechAssessAdj!$H:$H,$H371)</f>
        <v>0</v>
      </c>
      <c r="X371" s="15">
        <f>-SUMIFS(Inp_TechAssessAdj!X:X,Inp_TechAssessAdj!$E:$E,$E371,Inp_TechAssessAdj!$F:$F,$F371,Inp_TechAssessAdj!$G:$G,$G371,Inp_TechAssessAdj!$H:$H,$H371)</f>
        <v>0</v>
      </c>
      <c r="Y371" s="15">
        <f>-SUMIFS(Inp_TechAssessAdj!Y:Y,Inp_TechAssessAdj!$E:$E,$E371,Inp_TechAssessAdj!$F:$F,$F371,Inp_TechAssessAdj!$G:$G,$G371,Inp_TechAssessAdj!$H:$H,$H371)</f>
        <v>0</v>
      </c>
      <c r="Z371" s="15">
        <f>-SUMIFS(Inp_TechAssessAdj!Z:Z,Inp_TechAssessAdj!$E:$E,$E371,Inp_TechAssessAdj!$F:$F,$F371,Inp_TechAssessAdj!$G:$G,$G371,Inp_TechAssessAdj!$H:$H,$H371)</f>
        <v>0</v>
      </c>
      <c r="AA371" s="15">
        <f>-SUMIFS(Inp_TechAssessAdj!AA:AA,Inp_TechAssessAdj!$E:$E,$E371,Inp_TechAssessAdj!$F:$F,$F371,Inp_TechAssessAdj!$G:$G,$G371,Inp_TechAssessAdj!$H:$H,$H371)</f>
        <v>0</v>
      </c>
      <c r="AB371" s="15">
        <f>-SUMIFS(Inp_TechAssessAdj!AB:AB,Inp_TechAssessAdj!$E:$E,$E371,Inp_TechAssessAdj!$F:$F,$F371,Inp_TechAssessAdj!$G:$G,$G371,Inp_TechAssessAdj!$H:$H,$H371)</f>
        <v>0</v>
      </c>
      <c r="AC371" s="15">
        <f>-SUMIFS(Inp_TechAssessAdj!AC:AC,Inp_TechAssessAdj!$E:$E,$E371,Inp_TechAssessAdj!$F:$F,$F371,Inp_TechAssessAdj!$G:$G,$G371,Inp_TechAssessAdj!$H:$H,$H371)</f>
        <v>0</v>
      </c>
      <c r="AD371" s="15">
        <f>-SUMIFS(Inp_TechAssessAdj!AD:AD,Inp_TechAssessAdj!$E:$E,$E371,Inp_TechAssessAdj!$F:$F,$F371,Inp_TechAssessAdj!$G:$G,$G371,Inp_TechAssessAdj!$H:$H,$H371)</f>
        <v>0</v>
      </c>
      <c r="AE371" s="15">
        <f>-SUMIFS(Inp_TechAssessAdj!AE:AE,Inp_TechAssessAdj!$E:$E,$E371,Inp_TechAssessAdj!$F:$F,$F371,Inp_TechAssessAdj!$G:$G,$G371,Inp_TechAssessAdj!$H:$H,$H371)</f>
        <v>0</v>
      </c>
      <c r="AF371" s="15">
        <f>-SUMIFS(Inp_TechAssessAdj!AF:AF,Inp_TechAssessAdj!$E:$E,$E371,Inp_TechAssessAdj!$F:$F,$F371,Inp_TechAssessAdj!$G:$G,$G371,Inp_TechAssessAdj!$H:$H,$H371)</f>
        <v>0</v>
      </c>
      <c r="AG371" s="15">
        <f>-SUMIFS(Inp_TechAssessAdj!AG:AG,Inp_TechAssessAdj!$E:$E,$E371,Inp_TechAssessAdj!$F:$F,$F371,Inp_TechAssessAdj!$G:$G,$G371,Inp_TechAssessAdj!$H:$H,$H371)</f>
        <v>0</v>
      </c>
      <c r="AH371" s="15">
        <f>-SUMIFS(Inp_TechAssessAdj!AH:AH,Inp_TechAssessAdj!$E:$E,$E371,Inp_TechAssessAdj!$F:$F,$F371,Inp_TechAssessAdj!$G:$G,$G371,Inp_TechAssessAdj!$H:$H,$H371)</f>
        <v>0</v>
      </c>
      <c r="AI371" s="15">
        <f>-SUMIFS(Inp_TechAssessAdj!AI:AI,Inp_TechAssessAdj!$E:$E,$E371,Inp_TechAssessAdj!$F:$F,$F371,Inp_TechAssessAdj!$G:$G,$G371,Inp_TechAssessAdj!$H:$H,$H371)</f>
        <v>0</v>
      </c>
      <c r="AJ371" s="15">
        <f>-SUMIFS(Inp_TechAssessAdj!AJ:AJ,Inp_TechAssessAdj!$E:$E,$E371,Inp_TechAssessAdj!$F:$F,$F371,Inp_TechAssessAdj!$G:$G,$G371,Inp_TechAssessAdj!$H:$H,$H371)</f>
        <v>0</v>
      </c>
      <c r="AK371" s="15">
        <f>-SUMIFS(Inp_TechAssessAdj!AK:AK,Inp_TechAssessAdj!$E:$E,$E371,Inp_TechAssessAdj!$F:$F,$F371,Inp_TechAssessAdj!$G:$G,$G371,Inp_TechAssessAdj!$H:$H,$H371)</f>
        <v>0</v>
      </c>
      <c r="AM371" s="55"/>
      <c r="AN371" s="69"/>
      <c r="AO371" s="69"/>
      <c r="AP371" s="55"/>
      <c r="AQ371" s="69"/>
      <c r="AR371" s="69"/>
    </row>
    <row r="372" spans="3:60">
      <c r="E372" s="51" t="s">
        <v>26</v>
      </c>
      <c r="F372" s="137">
        <f>IFERROR(Inp_TechAssessAdj!F103,0)</f>
        <v>0</v>
      </c>
      <c r="G372" s="137">
        <f>IFERROR(Inp_TechAssessAdj!G103,0)</f>
        <v>0</v>
      </c>
      <c r="H372" s="137">
        <f>IFERROR(Inp_TechAssessAdj!H103,0)</f>
        <v>0</v>
      </c>
      <c r="L372" s="51" t="s">
        <v>108</v>
      </c>
      <c r="M372" s="138">
        <f>SUMIFS(Inp_TechAssessAdj!$I:$I,Inp_TechAssessAdj!$E:$E,$E372,Inp_TechAssessAdj!$G:$G,$G372,Inp_TechAssessAdj!$H:$H,$H372)</f>
        <v>0</v>
      </c>
      <c r="R372" s="55"/>
      <c r="T372" s="15">
        <f>-SUMIFS(Inp_TechAssessAdj!T:T,Inp_TechAssessAdj!$E:$E,$E372,Inp_TechAssessAdj!$F:$F,$F372,Inp_TechAssessAdj!$G:$G,$G372,Inp_TechAssessAdj!$H:$H,$H372)</f>
        <v>0</v>
      </c>
      <c r="U372" s="15">
        <f>-SUMIFS(Inp_TechAssessAdj!U:U,Inp_TechAssessAdj!$E:$E,$E372,Inp_TechAssessAdj!$F:$F,$F372,Inp_TechAssessAdj!$G:$G,$G372,Inp_TechAssessAdj!$H:$H,$H372)</f>
        <v>0</v>
      </c>
      <c r="V372" s="15">
        <f>-SUMIFS(Inp_TechAssessAdj!V:V,Inp_TechAssessAdj!$E:$E,$E372,Inp_TechAssessAdj!$F:$F,$F372,Inp_TechAssessAdj!$G:$G,$G372,Inp_TechAssessAdj!$H:$H,$H372)</f>
        <v>0</v>
      </c>
      <c r="W372" s="15">
        <f>-SUMIFS(Inp_TechAssessAdj!W:W,Inp_TechAssessAdj!$E:$E,$E372,Inp_TechAssessAdj!$F:$F,$F372,Inp_TechAssessAdj!$G:$G,$G372,Inp_TechAssessAdj!$H:$H,$H372)</f>
        <v>0</v>
      </c>
      <c r="X372" s="15">
        <f>-SUMIFS(Inp_TechAssessAdj!X:X,Inp_TechAssessAdj!$E:$E,$E372,Inp_TechAssessAdj!$F:$F,$F372,Inp_TechAssessAdj!$G:$G,$G372,Inp_TechAssessAdj!$H:$H,$H372)</f>
        <v>0</v>
      </c>
      <c r="Y372" s="15">
        <f>-SUMIFS(Inp_TechAssessAdj!Y:Y,Inp_TechAssessAdj!$E:$E,$E372,Inp_TechAssessAdj!$F:$F,$F372,Inp_TechAssessAdj!$G:$G,$G372,Inp_TechAssessAdj!$H:$H,$H372)</f>
        <v>0</v>
      </c>
      <c r="Z372" s="15">
        <f>-SUMIFS(Inp_TechAssessAdj!Z:Z,Inp_TechAssessAdj!$E:$E,$E372,Inp_TechAssessAdj!$F:$F,$F372,Inp_TechAssessAdj!$G:$G,$G372,Inp_TechAssessAdj!$H:$H,$H372)</f>
        <v>0</v>
      </c>
      <c r="AA372" s="15">
        <f>-SUMIFS(Inp_TechAssessAdj!AA:AA,Inp_TechAssessAdj!$E:$E,$E372,Inp_TechAssessAdj!$F:$F,$F372,Inp_TechAssessAdj!$G:$G,$G372,Inp_TechAssessAdj!$H:$H,$H372)</f>
        <v>0</v>
      </c>
      <c r="AB372" s="15">
        <f>-SUMIFS(Inp_TechAssessAdj!AB:AB,Inp_TechAssessAdj!$E:$E,$E372,Inp_TechAssessAdj!$F:$F,$F372,Inp_TechAssessAdj!$G:$G,$G372,Inp_TechAssessAdj!$H:$H,$H372)</f>
        <v>0</v>
      </c>
      <c r="AC372" s="15">
        <f>-SUMIFS(Inp_TechAssessAdj!AC:AC,Inp_TechAssessAdj!$E:$E,$E372,Inp_TechAssessAdj!$F:$F,$F372,Inp_TechAssessAdj!$G:$G,$G372,Inp_TechAssessAdj!$H:$H,$H372)</f>
        <v>0</v>
      </c>
      <c r="AD372" s="15">
        <f>-SUMIFS(Inp_TechAssessAdj!AD:AD,Inp_TechAssessAdj!$E:$E,$E372,Inp_TechAssessAdj!$F:$F,$F372,Inp_TechAssessAdj!$G:$G,$G372,Inp_TechAssessAdj!$H:$H,$H372)</f>
        <v>0</v>
      </c>
      <c r="AE372" s="15">
        <f>-SUMIFS(Inp_TechAssessAdj!AE:AE,Inp_TechAssessAdj!$E:$E,$E372,Inp_TechAssessAdj!$F:$F,$F372,Inp_TechAssessAdj!$G:$G,$G372,Inp_TechAssessAdj!$H:$H,$H372)</f>
        <v>0</v>
      </c>
      <c r="AF372" s="15">
        <f>-SUMIFS(Inp_TechAssessAdj!AF:AF,Inp_TechAssessAdj!$E:$E,$E372,Inp_TechAssessAdj!$F:$F,$F372,Inp_TechAssessAdj!$G:$G,$G372,Inp_TechAssessAdj!$H:$H,$H372)</f>
        <v>0</v>
      </c>
      <c r="AG372" s="15">
        <f>-SUMIFS(Inp_TechAssessAdj!AG:AG,Inp_TechAssessAdj!$E:$E,$E372,Inp_TechAssessAdj!$F:$F,$F372,Inp_TechAssessAdj!$G:$G,$G372,Inp_TechAssessAdj!$H:$H,$H372)</f>
        <v>0</v>
      </c>
      <c r="AH372" s="15">
        <f>-SUMIFS(Inp_TechAssessAdj!AH:AH,Inp_TechAssessAdj!$E:$E,$E372,Inp_TechAssessAdj!$F:$F,$F372,Inp_TechAssessAdj!$G:$G,$G372,Inp_TechAssessAdj!$H:$H,$H372)</f>
        <v>0</v>
      </c>
      <c r="AI372" s="15">
        <f>-SUMIFS(Inp_TechAssessAdj!AI:AI,Inp_TechAssessAdj!$E:$E,$E372,Inp_TechAssessAdj!$F:$F,$F372,Inp_TechAssessAdj!$G:$G,$G372,Inp_TechAssessAdj!$H:$H,$H372)</f>
        <v>0</v>
      </c>
      <c r="AJ372" s="15">
        <f>-SUMIFS(Inp_TechAssessAdj!AJ:AJ,Inp_TechAssessAdj!$E:$E,$E372,Inp_TechAssessAdj!$F:$F,$F372,Inp_TechAssessAdj!$G:$G,$G372,Inp_TechAssessAdj!$H:$H,$H372)</f>
        <v>0</v>
      </c>
      <c r="AK372" s="15">
        <f>-SUMIFS(Inp_TechAssessAdj!AK:AK,Inp_TechAssessAdj!$E:$E,$E372,Inp_TechAssessAdj!$F:$F,$F372,Inp_TechAssessAdj!$G:$G,$G372,Inp_TechAssessAdj!$H:$H,$H372)</f>
        <v>0</v>
      </c>
      <c r="AM372" s="55"/>
      <c r="AN372" s="69"/>
      <c r="AO372" s="69"/>
      <c r="AP372" s="55"/>
      <c r="AQ372" s="69"/>
      <c r="AR372" s="69"/>
    </row>
    <row r="373" spans="3:60">
      <c r="E373" s="51" t="s">
        <v>26</v>
      </c>
      <c r="F373" s="137">
        <f>IFERROR(Inp_TechAssessAdj!F104,0)</f>
        <v>0</v>
      </c>
      <c r="G373" s="137">
        <f>IFERROR(Inp_TechAssessAdj!G104,0)</f>
        <v>0</v>
      </c>
      <c r="H373" s="137">
        <f>IFERROR(Inp_TechAssessAdj!H104,0)</f>
        <v>0</v>
      </c>
      <c r="L373" s="51" t="s">
        <v>108</v>
      </c>
      <c r="M373" s="138">
        <f>SUMIFS(Inp_TechAssessAdj!$I:$I,Inp_TechAssessAdj!$E:$E,$E373,Inp_TechAssessAdj!$G:$G,$G373,Inp_TechAssessAdj!$H:$H,$H373)</f>
        <v>0</v>
      </c>
      <c r="R373" s="55"/>
      <c r="T373" s="15">
        <f>-SUMIFS(Inp_TechAssessAdj!T:T,Inp_TechAssessAdj!$E:$E,$E373,Inp_TechAssessAdj!$F:$F,$F373,Inp_TechAssessAdj!$G:$G,$G373,Inp_TechAssessAdj!$H:$H,$H373)</f>
        <v>0</v>
      </c>
      <c r="U373" s="15">
        <f>-SUMIFS(Inp_TechAssessAdj!U:U,Inp_TechAssessAdj!$E:$E,$E373,Inp_TechAssessAdj!$F:$F,$F373,Inp_TechAssessAdj!$G:$G,$G373,Inp_TechAssessAdj!$H:$H,$H373)</f>
        <v>0</v>
      </c>
      <c r="V373" s="15">
        <f>-SUMIFS(Inp_TechAssessAdj!V:V,Inp_TechAssessAdj!$E:$E,$E373,Inp_TechAssessAdj!$F:$F,$F373,Inp_TechAssessAdj!$G:$G,$G373,Inp_TechAssessAdj!$H:$H,$H373)</f>
        <v>0</v>
      </c>
      <c r="W373" s="15">
        <f>-SUMIFS(Inp_TechAssessAdj!W:W,Inp_TechAssessAdj!$E:$E,$E373,Inp_TechAssessAdj!$F:$F,$F373,Inp_TechAssessAdj!$G:$G,$G373,Inp_TechAssessAdj!$H:$H,$H373)</f>
        <v>0</v>
      </c>
      <c r="X373" s="15">
        <f>-SUMIFS(Inp_TechAssessAdj!X:X,Inp_TechAssessAdj!$E:$E,$E373,Inp_TechAssessAdj!$F:$F,$F373,Inp_TechAssessAdj!$G:$G,$G373,Inp_TechAssessAdj!$H:$H,$H373)</f>
        <v>0</v>
      </c>
      <c r="Y373" s="15">
        <f>-SUMIFS(Inp_TechAssessAdj!Y:Y,Inp_TechAssessAdj!$E:$E,$E373,Inp_TechAssessAdj!$F:$F,$F373,Inp_TechAssessAdj!$G:$G,$G373,Inp_TechAssessAdj!$H:$H,$H373)</f>
        <v>0</v>
      </c>
      <c r="Z373" s="15">
        <f>-SUMIFS(Inp_TechAssessAdj!Z:Z,Inp_TechAssessAdj!$E:$E,$E373,Inp_TechAssessAdj!$F:$F,$F373,Inp_TechAssessAdj!$G:$G,$G373,Inp_TechAssessAdj!$H:$H,$H373)</f>
        <v>0</v>
      </c>
      <c r="AA373" s="15">
        <f>-SUMIFS(Inp_TechAssessAdj!AA:AA,Inp_TechAssessAdj!$E:$E,$E373,Inp_TechAssessAdj!$F:$F,$F373,Inp_TechAssessAdj!$G:$G,$G373,Inp_TechAssessAdj!$H:$H,$H373)</f>
        <v>0</v>
      </c>
      <c r="AB373" s="15">
        <f>-SUMIFS(Inp_TechAssessAdj!AB:AB,Inp_TechAssessAdj!$E:$E,$E373,Inp_TechAssessAdj!$F:$F,$F373,Inp_TechAssessAdj!$G:$G,$G373,Inp_TechAssessAdj!$H:$H,$H373)</f>
        <v>0</v>
      </c>
      <c r="AC373" s="15">
        <f>-SUMIFS(Inp_TechAssessAdj!AC:AC,Inp_TechAssessAdj!$E:$E,$E373,Inp_TechAssessAdj!$F:$F,$F373,Inp_TechAssessAdj!$G:$G,$G373,Inp_TechAssessAdj!$H:$H,$H373)</f>
        <v>0</v>
      </c>
      <c r="AD373" s="15">
        <f>-SUMIFS(Inp_TechAssessAdj!AD:AD,Inp_TechAssessAdj!$E:$E,$E373,Inp_TechAssessAdj!$F:$F,$F373,Inp_TechAssessAdj!$G:$G,$G373,Inp_TechAssessAdj!$H:$H,$H373)</f>
        <v>0</v>
      </c>
      <c r="AE373" s="15">
        <f>-SUMIFS(Inp_TechAssessAdj!AE:AE,Inp_TechAssessAdj!$E:$E,$E373,Inp_TechAssessAdj!$F:$F,$F373,Inp_TechAssessAdj!$G:$G,$G373,Inp_TechAssessAdj!$H:$H,$H373)</f>
        <v>0</v>
      </c>
      <c r="AF373" s="15">
        <f>-SUMIFS(Inp_TechAssessAdj!AF:AF,Inp_TechAssessAdj!$E:$E,$E373,Inp_TechAssessAdj!$F:$F,$F373,Inp_TechAssessAdj!$G:$G,$G373,Inp_TechAssessAdj!$H:$H,$H373)</f>
        <v>0</v>
      </c>
      <c r="AG373" s="15">
        <f>-SUMIFS(Inp_TechAssessAdj!AG:AG,Inp_TechAssessAdj!$E:$E,$E373,Inp_TechAssessAdj!$F:$F,$F373,Inp_TechAssessAdj!$G:$G,$G373,Inp_TechAssessAdj!$H:$H,$H373)</f>
        <v>0</v>
      </c>
      <c r="AH373" s="15">
        <f>-SUMIFS(Inp_TechAssessAdj!AH:AH,Inp_TechAssessAdj!$E:$E,$E373,Inp_TechAssessAdj!$F:$F,$F373,Inp_TechAssessAdj!$G:$G,$G373,Inp_TechAssessAdj!$H:$H,$H373)</f>
        <v>0</v>
      </c>
      <c r="AI373" s="15">
        <f>-SUMIFS(Inp_TechAssessAdj!AI:AI,Inp_TechAssessAdj!$E:$E,$E373,Inp_TechAssessAdj!$F:$F,$F373,Inp_TechAssessAdj!$G:$G,$G373,Inp_TechAssessAdj!$H:$H,$H373)</f>
        <v>0</v>
      </c>
      <c r="AJ373" s="15">
        <f>-SUMIFS(Inp_TechAssessAdj!AJ:AJ,Inp_TechAssessAdj!$E:$E,$E373,Inp_TechAssessAdj!$F:$F,$F373,Inp_TechAssessAdj!$G:$G,$G373,Inp_TechAssessAdj!$H:$H,$H373)</f>
        <v>0</v>
      </c>
      <c r="AK373" s="15">
        <f>-SUMIFS(Inp_TechAssessAdj!AK:AK,Inp_TechAssessAdj!$E:$E,$E373,Inp_TechAssessAdj!$F:$F,$F373,Inp_TechAssessAdj!$G:$G,$G373,Inp_TechAssessAdj!$H:$H,$H373)</f>
        <v>0</v>
      </c>
      <c r="AM373" s="55"/>
      <c r="AN373" s="69"/>
      <c r="AO373" s="69"/>
      <c r="AP373" s="55"/>
      <c r="AQ373" s="69"/>
      <c r="AR373" s="69"/>
    </row>
    <row r="374" spans="3:60">
      <c r="E374" s="51" t="s">
        <v>26</v>
      </c>
      <c r="F374" s="137">
        <f>IFERROR(Inp_TechAssessAdj!F105,0)</f>
        <v>0</v>
      </c>
      <c r="G374" s="137">
        <f>IFERROR(Inp_TechAssessAdj!G105,0)</f>
        <v>0</v>
      </c>
      <c r="H374" s="137">
        <f>IFERROR(Inp_TechAssessAdj!H105,0)</f>
        <v>0</v>
      </c>
      <c r="L374" s="51" t="s">
        <v>108</v>
      </c>
      <c r="M374" s="138">
        <f>SUMIFS(Inp_TechAssessAdj!$I:$I,Inp_TechAssessAdj!$E:$E,$E374,Inp_TechAssessAdj!$G:$G,$G374,Inp_TechAssessAdj!$H:$H,$H374)</f>
        <v>0</v>
      </c>
      <c r="R374" s="55"/>
      <c r="T374" s="15">
        <f>-SUMIFS(Inp_TechAssessAdj!T:T,Inp_TechAssessAdj!$E:$E,$E374,Inp_TechAssessAdj!$F:$F,$F374,Inp_TechAssessAdj!$G:$G,$G374,Inp_TechAssessAdj!$H:$H,$H374)</f>
        <v>0</v>
      </c>
      <c r="U374" s="15">
        <f>-SUMIFS(Inp_TechAssessAdj!U:U,Inp_TechAssessAdj!$E:$E,$E374,Inp_TechAssessAdj!$F:$F,$F374,Inp_TechAssessAdj!$G:$G,$G374,Inp_TechAssessAdj!$H:$H,$H374)</f>
        <v>0</v>
      </c>
      <c r="V374" s="15">
        <f>-SUMIFS(Inp_TechAssessAdj!V:V,Inp_TechAssessAdj!$E:$E,$E374,Inp_TechAssessAdj!$F:$F,$F374,Inp_TechAssessAdj!$G:$G,$G374,Inp_TechAssessAdj!$H:$H,$H374)</f>
        <v>0</v>
      </c>
      <c r="W374" s="15">
        <f>-SUMIFS(Inp_TechAssessAdj!W:W,Inp_TechAssessAdj!$E:$E,$E374,Inp_TechAssessAdj!$F:$F,$F374,Inp_TechAssessAdj!$G:$G,$G374,Inp_TechAssessAdj!$H:$H,$H374)</f>
        <v>0</v>
      </c>
      <c r="X374" s="15">
        <f>-SUMIFS(Inp_TechAssessAdj!X:X,Inp_TechAssessAdj!$E:$E,$E374,Inp_TechAssessAdj!$F:$F,$F374,Inp_TechAssessAdj!$G:$G,$G374,Inp_TechAssessAdj!$H:$H,$H374)</f>
        <v>0</v>
      </c>
      <c r="Y374" s="15">
        <f>-SUMIFS(Inp_TechAssessAdj!Y:Y,Inp_TechAssessAdj!$E:$E,$E374,Inp_TechAssessAdj!$F:$F,$F374,Inp_TechAssessAdj!$G:$G,$G374,Inp_TechAssessAdj!$H:$H,$H374)</f>
        <v>0</v>
      </c>
      <c r="Z374" s="15">
        <f>-SUMIFS(Inp_TechAssessAdj!Z:Z,Inp_TechAssessAdj!$E:$E,$E374,Inp_TechAssessAdj!$F:$F,$F374,Inp_TechAssessAdj!$G:$G,$G374,Inp_TechAssessAdj!$H:$H,$H374)</f>
        <v>0</v>
      </c>
      <c r="AA374" s="15">
        <f>-SUMIFS(Inp_TechAssessAdj!AA:AA,Inp_TechAssessAdj!$E:$E,$E374,Inp_TechAssessAdj!$F:$F,$F374,Inp_TechAssessAdj!$G:$G,$G374,Inp_TechAssessAdj!$H:$H,$H374)</f>
        <v>0</v>
      </c>
      <c r="AB374" s="15">
        <f>-SUMIFS(Inp_TechAssessAdj!AB:AB,Inp_TechAssessAdj!$E:$E,$E374,Inp_TechAssessAdj!$F:$F,$F374,Inp_TechAssessAdj!$G:$G,$G374,Inp_TechAssessAdj!$H:$H,$H374)</f>
        <v>0</v>
      </c>
      <c r="AC374" s="15">
        <f>-SUMIFS(Inp_TechAssessAdj!AC:AC,Inp_TechAssessAdj!$E:$E,$E374,Inp_TechAssessAdj!$F:$F,$F374,Inp_TechAssessAdj!$G:$G,$G374,Inp_TechAssessAdj!$H:$H,$H374)</f>
        <v>0</v>
      </c>
      <c r="AD374" s="15">
        <f>-SUMIFS(Inp_TechAssessAdj!AD:AD,Inp_TechAssessAdj!$E:$E,$E374,Inp_TechAssessAdj!$F:$F,$F374,Inp_TechAssessAdj!$G:$G,$G374,Inp_TechAssessAdj!$H:$H,$H374)</f>
        <v>0</v>
      </c>
      <c r="AE374" s="15">
        <f>-SUMIFS(Inp_TechAssessAdj!AE:AE,Inp_TechAssessAdj!$E:$E,$E374,Inp_TechAssessAdj!$F:$F,$F374,Inp_TechAssessAdj!$G:$G,$G374,Inp_TechAssessAdj!$H:$H,$H374)</f>
        <v>0</v>
      </c>
      <c r="AF374" s="15">
        <f>-SUMIFS(Inp_TechAssessAdj!AF:AF,Inp_TechAssessAdj!$E:$E,$E374,Inp_TechAssessAdj!$F:$F,$F374,Inp_TechAssessAdj!$G:$G,$G374,Inp_TechAssessAdj!$H:$H,$H374)</f>
        <v>0</v>
      </c>
      <c r="AG374" s="15">
        <f>-SUMIFS(Inp_TechAssessAdj!AG:AG,Inp_TechAssessAdj!$E:$E,$E374,Inp_TechAssessAdj!$F:$F,$F374,Inp_TechAssessAdj!$G:$G,$G374,Inp_TechAssessAdj!$H:$H,$H374)</f>
        <v>0</v>
      </c>
      <c r="AH374" s="15">
        <f>-SUMIFS(Inp_TechAssessAdj!AH:AH,Inp_TechAssessAdj!$E:$E,$E374,Inp_TechAssessAdj!$F:$F,$F374,Inp_TechAssessAdj!$G:$G,$G374,Inp_TechAssessAdj!$H:$H,$H374)</f>
        <v>0</v>
      </c>
      <c r="AI374" s="15">
        <f>-SUMIFS(Inp_TechAssessAdj!AI:AI,Inp_TechAssessAdj!$E:$E,$E374,Inp_TechAssessAdj!$F:$F,$F374,Inp_TechAssessAdj!$G:$G,$G374,Inp_TechAssessAdj!$H:$H,$H374)</f>
        <v>0</v>
      </c>
      <c r="AJ374" s="15">
        <f>-SUMIFS(Inp_TechAssessAdj!AJ:AJ,Inp_TechAssessAdj!$E:$E,$E374,Inp_TechAssessAdj!$F:$F,$F374,Inp_TechAssessAdj!$G:$G,$G374,Inp_TechAssessAdj!$H:$H,$H374)</f>
        <v>0</v>
      </c>
      <c r="AK374" s="15">
        <f>-SUMIFS(Inp_TechAssessAdj!AK:AK,Inp_TechAssessAdj!$E:$E,$E374,Inp_TechAssessAdj!$F:$F,$F374,Inp_TechAssessAdj!$G:$G,$G374,Inp_TechAssessAdj!$H:$H,$H374)</f>
        <v>0</v>
      </c>
      <c r="AM374" s="55"/>
      <c r="AN374" s="69"/>
      <c r="AO374" s="69"/>
      <c r="AP374" s="55"/>
      <c r="AQ374" s="69"/>
      <c r="AR374" s="69"/>
    </row>
    <row r="376" spans="3:60">
      <c r="C376" s="10" t="s">
        <v>28</v>
      </c>
      <c r="D376" s="10"/>
      <c r="E376" s="10"/>
      <c r="F376" s="10"/>
      <c r="G376" s="10"/>
      <c r="H376" s="10"/>
      <c r="I376" s="10"/>
      <c r="J376" s="10"/>
      <c r="K376" s="10"/>
      <c r="L376" s="10"/>
      <c r="M376" s="10"/>
      <c r="N376" s="10"/>
      <c r="O376" s="10"/>
      <c r="P376" s="10"/>
      <c r="Q376" s="10"/>
      <c r="R376" s="10"/>
      <c r="S376" s="10"/>
      <c r="T376" s="10"/>
      <c r="U376" s="10"/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  <c r="AK376" s="10"/>
      <c r="AL376" s="10"/>
      <c r="AM376" s="10"/>
      <c r="AN376" s="10"/>
      <c r="AO376" s="10"/>
      <c r="AP376" s="10"/>
      <c r="AQ376" s="10"/>
      <c r="AR376" s="10"/>
      <c r="AS376" s="10"/>
      <c r="AT376" s="10"/>
      <c r="AU376" s="10"/>
      <c r="AV376" s="10"/>
      <c r="AW376" s="10"/>
      <c r="AX376" s="10"/>
      <c r="AY376" s="10"/>
      <c r="AZ376" s="10"/>
      <c r="BA376" s="10"/>
      <c r="BB376" s="10"/>
      <c r="BC376" s="10"/>
      <c r="BD376" s="10"/>
      <c r="BE376" s="10"/>
      <c r="BF376" s="10"/>
      <c r="BG376" s="10"/>
      <c r="BH376" s="10"/>
    </row>
    <row r="378" spans="3:60">
      <c r="E378" s="51" t="s">
        <v>28</v>
      </c>
      <c r="F378" s="137" t="str">
        <f>IFERROR(Inp_TechAssessAdj!F108,0)</f>
        <v>Opex</v>
      </c>
      <c r="G378" s="137" t="str">
        <f>IFERROR(Inp_TechAssessAdj!G108,0)</f>
        <v>Maintenance</v>
      </c>
      <c r="H378" s="137" t="str">
        <f>IFERROR(Inp_TechAssessAdj!H108,0)</f>
        <v>TA - PSUP</v>
      </c>
      <c r="L378" s="51" t="s">
        <v>108</v>
      </c>
      <c r="M378" s="138">
        <f>SUMIFS(Inp_TechAssessAdj!$I:$I,Inp_TechAssessAdj!$E:$E,$E378,Inp_TechAssessAdj!$G:$G,$G378,Inp_TechAssessAdj!$H:$H,$H378)</f>
        <v>1</v>
      </c>
      <c r="R378" s="55"/>
      <c r="T378" s="15">
        <f>-SUMIFS(Inp_TechAssessAdj!T:T,Inp_TechAssessAdj!$E:$E,$E378,Inp_TechAssessAdj!$F:$F,$F378,Inp_TechAssessAdj!$G:$G,$G378,Inp_TechAssessAdj!$H:$H,$H378)</f>
        <v>0</v>
      </c>
      <c r="U378" s="15">
        <f>-SUMIFS(Inp_TechAssessAdj!U:U,Inp_TechAssessAdj!$E:$E,$E378,Inp_TechAssessAdj!$F:$F,$F378,Inp_TechAssessAdj!$G:$G,$G378,Inp_TechAssessAdj!$H:$H,$H378)</f>
        <v>0</v>
      </c>
      <c r="V378" s="15">
        <f>-SUMIFS(Inp_TechAssessAdj!V:V,Inp_TechAssessAdj!$E:$E,$E378,Inp_TechAssessAdj!$F:$F,$F378,Inp_TechAssessAdj!$G:$G,$G378,Inp_TechAssessAdj!$H:$H,$H378)</f>
        <v>0</v>
      </c>
      <c r="W378" s="15">
        <f>-SUMIFS(Inp_TechAssessAdj!W:W,Inp_TechAssessAdj!$E:$E,$E378,Inp_TechAssessAdj!$F:$F,$F378,Inp_TechAssessAdj!$G:$G,$G378,Inp_TechAssessAdj!$H:$H,$H378)</f>
        <v>0</v>
      </c>
      <c r="X378" s="15">
        <f>-SUMIFS(Inp_TechAssessAdj!X:X,Inp_TechAssessAdj!$E:$E,$E378,Inp_TechAssessAdj!$F:$F,$F378,Inp_TechAssessAdj!$G:$G,$G378,Inp_TechAssessAdj!$H:$H,$H378)</f>
        <v>0</v>
      </c>
      <c r="Y378" s="15">
        <f>-SUMIFS(Inp_TechAssessAdj!Y:Y,Inp_TechAssessAdj!$E:$E,$E378,Inp_TechAssessAdj!$F:$F,$F378,Inp_TechAssessAdj!$G:$G,$G378,Inp_TechAssessAdj!$H:$H,$H378)</f>
        <v>0</v>
      </c>
      <c r="Z378" s="15">
        <f>-SUMIFS(Inp_TechAssessAdj!Z:Z,Inp_TechAssessAdj!$E:$E,$E378,Inp_TechAssessAdj!$F:$F,$F378,Inp_TechAssessAdj!$G:$G,$G378,Inp_TechAssessAdj!$H:$H,$H378)</f>
        <v>0</v>
      </c>
      <c r="AA378" s="15">
        <f>-SUMIFS(Inp_TechAssessAdj!AA:AA,Inp_TechAssessAdj!$E:$E,$E378,Inp_TechAssessAdj!$F:$F,$F378,Inp_TechAssessAdj!$G:$G,$G378,Inp_TechAssessAdj!$H:$H,$H378)</f>
        <v>0</v>
      </c>
      <c r="AB378" s="15">
        <f>-SUMIFS(Inp_TechAssessAdj!AB:AB,Inp_TechAssessAdj!$E:$E,$E378,Inp_TechAssessAdj!$F:$F,$F378,Inp_TechAssessAdj!$G:$G,$G378,Inp_TechAssessAdj!$H:$H,$H378)</f>
        <v>0</v>
      </c>
      <c r="AC378" s="15">
        <f>-SUMIFS(Inp_TechAssessAdj!AC:AC,Inp_TechAssessAdj!$E:$E,$E378,Inp_TechAssessAdj!$F:$F,$F378,Inp_TechAssessAdj!$G:$G,$G378,Inp_TechAssessAdj!$H:$H,$H378)</f>
        <v>0</v>
      </c>
      <c r="AD378" s="15">
        <f>-SUMIFS(Inp_TechAssessAdj!AD:AD,Inp_TechAssessAdj!$E:$E,$E378,Inp_TechAssessAdj!$F:$F,$F378,Inp_TechAssessAdj!$G:$G,$G378,Inp_TechAssessAdj!$H:$H,$H378)</f>
        <v>0</v>
      </c>
      <c r="AE378" s="15">
        <f>-SUMIFS(Inp_TechAssessAdj!AE:AE,Inp_TechAssessAdj!$E:$E,$E378,Inp_TechAssessAdj!$F:$F,$F378,Inp_TechAssessAdj!$G:$G,$G378,Inp_TechAssessAdj!$H:$H,$H378)</f>
        <v>0</v>
      </c>
      <c r="AF378" s="15">
        <f>-SUMIFS(Inp_TechAssessAdj!AF:AF,Inp_TechAssessAdj!$E:$E,$E378,Inp_TechAssessAdj!$F:$F,$F378,Inp_TechAssessAdj!$G:$G,$G378,Inp_TechAssessAdj!$H:$H,$H378)</f>
        <v>0</v>
      </c>
      <c r="AG378" s="15">
        <f>-SUMIFS(Inp_TechAssessAdj!AG:AG,Inp_TechAssessAdj!$E:$E,$E378,Inp_TechAssessAdj!$F:$F,$F378,Inp_TechAssessAdj!$G:$G,$G378,Inp_TechAssessAdj!$H:$H,$H378)</f>
        <v>5.4835598600481567E-3</v>
      </c>
      <c r="AH378" s="15">
        <f>-SUMIFS(Inp_TechAssessAdj!AH:AH,Inp_TechAssessAdj!$E:$E,$E378,Inp_TechAssessAdj!$F:$F,$F378,Inp_TechAssessAdj!$G:$G,$G378,Inp_TechAssessAdj!$H:$H,$H378)</f>
        <v>7.5458034305407352E-3</v>
      </c>
      <c r="AI378" s="15">
        <f>-SUMIFS(Inp_TechAssessAdj!AI:AI,Inp_TechAssessAdj!$E:$E,$E378,Inp_TechAssessAdj!$F:$F,$F378,Inp_TechAssessAdj!$G:$G,$G378,Inp_TechAssessAdj!$H:$H,$H378)</f>
        <v>7.8065761008254729E-3</v>
      </c>
      <c r="AJ378" s="15">
        <f>-SUMIFS(Inp_TechAssessAdj!AJ:AJ,Inp_TechAssessAdj!$E:$E,$E378,Inp_TechAssessAdj!$F:$F,$F378,Inp_TechAssessAdj!$G:$G,$G378,Inp_TechAssessAdj!$H:$H,$H378)</f>
        <v>6.9928633649951107E-3</v>
      </c>
      <c r="AK378" s="15">
        <f>-SUMIFS(Inp_TechAssessAdj!AK:AK,Inp_TechAssessAdj!$E:$E,$E378,Inp_TechAssessAdj!$F:$F,$F378,Inp_TechAssessAdj!$G:$G,$G378,Inp_TechAssessAdj!$H:$H,$H378)</f>
        <v>7.498701136034955E-3</v>
      </c>
      <c r="AM378" s="55"/>
      <c r="AN378" s="55"/>
      <c r="AO378" s="55"/>
      <c r="AP378" s="55"/>
      <c r="AQ378" s="55"/>
      <c r="AR378" s="55"/>
    </row>
    <row r="379" spans="3:60">
      <c r="E379" s="51" t="s">
        <v>28</v>
      </c>
      <c r="F379" s="137" t="str">
        <f>IFERROR(Inp_TechAssessAdj!F109,0)</f>
        <v>Opex</v>
      </c>
      <c r="G379" s="137" t="str">
        <f>IFERROR(Inp_TechAssessAdj!G109,0)</f>
        <v>IT &amp; Telecoms</v>
      </c>
      <c r="H379" s="137" t="str">
        <f>IFERROR(Inp_TechAssessAdj!H109,0)</f>
        <v>TA - Cyber opex</v>
      </c>
      <c r="L379" s="51" t="s">
        <v>108</v>
      </c>
      <c r="M379" s="138">
        <f>SUMIFS(Inp_TechAssessAdj!$I:$I,Inp_TechAssessAdj!$E:$E,$E379,Inp_TechAssessAdj!$G:$G,$G379,Inp_TechAssessAdj!$H:$H,$H379)</f>
        <v>1</v>
      </c>
      <c r="R379" s="55"/>
      <c r="T379" s="15">
        <f>-SUMIFS(Inp_TechAssessAdj!T:T,Inp_TechAssessAdj!$E:$E,$E379,Inp_TechAssessAdj!$F:$F,$F379,Inp_TechAssessAdj!$G:$G,$G379,Inp_TechAssessAdj!$H:$H,$H379)</f>
        <v>0</v>
      </c>
      <c r="U379" s="15">
        <f>-SUMIFS(Inp_TechAssessAdj!U:U,Inp_TechAssessAdj!$E:$E,$E379,Inp_TechAssessAdj!$F:$F,$F379,Inp_TechAssessAdj!$G:$G,$G379,Inp_TechAssessAdj!$H:$H,$H379)</f>
        <v>0</v>
      </c>
      <c r="V379" s="15">
        <f>-SUMIFS(Inp_TechAssessAdj!V:V,Inp_TechAssessAdj!$E:$E,$E379,Inp_TechAssessAdj!$F:$F,$F379,Inp_TechAssessAdj!$G:$G,$G379,Inp_TechAssessAdj!$H:$H,$H379)</f>
        <v>0</v>
      </c>
      <c r="W379" s="15">
        <f>-SUMIFS(Inp_TechAssessAdj!W:W,Inp_TechAssessAdj!$E:$E,$E379,Inp_TechAssessAdj!$F:$F,$F379,Inp_TechAssessAdj!$G:$G,$G379,Inp_TechAssessAdj!$H:$H,$H379)</f>
        <v>0</v>
      </c>
      <c r="X379" s="15">
        <f>-SUMIFS(Inp_TechAssessAdj!X:X,Inp_TechAssessAdj!$E:$E,$E379,Inp_TechAssessAdj!$F:$F,$F379,Inp_TechAssessAdj!$G:$G,$G379,Inp_TechAssessAdj!$H:$H,$H379)</f>
        <v>0</v>
      </c>
      <c r="Y379" s="15">
        <f>-SUMIFS(Inp_TechAssessAdj!Y:Y,Inp_TechAssessAdj!$E:$E,$E379,Inp_TechAssessAdj!$F:$F,$F379,Inp_TechAssessAdj!$G:$G,$G379,Inp_TechAssessAdj!$H:$H,$H379)</f>
        <v>0</v>
      </c>
      <c r="Z379" s="15">
        <f>-SUMIFS(Inp_TechAssessAdj!Z:Z,Inp_TechAssessAdj!$E:$E,$E379,Inp_TechAssessAdj!$F:$F,$F379,Inp_TechAssessAdj!$G:$G,$G379,Inp_TechAssessAdj!$H:$H,$H379)</f>
        <v>0</v>
      </c>
      <c r="AA379" s="15">
        <f>-SUMIFS(Inp_TechAssessAdj!AA:AA,Inp_TechAssessAdj!$E:$E,$E379,Inp_TechAssessAdj!$F:$F,$F379,Inp_TechAssessAdj!$G:$G,$G379,Inp_TechAssessAdj!$H:$H,$H379)</f>
        <v>0</v>
      </c>
      <c r="AB379" s="15">
        <f>-SUMIFS(Inp_TechAssessAdj!AB:AB,Inp_TechAssessAdj!$E:$E,$E379,Inp_TechAssessAdj!$F:$F,$F379,Inp_TechAssessAdj!$G:$G,$G379,Inp_TechAssessAdj!$H:$H,$H379)</f>
        <v>0</v>
      </c>
      <c r="AC379" s="15">
        <f>-SUMIFS(Inp_TechAssessAdj!AC:AC,Inp_TechAssessAdj!$E:$E,$E379,Inp_TechAssessAdj!$F:$F,$F379,Inp_TechAssessAdj!$G:$G,$G379,Inp_TechAssessAdj!$H:$H,$H379)</f>
        <v>0</v>
      </c>
      <c r="AD379" s="15">
        <f>-SUMIFS(Inp_TechAssessAdj!AD:AD,Inp_TechAssessAdj!$E:$E,$E379,Inp_TechAssessAdj!$F:$F,$F379,Inp_TechAssessAdj!$G:$G,$G379,Inp_TechAssessAdj!$H:$H,$H379)</f>
        <v>0</v>
      </c>
      <c r="AE379" s="15">
        <f>-SUMIFS(Inp_TechAssessAdj!AE:AE,Inp_TechAssessAdj!$E:$E,$E379,Inp_TechAssessAdj!$F:$F,$F379,Inp_TechAssessAdj!$G:$G,$G379,Inp_TechAssessAdj!$H:$H,$H379)</f>
        <v>0</v>
      </c>
      <c r="AF379" s="15">
        <f>-SUMIFS(Inp_TechAssessAdj!AF:AF,Inp_TechAssessAdj!$E:$E,$E379,Inp_TechAssessAdj!$F:$F,$F379,Inp_TechAssessAdj!$G:$G,$G379,Inp_TechAssessAdj!$H:$H,$H379)</f>
        <v>0</v>
      </c>
      <c r="AG379" s="15">
        <f>-SUMIFS(Inp_TechAssessAdj!AG:AG,Inp_TechAssessAdj!$E:$E,$E379,Inp_TechAssessAdj!$F:$F,$F379,Inp_TechAssessAdj!$G:$G,$G379,Inp_TechAssessAdj!$H:$H,$H379)</f>
        <v>8.539886322374679E-2</v>
      </c>
      <c r="AH379" s="15">
        <f>-SUMIFS(Inp_TechAssessAdj!AH:AH,Inp_TechAssessAdj!$E:$E,$E379,Inp_TechAssessAdj!$F:$F,$F379,Inp_TechAssessAdj!$G:$G,$G379,Inp_TechAssessAdj!$H:$H,$H379)</f>
        <v>9.296618257917344E-2</v>
      </c>
      <c r="AI379" s="15">
        <f>-SUMIFS(Inp_TechAssessAdj!AI:AI,Inp_TechAssessAdj!$E:$E,$E379,Inp_TechAssessAdj!$F:$F,$F379,Inp_TechAssessAdj!$G:$G,$G379,Inp_TechAssessAdj!$H:$H,$H379)</f>
        <v>0.10483981794955644</v>
      </c>
      <c r="AJ379" s="15">
        <f>-SUMIFS(Inp_TechAssessAdj!AJ:AJ,Inp_TechAssessAdj!$E:$E,$E379,Inp_TechAssessAdj!$F:$F,$F379,Inp_TechAssessAdj!$G:$G,$G379,Inp_TechAssessAdj!$H:$H,$H379)</f>
        <v>4.6318996109323773E-2</v>
      </c>
      <c r="AK379" s="15">
        <f>-SUMIFS(Inp_TechAssessAdj!AK:AK,Inp_TechAssessAdj!$E:$E,$E379,Inp_TechAssessAdj!$F:$F,$F379,Inp_TechAssessAdj!$G:$G,$G379,Inp_TechAssessAdj!$H:$H,$H379)</f>
        <v>7.1954275390929023E-2</v>
      </c>
      <c r="AM379" s="55"/>
      <c r="AN379" s="55"/>
      <c r="AO379" s="55"/>
      <c r="AP379" s="55"/>
      <c r="AQ379" s="55"/>
      <c r="AR379" s="55"/>
    </row>
    <row r="380" spans="3:60">
      <c r="E380" s="51" t="s">
        <v>28</v>
      </c>
      <c r="F380" s="137" t="str">
        <f>IFERROR(Inp_TechAssessAdj!F110,0)</f>
        <v>Capex</v>
      </c>
      <c r="G380" s="137" t="str">
        <f>IFERROR(Inp_TechAssessAdj!G110,0)</f>
        <v>LTS Pipelines, Storage &amp; Entry</v>
      </c>
      <c r="H380" s="137" t="str">
        <f>IFERROR(Inp_TechAssessAdj!H110,0)</f>
        <v>TA - Separately assessed projects</v>
      </c>
      <c r="L380" s="51" t="s">
        <v>108</v>
      </c>
      <c r="M380" s="138">
        <f>SUMIFS(Inp_TechAssessAdj!$I:$I,Inp_TechAssessAdj!$E:$E,$E380,Inp_TechAssessAdj!$G:$G,$G380,Inp_TechAssessAdj!$H:$H,$H380)</f>
        <v>0.48652486592948668</v>
      </c>
      <c r="R380" s="55"/>
      <c r="T380" s="15">
        <f>-SUMIFS(Inp_TechAssessAdj!T:T,Inp_TechAssessAdj!$E:$E,$E380,Inp_TechAssessAdj!$F:$F,$F380,Inp_TechAssessAdj!$G:$G,$G380,Inp_TechAssessAdj!$H:$H,$H380)</f>
        <v>0</v>
      </c>
      <c r="U380" s="15">
        <f>-SUMIFS(Inp_TechAssessAdj!U:U,Inp_TechAssessAdj!$E:$E,$E380,Inp_TechAssessAdj!$F:$F,$F380,Inp_TechAssessAdj!$G:$G,$G380,Inp_TechAssessAdj!$H:$H,$H380)</f>
        <v>0</v>
      </c>
      <c r="V380" s="15">
        <f>-SUMIFS(Inp_TechAssessAdj!V:V,Inp_TechAssessAdj!$E:$E,$E380,Inp_TechAssessAdj!$F:$F,$F380,Inp_TechAssessAdj!$G:$G,$G380,Inp_TechAssessAdj!$H:$H,$H380)</f>
        <v>0</v>
      </c>
      <c r="W380" s="15">
        <f>-SUMIFS(Inp_TechAssessAdj!W:W,Inp_TechAssessAdj!$E:$E,$E380,Inp_TechAssessAdj!$F:$F,$F380,Inp_TechAssessAdj!$G:$G,$G380,Inp_TechAssessAdj!$H:$H,$H380)</f>
        <v>0</v>
      </c>
      <c r="X380" s="15">
        <f>-SUMIFS(Inp_TechAssessAdj!X:X,Inp_TechAssessAdj!$E:$E,$E380,Inp_TechAssessAdj!$F:$F,$F380,Inp_TechAssessAdj!$G:$G,$G380,Inp_TechAssessAdj!$H:$H,$H380)</f>
        <v>0</v>
      </c>
      <c r="Y380" s="15">
        <f>-SUMIFS(Inp_TechAssessAdj!Y:Y,Inp_TechAssessAdj!$E:$E,$E380,Inp_TechAssessAdj!$F:$F,$F380,Inp_TechAssessAdj!$G:$G,$G380,Inp_TechAssessAdj!$H:$H,$H380)</f>
        <v>0</v>
      </c>
      <c r="Z380" s="15">
        <f>-SUMIFS(Inp_TechAssessAdj!Z:Z,Inp_TechAssessAdj!$E:$E,$E380,Inp_TechAssessAdj!$F:$F,$F380,Inp_TechAssessAdj!$G:$G,$G380,Inp_TechAssessAdj!$H:$H,$H380)</f>
        <v>0</v>
      </c>
      <c r="AA380" s="15">
        <f>-SUMIFS(Inp_TechAssessAdj!AA:AA,Inp_TechAssessAdj!$E:$E,$E380,Inp_TechAssessAdj!$F:$F,$F380,Inp_TechAssessAdj!$G:$G,$G380,Inp_TechAssessAdj!$H:$H,$H380)</f>
        <v>0</v>
      </c>
      <c r="AB380" s="15">
        <f>-SUMIFS(Inp_TechAssessAdj!AB:AB,Inp_TechAssessAdj!$E:$E,$E380,Inp_TechAssessAdj!$F:$F,$F380,Inp_TechAssessAdj!$G:$G,$G380,Inp_TechAssessAdj!$H:$H,$H380)</f>
        <v>0</v>
      </c>
      <c r="AC380" s="15">
        <f>-SUMIFS(Inp_TechAssessAdj!AC:AC,Inp_TechAssessAdj!$E:$E,$E380,Inp_TechAssessAdj!$F:$F,$F380,Inp_TechAssessAdj!$G:$G,$G380,Inp_TechAssessAdj!$H:$H,$H380)</f>
        <v>0</v>
      </c>
      <c r="AD380" s="15">
        <f>-SUMIFS(Inp_TechAssessAdj!AD:AD,Inp_TechAssessAdj!$E:$E,$E380,Inp_TechAssessAdj!$F:$F,$F380,Inp_TechAssessAdj!$G:$G,$G380,Inp_TechAssessAdj!$H:$H,$H380)</f>
        <v>0</v>
      </c>
      <c r="AE380" s="15">
        <f>-SUMIFS(Inp_TechAssessAdj!AE:AE,Inp_TechAssessAdj!$E:$E,$E380,Inp_TechAssessAdj!$F:$F,$F380,Inp_TechAssessAdj!$G:$G,$G380,Inp_TechAssessAdj!$H:$H,$H380)</f>
        <v>0</v>
      </c>
      <c r="AF380" s="15">
        <f>-SUMIFS(Inp_TechAssessAdj!AF:AF,Inp_TechAssessAdj!$E:$E,$E380,Inp_TechAssessAdj!$F:$F,$F380,Inp_TechAssessAdj!$G:$G,$G380,Inp_TechAssessAdj!$H:$H,$H380)</f>
        <v>0</v>
      </c>
      <c r="AG380" s="15">
        <f>-SUMIFS(Inp_TechAssessAdj!AG:AG,Inp_TechAssessAdj!$E:$E,$E380,Inp_TechAssessAdj!$F:$F,$F380,Inp_TechAssessAdj!$G:$G,$G380,Inp_TechAssessAdj!$H:$H,$H380)</f>
        <v>2.8315636128883979</v>
      </c>
      <c r="AH380" s="15">
        <f>-SUMIFS(Inp_TechAssessAdj!AH:AH,Inp_TechAssessAdj!$E:$E,$E380,Inp_TechAssessAdj!$F:$F,$F380,Inp_TechAssessAdj!$G:$G,$G380,Inp_TechAssessAdj!$H:$H,$H380)</f>
        <v>1.2631366414518208</v>
      </c>
      <c r="AI380" s="15">
        <f>-SUMIFS(Inp_TechAssessAdj!AI:AI,Inp_TechAssessAdj!$E:$E,$E380,Inp_TechAssessAdj!$F:$F,$F380,Inp_TechAssessAdj!$G:$G,$G380,Inp_TechAssessAdj!$H:$H,$H380)</f>
        <v>1.2076812607216452</v>
      </c>
      <c r="AJ380" s="15">
        <f>-SUMIFS(Inp_TechAssessAdj!AJ:AJ,Inp_TechAssessAdj!$E:$E,$E380,Inp_TechAssessAdj!$F:$F,$F380,Inp_TechAssessAdj!$G:$G,$G380,Inp_TechAssessAdj!$H:$H,$H380)</f>
        <v>2.0757678346668467</v>
      </c>
      <c r="AK380" s="15">
        <f>-SUMIFS(Inp_TechAssessAdj!AK:AK,Inp_TechAssessAdj!$E:$E,$E380,Inp_TechAssessAdj!$F:$F,$F380,Inp_TechAssessAdj!$G:$G,$G380,Inp_TechAssessAdj!$H:$H,$H380)</f>
        <v>0.5817483072750208</v>
      </c>
      <c r="AM380" s="55"/>
      <c r="AN380" s="55"/>
      <c r="AO380" s="55"/>
      <c r="AP380" s="55"/>
      <c r="AQ380" s="55"/>
      <c r="AR380" s="55"/>
    </row>
    <row r="381" spans="3:60">
      <c r="E381" s="51" t="s">
        <v>28</v>
      </c>
      <c r="F381" s="137" t="str">
        <f>IFERROR(Inp_TechAssessAdj!F111,0)</f>
        <v>Capex</v>
      </c>
      <c r="G381" s="137" t="str">
        <f>IFERROR(Inp_TechAssessAdj!G111,0)</f>
        <v>Transport &amp; Plant</v>
      </c>
      <c r="H381" s="137" t="str">
        <f>IFERROR(Inp_TechAssessAdj!H111,0)</f>
        <v>TA - Electric Vehicles</v>
      </c>
      <c r="L381" s="51" t="s">
        <v>108</v>
      </c>
      <c r="M381" s="138">
        <f>SUMIFS(Inp_TechAssessAdj!$I:$I,Inp_TechAssessAdj!$E:$E,$E381,Inp_TechAssessAdj!$G:$G,$G381,Inp_TechAssessAdj!$H:$H,$H381)</f>
        <v>1</v>
      </c>
      <c r="R381" s="55"/>
      <c r="T381" s="15">
        <f>-SUMIFS(Inp_TechAssessAdj!T:T,Inp_TechAssessAdj!$E:$E,$E381,Inp_TechAssessAdj!$F:$F,$F381,Inp_TechAssessAdj!$G:$G,$G381,Inp_TechAssessAdj!$H:$H,$H381)</f>
        <v>0</v>
      </c>
      <c r="U381" s="15">
        <f>-SUMIFS(Inp_TechAssessAdj!U:U,Inp_TechAssessAdj!$E:$E,$E381,Inp_TechAssessAdj!$F:$F,$F381,Inp_TechAssessAdj!$G:$G,$G381,Inp_TechAssessAdj!$H:$H,$H381)</f>
        <v>0</v>
      </c>
      <c r="V381" s="15">
        <f>-SUMIFS(Inp_TechAssessAdj!V:V,Inp_TechAssessAdj!$E:$E,$E381,Inp_TechAssessAdj!$F:$F,$F381,Inp_TechAssessAdj!$G:$G,$G381,Inp_TechAssessAdj!$H:$H,$H381)</f>
        <v>0</v>
      </c>
      <c r="W381" s="15">
        <f>-SUMIFS(Inp_TechAssessAdj!W:W,Inp_TechAssessAdj!$E:$E,$E381,Inp_TechAssessAdj!$F:$F,$F381,Inp_TechAssessAdj!$G:$G,$G381,Inp_TechAssessAdj!$H:$H,$H381)</f>
        <v>0</v>
      </c>
      <c r="X381" s="15">
        <f>-SUMIFS(Inp_TechAssessAdj!X:X,Inp_TechAssessAdj!$E:$E,$E381,Inp_TechAssessAdj!$F:$F,$F381,Inp_TechAssessAdj!$G:$G,$G381,Inp_TechAssessAdj!$H:$H,$H381)</f>
        <v>0</v>
      </c>
      <c r="Y381" s="15">
        <f>-SUMIFS(Inp_TechAssessAdj!Y:Y,Inp_TechAssessAdj!$E:$E,$E381,Inp_TechAssessAdj!$F:$F,$F381,Inp_TechAssessAdj!$G:$G,$G381,Inp_TechAssessAdj!$H:$H,$H381)</f>
        <v>0</v>
      </c>
      <c r="Z381" s="15">
        <f>-SUMIFS(Inp_TechAssessAdj!Z:Z,Inp_TechAssessAdj!$E:$E,$E381,Inp_TechAssessAdj!$F:$F,$F381,Inp_TechAssessAdj!$G:$G,$G381,Inp_TechAssessAdj!$H:$H,$H381)</f>
        <v>0</v>
      </c>
      <c r="AA381" s="15">
        <f>-SUMIFS(Inp_TechAssessAdj!AA:AA,Inp_TechAssessAdj!$E:$E,$E381,Inp_TechAssessAdj!$F:$F,$F381,Inp_TechAssessAdj!$G:$G,$G381,Inp_TechAssessAdj!$H:$H,$H381)</f>
        <v>0</v>
      </c>
      <c r="AB381" s="15">
        <f>-SUMIFS(Inp_TechAssessAdj!AB:AB,Inp_TechAssessAdj!$E:$E,$E381,Inp_TechAssessAdj!$F:$F,$F381,Inp_TechAssessAdj!$G:$G,$G381,Inp_TechAssessAdj!$H:$H,$H381)</f>
        <v>0</v>
      </c>
      <c r="AC381" s="15">
        <f>-SUMIFS(Inp_TechAssessAdj!AC:AC,Inp_TechAssessAdj!$E:$E,$E381,Inp_TechAssessAdj!$F:$F,$F381,Inp_TechAssessAdj!$G:$G,$G381,Inp_TechAssessAdj!$H:$H,$H381)</f>
        <v>0</v>
      </c>
      <c r="AD381" s="15">
        <f>-SUMIFS(Inp_TechAssessAdj!AD:AD,Inp_TechAssessAdj!$E:$E,$E381,Inp_TechAssessAdj!$F:$F,$F381,Inp_TechAssessAdj!$G:$G,$G381,Inp_TechAssessAdj!$H:$H,$H381)</f>
        <v>0</v>
      </c>
      <c r="AE381" s="15">
        <f>-SUMIFS(Inp_TechAssessAdj!AE:AE,Inp_TechAssessAdj!$E:$E,$E381,Inp_TechAssessAdj!$F:$F,$F381,Inp_TechAssessAdj!$G:$G,$G381,Inp_TechAssessAdj!$H:$H,$H381)</f>
        <v>0</v>
      </c>
      <c r="AF381" s="15">
        <f>-SUMIFS(Inp_TechAssessAdj!AF:AF,Inp_TechAssessAdj!$E:$E,$E381,Inp_TechAssessAdj!$F:$F,$F381,Inp_TechAssessAdj!$G:$G,$G381,Inp_TechAssessAdj!$H:$H,$H381)</f>
        <v>0</v>
      </c>
      <c r="AG381" s="15">
        <f>-SUMIFS(Inp_TechAssessAdj!AG:AG,Inp_TechAssessAdj!$E:$E,$E381,Inp_TechAssessAdj!$F:$F,$F381,Inp_TechAssessAdj!$G:$G,$G381,Inp_TechAssessAdj!$H:$H,$H381)</f>
        <v>0.20863847236180905</v>
      </c>
      <c r="AH381" s="15">
        <f>-SUMIFS(Inp_TechAssessAdj!AH:AH,Inp_TechAssessAdj!$E:$E,$E381,Inp_TechAssessAdj!$F:$F,$F381,Inp_TechAssessAdj!$G:$G,$G381,Inp_TechAssessAdj!$H:$H,$H381)</f>
        <v>0.1576083216080402</v>
      </c>
      <c r="AI381" s="15">
        <f>-SUMIFS(Inp_TechAssessAdj!AI:AI,Inp_TechAssessAdj!$E:$E,$E381,Inp_TechAssessAdj!$F:$F,$F381,Inp_TechAssessAdj!$G:$G,$G381,Inp_TechAssessAdj!$H:$H,$H381)</f>
        <v>0.79607375376884426</v>
      </c>
      <c r="AJ381" s="15">
        <f>-SUMIFS(Inp_TechAssessAdj!AJ:AJ,Inp_TechAssessAdj!$E:$E,$E381,Inp_TechAssessAdj!$F:$F,$F381,Inp_TechAssessAdj!$G:$G,$G381,Inp_TechAssessAdj!$H:$H,$H381)</f>
        <v>0.79819864924623107</v>
      </c>
      <c r="AK381" s="15">
        <f>-SUMIFS(Inp_TechAssessAdj!AK:AK,Inp_TechAssessAdj!$E:$E,$E381,Inp_TechAssessAdj!$F:$F,$F381,Inp_TechAssessAdj!$G:$G,$G381,Inp_TechAssessAdj!$H:$H,$H381)</f>
        <v>0.79068633065326632</v>
      </c>
      <c r="AM381" s="55"/>
      <c r="AN381" s="55"/>
      <c r="AO381" s="55"/>
      <c r="AP381" s="55"/>
      <c r="AQ381" s="55"/>
      <c r="AR381" s="55"/>
    </row>
    <row r="382" spans="3:60">
      <c r="E382" s="51" t="s">
        <v>28</v>
      </c>
      <c r="F382" s="137" t="str">
        <f>IFERROR(Inp_TechAssessAdj!F112,0)</f>
        <v>Capex</v>
      </c>
      <c r="G382" s="137" t="str">
        <f>IFERROR(Inp_TechAssessAdj!G112,0)</f>
        <v>Other Capex</v>
      </c>
      <c r="H382" s="137" t="str">
        <f>IFERROR(Inp_TechAssessAdj!H112,0)</f>
        <v>TA - Cyber capex</v>
      </c>
      <c r="L382" s="51" t="s">
        <v>108</v>
      </c>
      <c r="M382" s="138">
        <f>SUMIFS(Inp_TechAssessAdj!$I:$I,Inp_TechAssessAdj!$E:$E,$E382,Inp_TechAssessAdj!$G:$G,$G382,Inp_TechAssessAdj!$H:$H,$H382)</f>
        <v>1</v>
      </c>
      <c r="R382" s="55"/>
      <c r="T382" s="15">
        <f>-SUMIFS(Inp_TechAssessAdj!T:T,Inp_TechAssessAdj!$E:$E,$E382,Inp_TechAssessAdj!$F:$F,$F382,Inp_TechAssessAdj!$G:$G,$G382,Inp_TechAssessAdj!$H:$H,$H382)</f>
        <v>0</v>
      </c>
      <c r="U382" s="15">
        <f>-SUMIFS(Inp_TechAssessAdj!U:U,Inp_TechAssessAdj!$E:$E,$E382,Inp_TechAssessAdj!$F:$F,$F382,Inp_TechAssessAdj!$G:$G,$G382,Inp_TechAssessAdj!$H:$H,$H382)</f>
        <v>0</v>
      </c>
      <c r="V382" s="15">
        <f>-SUMIFS(Inp_TechAssessAdj!V:V,Inp_TechAssessAdj!$E:$E,$E382,Inp_TechAssessAdj!$F:$F,$F382,Inp_TechAssessAdj!$G:$G,$G382,Inp_TechAssessAdj!$H:$H,$H382)</f>
        <v>0</v>
      </c>
      <c r="W382" s="15">
        <f>-SUMIFS(Inp_TechAssessAdj!W:W,Inp_TechAssessAdj!$E:$E,$E382,Inp_TechAssessAdj!$F:$F,$F382,Inp_TechAssessAdj!$G:$G,$G382,Inp_TechAssessAdj!$H:$H,$H382)</f>
        <v>0</v>
      </c>
      <c r="X382" s="15">
        <f>-SUMIFS(Inp_TechAssessAdj!X:X,Inp_TechAssessAdj!$E:$E,$E382,Inp_TechAssessAdj!$F:$F,$F382,Inp_TechAssessAdj!$G:$G,$G382,Inp_TechAssessAdj!$H:$H,$H382)</f>
        <v>0</v>
      </c>
      <c r="Y382" s="15">
        <f>-SUMIFS(Inp_TechAssessAdj!Y:Y,Inp_TechAssessAdj!$E:$E,$E382,Inp_TechAssessAdj!$F:$F,$F382,Inp_TechAssessAdj!$G:$G,$G382,Inp_TechAssessAdj!$H:$H,$H382)</f>
        <v>0</v>
      </c>
      <c r="Z382" s="15">
        <f>-SUMIFS(Inp_TechAssessAdj!Z:Z,Inp_TechAssessAdj!$E:$E,$E382,Inp_TechAssessAdj!$F:$F,$F382,Inp_TechAssessAdj!$G:$G,$G382,Inp_TechAssessAdj!$H:$H,$H382)</f>
        <v>0</v>
      </c>
      <c r="AA382" s="15">
        <f>-SUMIFS(Inp_TechAssessAdj!AA:AA,Inp_TechAssessAdj!$E:$E,$E382,Inp_TechAssessAdj!$F:$F,$F382,Inp_TechAssessAdj!$G:$G,$G382,Inp_TechAssessAdj!$H:$H,$H382)</f>
        <v>0</v>
      </c>
      <c r="AB382" s="15">
        <f>-SUMIFS(Inp_TechAssessAdj!AB:AB,Inp_TechAssessAdj!$E:$E,$E382,Inp_TechAssessAdj!$F:$F,$F382,Inp_TechAssessAdj!$G:$G,$G382,Inp_TechAssessAdj!$H:$H,$H382)</f>
        <v>0</v>
      </c>
      <c r="AC382" s="15">
        <f>-SUMIFS(Inp_TechAssessAdj!AC:AC,Inp_TechAssessAdj!$E:$E,$E382,Inp_TechAssessAdj!$F:$F,$F382,Inp_TechAssessAdj!$G:$G,$G382,Inp_TechAssessAdj!$H:$H,$H382)</f>
        <v>0</v>
      </c>
      <c r="AD382" s="15">
        <f>-SUMIFS(Inp_TechAssessAdj!AD:AD,Inp_TechAssessAdj!$E:$E,$E382,Inp_TechAssessAdj!$F:$F,$F382,Inp_TechAssessAdj!$G:$G,$G382,Inp_TechAssessAdj!$H:$H,$H382)</f>
        <v>0</v>
      </c>
      <c r="AE382" s="15">
        <f>-SUMIFS(Inp_TechAssessAdj!AE:AE,Inp_TechAssessAdj!$E:$E,$E382,Inp_TechAssessAdj!$F:$F,$F382,Inp_TechAssessAdj!$G:$G,$G382,Inp_TechAssessAdj!$H:$H,$H382)</f>
        <v>0</v>
      </c>
      <c r="AF382" s="15">
        <f>-SUMIFS(Inp_TechAssessAdj!AF:AF,Inp_TechAssessAdj!$E:$E,$E382,Inp_TechAssessAdj!$F:$F,$F382,Inp_TechAssessAdj!$G:$G,$G382,Inp_TechAssessAdj!$H:$H,$H382)</f>
        <v>0</v>
      </c>
      <c r="AG382" s="15">
        <f>-SUMIFS(Inp_TechAssessAdj!AG:AG,Inp_TechAssessAdj!$E:$E,$E382,Inp_TechAssessAdj!$F:$F,$F382,Inp_TechAssessAdj!$G:$G,$G382,Inp_TechAssessAdj!$H:$H,$H382)</f>
        <v>0.31246436820275442</v>
      </c>
      <c r="AH382" s="15">
        <f>-SUMIFS(Inp_TechAssessAdj!AH:AH,Inp_TechAssessAdj!$E:$E,$E382,Inp_TechAssessAdj!$F:$F,$F382,Inp_TechAssessAdj!$G:$G,$G382,Inp_TechAssessAdj!$H:$H,$H382)</f>
        <v>0.31571990931633603</v>
      </c>
      <c r="AI382" s="15">
        <f>-SUMIFS(Inp_TechAssessAdj!AI:AI,Inp_TechAssessAdj!$E:$E,$E382,Inp_TechAssessAdj!$F:$F,$F382,Inp_TechAssessAdj!$G:$G,$G382,Inp_TechAssessAdj!$H:$H,$H382)</f>
        <v>0.31899180993300086</v>
      </c>
      <c r="AJ382" s="15">
        <f>-SUMIFS(Inp_TechAssessAdj!AJ:AJ,Inp_TechAssessAdj!$E:$E,$E382,Inp_TechAssessAdj!$F:$F,$F382,Inp_TechAssessAdj!$G:$G,$G382,Inp_TechAssessAdj!$H:$H,$H382)</f>
        <v>1.6278114557539802E-2</v>
      </c>
      <c r="AK382" s="15">
        <f>-SUMIFS(Inp_TechAssessAdj!AK:AK,Inp_TechAssessAdj!$E:$E,$E382,Inp_TechAssessAdj!$F:$F,$F382,Inp_TechAssessAdj!$G:$G,$G382,Inp_TechAssessAdj!$H:$H,$H382)</f>
        <v>1.958298121915425E-2</v>
      </c>
      <c r="AM382" s="55"/>
      <c r="AN382" s="55"/>
      <c r="AO382" s="55"/>
      <c r="AP382" s="55"/>
      <c r="AQ382" s="55"/>
      <c r="AR382" s="55"/>
    </row>
    <row r="383" spans="3:60">
      <c r="E383" s="51" t="s">
        <v>28</v>
      </c>
      <c r="F383" s="137" t="str">
        <f>IFERROR(Inp_TechAssessAdj!F113,0)</f>
        <v>Capex</v>
      </c>
      <c r="G383" s="137" t="str">
        <f>IFERROR(Inp_TechAssessAdj!G113,0)</f>
        <v>Other Capex</v>
      </c>
      <c r="H383" s="137" t="str">
        <f>IFERROR(Inp_TechAssessAdj!H113,0)</f>
        <v>TA - IT&amp;Telecoms</v>
      </c>
      <c r="L383" s="51" t="s">
        <v>108</v>
      </c>
      <c r="M383" s="138">
        <f>SUMIFS(Inp_TechAssessAdj!$I:$I,Inp_TechAssessAdj!$E:$E,$E383,Inp_TechAssessAdj!$G:$G,$G383,Inp_TechAssessAdj!$H:$H,$H383)</f>
        <v>1</v>
      </c>
      <c r="R383" s="55"/>
      <c r="T383" s="15">
        <f>-SUMIFS(Inp_TechAssessAdj!T:T,Inp_TechAssessAdj!$E:$E,$E383,Inp_TechAssessAdj!$F:$F,$F383,Inp_TechAssessAdj!$G:$G,$G383,Inp_TechAssessAdj!$H:$H,$H383)</f>
        <v>0</v>
      </c>
      <c r="U383" s="15">
        <f>-SUMIFS(Inp_TechAssessAdj!U:U,Inp_TechAssessAdj!$E:$E,$E383,Inp_TechAssessAdj!$F:$F,$F383,Inp_TechAssessAdj!$G:$G,$G383,Inp_TechAssessAdj!$H:$H,$H383)</f>
        <v>0</v>
      </c>
      <c r="V383" s="15">
        <f>-SUMIFS(Inp_TechAssessAdj!V:V,Inp_TechAssessAdj!$E:$E,$E383,Inp_TechAssessAdj!$F:$F,$F383,Inp_TechAssessAdj!$G:$G,$G383,Inp_TechAssessAdj!$H:$H,$H383)</f>
        <v>0</v>
      </c>
      <c r="W383" s="15">
        <f>-SUMIFS(Inp_TechAssessAdj!W:W,Inp_TechAssessAdj!$E:$E,$E383,Inp_TechAssessAdj!$F:$F,$F383,Inp_TechAssessAdj!$G:$G,$G383,Inp_TechAssessAdj!$H:$H,$H383)</f>
        <v>0</v>
      </c>
      <c r="X383" s="15">
        <f>-SUMIFS(Inp_TechAssessAdj!X:X,Inp_TechAssessAdj!$E:$E,$E383,Inp_TechAssessAdj!$F:$F,$F383,Inp_TechAssessAdj!$G:$G,$G383,Inp_TechAssessAdj!$H:$H,$H383)</f>
        <v>0</v>
      </c>
      <c r="Y383" s="15">
        <f>-SUMIFS(Inp_TechAssessAdj!Y:Y,Inp_TechAssessAdj!$E:$E,$E383,Inp_TechAssessAdj!$F:$F,$F383,Inp_TechAssessAdj!$G:$G,$G383,Inp_TechAssessAdj!$H:$H,$H383)</f>
        <v>0</v>
      </c>
      <c r="Z383" s="15">
        <f>-SUMIFS(Inp_TechAssessAdj!Z:Z,Inp_TechAssessAdj!$E:$E,$E383,Inp_TechAssessAdj!$F:$F,$F383,Inp_TechAssessAdj!$G:$G,$G383,Inp_TechAssessAdj!$H:$H,$H383)</f>
        <v>0</v>
      </c>
      <c r="AA383" s="15">
        <f>-SUMIFS(Inp_TechAssessAdj!AA:AA,Inp_TechAssessAdj!$E:$E,$E383,Inp_TechAssessAdj!$F:$F,$F383,Inp_TechAssessAdj!$G:$G,$G383,Inp_TechAssessAdj!$H:$H,$H383)</f>
        <v>0</v>
      </c>
      <c r="AB383" s="15">
        <f>-SUMIFS(Inp_TechAssessAdj!AB:AB,Inp_TechAssessAdj!$E:$E,$E383,Inp_TechAssessAdj!$F:$F,$F383,Inp_TechAssessAdj!$G:$G,$G383,Inp_TechAssessAdj!$H:$H,$H383)</f>
        <v>0</v>
      </c>
      <c r="AC383" s="15">
        <f>-SUMIFS(Inp_TechAssessAdj!AC:AC,Inp_TechAssessAdj!$E:$E,$E383,Inp_TechAssessAdj!$F:$F,$F383,Inp_TechAssessAdj!$G:$G,$G383,Inp_TechAssessAdj!$H:$H,$H383)</f>
        <v>0</v>
      </c>
      <c r="AD383" s="15">
        <f>-SUMIFS(Inp_TechAssessAdj!AD:AD,Inp_TechAssessAdj!$E:$E,$E383,Inp_TechAssessAdj!$F:$F,$F383,Inp_TechAssessAdj!$G:$G,$G383,Inp_TechAssessAdj!$H:$H,$H383)</f>
        <v>0</v>
      </c>
      <c r="AE383" s="15">
        <f>-SUMIFS(Inp_TechAssessAdj!AE:AE,Inp_TechAssessAdj!$E:$E,$E383,Inp_TechAssessAdj!$F:$F,$F383,Inp_TechAssessAdj!$G:$G,$G383,Inp_TechAssessAdj!$H:$H,$H383)</f>
        <v>0</v>
      </c>
      <c r="AF383" s="15">
        <f>-SUMIFS(Inp_TechAssessAdj!AF:AF,Inp_TechAssessAdj!$E:$E,$E383,Inp_TechAssessAdj!$F:$F,$F383,Inp_TechAssessAdj!$G:$G,$G383,Inp_TechAssessAdj!$H:$H,$H383)</f>
        <v>0</v>
      </c>
      <c r="AG383" s="15">
        <f>-SUMIFS(Inp_TechAssessAdj!AG:AG,Inp_TechAssessAdj!$E:$E,$E383,Inp_TechAssessAdj!$F:$F,$F383,Inp_TechAssessAdj!$G:$G,$G383,Inp_TechAssessAdj!$H:$H,$H383)</f>
        <v>0</v>
      </c>
      <c r="AH383" s="15">
        <f>-SUMIFS(Inp_TechAssessAdj!AH:AH,Inp_TechAssessAdj!$E:$E,$E383,Inp_TechAssessAdj!$F:$F,$F383,Inp_TechAssessAdj!$G:$G,$G383,Inp_TechAssessAdj!$H:$H,$H383)</f>
        <v>0</v>
      </c>
      <c r="AI383" s="15">
        <f>-SUMIFS(Inp_TechAssessAdj!AI:AI,Inp_TechAssessAdj!$E:$E,$E383,Inp_TechAssessAdj!$F:$F,$F383,Inp_TechAssessAdj!$G:$G,$G383,Inp_TechAssessAdj!$H:$H,$H383)</f>
        <v>0</v>
      </c>
      <c r="AJ383" s="15">
        <f>-SUMIFS(Inp_TechAssessAdj!AJ:AJ,Inp_TechAssessAdj!$E:$E,$E383,Inp_TechAssessAdj!$F:$F,$F383,Inp_TechAssessAdj!$G:$G,$G383,Inp_TechAssessAdj!$H:$H,$H383)</f>
        <v>0</v>
      </c>
      <c r="AK383" s="15">
        <f>-SUMIFS(Inp_TechAssessAdj!AK:AK,Inp_TechAssessAdj!$E:$E,$E383,Inp_TechAssessAdj!$F:$F,$F383,Inp_TechAssessAdj!$G:$G,$G383,Inp_TechAssessAdj!$H:$H,$H383)</f>
        <v>0</v>
      </c>
      <c r="AM383" s="55"/>
      <c r="AN383" s="55"/>
      <c r="AO383" s="55"/>
      <c r="AP383" s="55"/>
      <c r="AQ383" s="55"/>
      <c r="AR383" s="55"/>
    </row>
    <row r="384" spans="3:60">
      <c r="E384" s="51" t="s">
        <v>28</v>
      </c>
      <c r="F384" s="137">
        <f>IFERROR(Inp_TechAssessAdj!F114,0)</f>
        <v>0</v>
      </c>
      <c r="G384" s="137">
        <f>IFERROR(Inp_TechAssessAdj!G114,0)</f>
        <v>0</v>
      </c>
      <c r="H384" s="137">
        <f>IFERROR(Inp_TechAssessAdj!H114,0)</f>
        <v>0</v>
      </c>
      <c r="L384" s="51" t="s">
        <v>108</v>
      </c>
      <c r="M384" s="138">
        <f>SUMIFS(Inp_TechAssessAdj!$I:$I,Inp_TechAssessAdj!$E:$E,$E384,Inp_TechAssessAdj!$G:$G,$G384,Inp_TechAssessAdj!$H:$H,$H384)</f>
        <v>0</v>
      </c>
      <c r="R384" s="55"/>
      <c r="T384" s="15">
        <f>-SUMIFS(Inp_TechAssessAdj!T:T,Inp_TechAssessAdj!$E:$E,$E384,Inp_TechAssessAdj!$F:$F,$F384,Inp_TechAssessAdj!$G:$G,$G384,Inp_TechAssessAdj!$H:$H,$H384)</f>
        <v>0</v>
      </c>
      <c r="U384" s="15">
        <f>-SUMIFS(Inp_TechAssessAdj!U:U,Inp_TechAssessAdj!$E:$E,$E384,Inp_TechAssessAdj!$F:$F,$F384,Inp_TechAssessAdj!$G:$G,$G384,Inp_TechAssessAdj!$H:$H,$H384)</f>
        <v>0</v>
      </c>
      <c r="V384" s="15">
        <f>-SUMIFS(Inp_TechAssessAdj!V:V,Inp_TechAssessAdj!$E:$E,$E384,Inp_TechAssessAdj!$F:$F,$F384,Inp_TechAssessAdj!$G:$G,$G384,Inp_TechAssessAdj!$H:$H,$H384)</f>
        <v>0</v>
      </c>
      <c r="W384" s="15">
        <f>-SUMIFS(Inp_TechAssessAdj!W:W,Inp_TechAssessAdj!$E:$E,$E384,Inp_TechAssessAdj!$F:$F,$F384,Inp_TechAssessAdj!$G:$G,$G384,Inp_TechAssessAdj!$H:$H,$H384)</f>
        <v>0</v>
      </c>
      <c r="X384" s="15">
        <f>-SUMIFS(Inp_TechAssessAdj!X:X,Inp_TechAssessAdj!$E:$E,$E384,Inp_TechAssessAdj!$F:$F,$F384,Inp_TechAssessAdj!$G:$G,$G384,Inp_TechAssessAdj!$H:$H,$H384)</f>
        <v>0</v>
      </c>
      <c r="Y384" s="15">
        <f>-SUMIFS(Inp_TechAssessAdj!Y:Y,Inp_TechAssessAdj!$E:$E,$E384,Inp_TechAssessAdj!$F:$F,$F384,Inp_TechAssessAdj!$G:$G,$G384,Inp_TechAssessAdj!$H:$H,$H384)</f>
        <v>0</v>
      </c>
      <c r="Z384" s="15">
        <f>-SUMIFS(Inp_TechAssessAdj!Z:Z,Inp_TechAssessAdj!$E:$E,$E384,Inp_TechAssessAdj!$F:$F,$F384,Inp_TechAssessAdj!$G:$G,$G384,Inp_TechAssessAdj!$H:$H,$H384)</f>
        <v>0</v>
      </c>
      <c r="AA384" s="15">
        <f>-SUMIFS(Inp_TechAssessAdj!AA:AA,Inp_TechAssessAdj!$E:$E,$E384,Inp_TechAssessAdj!$F:$F,$F384,Inp_TechAssessAdj!$G:$G,$G384,Inp_TechAssessAdj!$H:$H,$H384)</f>
        <v>0</v>
      </c>
      <c r="AB384" s="15">
        <f>-SUMIFS(Inp_TechAssessAdj!AB:AB,Inp_TechAssessAdj!$E:$E,$E384,Inp_TechAssessAdj!$F:$F,$F384,Inp_TechAssessAdj!$G:$G,$G384,Inp_TechAssessAdj!$H:$H,$H384)</f>
        <v>0</v>
      </c>
      <c r="AC384" s="15">
        <f>-SUMIFS(Inp_TechAssessAdj!AC:AC,Inp_TechAssessAdj!$E:$E,$E384,Inp_TechAssessAdj!$F:$F,$F384,Inp_TechAssessAdj!$G:$G,$G384,Inp_TechAssessAdj!$H:$H,$H384)</f>
        <v>0</v>
      </c>
      <c r="AD384" s="15">
        <f>-SUMIFS(Inp_TechAssessAdj!AD:AD,Inp_TechAssessAdj!$E:$E,$E384,Inp_TechAssessAdj!$F:$F,$F384,Inp_TechAssessAdj!$G:$G,$G384,Inp_TechAssessAdj!$H:$H,$H384)</f>
        <v>0</v>
      </c>
      <c r="AE384" s="15">
        <f>-SUMIFS(Inp_TechAssessAdj!AE:AE,Inp_TechAssessAdj!$E:$E,$E384,Inp_TechAssessAdj!$F:$F,$F384,Inp_TechAssessAdj!$G:$G,$G384,Inp_TechAssessAdj!$H:$H,$H384)</f>
        <v>0</v>
      </c>
      <c r="AF384" s="15">
        <f>-SUMIFS(Inp_TechAssessAdj!AF:AF,Inp_TechAssessAdj!$E:$E,$E384,Inp_TechAssessAdj!$F:$F,$F384,Inp_TechAssessAdj!$G:$G,$G384,Inp_TechAssessAdj!$H:$H,$H384)</f>
        <v>0</v>
      </c>
      <c r="AG384" s="15">
        <f>-SUMIFS(Inp_TechAssessAdj!AG:AG,Inp_TechAssessAdj!$E:$E,$E384,Inp_TechAssessAdj!$F:$F,$F384,Inp_TechAssessAdj!$G:$G,$G384,Inp_TechAssessAdj!$H:$H,$H384)</f>
        <v>0</v>
      </c>
      <c r="AH384" s="15">
        <f>-SUMIFS(Inp_TechAssessAdj!AH:AH,Inp_TechAssessAdj!$E:$E,$E384,Inp_TechAssessAdj!$F:$F,$F384,Inp_TechAssessAdj!$G:$G,$G384,Inp_TechAssessAdj!$H:$H,$H384)</f>
        <v>0</v>
      </c>
      <c r="AI384" s="15">
        <f>-SUMIFS(Inp_TechAssessAdj!AI:AI,Inp_TechAssessAdj!$E:$E,$E384,Inp_TechAssessAdj!$F:$F,$F384,Inp_TechAssessAdj!$G:$G,$G384,Inp_TechAssessAdj!$H:$H,$H384)</f>
        <v>0</v>
      </c>
      <c r="AJ384" s="15">
        <f>-SUMIFS(Inp_TechAssessAdj!AJ:AJ,Inp_TechAssessAdj!$E:$E,$E384,Inp_TechAssessAdj!$F:$F,$F384,Inp_TechAssessAdj!$G:$G,$G384,Inp_TechAssessAdj!$H:$H,$H384)</f>
        <v>0</v>
      </c>
      <c r="AK384" s="15">
        <f>-SUMIFS(Inp_TechAssessAdj!AK:AK,Inp_TechAssessAdj!$E:$E,$E384,Inp_TechAssessAdj!$F:$F,$F384,Inp_TechAssessAdj!$G:$G,$G384,Inp_TechAssessAdj!$H:$H,$H384)</f>
        <v>0</v>
      </c>
      <c r="AM384" s="55"/>
      <c r="AN384" s="55"/>
      <c r="AO384" s="55"/>
      <c r="AP384" s="55"/>
      <c r="AQ384" s="55"/>
      <c r="AR384" s="55"/>
    </row>
    <row r="385" spans="5:44">
      <c r="E385" s="51" t="s">
        <v>28</v>
      </c>
      <c r="F385" s="137">
        <f>IFERROR(Inp_TechAssessAdj!F115,0)</f>
        <v>0</v>
      </c>
      <c r="G385" s="137">
        <f>IFERROR(Inp_TechAssessAdj!G115,0)</f>
        <v>0</v>
      </c>
      <c r="H385" s="137">
        <f>IFERROR(Inp_TechAssessAdj!H115,0)</f>
        <v>0</v>
      </c>
      <c r="L385" s="51" t="s">
        <v>108</v>
      </c>
      <c r="M385" s="138">
        <f>SUMIFS(Inp_TechAssessAdj!$I:$I,Inp_TechAssessAdj!$E:$E,$E385,Inp_TechAssessAdj!$G:$G,$G385,Inp_TechAssessAdj!$H:$H,$H385)</f>
        <v>0</v>
      </c>
      <c r="R385" s="55"/>
      <c r="T385" s="15">
        <f>-SUMIFS(Inp_TechAssessAdj!T:T,Inp_TechAssessAdj!$E:$E,$E385,Inp_TechAssessAdj!$F:$F,$F385,Inp_TechAssessAdj!$G:$G,$G385,Inp_TechAssessAdj!$H:$H,$H385)</f>
        <v>0</v>
      </c>
      <c r="U385" s="15">
        <f>-SUMIFS(Inp_TechAssessAdj!U:U,Inp_TechAssessAdj!$E:$E,$E385,Inp_TechAssessAdj!$F:$F,$F385,Inp_TechAssessAdj!$G:$G,$G385,Inp_TechAssessAdj!$H:$H,$H385)</f>
        <v>0</v>
      </c>
      <c r="V385" s="15">
        <f>-SUMIFS(Inp_TechAssessAdj!V:V,Inp_TechAssessAdj!$E:$E,$E385,Inp_TechAssessAdj!$F:$F,$F385,Inp_TechAssessAdj!$G:$G,$G385,Inp_TechAssessAdj!$H:$H,$H385)</f>
        <v>0</v>
      </c>
      <c r="W385" s="15">
        <f>-SUMIFS(Inp_TechAssessAdj!W:W,Inp_TechAssessAdj!$E:$E,$E385,Inp_TechAssessAdj!$F:$F,$F385,Inp_TechAssessAdj!$G:$G,$G385,Inp_TechAssessAdj!$H:$H,$H385)</f>
        <v>0</v>
      </c>
      <c r="X385" s="15">
        <f>-SUMIFS(Inp_TechAssessAdj!X:X,Inp_TechAssessAdj!$E:$E,$E385,Inp_TechAssessAdj!$F:$F,$F385,Inp_TechAssessAdj!$G:$G,$G385,Inp_TechAssessAdj!$H:$H,$H385)</f>
        <v>0</v>
      </c>
      <c r="Y385" s="15">
        <f>-SUMIFS(Inp_TechAssessAdj!Y:Y,Inp_TechAssessAdj!$E:$E,$E385,Inp_TechAssessAdj!$F:$F,$F385,Inp_TechAssessAdj!$G:$G,$G385,Inp_TechAssessAdj!$H:$H,$H385)</f>
        <v>0</v>
      </c>
      <c r="Z385" s="15">
        <f>-SUMIFS(Inp_TechAssessAdj!Z:Z,Inp_TechAssessAdj!$E:$E,$E385,Inp_TechAssessAdj!$F:$F,$F385,Inp_TechAssessAdj!$G:$G,$G385,Inp_TechAssessAdj!$H:$H,$H385)</f>
        <v>0</v>
      </c>
      <c r="AA385" s="15">
        <f>-SUMIFS(Inp_TechAssessAdj!AA:AA,Inp_TechAssessAdj!$E:$E,$E385,Inp_TechAssessAdj!$F:$F,$F385,Inp_TechAssessAdj!$G:$G,$G385,Inp_TechAssessAdj!$H:$H,$H385)</f>
        <v>0</v>
      </c>
      <c r="AB385" s="15">
        <f>-SUMIFS(Inp_TechAssessAdj!AB:AB,Inp_TechAssessAdj!$E:$E,$E385,Inp_TechAssessAdj!$F:$F,$F385,Inp_TechAssessAdj!$G:$G,$G385,Inp_TechAssessAdj!$H:$H,$H385)</f>
        <v>0</v>
      </c>
      <c r="AC385" s="15">
        <f>-SUMIFS(Inp_TechAssessAdj!AC:AC,Inp_TechAssessAdj!$E:$E,$E385,Inp_TechAssessAdj!$F:$F,$F385,Inp_TechAssessAdj!$G:$G,$G385,Inp_TechAssessAdj!$H:$H,$H385)</f>
        <v>0</v>
      </c>
      <c r="AD385" s="15">
        <f>-SUMIFS(Inp_TechAssessAdj!AD:AD,Inp_TechAssessAdj!$E:$E,$E385,Inp_TechAssessAdj!$F:$F,$F385,Inp_TechAssessAdj!$G:$G,$G385,Inp_TechAssessAdj!$H:$H,$H385)</f>
        <v>0</v>
      </c>
      <c r="AE385" s="15">
        <f>-SUMIFS(Inp_TechAssessAdj!AE:AE,Inp_TechAssessAdj!$E:$E,$E385,Inp_TechAssessAdj!$F:$F,$F385,Inp_TechAssessAdj!$G:$G,$G385,Inp_TechAssessAdj!$H:$H,$H385)</f>
        <v>0</v>
      </c>
      <c r="AF385" s="15">
        <f>-SUMIFS(Inp_TechAssessAdj!AF:AF,Inp_TechAssessAdj!$E:$E,$E385,Inp_TechAssessAdj!$F:$F,$F385,Inp_TechAssessAdj!$G:$G,$G385,Inp_TechAssessAdj!$H:$H,$H385)</f>
        <v>0</v>
      </c>
      <c r="AG385" s="15">
        <f>-SUMIFS(Inp_TechAssessAdj!AG:AG,Inp_TechAssessAdj!$E:$E,$E385,Inp_TechAssessAdj!$F:$F,$F385,Inp_TechAssessAdj!$G:$G,$G385,Inp_TechAssessAdj!$H:$H,$H385)</f>
        <v>0</v>
      </c>
      <c r="AH385" s="15">
        <f>-SUMIFS(Inp_TechAssessAdj!AH:AH,Inp_TechAssessAdj!$E:$E,$E385,Inp_TechAssessAdj!$F:$F,$F385,Inp_TechAssessAdj!$G:$G,$G385,Inp_TechAssessAdj!$H:$H,$H385)</f>
        <v>0</v>
      </c>
      <c r="AI385" s="15">
        <f>-SUMIFS(Inp_TechAssessAdj!AI:AI,Inp_TechAssessAdj!$E:$E,$E385,Inp_TechAssessAdj!$F:$F,$F385,Inp_TechAssessAdj!$G:$G,$G385,Inp_TechAssessAdj!$H:$H,$H385)</f>
        <v>0</v>
      </c>
      <c r="AJ385" s="15">
        <f>-SUMIFS(Inp_TechAssessAdj!AJ:AJ,Inp_TechAssessAdj!$E:$E,$E385,Inp_TechAssessAdj!$F:$F,$F385,Inp_TechAssessAdj!$G:$G,$G385,Inp_TechAssessAdj!$H:$H,$H385)</f>
        <v>0</v>
      </c>
      <c r="AK385" s="15">
        <f>-SUMIFS(Inp_TechAssessAdj!AK:AK,Inp_TechAssessAdj!$E:$E,$E385,Inp_TechAssessAdj!$F:$F,$F385,Inp_TechAssessAdj!$G:$G,$G385,Inp_TechAssessAdj!$H:$H,$H385)</f>
        <v>0</v>
      </c>
      <c r="AM385" s="55"/>
      <c r="AN385" s="69"/>
      <c r="AO385" s="69"/>
      <c r="AP385" s="55"/>
      <c r="AQ385" s="69"/>
      <c r="AR385" s="69"/>
    </row>
    <row r="386" spans="5:44">
      <c r="E386" s="51" t="s">
        <v>28</v>
      </c>
      <c r="F386" s="137">
        <f>IFERROR(Inp_TechAssessAdj!F116,0)</f>
        <v>0</v>
      </c>
      <c r="G386" s="137">
        <f>IFERROR(Inp_TechAssessAdj!G116,0)</f>
        <v>0</v>
      </c>
      <c r="H386" s="137">
        <f>IFERROR(Inp_TechAssessAdj!H116,0)</f>
        <v>0</v>
      </c>
      <c r="L386" s="51" t="s">
        <v>108</v>
      </c>
      <c r="M386" s="138">
        <f>SUMIFS(Inp_TechAssessAdj!$I:$I,Inp_TechAssessAdj!$E:$E,$E386,Inp_TechAssessAdj!$G:$G,$G386,Inp_TechAssessAdj!$H:$H,$H386)</f>
        <v>0</v>
      </c>
      <c r="R386" s="55"/>
      <c r="T386" s="15">
        <f>-SUMIFS(Inp_TechAssessAdj!T:T,Inp_TechAssessAdj!$E:$E,$E386,Inp_TechAssessAdj!$F:$F,$F386,Inp_TechAssessAdj!$G:$G,$G386,Inp_TechAssessAdj!$H:$H,$H386)</f>
        <v>0</v>
      </c>
      <c r="U386" s="15">
        <f>-SUMIFS(Inp_TechAssessAdj!U:U,Inp_TechAssessAdj!$E:$E,$E386,Inp_TechAssessAdj!$F:$F,$F386,Inp_TechAssessAdj!$G:$G,$G386,Inp_TechAssessAdj!$H:$H,$H386)</f>
        <v>0</v>
      </c>
      <c r="V386" s="15">
        <f>-SUMIFS(Inp_TechAssessAdj!V:V,Inp_TechAssessAdj!$E:$E,$E386,Inp_TechAssessAdj!$F:$F,$F386,Inp_TechAssessAdj!$G:$G,$G386,Inp_TechAssessAdj!$H:$H,$H386)</f>
        <v>0</v>
      </c>
      <c r="W386" s="15">
        <f>-SUMIFS(Inp_TechAssessAdj!W:W,Inp_TechAssessAdj!$E:$E,$E386,Inp_TechAssessAdj!$F:$F,$F386,Inp_TechAssessAdj!$G:$G,$G386,Inp_TechAssessAdj!$H:$H,$H386)</f>
        <v>0</v>
      </c>
      <c r="X386" s="15">
        <f>-SUMIFS(Inp_TechAssessAdj!X:X,Inp_TechAssessAdj!$E:$E,$E386,Inp_TechAssessAdj!$F:$F,$F386,Inp_TechAssessAdj!$G:$G,$G386,Inp_TechAssessAdj!$H:$H,$H386)</f>
        <v>0</v>
      </c>
      <c r="Y386" s="15">
        <f>-SUMIFS(Inp_TechAssessAdj!Y:Y,Inp_TechAssessAdj!$E:$E,$E386,Inp_TechAssessAdj!$F:$F,$F386,Inp_TechAssessAdj!$G:$G,$G386,Inp_TechAssessAdj!$H:$H,$H386)</f>
        <v>0</v>
      </c>
      <c r="Z386" s="15">
        <f>-SUMIFS(Inp_TechAssessAdj!Z:Z,Inp_TechAssessAdj!$E:$E,$E386,Inp_TechAssessAdj!$F:$F,$F386,Inp_TechAssessAdj!$G:$G,$G386,Inp_TechAssessAdj!$H:$H,$H386)</f>
        <v>0</v>
      </c>
      <c r="AA386" s="15">
        <f>-SUMIFS(Inp_TechAssessAdj!AA:AA,Inp_TechAssessAdj!$E:$E,$E386,Inp_TechAssessAdj!$F:$F,$F386,Inp_TechAssessAdj!$G:$G,$G386,Inp_TechAssessAdj!$H:$H,$H386)</f>
        <v>0</v>
      </c>
      <c r="AB386" s="15">
        <f>-SUMIFS(Inp_TechAssessAdj!AB:AB,Inp_TechAssessAdj!$E:$E,$E386,Inp_TechAssessAdj!$F:$F,$F386,Inp_TechAssessAdj!$G:$G,$G386,Inp_TechAssessAdj!$H:$H,$H386)</f>
        <v>0</v>
      </c>
      <c r="AC386" s="15">
        <f>-SUMIFS(Inp_TechAssessAdj!AC:AC,Inp_TechAssessAdj!$E:$E,$E386,Inp_TechAssessAdj!$F:$F,$F386,Inp_TechAssessAdj!$G:$G,$G386,Inp_TechAssessAdj!$H:$H,$H386)</f>
        <v>0</v>
      </c>
      <c r="AD386" s="15">
        <f>-SUMIFS(Inp_TechAssessAdj!AD:AD,Inp_TechAssessAdj!$E:$E,$E386,Inp_TechAssessAdj!$F:$F,$F386,Inp_TechAssessAdj!$G:$G,$G386,Inp_TechAssessAdj!$H:$H,$H386)</f>
        <v>0</v>
      </c>
      <c r="AE386" s="15">
        <f>-SUMIFS(Inp_TechAssessAdj!AE:AE,Inp_TechAssessAdj!$E:$E,$E386,Inp_TechAssessAdj!$F:$F,$F386,Inp_TechAssessAdj!$G:$G,$G386,Inp_TechAssessAdj!$H:$H,$H386)</f>
        <v>0</v>
      </c>
      <c r="AF386" s="15">
        <f>-SUMIFS(Inp_TechAssessAdj!AF:AF,Inp_TechAssessAdj!$E:$E,$E386,Inp_TechAssessAdj!$F:$F,$F386,Inp_TechAssessAdj!$G:$G,$G386,Inp_TechAssessAdj!$H:$H,$H386)</f>
        <v>0</v>
      </c>
      <c r="AG386" s="15">
        <f>-SUMIFS(Inp_TechAssessAdj!AG:AG,Inp_TechAssessAdj!$E:$E,$E386,Inp_TechAssessAdj!$F:$F,$F386,Inp_TechAssessAdj!$G:$G,$G386,Inp_TechAssessAdj!$H:$H,$H386)</f>
        <v>0</v>
      </c>
      <c r="AH386" s="15">
        <f>-SUMIFS(Inp_TechAssessAdj!AH:AH,Inp_TechAssessAdj!$E:$E,$E386,Inp_TechAssessAdj!$F:$F,$F386,Inp_TechAssessAdj!$G:$G,$G386,Inp_TechAssessAdj!$H:$H,$H386)</f>
        <v>0</v>
      </c>
      <c r="AI386" s="15">
        <f>-SUMIFS(Inp_TechAssessAdj!AI:AI,Inp_TechAssessAdj!$E:$E,$E386,Inp_TechAssessAdj!$F:$F,$F386,Inp_TechAssessAdj!$G:$G,$G386,Inp_TechAssessAdj!$H:$H,$H386)</f>
        <v>0</v>
      </c>
      <c r="AJ386" s="15">
        <f>-SUMIFS(Inp_TechAssessAdj!AJ:AJ,Inp_TechAssessAdj!$E:$E,$E386,Inp_TechAssessAdj!$F:$F,$F386,Inp_TechAssessAdj!$G:$G,$G386,Inp_TechAssessAdj!$H:$H,$H386)</f>
        <v>0</v>
      </c>
      <c r="AK386" s="15">
        <f>-SUMIFS(Inp_TechAssessAdj!AK:AK,Inp_TechAssessAdj!$E:$E,$E386,Inp_TechAssessAdj!$F:$F,$F386,Inp_TechAssessAdj!$G:$G,$G386,Inp_TechAssessAdj!$H:$H,$H386)</f>
        <v>0</v>
      </c>
      <c r="AM386" s="55"/>
      <c r="AN386" s="69"/>
      <c r="AO386" s="69"/>
      <c r="AP386" s="55"/>
      <c r="AQ386" s="69"/>
      <c r="AR386" s="69"/>
    </row>
    <row r="387" spans="5:44">
      <c r="E387" s="51" t="s">
        <v>28</v>
      </c>
      <c r="F387" s="137">
        <f>IFERROR(Inp_TechAssessAdj!F117,0)</f>
        <v>0</v>
      </c>
      <c r="G387" s="137">
        <f>IFERROR(Inp_TechAssessAdj!G117,0)</f>
        <v>0</v>
      </c>
      <c r="H387" s="137">
        <f>IFERROR(Inp_TechAssessAdj!H117,0)</f>
        <v>0</v>
      </c>
      <c r="L387" s="51" t="s">
        <v>108</v>
      </c>
      <c r="M387" s="138">
        <f>SUMIFS(Inp_TechAssessAdj!$I:$I,Inp_TechAssessAdj!$E:$E,$E387,Inp_TechAssessAdj!$G:$G,$G387,Inp_TechAssessAdj!$H:$H,$H387)</f>
        <v>0</v>
      </c>
      <c r="R387" s="55"/>
      <c r="T387" s="15">
        <f>-SUMIFS(Inp_TechAssessAdj!T:T,Inp_TechAssessAdj!$E:$E,$E387,Inp_TechAssessAdj!$F:$F,$F387,Inp_TechAssessAdj!$G:$G,$G387,Inp_TechAssessAdj!$H:$H,$H387)</f>
        <v>0</v>
      </c>
      <c r="U387" s="15">
        <f>-SUMIFS(Inp_TechAssessAdj!U:U,Inp_TechAssessAdj!$E:$E,$E387,Inp_TechAssessAdj!$F:$F,$F387,Inp_TechAssessAdj!$G:$G,$G387,Inp_TechAssessAdj!$H:$H,$H387)</f>
        <v>0</v>
      </c>
      <c r="V387" s="15">
        <f>-SUMIFS(Inp_TechAssessAdj!V:V,Inp_TechAssessAdj!$E:$E,$E387,Inp_TechAssessAdj!$F:$F,$F387,Inp_TechAssessAdj!$G:$G,$G387,Inp_TechAssessAdj!$H:$H,$H387)</f>
        <v>0</v>
      </c>
      <c r="W387" s="15">
        <f>-SUMIFS(Inp_TechAssessAdj!W:W,Inp_TechAssessAdj!$E:$E,$E387,Inp_TechAssessAdj!$F:$F,$F387,Inp_TechAssessAdj!$G:$G,$G387,Inp_TechAssessAdj!$H:$H,$H387)</f>
        <v>0</v>
      </c>
      <c r="X387" s="15">
        <f>-SUMIFS(Inp_TechAssessAdj!X:X,Inp_TechAssessAdj!$E:$E,$E387,Inp_TechAssessAdj!$F:$F,$F387,Inp_TechAssessAdj!$G:$G,$G387,Inp_TechAssessAdj!$H:$H,$H387)</f>
        <v>0</v>
      </c>
      <c r="Y387" s="15">
        <f>-SUMIFS(Inp_TechAssessAdj!Y:Y,Inp_TechAssessAdj!$E:$E,$E387,Inp_TechAssessAdj!$F:$F,$F387,Inp_TechAssessAdj!$G:$G,$G387,Inp_TechAssessAdj!$H:$H,$H387)</f>
        <v>0</v>
      </c>
      <c r="Z387" s="15">
        <f>-SUMIFS(Inp_TechAssessAdj!Z:Z,Inp_TechAssessAdj!$E:$E,$E387,Inp_TechAssessAdj!$F:$F,$F387,Inp_TechAssessAdj!$G:$G,$G387,Inp_TechAssessAdj!$H:$H,$H387)</f>
        <v>0</v>
      </c>
      <c r="AA387" s="15">
        <f>-SUMIFS(Inp_TechAssessAdj!AA:AA,Inp_TechAssessAdj!$E:$E,$E387,Inp_TechAssessAdj!$F:$F,$F387,Inp_TechAssessAdj!$G:$G,$G387,Inp_TechAssessAdj!$H:$H,$H387)</f>
        <v>0</v>
      </c>
      <c r="AB387" s="15">
        <f>-SUMIFS(Inp_TechAssessAdj!AB:AB,Inp_TechAssessAdj!$E:$E,$E387,Inp_TechAssessAdj!$F:$F,$F387,Inp_TechAssessAdj!$G:$G,$G387,Inp_TechAssessAdj!$H:$H,$H387)</f>
        <v>0</v>
      </c>
      <c r="AC387" s="15">
        <f>-SUMIFS(Inp_TechAssessAdj!AC:AC,Inp_TechAssessAdj!$E:$E,$E387,Inp_TechAssessAdj!$F:$F,$F387,Inp_TechAssessAdj!$G:$G,$G387,Inp_TechAssessAdj!$H:$H,$H387)</f>
        <v>0</v>
      </c>
      <c r="AD387" s="15">
        <f>-SUMIFS(Inp_TechAssessAdj!AD:AD,Inp_TechAssessAdj!$E:$E,$E387,Inp_TechAssessAdj!$F:$F,$F387,Inp_TechAssessAdj!$G:$G,$G387,Inp_TechAssessAdj!$H:$H,$H387)</f>
        <v>0</v>
      </c>
      <c r="AE387" s="15">
        <f>-SUMIFS(Inp_TechAssessAdj!AE:AE,Inp_TechAssessAdj!$E:$E,$E387,Inp_TechAssessAdj!$F:$F,$F387,Inp_TechAssessAdj!$G:$G,$G387,Inp_TechAssessAdj!$H:$H,$H387)</f>
        <v>0</v>
      </c>
      <c r="AF387" s="15">
        <f>-SUMIFS(Inp_TechAssessAdj!AF:AF,Inp_TechAssessAdj!$E:$E,$E387,Inp_TechAssessAdj!$F:$F,$F387,Inp_TechAssessAdj!$G:$G,$G387,Inp_TechAssessAdj!$H:$H,$H387)</f>
        <v>0</v>
      </c>
      <c r="AG387" s="15">
        <f>-SUMIFS(Inp_TechAssessAdj!AG:AG,Inp_TechAssessAdj!$E:$E,$E387,Inp_TechAssessAdj!$F:$F,$F387,Inp_TechAssessAdj!$G:$G,$G387,Inp_TechAssessAdj!$H:$H,$H387)</f>
        <v>0</v>
      </c>
      <c r="AH387" s="15">
        <f>-SUMIFS(Inp_TechAssessAdj!AH:AH,Inp_TechAssessAdj!$E:$E,$E387,Inp_TechAssessAdj!$F:$F,$F387,Inp_TechAssessAdj!$G:$G,$G387,Inp_TechAssessAdj!$H:$H,$H387)</f>
        <v>0</v>
      </c>
      <c r="AI387" s="15">
        <f>-SUMIFS(Inp_TechAssessAdj!AI:AI,Inp_TechAssessAdj!$E:$E,$E387,Inp_TechAssessAdj!$F:$F,$F387,Inp_TechAssessAdj!$G:$G,$G387,Inp_TechAssessAdj!$H:$H,$H387)</f>
        <v>0</v>
      </c>
      <c r="AJ387" s="15">
        <f>-SUMIFS(Inp_TechAssessAdj!AJ:AJ,Inp_TechAssessAdj!$E:$E,$E387,Inp_TechAssessAdj!$F:$F,$F387,Inp_TechAssessAdj!$G:$G,$G387,Inp_TechAssessAdj!$H:$H,$H387)</f>
        <v>0</v>
      </c>
      <c r="AK387" s="15">
        <f>-SUMIFS(Inp_TechAssessAdj!AK:AK,Inp_TechAssessAdj!$E:$E,$E387,Inp_TechAssessAdj!$F:$F,$F387,Inp_TechAssessAdj!$G:$G,$G387,Inp_TechAssessAdj!$H:$H,$H387)</f>
        <v>0</v>
      </c>
      <c r="AM387" s="55"/>
      <c r="AN387" s="69"/>
      <c r="AO387" s="69"/>
      <c r="AP387" s="55"/>
      <c r="AQ387" s="69"/>
      <c r="AR387" s="69"/>
    </row>
    <row r="388" spans="5:44">
      <c r="E388" s="51" t="s">
        <v>28</v>
      </c>
      <c r="F388" s="137">
        <f>IFERROR(Inp_TechAssessAdj!F118,0)</f>
        <v>0</v>
      </c>
      <c r="G388" s="137">
        <f>IFERROR(Inp_TechAssessAdj!G118,0)</f>
        <v>0</v>
      </c>
      <c r="H388" s="137">
        <f>IFERROR(Inp_TechAssessAdj!H118,0)</f>
        <v>0</v>
      </c>
      <c r="L388" s="51" t="s">
        <v>108</v>
      </c>
      <c r="M388" s="138">
        <f>SUMIFS(Inp_TechAssessAdj!$I:$I,Inp_TechAssessAdj!$E:$E,$E388,Inp_TechAssessAdj!$G:$G,$G388,Inp_TechAssessAdj!$H:$H,$H388)</f>
        <v>0</v>
      </c>
      <c r="R388" s="55"/>
      <c r="T388" s="15">
        <f>-SUMIFS(Inp_TechAssessAdj!T:T,Inp_TechAssessAdj!$E:$E,$E388,Inp_TechAssessAdj!$F:$F,$F388,Inp_TechAssessAdj!$G:$G,$G388,Inp_TechAssessAdj!$H:$H,$H388)</f>
        <v>0</v>
      </c>
      <c r="U388" s="15">
        <f>-SUMIFS(Inp_TechAssessAdj!U:U,Inp_TechAssessAdj!$E:$E,$E388,Inp_TechAssessAdj!$F:$F,$F388,Inp_TechAssessAdj!$G:$G,$G388,Inp_TechAssessAdj!$H:$H,$H388)</f>
        <v>0</v>
      </c>
      <c r="V388" s="15">
        <f>-SUMIFS(Inp_TechAssessAdj!V:V,Inp_TechAssessAdj!$E:$E,$E388,Inp_TechAssessAdj!$F:$F,$F388,Inp_TechAssessAdj!$G:$G,$G388,Inp_TechAssessAdj!$H:$H,$H388)</f>
        <v>0</v>
      </c>
      <c r="W388" s="15">
        <f>-SUMIFS(Inp_TechAssessAdj!W:W,Inp_TechAssessAdj!$E:$E,$E388,Inp_TechAssessAdj!$F:$F,$F388,Inp_TechAssessAdj!$G:$G,$G388,Inp_TechAssessAdj!$H:$H,$H388)</f>
        <v>0</v>
      </c>
      <c r="X388" s="15">
        <f>-SUMIFS(Inp_TechAssessAdj!X:X,Inp_TechAssessAdj!$E:$E,$E388,Inp_TechAssessAdj!$F:$F,$F388,Inp_TechAssessAdj!$G:$G,$G388,Inp_TechAssessAdj!$H:$H,$H388)</f>
        <v>0</v>
      </c>
      <c r="Y388" s="15">
        <f>-SUMIFS(Inp_TechAssessAdj!Y:Y,Inp_TechAssessAdj!$E:$E,$E388,Inp_TechAssessAdj!$F:$F,$F388,Inp_TechAssessAdj!$G:$G,$G388,Inp_TechAssessAdj!$H:$H,$H388)</f>
        <v>0</v>
      </c>
      <c r="Z388" s="15">
        <f>-SUMIFS(Inp_TechAssessAdj!Z:Z,Inp_TechAssessAdj!$E:$E,$E388,Inp_TechAssessAdj!$F:$F,$F388,Inp_TechAssessAdj!$G:$G,$G388,Inp_TechAssessAdj!$H:$H,$H388)</f>
        <v>0</v>
      </c>
      <c r="AA388" s="15">
        <f>-SUMIFS(Inp_TechAssessAdj!AA:AA,Inp_TechAssessAdj!$E:$E,$E388,Inp_TechAssessAdj!$F:$F,$F388,Inp_TechAssessAdj!$G:$G,$G388,Inp_TechAssessAdj!$H:$H,$H388)</f>
        <v>0</v>
      </c>
      <c r="AB388" s="15">
        <f>-SUMIFS(Inp_TechAssessAdj!AB:AB,Inp_TechAssessAdj!$E:$E,$E388,Inp_TechAssessAdj!$F:$F,$F388,Inp_TechAssessAdj!$G:$G,$G388,Inp_TechAssessAdj!$H:$H,$H388)</f>
        <v>0</v>
      </c>
      <c r="AC388" s="15">
        <f>-SUMIFS(Inp_TechAssessAdj!AC:AC,Inp_TechAssessAdj!$E:$E,$E388,Inp_TechAssessAdj!$F:$F,$F388,Inp_TechAssessAdj!$G:$G,$G388,Inp_TechAssessAdj!$H:$H,$H388)</f>
        <v>0</v>
      </c>
      <c r="AD388" s="15">
        <f>-SUMIFS(Inp_TechAssessAdj!AD:AD,Inp_TechAssessAdj!$E:$E,$E388,Inp_TechAssessAdj!$F:$F,$F388,Inp_TechAssessAdj!$G:$G,$G388,Inp_TechAssessAdj!$H:$H,$H388)</f>
        <v>0</v>
      </c>
      <c r="AE388" s="15">
        <f>-SUMIFS(Inp_TechAssessAdj!AE:AE,Inp_TechAssessAdj!$E:$E,$E388,Inp_TechAssessAdj!$F:$F,$F388,Inp_TechAssessAdj!$G:$G,$G388,Inp_TechAssessAdj!$H:$H,$H388)</f>
        <v>0</v>
      </c>
      <c r="AF388" s="15">
        <f>-SUMIFS(Inp_TechAssessAdj!AF:AF,Inp_TechAssessAdj!$E:$E,$E388,Inp_TechAssessAdj!$F:$F,$F388,Inp_TechAssessAdj!$G:$G,$G388,Inp_TechAssessAdj!$H:$H,$H388)</f>
        <v>0</v>
      </c>
      <c r="AG388" s="15">
        <f>-SUMIFS(Inp_TechAssessAdj!AG:AG,Inp_TechAssessAdj!$E:$E,$E388,Inp_TechAssessAdj!$F:$F,$F388,Inp_TechAssessAdj!$G:$G,$G388,Inp_TechAssessAdj!$H:$H,$H388)</f>
        <v>0</v>
      </c>
      <c r="AH388" s="15">
        <f>-SUMIFS(Inp_TechAssessAdj!AH:AH,Inp_TechAssessAdj!$E:$E,$E388,Inp_TechAssessAdj!$F:$F,$F388,Inp_TechAssessAdj!$G:$G,$G388,Inp_TechAssessAdj!$H:$H,$H388)</f>
        <v>0</v>
      </c>
      <c r="AI388" s="15">
        <f>-SUMIFS(Inp_TechAssessAdj!AI:AI,Inp_TechAssessAdj!$E:$E,$E388,Inp_TechAssessAdj!$F:$F,$F388,Inp_TechAssessAdj!$G:$G,$G388,Inp_TechAssessAdj!$H:$H,$H388)</f>
        <v>0</v>
      </c>
      <c r="AJ388" s="15">
        <f>-SUMIFS(Inp_TechAssessAdj!AJ:AJ,Inp_TechAssessAdj!$E:$E,$E388,Inp_TechAssessAdj!$F:$F,$F388,Inp_TechAssessAdj!$G:$G,$G388,Inp_TechAssessAdj!$H:$H,$H388)</f>
        <v>0</v>
      </c>
      <c r="AK388" s="15">
        <f>-SUMIFS(Inp_TechAssessAdj!AK:AK,Inp_TechAssessAdj!$E:$E,$E388,Inp_TechAssessAdj!$F:$F,$F388,Inp_TechAssessAdj!$G:$G,$G388,Inp_TechAssessAdj!$H:$H,$H388)</f>
        <v>0</v>
      </c>
      <c r="AM388" s="55"/>
      <c r="AN388" s="69"/>
      <c r="AO388" s="69"/>
      <c r="AP388" s="55"/>
      <c r="AQ388" s="69"/>
      <c r="AR388" s="69"/>
    </row>
    <row r="389" spans="5:44">
      <c r="E389" s="51" t="s">
        <v>28</v>
      </c>
      <c r="F389" s="137">
        <f>IFERROR(Inp_TechAssessAdj!F119,0)</f>
        <v>0</v>
      </c>
      <c r="G389" s="137">
        <f>IFERROR(Inp_TechAssessAdj!G119,0)</f>
        <v>0</v>
      </c>
      <c r="H389" s="137">
        <f>IFERROR(Inp_TechAssessAdj!H119,0)</f>
        <v>0</v>
      </c>
      <c r="L389" s="51" t="s">
        <v>108</v>
      </c>
      <c r="M389" s="138">
        <f>SUMIFS(Inp_TechAssessAdj!$I:$I,Inp_TechAssessAdj!$E:$E,$E389,Inp_TechAssessAdj!$G:$G,$G389,Inp_TechAssessAdj!$H:$H,$H389)</f>
        <v>0</v>
      </c>
      <c r="R389" s="55"/>
      <c r="T389" s="15">
        <f>-SUMIFS(Inp_TechAssessAdj!T:T,Inp_TechAssessAdj!$E:$E,$E389,Inp_TechAssessAdj!$F:$F,$F389,Inp_TechAssessAdj!$G:$G,$G389,Inp_TechAssessAdj!$H:$H,$H389)</f>
        <v>0</v>
      </c>
      <c r="U389" s="15">
        <f>-SUMIFS(Inp_TechAssessAdj!U:U,Inp_TechAssessAdj!$E:$E,$E389,Inp_TechAssessAdj!$F:$F,$F389,Inp_TechAssessAdj!$G:$G,$G389,Inp_TechAssessAdj!$H:$H,$H389)</f>
        <v>0</v>
      </c>
      <c r="V389" s="15">
        <f>-SUMIFS(Inp_TechAssessAdj!V:V,Inp_TechAssessAdj!$E:$E,$E389,Inp_TechAssessAdj!$F:$F,$F389,Inp_TechAssessAdj!$G:$G,$G389,Inp_TechAssessAdj!$H:$H,$H389)</f>
        <v>0</v>
      </c>
      <c r="W389" s="15">
        <f>-SUMIFS(Inp_TechAssessAdj!W:W,Inp_TechAssessAdj!$E:$E,$E389,Inp_TechAssessAdj!$F:$F,$F389,Inp_TechAssessAdj!$G:$G,$G389,Inp_TechAssessAdj!$H:$H,$H389)</f>
        <v>0</v>
      </c>
      <c r="X389" s="15">
        <f>-SUMIFS(Inp_TechAssessAdj!X:X,Inp_TechAssessAdj!$E:$E,$E389,Inp_TechAssessAdj!$F:$F,$F389,Inp_TechAssessAdj!$G:$G,$G389,Inp_TechAssessAdj!$H:$H,$H389)</f>
        <v>0</v>
      </c>
      <c r="Y389" s="15">
        <f>-SUMIFS(Inp_TechAssessAdj!Y:Y,Inp_TechAssessAdj!$E:$E,$E389,Inp_TechAssessAdj!$F:$F,$F389,Inp_TechAssessAdj!$G:$G,$G389,Inp_TechAssessAdj!$H:$H,$H389)</f>
        <v>0</v>
      </c>
      <c r="Z389" s="15">
        <f>-SUMIFS(Inp_TechAssessAdj!Z:Z,Inp_TechAssessAdj!$E:$E,$E389,Inp_TechAssessAdj!$F:$F,$F389,Inp_TechAssessAdj!$G:$G,$G389,Inp_TechAssessAdj!$H:$H,$H389)</f>
        <v>0</v>
      </c>
      <c r="AA389" s="15">
        <f>-SUMIFS(Inp_TechAssessAdj!AA:AA,Inp_TechAssessAdj!$E:$E,$E389,Inp_TechAssessAdj!$F:$F,$F389,Inp_TechAssessAdj!$G:$G,$G389,Inp_TechAssessAdj!$H:$H,$H389)</f>
        <v>0</v>
      </c>
      <c r="AB389" s="15">
        <f>-SUMIFS(Inp_TechAssessAdj!AB:AB,Inp_TechAssessAdj!$E:$E,$E389,Inp_TechAssessAdj!$F:$F,$F389,Inp_TechAssessAdj!$G:$G,$G389,Inp_TechAssessAdj!$H:$H,$H389)</f>
        <v>0</v>
      </c>
      <c r="AC389" s="15">
        <f>-SUMIFS(Inp_TechAssessAdj!AC:AC,Inp_TechAssessAdj!$E:$E,$E389,Inp_TechAssessAdj!$F:$F,$F389,Inp_TechAssessAdj!$G:$G,$G389,Inp_TechAssessAdj!$H:$H,$H389)</f>
        <v>0</v>
      </c>
      <c r="AD389" s="15">
        <f>-SUMIFS(Inp_TechAssessAdj!AD:AD,Inp_TechAssessAdj!$E:$E,$E389,Inp_TechAssessAdj!$F:$F,$F389,Inp_TechAssessAdj!$G:$G,$G389,Inp_TechAssessAdj!$H:$H,$H389)</f>
        <v>0</v>
      </c>
      <c r="AE389" s="15">
        <f>-SUMIFS(Inp_TechAssessAdj!AE:AE,Inp_TechAssessAdj!$E:$E,$E389,Inp_TechAssessAdj!$F:$F,$F389,Inp_TechAssessAdj!$G:$G,$G389,Inp_TechAssessAdj!$H:$H,$H389)</f>
        <v>0</v>
      </c>
      <c r="AF389" s="15">
        <f>-SUMIFS(Inp_TechAssessAdj!AF:AF,Inp_TechAssessAdj!$E:$E,$E389,Inp_TechAssessAdj!$F:$F,$F389,Inp_TechAssessAdj!$G:$G,$G389,Inp_TechAssessAdj!$H:$H,$H389)</f>
        <v>0</v>
      </c>
      <c r="AG389" s="15">
        <f>-SUMIFS(Inp_TechAssessAdj!AG:AG,Inp_TechAssessAdj!$E:$E,$E389,Inp_TechAssessAdj!$F:$F,$F389,Inp_TechAssessAdj!$G:$G,$G389,Inp_TechAssessAdj!$H:$H,$H389)</f>
        <v>0</v>
      </c>
      <c r="AH389" s="15">
        <f>-SUMIFS(Inp_TechAssessAdj!AH:AH,Inp_TechAssessAdj!$E:$E,$E389,Inp_TechAssessAdj!$F:$F,$F389,Inp_TechAssessAdj!$G:$G,$G389,Inp_TechAssessAdj!$H:$H,$H389)</f>
        <v>0</v>
      </c>
      <c r="AI389" s="15">
        <f>-SUMIFS(Inp_TechAssessAdj!AI:AI,Inp_TechAssessAdj!$E:$E,$E389,Inp_TechAssessAdj!$F:$F,$F389,Inp_TechAssessAdj!$G:$G,$G389,Inp_TechAssessAdj!$H:$H,$H389)</f>
        <v>0</v>
      </c>
      <c r="AJ389" s="15">
        <f>-SUMIFS(Inp_TechAssessAdj!AJ:AJ,Inp_TechAssessAdj!$E:$E,$E389,Inp_TechAssessAdj!$F:$F,$F389,Inp_TechAssessAdj!$G:$G,$G389,Inp_TechAssessAdj!$H:$H,$H389)</f>
        <v>0</v>
      </c>
      <c r="AK389" s="15">
        <f>-SUMIFS(Inp_TechAssessAdj!AK:AK,Inp_TechAssessAdj!$E:$E,$E389,Inp_TechAssessAdj!$F:$F,$F389,Inp_TechAssessAdj!$G:$G,$G389,Inp_TechAssessAdj!$H:$H,$H389)</f>
        <v>0</v>
      </c>
      <c r="AM389" s="55"/>
      <c r="AN389" s="69"/>
      <c r="AO389" s="69"/>
      <c r="AP389" s="55"/>
      <c r="AQ389" s="69"/>
      <c r="AR389" s="69"/>
    </row>
    <row r="390" spans="5:44">
      <c r="E390" s="51" t="s">
        <v>28</v>
      </c>
      <c r="F390" s="137">
        <f>IFERROR(Inp_TechAssessAdj!F120,0)</f>
        <v>0</v>
      </c>
      <c r="G390" s="137">
        <f>IFERROR(Inp_TechAssessAdj!G120,0)</f>
        <v>0</v>
      </c>
      <c r="H390" s="137">
        <f>IFERROR(Inp_TechAssessAdj!H120,0)</f>
        <v>0</v>
      </c>
      <c r="L390" s="51" t="s">
        <v>108</v>
      </c>
      <c r="M390" s="138">
        <f>SUMIFS(Inp_TechAssessAdj!$I:$I,Inp_TechAssessAdj!$E:$E,$E390,Inp_TechAssessAdj!$G:$G,$G390,Inp_TechAssessAdj!$H:$H,$H390)</f>
        <v>0</v>
      </c>
      <c r="R390" s="55"/>
      <c r="T390" s="15">
        <f>-SUMIFS(Inp_TechAssessAdj!T:T,Inp_TechAssessAdj!$E:$E,$E390,Inp_TechAssessAdj!$F:$F,$F390,Inp_TechAssessAdj!$G:$G,$G390,Inp_TechAssessAdj!$H:$H,$H390)</f>
        <v>0</v>
      </c>
      <c r="U390" s="15">
        <f>-SUMIFS(Inp_TechAssessAdj!U:U,Inp_TechAssessAdj!$E:$E,$E390,Inp_TechAssessAdj!$F:$F,$F390,Inp_TechAssessAdj!$G:$G,$G390,Inp_TechAssessAdj!$H:$H,$H390)</f>
        <v>0</v>
      </c>
      <c r="V390" s="15">
        <f>-SUMIFS(Inp_TechAssessAdj!V:V,Inp_TechAssessAdj!$E:$E,$E390,Inp_TechAssessAdj!$F:$F,$F390,Inp_TechAssessAdj!$G:$G,$G390,Inp_TechAssessAdj!$H:$H,$H390)</f>
        <v>0</v>
      </c>
      <c r="W390" s="15">
        <f>-SUMIFS(Inp_TechAssessAdj!W:W,Inp_TechAssessAdj!$E:$E,$E390,Inp_TechAssessAdj!$F:$F,$F390,Inp_TechAssessAdj!$G:$G,$G390,Inp_TechAssessAdj!$H:$H,$H390)</f>
        <v>0</v>
      </c>
      <c r="X390" s="15">
        <f>-SUMIFS(Inp_TechAssessAdj!X:X,Inp_TechAssessAdj!$E:$E,$E390,Inp_TechAssessAdj!$F:$F,$F390,Inp_TechAssessAdj!$G:$G,$G390,Inp_TechAssessAdj!$H:$H,$H390)</f>
        <v>0</v>
      </c>
      <c r="Y390" s="15">
        <f>-SUMIFS(Inp_TechAssessAdj!Y:Y,Inp_TechAssessAdj!$E:$E,$E390,Inp_TechAssessAdj!$F:$F,$F390,Inp_TechAssessAdj!$G:$G,$G390,Inp_TechAssessAdj!$H:$H,$H390)</f>
        <v>0</v>
      </c>
      <c r="Z390" s="15">
        <f>-SUMIFS(Inp_TechAssessAdj!Z:Z,Inp_TechAssessAdj!$E:$E,$E390,Inp_TechAssessAdj!$F:$F,$F390,Inp_TechAssessAdj!$G:$G,$G390,Inp_TechAssessAdj!$H:$H,$H390)</f>
        <v>0</v>
      </c>
      <c r="AA390" s="15">
        <f>-SUMIFS(Inp_TechAssessAdj!AA:AA,Inp_TechAssessAdj!$E:$E,$E390,Inp_TechAssessAdj!$F:$F,$F390,Inp_TechAssessAdj!$G:$G,$G390,Inp_TechAssessAdj!$H:$H,$H390)</f>
        <v>0</v>
      </c>
      <c r="AB390" s="15">
        <f>-SUMIFS(Inp_TechAssessAdj!AB:AB,Inp_TechAssessAdj!$E:$E,$E390,Inp_TechAssessAdj!$F:$F,$F390,Inp_TechAssessAdj!$G:$G,$G390,Inp_TechAssessAdj!$H:$H,$H390)</f>
        <v>0</v>
      </c>
      <c r="AC390" s="15">
        <f>-SUMIFS(Inp_TechAssessAdj!AC:AC,Inp_TechAssessAdj!$E:$E,$E390,Inp_TechAssessAdj!$F:$F,$F390,Inp_TechAssessAdj!$G:$G,$G390,Inp_TechAssessAdj!$H:$H,$H390)</f>
        <v>0</v>
      </c>
      <c r="AD390" s="15">
        <f>-SUMIFS(Inp_TechAssessAdj!AD:AD,Inp_TechAssessAdj!$E:$E,$E390,Inp_TechAssessAdj!$F:$F,$F390,Inp_TechAssessAdj!$G:$G,$G390,Inp_TechAssessAdj!$H:$H,$H390)</f>
        <v>0</v>
      </c>
      <c r="AE390" s="15">
        <f>-SUMIFS(Inp_TechAssessAdj!AE:AE,Inp_TechAssessAdj!$E:$E,$E390,Inp_TechAssessAdj!$F:$F,$F390,Inp_TechAssessAdj!$G:$G,$G390,Inp_TechAssessAdj!$H:$H,$H390)</f>
        <v>0</v>
      </c>
      <c r="AF390" s="15">
        <f>-SUMIFS(Inp_TechAssessAdj!AF:AF,Inp_TechAssessAdj!$E:$E,$E390,Inp_TechAssessAdj!$F:$F,$F390,Inp_TechAssessAdj!$G:$G,$G390,Inp_TechAssessAdj!$H:$H,$H390)</f>
        <v>0</v>
      </c>
      <c r="AG390" s="15">
        <f>-SUMIFS(Inp_TechAssessAdj!AG:AG,Inp_TechAssessAdj!$E:$E,$E390,Inp_TechAssessAdj!$F:$F,$F390,Inp_TechAssessAdj!$G:$G,$G390,Inp_TechAssessAdj!$H:$H,$H390)</f>
        <v>0</v>
      </c>
      <c r="AH390" s="15">
        <f>-SUMIFS(Inp_TechAssessAdj!AH:AH,Inp_TechAssessAdj!$E:$E,$E390,Inp_TechAssessAdj!$F:$F,$F390,Inp_TechAssessAdj!$G:$G,$G390,Inp_TechAssessAdj!$H:$H,$H390)</f>
        <v>0</v>
      </c>
      <c r="AI390" s="15">
        <f>-SUMIFS(Inp_TechAssessAdj!AI:AI,Inp_TechAssessAdj!$E:$E,$E390,Inp_TechAssessAdj!$F:$F,$F390,Inp_TechAssessAdj!$G:$G,$G390,Inp_TechAssessAdj!$H:$H,$H390)</f>
        <v>0</v>
      </c>
      <c r="AJ390" s="15">
        <f>-SUMIFS(Inp_TechAssessAdj!AJ:AJ,Inp_TechAssessAdj!$E:$E,$E390,Inp_TechAssessAdj!$F:$F,$F390,Inp_TechAssessAdj!$G:$G,$G390,Inp_TechAssessAdj!$H:$H,$H390)</f>
        <v>0</v>
      </c>
      <c r="AK390" s="15">
        <f>-SUMIFS(Inp_TechAssessAdj!AK:AK,Inp_TechAssessAdj!$E:$E,$E390,Inp_TechAssessAdj!$F:$F,$F390,Inp_TechAssessAdj!$G:$G,$G390,Inp_TechAssessAdj!$H:$H,$H390)</f>
        <v>0</v>
      </c>
      <c r="AM390" s="55"/>
      <c r="AN390" s="69"/>
      <c r="AO390" s="69"/>
      <c r="AP390" s="55"/>
      <c r="AQ390" s="69"/>
      <c r="AR390" s="69"/>
    </row>
    <row r="391" spans="5:44">
      <c r="E391" s="51" t="s">
        <v>28</v>
      </c>
      <c r="F391" s="137">
        <f>IFERROR(Inp_TechAssessAdj!F121,0)</f>
        <v>0</v>
      </c>
      <c r="G391" s="137">
        <f>IFERROR(Inp_TechAssessAdj!G121,0)</f>
        <v>0</v>
      </c>
      <c r="H391" s="137">
        <f>IFERROR(Inp_TechAssessAdj!H121,0)</f>
        <v>0</v>
      </c>
      <c r="L391" s="51" t="s">
        <v>108</v>
      </c>
      <c r="M391" s="138">
        <f>SUMIFS(Inp_TechAssessAdj!$I:$I,Inp_TechAssessAdj!$E:$E,$E391,Inp_TechAssessAdj!$G:$G,$G391,Inp_TechAssessAdj!$H:$H,$H391)</f>
        <v>0</v>
      </c>
      <c r="R391" s="55"/>
      <c r="T391" s="15">
        <f>-SUMIFS(Inp_TechAssessAdj!T:T,Inp_TechAssessAdj!$E:$E,$E391,Inp_TechAssessAdj!$F:$F,$F391,Inp_TechAssessAdj!$G:$G,$G391,Inp_TechAssessAdj!$H:$H,$H391)</f>
        <v>0</v>
      </c>
      <c r="U391" s="15">
        <f>-SUMIFS(Inp_TechAssessAdj!U:U,Inp_TechAssessAdj!$E:$E,$E391,Inp_TechAssessAdj!$F:$F,$F391,Inp_TechAssessAdj!$G:$G,$G391,Inp_TechAssessAdj!$H:$H,$H391)</f>
        <v>0</v>
      </c>
      <c r="V391" s="15">
        <f>-SUMIFS(Inp_TechAssessAdj!V:V,Inp_TechAssessAdj!$E:$E,$E391,Inp_TechAssessAdj!$F:$F,$F391,Inp_TechAssessAdj!$G:$G,$G391,Inp_TechAssessAdj!$H:$H,$H391)</f>
        <v>0</v>
      </c>
      <c r="W391" s="15">
        <f>-SUMIFS(Inp_TechAssessAdj!W:W,Inp_TechAssessAdj!$E:$E,$E391,Inp_TechAssessAdj!$F:$F,$F391,Inp_TechAssessAdj!$G:$G,$G391,Inp_TechAssessAdj!$H:$H,$H391)</f>
        <v>0</v>
      </c>
      <c r="X391" s="15">
        <f>-SUMIFS(Inp_TechAssessAdj!X:X,Inp_TechAssessAdj!$E:$E,$E391,Inp_TechAssessAdj!$F:$F,$F391,Inp_TechAssessAdj!$G:$G,$G391,Inp_TechAssessAdj!$H:$H,$H391)</f>
        <v>0</v>
      </c>
      <c r="Y391" s="15">
        <f>-SUMIFS(Inp_TechAssessAdj!Y:Y,Inp_TechAssessAdj!$E:$E,$E391,Inp_TechAssessAdj!$F:$F,$F391,Inp_TechAssessAdj!$G:$G,$G391,Inp_TechAssessAdj!$H:$H,$H391)</f>
        <v>0</v>
      </c>
      <c r="Z391" s="15">
        <f>-SUMIFS(Inp_TechAssessAdj!Z:Z,Inp_TechAssessAdj!$E:$E,$E391,Inp_TechAssessAdj!$F:$F,$F391,Inp_TechAssessAdj!$G:$G,$G391,Inp_TechAssessAdj!$H:$H,$H391)</f>
        <v>0</v>
      </c>
      <c r="AA391" s="15">
        <f>-SUMIFS(Inp_TechAssessAdj!AA:AA,Inp_TechAssessAdj!$E:$E,$E391,Inp_TechAssessAdj!$F:$F,$F391,Inp_TechAssessAdj!$G:$G,$G391,Inp_TechAssessAdj!$H:$H,$H391)</f>
        <v>0</v>
      </c>
      <c r="AB391" s="15">
        <f>-SUMIFS(Inp_TechAssessAdj!AB:AB,Inp_TechAssessAdj!$E:$E,$E391,Inp_TechAssessAdj!$F:$F,$F391,Inp_TechAssessAdj!$G:$G,$G391,Inp_TechAssessAdj!$H:$H,$H391)</f>
        <v>0</v>
      </c>
      <c r="AC391" s="15">
        <f>-SUMIFS(Inp_TechAssessAdj!AC:AC,Inp_TechAssessAdj!$E:$E,$E391,Inp_TechAssessAdj!$F:$F,$F391,Inp_TechAssessAdj!$G:$G,$G391,Inp_TechAssessAdj!$H:$H,$H391)</f>
        <v>0</v>
      </c>
      <c r="AD391" s="15">
        <f>-SUMIFS(Inp_TechAssessAdj!AD:AD,Inp_TechAssessAdj!$E:$E,$E391,Inp_TechAssessAdj!$F:$F,$F391,Inp_TechAssessAdj!$G:$G,$G391,Inp_TechAssessAdj!$H:$H,$H391)</f>
        <v>0</v>
      </c>
      <c r="AE391" s="15">
        <f>-SUMIFS(Inp_TechAssessAdj!AE:AE,Inp_TechAssessAdj!$E:$E,$E391,Inp_TechAssessAdj!$F:$F,$F391,Inp_TechAssessAdj!$G:$G,$G391,Inp_TechAssessAdj!$H:$H,$H391)</f>
        <v>0</v>
      </c>
      <c r="AF391" s="15">
        <f>-SUMIFS(Inp_TechAssessAdj!AF:AF,Inp_TechAssessAdj!$E:$E,$E391,Inp_TechAssessAdj!$F:$F,$F391,Inp_TechAssessAdj!$G:$G,$G391,Inp_TechAssessAdj!$H:$H,$H391)</f>
        <v>0</v>
      </c>
      <c r="AG391" s="15">
        <f>-SUMIFS(Inp_TechAssessAdj!AG:AG,Inp_TechAssessAdj!$E:$E,$E391,Inp_TechAssessAdj!$F:$F,$F391,Inp_TechAssessAdj!$G:$G,$G391,Inp_TechAssessAdj!$H:$H,$H391)</f>
        <v>0</v>
      </c>
      <c r="AH391" s="15">
        <f>-SUMIFS(Inp_TechAssessAdj!AH:AH,Inp_TechAssessAdj!$E:$E,$E391,Inp_TechAssessAdj!$F:$F,$F391,Inp_TechAssessAdj!$G:$G,$G391,Inp_TechAssessAdj!$H:$H,$H391)</f>
        <v>0</v>
      </c>
      <c r="AI391" s="15">
        <f>-SUMIFS(Inp_TechAssessAdj!AI:AI,Inp_TechAssessAdj!$E:$E,$E391,Inp_TechAssessAdj!$F:$F,$F391,Inp_TechAssessAdj!$G:$G,$G391,Inp_TechAssessAdj!$H:$H,$H391)</f>
        <v>0</v>
      </c>
      <c r="AJ391" s="15">
        <f>-SUMIFS(Inp_TechAssessAdj!AJ:AJ,Inp_TechAssessAdj!$E:$E,$E391,Inp_TechAssessAdj!$F:$F,$F391,Inp_TechAssessAdj!$G:$G,$G391,Inp_TechAssessAdj!$H:$H,$H391)</f>
        <v>0</v>
      </c>
      <c r="AK391" s="15">
        <f>-SUMIFS(Inp_TechAssessAdj!AK:AK,Inp_TechAssessAdj!$E:$E,$E391,Inp_TechAssessAdj!$F:$F,$F391,Inp_TechAssessAdj!$G:$G,$G391,Inp_TechAssessAdj!$H:$H,$H391)</f>
        <v>0</v>
      </c>
      <c r="AM391" s="55"/>
      <c r="AN391" s="69"/>
      <c r="AO391" s="69"/>
      <c r="AP391" s="55"/>
      <c r="AQ391" s="69"/>
      <c r="AR391" s="69"/>
    </row>
    <row r="392" spans="5:44">
      <c r="E392" s="51" t="s">
        <v>28</v>
      </c>
      <c r="F392" s="137">
        <f>IFERROR(Inp_TechAssessAdj!F122,0)</f>
        <v>0</v>
      </c>
      <c r="G392" s="137">
        <f>IFERROR(Inp_TechAssessAdj!G122,0)</f>
        <v>0</v>
      </c>
      <c r="H392" s="137">
        <f>IFERROR(Inp_TechAssessAdj!H122,0)</f>
        <v>0</v>
      </c>
      <c r="L392" s="51" t="s">
        <v>108</v>
      </c>
      <c r="M392" s="138">
        <f>SUMIFS(Inp_TechAssessAdj!$I:$I,Inp_TechAssessAdj!$E:$E,$E392,Inp_TechAssessAdj!$G:$G,$G392,Inp_TechAssessAdj!$H:$H,$H392)</f>
        <v>0</v>
      </c>
      <c r="R392" s="55"/>
      <c r="T392" s="15">
        <f>-SUMIFS(Inp_TechAssessAdj!T:T,Inp_TechAssessAdj!$E:$E,$E392,Inp_TechAssessAdj!$F:$F,$F392,Inp_TechAssessAdj!$G:$G,$G392,Inp_TechAssessAdj!$H:$H,$H392)</f>
        <v>0</v>
      </c>
      <c r="U392" s="15">
        <f>-SUMIFS(Inp_TechAssessAdj!U:U,Inp_TechAssessAdj!$E:$E,$E392,Inp_TechAssessAdj!$F:$F,$F392,Inp_TechAssessAdj!$G:$G,$G392,Inp_TechAssessAdj!$H:$H,$H392)</f>
        <v>0</v>
      </c>
      <c r="V392" s="15">
        <f>-SUMIFS(Inp_TechAssessAdj!V:V,Inp_TechAssessAdj!$E:$E,$E392,Inp_TechAssessAdj!$F:$F,$F392,Inp_TechAssessAdj!$G:$G,$G392,Inp_TechAssessAdj!$H:$H,$H392)</f>
        <v>0</v>
      </c>
      <c r="W392" s="15">
        <f>-SUMIFS(Inp_TechAssessAdj!W:W,Inp_TechAssessAdj!$E:$E,$E392,Inp_TechAssessAdj!$F:$F,$F392,Inp_TechAssessAdj!$G:$G,$G392,Inp_TechAssessAdj!$H:$H,$H392)</f>
        <v>0</v>
      </c>
      <c r="X392" s="15">
        <f>-SUMIFS(Inp_TechAssessAdj!X:X,Inp_TechAssessAdj!$E:$E,$E392,Inp_TechAssessAdj!$F:$F,$F392,Inp_TechAssessAdj!$G:$G,$G392,Inp_TechAssessAdj!$H:$H,$H392)</f>
        <v>0</v>
      </c>
      <c r="Y392" s="15">
        <f>-SUMIFS(Inp_TechAssessAdj!Y:Y,Inp_TechAssessAdj!$E:$E,$E392,Inp_TechAssessAdj!$F:$F,$F392,Inp_TechAssessAdj!$G:$G,$G392,Inp_TechAssessAdj!$H:$H,$H392)</f>
        <v>0</v>
      </c>
      <c r="Z392" s="15">
        <f>-SUMIFS(Inp_TechAssessAdj!Z:Z,Inp_TechAssessAdj!$E:$E,$E392,Inp_TechAssessAdj!$F:$F,$F392,Inp_TechAssessAdj!$G:$G,$G392,Inp_TechAssessAdj!$H:$H,$H392)</f>
        <v>0</v>
      </c>
      <c r="AA392" s="15">
        <f>-SUMIFS(Inp_TechAssessAdj!AA:AA,Inp_TechAssessAdj!$E:$E,$E392,Inp_TechAssessAdj!$F:$F,$F392,Inp_TechAssessAdj!$G:$G,$G392,Inp_TechAssessAdj!$H:$H,$H392)</f>
        <v>0</v>
      </c>
      <c r="AB392" s="15">
        <f>-SUMIFS(Inp_TechAssessAdj!AB:AB,Inp_TechAssessAdj!$E:$E,$E392,Inp_TechAssessAdj!$F:$F,$F392,Inp_TechAssessAdj!$G:$G,$G392,Inp_TechAssessAdj!$H:$H,$H392)</f>
        <v>0</v>
      </c>
      <c r="AC392" s="15">
        <f>-SUMIFS(Inp_TechAssessAdj!AC:AC,Inp_TechAssessAdj!$E:$E,$E392,Inp_TechAssessAdj!$F:$F,$F392,Inp_TechAssessAdj!$G:$G,$G392,Inp_TechAssessAdj!$H:$H,$H392)</f>
        <v>0</v>
      </c>
      <c r="AD392" s="15">
        <f>-SUMIFS(Inp_TechAssessAdj!AD:AD,Inp_TechAssessAdj!$E:$E,$E392,Inp_TechAssessAdj!$F:$F,$F392,Inp_TechAssessAdj!$G:$G,$G392,Inp_TechAssessAdj!$H:$H,$H392)</f>
        <v>0</v>
      </c>
      <c r="AE392" s="15">
        <f>-SUMIFS(Inp_TechAssessAdj!AE:AE,Inp_TechAssessAdj!$E:$E,$E392,Inp_TechAssessAdj!$F:$F,$F392,Inp_TechAssessAdj!$G:$G,$G392,Inp_TechAssessAdj!$H:$H,$H392)</f>
        <v>0</v>
      </c>
      <c r="AF392" s="15">
        <f>-SUMIFS(Inp_TechAssessAdj!AF:AF,Inp_TechAssessAdj!$E:$E,$E392,Inp_TechAssessAdj!$F:$F,$F392,Inp_TechAssessAdj!$G:$G,$G392,Inp_TechAssessAdj!$H:$H,$H392)</f>
        <v>0</v>
      </c>
      <c r="AG392" s="15">
        <f>-SUMIFS(Inp_TechAssessAdj!AG:AG,Inp_TechAssessAdj!$E:$E,$E392,Inp_TechAssessAdj!$F:$F,$F392,Inp_TechAssessAdj!$G:$G,$G392,Inp_TechAssessAdj!$H:$H,$H392)</f>
        <v>0</v>
      </c>
      <c r="AH392" s="15">
        <f>-SUMIFS(Inp_TechAssessAdj!AH:AH,Inp_TechAssessAdj!$E:$E,$E392,Inp_TechAssessAdj!$F:$F,$F392,Inp_TechAssessAdj!$G:$G,$G392,Inp_TechAssessAdj!$H:$H,$H392)</f>
        <v>0</v>
      </c>
      <c r="AI392" s="15">
        <f>-SUMIFS(Inp_TechAssessAdj!AI:AI,Inp_TechAssessAdj!$E:$E,$E392,Inp_TechAssessAdj!$F:$F,$F392,Inp_TechAssessAdj!$G:$G,$G392,Inp_TechAssessAdj!$H:$H,$H392)</f>
        <v>0</v>
      </c>
      <c r="AJ392" s="15">
        <f>-SUMIFS(Inp_TechAssessAdj!AJ:AJ,Inp_TechAssessAdj!$E:$E,$E392,Inp_TechAssessAdj!$F:$F,$F392,Inp_TechAssessAdj!$G:$G,$G392,Inp_TechAssessAdj!$H:$H,$H392)</f>
        <v>0</v>
      </c>
      <c r="AK392" s="15">
        <f>-SUMIFS(Inp_TechAssessAdj!AK:AK,Inp_TechAssessAdj!$E:$E,$E392,Inp_TechAssessAdj!$F:$F,$F392,Inp_TechAssessAdj!$G:$G,$G392,Inp_TechAssessAdj!$H:$H,$H392)</f>
        <v>0</v>
      </c>
      <c r="AM392" s="55"/>
      <c r="AN392" s="69"/>
      <c r="AO392" s="69"/>
      <c r="AP392" s="55"/>
      <c r="AQ392" s="69"/>
      <c r="AR392" s="69"/>
    </row>
    <row r="393" spans="5:44">
      <c r="E393" s="51" t="s">
        <v>28</v>
      </c>
      <c r="F393" s="137">
        <f>IFERROR(Inp_TechAssessAdj!F123,0)</f>
        <v>0</v>
      </c>
      <c r="G393" s="137">
        <f>IFERROR(Inp_TechAssessAdj!G123,0)</f>
        <v>0</v>
      </c>
      <c r="H393" s="137">
        <f>IFERROR(Inp_TechAssessAdj!H123,0)</f>
        <v>0</v>
      </c>
      <c r="L393" s="51" t="s">
        <v>108</v>
      </c>
      <c r="M393" s="138">
        <f>SUMIFS(Inp_TechAssessAdj!$I:$I,Inp_TechAssessAdj!$E:$E,$E393,Inp_TechAssessAdj!$G:$G,$G393,Inp_TechAssessAdj!$H:$H,$H393)</f>
        <v>0</v>
      </c>
      <c r="R393" s="55"/>
      <c r="T393" s="15">
        <f>-SUMIFS(Inp_TechAssessAdj!T:T,Inp_TechAssessAdj!$E:$E,$E393,Inp_TechAssessAdj!$F:$F,$F393,Inp_TechAssessAdj!$G:$G,$G393,Inp_TechAssessAdj!$H:$H,$H393)</f>
        <v>0</v>
      </c>
      <c r="U393" s="15">
        <f>-SUMIFS(Inp_TechAssessAdj!U:U,Inp_TechAssessAdj!$E:$E,$E393,Inp_TechAssessAdj!$F:$F,$F393,Inp_TechAssessAdj!$G:$G,$G393,Inp_TechAssessAdj!$H:$H,$H393)</f>
        <v>0</v>
      </c>
      <c r="V393" s="15">
        <f>-SUMIFS(Inp_TechAssessAdj!V:V,Inp_TechAssessAdj!$E:$E,$E393,Inp_TechAssessAdj!$F:$F,$F393,Inp_TechAssessAdj!$G:$G,$G393,Inp_TechAssessAdj!$H:$H,$H393)</f>
        <v>0</v>
      </c>
      <c r="W393" s="15">
        <f>-SUMIFS(Inp_TechAssessAdj!W:W,Inp_TechAssessAdj!$E:$E,$E393,Inp_TechAssessAdj!$F:$F,$F393,Inp_TechAssessAdj!$G:$G,$G393,Inp_TechAssessAdj!$H:$H,$H393)</f>
        <v>0</v>
      </c>
      <c r="X393" s="15">
        <f>-SUMIFS(Inp_TechAssessAdj!X:X,Inp_TechAssessAdj!$E:$E,$E393,Inp_TechAssessAdj!$F:$F,$F393,Inp_TechAssessAdj!$G:$G,$G393,Inp_TechAssessAdj!$H:$H,$H393)</f>
        <v>0</v>
      </c>
      <c r="Y393" s="15">
        <f>-SUMIFS(Inp_TechAssessAdj!Y:Y,Inp_TechAssessAdj!$E:$E,$E393,Inp_TechAssessAdj!$F:$F,$F393,Inp_TechAssessAdj!$G:$G,$G393,Inp_TechAssessAdj!$H:$H,$H393)</f>
        <v>0</v>
      </c>
      <c r="Z393" s="15">
        <f>-SUMIFS(Inp_TechAssessAdj!Z:Z,Inp_TechAssessAdj!$E:$E,$E393,Inp_TechAssessAdj!$F:$F,$F393,Inp_TechAssessAdj!$G:$G,$G393,Inp_TechAssessAdj!$H:$H,$H393)</f>
        <v>0</v>
      </c>
      <c r="AA393" s="15">
        <f>-SUMIFS(Inp_TechAssessAdj!AA:AA,Inp_TechAssessAdj!$E:$E,$E393,Inp_TechAssessAdj!$F:$F,$F393,Inp_TechAssessAdj!$G:$G,$G393,Inp_TechAssessAdj!$H:$H,$H393)</f>
        <v>0</v>
      </c>
      <c r="AB393" s="15">
        <f>-SUMIFS(Inp_TechAssessAdj!AB:AB,Inp_TechAssessAdj!$E:$E,$E393,Inp_TechAssessAdj!$F:$F,$F393,Inp_TechAssessAdj!$G:$G,$G393,Inp_TechAssessAdj!$H:$H,$H393)</f>
        <v>0</v>
      </c>
      <c r="AC393" s="15">
        <f>-SUMIFS(Inp_TechAssessAdj!AC:AC,Inp_TechAssessAdj!$E:$E,$E393,Inp_TechAssessAdj!$F:$F,$F393,Inp_TechAssessAdj!$G:$G,$G393,Inp_TechAssessAdj!$H:$H,$H393)</f>
        <v>0</v>
      </c>
      <c r="AD393" s="15">
        <f>-SUMIFS(Inp_TechAssessAdj!AD:AD,Inp_TechAssessAdj!$E:$E,$E393,Inp_TechAssessAdj!$F:$F,$F393,Inp_TechAssessAdj!$G:$G,$G393,Inp_TechAssessAdj!$H:$H,$H393)</f>
        <v>0</v>
      </c>
      <c r="AE393" s="15">
        <f>-SUMIFS(Inp_TechAssessAdj!AE:AE,Inp_TechAssessAdj!$E:$E,$E393,Inp_TechAssessAdj!$F:$F,$F393,Inp_TechAssessAdj!$G:$G,$G393,Inp_TechAssessAdj!$H:$H,$H393)</f>
        <v>0</v>
      </c>
      <c r="AF393" s="15">
        <f>-SUMIFS(Inp_TechAssessAdj!AF:AF,Inp_TechAssessAdj!$E:$E,$E393,Inp_TechAssessAdj!$F:$F,$F393,Inp_TechAssessAdj!$G:$G,$G393,Inp_TechAssessAdj!$H:$H,$H393)</f>
        <v>0</v>
      </c>
      <c r="AG393" s="15">
        <f>-SUMIFS(Inp_TechAssessAdj!AG:AG,Inp_TechAssessAdj!$E:$E,$E393,Inp_TechAssessAdj!$F:$F,$F393,Inp_TechAssessAdj!$G:$G,$G393,Inp_TechAssessAdj!$H:$H,$H393)</f>
        <v>0</v>
      </c>
      <c r="AH393" s="15">
        <f>-SUMIFS(Inp_TechAssessAdj!AH:AH,Inp_TechAssessAdj!$E:$E,$E393,Inp_TechAssessAdj!$F:$F,$F393,Inp_TechAssessAdj!$G:$G,$G393,Inp_TechAssessAdj!$H:$H,$H393)</f>
        <v>0</v>
      </c>
      <c r="AI393" s="15">
        <f>-SUMIFS(Inp_TechAssessAdj!AI:AI,Inp_TechAssessAdj!$E:$E,$E393,Inp_TechAssessAdj!$F:$F,$F393,Inp_TechAssessAdj!$G:$G,$G393,Inp_TechAssessAdj!$H:$H,$H393)</f>
        <v>0</v>
      </c>
      <c r="AJ393" s="15">
        <f>-SUMIFS(Inp_TechAssessAdj!AJ:AJ,Inp_TechAssessAdj!$E:$E,$E393,Inp_TechAssessAdj!$F:$F,$F393,Inp_TechAssessAdj!$G:$G,$G393,Inp_TechAssessAdj!$H:$H,$H393)</f>
        <v>0</v>
      </c>
      <c r="AK393" s="15">
        <f>-SUMIFS(Inp_TechAssessAdj!AK:AK,Inp_TechAssessAdj!$E:$E,$E393,Inp_TechAssessAdj!$F:$F,$F393,Inp_TechAssessAdj!$G:$G,$G393,Inp_TechAssessAdj!$H:$H,$H393)</f>
        <v>0</v>
      </c>
      <c r="AM393" s="55"/>
      <c r="AN393" s="69"/>
      <c r="AO393" s="69"/>
      <c r="AP393" s="55"/>
      <c r="AQ393" s="69"/>
      <c r="AR393" s="69"/>
    </row>
    <row r="394" spans="5:44">
      <c r="E394" s="51" t="s">
        <v>28</v>
      </c>
      <c r="F394" s="137">
        <f>IFERROR(Inp_TechAssessAdj!F124,0)</f>
        <v>0</v>
      </c>
      <c r="G394" s="137">
        <f>IFERROR(Inp_TechAssessAdj!G124,0)</f>
        <v>0</v>
      </c>
      <c r="H394" s="137">
        <f>IFERROR(Inp_TechAssessAdj!H124,0)</f>
        <v>0</v>
      </c>
      <c r="L394" s="51" t="s">
        <v>108</v>
      </c>
      <c r="M394" s="138">
        <f>SUMIFS(Inp_TechAssessAdj!$I:$I,Inp_TechAssessAdj!$E:$E,$E394,Inp_TechAssessAdj!$G:$G,$G394,Inp_TechAssessAdj!$H:$H,$H394)</f>
        <v>0</v>
      </c>
      <c r="R394" s="55"/>
      <c r="T394" s="15">
        <f>-SUMIFS(Inp_TechAssessAdj!T:T,Inp_TechAssessAdj!$E:$E,$E394,Inp_TechAssessAdj!$F:$F,$F394,Inp_TechAssessAdj!$G:$G,$G394,Inp_TechAssessAdj!$H:$H,$H394)</f>
        <v>0</v>
      </c>
      <c r="U394" s="15">
        <f>-SUMIFS(Inp_TechAssessAdj!U:U,Inp_TechAssessAdj!$E:$E,$E394,Inp_TechAssessAdj!$F:$F,$F394,Inp_TechAssessAdj!$G:$G,$G394,Inp_TechAssessAdj!$H:$H,$H394)</f>
        <v>0</v>
      </c>
      <c r="V394" s="15">
        <f>-SUMIFS(Inp_TechAssessAdj!V:V,Inp_TechAssessAdj!$E:$E,$E394,Inp_TechAssessAdj!$F:$F,$F394,Inp_TechAssessAdj!$G:$G,$G394,Inp_TechAssessAdj!$H:$H,$H394)</f>
        <v>0</v>
      </c>
      <c r="W394" s="15">
        <f>-SUMIFS(Inp_TechAssessAdj!W:W,Inp_TechAssessAdj!$E:$E,$E394,Inp_TechAssessAdj!$F:$F,$F394,Inp_TechAssessAdj!$G:$G,$G394,Inp_TechAssessAdj!$H:$H,$H394)</f>
        <v>0</v>
      </c>
      <c r="X394" s="15">
        <f>-SUMIFS(Inp_TechAssessAdj!X:X,Inp_TechAssessAdj!$E:$E,$E394,Inp_TechAssessAdj!$F:$F,$F394,Inp_TechAssessAdj!$G:$G,$G394,Inp_TechAssessAdj!$H:$H,$H394)</f>
        <v>0</v>
      </c>
      <c r="Y394" s="15">
        <f>-SUMIFS(Inp_TechAssessAdj!Y:Y,Inp_TechAssessAdj!$E:$E,$E394,Inp_TechAssessAdj!$F:$F,$F394,Inp_TechAssessAdj!$G:$G,$G394,Inp_TechAssessAdj!$H:$H,$H394)</f>
        <v>0</v>
      </c>
      <c r="Z394" s="15">
        <f>-SUMIFS(Inp_TechAssessAdj!Z:Z,Inp_TechAssessAdj!$E:$E,$E394,Inp_TechAssessAdj!$F:$F,$F394,Inp_TechAssessAdj!$G:$G,$G394,Inp_TechAssessAdj!$H:$H,$H394)</f>
        <v>0</v>
      </c>
      <c r="AA394" s="15">
        <f>-SUMIFS(Inp_TechAssessAdj!AA:AA,Inp_TechAssessAdj!$E:$E,$E394,Inp_TechAssessAdj!$F:$F,$F394,Inp_TechAssessAdj!$G:$G,$G394,Inp_TechAssessAdj!$H:$H,$H394)</f>
        <v>0</v>
      </c>
      <c r="AB394" s="15">
        <f>-SUMIFS(Inp_TechAssessAdj!AB:AB,Inp_TechAssessAdj!$E:$E,$E394,Inp_TechAssessAdj!$F:$F,$F394,Inp_TechAssessAdj!$G:$G,$G394,Inp_TechAssessAdj!$H:$H,$H394)</f>
        <v>0</v>
      </c>
      <c r="AC394" s="15">
        <f>-SUMIFS(Inp_TechAssessAdj!AC:AC,Inp_TechAssessAdj!$E:$E,$E394,Inp_TechAssessAdj!$F:$F,$F394,Inp_TechAssessAdj!$G:$G,$G394,Inp_TechAssessAdj!$H:$H,$H394)</f>
        <v>0</v>
      </c>
      <c r="AD394" s="15">
        <f>-SUMIFS(Inp_TechAssessAdj!AD:AD,Inp_TechAssessAdj!$E:$E,$E394,Inp_TechAssessAdj!$F:$F,$F394,Inp_TechAssessAdj!$G:$G,$G394,Inp_TechAssessAdj!$H:$H,$H394)</f>
        <v>0</v>
      </c>
      <c r="AE394" s="15">
        <f>-SUMIFS(Inp_TechAssessAdj!AE:AE,Inp_TechAssessAdj!$E:$E,$E394,Inp_TechAssessAdj!$F:$F,$F394,Inp_TechAssessAdj!$G:$G,$G394,Inp_TechAssessAdj!$H:$H,$H394)</f>
        <v>0</v>
      </c>
      <c r="AF394" s="15">
        <f>-SUMIFS(Inp_TechAssessAdj!AF:AF,Inp_TechAssessAdj!$E:$E,$E394,Inp_TechAssessAdj!$F:$F,$F394,Inp_TechAssessAdj!$G:$G,$G394,Inp_TechAssessAdj!$H:$H,$H394)</f>
        <v>0</v>
      </c>
      <c r="AG394" s="15">
        <f>-SUMIFS(Inp_TechAssessAdj!AG:AG,Inp_TechAssessAdj!$E:$E,$E394,Inp_TechAssessAdj!$F:$F,$F394,Inp_TechAssessAdj!$G:$G,$G394,Inp_TechAssessAdj!$H:$H,$H394)</f>
        <v>0</v>
      </c>
      <c r="AH394" s="15">
        <f>-SUMIFS(Inp_TechAssessAdj!AH:AH,Inp_TechAssessAdj!$E:$E,$E394,Inp_TechAssessAdj!$F:$F,$F394,Inp_TechAssessAdj!$G:$G,$G394,Inp_TechAssessAdj!$H:$H,$H394)</f>
        <v>0</v>
      </c>
      <c r="AI394" s="15">
        <f>-SUMIFS(Inp_TechAssessAdj!AI:AI,Inp_TechAssessAdj!$E:$E,$E394,Inp_TechAssessAdj!$F:$F,$F394,Inp_TechAssessAdj!$G:$G,$G394,Inp_TechAssessAdj!$H:$H,$H394)</f>
        <v>0</v>
      </c>
      <c r="AJ394" s="15">
        <f>-SUMIFS(Inp_TechAssessAdj!AJ:AJ,Inp_TechAssessAdj!$E:$E,$E394,Inp_TechAssessAdj!$F:$F,$F394,Inp_TechAssessAdj!$G:$G,$G394,Inp_TechAssessAdj!$H:$H,$H394)</f>
        <v>0</v>
      </c>
      <c r="AK394" s="15">
        <f>-SUMIFS(Inp_TechAssessAdj!AK:AK,Inp_TechAssessAdj!$E:$E,$E394,Inp_TechAssessAdj!$F:$F,$F394,Inp_TechAssessAdj!$G:$G,$G394,Inp_TechAssessAdj!$H:$H,$H394)</f>
        <v>0</v>
      </c>
      <c r="AM394" s="55"/>
      <c r="AN394" s="69"/>
      <c r="AO394" s="69"/>
      <c r="AP394" s="55"/>
      <c r="AQ394" s="69"/>
      <c r="AR394" s="69"/>
    </row>
    <row r="395" spans="5:44">
      <c r="E395" s="51" t="s">
        <v>28</v>
      </c>
      <c r="F395" s="137">
        <f>IFERROR(Inp_TechAssessAdj!F125,0)</f>
        <v>0</v>
      </c>
      <c r="G395" s="137">
        <f>IFERROR(Inp_TechAssessAdj!G125,0)</f>
        <v>0</v>
      </c>
      <c r="H395" s="137">
        <f>IFERROR(Inp_TechAssessAdj!H125,0)</f>
        <v>0</v>
      </c>
      <c r="L395" s="51" t="s">
        <v>108</v>
      </c>
      <c r="M395" s="138">
        <f>SUMIFS(Inp_TechAssessAdj!$I:$I,Inp_TechAssessAdj!$E:$E,$E395,Inp_TechAssessAdj!$G:$G,$G395,Inp_TechAssessAdj!$H:$H,$H395)</f>
        <v>0</v>
      </c>
      <c r="R395" s="55"/>
      <c r="T395" s="15">
        <f>-SUMIFS(Inp_TechAssessAdj!T:T,Inp_TechAssessAdj!$E:$E,$E395,Inp_TechAssessAdj!$F:$F,$F395,Inp_TechAssessAdj!$G:$G,$G395,Inp_TechAssessAdj!$H:$H,$H395)</f>
        <v>0</v>
      </c>
      <c r="U395" s="15">
        <f>-SUMIFS(Inp_TechAssessAdj!U:U,Inp_TechAssessAdj!$E:$E,$E395,Inp_TechAssessAdj!$F:$F,$F395,Inp_TechAssessAdj!$G:$G,$G395,Inp_TechAssessAdj!$H:$H,$H395)</f>
        <v>0</v>
      </c>
      <c r="V395" s="15">
        <f>-SUMIFS(Inp_TechAssessAdj!V:V,Inp_TechAssessAdj!$E:$E,$E395,Inp_TechAssessAdj!$F:$F,$F395,Inp_TechAssessAdj!$G:$G,$G395,Inp_TechAssessAdj!$H:$H,$H395)</f>
        <v>0</v>
      </c>
      <c r="W395" s="15">
        <f>-SUMIFS(Inp_TechAssessAdj!W:W,Inp_TechAssessAdj!$E:$E,$E395,Inp_TechAssessAdj!$F:$F,$F395,Inp_TechAssessAdj!$G:$G,$G395,Inp_TechAssessAdj!$H:$H,$H395)</f>
        <v>0</v>
      </c>
      <c r="X395" s="15">
        <f>-SUMIFS(Inp_TechAssessAdj!X:X,Inp_TechAssessAdj!$E:$E,$E395,Inp_TechAssessAdj!$F:$F,$F395,Inp_TechAssessAdj!$G:$G,$G395,Inp_TechAssessAdj!$H:$H,$H395)</f>
        <v>0</v>
      </c>
      <c r="Y395" s="15">
        <f>-SUMIFS(Inp_TechAssessAdj!Y:Y,Inp_TechAssessAdj!$E:$E,$E395,Inp_TechAssessAdj!$F:$F,$F395,Inp_TechAssessAdj!$G:$G,$G395,Inp_TechAssessAdj!$H:$H,$H395)</f>
        <v>0</v>
      </c>
      <c r="Z395" s="15">
        <f>-SUMIFS(Inp_TechAssessAdj!Z:Z,Inp_TechAssessAdj!$E:$E,$E395,Inp_TechAssessAdj!$F:$F,$F395,Inp_TechAssessAdj!$G:$G,$G395,Inp_TechAssessAdj!$H:$H,$H395)</f>
        <v>0</v>
      </c>
      <c r="AA395" s="15">
        <f>-SUMIFS(Inp_TechAssessAdj!AA:AA,Inp_TechAssessAdj!$E:$E,$E395,Inp_TechAssessAdj!$F:$F,$F395,Inp_TechAssessAdj!$G:$G,$G395,Inp_TechAssessAdj!$H:$H,$H395)</f>
        <v>0</v>
      </c>
      <c r="AB395" s="15">
        <f>-SUMIFS(Inp_TechAssessAdj!AB:AB,Inp_TechAssessAdj!$E:$E,$E395,Inp_TechAssessAdj!$F:$F,$F395,Inp_TechAssessAdj!$G:$G,$G395,Inp_TechAssessAdj!$H:$H,$H395)</f>
        <v>0</v>
      </c>
      <c r="AC395" s="15">
        <f>-SUMIFS(Inp_TechAssessAdj!AC:AC,Inp_TechAssessAdj!$E:$E,$E395,Inp_TechAssessAdj!$F:$F,$F395,Inp_TechAssessAdj!$G:$G,$G395,Inp_TechAssessAdj!$H:$H,$H395)</f>
        <v>0</v>
      </c>
      <c r="AD395" s="15">
        <f>-SUMIFS(Inp_TechAssessAdj!AD:AD,Inp_TechAssessAdj!$E:$E,$E395,Inp_TechAssessAdj!$F:$F,$F395,Inp_TechAssessAdj!$G:$G,$G395,Inp_TechAssessAdj!$H:$H,$H395)</f>
        <v>0</v>
      </c>
      <c r="AE395" s="15">
        <f>-SUMIFS(Inp_TechAssessAdj!AE:AE,Inp_TechAssessAdj!$E:$E,$E395,Inp_TechAssessAdj!$F:$F,$F395,Inp_TechAssessAdj!$G:$G,$G395,Inp_TechAssessAdj!$H:$H,$H395)</f>
        <v>0</v>
      </c>
      <c r="AF395" s="15">
        <f>-SUMIFS(Inp_TechAssessAdj!AF:AF,Inp_TechAssessAdj!$E:$E,$E395,Inp_TechAssessAdj!$F:$F,$F395,Inp_TechAssessAdj!$G:$G,$G395,Inp_TechAssessAdj!$H:$H,$H395)</f>
        <v>0</v>
      </c>
      <c r="AG395" s="15">
        <f>-SUMIFS(Inp_TechAssessAdj!AG:AG,Inp_TechAssessAdj!$E:$E,$E395,Inp_TechAssessAdj!$F:$F,$F395,Inp_TechAssessAdj!$G:$G,$G395,Inp_TechAssessAdj!$H:$H,$H395)</f>
        <v>0</v>
      </c>
      <c r="AH395" s="15">
        <f>-SUMIFS(Inp_TechAssessAdj!AH:AH,Inp_TechAssessAdj!$E:$E,$E395,Inp_TechAssessAdj!$F:$F,$F395,Inp_TechAssessAdj!$G:$G,$G395,Inp_TechAssessAdj!$H:$H,$H395)</f>
        <v>0</v>
      </c>
      <c r="AI395" s="15">
        <f>-SUMIFS(Inp_TechAssessAdj!AI:AI,Inp_TechAssessAdj!$E:$E,$E395,Inp_TechAssessAdj!$F:$F,$F395,Inp_TechAssessAdj!$G:$G,$G395,Inp_TechAssessAdj!$H:$H,$H395)</f>
        <v>0</v>
      </c>
      <c r="AJ395" s="15">
        <f>-SUMIFS(Inp_TechAssessAdj!AJ:AJ,Inp_TechAssessAdj!$E:$E,$E395,Inp_TechAssessAdj!$F:$F,$F395,Inp_TechAssessAdj!$G:$G,$G395,Inp_TechAssessAdj!$H:$H,$H395)</f>
        <v>0</v>
      </c>
      <c r="AK395" s="15">
        <f>-SUMIFS(Inp_TechAssessAdj!AK:AK,Inp_TechAssessAdj!$E:$E,$E395,Inp_TechAssessAdj!$F:$F,$F395,Inp_TechAssessAdj!$G:$G,$G395,Inp_TechAssessAdj!$H:$H,$H395)</f>
        <v>0</v>
      </c>
      <c r="AM395" s="55"/>
      <c r="AN395" s="69"/>
      <c r="AO395" s="69"/>
      <c r="AP395" s="55"/>
      <c r="AQ395" s="69"/>
      <c r="AR395" s="69"/>
    </row>
    <row r="396" spans="5:44">
      <c r="E396" s="51" t="s">
        <v>28</v>
      </c>
      <c r="F396" s="137">
        <f>IFERROR(Inp_TechAssessAdj!F126,0)</f>
        <v>0</v>
      </c>
      <c r="G396" s="137">
        <f>IFERROR(Inp_TechAssessAdj!G126,0)</f>
        <v>0</v>
      </c>
      <c r="H396" s="137">
        <f>IFERROR(Inp_TechAssessAdj!H126,0)</f>
        <v>0</v>
      </c>
      <c r="L396" s="51" t="s">
        <v>108</v>
      </c>
      <c r="M396" s="138">
        <f>SUMIFS(Inp_TechAssessAdj!$I:$I,Inp_TechAssessAdj!$E:$E,$E396,Inp_TechAssessAdj!$G:$G,$G396,Inp_TechAssessAdj!$H:$H,$H396)</f>
        <v>0</v>
      </c>
      <c r="R396" s="55"/>
      <c r="T396" s="15">
        <f>-SUMIFS(Inp_TechAssessAdj!T:T,Inp_TechAssessAdj!$E:$E,$E396,Inp_TechAssessAdj!$F:$F,$F396,Inp_TechAssessAdj!$G:$G,$G396,Inp_TechAssessAdj!$H:$H,$H396)</f>
        <v>0</v>
      </c>
      <c r="U396" s="15">
        <f>-SUMIFS(Inp_TechAssessAdj!U:U,Inp_TechAssessAdj!$E:$E,$E396,Inp_TechAssessAdj!$F:$F,$F396,Inp_TechAssessAdj!$G:$G,$G396,Inp_TechAssessAdj!$H:$H,$H396)</f>
        <v>0</v>
      </c>
      <c r="V396" s="15">
        <f>-SUMIFS(Inp_TechAssessAdj!V:V,Inp_TechAssessAdj!$E:$E,$E396,Inp_TechAssessAdj!$F:$F,$F396,Inp_TechAssessAdj!$G:$G,$G396,Inp_TechAssessAdj!$H:$H,$H396)</f>
        <v>0</v>
      </c>
      <c r="W396" s="15">
        <f>-SUMIFS(Inp_TechAssessAdj!W:W,Inp_TechAssessAdj!$E:$E,$E396,Inp_TechAssessAdj!$F:$F,$F396,Inp_TechAssessAdj!$G:$G,$G396,Inp_TechAssessAdj!$H:$H,$H396)</f>
        <v>0</v>
      </c>
      <c r="X396" s="15">
        <f>-SUMIFS(Inp_TechAssessAdj!X:X,Inp_TechAssessAdj!$E:$E,$E396,Inp_TechAssessAdj!$F:$F,$F396,Inp_TechAssessAdj!$G:$G,$G396,Inp_TechAssessAdj!$H:$H,$H396)</f>
        <v>0</v>
      </c>
      <c r="Y396" s="15">
        <f>-SUMIFS(Inp_TechAssessAdj!Y:Y,Inp_TechAssessAdj!$E:$E,$E396,Inp_TechAssessAdj!$F:$F,$F396,Inp_TechAssessAdj!$G:$G,$G396,Inp_TechAssessAdj!$H:$H,$H396)</f>
        <v>0</v>
      </c>
      <c r="Z396" s="15">
        <f>-SUMIFS(Inp_TechAssessAdj!Z:Z,Inp_TechAssessAdj!$E:$E,$E396,Inp_TechAssessAdj!$F:$F,$F396,Inp_TechAssessAdj!$G:$G,$G396,Inp_TechAssessAdj!$H:$H,$H396)</f>
        <v>0</v>
      </c>
      <c r="AA396" s="15">
        <f>-SUMIFS(Inp_TechAssessAdj!AA:AA,Inp_TechAssessAdj!$E:$E,$E396,Inp_TechAssessAdj!$F:$F,$F396,Inp_TechAssessAdj!$G:$G,$G396,Inp_TechAssessAdj!$H:$H,$H396)</f>
        <v>0</v>
      </c>
      <c r="AB396" s="15">
        <f>-SUMIFS(Inp_TechAssessAdj!AB:AB,Inp_TechAssessAdj!$E:$E,$E396,Inp_TechAssessAdj!$F:$F,$F396,Inp_TechAssessAdj!$G:$G,$G396,Inp_TechAssessAdj!$H:$H,$H396)</f>
        <v>0</v>
      </c>
      <c r="AC396" s="15">
        <f>-SUMIFS(Inp_TechAssessAdj!AC:AC,Inp_TechAssessAdj!$E:$E,$E396,Inp_TechAssessAdj!$F:$F,$F396,Inp_TechAssessAdj!$G:$G,$G396,Inp_TechAssessAdj!$H:$H,$H396)</f>
        <v>0</v>
      </c>
      <c r="AD396" s="15">
        <f>-SUMIFS(Inp_TechAssessAdj!AD:AD,Inp_TechAssessAdj!$E:$E,$E396,Inp_TechAssessAdj!$F:$F,$F396,Inp_TechAssessAdj!$G:$G,$G396,Inp_TechAssessAdj!$H:$H,$H396)</f>
        <v>0</v>
      </c>
      <c r="AE396" s="15">
        <f>-SUMIFS(Inp_TechAssessAdj!AE:AE,Inp_TechAssessAdj!$E:$E,$E396,Inp_TechAssessAdj!$F:$F,$F396,Inp_TechAssessAdj!$G:$G,$G396,Inp_TechAssessAdj!$H:$H,$H396)</f>
        <v>0</v>
      </c>
      <c r="AF396" s="15">
        <f>-SUMIFS(Inp_TechAssessAdj!AF:AF,Inp_TechAssessAdj!$E:$E,$E396,Inp_TechAssessAdj!$F:$F,$F396,Inp_TechAssessAdj!$G:$G,$G396,Inp_TechAssessAdj!$H:$H,$H396)</f>
        <v>0</v>
      </c>
      <c r="AG396" s="15">
        <f>-SUMIFS(Inp_TechAssessAdj!AG:AG,Inp_TechAssessAdj!$E:$E,$E396,Inp_TechAssessAdj!$F:$F,$F396,Inp_TechAssessAdj!$G:$G,$G396,Inp_TechAssessAdj!$H:$H,$H396)</f>
        <v>0</v>
      </c>
      <c r="AH396" s="15">
        <f>-SUMIFS(Inp_TechAssessAdj!AH:AH,Inp_TechAssessAdj!$E:$E,$E396,Inp_TechAssessAdj!$F:$F,$F396,Inp_TechAssessAdj!$G:$G,$G396,Inp_TechAssessAdj!$H:$H,$H396)</f>
        <v>0</v>
      </c>
      <c r="AI396" s="15">
        <f>-SUMIFS(Inp_TechAssessAdj!AI:AI,Inp_TechAssessAdj!$E:$E,$E396,Inp_TechAssessAdj!$F:$F,$F396,Inp_TechAssessAdj!$G:$G,$G396,Inp_TechAssessAdj!$H:$H,$H396)</f>
        <v>0</v>
      </c>
      <c r="AJ396" s="15">
        <f>-SUMIFS(Inp_TechAssessAdj!AJ:AJ,Inp_TechAssessAdj!$E:$E,$E396,Inp_TechAssessAdj!$F:$F,$F396,Inp_TechAssessAdj!$G:$G,$G396,Inp_TechAssessAdj!$H:$H,$H396)</f>
        <v>0</v>
      </c>
      <c r="AK396" s="15">
        <f>-SUMIFS(Inp_TechAssessAdj!AK:AK,Inp_TechAssessAdj!$E:$E,$E396,Inp_TechAssessAdj!$F:$F,$F396,Inp_TechAssessAdj!$G:$G,$G396,Inp_TechAssessAdj!$H:$H,$H396)</f>
        <v>0</v>
      </c>
      <c r="AM396" s="55"/>
      <c r="AN396" s="69"/>
      <c r="AO396" s="69"/>
      <c r="AP396" s="55"/>
      <c r="AQ396" s="69"/>
      <c r="AR396" s="69"/>
    </row>
    <row r="397" spans="5:44">
      <c r="E397" s="51" t="s">
        <v>28</v>
      </c>
      <c r="F397" s="137">
        <f>IFERROR(Inp_TechAssessAdj!F127,0)</f>
        <v>0</v>
      </c>
      <c r="G397" s="137">
        <f>IFERROR(Inp_TechAssessAdj!G127,0)</f>
        <v>0</v>
      </c>
      <c r="H397" s="137">
        <f>IFERROR(Inp_TechAssessAdj!H127,0)</f>
        <v>0</v>
      </c>
      <c r="L397" s="51" t="s">
        <v>108</v>
      </c>
      <c r="M397" s="138">
        <f>SUMIFS(Inp_TechAssessAdj!$I:$I,Inp_TechAssessAdj!$E:$E,$E397,Inp_TechAssessAdj!$G:$G,$G397,Inp_TechAssessAdj!$H:$H,$H397)</f>
        <v>0</v>
      </c>
      <c r="R397" s="55"/>
      <c r="T397" s="15">
        <f>-SUMIFS(Inp_TechAssessAdj!T:T,Inp_TechAssessAdj!$E:$E,$E397,Inp_TechAssessAdj!$F:$F,$F397,Inp_TechAssessAdj!$G:$G,$G397,Inp_TechAssessAdj!$H:$H,$H397)</f>
        <v>0</v>
      </c>
      <c r="U397" s="15">
        <f>-SUMIFS(Inp_TechAssessAdj!U:U,Inp_TechAssessAdj!$E:$E,$E397,Inp_TechAssessAdj!$F:$F,$F397,Inp_TechAssessAdj!$G:$G,$G397,Inp_TechAssessAdj!$H:$H,$H397)</f>
        <v>0</v>
      </c>
      <c r="V397" s="15">
        <f>-SUMIFS(Inp_TechAssessAdj!V:V,Inp_TechAssessAdj!$E:$E,$E397,Inp_TechAssessAdj!$F:$F,$F397,Inp_TechAssessAdj!$G:$G,$G397,Inp_TechAssessAdj!$H:$H,$H397)</f>
        <v>0</v>
      </c>
      <c r="W397" s="15">
        <f>-SUMIFS(Inp_TechAssessAdj!W:W,Inp_TechAssessAdj!$E:$E,$E397,Inp_TechAssessAdj!$F:$F,$F397,Inp_TechAssessAdj!$G:$G,$G397,Inp_TechAssessAdj!$H:$H,$H397)</f>
        <v>0</v>
      </c>
      <c r="X397" s="15">
        <f>-SUMIFS(Inp_TechAssessAdj!X:X,Inp_TechAssessAdj!$E:$E,$E397,Inp_TechAssessAdj!$F:$F,$F397,Inp_TechAssessAdj!$G:$G,$G397,Inp_TechAssessAdj!$H:$H,$H397)</f>
        <v>0</v>
      </c>
      <c r="Y397" s="15">
        <f>-SUMIFS(Inp_TechAssessAdj!Y:Y,Inp_TechAssessAdj!$E:$E,$E397,Inp_TechAssessAdj!$F:$F,$F397,Inp_TechAssessAdj!$G:$G,$G397,Inp_TechAssessAdj!$H:$H,$H397)</f>
        <v>0</v>
      </c>
      <c r="Z397" s="15">
        <f>-SUMIFS(Inp_TechAssessAdj!Z:Z,Inp_TechAssessAdj!$E:$E,$E397,Inp_TechAssessAdj!$F:$F,$F397,Inp_TechAssessAdj!$G:$G,$G397,Inp_TechAssessAdj!$H:$H,$H397)</f>
        <v>0</v>
      </c>
      <c r="AA397" s="15">
        <f>-SUMIFS(Inp_TechAssessAdj!AA:AA,Inp_TechAssessAdj!$E:$E,$E397,Inp_TechAssessAdj!$F:$F,$F397,Inp_TechAssessAdj!$G:$G,$G397,Inp_TechAssessAdj!$H:$H,$H397)</f>
        <v>0</v>
      </c>
      <c r="AB397" s="15">
        <f>-SUMIFS(Inp_TechAssessAdj!AB:AB,Inp_TechAssessAdj!$E:$E,$E397,Inp_TechAssessAdj!$F:$F,$F397,Inp_TechAssessAdj!$G:$G,$G397,Inp_TechAssessAdj!$H:$H,$H397)</f>
        <v>0</v>
      </c>
      <c r="AC397" s="15">
        <f>-SUMIFS(Inp_TechAssessAdj!AC:AC,Inp_TechAssessAdj!$E:$E,$E397,Inp_TechAssessAdj!$F:$F,$F397,Inp_TechAssessAdj!$G:$G,$G397,Inp_TechAssessAdj!$H:$H,$H397)</f>
        <v>0</v>
      </c>
      <c r="AD397" s="15">
        <f>-SUMIFS(Inp_TechAssessAdj!AD:AD,Inp_TechAssessAdj!$E:$E,$E397,Inp_TechAssessAdj!$F:$F,$F397,Inp_TechAssessAdj!$G:$G,$G397,Inp_TechAssessAdj!$H:$H,$H397)</f>
        <v>0</v>
      </c>
      <c r="AE397" s="15">
        <f>-SUMIFS(Inp_TechAssessAdj!AE:AE,Inp_TechAssessAdj!$E:$E,$E397,Inp_TechAssessAdj!$F:$F,$F397,Inp_TechAssessAdj!$G:$G,$G397,Inp_TechAssessAdj!$H:$H,$H397)</f>
        <v>0</v>
      </c>
      <c r="AF397" s="15">
        <f>-SUMIFS(Inp_TechAssessAdj!AF:AF,Inp_TechAssessAdj!$E:$E,$E397,Inp_TechAssessAdj!$F:$F,$F397,Inp_TechAssessAdj!$G:$G,$G397,Inp_TechAssessAdj!$H:$H,$H397)</f>
        <v>0</v>
      </c>
      <c r="AG397" s="15">
        <f>-SUMIFS(Inp_TechAssessAdj!AG:AG,Inp_TechAssessAdj!$E:$E,$E397,Inp_TechAssessAdj!$F:$F,$F397,Inp_TechAssessAdj!$G:$G,$G397,Inp_TechAssessAdj!$H:$H,$H397)</f>
        <v>0</v>
      </c>
      <c r="AH397" s="15">
        <f>-SUMIFS(Inp_TechAssessAdj!AH:AH,Inp_TechAssessAdj!$E:$E,$E397,Inp_TechAssessAdj!$F:$F,$F397,Inp_TechAssessAdj!$G:$G,$G397,Inp_TechAssessAdj!$H:$H,$H397)</f>
        <v>0</v>
      </c>
      <c r="AI397" s="15">
        <f>-SUMIFS(Inp_TechAssessAdj!AI:AI,Inp_TechAssessAdj!$E:$E,$E397,Inp_TechAssessAdj!$F:$F,$F397,Inp_TechAssessAdj!$G:$G,$G397,Inp_TechAssessAdj!$H:$H,$H397)</f>
        <v>0</v>
      </c>
      <c r="AJ397" s="15">
        <f>-SUMIFS(Inp_TechAssessAdj!AJ:AJ,Inp_TechAssessAdj!$E:$E,$E397,Inp_TechAssessAdj!$F:$F,$F397,Inp_TechAssessAdj!$G:$G,$G397,Inp_TechAssessAdj!$H:$H,$H397)</f>
        <v>0</v>
      </c>
      <c r="AK397" s="15">
        <f>-SUMIFS(Inp_TechAssessAdj!AK:AK,Inp_TechAssessAdj!$E:$E,$E397,Inp_TechAssessAdj!$F:$F,$F397,Inp_TechAssessAdj!$G:$G,$G397,Inp_TechAssessAdj!$H:$H,$H397)</f>
        <v>0</v>
      </c>
      <c r="AM397" s="55"/>
      <c r="AN397" s="69"/>
      <c r="AO397" s="69"/>
      <c r="AP397" s="55"/>
      <c r="AQ397" s="69"/>
      <c r="AR397" s="69"/>
    </row>
    <row r="398" spans="5:44">
      <c r="E398" s="51" t="s">
        <v>28</v>
      </c>
      <c r="F398" s="137">
        <f>IFERROR(Inp_TechAssessAdj!F128,0)</f>
        <v>0</v>
      </c>
      <c r="G398" s="137">
        <f>IFERROR(Inp_TechAssessAdj!G128,0)</f>
        <v>0</v>
      </c>
      <c r="H398" s="137">
        <f>IFERROR(Inp_TechAssessAdj!H128,0)</f>
        <v>0</v>
      </c>
      <c r="L398" s="51" t="s">
        <v>108</v>
      </c>
      <c r="M398" s="138">
        <f>SUMIFS(Inp_TechAssessAdj!$I:$I,Inp_TechAssessAdj!$E:$E,$E398,Inp_TechAssessAdj!$G:$G,$G398,Inp_TechAssessAdj!$H:$H,$H398)</f>
        <v>0</v>
      </c>
      <c r="R398" s="55"/>
      <c r="T398" s="15">
        <f>-SUMIFS(Inp_TechAssessAdj!T:T,Inp_TechAssessAdj!$E:$E,$E398,Inp_TechAssessAdj!$F:$F,$F398,Inp_TechAssessAdj!$G:$G,$G398,Inp_TechAssessAdj!$H:$H,$H398)</f>
        <v>0</v>
      </c>
      <c r="U398" s="15">
        <f>-SUMIFS(Inp_TechAssessAdj!U:U,Inp_TechAssessAdj!$E:$E,$E398,Inp_TechAssessAdj!$F:$F,$F398,Inp_TechAssessAdj!$G:$G,$G398,Inp_TechAssessAdj!$H:$H,$H398)</f>
        <v>0</v>
      </c>
      <c r="V398" s="15">
        <f>-SUMIFS(Inp_TechAssessAdj!V:V,Inp_TechAssessAdj!$E:$E,$E398,Inp_TechAssessAdj!$F:$F,$F398,Inp_TechAssessAdj!$G:$G,$G398,Inp_TechAssessAdj!$H:$H,$H398)</f>
        <v>0</v>
      </c>
      <c r="W398" s="15">
        <f>-SUMIFS(Inp_TechAssessAdj!W:W,Inp_TechAssessAdj!$E:$E,$E398,Inp_TechAssessAdj!$F:$F,$F398,Inp_TechAssessAdj!$G:$G,$G398,Inp_TechAssessAdj!$H:$H,$H398)</f>
        <v>0</v>
      </c>
      <c r="X398" s="15">
        <f>-SUMIFS(Inp_TechAssessAdj!X:X,Inp_TechAssessAdj!$E:$E,$E398,Inp_TechAssessAdj!$F:$F,$F398,Inp_TechAssessAdj!$G:$G,$G398,Inp_TechAssessAdj!$H:$H,$H398)</f>
        <v>0</v>
      </c>
      <c r="Y398" s="15">
        <f>-SUMIFS(Inp_TechAssessAdj!Y:Y,Inp_TechAssessAdj!$E:$E,$E398,Inp_TechAssessAdj!$F:$F,$F398,Inp_TechAssessAdj!$G:$G,$G398,Inp_TechAssessAdj!$H:$H,$H398)</f>
        <v>0</v>
      </c>
      <c r="Z398" s="15">
        <f>-SUMIFS(Inp_TechAssessAdj!Z:Z,Inp_TechAssessAdj!$E:$E,$E398,Inp_TechAssessAdj!$F:$F,$F398,Inp_TechAssessAdj!$G:$G,$G398,Inp_TechAssessAdj!$H:$H,$H398)</f>
        <v>0</v>
      </c>
      <c r="AA398" s="15">
        <f>-SUMIFS(Inp_TechAssessAdj!AA:AA,Inp_TechAssessAdj!$E:$E,$E398,Inp_TechAssessAdj!$F:$F,$F398,Inp_TechAssessAdj!$G:$G,$G398,Inp_TechAssessAdj!$H:$H,$H398)</f>
        <v>0</v>
      </c>
      <c r="AB398" s="15">
        <f>-SUMIFS(Inp_TechAssessAdj!AB:AB,Inp_TechAssessAdj!$E:$E,$E398,Inp_TechAssessAdj!$F:$F,$F398,Inp_TechAssessAdj!$G:$G,$G398,Inp_TechAssessAdj!$H:$H,$H398)</f>
        <v>0</v>
      </c>
      <c r="AC398" s="15">
        <f>-SUMIFS(Inp_TechAssessAdj!AC:AC,Inp_TechAssessAdj!$E:$E,$E398,Inp_TechAssessAdj!$F:$F,$F398,Inp_TechAssessAdj!$G:$G,$G398,Inp_TechAssessAdj!$H:$H,$H398)</f>
        <v>0</v>
      </c>
      <c r="AD398" s="15">
        <f>-SUMIFS(Inp_TechAssessAdj!AD:AD,Inp_TechAssessAdj!$E:$E,$E398,Inp_TechAssessAdj!$F:$F,$F398,Inp_TechAssessAdj!$G:$G,$G398,Inp_TechAssessAdj!$H:$H,$H398)</f>
        <v>0</v>
      </c>
      <c r="AE398" s="15">
        <f>-SUMIFS(Inp_TechAssessAdj!AE:AE,Inp_TechAssessAdj!$E:$E,$E398,Inp_TechAssessAdj!$F:$F,$F398,Inp_TechAssessAdj!$G:$G,$G398,Inp_TechAssessAdj!$H:$H,$H398)</f>
        <v>0</v>
      </c>
      <c r="AF398" s="15">
        <f>-SUMIFS(Inp_TechAssessAdj!AF:AF,Inp_TechAssessAdj!$E:$E,$E398,Inp_TechAssessAdj!$F:$F,$F398,Inp_TechAssessAdj!$G:$G,$G398,Inp_TechAssessAdj!$H:$H,$H398)</f>
        <v>0</v>
      </c>
      <c r="AG398" s="15">
        <f>-SUMIFS(Inp_TechAssessAdj!AG:AG,Inp_TechAssessAdj!$E:$E,$E398,Inp_TechAssessAdj!$F:$F,$F398,Inp_TechAssessAdj!$G:$G,$G398,Inp_TechAssessAdj!$H:$H,$H398)</f>
        <v>0</v>
      </c>
      <c r="AH398" s="15">
        <f>-SUMIFS(Inp_TechAssessAdj!AH:AH,Inp_TechAssessAdj!$E:$E,$E398,Inp_TechAssessAdj!$F:$F,$F398,Inp_TechAssessAdj!$G:$G,$G398,Inp_TechAssessAdj!$H:$H,$H398)</f>
        <v>0</v>
      </c>
      <c r="AI398" s="15">
        <f>-SUMIFS(Inp_TechAssessAdj!AI:AI,Inp_TechAssessAdj!$E:$E,$E398,Inp_TechAssessAdj!$F:$F,$F398,Inp_TechAssessAdj!$G:$G,$G398,Inp_TechAssessAdj!$H:$H,$H398)</f>
        <v>0</v>
      </c>
      <c r="AJ398" s="15">
        <f>-SUMIFS(Inp_TechAssessAdj!AJ:AJ,Inp_TechAssessAdj!$E:$E,$E398,Inp_TechAssessAdj!$F:$F,$F398,Inp_TechAssessAdj!$G:$G,$G398,Inp_TechAssessAdj!$H:$H,$H398)</f>
        <v>0</v>
      </c>
      <c r="AK398" s="15">
        <f>-SUMIFS(Inp_TechAssessAdj!AK:AK,Inp_TechAssessAdj!$E:$E,$E398,Inp_TechAssessAdj!$F:$F,$F398,Inp_TechAssessAdj!$G:$G,$G398,Inp_TechAssessAdj!$H:$H,$H398)</f>
        <v>0</v>
      </c>
      <c r="AM398" s="55"/>
      <c r="AN398" s="69"/>
      <c r="AO398" s="69"/>
      <c r="AP398" s="55"/>
      <c r="AQ398" s="69"/>
      <c r="AR398" s="69"/>
    </row>
    <row r="399" spans="5:44">
      <c r="E399" s="51" t="s">
        <v>28</v>
      </c>
      <c r="F399" s="137">
        <f>IFERROR(Inp_TechAssessAdj!F129,0)</f>
        <v>0</v>
      </c>
      <c r="G399" s="137">
        <f>IFERROR(Inp_TechAssessAdj!G129,0)</f>
        <v>0</v>
      </c>
      <c r="H399" s="137">
        <f>IFERROR(Inp_TechAssessAdj!H129,0)</f>
        <v>0</v>
      </c>
      <c r="L399" s="51" t="s">
        <v>108</v>
      </c>
      <c r="M399" s="138">
        <f>SUMIFS(Inp_TechAssessAdj!$I:$I,Inp_TechAssessAdj!$E:$E,$E399,Inp_TechAssessAdj!$G:$G,$G399,Inp_TechAssessAdj!$H:$H,$H399)</f>
        <v>0</v>
      </c>
      <c r="R399" s="55"/>
      <c r="T399" s="15">
        <f>-SUMIFS(Inp_TechAssessAdj!T:T,Inp_TechAssessAdj!$E:$E,$E399,Inp_TechAssessAdj!$F:$F,$F399,Inp_TechAssessAdj!$G:$G,$G399,Inp_TechAssessAdj!$H:$H,$H399)</f>
        <v>0</v>
      </c>
      <c r="U399" s="15">
        <f>-SUMIFS(Inp_TechAssessAdj!U:U,Inp_TechAssessAdj!$E:$E,$E399,Inp_TechAssessAdj!$F:$F,$F399,Inp_TechAssessAdj!$G:$G,$G399,Inp_TechAssessAdj!$H:$H,$H399)</f>
        <v>0</v>
      </c>
      <c r="V399" s="15">
        <f>-SUMIFS(Inp_TechAssessAdj!V:V,Inp_TechAssessAdj!$E:$E,$E399,Inp_TechAssessAdj!$F:$F,$F399,Inp_TechAssessAdj!$G:$G,$G399,Inp_TechAssessAdj!$H:$H,$H399)</f>
        <v>0</v>
      </c>
      <c r="W399" s="15">
        <f>-SUMIFS(Inp_TechAssessAdj!W:W,Inp_TechAssessAdj!$E:$E,$E399,Inp_TechAssessAdj!$F:$F,$F399,Inp_TechAssessAdj!$G:$G,$G399,Inp_TechAssessAdj!$H:$H,$H399)</f>
        <v>0</v>
      </c>
      <c r="X399" s="15">
        <f>-SUMIFS(Inp_TechAssessAdj!X:X,Inp_TechAssessAdj!$E:$E,$E399,Inp_TechAssessAdj!$F:$F,$F399,Inp_TechAssessAdj!$G:$G,$G399,Inp_TechAssessAdj!$H:$H,$H399)</f>
        <v>0</v>
      </c>
      <c r="Y399" s="15">
        <f>-SUMIFS(Inp_TechAssessAdj!Y:Y,Inp_TechAssessAdj!$E:$E,$E399,Inp_TechAssessAdj!$F:$F,$F399,Inp_TechAssessAdj!$G:$G,$G399,Inp_TechAssessAdj!$H:$H,$H399)</f>
        <v>0</v>
      </c>
      <c r="Z399" s="15">
        <f>-SUMIFS(Inp_TechAssessAdj!Z:Z,Inp_TechAssessAdj!$E:$E,$E399,Inp_TechAssessAdj!$F:$F,$F399,Inp_TechAssessAdj!$G:$G,$G399,Inp_TechAssessAdj!$H:$H,$H399)</f>
        <v>0</v>
      </c>
      <c r="AA399" s="15">
        <f>-SUMIFS(Inp_TechAssessAdj!AA:AA,Inp_TechAssessAdj!$E:$E,$E399,Inp_TechAssessAdj!$F:$F,$F399,Inp_TechAssessAdj!$G:$G,$G399,Inp_TechAssessAdj!$H:$H,$H399)</f>
        <v>0</v>
      </c>
      <c r="AB399" s="15">
        <f>-SUMIFS(Inp_TechAssessAdj!AB:AB,Inp_TechAssessAdj!$E:$E,$E399,Inp_TechAssessAdj!$F:$F,$F399,Inp_TechAssessAdj!$G:$G,$G399,Inp_TechAssessAdj!$H:$H,$H399)</f>
        <v>0</v>
      </c>
      <c r="AC399" s="15">
        <f>-SUMIFS(Inp_TechAssessAdj!AC:AC,Inp_TechAssessAdj!$E:$E,$E399,Inp_TechAssessAdj!$F:$F,$F399,Inp_TechAssessAdj!$G:$G,$G399,Inp_TechAssessAdj!$H:$H,$H399)</f>
        <v>0</v>
      </c>
      <c r="AD399" s="15">
        <f>-SUMIFS(Inp_TechAssessAdj!AD:AD,Inp_TechAssessAdj!$E:$E,$E399,Inp_TechAssessAdj!$F:$F,$F399,Inp_TechAssessAdj!$G:$G,$G399,Inp_TechAssessAdj!$H:$H,$H399)</f>
        <v>0</v>
      </c>
      <c r="AE399" s="15">
        <f>-SUMIFS(Inp_TechAssessAdj!AE:AE,Inp_TechAssessAdj!$E:$E,$E399,Inp_TechAssessAdj!$F:$F,$F399,Inp_TechAssessAdj!$G:$G,$G399,Inp_TechAssessAdj!$H:$H,$H399)</f>
        <v>0</v>
      </c>
      <c r="AF399" s="15">
        <f>-SUMIFS(Inp_TechAssessAdj!AF:AF,Inp_TechAssessAdj!$E:$E,$E399,Inp_TechAssessAdj!$F:$F,$F399,Inp_TechAssessAdj!$G:$G,$G399,Inp_TechAssessAdj!$H:$H,$H399)</f>
        <v>0</v>
      </c>
      <c r="AG399" s="15">
        <f>-SUMIFS(Inp_TechAssessAdj!AG:AG,Inp_TechAssessAdj!$E:$E,$E399,Inp_TechAssessAdj!$F:$F,$F399,Inp_TechAssessAdj!$G:$G,$G399,Inp_TechAssessAdj!$H:$H,$H399)</f>
        <v>0</v>
      </c>
      <c r="AH399" s="15">
        <f>-SUMIFS(Inp_TechAssessAdj!AH:AH,Inp_TechAssessAdj!$E:$E,$E399,Inp_TechAssessAdj!$F:$F,$F399,Inp_TechAssessAdj!$G:$G,$G399,Inp_TechAssessAdj!$H:$H,$H399)</f>
        <v>0</v>
      </c>
      <c r="AI399" s="15">
        <f>-SUMIFS(Inp_TechAssessAdj!AI:AI,Inp_TechAssessAdj!$E:$E,$E399,Inp_TechAssessAdj!$F:$F,$F399,Inp_TechAssessAdj!$G:$G,$G399,Inp_TechAssessAdj!$H:$H,$H399)</f>
        <v>0</v>
      </c>
      <c r="AJ399" s="15">
        <f>-SUMIFS(Inp_TechAssessAdj!AJ:AJ,Inp_TechAssessAdj!$E:$E,$E399,Inp_TechAssessAdj!$F:$F,$F399,Inp_TechAssessAdj!$G:$G,$G399,Inp_TechAssessAdj!$H:$H,$H399)</f>
        <v>0</v>
      </c>
      <c r="AK399" s="15">
        <f>-SUMIFS(Inp_TechAssessAdj!AK:AK,Inp_TechAssessAdj!$E:$E,$E399,Inp_TechAssessAdj!$F:$F,$F399,Inp_TechAssessAdj!$G:$G,$G399,Inp_TechAssessAdj!$H:$H,$H399)</f>
        <v>0</v>
      </c>
      <c r="AM399" s="55"/>
      <c r="AN399" s="69"/>
      <c r="AO399" s="69"/>
      <c r="AP399" s="55"/>
      <c r="AQ399" s="69"/>
      <c r="AR399" s="69"/>
    </row>
    <row r="400" spans="5:44">
      <c r="E400" s="51" t="s">
        <v>28</v>
      </c>
      <c r="F400" s="137">
        <f>IFERROR(Inp_TechAssessAdj!F130,0)</f>
        <v>0</v>
      </c>
      <c r="G400" s="137">
        <f>IFERROR(Inp_TechAssessAdj!G130,0)</f>
        <v>0</v>
      </c>
      <c r="H400" s="137">
        <f>IFERROR(Inp_TechAssessAdj!H130,0)</f>
        <v>0</v>
      </c>
      <c r="L400" s="51" t="s">
        <v>108</v>
      </c>
      <c r="M400" s="138">
        <f>SUMIFS(Inp_TechAssessAdj!$I:$I,Inp_TechAssessAdj!$E:$E,$E400,Inp_TechAssessAdj!$G:$G,$G400,Inp_TechAssessAdj!$H:$H,$H400)</f>
        <v>0</v>
      </c>
      <c r="R400" s="55"/>
      <c r="T400" s="15">
        <f>-SUMIFS(Inp_TechAssessAdj!T:T,Inp_TechAssessAdj!$E:$E,$E400,Inp_TechAssessAdj!$F:$F,$F400,Inp_TechAssessAdj!$G:$G,$G400,Inp_TechAssessAdj!$H:$H,$H400)</f>
        <v>0</v>
      </c>
      <c r="U400" s="15">
        <f>-SUMIFS(Inp_TechAssessAdj!U:U,Inp_TechAssessAdj!$E:$E,$E400,Inp_TechAssessAdj!$F:$F,$F400,Inp_TechAssessAdj!$G:$G,$G400,Inp_TechAssessAdj!$H:$H,$H400)</f>
        <v>0</v>
      </c>
      <c r="V400" s="15">
        <f>-SUMIFS(Inp_TechAssessAdj!V:V,Inp_TechAssessAdj!$E:$E,$E400,Inp_TechAssessAdj!$F:$F,$F400,Inp_TechAssessAdj!$G:$G,$G400,Inp_TechAssessAdj!$H:$H,$H400)</f>
        <v>0</v>
      </c>
      <c r="W400" s="15">
        <f>-SUMIFS(Inp_TechAssessAdj!W:W,Inp_TechAssessAdj!$E:$E,$E400,Inp_TechAssessAdj!$F:$F,$F400,Inp_TechAssessAdj!$G:$G,$G400,Inp_TechAssessAdj!$H:$H,$H400)</f>
        <v>0</v>
      </c>
      <c r="X400" s="15">
        <f>-SUMIFS(Inp_TechAssessAdj!X:X,Inp_TechAssessAdj!$E:$E,$E400,Inp_TechAssessAdj!$F:$F,$F400,Inp_TechAssessAdj!$G:$G,$G400,Inp_TechAssessAdj!$H:$H,$H400)</f>
        <v>0</v>
      </c>
      <c r="Y400" s="15">
        <f>-SUMIFS(Inp_TechAssessAdj!Y:Y,Inp_TechAssessAdj!$E:$E,$E400,Inp_TechAssessAdj!$F:$F,$F400,Inp_TechAssessAdj!$G:$G,$G400,Inp_TechAssessAdj!$H:$H,$H400)</f>
        <v>0</v>
      </c>
      <c r="Z400" s="15">
        <f>-SUMIFS(Inp_TechAssessAdj!Z:Z,Inp_TechAssessAdj!$E:$E,$E400,Inp_TechAssessAdj!$F:$F,$F400,Inp_TechAssessAdj!$G:$G,$G400,Inp_TechAssessAdj!$H:$H,$H400)</f>
        <v>0</v>
      </c>
      <c r="AA400" s="15">
        <f>-SUMIFS(Inp_TechAssessAdj!AA:AA,Inp_TechAssessAdj!$E:$E,$E400,Inp_TechAssessAdj!$F:$F,$F400,Inp_TechAssessAdj!$G:$G,$G400,Inp_TechAssessAdj!$H:$H,$H400)</f>
        <v>0</v>
      </c>
      <c r="AB400" s="15">
        <f>-SUMIFS(Inp_TechAssessAdj!AB:AB,Inp_TechAssessAdj!$E:$E,$E400,Inp_TechAssessAdj!$F:$F,$F400,Inp_TechAssessAdj!$G:$G,$G400,Inp_TechAssessAdj!$H:$H,$H400)</f>
        <v>0</v>
      </c>
      <c r="AC400" s="15">
        <f>-SUMIFS(Inp_TechAssessAdj!AC:AC,Inp_TechAssessAdj!$E:$E,$E400,Inp_TechAssessAdj!$F:$F,$F400,Inp_TechAssessAdj!$G:$G,$G400,Inp_TechAssessAdj!$H:$H,$H400)</f>
        <v>0</v>
      </c>
      <c r="AD400" s="15">
        <f>-SUMIFS(Inp_TechAssessAdj!AD:AD,Inp_TechAssessAdj!$E:$E,$E400,Inp_TechAssessAdj!$F:$F,$F400,Inp_TechAssessAdj!$G:$G,$G400,Inp_TechAssessAdj!$H:$H,$H400)</f>
        <v>0</v>
      </c>
      <c r="AE400" s="15">
        <f>-SUMIFS(Inp_TechAssessAdj!AE:AE,Inp_TechAssessAdj!$E:$E,$E400,Inp_TechAssessAdj!$F:$F,$F400,Inp_TechAssessAdj!$G:$G,$G400,Inp_TechAssessAdj!$H:$H,$H400)</f>
        <v>0</v>
      </c>
      <c r="AF400" s="15">
        <f>-SUMIFS(Inp_TechAssessAdj!AF:AF,Inp_TechAssessAdj!$E:$E,$E400,Inp_TechAssessAdj!$F:$F,$F400,Inp_TechAssessAdj!$G:$G,$G400,Inp_TechAssessAdj!$H:$H,$H400)</f>
        <v>0</v>
      </c>
      <c r="AG400" s="15">
        <f>-SUMIFS(Inp_TechAssessAdj!AG:AG,Inp_TechAssessAdj!$E:$E,$E400,Inp_TechAssessAdj!$F:$F,$F400,Inp_TechAssessAdj!$G:$G,$G400,Inp_TechAssessAdj!$H:$H,$H400)</f>
        <v>0</v>
      </c>
      <c r="AH400" s="15">
        <f>-SUMIFS(Inp_TechAssessAdj!AH:AH,Inp_TechAssessAdj!$E:$E,$E400,Inp_TechAssessAdj!$F:$F,$F400,Inp_TechAssessAdj!$G:$G,$G400,Inp_TechAssessAdj!$H:$H,$H400)</f>
        <v>0</v>
      </c>
      <c r="AI400" s="15">
        <f>-SUMIFS(Inp_TechAssessAdj!AI:AI,Inp_TechAssessAdj!$E:$E,$E400,Inp_TechAssessAdj!$F:$F,$F400,Inp_TechAssessAdj!$G:$G,$G400,Inp_TechAssessAdj!$H:$H,$H400)</f>
        <v>0</v>
      </c>
      <c r="AJ400" s="15">
        <f>-SUMIFS(Inp_TechAssessAdj!AJ:AJ,Inp_TechAssessAdj!$E:$E,$E400,Inp_TechAssessAdj!$F:$F,$F400,Inp_TechAssessAdj!$G:$G,$G400,Inp_TechAssessAdj!$H:$H,$H400)</f>
        <v>0</v>
      </c>
      <c r="AK400" s="15">
        <f>-SUMIFS(Inp_TechAssessAdj!AK:AK,Inp_TechAssessAdj!$E:$E,$E400,Inp_TechAssessAdj!$F:$F,$F400,Inp_TechAssessAdj!$G:$G,$G400,Inp_TechAssessAdj!$H:$H,$H400)</f>
        <v>0</v>
      </c>
      <c r="AM400" s="55"/>
      <c r="AN400" s="69"/>
      <c r="AO400" s="69"/>
      <c r="AP400" s="55"/>
      <c r="AQ400" s="69"/>
      <c r="AR400" s="69"/>
    </row>
    <row r="401" spans="3:60">
      <c r="E401" s="51" t="s">
        <v>28</v>
      </c>
      <c r="F401" s="137">
        <f>IFERROR(Inp_TechAssessAdj!F131,0)</f>
        <v>0</v>
      </c>
      <c r="G401" s="137">
        <f>IFERROR(Inp_TechAssessAdj!G131,0)</f>
        <v>0</v>
      </c>
      <c r="H401" s="137">
        <f>IFERROR(Inp_TechAssessAdj!H131,0)</f>
        <v>0</v>
      </c>
      <c r="L401" s="51" t="s">
        <v>108</v>
      </c>
      <c r="M401" s="138">
        <f>SUMIFS(Inp_TechAssessAdj!$I:$I,Inp_TechAssessAdj!$E:$E,$E401,Inp_TechAssessAdj!$G:$G,$G401,Inp_TechAssessAdj!$H:$H,$H401)</f>
        <v>0</v>
      </c>
      <c r="R401" s="55"/>
      <c r="T401" s="15">
        <f>-SUMIFS(Inp_TechAssessAdj!T:T,Inp_TechAssessAdj!$E:$E,$E401,Inp_TechAssessAdj!$F:$F,$F401,Inp_TechAssessAdj!$G:$G,$G401,Inp_TechAssessAdj!$H:$H,$H401)</f>
        <v>0</v>
      </c>
      <c r="U401" s="15">
        <f>-SUMIFS(Inp_TechAssessAdj!U:U,Inp_TechAssessAdj!$E:$E,$E401,Inp_TechAssessAdj!$F:$F,$F401,Inp_TechAssessAdj!$G:$G,$G401,Inp_TechAssessAdj!$H:$H,$H401)</f>
        <v>0</v>
      </c>
      <c r="V401" s="15">
        <f>-SUMIFS(Inp_TechAssessAdj!V:V,Inp_TechAssessAdj!$E:$E,$E401,Inp_TechAssessAdj!$F:$F,$F401,Inp_TechAssessAdj!$G:$G,$G401,Inp_TechAssessAdj!$H:$H,$H401)</f>
        <v>0</v>
      </c>
      <c r="W401" s="15">
        <f>-SUMIFS(Inp_TechAssessAdj!W:W,Inp_TechAssessAdj!$E:$E,$E401,Inp_TechAssessAdj!$F:$F,$F401,Inp_TechAssessAdj!$G:$G,$G401,Inp_TechAssessAdj!$H:$H,$H401)</f>
        <v>0</v>
      </c>
      <c r="X401" s="15">
        <f>-SUMIFS(Inp_TechAssessAdj!X:X,Inp_TechAssessAdj!$E:$E,$E401,Inp_TechAssessAdj!$F:$F,$F401,Inp_TechAssessAdj!$G:$G,$G401,Inp_TechAssessAdj!$H:$H,$H401)</f>
        <v>0</v>
      </c>
      <c r="Y401" s="15">
        <f>-SUMIFS(Inp_TechAssessAdj!Y:Y,Inp_TechAssessAdj!$E:$E,$E401,Inp_TechAssessAdj!$F:$F,$F401,Inp_TechAssessAdj!$G:$G,$G401,Inp_TechAssessAdj!$H:$H,$H401)</f>
        <v>0</v>
      </c>
      <c r="Z401" s="15">
        <f>-SUMIFS(Inp_TechAssessAdj!Z:Z,Inp_TechAssessAdj!$E:$E,$E401,Inp_TechAssessAdj!$F:$F,$F401,Inp_TechAssessAdj!$G:$G,$G401,Inp_TechAssessAdj!$H:$H,$H401)</f>
        <v>0</v>
      </c>
      <c r="AA401" s="15">
        <f>-SUMIFS(Inp_TechAssessAdj!AA:AA,Inp_TechAssessAdj!$E:$E,$E401,Inp_TechAssessAdj!$F:$F,$F401,Inp_TechAssessAdj!$G:$G,$G401,Inp_TechAssessAdj!$H:$H,$H401)</f>
        <v>0</v>
      </c>
      <c r="AB401" s="15">
        <f>-SUMIFS(Inp_TechAssessAdj!AB:AB,Inp_TechAssessAdj!$E:$E,$E401,Inp_TechAssessAdj!$F:$F,$F401,Inp_TechAssessAdj!$G:$G,$G401,Inp_TechAssessAdj!$H:$H,$H401)</f>
        <v>0</v>
      </c>
      <c r="AC401" s="15">
        <f>-SUMIFS(Inp_TechAssessAdj!AC:AC,Inp_TechAssessAdj!$E:$E,$E401,Inp_TechAssessAdj!$F:$F,$F401,Inp_TechAssessAdj!$G:$G,$G401,Inp_TechAssessAdj!$H:$H,$H401)</f>
        <v>0</v>
      </c>
      <c r="AD401" s="15">
        <f>-SUMIFS(Inp_TechAssessAdj!AD:AD,Inp_TechAssessAdj!$E:$E,$E401,Inp_TechAssessAdj!$F:$F,$F401,Inp_TechAssessAdj!$G:$G,$G401,Inp_TechAssessAdj!$H:$H,$H401)</f>
        <v>0</v>
      </c>
      <c r="AE401" s="15">
        <f>-SUMIFS(Inp_TechAssessAdj!AE:AE,Inp_TechAssessAdj!$E:$E,$E401,Inp_TechAssessAdj!$F:$F,$F401,Inp_TechAssessAdj!$G:$G,$G401,Inp_TechAssessAdj!$H:$H,$H401)</f>
        <v>0</v>
      </c>
      <c r="AF401" s="15">
        <f>-SUMIFS(Inp_TechAssessAdj!AF:AF,Inp_TechAssessAdj!$E:$E,$E401,Inp_TechAssessAdj!$F:$F,$F401,Inp_TechAssessAdj!$G:$G,$G401,Inp_TechAssessAdj!$H:$H,$H401)</f>
        <v>0</v>
      </c>
      <c r="AG401" s="15">
        <f>-SUMIFS(Inp_TechAssessAdj!AG:AG,Inp_TechAssessAdj!$E:$E,$E401,Inp_TechAssessAdj!$F:$F,$F401,Inp_TechAssessAdj!$G:$G,$G401,Inp_TechAssessAdj!$H:$H,$H401)</f>
        <v>0</v>
      </c>
      <c r="AH401" s="15">
        <f>-SUMIFS(Inp_TechAssessAdj!AH:AH,Inp_TechAssessAdj!$E:$E,$E401,Inp_TechAssessAdj!$F:$F,$F401,Inp_TechAssessAdj!$G:$G,$G401,Inp_TechAssessAdj!$H:$H,$H401)</f>
        <v>0</v>
      </c>
      <c r="AI401" s="15">
        <f>-SUMIFS(Inp_TechAssessAdj!AI:AI,Inp_TechAssessAdj!$E:$E,$E401,Inp_TechAssessAdj!$F:$F,$F401,Inp_TechAssessAdj!$G:$G,$G401,Inp_TechAssessAdj!$H:$H,$H401)</f>
        <v>0</v>
      </c>
      <c r="AJ401" s="15">
        <f>-SUMIFS(Inp_TechAssessAdj!AJ:AJ,Inp_TechAssessAdj!$E:$E,$E401,Inp_TechAssessAdj!$F:$F,$F401,Inp_TechAssessAdj!$G:$G,$G401,Inp_TechAssessAdj!$H:$H,$H401)</f>
        <v>0</v>
      </c>
      <c r="AK401" s="15">
        <f>-SUMIFS(Inp_TechAssessAdj!AK:AK,Inp_TechAssessAdj!$E:$E,$E401,Inp_TechAssessAdj!$F:$F,$F401,Inp_TechAssessAdj!$G:$G,$G401,Inp_TechAssessAdj!$H:$H,$H401)</f>
        <v>0</v>
      </c>
      <c r="AM401" s="55"/>
      <c r="AN401" s="69"/>
      <c r="AO401" s="69"/>
      <c r="AP401" s="55"/>
      <c r="AQ401" s="69"/>
      <c r="AR401" s="69"/>
    </row>
    <row r="402" spans="3:60">
      <c r="E402" s="51" t="s">
        <v>28</v>
      </c>
      <c r="F402" s="137">
        <f>IFERROR(Inp_TechAssessAdj!F132,0)</f>
        <v>0</v>
      </c>
      <c r="G402" s="137">
        <f>IFERROR(Inp_TechAssessAdj!G132,0)</f>
        <v>0</v>
      </c>
      <c r="H402" s="137">
        <f>IFERROR(Inp_TechAssessAdj!H132,0)</f>
        <v>0</v>
      </c>
      <c r="L402" s="51" t="s">
        <v>108</v>
      </c>
      <c r="M402" s="138">
        <f>SUMIFS(Inp_TechAssessAdj!$I:$I,Inp_TechAssessAdj!$E:$E,$E402,Inp_TechAssessAdj!$G:$G,$G402,Inp_TechAssessAdj!$H:$H,$H402)</f>
        <v>0</v>
      </c>
      <c r="R402" s="55"/>
      <c r="T402" s="15">
        <f>-SUMIFS(Inp_TechAssessAdj!T:T,Inp_TechAssessAdj!$E:$E,$E402,Inp_TechAssessAdj!$F:$F,$F402,Inp_TechAssessAdj!$G:$G,$G402,Inp_TechAssessAdj!$H:$H,$H402)</f>
        <v>0</v>
      </c>
      <c r="U402" s="15">
        <f>-SUMIFS(Inp_TechAssessAdj!U:U,Inp_TechAssessAdj!$E:$E,$E402,Inp_TechAssessAdj!$F:$F,$F402,Inp_TechAssessAdj!$G:$G,$G402,Inp_TechAssessAdj!$H:$H,$H402)</f>
        <v>0</v>
      </c>
      <c r="V402" s="15">
        <f>-SUMIFS(Inp_TechAssessAdj!V:V,Inp_TechAssessAdj!$E:$E,$E402,Inp_TechAssessAdj!$F:$F,$F402,Inp_TechAssessAdj!$G:$G,$G402,Inp_TechAssessAdj!$H:$H,$H402)</f>
        <v>0</v>
      </c>
      <c r="W402" s="15">
        <f>-SUMIFS(Inp_TechAssessAdj!W:W,Inp_TechAssessAdj!$E:$E,$E402,Inp_TechAssessAdj!$F:$F,$F402,Inp_TechAssessAdj!$G:$G,$G402,Inp_TechAssessAdj!$H:$H,$H402)</f>
        <v>0</v>
      </c>
      <c r="X402" s="15">
        <f>-SUMIFS(Inp_TechAssessAdj!X:X,Inp_TechAssessAdj!$E:$E,$E402,Inp_TechAssessAdj!$F:$F,$F402,Inp_TechAssessAdj!$G:$G,$G402,Inp_TechAssessAdj!$H:$H,$H402)</f>
        <v>0</v>
      </c>
      <c r="Y402" s="15">
        <f>-SUMIFS(Inp_TechAssessAdj!Y:Y,Inp_TechAssessAdj!$E:$E,$E402,Inp_TechAssessAdj!$F:$F,$F402,Inp_TechAssessAdj!$G:$G,$G402,Inp_TechAssessAdj!$H:$H,$H402)</f>
        <v>0</v>
      </c>
      <c r="Z402" s="15">
        <f>-SUMIFS(Inp_TechAssessAdj!Z:Z,Inp_TechAssessAdj!$E:$E,$E402,Inp_TechAssessAdj!$F:$F,$F402,Inp_TechAssessAdj!$G:$G,$G402,Inp_TechAssessAdj!$H:$H,$H402)</f>
        <v>0</v>
      </c>
      <c r="AA402" s="15">
        <f>-SUMIFS(Inp_TechAssessAdj!AA:AA,Inp_TechAssessAdj!$E:$E,$E402,Inp_TechAssessAdj!$F:$F,$F402,Inp_TechAssessAdj!$G:$G,$G402,Inp_TechAssessAdj!$H:$H,$H402)</f>
        <v>0</v>
      </c>
      <c r="AB402" s="15">
        <f>-SUMIFS(Inp_TechAssessAdj!AB:AB,Inp_TechAssessAdj!$E:$E,$E402,Inp_TechAssessAdj!$F:$F,$F402,Inp_TechAssessAdj!$G:$G,$G402,Inp_TechAssessAdj!$H:$H,$H402)</f>
        <v>0</v>
      </c>
      <c r="AC402" s="15">
        <f>-SUMIFS(Inp_TechAssessAdj!AC:AC,Inp_TechAssessAdj!$E:$E,$E402,Inp_TechAssessAdj!$F:$F,$F402,Inp_TechAssessAdj!$G:$G,$G402,Inp_TechAssessAdj!$H:$H,$H402)</f>
        <v>0</v>
      </c>
      <c r="AD402" s="15">
        <f>-SUMIFS(Inp_TechAssessAdj!AD:AD,Inp_TechAssessAdj!$E:$E,$E402,Inp_TechAssessAdj!$F:$F,$F402,Inp_TechAssessAdj!$G:$G,$G402,Inp_TechAssessAdj!$H:$H,$H402)</f>
        <v>0</v>
      </c>
      <c r="AE402" s="15">
        <f>-SUMIFS(Inp_TechAssessAdj!AE:AE,Inp_TechAssessAdj!$E:$E,$E402,Inp_TechAssessAdj!$F:$F,$F402,Inp_TechAssessAdj!$G:$G,$G402,Inp_TechAssessAdj!$H:$H,$H402)</f>
        <v>0</v>
      </c>
      <c r="AF402" s="15">
        <f>-SUMIFS(Inp_TechAssessAdj!AF:AF,Inp_TechAssessAdj!$E:$E,$E402,Inp_TechAssessAdj!$F:$F,$F402,Inp_TechAssessAdj!$G:$G,$G402,Inp_TechAssessAdj!$H:$H,$H402)</f>
        <v>0</v>
      </c>
      <c r="AG402" s="15">
        <f>-SUMIFS(Inp_TechAssessAdj!AG:AG,Inp_TechAssessAdj!$E:$E,$E402,Inp_TechAssessAdj!$F:$F,$F402,Inp_TechAssessAdj!$G:$G,$G402,Inp_TechAssessAdj!$H:$H,$H402)</f>
        <v>0</v>
      </c>
      <c r="AH402" s="15">
        <f>-SUMIFS(Inp_TechAssessAdj!AH:AH,Inp_TechAssessAdj!$E:$E,$E402,Inp_TechAssessAdj!$F:$F,$F402,Inp_TechAssessAdj!$G:$G,$G402,Inp_TechAssessAdj!$H:$H,$H402)</f>
        <v>0</v>
      </c>
      <c r="AI402" s="15">
        <f>-SUMIFS(Inp_TechAssessAdj!AI:AI,Inp_TechAssessAdj!$E:$E,$E402,Inp_TechAssessAdj!$F:$F,$F402,Inp_TechAssessAdj!$G:$G,$G402,Inp_TechAssessAdj!$H:$H,$H402)</f>
        <v>0</v>
      </c>
      <c r="AJ402" s="15">
        <f>-SUMIFS(Inp_TechAssessAdj!AJ:AJ,Inp_TechAssessAdj!$E:$E,$E402,Inp_TechAssessAdj!$F:$F,$F402,Inp_TechAssessAdj!$G:$G,$G402,Inp_TechAssessAdj!$H:$H,$H402)</f>
        <v>0</v>
      </c>
      <c r="AK402" s="15">
        <f>-SUMIFS(Inp_TechAssessAdj!AK:AK,Inp_TechAssessAdj!$E:$E,$E402,Inp_TechAssessAdj!$F:$F,$F402,Inp_TechAssessAdj!$G:$G,$G402,Inp_TechAssessAdj!$H:$H,$H402)</f>
        <v>0</v>
      </c>
      <c r="AM402" s="55"/>
      <c r="AN402" s="69"/>
      <c r="AO402" s="69"/>
      <c r="AP402" s="55"/>
      <c r="AQ402" s="69"/>
      <c r="AR402" s="69"/>
    </row>
    <row r="403" spans="3:60">
      <c r="E403" s="51" t="s">
        <v>28</v>
      </c>
      <c r="F403" s="137">
        <f>IFERROR(Inp_TechAssessAdj!F133,0)</f>
        <v>0</v>
      </c>
      <c r="G403" s="137">
        <f>IFERROR(Inp_TechAssessAdj!G133,0)</f>
        <v>0</v>
      </c>
      <c r="H403" s="137">
        <f>IFERROR(Inp_TechAssessAdj!H133,0)</f>
        <v>0</v>
      </c>
      <c r="L403" s="51" t="s">
        <v>108</v>
      </c>
      <c r="M403" s="138">
        <f>SUMIFS(Inp_TechAssessAdj!$I:$I,Inp_TechAssessAdj!$E:$E,$E403,Inp_TechAssessAdj!$G:$G,$G403,Inp_TechAssessAdj!$H:$H,$H403)</f>
        <v>0</v>
      </c>
      <c r="R403" s="55"/>
      <c r="T403" s="15">
        <f>-SUMIFS(Inp_TechAssessAdj!T:T,Inp_TechAssessAdj!$E:$E,$E403,Inp_TechAssessAdj!$F:$F,$F403,Inp_TechAssessAdj!$G:$G,$G403,Inp_TechAssessAdj!$H:$H,$H403)</f>
        <v>0</v>
      </c>
      <c r="U403" s="15">
        <f>-SUMIFS(Inp_TechAssessAdj!U:U,Inp_TechAssessAdj!$E:$E,$E403,Inp_TechAssessAdj!$F:$F,$F403,Inp_TechAssessAdj!$G:$G,$G403,Inp_TechAssessAdj!$H:$H,$H403)</f>
        <v>0</v>
      </c>
      <c r="V403" s="15">
        <f>-SUMIFS(Inp_TechAssessAdj!V:V,Inp_TechAssessAdj!$E:$E,$E403,Inp_TechAssessAdj!$F:$F,$F403,Inp_TechAssessAdj!$G:$G,$G403,Inp_TechAssessAdj!$H:$H,$H403)</f>
        <v>0</v>
      </c>
      <c r="W403" s="15">
        <f>-SUMIFS(Inp_TechAssessAdj!W:W,Inp_TechAssessAdj!$E:$E,$E403,Inp_TechAssessAdj!$F:$F,$F403,Inp_TechAssessAdj!$G:$G,$G403,Inp_TechAssessAdj!$H:$H,$H403)</f>
        <v>0</v>
      </c>
      <c r="X403" s="15">
        <f>-SUMIFS(Inp_TechAssessAdj!X:X,Inp_TechAssessAdj!$E:$E,$E403,Inp_TechAssessAdj!$F:$F,$F403,Inp_TechAssessAdj!$G:$G,$G403,Inp_TechAssessAdj!$H:$H,$H403)</f>
        <v>0</v>
      </c>
      <c r="Y403" s="15">
        <f>-SUMIFS(Inp_TechAssessAdj!Y:Y,Inp_TechAssessAdj!$E:$E,$E403,Inp_TechAssessAdj!$F:$F,$F403,Inp_TechAssessAdj!$G:$G,$G403,Inp_TechAssessAdj!$H:$H,$H403)</f>
        <v>0</v>
      </c>
      <c r="Z403" s="15">
        <f>-SUMIFS(Inp_TechAssessAdj!Z:Z,Inp_TechAssessAdj!$E:$E,$E403,Inp_TechAssessAdj!$F:$F,$F403,Inp_TechAssessAdj!$G:$G,$G403,Inp_TechAssessAdj!$H:$H,$H403)</f>
        <v>0</v>
      </c>
      <c r="AA403" s="15">
        <f>-SUMIFS(Inp_TechAssessAdj!AA:AA,Inp_TechAssessAdj!$E:$E,$E403,Inp_TechAssessAdj!$F:$F,$F403,Inp_TechAssessAdj!$G:$G,$G403,Inp_TechAssessAdj!$H:$H,$H403)</f>
        <v>0</v>
      </c>
      <c r="AB403" s="15">
        <f>-SUMIFS(Inp_TechAssessAdj!AB:AB,Inp_TechAssessAdj!$E:$E,$E403,Inp_TechAssessAdj!$F:$F,$F403,Inp_TechAssessAdj!$G:$G,$G403,Inp_TechAssessAdj!$H:$H,$H403)</f>
        <v>0</v>
      </c>
      <c r="AC403" s="15">
        <f>-SUMIFS(Inp_TechAssessAdj!AC:AC,Inp_TechAssessAdj!$E:$E,$E403,Inp_TechAssessAdj!$F:$F,$F403,Inp_TechAssessAdj!$G:$G,$G403,Inp_TechAssessAdj!$H:$H,$H403)</f>
        <v>0</v>
      </c>
      <c r="AD403" s="15">
        <f>-SUMIFS(Inp_TechAssessAdj!AD:AD,Inp_TechAssessAdj!$E:$E,$E403,Inp_TechAssessAdj!$F:$F,$F403,Inp_TechAssessAdj!$G:$G,$G403,Inp_TechAssessAdj!$H:$H,$H403)</f>
        <v>0</v>
      </c>
      <c r="AE403" s="15">
        <f>-SUMIFS(Inp_TechAssessAdj!AE:AE,Inp_TechAssessAdj!$E:$E,$E403,Inp_TechAssessAdj!$F:$F,$F403,Inp_TechAssessAdj!$G:$G,$G403,Inp_TechAssessAdj!$H:$H,$H403)</f>
        <v>0</v>
      </c>
      <c r="AF403" s="15">
        <f>-SUMIFS(Inp_TechAssessAdj!AF:AF,Inp_TechAssessAdj!$E:$E,$E403,Inp_TechAssessAdj!$F:$F,$F403,Inp_TechAssessAdj!$G:$G,$G403,Inp_TechAssessAdj!$H:$H,$H403)</f>
        <v>0</v>
      </c>
      <c r="AG403" s="15">
        <f>-SUMIFS(Inp_TechAssessAdj!AG:AG,Inp_TechAssessAdj!$E:$E,$E403,Inp_TechAssessAdj!$F:$F,$F403,Inp_TechAssessAdj!$G:$G,$G403,Inp_TechAssessAdj!$H:$H,$H403)</f>
        <v>0</v>
      </c>
      <c r="AH403" s="15">
        <f>-SUMIFS(Inp_TechAssessAdj!AH:AH,Inp_TechAssessAdj!$E:$E,$E403,Inp_TechAssessAdj!$F:$F,$F403,Inp_TechAssessAdj!$G:$G,$G403,Inp_TechAssessAdj!$H:$H,$H403)</f>
        <v>0</v>
      </c>
      <c r="AI403" s="15">
        <f>-SUMIFS(Inp_TechAssessAdj!AI:AI,Inp_TechAssessAdj!$E:$E,$E403,Inp_TechAssessAdj!$F:$F,$F403,Inp_TechAssessAdj!$G:$G,$G403,Inp_TechAssessAdj!$H:$H,$H403)</f>
        <v>0</v>
      </c>
      <c r="AJ403" s="15">
        <f>-SUMIFS(Inp_TechAssessAdj!AJ:AJ,Inp_TechAssessAdj!$E:$E,$E403,Inp_TechAssessAdj!$F:$F,$F403,Inp_TechAssessAdj!$G:$G,$G403,Inp_TechAssessAdj!$H:$H,$H403)</f>
        <v>0</v>
      </c>
      <c r="AK403" s="15">
        <f>-SUMIFS(Inp_TechAssessAdj!AK:AK,Inp_TechAssessAdj!$E:$E,$E403,Inp_TechAssessAdj!$F:$F,$F403,Inp_TechAssessAdj!$G:$G,$G403,Inp_TechAssessAdj!$H:$H,$H403)</f>
        <v>0</v>
      </c>
      <c r="AM403" s="55"/>
      <c r="AN403" s="69"/>
      <c r="AO403" s="69"/>
      <c r="AP403" s="55"/>
      <c r="AQ403" s="69"/>
      <c r="AR403" s="69"/>
    </row>
    <row r="404" spans="3:60">
      <c r="E404" s="51" t="s">
        <v>28</v>
      </c>
      <c r="F404" s="137">
        <f>IFERROR(Inp_TechAssessAdj!F134,0)</f>
        <v>0</v>
      </c>
      <c r="G404" s="137">
        <f>IFERROR(Inp_TechAssessAdj!G134,0)</f>
        <v>0</v>
      </c>
      <c r="H404" s="137">
        <f>IFERROR(Inp_TechAssessAdj!H134,0)</f>
        <v>0</v>
      </c>
      <c r="L404" s="51" t="s">
        <v>108</v>
      </c>
      <c r="M404" s="138">
        <f>SUMIFS(Inp_TechAssessAdj!$I:$I,Inp_TechAssessAdj!$E:$E,$E404,Inp_TechAssessAdj!$G:$G,$G404,Inp_TechAssessAdj!$H:$H,$H404)</f>
        <v>0</v>
      </c>
      <c r="R404" s="55"/>
      <c r="T404" s="15">
        <f>-SUMIFS(Inp_TechAssessAdj!T:T,Inp_TechAssessAdj!$E:$E,$E404,Inp_TechAssessAdj!$F:$F,$F404,Inp_TechAssessAdj!$G:$G,$G404,Inp_TechAssessAdj!$H:$H,$H404)</f>
        <v>0</v>
      </c>
      <c r="U404" s="15">
        <f>-SUMIFS(Inp_TechAssessAdj!U:U,Inp_TechAssessAdj!$E:$E,$E404,Inp_TechAssessAdj!$F:$F,$F404,Inp_TechAssessAdj!$G:$G,$G404,Inp_TechAssessAdj!$H:$H,$H404)</f>
        <v>0</v>
      </c>
      <c r="V404" s="15">
        <f>-SUMIFS(Inp_TechAssessAdj!V:V,Inp_TechAssessAdj!$E:$E,$E404,Inp_TechAssessAdj!$F:$F,$F404,Inp_TechAssessAdj!$G:$G,$G404,Inp_TechAssessAdj!$H:$H,$H404)</f>
        <v>0</v>
      </c>
      <c r="W404" s="15">
        <f>-SUMIFS(Inp_TechAssessAdj!W:W,Inp_TechAssessAdj!$E:$E,$E404,Inp_TechAssessAdj!$F:$F,$F404,Inp_TechAssessAdj!$G:$G,$G404,Inp_TechAssessAdj!$H:$H,$H404)</f>
        <v>0</v>
      </c>
      <c r="X404" s="15">
        <f>-SUMIFS(Inp_TechAssessAdj!X:X,Inp_TechAssessAdj!$E:$E,$E404,Inp_TechAssessAdj!$F:$F,$F404,Inp_TechAssessAdj!$G:$G,$G404,Inp_TechAssessAdj!$H:$H,$H404)</f>
        <v>0</v>
      </c>
      <c r="Y404" s="15">
        <f>-SUMIFS(Inp_TechAssessAdj!Y:Y,Inp_TechAssessAdj!$E:$E,$E404,Inp_TechAssessAdj!$F:$F,$F404,Inp_TechAssessAdj!$G:$G,$G404,Inp_TechAssessAdj!$H:$H,$H404)</f>
        <v>0</v>
      </c>
      <c r="Z404" s="15">
        <f>-SUMIFS(Inp_TechAssessAdj!Z:Z,Inp_TechAssessAdj!$E:$E,$E404,Inp_TechAssessAdj!$F:$F,$F404,Inp_TechAssessAdj!$G:$G,$G404,Inp_TechAssessAdj!$H:$H,$H404)</f>
        <v>0</v>
      </c>
      <c r="AA404" s="15">
        <f>-SUMIFS(Inp_TechAssessAdj!AA:AA,Inp_TechAssessAdj!$E:$E,$E404,Inp_TechAssessAdj!$F:$F,$F404,Inp_TechAssessAdj!$G:$G,$G404,Inp_TechAssessAdj!$H:$H,$H404)</f>
        <v>0</v>
      </c>
      <c r="AB404" s="15">
        <f>-SUMIFS(Inp_TechAssessAdj!AB:AB,Inp_TechAssessAdj!$E:$E,$E404,Inp_TechAssessAdj!$F:$F,$F404,Inp_TechAssessAdj!$G:$G,$G404,Inp_TechAssessAdj!$H:$H,$H404)</f>
        <v>0</v>
      </c>
      <c r="AC404" s="15">
        <f>-SUMIFS(Inp_TechAssessAdj!AC:AC,Inp_TechAssessAdj!$E:$E,$E404,Inp_TechAssessAdj!$F:$F,$F404,Inp_TechAssessAdj!$G:$G,$G404,Inp_TechAssessAdj!$H:$H,$H404)</f>
        <v>0</v>
      </c>
      <c r="AD404" s="15">
        <f>-SUMIFS(Inp_TechAssessAdj!AD:AD,Inp_TechAssessAdj!$E:$E,$E404,Inp_TechAssessAdj!$F:$F,$F404,Inp_TechAssessAdj!$G:$G,$G404,Inp_TechAssessAdj!$H:$H,$H404)</f>
        <v>0</v>
      </c>
      <c r="AE404" s="15">
        <f>-SUMIFS(Inp_TechAssessAdj!AE:AE,Inp_TechAssessAdj!$E:$E,$E404,Inp_TechAssessAdj!$F:$F,$F404,Inp_TechAssessAdj!$G:$G,$G404,Inp_TechAssessAdj!$H:$H,$H404)</f>
        <v>0</v>
      </c>
      <c r="AF404" s="15">
        <f>-SUMIFS(Inp_TechAssessAdj!AF:AF,Inp_TechAssessAdj!$E:$E,$E404,Inp_TechAssessAdj!$F:$F,$F404,Inp_TechAssessAdj!$G:$G,$G404,Inp_TechAssessAdj!$H:$H,$H404)</f>
        <v>0</v>
      </c>
      <c r="AG404" s="15">
        <f>-SUMIFS(Inp_TechAssessAdj!AG:AG,Inp_TechAssessAdj!$E:$E,$E404,Inp_TechAssessAdj!$F:$F,$F404,Inp_TechAssessAdj!$G:$G,$G404,Inp_TechAssessAdj!$H:$H,$H404)</f>
        <v>0</v>
      </c>
      <c r="AH404" s="15">
        <f>-SUMIFS(Inp_TechAssessAdj!AH:AH,Inp_TechAssessAdj!$E:$E,$E404,Inp_TechAssessAdj!$F:$F,$F404,Inp_TechAssessAdj!$G:$G,$G404,Inp_TechAssessAdj!$H:$H,$H404)</f>
        <v>0</v>
      </c>
      <c r="AI404" s="15">
        <f>-SUMIFS(Inp_TechAssessAdj!AI:AI,Inp_TechAssessAdj!$E:$E,$E404,Inp_TechAssessAdj!$F:$F,$F404,Inp_TechAssessAdj!$G:$G,$G404,Inp_TechAssessAdj!$H:$H,$H404)</f>
        <v>0</v>
      </c>
      <c r="AJ404" s="15">
        <f>-SUMIFS(Inp_TechAssessAdj!AJ:AJ,Inp_TechAssessAdj!$E:$E,$E404,Inp_TechAssessAdj!$F:$F,$F404,Inp_TechAssessAdj!$G:$G,$G404,Inp_TechAssessAdj!$H:$H,$H404)</f>
        <v>0</v>
      </c>
      <c r="AK404" s="15">
        <f>-SUMIFS(Inp_TechAssessAdj!AK:AK,Inp_TechAssessAdj!$E:$E,$E404,Inp_TechAssessAdj!$F:$F,$F404,Inp_TechAssessAdj!$G:$G,$G404,Inp_TechAssessAdj!$H:$H,$H404)</f>
        <v>0</v>
      </c>
      <c r="AM404" s="55"/>
      <c r="AN404" s="69"/>
      <c r="AO404" s="69"/>
      <c r="AP404" s="55"/>
      <c r="AQ404" s="69"/>
      <c r="AR404" s="69"/>
    </row>
    <row r="405" spans="3:60">
      <c r="E405" s="51" t="s">
        <v>28</v>
      </c>
      <c r="F405" s="137">
        <f>IFERROR(Inp_TechAssessAdj!F135,0)</f>
        <v>0</v>
      </c>
      <c r="G405" s="137">
        <f>IFERROR(Inp_TechAssessAdj!G135,0)</f>
        <v>0</v>
      </c>
      <c r="H405" s="137">
        <f>IFERROR(Inp_TechAssessAdj!H135,0)</f>
        <v>0</v>
      </c>
      <c r="L405" s="51" t="s">
        <v>108</v>
      </c>
      <c r="M405" s="138">
        <f>SUMIFS(Inp_TechAssessAdj!$I:$I,Inp_TechAssessAdj!$E:$E,$E405,Inp_TechAssessAdj!$G:$G,$G405,Inp_TechAssessAdj!$H:$H,$H405)</f>
        <v>0</v>
      </c>
      <c r="R405" s="55"/>
      <c r="T405" s="15">
        <f>-SUMIFS(Inp_TechAssessAdj!T:T,Inp_TechAssessAdj!$E:$E,$E405,Inp_TechAssessAdj!$F:$F,$F405,Inp_TechAssessAdj!$G:$G,$G405,Inp_TechAssessAdj!$H:$H,$H405)</f>
        <v>0</v>
      </c>
      <c r="U405" s="15">
        <f>-SUMIFS(Inp_TechAssessAdj!U:U,Inp_TechAssessAdj!$E:$E,$E405,Inp_TechAssessAdj!$F:$F,$F405,Inp_TechAssessAdj!$G:$G,$G405,Inp_TechAssessAdj!$H:$H,$H405)</f>
        <v>0</v>
      </c>
      <c r="V405" s="15">
        <f>-SUMIFS(Inp_TechAssessAdj!V:V,Inp_TechAssessAdj!$E:$E,$E405,Inp_TechAssessAdj!$F:$F,$F405,Inp_TechAssessAdj!$G:$G,$G405,Inp_TechAssessAdj!$H:$H,$H405)</f>
        <v>0</v>
      </c>
      <c r="W405" s="15">
        <f>-SUMIFS(Inp_TechAssessAdj!W:W,Inp_TechAssessAdj!$E:$E,$E405,Inp_TechAssessAdj!$F:$F,$F405,Inp_TechAssessAdj!$G:$G,$G405,Inp_TechAssessAdj!$H:$H,$H405)</f>
        <v>0</v>
      </c>
      <c r="X405" s="15">
        <f>-SUMIFS(Inp_TechAssessAdj!X:X,Inp_TechAssessAdj!$E:$E,$E405,Inp_TechAssessAdj!$F:$F,$F405,Inp_TechAssessAdj!$G:$G,$G405,Inp_TechAssessAdj!$H:$H,$H405)</f>
        <v>0</v>
      </c>
      <c r="Y405" s="15">
        <f>-SUMIFS(Inp_TechAssessAdj!Y:Y,Inp_TechAssessAdj!$E:$E,$E405,Inp_TechAssessAdj!$F:$F,$F405,Inp_TechAssessAdj!$G:$G,$G405,Inp_TechAssessAdj!$H:$H,$H405)</f>
        <v>0</v>
      </c>
      <c r="Z405" s="15">
        <f>-SUMIFS(Inp_TechAssessAdj!Z:Z,Inp_TechAssessAdj!$E:$E,$E405,Inp_TechAssessAdj!$F:$F,$F405,Inp_TechAssessAdj!$G:$G,$G405,Inp_TechAssessAdj!$H:$H,$H405)</f>
        <v>0</v>
      </c>
      <c r="AA405" s="15">
        <f>-SUMIFS(Inp_TechAssessAdj!AA:AA,Inp_TechAssessAdj!$E:$E,$E405,Inp_TechAssessAdj!$F:$F,$F405,Inp_TechAssessAdj!$G:$G,$G405,Inp_TechAssessAdj!$H:$H,$H405)</f>
        <v>0</v>
      </c>
      <c r="AB405" s="15">
        <f>-SUMIFS(Inp_TechAssessAdj!AB:AB,Inp_TechAssessAdj!$E:$E,$E405,Inp_TechAssessAdj!$F:$F,$F405,Inp_TechAssessAdj!$G:$G,$G405,Inp_TechAssessAdj!$H:$H,$H405)</f>
        <v>0</v>
      </c>
      <c r="AC405" s="15">
        <f>-SUMIFS(Inp_TechAssessAdj!AC:AC,Inp_TechAssessAdj!$E:$E,$E405,Inp_TechAssessAdj!$F:$F,$F405,Inp_TechAssessAdj!$G:$G,$G405,Inp_TechAssessAdj!$H:$H,$H405)</f>
        <v>0</v>
      </c>
      <c r="AD405" s="15">
        <f>-SUMIFS(Inp_TechAssessAdj!AD:AD,Inp_TechAssessAdj!$E:$E,$E405,Inp_TechAssessAdj!$F:$F,$F405,Inp_TechAssessAdj!$G:$G,$G405,Inp_TechAssessAdj!$H:$H,$H405)</f>
        <v>0</v>
      </c>
      <c r="AE405" s="15">
        <f>-SUMIFS(Inp_TechAssessAdj!AE:AE,Inp_TechAssessAdj!$E:$E,$E405,Inp_TechAssessAdj!$F:$F,$F405,Inp_TechAssessAdj!$G:$G,$G405,Inp_TechAssessAdj!$H:$H,$H405)</f>
        <v>0</v>
      </c>
      <c r="AF405" s="15">
        <f>-SUMIFS(Inp_TechAssessAdj!AF:AF,Inp_TechAssessAdj!$E:$E,$E405,Inp_TechAssessAdj!$F:$F,$F405,Inp_TechAssessAdj!$G:$G,$G405,Inp_TechAssessAdj!$H:$H,$H405)</f>
        <v>0</v>
      </c>
      <c r="AG405" s="15">
        <f>-SUMIFS(Inp_TechAssessAdj!AG:AG,Inp_TechAssessAdj!$E:$E,$E405,Inp_TechAssessAdj!$F:$F,$F405,Inp_TechAssessAdj!$G:$G,$G405,Inp_TechAssessAdj!$H:$H,$H405)</f>
        <v>0</v>
      </c>
      <c r="AH405" s="15">
        <f>-SUMIFS(Inp_TechAssessAdj!AH:AH,Inp_TechAssessAdj!$E:$E,$E405,Inp_TechAssessAdj!$F:$F,$F405,Inp_TechAssessAdj!$G:$G,$G405,Inp_TechAssessAdj!$H:$H,$H405)</f>
        <v>0</v>
      </c>
      <c r="AI405" s="15">
        <f>-SUMIFS(Inp_TechAssessAdj!AI:AI,Inp_TechAssessAdj!$E:$E,$E405,Inp_TechAssessAdj!$F:$F,$F405,Inp_TechAssessAdj!$G:$G,$G405,Inp_TechAssessAdj!$H:$H,$H405)</f>
        <v>0</v>
      </c>
      <c r="AJ405" s="15">
        <f>-SUMIFS(Inp_TechAssessAdj!AJ:AJ,Inp_TechAssessAdj!$E:$E,$E405,Inp_TechAssessAdj!$F:$F,$F405,Inp_TechAssessAdj!$G:$G,$G405,Inp_TechAssessAdj!$H:$H,$H405)</f>
        <v>0</v>
      </c>
      <c r="AK405" s="15">
        <f>-SUMIFS(Inp_TechAssessAdj!AK:AK,Inp_TechAssessAdj!$E:$E,$E405,Inp_TechAssessAdj!$F:$F,$F405,Inp_TechAssessAdj!$G:$G,$G405,Inp_TechAssessAdj!$H:$H,$H405)</f>
        <v>0</v>
      </c>
      <c r="AM405" s="55"/>
      <c r="AN405" s="69"/>
      <c r="AO405" s="69"/>
      <c r="AP405" s="55"/>
      <c r="AQ405" s="69"/>
      <c r="AR405" s="69"/>
    </row>
    <row r="406" spans="3:60">
      <c r="E406" s="51" t="s">
        <v>28</v>
      </c>
      <c r="F406" s="137">
        <f>IFERROR(Inp_TechAssessAdj!F136,0)</f>
        <v>0</v>
      </c>
      <c r="G406" s="137">
        <f>IFERROR(Inp_TechAssessAdj!G136,0)</f>
        <v>0</v>
      </c>
      <c r="H406" s="137">
        <f>IFERROR(Inp_TechAssessAdj!H136,0)</f>
        <v>0</v>
      </c>
      <c r="L406" s="51" t="s">
        <v>108</v>
      </c>
      <c r="M406" s="138">
        <f>SUMIFS(Inp_TechAssessAdj!$I:$I,Inp_TechAssessAdj!$E:$E,$E406,Inp_TechAssessAdj!$G:$G,$G406,Inp_TechAssessAdj!$H:$H,$H406)</f>
        <v>0</v>
      </c>
      <c r="R406" s="55"/>
      <c r="T406" s="15">
        <f>-SUMIFS(Inp_TechAssessAdj!T:T,Inp_TechAssessAdj!$E:$E,$E406,Inp_TechAssessAdj!$F:$F,$F406,Inp_TechAssessAdj!$G:$G,$G406,Inp_TechAssessAdj!$H:$H,$H406)</f>
        <v>0</v>
      </c>
      <c r="U406" s="15">
        <f>-SUMIFS(Inp_TechAssessAdj!U:U,Inp_TechAssessAdj!$E:$E,$E406,Inp_TechAssessAdj!$F:$F,$F406,Inp_TechAssessAdj!$G:$G,$G406,Inp_TechAssessAdj!$H:$H,$H406)</f>
        <v>0</v>
      </c>
      <c r="V406" s="15">
        <f>-SUMIFS(Inp_TechAssessAdj!V:V,Inp_TechAssessAdj!$E:$E,$E406,Inp_TechAssessAdj!$F:$F,$F406,Inp_TechAssessAdj!$G:$G,$G406,Inp_TechAssessAdj!$H:$H,$H406)</f>
        <v>0</v>
      </c>
      <c r="W406" s="15">
        <f>-SUMIFS(Inp_TechAssessAdj!W:W,Inp_TechAssessAdj!$E:$E,$E406,Inp_TechAssessAdj!$F:$F,$F406,Inp_TechAssessAdj!$G:$G,$G406,Inp_TechAssessAdj!$H:$H,$H406)</f>
        <v>0</v>
      </c>
      <c r="X406" s="15">
        <f>-SUMIFS(Inp_TechAssessAdj!X:X,Inp_TechAssessAdj!$E:$E,$E406,Inp_TechAssessAdj!$F:$F,$F406,Inp_TechAssessAdj!$G:$G,$G406,Inp_TechAssessAdj!$H:$H,$H406)</f>
        <v>0</v>
      </c>
      <c r="Y406" s="15">
        <f>-SUMIFS(Inp_TechAssessAdj!Y:Y,Inp_TechAssessAdj!$E:$E,$E406,Inp_TechAssessAdj!$F:$F,$F406,Inp_TechAssessAdj!$G:$G,$G406,Inp_TechAssessAdj!$H:$H,$H406)</f>
        <v>0</v>
      </c>
      <c r="Z406" s="15">
        <f>-SUMIFS(Inp_TechAssessAdj!Z:Z,Inp_TechAssessAdj!$E:$E,$E406,Inp_TechAssessAdj!$F:$F,$F406,Inp_TechAssessAdj!$G:$G,$G406,Inp_TechAssessAdj!$H:$H,$H406)</f>
        <v>0</v>
      </c>
      <c r="AA406" s="15">
        <f>-SUMIFS(Inp_TechAssessAdj!AA:AA,Inp_TechAssessAdj!$E:$E,$E406,Inp_TechAssessAdj!$F:$F,$F406,Inp_TechAssessAdj!$G:$G,$G406,Inp_TechAssessAdj!$H:$H,$H406)</f>
        <v>0</v>
      </c>
      <c r="AB406" s="15">
        <f>-SUMIFS(Inp_TechAssessAdj!AB:AB,Inp_TechAssessAdj!$E:$E,$E406,Inp_TechAssessAdj!$F:$F,$F406,Inp_TechAssessAdj!$G:$G,$G406,Inp_TechAssessAdj!$H:$H,$H406)</f>
        <v>0</v>
      </c>
      <c r="AC406" s="15">
        <f>-SUMIFS(Inp_TechAssessAdj!AC:AC,Inp_TechAssessAdj!$E:$E,$E406,Inp_TechAssessAdj!$F:$F,$F406,Inp_TechAssessAdj!$G:$G,$G406,Inp_TechAssessAdj!$H:$H,$H406)</f>
        <v>0</v>
      </c>
      <c r="AD406" s="15">
        <f>-SUMIFS(Inp_TechAssessAdj!AD:AD,Inp_TechAssessAdj!$E:$E,$E406,Inp_TechAssessAdj!$F:$F,$F406,Inp_TechAssessAdj!$G:$G,$G406,Inp_TechAssessAdj!$H:$H,$H406)</f>
        <v>0</v>
      </c>
      <c r="AE406" s="15">
        <f>-SUMIFS(Inp_TechAssessAdj!AE:AE,Inp_TechAssessAdj!$E:$E,$E406,Inp_TechAssessAdj!$F:$F,$F406,Inp_TechAssessAdj!$G:$G,$G406,Inp_TechAssessAdj!$H:$H,$H406)</f>
        <v>0</v>
      </c>
      <c r="AF406" s="15">
        <f>-SUMIFS(Inp_TechAssessAdj!AF:AF,Inp_TechAssessAdj!$E:$E,$E406,Inp_TechAssessAdj!$F:$F,$F406,Inp_TechAssessAdj!$G:$G,$G406,Inp_TechAssessAdj!$H:$H,$H406)</f>
        <v>0</v>
      </c>
      <c r="AG406" s="15">
        <f>-SUMIFS(Inp_TechAssessAdj!AG:AG,Inp_TechAssessAdj!$E:$E,$E406,Inp_TechAssessAdj!$F:$F,$F406,Inp_TechAssessAdj!$G:$G,$G406,Inp_TechAssessAdj!$H:$H,$H406)</f>
        <v>0</v>
      </c>
      <c r="AH406" s="15">
        <f>-SUMIFS(Inp_TechAssessAdj!AH:AH,Inp_TechAssessAdj!$E:$E,$E406,Inp_TechAssessAdj!$F:$F,$F406,Inp_TechAssessAdj!$G:$G,$G406,Inp_TechAssessAdj!$H:$H,$H406)</f>
        <v>0</v>
      </c>
      <c r="AI406" s="15">
        <f>-SUMIFS(Inp_TechAssessAdj!AI:AI,Inp_TechAssessAdj!$E:$E,$E406,Inp_TechAssessAdj!$F:$F,$F406,Inp_TechAssessAdj!$G:$G,$G406,Inp_TechAssessAdj!$H:$H,$H406)</f>
        <v>0</v>
      </c>
      <c r="AJ406" s="15">
        <f>-SUMIFS(Inp_TechAssessAdj!AJ:AJ,Inp_TechAssessAdj!$E:$E,$E406,Inp_TechAssessAdj!$F:$F,$F406,Inp_TechAssessAdj!$G:$G,$G406,Inp_TechAssessAdj!$H:$H,$H406)</f>
        <v>0</v>
      </c>
      <c r="AK406" s="15">
        <f>-SUMIFS(Inp_TechAssessAdj!AK:AK,Inp_TechAssessAdj!$E:$E,$E406,Inp_TechAssessAdj!$F:$F,$F406,Inp_TechAssessAdj!$G:$G,$G406,Inp_TechAssessAdj!$H:$H,$H406)</f>
        <v>0</v>
      </c>
      <c r="AM406" s="55"/>
      <c r="AN406" s="69"/>
      <c r="AO406" s="69"/>
      <c r="AP406" s="55"/>
      <c r="AQ406" s="69"/>
      <c r="AR406" s="69"/>
    </row>
    <row r="407" spans="3:60">
      <c r="E407" s="51" t="s">
        <v>28</v>
      </c>
      <c r="F407" s="137">
        <f>IFERROR(Inp_TechAssessAdj!F137,0)</f>
        <v>0</v>
      </c>
      <c r="G407" s="137">
        <f>IFERROR(Inp_TechAssessAdj!G137,0)</f>
        <v>0</v>
      </c>
      <c r="H407" s="137">
        <f>IFERROR(Inp_TechAssessAdj!H137,0)</f>
        <v>0</v>
      </c>
      <c r="L407" s="51" t="s">
        <v>108</v>
      </c>
      <c r="M407" s="138">
        <f>SUMIFS(Inp_TechAssessAdj!$I:$I,Inp_TechAssessAdj!$E:$E,$E407,Inp_TechAssessAdj!$G:$G,$G407,Inp_TechAssessAdj!$H:$H,$H407)</f>
        <v>0</v>
      </c>
      <c r="R407" s="55"/>
      <c r="T407" s="15">
        <f>-SUMIFS(Inp_TechAssessAdj!T:T,Inp_TechAssessAdj!$E:$E,$E407,Inp_TechAssessAdj!$F:$F,$F407,Inp_TechAssessAdj!$G:$G,$G407,Inp_TechAssessAdj!$H:$H,$H407)</f>
        <v>0</v>
      </c>
      <c r="U407" s="15">
        <f>-SUMIFS(Inp_TechAssessAdj!U:U,Inp_TechAssessAdj!$E:$E,$E407,Inp_TechAssessAdj!$F:$F,$F407,Inp_TechAssessAdj!$G:$G,$G407,Inp_TechAssessAdj!$H:$H,$H407)</f>
        <v>0</v>
      </c>
      <c r="V407" s="15">
        <f>-SUMIFS(Inp_TechAssessAdj!V:V,Inp_TechAssessAdj!$E:$E,$E407,Inp_TechAssessAdj!$F:$F,$F407,Inp_TechAssessAdj!$G:$G,$G407,Inp_TechAssessAdj!$H:$H,$H407)</f>
        <v>0</v>
      </c>
      <c r="W407" s="15">
        <f>-SUMIFS(Inp_TechAssessAdj!W:W,Inp_TechAssessAdj!$E:$E,$E407,Inp_TechAssessAdj!$F:$F,$F407,Inp_TechAssessAdj!$G:$G,$G407,Inp_TechAssessAdj!$H:$H,$H407)</f>
        <v>0</v>
      </c>
      <c r="X407" s="15">
        <f>-SUMIFS(Inp_TechAssessAdj!X:X,Inp_TechAssessAdj!$E:$E,$E407,Inp_TechAssessAdj!$F:$F,$F407,Inp_TechAssessAdj!$G:$G,$G407,Inp_TechAssessAdj!$H:$H,$H407)</f>
        <v>0</v>
      </c>
      <c r="Y407" s="15">
        <f>-SUMIFS(Inp_TechAssessAdj!Y:Y,Inp_TechAssessAdj!$E:$E,$E407,Inp_TechAssessAdj!$F:$F,$F407,Inp_TechAssessAdj!$G:$G,$G407,Inp_TechAssessAdj!$H:$H,$H407)</f>
        <v>0</v>
      </c>
      <c r="Z407" s="15">
        <f>-SUMIFS(Inp_TechAssessAdj!Z:Z,Inp_TechAssessAdj!$E:$E,$E407,Inp_TechAssessAdj!$F:$F,$F407,Inp_TechAssessAdj!$G:$G,$G407,Inp_TechAssessAdj!$H:$H,$H407)</f>
        <v>0</v>
      </c>
      <c r="AA407" s="15">
        <f>-SUMIFS(Inp_TechAssessAdj!AA:AA,Inp_TechAssessAdj!$E:$E,$E407,Inp_TechAssessAdj!$F:$F,$F407,Inp_TechAssessAdj!$G:$G,$G407,Inp_TechAssessAdj!$H:$H,$H407)</f>
        <v>0</v>
      </c>
      <c r="AB407" s="15">
        <f>-SUMIFS(Inp_TechAssessAdj!AB:AB,Inp_TechAssessAdj!$E:$E,$E407,Inp_TechAssessAdj!$F:$F,$F407,Inp_TechAssessAdj!$G:$G,$G407,Inp_TechAssessAdj!$H:$H,$H407)</f>
        <v>0</v>
      </c>
      <c r="AC407" s="15">
        <f>-SUMIFS(Inp_TechAssessAdj!AC:AC,Inp_TechAssessAdj!$E:$E,$E407,Inp_TechAssessAdj!$F:$F,$F407,Inp_TechAssessAdj!$G:$G,$G407,Inp_TechAssessAdj!$H:$H,$H407)</f>
        <v>0</v>
      </c>
      <c r="AD407" s="15">
        <f>-SUMIFS(Inp_TechAssessAdj!AD:AD,Inp_TechAssessAdj!$E:$E,$E407,Inp_TechAssessAdj!$F:$F,$F407,Inp_TechAssessAdj!$G:$G,$G407,Inp_TechAssessAdj!$H:$H,$H407)</f>
        <v>0</v>
      </c>
      <c r="AE407" s="15">
        <f>-SUMIFS(Inp_TechAssessAdj!AE:AE,Inp_TechAssessAdj!$E:$E,$E407,Inp_TechAssessAdj!$F:$F,$F407,Inp_TechAssessAdj!$G:$G,$G407,Inp_TechAssessAdj!$H:$H,$H407)</f>
        <v>0</v>
      </c>
      <c r="AF407" s="15">
        <f>-SUMIFS(Inp_TechAssessAdj!AF:AF,Inp_TechAssessAdj!$E:$E,$E407,Inp_TechAssessAdj!$F:$F,$F407,Inp_TechAssessAdj!$G:$G,$G407,Inp_TechAssessAdj!$H:$H,$H407)</f>
        <v>0</v>
      </c>
      <c r="AG407" s="15">
        <f>-SUMIFS(Inp_TechAssessAdj!AG:AG,Inp_TechAssessAdj!$E:$E,$E407,Inp_TechAssessAdj!$F:$F,$F407,Inp_TechAssessAdj!$G:$G,$G407,Inp_TechAssessAdj!$H:$H,$H407)</f>
        <v>0</v>
      </c>
      <c r="AH407" s="15">
        <f>-SUMIFS(Inp_TechAssessAdj!AH:AH,Inp_TechAssessAdj!$E:$E,$E407,Inp_TechAssessAdj!$F:$F,$F407,Inp_TechAssessAdj!$G:$G,$G407,Inp_TechAssessAdj!$H:$H,$H407)</f>
        <v>0</v>
      </c>
      <c r="AI407" s="15">
        <f>-SUMIFS(Inp_TechAssessAdj!AI:AI,Inp_TechAssessAdj!$E:$E,$E407,Inp_TechAssessAdj!$F:$F,$F407,Inp_TechAssessAdj!$G:$G,$G407,Inp_TechAssessAdj!$H:$H,$H407)</f>
        <v>0</v>
      </c>
      <c r="AJ407" s="15">
        <f>-SUMIFS(Inp_TechAssessAdj!AJ:AJ,Inp_TechAssessAdj!$E:$E,$E407,Inp_TechAssessAdj!$F:$F,$F407,Inp_TechAssessAdj!$G:$G,$G407,Inp_TechAssessAdj!$H:$H,$H407)</f>
        <v>0</v>
      </c>
      <c r="AK407" s="15">
        <f>-SUMIFS(Inp_TechAssessAdj!AK:AK,Inp_TechAssessAdj!$E:$E,$E407,Inp_TechAssessAdj!$F:$F,$F407,Inp_TechAssessAdj!$G:$G,$G407,Inp_TechAssessAdj!$H:$H,$H407)</f>
        <v>0</v>
      </c>
      <c r="AM407" s="55"/>
      <c r="AN407" s="69"/>
      <c r="AO407" s="69"/>
      <c r="AP407" s="55"/>
      <c r="AQ407" s="69"/>
      <c r="AR407" s="69"/>
    </row>
    <row r="409" spans="3:60">
      <c r="C409" s="10" t="s">
        <v>30</v>
      </c>
      <c r="D409" s="10"/>
      <c r="E409" s="10"/>
      <c r="F409" s="10"/>
      <c r="G409" s="10"/>
      <c r="H409" s="10"/>
      <c r="I409" s="10"/>
      <c r="J409" s="10"/>
      <c r="K409" s="10"/>
      <c r="L409" s="10"/>
      <c r="M409" s="10"/>
      <c r="N409" s="10"/>
      <c r="O409" s="10"/>
      <c r="P409" s="10"/>
      <c r="Q409" s="10"/>
      <c r="R409" s="10"/>
      <c r="S409" s="10"/>
      <c r="T409" s="10"/>
      <c r="U409" s="10"/>
      <c r="V409" s="10"/>
      <c r="W409" s="10"/>
      <c r="X409" s="10"/>
      <c r="Y409" s="10"/>
      <c r="Z409" s="10"/>
      <c r="AA409" s="10"/>
      <c r="AB409" s="10"/>
      <c r="AC409" s="10"/>
      <c r="AD409" s="10"/>
      <c r="AE409" s="10"/>
      <c r="AF409" s="10"/>
      <c r="AG409" s="10"/>
      <c r="AH409" s="10"/>
      <c r="AI409" s="10"/>
      <c r="AJ409" s="10"/>
      <c r="AK409" s="10"/>
      <c r="AL409" s="10"/>
      <c r="AM409" s="10"/>
      <c r="AN409" s="10"/>
      <c r="AO409" s="10"/>
      <c r="AP409" s="10"/>
      <c r="AQ409" s="10"/>
      <c r="AR409" s="10"/>
      <c r="AS409" s="10"/>
      <c r="AT409" s="10"/>
      <c r="AU409" s="10"/>
      <c r="AV409" s="10"/>
      <c r="AW409" s="10"/>
      <c r="AX409" s="10"/>
      <c r="AY409" s="10"/>
      <c r="AZ409" s="10"/>
      <c r="BA409" s="10"/>
      <c r="BB409" s="10"/>
      <c r="BC409" s="10"/>
      <c r="BD409" s="10"/>
      <c r="BE409" s="10"/>
      <c r="BF409" s="10"/>
      <c r="BG409" s="10"/>
      <c r="BH409" s="10"/>
    </row>
    <row r="411" spans="3:60">
      <c r="E411" s="51" t="s">
        <v>30</v>
      </c>
      <c r="F411" s="137" t="str">
        <f>IFERROR(Inp_TechAssessAdj!F140,0)</f>
        <v>Opex</v>
      </c>
      <c r="G411" s="137" t="str">
        <f>IFERROR(Inp_TechAssessAdj!G140,0)</f>
        <v>Total Work Management</v>
      </c>
      <c r="H411" s="137" t="str">
        <f>IFERROR(Inp_TechAssessAdj!H140,0)</f>
        <v>TA - Gasholder demolition</v>
      </c>
      <c r="L411" s="51" t="s">
        <v>108</v>
      </c>
      <c r="M411" s="138">
        <f>SUMIFS(Inp_TechAssessAdj!$I:$I,Inp_TechAssessAdj!$E:$E,$E411,Inp_TechAssessAdj!$G:$G,$G411,Inp_TechAssessAdj!$H:$H,$H411)</f>
        <v>1</v>
      </c>
      <c r="R411" s="55"/>
      <c r="T411" s="15">
        <f>-SUMIFS(Inp_TechAssessAdj!T:T,Inp_TechAssessAdj!$E:$E,$E411,Inp_TechAssessAdj!$F:$F,$F411,Inp_TechAssessAdj!$G:$G,$G411,Inp_TechAssessAdj!$H:$H,$H411)</f>
        <v>0</v>
      </c>
      <c r="U411" s="15">
        <f>-SUMIFS(Inp_TechAssessAdj!U:U,Inp_TechAssessAdj!$E:$E,$E411,Inp_TechAssessAdj!$F:$F,$F411,Inp_TechAssessAdj!$G:$G,$G411,Inp_TechAssessAdj!$H:$H,$H411)</f>
        <v>0</v>
      </c>
      <c r="V411" s="15">
        <f>-SUMIFS(Inp_TechAssessAdj!V:V,Inp_TechAssessAdj!$E:$E,$E411,Inp_TechAssessAdj!$F:$F,$F411,Inp_TechAssessAdj!$G:$G,$G411,Inp_TechAssessAdj!$H:$H,$H411)</f>
        <v>0</v>
      </c>
      <c r="W411" s="15">
        <f>-SUMIFS(Inp_TechAssessAdj!W:W,Inp_TechAssessAdj!$E:$E,$E411,Inp_TechAssessAdj!$F:$F,$F411,Inp_TechAssessAdj!$G:$G,$G411,Inp_TechAssessAdj!$H:$H,$H411)</f>
        <v>0</v>
      </c>
      <c r="X411" s="15">
        <f>-SUMIFS(Inp_TechAssessAdj!X:X,Inp_TechAssessAdj!$E:$E,$E411,Inp_TechAssessAdj!$F:$F,$F411,Inp_TechAssessAdj!$G:$G,$G411,Inp_TechAssessAdj!$H:$H,$H411)</f>
        <v>0</v>
      </c>
      <c r="Y411" s="15">
        <f>-SUMIFS(Inp_TechAssessAdj!Y:Y,Inp_TechAssessAdj!$E:$E,$E411,Inp_TechAssessAdj!$F:$F,$F411,Inp_TechAssessAdj!$G:$G,$G411,Inp_TechAssessAdj!$H:$H,$H411)</f>
        <v>0</v>
      </c>
      <c r="Z411" s="15">
        <f>-SUMIFS(Inp_TechAssessAdj!Z:Z,Inp_TechAssessAdj!$E:$E,$E411,Inp_TechAssessAdj!$F:$F,$F411,Inp_TechAssessAdj!$G:$G,$G411,Inp_TechAssessAdj!$H:$H,$H411)</f>
        <v>0</v>
      </c>
      <c r="AA411" s="15">
        <f>-SUMIFS(Inp_TechAssessAdj!AA:AA,Inp_TechAssessAdj!$E:$E,$E411,Inp_TechAssessAdj!$F:$F,$F411,Inp_TechAssessAdj!$G:$G,$G411,Inp_TechAssessAdj!$H:$H,$H411)</f>
        <v>0</v>
      </c>
      <c r="AB411" s="15">
        <f>-SUMIFS(Inp_TechAssessAdj!AB:AB,Inp_TechAssessAdj!$E:$E,$E411,Inp_TechAssessAdj!$F:$F,$F411,Inp_TechAssessAdj!$G:$G,$G411,Inp_TechAssessAdj!$H:$H,$H411)</f>
        <v>0</v>
      </c>
      <c r="AC411" s="15">
        <f>-SUMIFS(Inp_TechAssessAdj!AC:AC,Inp_TechAssessAdj!$E:$E,$E411,Inp_TechAssessAdj!$F:$F,$F411,Inp_TechAssessAdj!$G:$G,$G411,Inp_TechAssessAdj!$H:$H,$H411)</f>
        <v>0</v>
      </c>
      <c r="AD411" s="15">
        <f>-SUMIFS(Inp_TechAssessAdj!AD:AD,Inp_TechAssessAdj!$E:$E,$E411,Inp_TechAssessAdj!$F:$F,$F411,Inp_TechAssessAdj!$G:$G,$G411,Inp_TechAssessAdj!$H:$H,$H411)</f>
        <v>0</v>
      </c>
      <c r="AE411" s="15">
        <f>-SUMIFS(Inp_TechAssessAdj!AE:AE,Inp_TechAssessAdj!$E:$E,$E411,Inp_TechAssessAdj!$F:$F,$F411,Inp_TechAssessAdj!$G:$G,$G411,Inp_TechAssessAdj!$H:$H,$H411)</f>
        <v>0</v>
      </c>
      <c r="AF411" s="15">
        <f>-SUMIFS(Inp_TechAssessAdj!AF:AF,Inp_TechAssessAdj!$E:$E,$E411,Inp_TechAssessAdj!$F:$F,$F411,Inp_TechAssessAdj!$G:$G,$G411,Inp_TechAssessAdj!$H:$H,$H411)</f>
        <v>0</v>
      </c>
      <c r="AG411" s="15">
        <f>-SUMIFS(Inp_TechAssessAdj!AG:AG,Inp_TechAssessAdj!$E:$E,$E411,Inp_TechAssessAdj!$F:$F,$F411,Inp_TechAssessAdj!$G:$G,$G411,Inp_TechAssessAdj!$H:$H,$H411)</f>
        <v>3.3131520391343861</v>
      </c>
      <c r="AH411" s="15">
        <f>-SUMIFS(Inp_TechAssessAdj!AH:AH,Inp_TechAssessAdj!$E:$E,$E411,Inp_TechAssessAdj!$F:$F,$F411,Inp_TechAssessAdj!$G:$G,$G411,Inp_TechAssessAdj!$H:$H,$H411)</f>
        <v>3.3301367000244593</v>
      </c>
      <c r="AI411" s="15">
        <f>-SUMIFS(Inp_TechAssessAdj!AI:AI,Inp_TechAssessAdj!$E:$E,$E411,Inp_TechAssessAdj!$F:$F,$F411,Inp_TechAssessAdj!$G:$G,$G411,Inp_TechAssessAdj!$H:$H,$H411)</f>
        <v>3.3496983490049668</v>
      </c>
      <c r="AJ411" s="15">
        <f>-SUMIFS(Inp_TechAssessAdj!AJ:AJ,Inp_TechAssessAdj!$E:$E,$E411,Inp_TechAssessAdj!$F:$F,$F411,Inp_TechAssessAdj!$G:$G,$G411,Inp_TechAssessAdj!$H:$H,$H411)</f>
        <v>3.3766841079827179</v>
      </c>
      <c r="AK411" s="15">
        <f>-SUMIFS(Inp_TechAssessAdj!AK:AK,Inp_TechAssessAdj!$E:$E,$E411,Inp_TechAssessAdj!$F:$F,$F411,Inp_TechAssessAdj!$G:$G,$G411,Inp_TechAssessAdj!$H:$H,$H411)</f>
        <v>2.7104395922077189</v>
      </c>
      <c r="AM411" s="55"/>
      <c r="AN411" s="55"/>
      <c r="AO411" s="55"/>
      <c r="AP411" s="55"/>
      <c r="AQ411" s="55"/>
      <c r="AR411" s="55"/>
    </row>
    <row r="412" spans="3:60">
      <c r="E412" s="51" t="s">
        <v>30</v>
      </c>
      <c r="F412" s="137" t="str">
        <f>IFERROR(Inp_TechAssessAdj!F141,0)</f>
        <v>Opex</v>
      </c>
      <c r="G412" s="137" t="str">
        <f>IFERROR(Inp_TechAssessAdj!G141,0)</f>
        <v>IT &amp; Telecoms</v>
      </c>
      <c r="H412" s="137" t="str">
        <f>IFERROR(Inp_TechAssessAdj!H141,0)</f>
        <v>TA - Cyber opex</v>
      </c>
      <c r="L412" s="51" t="s">
        <v>108</v>
      </c>
      <c r="M412" s="138">
        <f>SUMIFS(Inp_TechAssessAdj!$I:$I,Inp_TechAssessAdj!$E:$E,$E412,Inp_TechAssessAdj!$G:$G,$G412,Inp_TechAssessAdj!$H:$H,$H412)</f>
        <v>1</v>
      </c>
      <c r="R412" s="55"/>
      <c r="T412" s="15">
        <f>-SUMIFS(Inp_TechAssessAdj!T:T,Inp_TechAssessAdj!$E:$E,$E412,Inp_TechAssessAdj!$F:$F,$F412,Inp_TechAssessAdj!$G:$G,$G412,Inp_TechAssessAdj!$H:$H,$H412)</f>
        <v>0</v>
      </c>
      <c r="U412" s="15">
        <f>-SUMIFS(Inp_TechAssessAdj!U:U,Inp_TechAssessAdj!$E:$E,$E412,Inp_TechAssessAdj!$F:$F,$F412,Inp_TechAssessAdj!$G:$G,$G412,Inp_TechAssessAdj!$H:$H,$H412)</f>
        <v>0</v>
      </c>
      <c r="V412" s="15">
        <f>-SUMIFS(Inp_TechAssessAdj!V:V,Inp_TechAssessAdj!$E:$E,$E412,Inp_TechAssessAdj!$F:$F,$F412,Inp_TechAssessAdj!$G:$G,$G412,Inp_TechAssessAdj!$H:$H,$H412)</f>
        <v>0</v>
      </c>
      <c r="W412" s="15">
        <f>-SUMIFS(Inp_TechAssessAdj!W:W,Inp_TechAssessAdj!$E:$E,$E412,Inp_TechAssessAdj!$F:$F,$F412,Inp_TechAssessAdj!$G:$G,$G412,Inp_TechAssessAdj!$H:$H,$H412)</f>
        <v>0</v>
      </c>
      <c r="X412" s="15">
        <f>-SUMIFS(Inp_TechAssessAdj!X:X,Inp_TechAssessAdj!$E:$E,$E412,Inp_TechAssessAdj!$F:$F,$F412,Inp_TechAssessAdj!$G:$G,$G412,Inp_TechAssessAdj!$H:$H,$H412)</f>
        <v>0</v>
      </c>
      <c r="Y412" s="15">
        <f>-SUMIFS(Inp_TechAssessAdj!Y:Y,Inp_TechAssessAdj!$E:$E,$E412,Inp_TechAssessAdj!$F:$F,$F412,Inp_TechAssessAdj!$G:$G,$G412,Inp_TechAssessAdj!$H:$H,$H412)</f>
        <v>0</v>
      </c>
      <c r="Z412" s="15">
        <f>-SUMIFS(Inp_TechAssessAdj!Z:Z,Inp_TechAssessAdj!$E:$E,$E412,Inp_TechAssessAdj!$F:$F,$F412,Inp_TechAssessAdj!$G:$G,$G412,Inp_TechAssessAdj!$H:$H,$H412)</f>
        <v>0</v>
      </c>
      <c r="AA412" s="15">
        <f>-SUMIFS(Inp_TechAssessAdj!AA:AA,Inp_TechAssessAdj!$E:$E,$E412,Inp_TechAssessAdj!$F:$F,$F412,Inp_TechAssessAdj!$G:$G,$G412,Inp_TechAssessAdj!$H:$H,$H412)</f>
        <v>0</v>
      </c>
      <c r="AB412" s="15">
        <f>-SUMIFS(Inp_TechAssessAdj!AB:AB,Inp_TechAssessAdj!$E:$E,$E412,Inp_TechAssessAdj!$F:$F,$F412,Inp_TechAssessAdj!$G:$G,$G412,Inp_TechAssessAdj!$H:$H,$H412)</f>
        <v>0</v>
      </c>
      <c r="AC412" s="15">
        <f>-SUMIFS(Inp_TechAssessAdj!AC:AC,Inp_TechAssessAdj!$E:$E,$E412,Inp_TechAssessAdj!$F:$F,$F412,Inp_TechAssessAdj!$G:$G,$G412,Inp_TechAssessAdj!$H:$H,$H412)</f>
        <v>0</v>
      </c>
      <c r="AD412" s="15">
        <f>-SUMIFS(Inp_TechAssessAdj!AD:AD,Inp_TechAssessAdj!$E:$E,$E412,Inp_TechAssessAdj!$F:$F,$F412,Inp_TechAssessAdj!$G:$G,$G412,Inp_TechAssessAdj!$H:$H,$H412)</f>
        <v>0</v>
      </c>
      <c r="AE412" s="15">
        <f>-SUMIFS(Inp_TechAssessAdj!AE:AE,Inp_TechAssessAdj!$E:$E,$E412,Inp_TechAssessAdj!$F:$F,$F412,Inp_TechAssessAdj!$G:$G,$G412,Inp_TechAssessAdj!$H:$H,$H412)</f>
        <v>0</v>
      </c>
      <c r="AF412" s="15">
        <f>-SUMIFS(Inp_TechAssessAdj!AF:AF,Inp_TechAssessAdj!$E:$E,$E412,Inp_TechAssessAdj!$F:$F,$F412,Inp_TechAssessAdj!$G:$G,$G412,Inp_TechAssessAdj!$H:$H,$H412)</f>
        <v>0</v>
      </c>
      <c r="AG412" s="15">
        <f>-SUMIFS(Inp_TechAssessAdj!AG:AG,Inp_TechAssessAdj!$E:$E,$E412,Inp_TechAssessAdj!$F:$F,$F412,Inp_TechAssessAdj!$G:$G,$G412,Inp_TechAssessAdj!$H:$H,$H412)</f>
        <v>0.28783407491317736</v>
      </c>
      <c r="AH412" s="15">
        <f>-SUMIFS(Inp_TechAssessAdj!AH:AH,Inp_TechAssessAdj!$E:$E,$E412,Inp_TechAssessAdj!$F:$F,$F412,Inp_TechAssessAdj!$G:$G,$G412,Inp_TechAssessAdj!$H:$H,$H412)</f>
        <v>0.31359082657312376</v>
      </c>
      <c r="AI412" s="15">
        <f>-SUMIFS(Inp_TechAssessAdj!AI:AI,Inp_TechAssessAdj!$E:$E,$E412,Inp_TechAssessAdj!$F:$F,$F412,Inp_TechAssessAdj!$G:$G,$G412,Inp_TechAssessAdj!$H:$H,$H412)</f>
        <v>0.3282673790150259</v>
      </c>
      <c r="AJ412" s="15">
        <f>-SUMIFS(Inp_TechAssessAdj!AJ:AJ,Inp_TechAssessAdj!$E:$E,$E412,Inp_TechAssessAdj!$F:$F,$F412,Inp_TechAssessAdj!$G:$G,$G412,Inp_TechAssessAdj!$H:$H,$H412)</f>
        <v>5.9439693733061016E-2</v>
      </c>
      <c r="AK412" s="15">
        <f>-SUMIFS(Inp_TechAssessAdj!AK:AK,Inp_TechAssessAdj!$E:$E,$E412,Inp_TechAssessAdj!$F:$F,$F412,Inp_TechAssessAdj!$G:$G,$G412,Inp_TechAssessAdj!$H:$H,$H412)</f>
        <v>8.7842109068908769E-2</v>
      </c>
      <c r="AM412" s="55"/>
      <c r="AN412" s="55"/>
      <c r="AO412" s="55"/>
      <c r="AP412" s="55"/>
      <c r="AQ412" s="55"/>
      <c r="AR412" s="55"/>
    </row>
    <row r="413" spans="3:60">
      <c r="E413" s="51" t="s">
        <v>30</v>
      </c>
      <c r="F413" s="137" t="str">
        <f>IFERROR(Inp_TechAssessAdj!F142,0)</f>
        <v>Capex</v>
      </c>
      <c r="G413" s="137" t="str">
        <f>IFERROR(Inp_TechAssessAdj!G142,0)</f>
        <v>Transport &amp; Plant</v>
      </c>
      <c r="H413" s="137" t="str">
        <f>IFERROR(Inp_TechAssessAdj!H142,0)</f>
        <v>TA - Electric Vehicles</v>
      </c>
      <c r="L413" s="51" t="s">
        <v>108</v>
      </c>
      <c r="M413" s="138">
        <f>SUMIFS(Inp_TechAssessAdj!$I:$I,Inp_TechAssessAdj!$E:$E,$E413,Inp_TechAssessAdj!$G:$G,$G413,Inp_TechAssessAdj!$H:$H,$H413)</f>
        <v>1</v>
      </c>
      <c r="R413" s="55"/>
      <c r="T413" s="15">
        <f>-SUMIFS(Inp_TechAssessAdj!T:T,Inp_TechAssessAdj!$E:$E,$E413,Inp_TechAssessAdj!$F:$F,$F413,Inp_TechAssessAdj!$G:$G,$G413,Inp_TechAssessAdj!$H:$H,$H413)</f>
        <v>0</v>
      </c>
      <c r="U413" s="15">
        <f>-SUMIFS(Inp_TechAssessAdj!U:U,Inp_TechAssessAdj!$E:$E,$E413,Inp_TechAssessAdj!$F:$F,$F413,Inp_TechAssessAdj!$G:$G,$G413,Inp_TechAssessAdj!$H:$H,$H413)</f>
        <v>0</v>
      </c>
      <c r="V413" s="15">
        <f>-SUMIFS(Inp_TechAssessAdj!V:V,Inp_TechAssessAdj!$E:$E,$E413,Inp_TechAssessAdj!$F:$F,$F413,Inp_TechAssessAdj!$G:$G,$G413,Inp_TechAssessAdj!$H:$H,$H413)</f>
        <v>0</v>
      </c>
      <c r="W413" s="15">
        <f>-SUMIFS(Inp_TechAssessAdj!W:W,Inp_TechAssessAdj!$E:$E,$E413,Inp_TechAssessAdj!$F:$F,$F413,Inp_TechAssessAdj!$G:$G,$G413,Inp_TechAssessAdj!$H:$H,$H413)</f>
        <v>0</v>
      </c>
      <c r="X413" s="15">
        <f>-SUMIFS(Inp_TechAssessAdj!X:X,Inp_TechAssessAdj!$E:$E,$E413,Inp_TechAssessAdj!$F:$F,$F413,Inp_TechAssessAdj!$G:$G,$G413,Inp_TechAssessAdj!$H:$H,$H413)</f>
        <v>0</v>
      </c>
      <c r="Y413" s="15">
        <f>-SUMIFS(Inp_TechAssessAdj!Y:Y,Inp_TechAssessAdj!$E:$E,$E413,Inp_TechAssessAdj!$F:$F,$F413,Inp_TechAssessAdj!$G:$G,$G413,Inp_TechAssessAdj!$H:$H,$H413)</f>
        <v>0</v>
      </c>
      <c r="Z413" s="15">
        <f>-SUMIFS(Inp_TechAssessAdj!Z:Z,Inp_TechAssessAdj!$E:$E,$E413,Inp_TechAssessAdj!$F:$F,$F413,Inp_TechAssessAdj!$G:$G,$G413,Inp_TechAssessAdj!$H:$H,$H413)</f>
        <v>0</v>
      </c>
      <c r="AA413" s="15">
        <f>-SUMIFS(Inp_TechAssessAdj!AA:AA,Inp_TechAssessAdj!$E:$E,$E413,Inp_TechAssessAdj!$F:$F,$F413,Inp_TechAssessAdj!$G:$G,$G413,Inp_TechAssessAdj!$H:$H,$H413)</f>
        <v>0</v>
      </c>
      <c r="AB413" s="15">
        <f>-SUMIFS(Inp_TechAssessAdj!AB:AB,Inp_TechAssessAdj!$E:$E,$E413,Inp_TechAssessAdj!$F:$F,$F413,Inp_TechAssessAdj!$G:$G,$G413,Inp_TechAssessAdj!$H:$H,$H413)</f>
        <v>0</v>
      </c>
      <c r="AC413" s="15">
        <f>-SUMIFS(Inp_TechAssessAdj!AC:AC,Inp_TechAssessAdj!$E:$E,$E413,Inp_TechAssessAdj!$F:$F,$F413,Inp_TechAssessAdj!$G:$G,$G413,Inp_TechAssessAdj!$H:$H,$H413)</f>
        <v>0</v>
      </c>
      <c r="AD413" s="15">
        <f>-SUMIFS(Inp_TechAssessAdj!AD:AD,Inp_TechAssessAdj!$E:$E,$E413,Inp_TechAssessAdj!$F:$F,$F413,Inp_TechAssessAdj!$G:$G,$G413,Inp_TechAssessAdj!$H:$H,$H413)</f>
        <v>0</v>
      </c>
      <c r="AE413" s="15">
        <f>-SUMIFS(Inp_TechAssessAdj!AE:AE,Inp_TechAssessAdj!$E:$E,$E413,Inp_TechAssessAdj!$F:$F,$F413,Inp_TechAssessAdj!$G:$G,$G413,Inp_TechAssessAdj!$H:$H,$H413)</f>
        <v>0</v>
      </c>
      <c r="AF413" s="15">
        <f>-SUMIFS(Inp_TechAssessAdj!AF:AF,Inp_TechAssessAdj!$E:$E,$E413,Inp_TechAssessAdj!$F:$F,$F413,Inp_TechAssessAdj!$G:$G,$G413,Inp_TechAssessAdj!$H:$H,$H413)</f>
        <v>0</v>
      </c>
      <c r="AG413" s="15">
        <f>-SUMIFS(Inp_TechAssessAdj!AG:AG,Inp_TechAssessAdj!$E:$E,$E413,Inp_TechAssessAdj!$F:$F,$F413,Inp_TechAssessAdj!$G:$G,$G413,Inp_TechAssessAdj!$H:$H,$H413)</f>
        <v>0.96691000000000005</v>
      </c>
      <c r="AH413" s="15">
        <f>-SUMIFS(Inp_TechAssessAdj!AH:AH,Inp_TechAssessAdj!$E:$E,$E413,Inp_TechAssessAdj!$F:$F,$F413,Inp_TechAssessAdj!$G:$G,$G413,Inp_TechAssessAdj!$H:$H,$H413)</f>
        <v>0.85605799999999999</v>
      </c>
      <c r="AI413" s="15">
        <f>-SUMIFS(Inp_TechAssessAdj!AI:AI,Inp_TechAssessAdj!$E:$E,$E413,Inp_TechAssessAdj!$F:$F,$F413,Inp_TechAssessAdj!$G:$G,$G413,Inp_TechAssessAdj!$H:$H,$H413)</f>
        <v>0.30161100000000002</v>
      </c>
      <c r="AJ413" s="15">
        <f>-SUMIFS(Inp_TechAssessAdj!AJ:AJ,Inp_TechAssessAdj!$E:$E,$E413,Inp_TechAssessAdj!$F:$F,$F413,Inp_TechAssessAdj!$G:$G,$G413,Inp_TechAssessAdj!$H:$H,$H413)</f>
        <v>7.8256000000000006E-2</v>
      </c>
      <c r="AK413" s="15">
        <f>-SUMIFS(Inp_TechAssessAdj!AK:AK,Inp_TechAssessAdj!$E:$E,$E413,Inp_TechAssessAdj!$F:$F,$F413,Inp_TechAssessAdj!$G:$G,$G413,Inp_TechAssessAdj!$H:$H,$H413)</f>
        <v>8.6406999999999998E-2</v>
      </c>
      <c r="AM413" s="55"/>
      <c r="AN413" s="55"/>
      <c r="AO413" s="55"/>
      <c r="AP413" s="55"/>
      <c r="AQ413" s="55"/>
      <c r="AR413" s="55"/>
    </row>
    <row r="414" spans="3:60">
      <c r="E414" s="51" t="s">
        <v>30</v>
      </c>
      <c r="F414" s="137" t="str">
        <f>IFERROR(Inp_TechAssessAdj!F143,0)</f>
        <v>Capex</v>
      </c>
      <c r="G414" s="137" t="str">
        <f>IFERROR(Inp_TechAssessAdj!G143,0)</f>
        <v>Other Capex</v>
      </c>
      <c r="H414" s="137" t="str">
        <f>IFERROR(Inp_TechAssessAdj!H143,0)</f>
        <v>TA - Cyber capex</v>
      </c>
      <c r="L414" s="51" t="s">
        <v>108</v>
      </c>
      <c r="M414" s="138">
        <f>SUMIFS(Inp_TechAssessAdj!$I:$I,Inp_TechAssessAdj!$E:$E,$E414,Inp_TechAssessAdj!$G:$G,$G414,Inp_TechAssessAdj!$H:$H,$H414)</f>
        <v>1</v>
      </c>
      <c r="R414" s="55"/>
      <c r="T414" s="15">
        <f>-SUMIFS(Inp_TechAssessAdj!T:T,Inp_TechAssessAdj!$E:$E,$E414,Inp_TechAssessAdj!$F:$F,$F414,Inp_TechAssessAdj!$G:$G,$G414,Inp_TechAssessAdj!$H:$H,$H414)</f>
        <v>0</v>
      </c>
      <c r="U414" s="15">
        <f>-SUMIFS(Inp_TechAssessAdj!U:U,Inp_TechAssessAdj!$E:$E,$E414,Inp_TechAssessAdj!$F:$F,$F414,Inp_TechAssessAdj!$G:$G,$G414,Inp_TechAssessAdj!$H:$H,$H414)</f>
        <v>0</v>
      </c>
      <c r="V414" s="15">
        <f>-SUMIFS(Inp_TechAssessAdj!V:V,Inp_TechAssessAdj!$E:$E,$E414,Inp_TechAssessAdj!$F:$F,$F414,Inp_TechAssessAdj!$G:$G,$G414,Inp_TechAssessAdj!$H:$H,$H414)</f>
        <v>0</v>
      </c>
      <c r="W414" s="15">
        <f>-SUMIFS(Inp_TechAssessAdj!W:W,Inp_TechAssessAdj!$E:$E,$E414,Inp_TechAssessAdj!$F:$F,$F414,Inp_TechAssessAdj!$G:$G,$G414,Inp_TechAssessAdj!$H:$H,$H414)</f>
        <v>0</v>
      </c>
      <c r="X414" s="15">
        <f>-SUMIFS(Inp_TechAssessAdj!X:X,Inp_TechAssessAdj!$E:$E,$E414,Inp_TechAssessAdj!$F:$F,$F414,Inp_TechAssessAdj!$G:$G,$G414,Inp_TechAssessAdj!$H:$H,$H414)</f>
        <v>0</v>
      </c>
      <c r="Y414" s="15">
        <f>-SUMIFS(Inp_TechAssessAdj!Y:Y,Inp_TechAssessAdj!$E:$E,$E414,Inp_TechAssessAdj!$F:$F,$F414,Inp_TechAssessAdj!$G:$G,$G414,Inp_TechAssessAdj!$H:$H,$H414)</f>
        <v>0</v>
      </c>
      <c r="Z414" s="15">
        <f>-SUMIFS(Inp_TechAssessAdj!Z:Z,Inp_TechAssessAdj!$E:$E,$E414,Inp_TechAssessAdj!$F:$F,$F414,Inp_TechAssessAdj!$G:$G,$G414,Inp_TechAssessAdj!$H:$H,$H414)</f>
        <v>0</v>
      </c>
      <c r="AA414" s="15">
        <f>-SUMIFS(Inp_TechAssessAdj!AA:AA,Inp_TechAssessAdj!$E:$E,$E414,Inp_TechAssessAdj!$F:$F,$F414,Inp_TechAssessAdj!$G:$G,$G414,Inp_TechAssessAdj!$H:$H,$H414)</f>
        <v>0</v>
      </c>
      <c r="AB414" s="15">
        <f>-SUMIFS(Inp_TechAssessAdj!AB:AB,Inp_TechAssessAdj!$E:$E,$E414,Inp_TechAssessAdj!$F:$F,$F414,Inp_TechAssessAdj!$G:$G,$G414,Inp_TechAssessAdj!$H:$H,$H414)</f>
        <v>0</v>
      </c>
      <c r="AC414" s="15">
        <f>-SUMIFS(Inp_TechAssessAdj!AC:AC,Inp_TechAssessAdj!$E:$E,$E414,Inp_TechAssessAdj!$F:$F,$F414,Inp_TechAssessAdj!$G:$G,$G414,Inp_TechAssessAdj!$H:$H,$H414)</f>
        <v>0</v>
      </c>
      <c r="AD414" s="15">
        <f>-SUMIFS(Inp_TechAssessAdj!AD:AD,Inp_TechAssessAdj!$E:$E,$E414,Inp_TechAssessAdj!$F:$F,$F414,Inp_TechAssessAdj!$G:$G,$G414,Inp_TechAssessAdj!$H:$H,$H414)</f>
        <v>0</v>
      </c>
      <c r="AE414" s="15">
        <f>-SUMIFS(Inp_TechAssessAdj!AE:AE,Inp_TechAssessAdj!$E:$E,$E414,Inp_TechAssessAdj!$F:$F,$F414,Inp_TechAssessAdj!$G:$G,$G414,Inp_TechAssessAdj!$H:$H,$H414)</f>
        <v>0</v>
      </c>
      <c r="AF414" s="15">
        <f>-SUMIFS(Inp_TechAssessAdj!AF:AF,Inp_TechAssessAdj!$E:$E,$E414,Inp_TechAssessAdj!$F:$F,$F414,Inp_TechAssessAdj!$G:$G,$G414,Inp_TechAssessAdj!$H:$H,$H414)</f>
        <v>0</v>
      </c>
      <c r="AG414" s="15">
        <f>-SUMIFS(Inp_TechAssessAdj!AG:AG,Inp_TechAssessAdj!$E:$E,$E414,Inp_TechAssessAdj!$F:$F,$F414,Inp_TechAssessAdj!$G:$G,$G414,Inp_TechAssessAdj!$H:$H,$H414)</f>
        <v>3.3226029598165701</v>
      </c>
      <c r="AH414" s="15">
        <f>-SUMIFS(Inp_TechAssessAdj!AH:AH,Inp_TechAssessAdj!$E:$E,$E414,Inp_TechAssessAdj!$F:$F,$F414,Inp_TechAssessAdj!$G:$G,$G414,Inp_TechAssessAdj!$H:$H,$H414)</f>
        <v>3.0473497346649392E-2</v>
      </c>
      <c r="AI414" s="15">
        <f>-SUMIFS(Inp_TechAssessAdj!AI:AI,Inp_TechAssessAdj!$E:$E,$E414,Inp_TechAssessAdj!$F:$F,$F414,Inp_TechAssessAdj!$G:$G,$G414,Inp_TechAssessAdj!$H:$H,$H414)</f>
        <v>4.6360257018318141E-2</v>
      </c>
      <c r="AJ414" s="15">
        <f>-SUMIFS(Inp_TechAssessAdj!AJ:AJ,Inp_TechAssessAdj!$E:$E,$E414,Inp_TechAssessAdj!$F:$F,$F414,Inp_TechAssessAdj!$G:$G,$G414,Inp_TechAssessAdj!$H:$H,$H414)</f>
        <v>4.692413772085402E-2</v>
      </c>
      <c r="AK414" s="15">
        <f>-SUMIFS(Inp_TechAssessAdj!AK:AK,Inp_TechAssessAdj!$E:$E,$E414,Inp_TechAssessAdj!$F:$F,$F414,Inp_TechAssessAdj!$G:$G,$G414,Inp_TechAssessAdj!$H:$H,$H414)</f>
        <v>4.7374298873443133E-2</v>
      </c>
      <c r="AM414" s="55"/>
      <c r="AN414" s="55"/>
      <c r="AO414" s="55"/>
      <c r="AP414" s="55"/>
      <c r="AQ414" s="55"/>
      <c r="AR414" s="55"/>
    </row>
    <row r="415" spans="3:60">
      <c r="E415" s="51" t="s">
        <v>30</v>
      </c>
      <c r="F415" s="137" t="str">
        <f>IFERROR(Inp_TechAssessAdj!F144,0)</f>
        <v>Capex</v>
      </c>
      <c r="G415" s="137" t="str">
        <f>IFERROR(Inp_TechAssessAdj!G144,0)</f>
        <v>Other Capex</v>
      </c>
      <c r="H415" s="137" t="str">
        <f>IFERROR(Inp_TechAssessAdj!H144,0)</f>
        <v>TA - IT&amp;Telecoms</v>
      </c>
      <c r="L415" s="51" t="s">
        <v>108</v>
      </c>
      <c r="M415" s="138">
        <f>SUMIFS(Inp_TechAssessAdj!$I:$I,Inp_TechAssessAdj!$E:$E,$E415,Inp_TechAssessAdj!$G:$G,$G415,Inp_TechAssessAdj!$H:$H,$H415)</f>
        <v>1</v>
      </c>
      <c r="R415" s="55"/>
      <c r="T415" s="15">
        <f>-SUMIFS(Inp_TechAssessAdj!T:T,Inp_TechAssessAdj!$E:$E,$E415,Inp_TechAssessAdj!$F:$F,$F415,Inp_TechAssessAdj!$G:$G,$G415,Inp_TechAssessAdj!$H:$H,$H415)</f>
        <v>0</v>
      </c>
      <c r="U415" s="15">
        <f>-SUMIFS(Inp_TechAssessAdj!U:U,Inp_TechAssessAdj!$E:$E,$E415,Inp_TechAssessAdj!$F:$F,$F415,Inp_TechAssessAdj!$G:$G,$G415,Inp_TechAssessAdj!$H:$H,$H415)</f>
        <v>0</v>
      </c>
      <c r="V415" s="15">
        <f>-SUMIFS(Inp_TechAssessAdj!V:V,Inp_TechAssessAdj!$E:$E,$E415,Inp_TechAssessAdj!$F:$F,$F415,Inp_TechAssessAdj!$G:$G,$G415,Inp_TechAssessAdj!$H:$H,$H415)</f>
        <v>0</v>
      </c>
      <c r="W415" s="15">
        <f>-SUMIFS(Inp_TechAssessAdj!W:W,Inp_TechAssessAdj!$E:$E,$E415,Inp_TechAssessAdj!$F:$F,$F415,Inp_TechAssessAdj!$G:$G,$G415,Inp_TechAssessAdj!$H:$H,$H415)</f>
        <v>0</v>
      </c>
      <c r="X415" s="15">
        <f>-SUMIFS(Inp_TechAssessAdj!X:X,Inp_TechAssessAdj!$E:$E,$E415,Inp_TechAssessAdj!$F:$F,$F415,Inp_TechAssessAdj!$G:$G,$G415,Inp_TechAssessAdj!$H:$H,$H415)</f>
        <v>0</v>
      </c>
      <c r="Y415" s="15">
        <f>-SUMIFS(Inp_TechAssessAdj!Y:Y,Inp_TechAssessAdj!$E:$E,$E415,Inp_TechAssessAdj!$F:$F,$F415,Inp_TechAssessAdj!$G:$G,$G415,Inp_TechAssessAdj!$H:$H,$H415)</f>
        <v>0</v>
      </c>
      <c r="Z415" s="15">
        <f>-SUMIFS(Inp_TechAssessAdj!Z:Z,Inp_TechAssessAdj!$E:$E,$E415,Inp_TechAssessAdj!$F:$F,$F415,Inp_TechAssessAdj!$G:$G,$G415,Inp_TechAssessAdj!$H:$H,$H415)</f>
        <v>0</v>
      </c>
      <c r="AA415" s="15">
        <f>-SUMIFS(Inp_TechAssessAdj!AA:AA,Inp_TechAssessAdj!$E:$E,$E415,Inp_TechAssessAdj!$F:$F,$F415,Inp_TechAssessAdj!$G:$G,$G415,Inp_TechAssessAdj!$H:$H,$H415)</f>
        <v>0</v>
      </c>
      <c r="AB415" s="15">
        <f>-SUMIFS(Inp_TechAssessAdj!AB:AB,Inp_TechAssessAdj!$E:$E,$E415,Inp_TechAssessAdj!$F:$F,$F415,Inp_TechAssessAdj!$G:$G,$G415,Inp_TechAssessAdj!$H:$H,$H415)</f>
        <v>0</v>
      </c>
      <c r="AC415" s="15">
        <f>-SUMIFS(Inp_TechAssessAdj!AC:AC,Inp_TechAssessAdj!$E:$E,$E415,Inp_TechAssessAdj!$F:$F,$F415,Inp_TechAssessAdj!$G:$G,$G415,Inp_TechAssessAdj!$H:$H,$H415)</f>
        <v>0</v>
      </c>
      <c r="AD415" s="15">
        <f>-SUMIFS(Inp_TechAssessAdj!AD:AD,Inp_TechAssessAdj!$E:$E,$E415,Inp_TechAssessAdj!$F:$F,$F415,Inp_TechAssessAdj!$G:$G,$G415,Inp_TechAssessAdj!$H:$H,$H415)</f>
        <v>0</v>
      </c>
      <c r="AE415" s="15">
        <f>-SUMIFS(Inp_TechAssessAdj!AE:AE,Inp_TechAssessAdj!$E:$E,$E415,Inp_TechAssessAdj!$F:$F,$F415,Inp_TechAssessAdj!$G:$G,$G415,Inp_TechAssessAdj!$H:$H,$H415)</f>
        <v>0</v>
      </c>
      <c r="AF415" s="15">
        <f>-SUMIFS(Inp_TechAssessAdj!AF:AF,Inp_TechAssessAdj!$E:$E,$E415,Inp_TechAssessAdj!$F:$F,$F415,Inp_TechAssessAdj!$G:$G,$G415,Inp_TechAssessAdj!$H:$H,$H415)</f>
        <v>0</v>
      </c>
      <c r="AG415" s="15">
        <f>-SUMIFS(Inp_TechAssessAdj!AG:AG,Inp_TechAssessAdj!$E:$E,$E415,Inp_TechAssessAdj!$F:$F,$F415,Inp_TechAssessAdj!$G:$G,$G415,Inp_TechAssessAdj!$H:$H,$H415)</f>
        <v>0</v>
      </c>
      <c r="AH415" s="15">
        <f>-SUMIFS(Inp_TechAssessAdj!AH:AH,Inp_TechAssessAdj!$E:$E,$E415,Inp_TechAssessAdj!$F:$F,$F415,Inp_TechAssessAdj!$G:$G,$G415,Inp_TechAssessAdj!$H:$H,$H415)</f>
        <v>0</v>
      </c>
      <c r="AI415" s="15">
        <f>-SUMIFS(Inp_TechAssessAdj!AI:AI,Inp_TechAssessAdj!$E:$E,$E415,Inp_TechAssessAdj!$F:$F,$F415,Inp_TechAssessAdj!$G:$G,$G415,Inp_TechAssessAdj!$H:$H,$H415)</f>
        <v>0</v>
      </c>
      <c r="AJ415" s="15">
        <f>-SUMIFS(Inp_TechAssessAdj!AJ:AJ,Inp_TechAssessAdj!$E:$E,$E415,Inp_TechAssessAdj!$F:$F,$F415,Inp_TechAssessAdj!$G:$G,$G415,Inp_TechAssessAdj!$H:$H,$H415)</f>
        <v>0</v>
      </c>
      <c r="AK415" s="15">
        <f>-SUMIFS(Inp_TechAssessAdj!AK:AK,Inp_TechAssessAdj!$E:$E,$E415,Inp_TechAssessAdj!$F:$F,$F415,Inp_TechAssessAdj!$G:$G,$G415,Inp_TechAssessAdj!$H:$H,$H415)</f>
        <v>0</v>
      </c>
      <c r="AM415" s="55"/>
      <c r="AN415" s="55"/>
      <c r="AO415" s="55"/>
      <c r="AP415" s="55"/>
      <c r="AQ415" s="55"/>
      <c r="AR415" s="55"/>
    </row>
    <row r="416" spans="3:60">
      <c r="E416" s="51" t="s">
        <v>30</v>
      </c>
      <c r="F416" s="137" t="str">
        <f>IFERROR(Inp_TechAssessAdj!F145,0)</f>
        <v>Capex</v>
      </c>
      <c r="G416" s="137" t="str">
        <f>IFERROR(Inp_TechAssessAdj!G145,0)</f>
        <v>Other Capex</v>
      </c>
      <c r="H416" s="137" t="str">
        <f>IFERROR(Inp_TechAssessAdj!H145,0)</f>
        <v>TA - Separately assessed projects</v>
      </c>
      <c r="L416" s="51" t="s">
        <v>108</v>
      </c>
      <c r="M416" s="138">
        <f>SUMIFS(Inp_TechAssessAdj!$I:$I,Inp_TechAssessAdj!$E:$E,$E416,Inp_TechAssessAdj!$G:$G,$G416,Inp_TechAssessAdj!$H:$H,$H416)</f>
        <v>1</v>
      </c>
      <c r="R416" s="55"/>
      <c r="T416" s="15">
        <f>-SUMIFS(Inp_TechAssessAdj!T:T,Inp_TechAssessAdj!$E:$E,$E416,Inp_TechAssessAdj!$F:$F,$F416,Inp_TechAssessAdj!$G:$G,$G416,Inp_TechAssessAdj!$H:$H,$H416)</f>
        <v>0</v>
      </c>
      <c r="U416" s="15">
        <f>-SUMIFS(Inp_TechAssessAdj!U:U,Inp_TechAssessAdj!$E:$E,$E416,Inp_TechAssessAdj!$F:$F,$F416,Inp_TechAssessAdj!$G:$G,$G416,Inp_TechAssessAdj!$H:$H,$H416)</f>
        <v>0</v>
      </c>
      <c r="V416" s="15">
        <f>-SUMIFS(Inp_TechAssessAdj!V:V,Inp_TechAssessAdj!$E:$E,$E416,Inp_TechAssessAdj!$F:$F,$F416,Inp_TechAssessAdj!$G:$G,$G416,Inp_TechAssessAdj!$H:$H,$H416)</f>
        <v>0</v>
      </c>
      <c r="W416" s="15">
        <f>-SUMIFS(Inp_TechAssessAdj!W:W,Inp_TechAssessAdj!$E:$E,$E416,Inp_TechAssessAdj!$F:$F,$F416,Inp_TechAssessAdj!$G:$G,$G416,Inp_TechAssessAdj!$H:$H,$H416)</f>
        <v>0</v>
      </c>
      <c r="X416" s="15">
        <f>-SUMIFS(Inp_TechAssessAdj!X:X,Inp_TechAssessAdj!$E:$E,$E416,Inp_TechAssessAdj!$F:$F,$F416,Inp_TechAssessAdj!$G:$G,$G416,Inp_TechAssessAdj!$H:$H,$H416)</f>
        <v>0</v>
      </c>
      <c r="Y416" s="15">
        <f>-SUMIFS(Inp_TechAssessAdj!Y:Y,Inp_TechAssessAdj!$E:$E,$E416,Inp_TechAssessAdj!$F:$F,$F416,Inp_TechAssessAdj!$G:$G,$G416,Inp_TechAssessAdj!$H:$H,$H416)</f>
        <v>0</v>
      </c>
      <c r="Z416" s="15">
        <f>-SUMIFS(Inp_TechAssessAdj!Z:Z,Inp_TechAssessAdj!$E:$E,$E416,Inp_TechAssessAdj!$F:$F,$F416,Inp_TechAssessAdj!$G:$G,$G416,Inp_TechAssessAdj!$H:$H,$H416)</f>
        <v>0</v>
      </c>
      <c r="AA416" s="15">
        <f>-SUMIFS(Inp_TechAssessAdj!AA:AA,Inp_TechAssessAdj!$E:$E,$E416,Inp_TechAssessAdj!$F:$F,$F416,Inp_TechAssessAdj!$G:$G,$G416,Inp_TechAssessAdj!$H:$H,$H416)</f>
        <v>0</v>
      </c>
      <c r="AB416" s="15">
        <f>-SUMIFS(Inp_TechAssessAdj!AB:AB,Inp_TechAssessAdj!$E:$E,$E416,Inp_TechAssessAdj!$F:$F,$F416,Inp_TechAssessAdj!$G:$G,$G416,Inp_TechAssessAdj!$H:$H,$H416)</f>
        <v>0</v>
      </c>
      <c r="AC416" s="15">
        <f>-SUMIFS(Inp_TechAssessAdj!AC:AC,Inp_TechAssessAdj!$E:$E,$E416,Inp_TechAssessAdj!$F:$F,$F416,Inp_TechAssessAdj!$G:$G,$G416,Inp_TechAssessAdj!$H:$H,$H416)</f>
        <v>0</v>
      </c>
      <c r="AD416" s="15">
        <f>-SUMIFS(Inp_TechAssessAdj!AD:AD,Inp_TechAssessAdj!$E:$E,$E416,Inp_TechAssessAdj!$F:$F,$F416,Inp_TechAssessAdj!$G:$G,$G416,Inp_TechAssessAdj!$H:$H,$H416)</f>
        <v>0</v>
      </c>
      <c r="AE416" s="15">
        <f>-SUMIFS(Inp_TechAssessAdj!AE:AE,Inp_TechAssessAdj!$E:$E,$E416,Inp_TechAssessAdj!$F:$F,$F416,Inp_TechAssessAdj!$G:$G,$G416,Inp_TechAssessAdj!$H:$H,$H416)</f>
        <v>0</v>
      </c>
      <c r="AF416" s="15">
        <f>-SUMIFS(Inp_TechAssessAdj!AF:AF,Inp_TechAssessAdj!$E:$E,$E416,Inp_TechAssessAdj!$F:$F,$F416,Inp_TechAssessAdj!$G:$G,$G416,Inp_TechAssessAdj!$H:$H,$H416)</f>
        <v>0</v>
      </c>
      <c r="AG416" s="15">
        <f>-SUMIFS(Inp_TechAssessAdj!AG:AG,Inp_TechAssessAdj!$E:$E,$E416,Inp_TechAssessAdj!$F:$F,$F416,Inp_TechAssessAdj!$G:$G,$G416,Inp_TechAssessAdj!$H:$H,$H416)</f>
        <v>1.2720593259285302</v>
      </c>
      <c r="AH416" s="15">
        <f>-SUMIFS(Inp_TechAssessAdj!AH:AH,Inp_TechAssessAdj!$E:$E,$E416,Inp_TechAssessAdj!$F:$F,$F416,Inp_TechAssessAdj!$G:$G,$G416,Inp_TechAssessAdj!$H:$H,$H416)</f>
        <v>1.3203581560573352</v>
      </c>
      <c r="AI416" s="15">
        <f>-SUMIFS(Inp_TechAssessAdj!AI:AI,Inp_TechAssessAdj!$E:$E,$E416,Inp_TechAssessAdj!$F:$F,$F416,Inp_TechAssessAdj!$G:$G,$G416,Inp_TechAssessAdj!$H:$H,$H416)</f>
        <v>1.141666304676463</v>
      </c>
      <c r="AJ416" s="15">
        <f>-SUMIFS(Inp_TechAssessAdj!AJ:AJ,Inp_TechAssessAdj!$E:$E,$E416,Inp_TechAssessAdj!$F:$F,$F416,Inp_TechAssessAdj!$G:$G,$G416,Inp_TechAssessAdj!$H:$H,$H416)</f>
        <v>1.4675073978150204</v>
      </c>
      <c r="AK416" s="15">
        <f>-SUMIFS(Inp_TechAssessAdj!AK:AK,Inp_TechAssessAdj!$E:$E,$E416,Inp_TechAssessAdj!$F:$F,$F416,Inp_TechAssessAdj!$G:$G,$G416,Inp_TechAssessAdj!$H:$H,$H416)</f>
        <v>1.4145320924617337</v>
      </c>
      <c r="AM416" s="55"/>
      <c r="AN416" s="55"/>
      <c r="AO416" s="55"/>
      <c r="AP416" s="55"/>
      <c r="AQ416" s="55"/>
      <c r="AR416" s="55"/>
    </row>
    <row r="417" spans="5:44">
      <c r="E417" s="51" t="s">
        <v>30</v>
      </c>
      <c r="F417" s="137" t="str">
        <f>IFERROR(Inp_TechAssessAdj!F146,0)</f>
        <v>Repex</v>
      </c>
      <c r="G417" s="137" t="str">
        <f>IFERROR(Inp_TechAssessAdj!G146,0)</f>
        <v>Repex</v>
      </c>
      <c r="H417" s="137" t="str">
        <f>IFERROR(Inp_TechAssessAdj!H146,0)</f>
        <v>TA - Tier 1 stubs</v>
      </c>
      <c r="L417" s="51" t="s">
        <v>108</v>
      </c>
      <c r="M417" s="138">
        <f>SUMIFS(Inp_TechAssessAdj!$I:$I,Inp_TechAssessAdj!$E:$E,$E417,Inp_TechAssessAdj!$G:$G,$G417,Inp_TechAssessAdj!$H:$H,$H417)</f>
        <v>0</v>
      </c>
      <c r="R417" s="55"/>
      <c r="T417" s="15">
        <f>-SUMIFS(Inp_TechAssessAdj!T:T,Inp_TechAssessAdj!$E:$E,$E417,Inp_TechAssessAdj!$F:$F,$F417,Inp_TechAssessAdj!$G:$G,$G417,Inp_TechAssessAdj!$H:$H,$H417)</f>
        <v>0</v>
      </c>
      <c r="U417" s="15">
        <f>-SUMIFS(Inp_TechAssessAdj!U:U,Inp_TechAssessAdj!$E:$E,$E417,Inp_TechAssessAdj!$F:$F,$F417,Inp_TechAssessAdj!$G:$G,$G417,Inp_TechAssessAdj!$H:$H,$H417)</f>
        <v>0</v>
      </c>
      <c r="V417" s="15">
        <f>-SUMIFS(Inp_TechAssessAdj!V:V,Inp_TechAssessAdj!$E:$E,$E417,Inp_TechAssessAdj!$F:$F,$F417,Inp_TechAssessAdj!$G:$G,$G417,Inp_TechAssessAdj!$H:$H,$H417)</f>
        <v>0</v>
      </c>
      <c r="W417" s="15">
        <f>-SUMIFS(Inp_TechAssessAdj!W:W,Inp_TechAssessAdj!$E:$E,$E417,Inp_TechAssessAdj!$F:$F,$F417,Inp_TechAssessAdj!$G:$G,$G417,Inp_TechAssessAdj!$H:$H,$H417)</f>
        <v>0</v>
      </c>
      <c r="X417" s="15">
        <f>-SUMIFS(Inp_TechAssessAdj!X:X,Inp_TechAssessAdj!$E:$E,$E417,Inp_TechAssessAdj!$F:$F,$F417,Inp_TechAssessAdj!$G:$G,$G417,Inp_TechAssessAdj!$H:$H,$H417)</f>
        <v>0</v>
      </c>
      <c r="Y417" s="15">
        <f>-SUMIFS(Inp_TechAssessAdj!Y:Y,Inp_TechAssessAdj!$E:$E,$E417,Inp_TechAssessAdj!$F:$F,$F417,Inp_TechAssessAdj!$G:$G,$G417,Inp_TechAssessAdj!$H:$H,$H417)</f>
        <v>0</v>
      </c>
      <c r="Z417" s="15">
        <f>-SUMIFS(Inp_TechAssessAdj!Z:Z,Inp_TechAssessAdj!$E:$E,$E417,Inp_TechAssessAdj!$F:$F,$F417,Inp_TechAssessAdj!$G:$G,$G417,Inp_TechAssessAdj!$H:$H,$H417)</f>
        <v>0</v>
      </c>
      <c r="AA417" s="15">
        <f>-SUMIFS(Inp_TechAssessAdj!AA:AA,Inp_TechAssessAdj!$E:$E,$E417,Inp_TechAssessAdj!$F:$F,$F417,Inp_TechAssessAdj!$G:$G,$G417,Inp_TechAssessAdj!$H:$H,$H417)</f>
        <v>0</v>
      </c>
      <c r="AB417" s="15">
        <f>-SUMIFS(Inp_TechAssessAdj!AB:AB,Inp_TechAssessAdj!$E:$E,$E417,Inp_TechAssessAdj!$F:$F,$F417,Inp_TechAssessAdj!$G:$G,$G417,Inp_TechAssessAdj!$H:$H,$H417)</f>
        <v>0</v>
      </c>
      <c r="AC417" s="15">
        <f>-SUMIFS(Inp_TechAssessAdj!AC:AC,Inp_TechAssessAdj!$E:$E,$E417,Inp_TechAssessAdj!$F:$F,$F417,Inp_TechAssessAdj!$G:$G,$G417,Inp_TechAssessAdj!$H:$H,$H417)</f>
        <v>0</v>
      </c>
      <c r="AD417" s="15">
        <f>-SUMIFS(Inp_TechAssessAdj!AD:AD,Inp_TechAssessAdj!$E:$E,$E417,Inp_TechAssessAdj!$F:$F,$F417,Inp_TechAssessAdj!$G:$G,$G417,Inp_TechAssessAdj!$H:$H,$H417)</f>
        <v>0</v>
      </c>
      <c r="AE417" s="15">
        <f>-SUMIFS(Inp_TechAssessAdj!AE:AE,Inp_TechAssessAdj!$E:$E,$E417,Inp_TechAssessAdj!$F:$F,$F417,Inp_TechAssessAdj!$G:$G,$G417,Inp_TechAssessAdj!$H:$H,$H417)</f>
        <v>0</v>
      </c>
      <c r="AF417" s="15">
        <f>-SUMIFS(Inp_TechAssessAdj!AF:AF,Inp_TechAssessAdj!$E:$E,$E417,Inp_TechAssessAdj!$F:$F,$F417,Inp_TechAssessAdj!$G:$G,$G417,Inp_TechAssessAdj!$H:$H,$H417)</f>
        <v>0</v>
      </c>
      <c r="AG417" s="15">
        <f>-SUMIFS(Inp_TechAssessAdj!AG:AG,Inp_TechAssessAdj!$E:$E,$E417,Inp_TechAssessAdj!$F:$F,$F417,Inp_TechAssessAdj!$G:$G,$G417,Inp_TechAssessAdj!$H:$H,$H417)</f>
        <v>5.5225352361496256</v>
      </c>
      <c r="AH417" s="15">
        <f>-SUMIFS(Inp_TechAssessAdj!AH:AH,Inp_TechAssessAdj!$E:$E,$E417,Inp_TechAssessAdj!$F:$F,$F417,Inp_TechAssessAdj!$G:$G,$G417,Inp_TechAssessAdj!$H:$H,$H417)</f>
        <v>5.5668668641638233</v>
      </c>
      <c r="AI417" s="15">
        <f>-SUMIFS(Inp_TechAssessAdj!AI:AI,Inp_TechAssessAdj!$E:$E,$E417,Inp_TechAssessAdj!$F:$F,$F417,Inp_TechAssessAdj!$G:$G,$G417,Inp_TechAssessAdj!$H:$H,$H417)</f>
        <v>0.15594441979517804</v>
      </c>
      <c r="AJ417" s="15">
        <f>-SUMIFS(Inp_TechAssessAdj!AJ:AJ,Inp_TechAssessAdj!$E:$E,$E417,Inp_TechAssessAdj!$F:$F,$F417,Inp_TechAssessAdj!$G:$G,$G417,Inp_TechAssessAdj!$H:$H,$H417)</f>
        <v>0.19542152743234009</v>
      </c>
      <c r="AK417" s="15">
        <f>-SUMIFS(Inp_TechAssessAdj!AK:AK,Inp_TechAssessAdj!$E:$E,$E417,Inp_TechAssessAdj!$F:$F,$F417,Inp_TechAssessAdj!$G:$G,$G417,Inp_TechAssessAdj!$H:$H,$H417)</f>
        <v>0.23509701249481374</v>
      </c>
      <c r="AM417" s="55"/>
      <c r="AN417" s="55"/>
      <c r="AO417" s="55"/>
      <c r="AP417" s="55"/>
      <c r="AQ417" s="55"/>
      <c r="AR417" s="55"/>
    </row>
    <row r="418" spans="5:44">
      <c r="E418" s="51" t="s">
        <v>30</v>
      </c>
      <c r="F418" s="137">
        <f>IFERROR(Inp_TechAssessAdj!F147,0)</f>
        <v>0</v>
      </c>
      <c r="G418" s="137">
        <f>IFERROR(Inp_TechAssessAdj!G147,0)</f>
        <v>0</v>
      </c>
      <c r="H418" s="137">
        <f>IFERROR(Inp_TechAssessAdj!H147,0)</f>
        <v>0</v>
      </c>
      <c r="L418" s="51" t="s">
        <v>108</v>
      </c>
      <c r="M418" s="138">
        <f>SUMIFS(Inp_TechAssessAdj!$I:$I,Inp_TechAssessAdj!$E:$E,$E418,Inp_TechAssessAdj!$G:$G,$G418,Inp_TechAssessAdj!$H:$H,$H418)</f>
        <v>0</v>
      </c>
      <c r="R418" s="55"/>
      <c r="T418" s="15">
        <f>-SUMIFS(Inp_TechAssessAdj!T:T,Inp_TechAssessAdj!$E:$E,$E418,Inp_TechAssessAdj!$F:$F,$F418,Inp_TechAssessAdj!$G:$G,$G418,Inp_TechAssessAdj!$H:$H,$H418)</f>
        <v>0</v>
      </c>
      <c r="U418" s="15">
        <f>-SUMIFS(Inp_TechAssessAdj!U:U,Inp_TechAssessAdj!$E:$E,$E418,Inp_TechAssessAdj!$F:$F,$F418,Inp_TechAssessAdj!$G:$G,$G418,Inp_TechAssessAdj!$H:$H,$H418)</f>
        <v>0</v>
      </c>
      <c r="V418" s="15">
        <f>-SUMIFS(Inp_TechAssessAdj!V:V,Inp_TechAssessAdj!$E:$E,$E418,Inp_TechAssessAdj!$F:$F,$F418,Inp_TechAssessAdj!$G:$G,$G418,Inp_TechAssessAdj!$H:$H,$H418)</f>
        <v>0</v>
      </c>
      <c r="W418" s="15">
        <f>-SUMIFS(Inp_TechAssessAdj!W:W,Inp_TechAssessAdj!$E:$E,$E418,Inp_TechAssessAdj!$F:$F,$F418,Inp_TechAssessAdj!$G:$G,$G418,Inp_TechAssessAdj!$H:$H,$H418)</f>
        <v>0</v>
      </c>
      <c r="X418" s="15">
        <f>-SUMIFS(Inp_TechAssessAdj!X:X,Inp_TechAssessAdj!$E:$E,$E418,Inp_TechAssessAdj!$F:$F,$F418,Inp_TechAssessAdj!$G:$G,$G418,Inp_TechAssessAdj!$H:$H,$H418)</f>
        <v>0</v>
      </c>
      <c r="Y418" s="15">
        <f>-SUMIFS(Inp_TechAssessAdj!Y:Y,Inp_TechAssessAdj!$E:$E,$E418,Inp_TechAssessAdj!$F:$F,$F418,Inp_TechAssessAdj!$G:$G,$G418,Inp_TechAssessAdj!$H:$H,$H418)</f>
        <v>0</v>
      </c>
      <c r="Z418" s="15">
        <f>-SUMIFS(Inp_TechAssessAdj!Z:Z,Inp_TechAssessAdj!$E:$E,$E418,Inp_TechAssessAdj!$F:$F,$F418,Inp_TechAssessAdj!$G:$G,$G418,Inp_TechAssessAdj!$H:$H,$H418)</f>
        <v>0</v>
      </c>
      <c r="AA418" s="15">
        <f>-SUMIFS(Inp_TechAssessAdj!AA:AA,Inp_TechAssessAdj!$E:$E,$E418,Inp_TechAssessAdj!$F:$F,$F418,Inp_TechAssessAdj!$G:$G,$G418,Inp_TechAssessAdj!$H:$H,$H418)</f>
        <v>0</v>
      </c>
      <c r="AB418" s="15">
        <f>-SUMIFS(Inp_TechAssessAdj!AB:AB,Inp_TechAssessAdj!$E:$E,$E418,Inp_TechAssessAdj!$F:$F,$F418,Inp_TechAssessAdj!$G:$G,$G418,Inp_TechAssessAdj!$H:$H,$H418)</f>
        <v>0</v>
      </c>
      <c r="AC418" s="15">
        <f>-SUMIFS(Inp_TechAssessAdj!AC:AC,Inp_TechAssessAdj!$E:$E,$E418,Inp_TechAssessAdj!$F:$F,$F418,Inp_TechAssessAdj!$G:$G,$G418,Inp_TechAssessAdj!$H:$H,$H418)</f>
        <v>0</v>
      </c>
      <c r="AD418" s="15">
        <f>-SUMIFS(Inp_TechAssessAdj!AD:AD,Inp_TechAssessAdj!$E:$E,$E418,Inp_TechAssessAdj!$F:$F,$F418,Inp_TechAssessAdj!$G:$G,$G418,Inp_TechAssessAdj!$H:$H,$H418)</f>
        <v>0</v>
      </c>
      <c r="AE418" s="15">
        <f>-SUMIFS(Inp_TechAssessAdj!AE:AE,Inp_TechAssessAdj!$E:$E,$E418,Inp_TechAssessAdj!$F:$F,$F418,Inp_TechAssessAdj!$G:$G,$G418,Inp_TechAssessAdj!$H:$H,$H418)</f>
        <v>0</v>
      </c>
      <c r="AF418" s="15">
        <f>-SUMIFS(Inp_TechAssessAdj!AF:AF,Inp_TechAssessAdj!$E:$E,$E418,Inp_TechAssessAdj!$F:$F,$F418,Inp_TechAssessAdj!$G:$G,$G418,Inp_TechAssessAdj!$H:$H,$H418)</f>
        <v>0</v>
      </c>
      <c r="AG418" s="15">
        <f>-SUMIFS(Inp_TechAssessAdj!AG:AG,Inp_TechAssessAdj!$E:$E,$E418,Inp_TechAssessAdj!$F:$F,$F418,Inp_TechAssessAdj!$G:$G,$G418,Inp_TechAssessAdj!$H:$H,$H418)</f>
        <v>0</v>
      </c>
      <c r="AH418" s="15">
        <f>-SUMIFS(Inp_TechAssessAdj!AH:AH,Inp_TechAssessAdj!$E:$E,$E418,Inp_TechAssessAdj!$F:$F,$F418,Inp_TechAssessAdj!$G:$G,$G418,Inp_TechAssessAdj!$H:$H,$H418)</f>
        <v>0</v>
      </c>
      <c r="AI418" s="15">
        <f>-SUMIFS(Inp_TechAssessAdj!AI:AI,Inp_TechAssessAdj!$E:$E,$E418,Inp_TechAssessAdj!$F:$F,$F418,Inp_TechAssessAdj!$G:$G,$G418,Inp_TechAssessAdj!$H:$H,$H418)</f>
        <v>0</v>
      </c>
      <c r="AJ418" s="15">
        <f>-SUMIFS(Inp_TechAssessAdj!AJ:AJ,Inp_TechAssessAdj!$E:$E,$E418,Inp_TechAssessAdj!$F:$F,$F418,Inp_TechAssessAdj!$G:$G,$G418,Inp_TechAssessAdj!$H:$H,$H418)</f>
        <v>0</v>
      </c>
      <c r="AK418" s="15">
        <f>-SUMIFS(Inp_TechAssessAdj!AK:AK,Inp_TechAssessAdj!$E:$E,$E418,Inp_TechAssessAdj!$F:$F,$F418,Inp_TechAssessAdj!$G:$G,$G418,Inp_TechAssessAdj!$H:$H,$H418)</f>
        <v>0</v>
      </c>
      <c r="AM418" s="55"/>
      <c r="AN418" s="69"/>
      <c r="AO418" s="69"/>
      <c r="AP418" s="55"/>
      <c r="AQ418" s="69"/>
      <c r="AR418" s="69"/>
    </row>
    <row r="419" spans="5:44">
      <c r="E419" s="51" t="s">
        <v>30</v>
      </c>
      <c r="F419" s="137">
        <f>IFERROR(Inp_TechAssessAdj!F148,0)</f>
        <v>0</v>
      </c>
      <c r="G419" s="137">
        <f>IFERROR(Inp_TechAssessAdj!G148,0)</f>
        <v>0</v>
      </c>
      <c r="H419" s="137">
        <f>IFERROR(Inp_TechAssessAdj!H148,0)</f>
        <v>0</v>
      </c>
      <c r="L419" s="51" t="s">
        <v>108</v>
      </c>
      <c r="M419" s="138">
        <f>SUMIFS(Inp_TechAssessAdj!$I:$I,Inp_TechAssessAdj!$E:$E,$E419,Inp_TechAssessAdj!$G:$G,$G419,Inp_TechAssessAdj!$H:$H,$H419)</f>
        <v>0</v>
      </c>
      <c r="R419" s="55"/>
      <c r="T419" s="15">
        <f>-SUMIFS(Inp_TechAssessAdj!T:T,Inp_TechAssessAdj!$E:$E,$E419,Inp_TechAssessAdj!$F:$F,$F419,Inp_TechAssessAdj!$G:$G,$G419,Inp_TechAssessAdj!$H:$H,$H419)</f>
        <v>0</v>
      </c>
      <c r="U419" s="15">
        <f>-SUMIFS(Inp_TechAssessAdj!U:U,Inp_TechAssessAdj!$E:$E,$E419,Inp_TechAssessAdj!$F:$F,$F419,Inp_TechAssessAdj!$G:$G,$G419,Inp_TechAssessAdj!$H:$H,$H419)</f>
        <v>0</v>
      </c>
      <c r="V419" s="15">
        <f>-SUMIFS(Inp_TechAssessAdj!V:V,Inp_TechAssessAdj!$E:$E,$E419,Inp_TechAssessAdj!$F:$F,$F419,Inp_TechAssessAdj!$G:$G,$G419,Inp_TechAssessAdj!$H:$H,$H419)</f>
        <v>0</v>
      </c>
      <c r="W419" s="15">
        <f>-SUMIFS(Inp_TechAssessAdj!W:W,Inp_TechAssessAdj!$E:$E,$E419,Inp_TechAssessAdj!$F:$F,$F419,Inp_TechAssessAdj!$G:$G,$G419,Inp_TechAssessAdj!$H:$H,$H419)</f>
        <v>0</v>
      </c>
      <c r="X419" s="15">
        <f>-SUMIFS(Inp_TechAssessAdj!X:X,Inp_TechAssessAdj!$E:$E,$E419,Inp_TechAssessAdj!$F:$F,$F419,Inp_TechAssessAdj!$G:$G,$G419,Inp_TechAssessAdj!$H:$H,$H419)</f>
        <v>0</v>
      </c>
      <c r="Y419" s="15">
        <f>-SUMIFS(Inp_TechAssessAdj!Y:Y,Inp_TechAssessAdj!$E:$E,$E419,Inp_TechAssessAdj!$F:$F,$F419,Inp_TechAssessAdj!$G:$G,$G419,Inp_TechAssessAdj!$H:$H,$H419)</f>
        <v>0</v>
      </c>
      <c r="Z419" s="15">
        <f>-SUMIFS(Inp_TechAssessAdj!Z:Z,Inp_TechAssessAdj!$E:$E,$E419,Inp_TechAssessAdj!$F:$F,$F419,Inp_TechAssessAdj!$G:$G,$G419,Inp_TechAssessAdj!$H:$H,$H419)</f>
        <v>0</v>
      </c>
      <c r="AA419" s="15">
        <f>-SUMIFS(Inp_TechAssessAdj!AA:AA,Inp_TechAssessAdj!$E:$E,$E419,Inp_TechAssessAdj!$F:$F,$F419,Inp_TechAssessAdj!$G:$G,$G419,Inp_TechAssessAdj!$H:$H,$H419)</f>
        <v>0</v>
      </c>
      <c r="AB419" s="15">
        <f>-SUMIFS(Inp_TechAssessAdj!AB:AB,Inp_TechAssessAdj!$E:$E,$E419,Inp_TechAssessAdj!$F:$F,$F419,Inp_TechAssessAdj!$G:$G,$G419,Inp_TechAssessAdj!$H:$H,$H419)</f>
        <v>0</v>
      </c>
      <c r="AC419" s="15">
        <f>-SUMIFS(Inp_TechAssessAdj!AC:AC,Inp_TechAssessAdj!$E:$E,$E419,Inp_TechAssessAdj!$F:$F,$F419,Inp_TechAssessAdj!$G:$G,$G419,Inp_TechAssessAdj!$H:$H,$H419)</f>
        <v>0</v>
      </c>
      <c r="AD419" s="15">
        <f>-SUMIFS(Inp_TechAssessAdj!AD:AD,Inp_TechAssessAdj!$E:$E,$E419,Inp_TechAssessAdj!$F:$F,$F419,Inp_TechAssessAdj!$G:$G,$G419,Inp_TechAssessAdj!$H:$H,$H419)</f>
        <v>0</v>
      </c>
      <c r="AE419" s="15">
        <f>-SUMIFS(Inp_TechAssessAdj!AE:AE,Inp_TechAssessAdj!$E:$E,$E419,Inp_TechAssessAdj!$F:$F,$F419,Inp_TechAssessAdj!$G:$G,$G419,Inp_TechAssessAdj!$H:$H,$H419)</f>
        <v>0</v>
      </c>
      <c r="AF419" s="15">
        <f>-SUMIFS(Inp_TechAssessAdj!AF:AF,Inp_TechAssessAdj!$E:$E,$E419,Inp_TechAssessAdj!$F:$F,$F419,Inp_TechAssessAdj!$G:$G,$G419,Inp_TechAssessAdj!$H:$H,$H419)</f>
        <v>0</v>
      </c>
      <c r="AG419" s="15">
        <f>-SUMIFS(Inp_TechAssessAdj!AG:AG,Inp_TechAssessAdj!$E:$E,$E419,Inp_TechAssessAdj!$F:$F,$F419,Inp_TechAssessAdj!$G:$G,$G419,Inp_TechAssessAdj!$H:$H,$H419)</f>
        <v>0</v>
      </c>
      <c r="AH419" s="15">
        <f>-SUMIFS(Inp_TechAssessAdj!AH:AH,Inp_TechAssessAdj!$E:$E,$E419,Inp_TechAssessAdj!$F:$F,$F419,Inp_TechAssessAdj!$G:$G,$G419,Inp_TechAssessAdj!$H:$H,$H419)</f>
        <v>0</v>
      </c>
      <c r="AI419" s="15">
        <f>-SUMIFS(Inp_TechAssessAdj!AI:AI,Inp_TechAssessAdj!$E:$E,$E419,Inp_TechAssessAdj!$F:$F,$F419,Inp_TechAssessAdj!$G:$G,$G419,Inp_TechAssessAdj!$H:$H,$H419)</f>
        <v>0</v>
      </c>
      <c r="AJ419" s="15">
        <f>-SUMIFS(Inp_TechAssessAdj!AJ:AJ,Inp_TechAssessAdj!$E:$E,$E419,Inp_TechAssessAdj!$F:$F,$F419,Inp_TechAssessAdj!$G:$G,$G419,Inp_TechAssessAdj!$H:$H,$H419)</f>
        <v>0</v>
      </c>
      <c r="AK419" s="15">
        <f>-SUMIFS(Inp_TechAssessAdj!AK:AK,Inp_TechAssessAdj!$E:$E,$E419,Inp_TechAssessAdj!$F:$F,$F419,Inp_TechAssessAdj!$G:$G,$G419,Inp_TechAssessAdj!$H:$H,$H419)</f>
        <v>0</v>
      </c>
      <c r="AM419" s="55"/>
      <c r="AN419" s="69"/>
      <c r="AO419" s="69"/>
      <c r="AP419" s="55"/>
      <c r="AQ419" s="69"/>
      <c r="AR419" s="69"/>
    </row>
    <row r="420" spans="5:44">
      <c r="E420" s="51" t="s">
        <v>30</v>
      </c>
      <c r="F420" s="137">
        <f>IFERROR(Inp_TechAssessAdj!F149,0)</f>
        <v>0</v>
      </c>
      <c r="G420" s="137">
        <f>IFERROR(Inp_TechAssessAdj!G149,0)</f>
        <v>0</v>
      </c>
      <c r="H420" s="137">
        <f>IFERROR(Inp_TechAssessAdj!H149,0)</f>
        <v>0</v>
      </c>
      <c r="L420" s="51" t="s">
        <v>108</v>
      </c>
      <c r="M420" s="138">
        <f>SUMIFS(Inp_TechAssessAdj!$I:$I,Inp_TechAssessAdj!$E:$E,$E420,Inp_TechAssessAdj!$G:$G,$G420,Inp_TechAssessAdj!$H:$H,$H420)</f>
        <v>0</v>
      </c>
      <c r="R420" s="55"/>
      <c r="T420" s="15">
        <f>-SUMIFS(Inp_TechAssessAdj!T:T,Inp_TechAssessAdj!$E:$E,$E420,Inp_TechAssessAdj!$F:$F,$F420,Inp_TechAssessAdj!$G:$G,$G420,Inp_TechAssessAdj!$H:$H,$H420)</f>
        <v>0</v>
      </c>
      <c r="U420" s="15">
        <f>-SUMIFS(Inp_TechAssessAdj!U:U,Inp_TechAssessAdj!$E:$E,$E420,Inp_TechAssessAdj!$F:$F,$F420,Inp_TechAssessAdj!$G:$G,$G420,Inp_TechAssessAdj!$H:$H,$H420)</f>
        <v>0</v>
      </c>
      <c r="V420" s="15">
        <f>-SUMIFS(Inp_TechAssessAdj!V:V,Inp_TechAssessAdj!$E:$E,$E420,Inp_TechAssessAdj!$F:$F,$F420,Inp_TechAssessAdj!$G:$G,$G420,Inp_TechAssessAdj!$H:$H,$H420)</f>
        <v>0</v>
      </c>
      <c r="W420" s="15">
        <f>-SUMIFS(Inp_TechAssessAdj!W:W,Inp_TechAssessAdj!$E:$E,$E420,Inp_TechAssessAdj!$F:$F,$F420,Inp_TechAssessAdj!$G:$G,$G420,Inp_TechAssessAdj!$H:$H,$H420)</f>
        <v>0</v>
      </c>
      <c r="X420" s="15">
        <f>-SUMIFS(Inp_TechAssessAdj!X:X,Inp_TechAssessAdj!$E:$E,$E420,Inp_TechAssessAdj!$F:$F,$F420,Inp_TechAssessAdj!$G:$G,$G420,Inp_TechAssessAdj!$H:$H,$H420)</f>
        <v>0</v>
      </c>
      <c r="Y420" s="15">
        <f>-SUMIFS(Inp_TechAssessAdj!Y:Y,Inp_TechAssessAdj!$E:$E,$E420,Inp_TechAssessAdj!$F:$F,$F420,Inp_TechAssessAdj!$G:$G,$G420,Inp_TechAssessAdj!$H:$H,$H420)</f>
        <v>0</v>
      </c>
      <c r="Z420" s="15">
        <f>-SUMIFS(Inp_TechAssessAdj!Z:Z,Inp_TechAssessAdj!$E:$E,$E420,Inp_TechAssessAdj!$F:$F,$F420,Inp_TechAssessAdj!$G:$G,$G420,Inp_TechAssessAdj!$H:$H,$H420)</f>
        <v>0</v>
      </c>
      <c r="AA420" s="15">
        <f>-SUMIFS(Inp_TechAssessAdj!AA:AA,Inp_TechAssessAdj!$E:$E,$E420,Inp_TechAssessAdj!$F:$F,$F420,Inp_TechAssessAdj!$G:$G,$G420,Inp_TechAssessAdj!$H:$H,$H420)</f>
        <v>0</v>
      </c>
      <c r="AB420" s="15">
        <f>-SUMIFS(Inp_TechAssessAdj!AB:AB,Inp_TechAssessAdj!$E:$E,$E420,Inp_TechAssessAdj!$F:$F,$F420,Inp_TechAssessAdj!$G:$G,$G420,Inp_TechAssessAdj!$H:$H,$H420)</f>
        <v>0</v>
      </c>
      <c r="AC420" s="15">
        <f>-SUMIFS(Inp_TechAssessAdj!AC:AC,Inp_TechAssessAdj!$E:$E,$E420,Inp_TechAssessAdj!$F:$F,$F420,Inp_TechAssessAdj!$G:$G,$G420,Inp_TechAssessAdj!$H:$H,$H420)</f>
        <v>0</v>
      </c>
      <c r="AD420" s="15">
        <f>-SUMIFS(Inp_TechAssessAdj!AD:AD,Inp_TechAssessAdj!$E:$E,$E420,Inp_TechAssessAdj!$F:$F,$F420,Inp_TechAssessAdj!$G:$G,$G420,Inp_TechAssessAdj!$H:$H,$H420)</f>
        <v>0</v>
      </c>
      <c r="AE420" s="15">
        <f>-SUMIFS(Inp_TechAssessAdj!AE:AE,Inp_TechAssessAdj!$E:$E,$E420,Inp_TechAssessAdj!$F:$F,$F420,Inp_TechAssessAdj!$G:$G,$G420,Inp_TechAssessAdj!$H:$H,$H420)</f>
        <v>0</v>
      </c>
      <c r="AF420" s="15">
        <f>-SUMIFS(Inp_TechAssessAdj!AF:AF,Inp_TechAssessAdj!$E:$E,$E420,Inp_TechAssessAdj!$F:$F,$F420,Inp_TechAssessAdj!$G:$G,$G420,Inp_TechAssessAdj!$H:$H,$H420)</f>
        <v>0</v>
      </c>
      <c r="AG420" s="15">
        <f>-SUMIFS(Inp_TechAssessAdj!AG:AG,Inp_TechAssessAdj!$E:$E,$E420,Inp_TechAssessAdj!$F:$F,$F420,Inp_TechAssessAdj!$G:$G,$G420,Inp_TechAssessAdj!$H:$H,$H420)</f>
        <v>0</v>
      </c>
      <c r="AH420" s="15">
        <f>-SUMIFS(Inp_TechAssessAdj!AH:AH,Inp_TechAssessAdj!$E:$E,$E420,Inp_TechAssessAdj!$F:$F,$F420,Inp_TechAssessAdj!$G:$G,$G420,Inp_TechAssessAdj!$H:$H,$H420)</f>
        <v>0</v>
      </c>
      <c r="AI420" s="15">
        <f>-SUMIFS(Inp_TechAssessAdj!AI:AI,Inp_TechAssessAdj!$E:$E,$E420,Inp_TechAssessAdj!$F:$F,$F420,Inp_TechAssessAdj!$G:$G,$G420,Inp_TechAssessAdj!$H:$H,$H420)</f>
        <v>0</v>
      </c>
      <c r="AJ420" s="15">
        <f>-SUMIFS(Inp_TechAssessAdj!AJ:AJ,Inp_TechAssessAdj!$E:$E,$E420,Inp_TechAssessAdj!$F:$F,$F420,Inp_TechAssessAdj!$G:$G,$G420,Inp_TechAssessAdj!$H:$H,$H420)</f>
        <v>0</v>
      </c>
      <c r="AK420" s="15">
        <f>-SUMIFS(Inp_TechAssessAdj!AK:AK,Inp_TechAssessAdj!$E:$E,$E420,Inp_TechAssessAdj!$F:$F,$F420,Inp_TechAssessAdj!$G:$G,$G420,Inp_TechAssessAdj!$H:$H,$H420)</f>
        <v>0</v>
      </c>
      <c r="AM420" s="55"/>
      <c r="AN420" s="69"/>
      <c r="AO420" s="69"/>
      <c r="AP420" s="55"/>
      <c r="AQ420" s="69"/>
      <c r="AR420" s="69"/>
    </row>
    <row r="421" spans="5:44">
      <c r="E421" s="51" t="s">
        <v>30</v>
      </c>
      <c r="F421" s="137">
        <f>IFERROR(Inp_TechAssessAdj!F150,0)</f>
        <v>0</v>
      </c>
      <c r="G421" s="137">
        <f>IFERROR(Inp_TechAssessAdj!G150,0)</f>
        <v>0</v>
      </c>
      <c r="H421" s="137">
        <f>IFERROR(Inp_TechAssessAdj!H150,0)</f>
        <v>0</v>
      </c>
      <c r="L421" s="51" t="s">
        <v>108</v>
      </c>
      <c r="M421" s="138">
        <f>SUMIFS(Inp_TechAssessAdj!$I:$I,Inp_TechAssessAdj!$E:$E,$E421,Inp_TechAssessAdj!$G:$G,$G421,Inp_TechAssessAdj!$H:$H,$H421)</f>
        <v>0</v>
      </c>
      <c r="R421" s="55"/>
      <c r="T421" s="15">
        <f>-SUMIFS(Inp_TechAssessAdj!T:T,Inp_TechAssessAdj!$E:$E,$E421,Inp_TechAssessAdj!$F:$F,$F421,Inp_TechAssessAdj!$G:$G,$G421,Inp_TechAssessAdj!$H:$H,$H421)</f>
        <v>0</v>
      </c>
      <c r="U421" s="15">
        <f>-SUMIFS(Inp_TechAssessAdj!U:U,Inp_TechAssessAdj!$E:$E,$E421,Inp_TechAssessAdj!$F:$F,$F421,Inp_TechAssessAdj!$G:$G,$G421,Inp_TechAssessAdj!$H:$H,$H421)</f>
        <v>0</v>
      </c>
      <c r="V421" s="15">
        <f>-SUMIFS(Inp_TechAssessAdj!V:V,Inp_TechAssessAdj!$E:$E,$E421,Inp_TechAssessAdj!$F:$F,$F421,Inp_TechAssessAdj!$G:$G,$G421,Inp_TechAssessAdj!$H:$H,$H421)</f>
        <v>0</v>
      </c>
      <c r="W421" s="15">
        <f>-SUMIFS(Inp_TechAssessAdj!W:W,Inp_TechAssessAdj!$E:$E,$E421,Inp_TechAssessAdj!$F:$F,$F421,Inp_TechAssessAdj!$G:$G,$G421,Inp_TechAssessAdj!$H:$H,$H421)</f>
        <v>0</v>
      </c>
      <c r="X421" s="15">
        <f>-SUMIFS(Inp_TechAssessAdj!X:X,Inp_TechAssessAdj!$E:$E,$E421,Inp_TechAssessAdj!$F:$F,$F421,Inp_TechAssessAdj!$G:$G,$G421,Inp_TechAssessAdj!$H:$H,$H421)</f>
        <v>0</v>
      </c>
      <c r="Y421" s="15">
        <f>-SUMIFS(Inp_TechAssessAdj!Y:Y,Inp_TechAssessAdj!$E:$E,$E421,Inp_TechAssessAdj!$F:$F,$F421,Inp_TechAssessAdj!$G:$G,$G421,Inp_TechAssessAdj!$H:$H,$H421)</f>
        <v>0</v>
      </c>
      <c r="Z421" s="15">
        <f>-SUMIFS(Inp_TechAssessAdj!Z:Z,Inp_TechAssessAdj!$E:$E,$E421,Inp_TechAssessAdj!$F:$F,$F421,Inp_TechAssessAdj!$G:$G,$G421,Inp_TechAssessAdj!$H:$H,$H421)</f>
        <v>0</v>
      </c>
      <c r="AA421" s="15">
        <f>-SUMIFS(Inp_TechAssessAdj!AA:AA,Inp_TechAssessAdj!$E:$E,$E421,Inp_TechAssessAdj!$F:$F,$F421,Inp_TechAssessAdj!$G:$G,$G421,Inp_TechAssessAdj!$H:$H,$H421)</f>
        <v>0</v>
      </c>
      <c r="AB421" s="15">
        <f>-SUMIFS(Inp_TechAssessAdj!AB:AB,Inp_TechAssessAdj!$E:$E,$E421,Inp_TechAssessAdj!$F:$F,$F421,Inp_TechAssessAdj!$G:$G,$G421,Inp_TechAssessAdj!$H:$H,$H421)</f>
        <v>0</v>
      </c>
      <c r="AC421" s="15">
        <f>-SUMIFS(Inp_TechAssessAdj!AC:AC,Inp_TechAssessAdj!$E:$E,$E421,Inp_TechAssessAdj!$F:$F,$F421,Inp_TechAssessAdj!$G:$G,$G421,Inp_TechAssessAdj!$H:$H,$H421)</f>
        <v>0</v>
      </c>
      <c r="AD421" s="15">
        <f>-SUMIFS(Inp_TechAssessAdj!AD:AD,Inp_TechAssessAdj!$E:$E,$E421,Inp_TechAssessAdj!$F:$F,$F421,Inp_TechAssessAdj!$G:$G,$G421,Inp_TechAssessAdj!$H:$H,$H421)</f>
        <v>0</v>
      </c>
      <c r="AE421" s="15">
        <f>-SUMIFS(Inp_TechAssessAdj!AE:AE,Inp_TechAssessAdj!$E:$E,$E421,Inp_TechAssessAdj!$F:$F,$F421,Inp_TechAssessAdj!$G:$G,$G421,Inp_TechAssessAdj!$H:$H,$H421)</f>
        <v>0</v>
      </c>
      <c r="AF421" s="15">
        <f>-SUMIFS(Inp_TechAssessAdj!AF:AF,Inp_TechAssessAdj!$E:$E,$E421,Inp_TechAssessAdj!$F:$F,$F421,Inp_TechAssessAdj!$G:$G,$G421,Inp_TechAssessAdj!$H:$H,$H421)</f>
        <v>0</v>
      </c>
      <c r="AG421" s="15">
        <f>-SUMIFS(Inp_TechAssessAdj!AG:AG,Inp_TechAssessAdj!$E:$E,$E421,Inp_TechAssessAdj!$F:$F,$F421,Inp_TechAssessAdj!$G:$G,$G421,Inp_TechAssessAdj!$H:$H,$H421)</f>
        <v>0</v>
      </c>
      <c r="AH421" s="15">
        <f>-SUMIFS(Inp_TechAssessAdj!AH:AH,Inp_TechAssessAdj!$E:$E,$E421,Inp_TechAssessAdj!$F:$F,$F421,Inp_TechAssessAdj!$G:$G,$G421,Inp_TechAssessAdj!$H:$H,$H421)</f>
        <v>0</v>
      </c>
      <c r="AI421" s="15">
        <f>-SUMIFS(Inp_TechAssessAdj!AI:AI,Inp_TechAssessAdj!$E:$E,$E421,Inp_TechAssessAdj!$F:$F,$F421,Inp_TechAssessAdj!$G:$G,$G421,Inp_TechAssessAdj!$H:$H,$H421)</f>
        <v>0</v>
      </c>
      <c r="AJ421" s="15">
        <f>-SUMIFS(Inp_TechAssessAdj!AJ:AJ,Inp_TechAssessAdj!$E:$E,$E421,Inp_TechAssessAdj!$F:$F,$F421,Inp_TechAssessAdj!$G:$G,$G421,Inp_TechAssessAdj!$H:$H,$H421)</f>
        <v>0</v>
      </c>
      <c r="AK421" s="15">
        <f>-SUMIFS(Inp_TechAssessAdj!AK:AK,Inp_TechAssessAdj!$E:$E,$E421,Inp_TechAssessAdj!$F:$F,$F421,Inp_TechAssessAdj!$G:$G,$G421,Inp_TechAssessAdj!$H:$H,$H421)</f>
        <v>0</v>
      </c>
      <c r="AM421" s="55"/>
      <c r="AN421" s="69"/>
      <c r="AO421" s="69"/>
      <c r="AP421" s="55"/>
      <c r="AQ421" s="69"/>
      <c r="AR421" s="69"/>
    </row>
    <row r="422" spans="5:44">
      <c r="E422" s="51" t="s">
        <v>30</v>
      </c>
      <c r="F422" s="137">
        <f>IFERROR(Inp_TechAssessAdj!F151,0)</f>
        <v>0</v>
      </c>
      <c r="G422" s="137">
        <f>IFERROR(Inp_TechAssessAdj!G151,0)</f>
        <v>0</v>
      </c>
      <c r="H422" s="137">
        <f>IFERROR(Inp_TechAssessAdj!H151,0)</f>
        <v>0</v>
      </c>
      <c r="L422" s="51" t="s">
        <v>108</v>
      </c>
      <c r="M422" s="138">
        <f>SUMIFS(Inp_TechAssessAdj!$I:$I,Inp_TechAssessAdj!$E:$E,$E422,Inp_TechAssessAdj!$G:$G,$G422,Inp_TechAssessAdj!$H:$H,$H422)</f>
        <v>0</v>
      </c>
      <c r="R422" s="55"/>
      <c r="T422" s="15">
        <f>-SUMIFS(Inp_TechAssessAdj!T:T,Inp_TechAssessAdj!$E:$E,$E422,Inp_TechAssessAdj!$F:$F,$F422,Inp_TechAssessAdj!$G:$G,$G422,Inp_TechAssessAdj!$H:$H,$H422)</f>
        <v>0</v>
      </c>
      <c r="U422" s="15">
        <f>-SUMIFS(Inp_TechAssessAdj!U:U,Inp_TechAssessAdj!$E:$E,$E422,Inp_TechAssessAdj!$F:$F,$F422,Inp_TechAssessAdj!$G:$G,$G422,Inp_TechAssessAdj!$H:$H,$H422)</f>
        <v>0</v>
      </c>
      <c r="V422" s="15">
        <f>-SUMIFS(Inp_TechAssessAdj!V:V,Inp_TechAssessAdj!$E:$E,$E422,Inp_TechAssessAdj!$F:$F,$F422,Inp_TechAssessAdj!$G:$G,$G422,Inp_TechAssessAdj!$H:$H,$H422)</f>
        <v>0</v>
      </c>
      <c r="W422" s="15">
        <f>-SUMIFS(Inp_TechAssessAdj!W:W,Inp_TechAssessAdj!$E:$E,$E422,Inp_TechAssessAdj!$F:$F,$F422,Inp_TechAssessAdj!$G:$G,$G422,Inp_TechAssessAdj!$H:$H,$H422)</f>
        <v>0</v>
      </c>
      <c r="X422" s="15">
        <f>-SUMIFS(Inp_TechAssessAdj!X:X,Inp_TechAssessAdj!$E:$E,$E422,Inp_TechAssessAdj!$F:$F,$F422,Inp_TechAssessAdj!$G:$G,$G422,Inp_TechAssessAdj!$H:$H,$H422)</f>
        <v>0</v>
      </c>
      <c r="Y422" s="15">
        <f>-SUMIFS(Inp_TechAssessAdj!Y:Y,Inp_TechAssessAdj!$E:$E,$E422,Inp_TechAssessAdj!$F:$F,$F422,Inp_TechAssessAdj!$G:$G,$G422,Inp_TechAssessAdj!$H:$H,$H422)</f>
        <v>0</v>
      </c>
      <c r="Z422" s="15">
        <f>-SUMIFS(Inp_TechAssessAdj!Z:Z,Inp_TechAssessAdj!$E:$E,$E422,Inp_TechAssessAdj!$F:$F,$F422,Inp_TechAssessAdj!$G:$G,$G422,Inp_TechAssessAdj!$H:$H,$H422)</f>
        <v>0</v>
      </c>
      <c r="AA422" s="15">
        <f>-SUMIFS(Inp_TechAssessAdj!AA:AA,Inp_TechAssessAdj!$E:$E,$E422,Inp_TechAssessAdj!$F:$F,$F422,Inp_TechAssessAdj!$G:$G,$G422,Inp_TechAssessAdj!$H:$H,$H422)</f>
        <v>0</v>
      </c>
      <c r="AB422" s="15">
        <f>-SUMIFS(Inp_TechAssessAdj!AB:AB,Inp_TechAssessAdj!$E:$E,$E422,Inp_TechAssessAdj!$F:$F,$F422,Inp_TechAssessAdj!$G:$G,$G422,Inp_TechAssessAdj!$H:$H,$H422)</f>
        <v>0</v>
      </c>
      <c r="AC422" s="15">
        <f>-SUMIFS(Inp_TechAssessAdj!AC:AC,Inp_TechAssessAdj!$E:$E,$E422,Inp_TechAssessAdj!$F:$F,$F422,Inp_TechAssessAdj!$G:$G,$G422,Inp_TechAssessAdj!$H:$H,$H422)</f>
        <v>0</v>
      </c>
      <c r="AD422" s="15">
        <f>-SUMIFS(Inp_TechAssessAdj!AD:AD,Inp_TechAssessAdj!$E:$E,$E422,Inp_TechAssessAdj!$F:$F,$F422,Inp_TechAssessAdj!$G:$G,$G422,Inp_TechAssessAdj!$H:$H,$H422)</f>
        <v>0</v>
      </c>
      <c r="AE422" s="15">
        <f>-SUMIFS(Inp_TechAssessAdj!AE:AE,Inp_TechAssessAdj!$E:$E,$E422,Inp_TechAssessAdj!$F:$F,$F422,Inp_TechAssessAdj!$G:$G,$G422,Inp_TechAssessAdj!$H:$H,$H422)</f>
        <v>0</v>
      </c>
      <c r="AF422" s="15">
        <f>-SUMIFS(Inp_TechAssessAdj!AF:AF,Inp_TechAssessAdj!$E:$E,$E422,Inp_TechAssessAdj!$F:$F,$F422,Inp_TechAssessAdj!$G:$G,$G422,Inp_TechAssessAdj!$H:$H,$H422)</f>
        <v>0</v>
      </c>
      <c r="AG422" s="15">
        <f>-SUMIFS(Inp_TechAssessAdj!AG:AG,Inp_TechAssessAdj!$E:$E,$E422,Inp_TechAssessAdj!$F:$F,$F422,Inp_TechAssessAdj!$G:$G,$G422,Inp_TechAssessAdj!$H:$H,$H422)</f>
        <v>0</v>
      </c>
      <c r="AH422" s="15">
        <f>-SUMIFS(Inp_TechAssessAdj!AH:AH,Inp_TechAssessAdj!$E:$E,$E422,Inp_TechAssessAdj!$F:$F,$F422,Inp_TechAssessAdj!$G:$G,$G422,Inp_TechAssessAdj!$H:$H,$H422)</f>
        <v>0</v>
      </c>
      <c r="AI422" s="15">
        <f>-SUMIFS(Inp_TechAssessAdj!AI:AI,Inp_TechAssessAdj!$E:$E,$E422,Inp_TechAssessAdj!$F:$F,$F422,Inp_TechAssessAdj!$G:$G,$G422,Inp_TechAssessAdj!$H:$H,$H422)</f>
        <v>0</v>
      </c>
      <c r="AJ422" s="15">
        <f>-SUMIFS(Inp_TechAssessAdj!AJ:AJ,Inp_TechAssessAdj!$E:$E,$E422,Inp_TechAssessAdj!$F:$F,$F422,Inp_TechAssessAdj!$G:$G,$G422,Inp_TechAssessAdj!$H:$H,$H422)</f>
        <v>0</v>
      </c>
      <c r="AK422" s="15">
        <f>-SUMIFS(Inp_TechAssessAdj!AK:AK,Inp_TechAssessAdj!$E:$E,$E422,Inp_TechAssessAdj!$F:$F,$F422,Inp_TechAssessAdj!$G:$G,$G422,Inp_TechAssessAdj!$H:$H,$H422)</f>
        <v>0</v>
      </c>
      <c r="AM422" s="55"/>
      <c r="AN422" s="69"/>
      <c r="AO422" s="69"/>
      <c r="AP422" s="55"/>
      <c r="AQ422" s="69"/>
      <c r="AR422" s="69"/>
    </row>
    <row r="423" spans="5:44">
      <c r="E423" s="51" t="s">
        <v>30</v>
      </c>
      <c r="F423" s="137">
        <f>IFERROR(Inp_TechAssessAdj!F152,0)</f>
        <v>0</v>
      </c>
      <c r="G423" s="137">
        <f>IFERROR(Inp_TechAssessAdj!G152,0)</f>
        <v>0</v>
      </c>
      <c r="H423" s="137">
        <f>IFERROR(Inp_TechAssessAdj!H152,0)</f>
        <v>0</v>
      </c>
      <c r="L423" s="51" t="s">
        <v>108</v>
      </c>
      <c r="M423" s="138">
        <f>SUMIFS(Inp_TechAssessAdj!$I:$I,Inp_TechAssessAdj!$E:$E,$E423,Inp_TechAssessAdj!$G:$G,$G423,Inp_TechAssessAdj!$H:$H,$H423)</f>
        <v>0</v>
      </c>
      <c r="R423" s="55"/>
      <c r="T423" s="15">
        <f>-SUMIFS(Inp_TechAssessAdj!T:T,Inp_TechAssessAdj!$E:$E,$E423,Inp_TechAssessAdj!$F:$F,$F423,Inp_TechAssessAdj!$G:$G,$G423,Inp_TechAssessAdj!$H:$H,$H423)</f>
        <v>0</v>
      </c>
      <c r="U423" s="15">
        <f>-SUMIFS(Inp_TechAssessAdj!U:U,Inp_TechAssessAdj!$E:$E,$E423,Inp_TechAssessAdj!$F:$F,$F423,Inp_TechAssessAdj!$G:$G,$G423,Inp_TechAssessAdj!$H:$H,$H423)</f>
        <v>0</v>
      </c>
      <c r="V423" s="15">
        <f>-SUMIFS(Inp_TechAssessAdj!V:V,Inp_TechAssessAdj!$E:$E,$E423,Inp_TechAssessAdj!$F:$F,$F423,Inp_TechAssessAdj!$G:$G,$G423,Inp_TechAssessAdj!$H:$H,$H423)</f>
        <v>0</v>
      </c>
      <c r="W423" s="15">
        <f>-SUMIFS(Inp_TechAssessAdj!W:W,Inp_TechAssessAdj!$E:$E,$E423,Inp_TechAssessAdj!$F:$F,$F423,Inp_TechAssessAdj!$G:$G,$G423,Inp_TechAssessAdj!$H:$H,$H423)</f>
        <v>0</v>
      </c>
      <c r="X423" s="15">
        <f>-SUMIFS(Inp_TechAssessAdj!X:X,Inp_TechAssessAdj!$E:$E,$E423,Inp_TechAssessAdj!$F:$F,$F423,Inp_TechAssessAdj!$G:$G,$G423,Inp_TechAssessAdj!$H:$H,$H423)</f>
        <v>0</v>
      </c>
      <c r="Y423" s="15">
        <f>-SUMIFS(Inp_TechAssessAdj!Y:Y,Inp_TechAssessAdj!$E:$E,$E423,Inp_TechAssessAdj!$F:$F,$F423,Inp_TechAssessAdj!$G:$G,$G423,Inp_TechAssessAdj!$H:$H,$H423)</f>
        <v>0</v>
      </c>
      <c r="Z423" s="15">
        <f>-SUMIFS(Inp_TechAssessAdj!Z:Z,Inp_TechAssessAdj!$E:$E,$E423,Inp_TechAssessAdj!$F:$F,$F423,Inp_TechAssessAdj!$G:$G,$G423,Inp_TechAssessAdj!$H:$H,$H423)</f>
        <v>0</v>
      </c>
      <c r="AA423" s="15">
        <f>-SUMIFS(Inp_TechAssessAdj!AA:AA,Inp_TechAssessAdj!$E:$E,$E423,Inp_TechAssessAdj!$F:$F,$F423,Inp_TechAssessAdj!$G:$G,$G423,Inp_TechAssessAdj!$H:$H,$H423)</f>
        <v>0</v>
      </c>
      <c r="AB423" s="15">
        <f>-SUMIFS(Inp_TechAssessAdj!AB:AB,Inp_TechAssessAdj!$E:$E,$E423,Inp_TechAssessAdj!$F:$F,$F423,Inp_TechAssessAdj!$G:$G,$G423,Inp_TechAssessAdj!$H:$H,$H423)</f>
        <v>0</v>
      </c>
      <c r="AC423" s="15">
        <f>-SUMIFS(Inp_TechAssessAdj!AC:AC,Inp_TechAssessAdj!$E:$E,$E423,Inp_TechAssessAdj!$F:$F,$F423,Inp_TechAssessAdj!$G:$G,$G423,Inp_TechAssessAdj!$H:$H,$H423)</f>
        <v>0</v>
      </c>
      <c r="AD423" s="15">
        <f>-SUMIFS(Inp_TechAssessAdj!AD:AD,Inp_TechAssessAdj!$E:$E,$E423,Inp_TechAssessAdj!$F:$F,$F423,Inp_TechAssessAdj!$G:$G,$G423,Inp_TechAssessAdj!$H:$H,$H423)</f>
        <v>0</v>
      </c>
      <c r="AE423" s="15">
        <f>-SUMIFS(Inp_TechAssessAdj!AE:AE,Inp_TechAssessAdj!$E:$E,$E423,Inp_TechAssessAdj!$F:$F,$F423,Inp_TechAssessAdj!$G:$G,$G423,Inp_TechAssessAdj!$H:$H,$H423)</f>
        <v>0</v>
      </c>
      <c r="AF423" s="15">
        <f>-SUMIFS(Inp_TechAssessAdj!AF:AF,Inp_TechAssessAdj!$E:$E,$E423,Inp_TechAssessAdj!$F:$F,$F423,Inp_TechAssessAdj!$G:$G,$G423,Inp_TechAssessAdj!$H:$H,$H423)</f>
        <v>0</v>
      </c>
      <c r="AG423" s="15">
        <f>-SUMIFS(Inp_TechAssessAdj!AG:AG,Inp_TechAssessAdj!$E:$E,$E423,Inp_TechAssessAdj!$F:$F,$F423,Inp_TechAssessAdj!$G:$G,$G423,Inp_TechAssessAdj!$H:$H,$H423)</f>
        <v>0</v>
      </c>
      <c r="AH423" s="15">
        <f>-SUMIFS(Inp_TechAssessAdj!AH:AH,Inp_TechAssessAdj!$E:$E,$E423,Inp_TechAssessAdj!$F:$F,$F423,Inp_TechAssessAdj!$G:$G,$G423,Inp_TechAssessAdj!$H:$H,$H423)</f>
        <v>0</v>
      </c>
      <c r="AI423" s="15">
        <f>-SUMIFS(Inp_TechAssessAdj!AI:AI,Inp_TechAssessAdj!$E:$E,$E423,Inp_TechAssessAdj!$F:$F,$F423,Inp_TechAssessAdj!$G:$G,$G423,Inp_TechAssessAdj!$H:$H,$H423)</f>
        <v>0</v>
      </c>
      <c r="AJ423" s="15">
        <f>-SUMIFS(Inp_TechAssessAdj!AJ:AJ,Inp_TechAssessAdj!$E:$E,$E423,Inp_TechAssessAdj!$F:$F,$F423,Inp_TechAssessAdj!$G:$G,$G423,Inp_TechAssessAdj!$H:$H,$H423)</f>
        <v>0</v>
      </c>
      <c r="AK423" s="15">
        <f>-SUMIFS(Inp_TechAssessAdj!AK:AK,Inp_TechAssessAdj!$E:$E,$E423,Inp_TechAssessAdj!$F:$F,$F423,Inp_TechAssessAdj!$G:$G,$G423,Inp_TechAssessAdj!$H:$H,$H423)</f>
        <v>0</v>
      </c>
      <c r="AM423" s="55"/>
      <c r="AN423" s="69"/>
      <c r="AO423" s="69"/>
      <c r="AP423" s="55"/>
      <c r="AQ423" s="69"/>
      <c r="AR423" s="69"/>
    </row>
    <row r="424" spans="5:44">
      <c r="E424" s="51" t="s">
        <v>30</v>
      </c>
      <c r="F424" s="137">
        <f>IFERROR(Inp_TechAssessAdj!F153,0)</f>
        <v>0</v>
      </c>
      <c r="G424" s="137">
        <f>IFERROR(Inp_TechAssessAdj!G153,0)</f>
        <v>0</v>
      </c>
      <c r="H424" s="137">
        <f>IFERROR(Inp_TechAssessAdj!H153,0)</f>
        <v>0</v>
      </c>
      <c r="L424" s="51" t="s">
        <v>108</v>
      </c>
      <c r="M424" s="138">
        <f>SUMIFS(Inp_TechAssessAdj!$I:$I,Inp_TechAssessAdj!$E:$E,$E424,Inp_TechAssessAdj!$G:$G,$G424,Inp_TechAssessAdj!$H:$H,$H424)</f>
        <v>0</v>
      </c>
      <c r="R424" s="55"/>
      <c r="T424" s="15">
        <f>-SUMIFS(Inp_TechAssessAdj!T:T,Inp_TechAssessAdj!$E:$E,$E424,Inp_TechAssessAdj!$F:$F,$F424,Inp_TechAssessAdj!$G:$G,$G424,Inp_TechAssessAdj!$H:$H,$H424)</f>
        <v>0</v>
      </c>
      <c r="U424" s="15">
        <f>-SUMIFS(Inp_TechAssessAdj!U:U,Inp_TechAssessAdj!$E:$E,$E424,Inp_TechAssessAdj!$F:$F,$F424,Inp_TechAssessAdj!$G:$G,$G424,Inp_TechAssessAdj!$H:$H,$H424)</f>
        <v>0</v>
      </c>
      <c r="V424" s="15">
        <f>-SUMIFS(Inp_TechAssessAdj!V:V,Inp_TechAssessAdj!$E:$E,$E424,Inp_TechAssessAdj!$F:$F,$F424,Inp_TechAssessAdj!$G:$G,$G424,Inp_TechAssessAdj!$H:$H,$H424)</f>
        <v>0</v>
      </c>
      <c r="W424" s="15">
        <f>-SUMIFS(Inp_TechAssessAdj!W:W,Inp_TechAssessAdj!$E:$E,$E424,Inp_TechAssessAdj!$F:$F,$F424,Inp_TechAssessAdj!$G:$G,$G424,Inp_TechAssessAdj!$H:$H,$H424)</f>
        <v>0</v>
      </c>
      <c r="X424" s="15">
        <f>-SUMIFS(Inp_TechAssessAdj!X:X,Inp_TechAssessAdj!$E:$E,$E424,Inp_TechAssessAdj!$F:$F,$F424,Inp_TechAssessAdj!$G:$G,$G424,Inp_TechAssessAdj!$H:$H,$H424)</f>
        <v>0</v>
      </c>
      <c r="Y424" s="15">
        <f>-SUMIFS(Inp_TechAssessAdj!Y:Y,Inp_TechAssessAdj!$E:$E,$E424,Inp_TechAssessAdj!$F:$F,$F424,Inp_TechAssessAdj!$G:$G,$G424,Inp_TechAssessAdj!$H:$H,$H424)</f>
        <v>0</v>
      </c>
      <c r="Z424" s="15">
        <f>-SUMIFS(Inp_TechAssessAdj!Z:Z,Inp_TechAssessAdj!$E:$E,$E424,Inp_TechAssessAdj!$F:$F,$F424,Inp_TechAssessAdj!$G:$G,$G424,Inp_TechAssessAdj!$H:$H,$H424)</f>
        <v>0</v>
      </c>
      <c r="AA424" s="15">
        <f>-SUMIFS(Inp_TechAssessAdj!AA:AA,Inp_TechAssessAdj!$E:$E,$E424,Inp_TechAssessAdj!$F:$F,$F424,Inp_TechAssessAdj!$G:$G,$G424,Inp_TechAssessAdj!$H:$H,$H424)</f>
        <v>0</v>
      </c>
      <c r="AB424" s="15">
        <f>-SUMIFS(Inp_TechAssessAdj!AB:AB,Inp_TechAssessAdj!$E:$E,$E424,Inp_TechAssessAdj!$F:$F,$F424,Inp_TechAssessAdj!$G:$G,$G424,Inp_TechAssessAdj!$H:$H,$H424)</f>
        <v>0</v>
      </c>
      <c r="AC424" s="15">
        <f>-SUMIFS(Inp_TechAssessAdj!AC:AC,Inp_TechAssessAdj!$E:$E,$E424,Inp_TechAssessAdj!$F:$F,$F424,Inp_TechAssessAdj!$G:$G,$G424,Inp_TechAssessAdj!$H:$H,$H424)</f>
        <v>0</v>
      </c>
      <c r="AD424" s="15">
        <f>-SUMIFS(Inp_TechAssessAdj!AD:AD,Inp_TechAssessAdj!$E:$E,$E424,Inp_TechAssessAdj!$F:$F,$F424,Inp_TechAssessAdj!$G:$G,$G424,Inp_TechAssessAdj!$H:$H,$H424)</f>
        <v>0</v>
      </c>
      <c r="AE424" s="15">
        <f>-SUMIFS(Inp_TechAssessAdj!AE:AE,Inp_TechAssessAdj!$E:$E,$E424,Inp_TechAssessAdj!$F:$F,$F424,Inp_TechAssessAdj!$G:$G,$G424,Inp_TechAssessAdj!$H:$H,$H424)</f>
        <v>0</v>
      </c>
      <c r="AF424" s="15">
        <f>-SUMIFS(Inp_TechAssessAdj!AF:AF,Inp_TechAssessAdj!$E:$E,$E424,Inp_TechAssessAdj!$F:$F,$F424,Inp_TechAssessAdj!$G:$G,$G424,Inp_TechAssessAdj!$H:$H,$H424)</f>
        <v>0</v>
      </c>
      <c r="AG424" s="15">
        <f>-SUMIFS(Inp_TechAssessAdj!AG:AG,Inp_TechAssessAdj!$E:$E,$E424,Inp_TechAssessAdj!$F:$F,$F424,Inp_TechAssessAdj!$G:$G,$G424,Inp_TechAssessAdj!$H:$H,$H424)</f>
        <v>0</v>
      </c>
      <c r="AH424" s="15">
        <f>-SUMIFS(Inp_TechAssessAdj!AH:AH,Inp_TechAssessAdj!$E:$E,$E424,Inp_TechAssessAdj!$F:$F,$F424,Inp_TechAssessAdj!$G:$G,$G424,Inp_TechAssessAdj!$H:$H,$H424)</f>
        <v>0</v>
      </c>
      <c r="AI424" s="15">
        <f>-SUMIFS(Inp_TechAssessAdj!AI:AI,Inp_TechAssessAdj!$E:$E,$E424,Inp_TechAssessAdj!$F:$F,$F424,Inp_TechAssessAdj!$G:$G,$G424,Inp_TechAssessAdj!$H:$H,$H424)</f>
        <v>0</v>
      </c>
      <c r="AJ424" s="15">
        <f>-SUMIFS(Inp_TechAssessAdj!AJ:AJ,Inp_TechAssessAdj!$E:$E,$E424,Inp_TechAssessAdj!$F:$F,$F424,Inp_TechAssessAdj!$G:$G,$G424,Inp_TechAssessAdj!$H:$H,$H424)</f>
        <v>0</v>
      </c>
      <c r="AK424" s="15">
        <f>-SUMIFS(Inp_TechAssessAdj!AK:AK,Inp_TechAssessAdj!$E:$E,$E424,Inp_TechAssessAdj!$F:$F,$F424,Inp_TechAssessAdj!$G:$G,$G424,Inp_TechAssessAdj!$H:$H,$H424)</f>
        <v>0</v>
      </c>
      <c r="AM424" s="55"/>
      <c r="AN424" s="69"/>
      <c r="AO424" s="69"/>
      <c r="AP424" s="55"/>
      <c r="AQ424" s="69"/>
      <c r="AR424" s="69"/>
    </row>
    <row r="425" spans="5:44">
      <c r="E425" s="51" t="s">
        <v>30</v>
      </c>
      <c r="F425" s="137">
        <f>IFERROR(Inp_TechAssessAdj!F154,0)</f>
        <v>0</v>
      </c>
      <c r="G425" s="137">
        <f>IFERROR(Inp_TechAssessAdj!G154,0)</f>
        <v>0</v>
      </c>
      <c r="H425" s="137">
        <f>IFERROR(Inp_TechAssessAdj!H154,0)</f>
        <v>0</v>
      </c>
      <c r="L425" s="51" t="s">
        <v>108</v>
      </c>
      <c r="M425" s="138">
        <f>SUMIFS(Inp_TechAssessAdj!$I:$I,Inp_TechAssessAdj!$E:$E,$E425,Inp_TechAssessAdj!$G:$G,$G425,Inp_TechAssessAdj!$H:$H,$H425)</f>
        <v>0</v>
      </c>
      <c r="R425" s="55"/>
      <c r="T425" s="15">
        <f>-SUMIFS(Inp_TechAssessAdj!T:T,Inp_TechAssessAdj!$E:$E,$E425,Inp_TechAssessAdj!$F:$F,$F425,Inp_TechAssessAdj!$G:$G,$G425,Inp_TechAssessAdj!$H:$H,$H425)</f>
        <v>0</v>
      </c>
      <c r="U425" s="15">
        <f>-SUMIFS(Inp_TechAssessAdj!U:U,Inp_TechAssessAdj!$E:$E,$E425,Inp_TechAssessAdj!$F:$F,$F425,Inp_TechAssessAdj!$G:$G,$G425,Inp_TechAssessAdj!$H:$H,$H425)</f>
        <v>0</v>
      </c>
      <c r="V425" s="15">
        <f>-SUMIFS(Inp_TechAssessAdj!V:V,Inp_TechAssessAdj!$E:$E,$E425,Inp_TechAssessAdj!$F:$F,$F425,Inp_TechAssessAdj!$G:$G,$G425,Inp_TechAssessAdj!$H:$H,$H425)</f>
        <v>0</v>
      </c>
      <c r="W425" s="15">
        <f>-SUMIFS(Inp_TechAssessAdj!W:W,Inp_TechAssessAdj!$E:$E,$E425,Inp_TechAssessAdj!$F:$F,$F425,Inp_TechAssessAdj!$G:$G,$G425,Inp_TechAssessAdj!$H:$H,$H425)</f>
        <v>0</v>
      </c>
      <c r="X425" s="15">
        <f>-SUMIFS(Inp_TechAssessAdj!X:X,Inp_TechAssessAdj!$E:$E,$E425,Inp_TechAssessAdj!$F:$F,$F425,Inp_TechAssessAdj!$G:$G,$G425,Inp_TechAssessAdj!$H:$H,$H425)</f>
        <v>0</v>
      </c>
      <c r="Y425" s="15">
        <f>-SUMIFS(Inp_TechAssessAdj!Y:Y,Inp_TechAssessAdj!$E:$E,$E425,Inp_TechAssessAdj!$F:$F,$F425,Inp_TechAssessAdj!$G:$G,$G425,Inp_TechAssessAdj!$H:$H,$H425)</f>
        <v>0</v>
      </c>
      <c r="Z425" s="15">
        <f>-SUMIFS(Inp_TechAssessAdj!Z:Z,Inp_TechAssessAdj!$E:$E,$E425,Inp_TechAssessAdj!$F:$F,$F425,Inp_TechAssessAdj!$G:$G,$G425,Inp_TechAssessAdj!$H:$H,$H425)</f>
        <v>0</v>
      </c>
      <c r="AA425" s="15">
        <f>-SUMIFS(Inp_TechAssessAdj!AA:AA,Inp_TechAssessAdj!$E:$E,$E425,Inp_TechAssessAdj!$F:$F,$F425,Inp_TechAssessAdj!$G:$G,$G425,Inp_TechAssessAdj!$H:$H,$H425)</f>
        <v>0</v>
      </c>
      <c r="AB425" s="15">
        <f>-SUMIFS(Inp_TechAssessAdj!AB:AB,Inp_TechAssessAdj!$E:$E,$E425,Inp_TechAssessAdj!$F:$F,$F425,Inp_TechAssessAdj!$G:$G,$G425,Inp_TechAssessAdj!$H:$H,$H425)</f>
        <v>0</v>
      </c>
      <c r="AC425" s="15">
        <f>-SUMIFS(Inp_TechAssessAdj!AC:AC,Inp_TechAssessAdj!$E:$E,$E425,Inp_TechAssessAdj!$F:$F,$F425,Inp_TechAssessAdj!$G:$G,$G425,Inp_TechAssessAdj!$H:$H,$H425)</f>
        <v>0</v>
      </c>
      <c r="AD425" s="15">
        <f>-SUMIFS(Inp_TechAssessAdj!AD:AD,Inp_TechAssessAdj!$E:$E,$E425,Inp_TechAssessAdj!$F:$F,$F425,Inp_TechAssessAdj!$G:$G,$G425,Inp_TechAssessAdj!$H:$H,$H425)</f>
        <v>0</v>
      </c>
      <c r="AE425" s="15">
        <f>-SUMIFS(Inp_TechAssessAdj!AE:AE,Inp_TechAssessAdj!$E:$E,$E425,Inp_TechAssessAdj!$F:$F,$F425,Inp_TechAssessAdj!$G:$G,$G425,Inp_TechAssessAdj!$H:$H,$H425)</f>
        <v>0</v>
      </c>
      <c r="AF425" s="15">
        <f>-SUMIFS(Inp_TechAssessAdj!AF:AF,Inp_TechAssessAdj!$E:$E,$E425,Inp_TechAssessAdj!$F:$F,$F425,Inp_TechAssessAdj!$G:$G,$G425,Inp_TechAssessAdj!$H:$H,$H425)</f>
        <v>0</v>
      </c>
      <c r="AG425" s="15">
        <f>-SUMIFS(Inp_TechAssessAdj!AG:AG,Inp_TechAssessAdj!$E:$E,$E425,Inp_TechAssessAdj!$F:$F,$F425,Inp_TechAssessAdj!$G:$G,$G425,Inp_TechAssessAdj!$H:$H,$H425)</f>
        <v>0</v>
      </c>
      <c r="AH425" s="15">
        <f>-SUMIFS(Inp_TechAssessAdj!AH:AH,Inp_TechAssessAdj!$E:$E,$E425,Inp_TechAssessAdj!$F:$F,$F425,Inp_TechAssessAdj!$G:$G,$G425,Inp_TechAssessAdj!$H:$H,$H425)</f>
        <v>0</v>
      </c>
      <c r="AI425" s="15">
        <f>-SUMIFS(Inp_TechAssessAdj!AI:AI,Inp_TechAssessAdj!$E:$E,$E425,Inp_TechAssessAdj!$F:$F,$F425,Inp_TechAssessAdj!$G:$G,$G425,Inp_TechAssessAdj!$H:$H,$H425)</f>
        <v>0</v>
      </c>
      <c r="AJ425" s="15">
        <f>-SUMIFS(Inp_TechAssessAdj!AJ:AJ,Inp_TechAssessAdj!$E:$E,$E425,Inp_TechAssessAdj!$F:$F,$F425,Inp_TechAssessAdj!$G:$G,$G425,Inp_TechAssessAdj!$H:$H,$H425)</f>
        <v>0</v>
      </c>
      <c r="AK425" s="15">
        <f>-SUMIFS(Inp_TechAssessAdj!AK:AK,Inp_TechAssessAdj!$E:$E,$E425,Inp_TechAssessAdj!$F:$F,$F425,Inp_TechAssessAdj!$G:$G,$G425,Inp_TechAssessAdj!$H:$H,$H425)</f>
        <v>0</v>
      </c>
      <c r="AM425" s="55"/>
      <c r="AN425" s="69"/>
      <c r="AO425" s="69"/>
      <c r="AP425" s="55"/>
      <c r="AQ425" s="69"/>
      <c r="AR425" s="69"/>
    </row>
    <row r="426" spans="5:44">
      <c r="E426" s="51" t="s">
        <v>30</v>
      </c>
      <c r="F426" s="137">
        <f>IFERROR(Inp_TechAssessAdj!F155,0)</f>
        <v>0</v>
      </c>
      <c r="G426" s="137">
        <f>IFERROR(Inp_TechAssessAdj!G155,0)</f>
        <v>0</v>
      </c>
      <c r="H426" s="137">
        <f>IFERROR(Inp_TechAssessAdj!H155,0)</f>
        <v>0</v>
      </c>
      <c r="L426" s="51" t="s">
        <v>108</v>
      </c>
      <c r="M426" s="138">
        <f>SUMIFS(Inp_TechAssessAdj!$I:$I,Inp_TechAssessAdj!$E:$E,$E426,Inp_TechAssessAdj!$G:$G,$G426,Inp_TechAssessAdj!$H:$H,$H426)</f>
        <v>0</v>
      </c>
      <c r="R426" s="55"/>
      <c r="T426" s="15">
        <f>-SUMIFS(Inp_TechAssessAdj!T:T,Inp_TechAssessAdj!$E:$E,$E426,Inp_TechAssessAdj!$F:$F,$F426,Inp_TechAssessAdj!$G:$G,$G426,Inp_TechAssessAdj!$H:$H,$H426)</f>
        <v>0</v>
      </c>
      <c r="U426" s="15">
        <f>-SUMIFS(Inp_TechAssessAdj!U:U,Inp_TechAssessAdj!$E:$E,$E426,Inp_TechAssessAdj!$F:$F,$F426,Inp_TechAssessAdj!$G:$G,$G426,Inp_TechAssessAdj!$H:$H,$H426)</f>
        <v>0</v>
      </c>
      <c r="V426" s="15">
        <f>-SUMIFS(Inp_TechAssessAdj!V:V,Inp_TechAssessAdj!$E:$E,$E426,Inp_TechAssessAdj!$F:$F,$F426,Inp_TechAssessAdj!$G:$G,$G426,Inp_TechAssessAdj!$H:$H,$H426)</f>
        <v>0</v>
      </c>
      <c r="W426" s="15">
        <f>-SUMIFS(Inp_TechAssessAdj!W:W,Inp_TechAssessAdj!$E:$E,$E426,Inp_TechAssessAdj!$F:$F,$F426,Inp_TechAssessAdj!$G:$G,$G426,Inp_TechAssessAdj!$H:$H,$H426)</f>
        <v>0</v>
      </c>
      <c r="X426" s="15">
        <f>-SUMIFS(Inp_TechAssessAdj!X:X,Inp_TechAssessAdj!$E:$E,$E426,Inp_TechAssessAdj!$F:$F,$F426,Inp_TechAssessAdj!$G:$G,$G426,Inp_TechAssessAdj!$H:$H,$H426)</f>
        <v>0</v>
      </c>
      <c r="Y426" s="15">
        <f>-SUMIFS(Inp_TechAssessAdj!Y:Y,Inp_TechAssessAdj!$E:$E,$E426,Inp_TechAssessAdj!$F:$F,$F426,Inp_TechAssessAdj!$G:$G,$G426,Inp_TechAssessAdj!$H:$H,$H426)</f>
        <v>0</v>
      </c>
      <c r="Z426" s="15">
        <f>-SUMIFS(Inp_TechAssessAdj!Z:Z,Inp_TechAssessAdj!$E:$E,$E426,Inp_TechAssessAdj!$F:$F,$F426,Inp_TechAssessAdj!$G:$G,$G426,Inp_TechAssessAdj!$H:$H,$H426)</f>
        <v>0</v>
      </c>
      <c r="AA426" s="15">
        <f>-SUMIFS(Inp_TechAssessAdj!AA:AA,Inp_TechAssessAdj!$E:$E,$E426,Inp_TechAssessAdj!$F:$F,$F426,Inp_TechAssessAdj!$G:$G,$G426,Inp_TechAssessAdj!$H:$H,$H426)</f>
        <v>0</v>
      </c>
      <c r="AB426" s="15">
        <f>-SUMIFS(Inp_TechAssessAdj!AB:AB,Inp_TechAssessAdj!$E:$E,$E426,Inp_TechAssessAdj!$F:$F,$F426,Inp_TechAssessAdj!$G:$G,$G426,Inp_TechAssessAdj!$H:$H,$H426)</f>
        <v>0</v>
      </c>
      <c r="AC426" s="15">
        <f>-SUMIFS(Inp_TechAssessAdj!AC:AC,Inp_TechAssessAdj!$E:$E,$E426,Inp_TechAssessAdj!$F:$F,$F426,Inp_TechAssessAdj!$G:$G,$G426,Inp_TechAssessAdj!$H:$H,$H426)</f>
        <v>0</v>
      </c>
      <c r="AD426" s="15">
        <f>-SUMIFS(Inp_TechAssessAdj!AD:AD,Inp_TechAssessAdj!$E:$E,$E426,Inp_TechAssessAdj!$F:$F,$F426,Inp_TechAssessAdj!$G:$G,$G426,Inp_TechAssessAdj!$H:$H,$H426)</f>
        <v>0</v>
      </c>
      <c r="AE426" s="15">
        <f>-SUMIFS(Inp_TechAssessAdj!AE:AE,Inp_TechAssessAdj!$E:$E,$E426,Inp_TechAssessAdj!$F:$F,$F426,Inp_TechAssessAdj!$G:$G,$G426,Inp_TechAssessAdj!$H:$H,$H426)</f>
        <v>0</v>
      </c>
      <c r="AF426" s="15">
        <f>-SUMIFS(Inp_TechAssessAdj!AF:AF,Inp_TechAssessAdj!$E:$E,$E426,Inp_TechAssessAdj!$F:$F,$F426,Inp_TechAssessAdj!$G:$G,$G426,Inp_TechAssessAdj!$H:$H,$H426)</f>
        <v>0</v>
      </c>
      <c r="AG426" s="15">
        <f>-SUMIFS(Inp_TechAssessAdj!AG:AG,Inp_TechAssessAdj!$E:$E,$E426,Inp_TechAssessAdj!$F:$F,$F426,Inp_TechAssessAdj!$G:$G,$G426,Inp_TechAssessAdj!$H:$H,$H426)</f>
        <v>0</v>
      </c>
      <c r="AH426" s="15">
        <f>-SUMIFS(Inp_TechAssessAdj!AH:AH,Inp_TechAssessAdj!$E:$E,$E426,Inp_TechAssessAdj!$F:$F,$F426,Inp_TechAssessAdj!$G:$G,$G426,Inp_TechAssessAdj!$H:$H,$H426)</f>
        <v>0</v>
      </c>
      <c r="AI426" s="15">
        <f>-SUMIFS(Inp_TechAssessAdj!AI:AI,Inp_TechAssessAdj!$E:$E,$E426,Inp_TechAssessAdj!$F:$F,$F426,Inp_TechAssessAdj!$G:$G,$G426,Inp_TechAssessAdj!$H:$H,$H426)</f>
        <v>0</v>
      </c>
      <c r="AJ426" s="15">
        <f>-SUMIFS(Inp_TechAssessAdj!AJ:AJ,Inp_TechAssessAdj!$E:$E,$E426,Inp_TechAssessAdj!$F:$F,$F426,Inp_TechAssessAdj!$G:$G,$G426,Inp_TechAssessAdj!$H:$H,$H426)</f>
        <v>0</v>
      </c>
      <c r="AK426" s="15">
        <f>-SUMIFS(Inp_TechAssessAdj!AK:AK,Inp_TechAssessAdj!$E:$E,$E426,Inp_TechAssessAdj!$F:$F,$F426,Inp_TechAssessAdj!$G:$G,$G426,Inp_TechAssessAdj!$H:$H,$H426)</f>
        <v>0</v>
      </c>
      <c r="AM426" s="55"/>
      <c r="AN426" s="69"/>
      <c r="AO426" s="69"/>
      <c r="AP426" s="55"/>
      <c r="AQ426" s="69"/>
      <c r="AR426" s="69"/>
    </row>
    <row r="427" spans="5:44">
      <c r="E427" s="51" t="s">
        <v>30</v>
      </c>
      <c r="F427" s="137">
        <f>IFERROR(Inp_TechAssessAdj!F156,0)</f>
        <v>0</v>
      </c>
      <c r="G427" s="137">
        <f>IFERROR(Inp_TechAssessAdj!G156,0)</f>
        <v>0</v>
      </c>
      <c r="H427" s="137">
        <f>IFERROR(Inp_TechAssessAdj!H156,0)</f>
        <v>0</v>
      </c>
      <c r="L427" s="51" t="s">
        <v>108</v>
      </c>
      <c r="M427" s="138">
        <f>SUMIFS(Inp_TechAssessAdj!$I:$I,Inp_TechAssessAdj!$E:$E,$E427,Inp_TechAssessAdj!$G:$G,$G427,Inp_TechAssessAdj!$H:$H,$H427)</f>
        <v>0</v>
      </c>
      <c r="R427" s="55"/>
      <c r="T427" s="15">
        <f>-SUMIFS(Inp_TechAssessAdj!T:T,Inp_TechAssessAdj!$E:$E,$E427,Inp_TechAssessAdj!$F:$F,$F427,Inp_TechAssessAdj!$G:$G,$G427,Inp_TechAssessAdj!$H:$H,$H427)</f>
        <v>0</v>
      </c>
      <c r="U427" s="15">
        <f>-SUMIFS(Inp_TechAssessAdj!U:U,Inp_TechAssessAdj!$E:$E,$E427,Inp_TechAssessAdj!$F:$F,$F427,Inp_TechAssessAdj!$G:$G,$G427,Inp_TechAssessAdj!$H:$H,$H427)</f>
        <v>0</v>
      </c>
      <c r="V427" s="15">
        <f>-SUMIFS(Inp_TechAssessAdj!V:V,Inp_TechAssessAdj!$E:$E,$E427,Inp_TechAssessAdj!$F:$F,$F427,Inp_TechAssessAdj!$G:$G,$G427,Inp_TechAssessAdj!$H:$H,$H427)</f>
        <v>0</v>
      </c>
      <c r="W427" s="15">
        <f>-SUMIFS(Inp_TechAssessAdj!W:W,Inp_TechAssessAdj!$E:$E,$E427,Inp_TechAssessAdj!$F:$F,$F427,Inp_TechAssessAdj!$G:$G,$G427,Inp_TechAssessAdj!$H:$H,$H427)</f>
        <v>0</v>
      </c>
      <c r="X427" s="15">
        <f>-SUMIFS(Inp_TechAssessAdj!X:X,Inp_TechAssessAdj!$E:$E,$E427,Inp_TechAssessAdj!$F:$F,$F427,Inp_TechAssessAdj!$G:$G,$G427,Inp_TechAssessAdj!$H:$H,$H427)</f>
        <v>0</v>
      </c>
      <c r="Y427" s="15">
        <f>-SUMIFS(Inp_TechAssessAdj!Y:Y,Inp_TechAssessAdj!$E:$E,$E427,Inp_TechAssessAdj!$F:$F,$F427,Inp_TechAssessAdj!$G:$G,$G427,Inp_TechAssessAdj!$H:$H,$H427)</f>
        <v>0</v>
      </c>
      <c r="Z427" s="15">
        <f>-SUMIFS(Inp_TechAssessAdj!Z:Z,Inp_TechAssessAdj!$E:$E,$E427,Inp_TechAssessAdj!$F:$F,$F427,Inp_TechAssessAdj!$G:$G,$G427,Inp_TechAssessAdj!$H:$H,$H427)</f>
        <v>0</v>
      </c>
      <c r="AA427" s="15">
        <f>-SUMIFS(Inp_TechAssessAdj!AA:AA,Inp_TechAssessAdj!$E:$E,$E427,Inp_TechAssessAdj!$F:$F,$F427,Inp_TechAssessAdj!$G:$G,$G427,Inp_TechAssessAdj!$H:$H,$H427)</f>
        <v>0</v>
      </c>
      <c r="AB427" s="15">
        <f>-SUMIFS(Inp_TechAssessAdj!AB:AB,Inp_TechAssessAdj!$E:$E,$E427,Inp_TechAssessAdj!$F:$F,$F427,Inp_TechAssessAdj!$G:$G,$G427,Inp_TechAssessAdj!$H:$H,$H427)</f>
        <v>0</v>
      </c>
      <c r="AC427" s="15">
        <f>-SUMIFS(Inp_TechAssessAdj!AC:AC,Inp_TechAssessAdj!$E:$E,$E427,Inp_TechAssessAdj!$F:$F,$F427,Inp_TechAssessAdj!$G:$G,$G427,Inp_TechAssessAdj!$H:$H,$H427)</f>
        <v>0</v>
      </c>
      <c r="AD427" s="15">
        <f>-SUMIFS(Inp_TechAssessAdj!AD:AD,Inp_TechAssessAdj!$E:$E,$E427,Inp_TechAssessAdj!$F:$F,$F427,Inp_TechAssessAdj!$G:$G,$G427,Inp_TechAssessAdj!$H:$H,$H427)</f>
        <v>0</v>
      </c>
      <c r="AE427" s="15">
        <f>-SUMIFS(Inp_TechAssessAdj!AE:AE,Inp_TechAssessAdj!$E:$E,$E427,Inp_TechAssessAdj!$F:$F,$F427,Inp_TechAssessAdj!$G:$G,$G427,Inp_TechAssessAdj!$H:$H,$H427)</f>
        <v>0</v>
      </c>
      <c r="AF427" s="15">
        <f>-SUMIFS(Inp_TechAssessAdj!AF:AF,Inp_TechAssessAdj!$E:$E,$E427,Inp_TechAssessAdj!$F:$F,$F427,Inp_TechAssessAdj!$G:$G,$G427,Inp_TechAssessAdj!$H:$H,$H427)</f>
        <v>0</v>
      </c>
      <c r="AG427" s="15">
        <f>-SUMIFS(Inp_TechAssessAdj!AG:AG,Inp_TechAssessAdj!$E:$E,$E427,Inp_TechAssessAdj!$F:$F,$F427,Inp_TechAssessAdj!$G:$G,$G427,Inp_TechAssessAdj!$H:$H,$H427)</f>
        <v>0</v>
      </c>
      <c r="AH427" s="15">
        <f>-SUMIFS(Inp_TechAssessAdj!AH:AH,Inp_TechAssessAdj!$E:$E,$E427,Inp_TechAssessAdj!$F:$F,$F427,Inp_TechAssessAdj!$G:$G,$G427,Inp_TechAssessAdj!$H:$H,$H427)</f>
        <v>0</v>
      </c>
      <c r="AI427" s="15">
        <f>-SUMIFS(Inp_TechAssessAdj!AI:AI,Inp_TechAssessAdj!$E:$E,$E427,Inp_TechAssessAdj!$F:$F,$F427,Inp_TechAssessAdj!$G:$G,$G427,Inp_TechAssessAdj!$H:$H,$H427)</f>
        <v>0</v>
      </c>
      <c r="AJ427" s="15">
        <f>-SUMIFS(Inp_TechAssessAdj!AJ:AJ,Inp_TechAssessAdj!$E:$E,$E427,Inp_TechAssessAdj!$F:$F,$F427,Inp_TechAssessAdj!$G:$G,$G427,Inp_TechAssessAdj!$H:$H,$H427)</f>
        <v>0</v>
      </c>
      <c r="AK427" s="15">
        <f>-SUMIFS(Inp_TechAssessAdj!AK:AK,Inp_TechAssessAdj!$E:$E,$E427,Inp_TechAssessAdj!$F:$F,$F427,Inp_TechAssessAdj!$G:$G,$G427,Inp_TechAssessAdj!$H:$H,$H427)</f>
        <v>0</v>
      </c>
      <c r="AM427" s="55"/>
      <c r="AN427" s="69"/>
      <c r="AO427" s="69"/>
      <c r="AP427" s="55"/>
      <c r="AQ427" s="69"/>
      <c r="AR427" s="69"/>
    </row>
    <row r="428" spans="5:44">
      <c r="E428" s="51" t="s">
        <v>30</v>
      </c>
      <c r="F428" s="137">
        <f>IFERROR(Inp_TechAssessAdj!F157,0)</f>
        <v>0</v>
      </c>
      <c r="G428" s="137">
        <f>IFERROR(Inp_TechAssessAdj!G157,0)</f>
        <v>0</v>
      </c>
      <c r="H428" s="137">
        <f>IFERROR(Inp_TechAssessAdj!H157,0)</f>
        <v>0</v>
      </c>
      <c r="L428" s="51" t="s">
        <v>108</v>
      </c>
      <c r="M428" s="138">
        <f>SUMIFS(Inp_TechAssessAdj!$I:$I,Inp_TechAssessAdj!$E:$E,$E428,Inp_TechAssessAdj!$G:$G,$G428,Inp_TechAssessAdj!$H:$H,$H428)</f>
        <v>0</v>
      </c>
      <c r="R428" s="55"/>
      <c r="T428" s="15">
        <f>-SUMIFS(Inp_TechAssessAdj!T:T,Inp_TechAssessAdj!$E:$E,$E428,Inp_TechAssessAdj!$F:$F,$F428,Inp_TechAssessAdj!$G:$G,$G428,Inp_TechAssessAdj!$H:$H,$H428)</f>
        <v>0</v>
      </c>
      <c r="U428" s="15">
        <f>-SUMIFS(Inp_TechAssessAdj!U:U,Inp_TechAssessAdj!$E:$E,$E428,Inp_TechAssessAdj!$F:$F,$F428,Inp_TechAssessAdj!$G:$G,$G428,Inp_TechAssessAdj!$H:$H,$H428)</f>
        <v>0</v>
      </c>
      <c r="V428" s="15">
        <f>-SUMIFS(Inp_TechAssessAdj!V:V,Inp_TechAssessAdj!$E:$E,$E428,Inp_TechAssessAdj!$F:$F,$F428,Inp_TechAssessAdj!$G:$G,$G428,Inp_TechAssessAdj!$H:$H,$H428)</f>
        <v>0</v>
      </c>
      <c r="W428" s="15">
        <f>-SUMIFS(Inp_TechAssessAdj!W:W,Inp_TechAssessAdj!$E:$E,$E428,Inp_TechAssessAdj!$F:$F,$F428,Inp_TechAssessAdj!$G:$G,$G428,Inp_TechAssessAdj!$H:$H,$H428)</f>
        <v>0</v>
      </c>
      <c r="X428" s="15">
        <f>-SUMIFS(Inp_TechAssessAdj!X:X,Inp_TechAssessAdj!$E:$E,$E428,Inp_TechAssessAdj!$F:$F,$F428,Inp_TechAssessAdj!$G:$G,$G428,Inp_TechAssessAdj!$H:$H,$H428)</f>
        <v>0</v>
      </c>
      <c r="Y428" s="15">
        <f>-SUMIFS(Inp_TechAssessAdj!Y:Y,Inp_TechAssessAdj!$E:$E,$E428,Inp_TechAssessAdj!$F:$F,$F428,Inp_TechAssessAdj!$G:$G,$G428,Inp_TechAssessAdj!$H:$H,$H428)</f>
        <v>0</v>
      </c>
      <c r="Z428" s="15">
        <f>-SUMIFS(Inp_TechAssessAdj!Z:Z,Inp_TechAssessAdj!$E:$E,$E428,Inp_TechAssessAdj!$F:$F,$F428,Inp_TechAssessAdj!$G:$G,$G428,Inp_TechAssessAdj!$H:$H,$H428)</f>
        <v>0</v>
      </c>
      <c r="AA428" s="15">
        <f>-SUMIFS(Inp_TechAssessAdj!AA:AA,Inp_TechAssessAdj!$E:$E,$E428,Inp_TechAssessAdj!$F:$F,$F428,Inp_TechAssessAdj!$G:$G,$G428,Inp_TechAssessAdj!$H:$H,$H428)</f>
        <v>0</v>
      </c>
      <c r="AB428" s="15">
        <f>-SUMIFS(Inp_TechAssessAdj!AB:AB,Inp_TechAssessAdj!$E:$E,$E428,Inp_TechAssessAdj!$F:$F,$F428,Inp_TechAssessAdj!$G:$G,$G428,Inp_TechAssessAdj!$H:$H,$H428)</f>
        <v>0</v>
      </c>
      <c r="AC428" s="15">
        <f>-SUMIFS(Inp_TechAssessAdj!AC:AC,Inp_TechAssessAdj!$E:$E,$E428,Inp_TechAssessAdj!$F:$F,$F428,Inp_TechAssessAdj!$G:$G,$G428,Inp_TechAssessAdj!$H:$H,$H428)</f>
        <v>0</v>
      </c>
      <c r="AD428" s="15">
        <f>-SUMIFS(Inp_TechAssessAdj!AD:AD,Inp_TechAssessAdj!$E:$E,$E428,Inp_TechAssessAdj!$F:$F,$F428,Inp_TechAssessAdj!$G:$G,$G428,Inp_TechAssessAdj!$H:$H,$H428)</f>
        <v>0</v>
      </c>
      <c r="AE428" s="15">
        <f>-SUMIFS(Inp_TechAssessAdj!AE:AE,Inp_TechAssessAdj!$E:$E,$E428,Inp_TechAssessAdj!$F:$F,$F428,Inp_TechAssessAdj!$G:$G,$G428,Inp_TechAssessAdj!$H:$H,$H428)</f>
        <v>0</v>
      </c>
      <c r="AF428" s="15">
        <f>-SUMIFS(Inp_TechAssessAdj!AF:AF,Inp_TechAssessAdj!$E:$E,$E428,Inp_TechAssessAdj!$F:$F,$F428,Inp_TechAssessAdj!$G:$G,$G428,Inp_TechAssessAdj!$H:$H,$H428)</f>
        <v>0</v>
      </c>
      <c r="AG428" s="15">
        <f>-SUMIFS(Inp_TechAssessAdj!AG:AG,Inp_TechAssessAdj!$E:$E,$E428,Inp_TechAssessAdj!$F:$F,$F428,Inp_TechAssessAdj!$G:$G,$G428,Inp_TechAssessAdj!$H:$H,$H428)</f>
        <v>0</v>
      </c>
      <c r="AH428" s="15">
        <f>-SUMIFS(Inp_TechAssessAdj!AH:AH,Inp_TechAssessAdj!$E:$E,$E428,Inp_TechAssessAdj!$F:$F,$F428,Inp_TechAssessAdj!$G:$G,$G428,Inp_TechAssessAdj!$H:$H,$H428)</f>
        <v>0</v>
      </c>
      <c r="AI428" s="15">
        <f>-SUMIFS(Inp_TechAssessAdj!AI:AI,Inp_TechAssessAdj!$E:$E,$E428,Inp_TechAssessAdj!$F:$F,$F428,Inp_TechAssessAdj!$G:$G,$G428,Inp_TechAssessAdj!$H:$H,$H428)</f>
        <v>0</v>
      </c>
      <c r="AJ428" s="15">
        <f>-SUMIFS(Inp_TechAssessAdj!AJ:AJ,Inp_TechAssessAdj!$E:$E,$E428,Inp_TechAssessAdj!$F:$F,$F428,Inp_TechAssessAdj!$G:$G,$G428,Inp_TechAssessAdj!$H:$H,$H428)</f>
        <v>0</v>
      </c>
      <c r="AK428" s="15">
        <f>-SUMIFS(Inp_TechAssessAdj!AK:AK,Inp_TechAssessAdj!$E:$E,$E428,Inp_TechAssessAdj!$F:$F,$F428,Inp_TechAssessAdj!$G:$G,$G428,Inp_TechAssessAdj!$H:$H,$H428)</f>
        <v>0</v>
      </c>
      <c r="AM428" s="55"/>
      <c r="AN428" s="69"/>
      <c r="AO428" s="69"/>
      <c r="AP428" s="55"/>
      <c r="AQ428" s="69"/>
      <c r="AR428" s="69"/>
    </row>
    <row r="429" spans="5:44">
      <c r="E429" s="51" t="s">
        <v>30</v>
      </c>
      <c r="F429" s="137">
        <f>IFERROR(Inp_TechAssessAdj!F158,0)</f>
        <v>0</v>
      </c>
      <c r="G429" s="137">
        <f>IFERROR(Inp_TechAssessAdj!G158,0)</f>
        <v>0</v>
      </c>
      <c r="H429" s="137">
        <f>IFERROR(Inp_TechAssessAdj!H158,0)</f>
        <v>0</v>
      </c>
      <c r="L429" s="51" t="s">
        <v>108</v>
      </c>
      <c r="M429" s="138">
        <f>SUMIFS(Inp_TechAssessAdj!$I:$I,Inp_TechAssessAdj!$E:$E,$E429,Inp_TechAssessAdj!$G:$G,$G429,Inp_TechAssessAdj!$H:$H,$H429)</f>
        <v>0</v>
      </c>
      <c r="R429" s="55"/>
      <c r="T429" s="15">
        <f>-SUMIFS(Inp_TechAssessAdj!T:T,Inp_TechAssessAdj!$E:$E,$E429,Inp_TechAssessAdj!$F:$F,$F429,Inp_TechAssessAdj!$G:$G,$G429,Inp_TechAssessAdj!$H:$H,$H429)</f>
        <v>0</v>
      </c>
      <c r="U429" s="15">
        <f>-SUMIFS(Inp_TechAssessAdj!U:U,Inp_TechAssessAdj!$E:$E,$E429,Inp_TechAssessAdj!$F:$F,$F429,Inp_TechAssessAdj!$G:$G,$G429,Inp_TechAssessAdj!$H:$H,$H429)</f>
        <v>0</v>
      </c>
      <c r="V429" s="15">
        <f>-SUMIFS(Inp_TechAssessAdj!V:V,Inp_TechAssessAdj!$E:$E,$E429,Inp_TechAssessAdj!$F:$F,$F429,Inp_TechAssessAdj!$G:$G,$G429,Inp_TechAssessAdj!$H:$H,$H429)</f>
        <v>0</v>
      </c>
      <c r="W429" s="15">
        <f>-SUMIFS(Inp_TechAssessAdj!W:W,Inp_TechAssessAdj!$E:$E,$E429,Inp_TechAssessAdj!$F:$F,$F429,Inp_TechAssessAdj!$G:$G,$G429,Inp_TechAssessAdj!$H:$H,$H429)</f>
        <v>0</v>
      </c>
      <c r="X429" s="15">
        <f>-SUMIFS(Inp_TechAssessAdj!X:X,Inp_TechAssessAdj!$E:$E,$E429,Inp_TechAssessAdj!$F:$F,$F429,Inp_TechAssessAdj!$G:$G,$G429,Inp_TechAssessAdj!$H:$H,$H429)</f>
        <v>0</v>
      </c>
      <c r="Y429" s="15">
        <f>-SUMIFS(Inp_TechAssessAdj!Y:Y,Inp_TechAssessAdj!$E:$E,$E429,Inp_TechAssessAdj!$F:$F,$F429,Inp_TechAssessAdj!$G:$G,$G429,Inp_TechAssessAdj!$H:$H,$H429)</f>
        <v>0</v>
      </c>
      <c r="Z429" s="15">
        <f>-SUMIFS(Inp_TechAssessAdj!Z:Z,Inp_TechAssessAdj!$E:$E,$E429,Inp_TechAssessAdj!$F:$F,$F429,Inp_TechAssessAdj!$G:$G,$G429,Inp_TechAssessAdj!$H:$H,$H429)</f>
        <v>0</v>
      </c>
      <c r="AA429" s="15">
        <f>-SUMIFS(Inp_TechAssessAdj!AA:AA,Inp_TechAssessAdj!$E:$E,$E429,Inp_TechAssessAdj!$F:$F,$F429,Inp_TechAssessAdj!$G:$G,$G429,Inp_TechAssessAdj!$H:$H,$H429)</f>
        <v>0</v>
      </c>
      <c r="AB429" s="15">
        <f>-SUMIFS(Inp_TechAssessAdj!AB:AB,Inp_TechAssessAdj!$E:$E,$E429,Inp_TechAssessAdj!$F:$F,$F429,Inp_TechAssessAdj!$G:$G,$G429,Inp_TechAssessAdj!$H:$H,$H429)</f>
        <v>0</v>
      </c>
      <c r="AC429" s="15">
        <f>-SUMIFS(Inp_TechAssessAdj!AC:AC,Inp_TechAssessAdj!$E:$E,$E429,Inp_TechAssessAdj!$F:$F,$F429,Inp_TechAssessAdj!$G:$G,$G429,Inp_TechAssessAdj!$H:$H,$H429)</f>
        <v>0</v>
      </c>
      <c r="AD429" s="15">
        <f>-SUMIFS(Inp_TechAssessAdj!AD:AD,Inp_TechAssessAdj!$E:$E,$E429,Inp_TechAssessAdj!$F:$F,$F429,Inp_TechAssessAdj!$G:$G,$G429,Inp_TechAssessAdj!$H:$H,$H429)</f>
        <v>0</v>
      </c>
      <c r="AE429" s="15">
        <f>-SUMIFS(Inp_TechAssessAdj!AE:AE,Inp_TechAssessAdj!$E:$E,$E429,Inp_TechAssessAdj!$F:$F,$F429,Inp_TechAssessAdj!$G:$G,$G429,Inp_TechAssessAdj!$H:$H,$H429)</f>
        <v>0</v>
      </c>
      <c r="AF429" s="15">
        <f>-SUMIFS(Inp_TechAssessAdj!AF:AF,Inp_TechAssessAdj!$E:$E,$E429,Inp_TechAssessAdj!$F:$F,$F429,Inp_TechAssessAdj!$G:$G,$G429,Inp_TechAssessAdj!$H:$H,$H429)</f>
        <v>0</v>
      </c>
      <c r="AG429" s="15">
        <f>-SUMIFS(Inp_TechAssessAdj!AG:AG,Inp_TechAssessAdj!$E:$E,$E429,Inp_TechAssessAdj!$F:$F,$F429,Inp_TechAssessAdj!$G:$G,$G429,Inp_TechAssessAdj!$H:$H,$H429)</f>
        <v>0</v>
      </c>
      <c r="AH429" s="15">
        <f>-SUMIFS(Inp_TechAssessAdj!AH:AH,Inp_TechAssessAdj!$E:$E,$E429,Inp_TechAssessAdj!$F:$F,$F429,Inp_TechAssessAdj!$G:$G,$G429,Inp_TechAssessAdj!$H:$H,$H429)</f>
        <v>0</v>
      </c>
      <c r="AI429" s="15">
        <f>-SUMIFS(Inp_TechAssessAdj!AI:AI,Inp_TechAssessAdj!$E:$E,$E429,Inp_TechAssessAdj!$F:$F,$F429,Inp_TechAssessAdj!$G:$G,$G429,Inp_TechAssessAdj!$H:$H,$H429)</f>
        <v>0</v>
      </c>
      <c r="AJ429" s="15">
        <f>-SUMIFS(Inp_TechAssessAdj!AJ:AJ,Inp_TechAssessAdj!$E:$E,$E429,Inp_TechAssessAdj!$F:$F,$F429,Inp_TechAssessAdj!$G:$G,$G429,Inp_TechAssessAdj!$H:$H,$H429)</f>
        <v>0</v>
      </c>
      <c r="AK429" s="15">
        <f>-SUMIFS(Inp_TechAssessAdj!AK:AK,Inp_TechAssessAdj!$E:$E,$E429,Inp_TechAssessAdj!$F:$F,$F429,Inp_TechAssessAdj!$G:$G,$G429,Inp_TechAssessAdj!$H:$H,$H429)</f>
        <v>0</v>
      </c>
      <c r="AM429" s="55"/>
      <c r="AN429" s="69"/>
      <c r="AO429" s="69"/>
      <c r="AP429" s="55"/>
      <c r="AQ429" s="69"/>
      <c r="AR429" s="69"/>
    </row>
    <row r="430" spans="5:44">
      <c r="E430" s="51" t="s">
        <v>30</v>
      </c>
      <c r="F430" s="137">
        <f>IFERROR(Inp_TechAssessAdj!F159,0)</f>
        <v>0</v>
      </c>
      <c r="G430" s="137">
        <f>IFERROR(Inp_TechAssessAdj!G159,0)</f>
        <v>0</v>
      </c>
      <c r="H430" s="137">
        <f>IFERROR(Inp_TechAssessAdj!H159,0)</f>
        <v>0</v>
      </c>
      <c r="L430" s="51" t="s">
        <v>108</v>
      </c>
      <c r="M430" s="138">
        <f>SUMIFS(Inp_TechAssessAdj!$I:$I,Inp_TechAssessAdj!$E:$E,$E430,Inp_TechAssessAdj!$G:$G,$G430,Inp_TechAssessAdj!$H:$H,$H430)</f>
        <v>0</v>
      </c>
      <c r="R430" s="55"/>
      <c r="T430" s="15">
        <f>-SUMIFS(Inp_TechAssessAdj!T:T,Inp_TechAssessAdj!$E:$E,$E430,Inp_TechAssessAdj!$F:$F,$F430,Inp_TechAssessAdj!$G:$G,$G430,Inp_TechAssessAdj!$H:$H,$H430)</f>
        <v>0</v>
      </c>
      <c r="U430" s="15">
        <f>-SUMIFS(Inp_TechAssessAdj!U:U,Inp_TechAssessAdj!$E:$E,$E430,Inp_TechAssessAdj!$F:$F,$F430,Inp_TechAssessAdj!$G:$G,$G430,Inp_TechAssessAdj!$H:$H,$H430)</f>
        <v>0</v>
      </c>
      <c r="V430" s="15">
        <f>-SUMIFS(Inp_TechAssessAdj!V:V,Inp_TechAssessAdj!$E:$E,$E430,Inp_TechAssessAdj!$F:$F,$F430,Inp_TechAssessAdj!$G:$G,$G430,Inp_TechAssessAdj!$H:$H,$H430)</f>
        <v>0</v>
      </c>
      <c r="W430" s="15">
        <f>-SUMIFS(Inp_TechAssessAdj!W:W,Inp_TechAssessAdj!$E:$E,$E430,Inp_TechAssessAdj!$F:$F,$F430,Inp_TechAssessAdj!$G:$G,$G430,Inp_TechAssessAdj!$H:$H,$H430)</f>
        <v>0</v>
      </c>
      <c r="X430" s="15">
        <f>-SUMIFS(Inp_TechAssessAdj!X:X,Inp_TechAssessAdj!$E:$E,$E430,Inp_TechAssessAdj!$F:$F,$F430,Inp_TechAssessAdj!$G:$G,$G430,Inp_TechAssessAdj!$H:$H,$H430)</f>
        <v>0</v>
      </c>
      <c r="Y430" s="15">
        <f>-SUMIFS(Inp_TechAssessAdj!Y:Y,Inp_TechAssessAdj!$E:$E,$E430,Inp_TechAssessAdj!$F:$F,$F430,Inp_TechAssessAdj!$G:$G,$G430,Inp_TechAssessAdj!$H:$H,$H430)</f>
        <v>0</v>
      </c>
      <c r="Z430" s="15">
        <f>-SUMIFS(Inp_TechAssessAdj!Z:Z,Inp_TechAssessAdj!$E:$E,$E430,Inp_TechAssessAdj!$F:$F,$F430,Inp_TechAssessAdj!$G:$G,$G430,Inp_TechAssessAdj!$H:$H,$H430)</f>
        <v>0</v>
      </c>
      <c r="AA430" s="15">
        <f>-SUMIFS(Inp_TechAssessAdj!AA:AA,Inp_TechAssessAdj!$E:$E,$E430,Inp_TechAssessAdj!$F:$F,$F430,Inp_TechAssessAdj!$G:$G,$G430,Inp_TechAssessAdj!$H:$H,$H430)</f>
        <v>0</v>
      </c>
      <c r="AB430" s="15">
        <f>-SUMIFS(Inp_TechAssessAdj!AB:AB,Inp_TechAssessAdj!$E:$E,$E430,Inp_TechAssessAdj!$F:$F,$F430,Inp_TechAssessAdj!$G:$G,$G430,Inp_TechAssessAdj!$H:$H,$H430)</f>
        <v>0</v>
      </c>
      <c r="AC430" s="15">
        <f>-SUMIFS(Inp_TechAssessAdj!AC:AC,Inp_TechAssessAdj!$E:$E,$E430,Inp_TechAssessAdj!$F:$F,$F430,Inp_TechAssessAdj!$G:$G,$G430,Inp_TechAssessAdj!$H:$H,$H430)</f>
        <v>0</v>
      </c>
      <c r="AD430" s="15">
        <f>-SUMIFS(Inp_TechAssessAdj!AD:AD,Inp_TechAssessAdj!$E:$E,$E430,Inp_TechAssessAdj!$F:$F,$F430,Inp_TechAssessAdj!$G:$G,$G430,Inp_TechAssessAdj!$H:$H,$H430)</f>
        <v>0</v>
      </c>
      <c r="AE430" s="15">
        <f>-SUMIFS(Inp_TechAssessAdj!AE:AE,Inp_TechAssessAdj!$E:$E,$E430,Inp_TechAssessAdj!$F:$F,$F430,Inp_TechAssessAdj!$G:$G,$G430,Inp_TechAssessAdj!$H:$H,$H430)</f>
        <v>0</v>
      </c>
      <c r="AF430" s="15">
        <f>-SUMIFS(Inp_TechAssessAdj!AF:AF,Inp_TechAssessAdj!$E:$E,$E430,Inp_TechAssessAdj!$F:$F,$F430,Inp_TechAssessAdj!$G:$G,$G430,Inp_TechAssessAdj!$H:$H,$H430)</f>
        <v>0</v>
      </c>
      <c r="AG430" s="15">
        <f>-SUMIFS(Inp_TechAssessAdj!AG:AG,Inp_TechAssessAdj!$E:$E,$E430,Inp_TechAssessAdj!$F:$F,$F430,Inp_TechAssessAdj!$G:$G,$G430,Inp_TechAssessAdj!$H:$H,$H430)</f>
        <v>0</v>
      </c>
      <c r="AH430" s="15">
        <f>-SUMIFS(Inp_TechAssessAdj!AH:AH,Inp_TechAssessAdj!$E:$E,$E430,Inp_TechAssessAdj!$F:$F,$F430,Inp_TechAssessAdj!$G:$G,$G430,Inp_TechAssessAdj!$H:$H,$H430)</f>
        <v>0</v>
      </c>
      <c r="AI430" s="15">
        <f>-SUMIFS(Inp_TechAssessAdj!AI:AI,Inp_TechAssessAdj!$E:$E,$E430,Inp_TechAssessAdj!$F:$F,$F430,Inp_TechAssessAdj!$G:$G,$G430,Inp_TechAssessAdj!$H:$H,$H430)</f>
        <v>0</v>
      </c>
      <c r="AJ430" s="15">
        <f>-SUMIFS(Inp_TechAssessAdj!AJ:AJ,Inp_TechAssessAdj!$E:$E,$E430,Inp_TechAssessAdj!$F:$F,$F430,Inp_TechAssessAdj!$G:$G,$G430,Inp_TechAssessAdj!$H:$H,$H430)</f>
        <v>0</v>
      </c>
      <c r="AK430" s="15">
        <f>-SUMIFS(Inp_TechAssessAdj!AK:AK,Inp_TechAssessAdj!$E:$E,$E430,Inp_TechAssessAdj!$F:$F,$F430,Inp_TechAssessAdj!$G:$G,$G430,Inp_TechAssessAdj!$H:$H,$H430)</f>
        <v>0</v>
      </c>
      <c r="AM430" s="55"/>
      <c r="AN430" s="69"/>
      <c r="AO430" s="69"/>
      <c r="AP430" s="55"/>
      <c r="AQ430" s="69"/>
      <c r="AR430" s="69"/>
    </row>
    <row r="431" spans="5:44">
      <c r="E431" s="51" t="s">
        <v>30</v>
      </c>
      <c r="F431" s="137">
        <f>IFERROR(Inp_TechAssessAdj!F160,0)</f>
        <v>0</v>
      </c>
      <c r="G431" s="137">
        <f>IFERROR(Inp_TechAssessAdj!G160,0)</f>
        <v>0</v>
      </c>
      <c r="H431" s="137">
        <f>IFERROR(Inp_TechAssessAdj!H160,0)</f>
        <v>0</v>
      </c>
      <c r="L431" s="51" t="s">
        <v>108</v>
      </c>
      <c r="M431" s="138">
        <f>SUMIFS(Inp_TechAssessAdj!$I:$I,Inp_TechAssessAdj!$E:$E,$E431,Inp_TechAssessAdj!$G:$G,$G431,Inp_TechAssessAdj!$H:$H,$H431)</f>
        <v>0</v>
      </c>
      <c r="R431" s="55"/>
      <c r="T431" s="15">
        <f>-SUMIFS(Inp_TechAssessAdj!T:T,Inp_TechAssessAdj!$E:$E,$E431,Inp_TechAssessAdj!$F:$F,$F431,Inp_TechAssessAdj!$G:$G,$G431,Inp_TechAssessAdj!$H:$H,$H431)</f>
        <v>0</v>
      </c>
      <c r="U431" s="15">
        <f>-SUMIFS(Inp_TechAssessAdj!U:U,Inp_TechAssessAdj!$E:$E,$E431,Inp_TechAssessAdj!$F:$F,$F431,Inp_TechAssessAdj!$G:$G,$G431,Inp_TechAssessAdj!$H:$H,$H431)</f>
        <v>0</v>
      </c>
      <c r="V431" s="15">
        <f>-SUMIFS(Inp_TechAssessAdj!V:V,Inp_TechAssessAdj!$E:$E,$E431,Inp_TechAssessAdj!$F:$F,$F431,Inp_TechAssessAdj!$G:$G,$G431,Inp_TechAssessAdj!$H:$H,$H431)</f>
        <v>0</v>
      </c>
      <c r="W431" s="15">
        <f>-SUMIFS(Inp_TechAssessAdj!W:W,Inp_TechAssessAdj!$E:$E,$E431,Inp_TechAssessAdj!$F:$F,$F431,Inp_TechAssessAdj!$G:$G,$G431,Inp_TechAssessAdj!$H:$H,$H431)</f>
        <v>0</v>
      </c>
      <c r="X431" s="15">
        <f>-SUMIFS(Inp_TechAssessAdj!X:X,Inp_TechAssessAdj!$E:$E,$E431,Inp_TechAssessAdj!$F:$F,$F431,Inp_TechAssessAdj!$G:$G,$G431,Inp_TechAssessAdj!$H:$H,$H431)</f>
        <v>0</v>
      </c>
      <c r="Y431" s="15">
        <f>-SUMIFS(Inp_TechAssessAdj!Y:Y,Inp_TechAssessAdj!$E:$E,$E431,Inp_TechAssessAdj!$F:$F,$F431,Inp_TechAssessAdj!$G:$G,$G431,Inp_TechAssessAdj!$H:$H,$H431)</f>
        <v>0</v>
      </c>
      <c r="Z431" s="15">
        <f>-SUMIFS(Inp_TechAssessAdj!Z:Z,Inp_TechAssessAdj!$E:$E,$E431,Inp_TechAssessAdj!$F:$F,$F431,Inp_TechAssessAdj!$G:$G,$G431,Inp_TechAssessAdj!$H:$H,$H431)</f>
        <v>0</v>
      </c>
      <c r="AA431" s="15">
        <f>-SUMIFS(Inp_TechAssessAdj!AA:AA,Inp_TechAssessAdj!$E:$E,$E431,Inp_TechAssessAdj!$F:$F,$F431,Inp_TechAssessAdj!$G:$G,$G431,Inp_TechAssessAdj!$H:$H,$H431)</f>
        <v>0</v>
      </c>
      <c r="AB431" s="15">
        <f>-SUMIFS(Inp_TechAssessAdj!AB:AB,Inp_TechAssessAdj!$E:$E,$E431,Inp_TechAssessAdj!$F:$F,$F431,Inp_TechAssessAdj!$G:$G,$G431,Inp_TechAssessAdj!$H:$H,$H431)</f>
        <v>0</v>
      </c>
      <c r="AC431" s="15">
        <f>-SUMIFS(Inp_TechAssessAdj!AC:AC,Inp_TechAssessAdj!$E:$E,$E431,Inp_TechAssessAdj!$F:$F,$F431,Inp_TechAssessAdj!$G:$G,$G431,Inp_TechAssessAdj!$H:$H,$H431)</f>
        <v>0</v>
      </c>
      <c r="AD431" s="15">
        <f>-SUMIFS(Inp_TechAssessAdj!AD:AD,Inp_TechAssessAdj!$E:$E,$E431,Inp_TechAssessAdj!$F:$F,$F431,Inp_TechAssessAdj!$G:$G,$G431,Inp_TechAssessAdj!$H:$H,$H431)</f>
        <v>0</v>
      </c>
      <c r="AE431" s="15">
        <f>-SUMIFS(Inp_TechAssessAdj!AE:AE,Inp_TechAssessAdj!$E:$E,$E431,Inp_TechAssessAdj!$F:$F,$F431,Inp_TechAssessAdj!$G:$G,$G431,Inp_TechAssessAdj!$H:$H,$H431)</f>
        <v>0</v>
      </c>
      <c r="AF431" s="15">
        <f>-SUMIFS(Inp_TechAssessAdj!AF:AF,Inp_TechAssessAdj!$E:$E,$E431,Inp_TechAssessAdj!$F:$F,$F431,Inp_TechAssessAdj!$G:$G,$G431,Inp_TechAssessAdj!$H:$H,$H431)</f>
        <v>0</v>
      </c>
      <c r="AG431" s="15">
        <f>-SUMIFS(Inp_TechAssessAdj!AG:AG,Inp_TechAssessAdj!$E:$E,$E431,Inp_TechAssessAdj!$F:$F,$F431,Inp_TechAssessAdj!$G:$G,$G431,Inp_TechAssessAdj!$H:$H,$H431)</f>
        <v>0</v>
      </c>
      <c r="AH431" s="15">
        <f>-SUMIFS(Inp_TechAssessAdj!AH:AH,Inp_TechAssessAdj!$E:$E,$E431,Inp_TechAssessAdj!$F:$F,$F431,Inp_TechAssessAdj!$G:$G,$G431,Inp_TechAssessAdj!$H:$H,$H431)</f>
        <v>0</v>
      </c>
      <c r="AI431" s="15">
        <f>-SUMIFS(Inp_TechAssessAdj!AI:AI,Inp_TechAssessAdj!$E:$E,$E431,Inp_TechAssessAdj!$F:$F,$F431,Inp_TechAssessAdj!$G:$G,$G431,Inp_TechAssessAdj!$H:$H,$H431)</f>
        <v>0</v>
      </c>
      <c r="AJ431" s="15">
        <f>-SUMIFS(Inp_TechAssessAdj!AJ:AJ,Inp_TechAssessAdj!$E:$E,$E431,Inp_TechAssessAdj!$F:$F,$F431,Inp_TechAssessAdj!$G:$G,$G431,Inp_TechAssessAdj!$H:$H,$H431)</f>
        <v>0</v>
      </c>
      <c r="AK431" s="15">
        <f>-SUMIFS(Inp_TechAssessAdj!AK:AK,Inp_TechAssessAdj!$E:$E,$E431,Inp_TechAssessAdj!$F:$F,$F431,Inp_TechAssessAdj!$G:$G,$G431,Inp_TechAssessAdj!$H:$H,$H431)</f>
        <v>0</v>
      </c>
      <c r="AM431" s="55"/>
      <c r="AN431" s="69"/>
      <c r="AO431" s="69"/>
      <c r="AP431" s="55"/>
      <c r="AQ431" s="69"/>
      <c r="AR431" s="69"/>
    </row>
    <row r="432" spans="5:44">
      <c r="E432" s="51" t="s">
        <v>30</v>
      </c>
      <c r="F432" s="137">
        <f>IFERROR(Inp_TechAssessAdj!F161,0)</f>
        <v>0</v>
      </c>
      <c r="G432" s="137">
        <f>IFERROR(Inp_TechAssessAdj!G161,0)</f>
        <v>0</v>
      </c>
      <c r="H432" s="137">
        <f>IFERROR(Inp_TechAssessAdj!H161,0)</f>
        <v>0</v>
      </c>
      <c r="L432" s="51" t="s">
        <v>108</v>
      </c>
      <c r="M432" s="138">
        <f>SUMIFS(Inp_TechAssessAdj!$I:$I,Inp_TechAssessAdj!$E:$E,$E432,Inp_TechAssessAdj!$G:$G,$G432,Inp_TechAssessAdj!$H:$H,$H432)</f>
        <v>0</v>
      </c>
      <c r="R432" s="55"/>
      <c r="T432" s="15">
        <f>-SUMIFS(Inp_TechAssessAdj!T:T,Inp_TechAssessAdj!$E:$E,$E432,Inp_TechAssessAdj!$F:$F,$F432,Inp_TechAssessAdj!$G:$G,$G432,Inp_TechAssessAdj!$H:$H,$H432)</f>
        <v>0</v>
      </c>
      <c r="U432" s="15">
        <f>-SUMIFS(Inp_TechAssessAdj!U:U,Inp_TechAssessAdj!$E:$E,$E432,Inp_TechAssessAdj!$F:$F,$F432,Inp_TechAssessAdj!$G:$G,$G432,Inp_TechAssessAdj!$H:$H,$H432)</f>
        <v>0</v>
      </c>
      <c r="V432" s="15">
        <f>-SUMIFS(Inp_TechAssessAdj!V:V,Inp_TechAssessAdj!$E:$E,$E432,Inp_TechAssessAdj!$F:$F,$F432,Inp_TechAssessAdj!$G:$G,$G432,Inp_TechAssessAdj!$H:$H,$H432)</f>
        <v>0</v>
      </c>
      <c r="W432" s="15">
        <f>-SUMIFS(Inp_TechAssessAdj!W:W,Inp_TechAssessAdj!$E:$E,$E432,Inp_TechAssessAdj!$F:$F,$F432,Inp_TechAssessAdj!$G:$G,$G432,Inp_TechAssessAdj!$H:$H,$H432)</f>
        <v>0</v>
      </c>
      <c r="X432" s="15">
        <f>-SUMIFS(Inp_TechAssessAdj!X:X,Inp_TechAssessAdj!$E:$E,$E432,Inp_TechAssessAdj!$F:$F,$F432,Inp_TechAssessAdj!$G:$G,$G432,Inp_TechAssessAdj!$H:$H,$H432)</f>
        <v>0</v>
      </c>
      <c r="Y432" s="15">
        <f>-SUMIFS(Inp_TechAssessAdj!Y:Y,Inp_TechAssessAdj!$E:$E,$E432,Inp_TechAssessAdj!$F:$F,$F432,Inp_TechAssessAdj!$G:$G,$G432,Inp_TechAssessAdj!$H:$H,$H432)</f>
        <v>0</v>
      </c>
      <c r="Z432" s="15">
        <f>-SUMIFS(Inp_TechAssessAdj!Z:Z,Inp_TechAssessAdj!$E:$E,$E432,Inp_TechAssessAdj!$F:$F,$F432,Inp_TechAssessAdj!$G:$G,$G432,Inp_TechAssessAdj!$H:$H,$H432)</f>
        <v>0</v>
      </c>
      <c r="AA432" s="15">
        <f>-SUMIFS(Inp_TechAssessAdj!AA:AA,Inp_TechAssessAdj!$E:$E,$E432,Inp_TechAssessAdj!$F:$F,$F432,Inp_TechAssessAdj!$G:$G,$G432,Inp_TechAssessAdj!$H:$H,$H432)</f>
        <v>0</v>
      </c>
      <c r="AB432" s="15">
        <f>-SUMIFS(Inp_TechAssessAdj!AB:AB,Inp_TechAssessAdj!$E:$E,$E432,Inp_TechAssessAdj!$F:$F,$F432,Inp_TechAssessAdj!$G:$G,$G432,Inp_TechAssessAdj!$H:$H,$H432)</f>
        <v>0</v>
      </c>
      <c r="AC432" s="15">
        <f>-SUMIFS(Inp_TechAssessAdj!AC:AC,Inp_TechAssessAdj!$E:$E,$E432,Inp_TechAssessAdj!$F:$F,$F432,Inp_TechAssessAdj!$G:$G,$G432,Inp_TechAssessAdj!$H:$H,$H432)</f>
        <v>0</v>
      </c>
      <c r="AD432" s="15">
        <f>-SUMIFS(Inp_TechAssessAdj!AD:AD,Inp_TechAssessAdj!$E:$E,$E432,Inp_TechAssessAdj!$F:$F,$F432,Inp_TechAssessAdj!$G:$G,$G432,Inp_TechAssessAdj!$H:$H,$H432)</f>
        <v>0</v>
      </c>
      <c r="AE432" s="15">
        <f>-SUMIFS(Inp_TechAssessAdj!AE:AE,Inp_TechAssessAdj!$E:$E,$E432,Inp_TechAssessAdj!$F:$F,$F432,Inp_TechAssessAdj!$G:$G,$G432,Inp_TechAssessAdj!$H:$H,$H432)</f>
        <v>0</v>
      </c>
      <c r="AF432" s="15">
        <f>-SUMIFS(Inp_TechAssessAdj!AF:AF,Inp_TechAssessAdj!$E:$E,$E432,Inp_TechAssessAdj!$F:$F,$F432,Inp_TechAssessAdj!$G:$G,$G432,Inp_TechAssessAdj!$H:$H,$H432)</f>
        <v>0</v>
      </c>
      <c r="AG432" s="15">
        <f>-SUMIFS(Inp_TechAssessAdj!AG:AG,Inp_TechAssessAdj!$E:$E,$E432,Inp_TechAssessAdj!$F:$F,$F432,Inp_TechAssessAdj!$G:$G,$G432,Inp_TechAssessAdj!$H:$H,$H432)</f>
        <v>0</v>
      </c>
      <c r="AH432" s="15">
        <f>-SUMIFS(Inp_TechAssessAdj!AH:AH,Inp_TechAssessAdj!$E:$E,$E432,Inp_TechAssessAdj!$F:$F,$F432,Inp_TechAssessAdj!$G:$G,$G432,Inp_TechAssessAdj!$H:$H,$H432)</f>
        <v>0</v>
      </c>
      <c r="AI432" s="15">
        <f>-SUMIFS(Inp_TechAssessAdj!AI:AI,Inp_TechAssessAdj!$E:$E,$E432,Inp_TechAssessAdj!$F:$F,$F432,Inp_TechAssessAdj!$G:$G,$G432,Inp_TechAssessAdj!$H:$H,$H432)</f>
        <v>0</v>
      </c>
      <c r="AJ432" s="15">
        <f>-SUMIFS(Inp_TechAssessAdj!AJ:AJ,Inp_TechAssessAdj!$E:$E,$E432,Inp_TechAssessAdj!$F:$F,$F432,Inp_TechAssessAdj!$G:$G,$G432,Inp_TechAssessAdj!$H:$H,$H432)</f>
        <v>0</v>
      </c>
      <c r="AK432" s="15">
        <f>-SUMIFS(Inp_TechAssessAdj!AK:AK,Inp_TechAssessAdj!$E:$E,$E432,Inp_TechAssessAdj!$F:$F,$F432,Inp_TechAssessAdj!$G:$G,$G432,Inp_TechAssessAdj!$H:$H,$H432)</f>
        <v>0</v>
      </c>
      <c r="AM432" s="55"/>
      <c r="AN432" s="69"/>
      <c r="AO432" s="69"/>
      <c r="AP432" s="55"/>
      <c r="AQ432" s="69"/>
      <c r="AR432" s="69"/>
    </row>
    <row r="433" spans="3:60">
      <c r="E433" s="51" t="s">
        <v>30</v>
      </c>
      <c r="F433" s="137">
        <f>IFERROR(Inp_TechAssessAdj!F162,0)</f>
        <v>0</v>
      </c>
      <c r="G433" s="137">
        <f>IFERROR(Inp_TechAssessAdj!G162,0)</f>
        <v>0</v>
      </c>
      <c r="H433" s="137">
        <f>IFERROR(Inp_TechAssessAdj!H162,0)</f>
        <v>0</v>
      </c>
      <c r="L433" s="51" t="s">
        <v>108</v>
      </c>
      <c r="M433" s="138">
        <f>SUMIFS(Inp_TechAssessAdj!$I:$I,Inp_TechAssessAdj!$E:$E,$E433,Inp_TechAssessAdj!$G:$G,$G433,Inp_TechAssessAdj!$H:$H,$H433)</f>
        <v>0</v>
      </c>
      <c r="R433" s="55"/>
      <c r="T433" s="15">
        <f>-SUMIFS(Inp_TechAssessAdj!T:T,Inp_TechAssessAdj!$E:$E,$E433,Inp_TechAssessAdj!$F:$F,$F433,Inp_TechAssessAdj!$G:$G,$G433,Inp_TechAssessAdj!$H:$H,$H433)</f>
        <v>0</v>
      </c>
      <c r="U433" s="15">
        <f>-SUMIFS(Inp_TechAssessAdj!U:U,Inp_TechAssessAdj!$E:$E,$E433,Inp_TechAssessAdj!$F:$F,$F433,Inp_TechAssessAdj!$G:$G,$G433,Inp_TechAssessAdj!$H:$H,$H433)</f>
        <v>0</v>
      </c>
      <c r="V433" s="15">
        <f>-SUMIFS(Inp_TechAssessAdj!V:V,Inp_TechAssessAdj!$E:$E,$E433,Inp_TechAssessAdj!$F:$F,$F433,Inp_TechAssessAdj!$G:$G,$G433,Inp_TechAssessAdj!$H:$H,$H433)</f>
        <v>0</v>
      </c>
      <c r="W433" s="15">
        <f>-SUMIFS(Inp_TechAssessAdj!W:W,Inp_TechAssessAdj!$E:$E,$E433,Inp_TechAssessAdj!$F:$F,$F433,Inp_TechAssessAdj!$G:$G,$G433,Inp_TechAssessAdj!$H:$H,$H433)</f>
        <v>0</v>
      </c>
      <c r="X433" s="15">
        <f>-SUMIFS(Inp_TechAssessAdj!X:X,Inp_TechAssessAdj!$E:$E,$E433,Inp_TechAssessAdj!$F:$F,$F433,Inp_TechAssessAdj!$G:$G,$G433,Inp_TechAssessAdj!$H:$H,$H433)</f>
        <v>0</v>
      </c>
      <c r="Y433" s="15">
        <f>-SUMIFS(Inp_TechAssessAdj!Y:Y,Inp_TechAssessAdj!$E:$E,$E433,Inp_TechAssessAdj!$F:$F,$F433,Inp_TechAssessAdj!$G:$G,$G433,Inp_TechAssessAdj!$H:$H,$H433)</f>
        <v>0</v>
      </c>
      <c r="Z433" s="15">
        <f>-SUMIFS(Inp_TechAssessAdj!Z:Z,Inp_TechAssessAdj!$E:$E,$E433,Inp_TechAssessAdj!$F:$F,$F433,Inp_TechAssessAdj!$G:$G,$G433,Inp_TechAssessAdj!$H:$H,$H433)</f>
        <v>0</v>
      </c>
      <c r="AA433" s="15">
        <f>-SUMIFS(Inp_TechAssessAdj!AA:AA,Inp_TechAssessAdj!$E:$E,$E433,Inp_TechAssessAdj!$F:$F,$F433,Inp_TechAssessAdj!$G:$G,$G433,Inp_TechAssessAdj!$H:$H,$H433)</f>
        <v>0</v>
      </c>
      <c r="AB433" s="15">
        <f>-SUMIFS(Inp_TechAssessAdj!AB:AB,Inp_TechAssessAdj!$E:$E,$E433,Inp_TechAssessAdj!$F:$F,$F433,Inp_TechAssessAdj!$G:$G,$G433,Inp_TechAssessAdj!$H:$H,$H433)</f>
        <v>0</v>
      </c>
      <c r="AC433" s="15">
        <f>-SUMIFS(Inp_TechAssessAdj!AC:AC,Inp_TechAssessAdj!$E:$E,$E433,Inp_TechAssessAdj!$F:$F,$F433,Inp_TechAssessAdj!$G:$G,$G433,Inp_TechAssessAdj!$H:$H,$H433)</f>
        <v>0</v>
      </c>
      <c r="AD433" s="15">
        <f>-SUMIFS(Inp_TechAssessAdj!AD:AD,Inp_TechAssessAdj!$E:$E,$E433,Inp_TechAssessAdj!$F:$F,$F433,Inp_TechAssessAdj!$G:$G,$G433,Inp_TechAssessAdj!$H:$H,$H433)</f>
        <v>0</v>
      </c>
      <c r="AE433" s="15">
        <f>-SUMIFS(Inp_TechAssessAdj!AE:AE,Inp_TechAssessAdj!$E:$E,$E433,Inp_TechAssessAdj!$F:$F,$F433,Inp_TechAssessAdj!$G:$G,$G433,Inp_TechAssessAdj!$H:$H,$H433)</f>
        <v>0</v>
      </c>
      <c r="AF433" s="15">
        <f>-SUMIFS(Inp_TechAssessAdj!AF:AF,Inp_TechAssessAdj!$E:$E,$E433,Inp_TechAssessAdj!$F:$F,$F433,Inp_TechAssessAdj!$G:$G,$G433,Inp_TechAssessAdj!$H:$H,$H433)</f>
        <v>0</v>
      </c>
      <c r="AG433" s="15">
        <f>-SUMIFS(Inp_TechAssessAdj!AG:AG,Inp_TechAssessAdj!$E:$E,$E433,Inp_TechAssessAdj!$F:$F,$F433,Inp_TechAssessAdj!$G:$G,$G433,Inp_TechAssessAdj!$H:$H,$H433)</f>
        <v>0</v>
      </c>
      <c r="AH433" s="15">
        <f>-SUMIFS(Inp_TechAssessAdj!AH:AH,Inp_TechAssessAdj!$E:$E,$E433,Inp_TechAssessAdj!$F:$F,$F433,Inp_TechAssessAdj!$G:$G,$G433,Inp_TechAssessAdj!$H:$H,$H433)</f>
        <v>0</v>
      </c>
      <c r="AI433" s="15">
        <f>-SUMIFS(Inp_TechAssessAdj!AI:AI,Inp_TechAssessAdj!$E:$E,$E433,Inp_TechAssessAdj!$F:$F,$F433,Inp_TechAssessAdj!$G:$G,$G433,Inp_TechAssessAdj!$H:$H,$H433)</f>
        <v>0</v>
      </c>
      <c r="AJ433" s="15">
        <f>-SUMIFS(Inp_TechAssessAdj!AJ:AJ,Inp_TechAssessAdj!$E:$E,$E433,Inp_TechAssessAdj!$F:$F,$F433,Inp_TechAssessAdj!$G:$G,$G433,Inp_TechAssessAdj!$H:$H,$H433)</f>
        <v>0</v>
      </c>
      <c r="AK433" s="15">
        <f>-SUMIFS(Inp_TechAssessAdj!AK:AK,Inp_TechAssessAdj!$E:$E,$E433,Inp_TechAssessAdj!$F:$F,$F433,Inp_TechAssessAdj!$G:$G,$G433,Inp_TechAssessAdj!$H:$H,$H433)</f>
        <v>0</v>
      </c>
      <c r="AM433" s="55"/>
      <c r="AN433" s="69"/>
      <c r="AO433" s="69"/>
      <c r="AP433" s="55"/>
      <c r="AQ433" s="69"/>
      <c r="AR433" s="69"/>
    </row>
    <row r="434" spans="3:60">
      <c r="E434" s="51" t="s">
        <v>30</v>
      </c>
      <c r="F434" s="137">
        <f>IFERROR(Inp_TechAssessAdj!F163,0)</f>
        <v>0</v>
      </c>
      <c r="G434" s="137">
        <f>IFERROR(Inp_TechAssessAdj!G163,0)</f>
        <v>0</v>
      </c>
      <c r="H434" s="137">
        <f>IFERROR(Inp_TechAssessAdj!H163,0)</f>
        <v>0</v>
      </c>
      <c r="L434" s="51" t="s">
        <v>108</v>
      </c>
      <c r="M434" s="138">
        <f>SUMIFS(Inp_TechAssessAdj!$I:$I,Inp_TechAssessAdj!$E:$E,$E434,Inp_TechAssessAdj!$G:$G,$G434,Inp_TechAssessAdj!$H:$H,$H434)</f>
        <v>0</v>
      </c>
      <c r="R434" s="55"/>
      <c r="T434" s="15">
        <f>-SUMIFS(Inp_TechAssessAdj!T:T,Inp_TechAssessAdj!$E:$E,$E434,Inp_TechAssessAdj!$F:$F,$F434,Inp_TechAssessAdj!$G:$G,$G434,Inp_TechAssessAdj!$H:$H,$H434)</f>
        <v>0</v>
      </c>
      <c r="U434" s="15">
        <f>-SUMIFS(Inp_TechAssessAdj!U:U,Inp_TechAssessAdj!$E:$E,$E434,Inp_TechAssessAdj!$F:$F,$F434,Inp_TechAssessAdj!$G:$G,$G434,Inp_TechAssessAdj!$H:$H,$H434)</f>
        <v>0</v>
      </c>
      <c r="V434" s="15">
        <f>-SUMIFS(Inp_TechAssessAdj!V:V,Inp_TechAssessAdj!$E:$E,$E434,Inp_TechAssessAdj!$F:$F,$F434,Inp_TechAssessAdj!$G:$G,$G434,Inp_TechAssessAdj!$H:$H,$H434)</f>
        <v>0</v>
      </c>
      <c r="W434" s="15">
        <f>-SUMIFS(Inp_TechAssessAdj!W:W,Inp_TechAssessAdj!$E:$E,$E434,Inp_TechAssessAdj!$F:$F,$F434,Inp_TechAssessAdj!$G:$G,$G434,Inp_TechAssessAdj!$H:$H,$H434)</f>
        <v>0</v>
      </c>
      <c r="X434" s="15">
        <f>-SUMIFS(Inp_TechAssessAdj!X:X,Inp_TechAssessAdj!$E:$E,$E434,Inp_TechAssessAdj!$F:$F,$F434,Inp_TechAssessAdj!$G:$G,$G434,Inp_TechAssessAdj!$H:$H,$H434)</f>
        <v>0</v>
      </c>
      <c r="Y434" s="15">
        <f>-SUMIFS(Inp_TechAssessAdj!Y:Y,Inp_TechAssessAdj!$E:$E,$E434,Inp_TechAssessAdj!$F:$F,$F434,Inp_TechAssessAdj!$G:$G,$G434,Inp_TechAssessAdj!$H:$H,$H434)</f>
        <v>0</v>
      </c>
      <c r="Z434" s="15">
        <f>-SUMIFS(Inp_TechAssessAdj!Z:Z,Inp_TechAssessAdj!$E:$E,$E434,Inp_TechAssessAdj!$F:$F,$F434,Inp_TechAssessAdj!$G:$G,$G434,Inp_TechAssessAdj!$H:$H,$H434)</f>
        <v>0</v>
      </c>
      <c r="AA434" s="15">
        <f>-SUMIFS(Inp_TechAssessAdj!AA:AA,Inp_TechAssessAdj!$E:$E,$E434,Inp_TechAssessAdj!$F:$F,$F434,Inp_TechAssessAdj!$G:$G,$G434,Inp_TechAssessAdj!$H:$H,$H434)</f>
        <v>0</v>
      </c>
      <c r="AB434" s="15">
        <f>-SUMIFS(Inp_TechAssessAdj!AB:AB,Inp_TechAssessAdj!$E:$E,$E434,Inp_TechAssessAdj!$F:$F,$F434,Inp_TechAssessAdj!$G:$G,$G434,Inp_TechAssessAdj!$H:$H,$H434)</f>
        <v>0</v>
      </c>
      <c r="AC434" s="15">
        <f>-SUMIFS(Inp_TechAssessAdj!AC:AC,Inp_TechAssessAdj!$E:$E,$E434,Inp_TechAssessAdj!$F:$F,$F434,Inp_TechAssessAdj!$G:$G,$G434,Inp_TechAssessAdj!$H:$H,$H434)</f>
        <v>0</v>
      </c>
      <c r="AD434" s="15">
        <f>-SUMIFS(Inp_TechAssessAdj!AD:AD,Inp_TechAssessAdj!$E:$E,$E434,Inp_TechAssessAdj!$F:$F,$F434,Inp_TechAssessAdj!$G:$G,$G434,Inp_TechAssessAdj!$H:$H,$H434)</f>
        <v>0</v>
      </c>
      <c r="AE434" s="15">
        <f>-SUMIFS(Inp_TechAssessAdj!AE:AE,Inp_TechAssessAdj!$E:$E,$E434,Inp_TechAssessAdj!$F:$F,$F434,Inp_TechAssessAdj!$G:$G,$G434,Inp_TechAssessAdj!$H:$H,$H434)</f>
        <v>0</v>
      </c>
      <c r="AF434" s="15">
        <f>-SUMIFS(Inp_TechAssessAdj!AF:AF,Inp_TechAssessAdj!$E:$E,$E434,Inp_TechAssessAdj!$F:$F,$F434,Inp_TechAssessAdj!$G:$G,$G434,Inp_TechAssessAdj!$H:$H,$H434)</f>
        <v>0</v>
      </c>
      <c r="AG434" s="15">
        <f>-SUMIFS(Inp_TechAssessAdj!AG:AG,Inp_TechAssessAdj!$E:$E,$E434,Inp_TechAssessAdj!$F:$F,$F434,Inp_TechAssessAdj!$G:$G,$G434,Inp_TechAssessAdj!$H:$H,$H434)</f>
        <v>0</v>
      </c>
      <c r="AH434" s="15">
        <f>-SUMIFS(Inp_TechAssessAdj!AH:AH,Inp_TechAssessAdj!$E:$E,$E434,Inp_TechAssessAdj!$F:$F,$F434,Inp_TechAssessAdj!$G:$G,$G434,Inp_TechAssessAdj!$H:$H,$H434)</f>
        <v>0</v>
      </c>
      <c r="AI434" s="15">
        <f>-SUMIFS(Inp_TechAssessAdj!AI:AI,Inp_TechAssessAdj!$E:$E,$E434,Inp_TechAssessAdj!$F:$F,$F434,Inp_TechAssessAdj!$G:$G,$G434,Inp_TechAssessAdj!$H:$H,$H434)</f>
        <v>0</v>
      </c>
      <c r="AJ434" s="15">
        <f>-SUMIFS(Inp_TechAssessAdj!AJ:AJ,Inp_TechAssessAdj!$E:$E,$E434,Inp_TechAssessAdj!$F:$F,$F434,Inp_TechAssessAdj!$G:$G,$G434,Inp_TechAssessAdj!$H:$H,$H434)</f>
        <v>0</v>
      </c>
      <c r="AK434" s="15">
        <f>-SUMIFS(Inp_TechAssessAdj!AK:AK,Inp_TechAssessAdj!$E:$E,$E434,Inp_TechAssessAdj!$F:$F,$F434,Inp_TechAssessAdj!$G:$G,$G434,Inp_TechAssessAdj!$H:$H,$H434)</f>
        <v>0</v>
      </c>
      <c r="AM434" s="55"/>
      <c r="AN434" s="69"/>
      <c r="AO434" s="69"/>
      <c r="AP434" s="55"/>
      <c r="AQ434" s="69"/>
      <c r="AR434" s="69"/>
    </row>
    <row r="435" spans="3:60">
      <c r="E435" s="51" t="s">
        <v>30</v>
      </c>
      <c r="F435" s="137">
        <f>IFERROR(Inp_TechAssessAdj!F164,0)</f>
        <v>0</v>
      </c>
      <c r="G435" s="137">
        <f>IFERROR(Inp_TechAssessAdj!G164,0)</f>
        <v>0</v>
      </c>
      <c r="H435" s="137">
        <f>IFERROR(Inp_TechAssessAdj!H164,0)</f>
        <v>0</v>
      </c>
      <c r="L435" s="51" t="s">
        <v>108</v>
      </c>
      <c r="M435" s="138">
        <f>SUMIFS(Inp_TechAssessAdj!$I:$I,Inp_TechAssessAdj!$E:$E,$E435,Inp_TechAssessAdj!$G:$G,$G435,Inp_TechAssessAdj!$H:$H,$H435)</f>
        <v>0</v>
      </c>
      <c r="R435" s="55"/>
      <c r="T435" s="15">
        <f>-SUMIFS(Inp_TechAssessAdj!T:T,Inp_TechAssessAdj!$E:$E,$E435,Inp_TechAssessAdj!$F:$F,$F435,Inp_TechAssessAdj!$G:$G,$G435,Inp_TechAssessAdj!$H:$H,$H435)</f>
        <v>0</v>
      </c>
      <c r="U435" s="15">
        <f>-SUMIFS(Inp_TechAssessAdj!U:U,Inp_TechAssessAdj!$E:$E,$E435,Inp_TechAssessAdj!$F:$F,$F435,Inp_TechAssessAdj!$G:$G,$G435,Inp_TechAssessAdj!$H:$H,$H435)</f>
        <v>0</v>
      </c>
      <c r="V435" s="15">
        <f>-SUMIFS(Inp_TechAssessAdj!V:V,Inp_TechAssessAdj!$E:$E,$E435,Inp_TechAssessAdj!$F:$F,$F435,Inp_TechAssessAdj!$G:$G,$G435,Inp_TechAssessAdj!$H:$H,$H435)</f>
        <v>0</v>
      </c>
      <c r="W435" s="15">
        <f>-SUMIFS(Inp_TechAssessAdj!W:W,Inp_TechAssessAdj!$E:$E,$E435,Inp_TechAssessAdj!$F:$F,$F435,Inp_TechAssessAdj!$G:$G,$G435,Inp_TechAssessAdj!$H:$H,$H435)</f>
        <v>0</v>
      </c>
      <c r="X435" s="15">
        <f>-SUMIFS(Inp_TechAssessAdj!X:X,Inp_TechAssessAdj!$E:$E,$E435,Inp_TechAssessAdj!$F:$F,$F435,Inp_TechAssessAdj!$G:$G,$G435,Inp_TechAssessAdj!$H:$H,$H435)</f>
        <v>0</v>
      </c>
      <c r="Y435" s="15">
        <f>-SUMIFS(Inp_TechAssessAdj!Y:Y,Inp_TechAssessAdj!$E:$E,$E435,Inp_TechAssessAdj!$F:$F,$F435,Inp_TechAssessAdj!$G:$G,$G435,Inp_TechAssessAdj!$H:$H,$H435)</f>
        <v>0</v>
      </c>
      <c r="Z435" s="15">
        <f>-SUMIFS(Inp_TechAssessAdj!Z:Z,Inp_TechAssessAdj!$E:$E,$E435,Inp_TechAssessAdj!$F:$F,$F435,Inp_TechAssessAdj!$G:$G,$G435,Inp_TechAssessAdj!$H:$H,$H435)</f>
        <v>0</v>
      </c>
      <c r="AA435" s="15">
        <f>-SUMIFS(Inp_TechAssessAdj!AA:AA,Inp_TechAssessAdj!$E:$E,$E435,Inp_TechAssessAdj!$F:$F,$F435,Inp_TechAssessAdj!$G:$G,$G435,Inp_TechAssessAdj!$H:$H,$H435)</f>
        <v>0</v>
      </c>
      <c r="AB435" s="15">
        <f>-SUMIFS(Inp_TechAssessAdj!AB:AB,Inp_TechAssessAdj!$E:$E,$E435,Inp_TechAssessAdj!$F:$F,$F435,Inp_TechAssessAdj!$G:$G,$G435,Inp_TechAssessAdj!$H:$H,$H435)</f>
        <v>0</v>
      </c>
      <c r="AC435" s="15">
        <f>-SUMIFS(Inp_TechAssessAdj!AC:AC,Inp_TechAssessAdj!$E:$E,$E435,Inp_TechAssessAdj!$F:$F,$F435,Inp_TechAssessAdj!$G:$G,$G435,Inp_TechAssessAdj!$H:$H,$H435)</f>
        <v>0</v>
      </c>
      <c r="AD435" s="15">
        <f>-SUMIFS(Inp_TechAssessAdj!AD:AD,Inp_TechAssessAdj!$E:$E,$E435,Inp_TechAssessAdj!$F:$F,$F435,Inp_TechAssessAdj!$G:$G,$G435,Inp_TechAssessAdj!$H:$H,$H435)</f>
        <v>0</v>
      </c>
      <c r="AE435" s="15">
        <f>-SUMIFS(Inp_TechAssessAdj!AE:AE,Inp_TechAssessAdj!$E:$E,$E435,Inp_TechAssessAdj!$F:$F,$F435,Inp_TechAssessAdj!$G:$G,$G435,Inp_TechAssessAdj!$H:$H,$H435)</f>
        <v>0</v>
      </c>
      <c r="AF435" s="15">
        <f>-SUMIFS(Inp_TechAssessAdj!AF:AF,Inp_TechAssessAdj!$E:$E,$E435,Inp_TechAssessAdj!$F:$F,$F435,Inp_TechAssessAdj!$G:$G,$G435,Inp_TechAssessAdj!$H:$H,$H435)</f>
        <v>0</v>
      </c>
      <c r="AG435" s="15">
        <f>-SUMIFS(Inp_TechAssessAdj!AG:AG,Inp_TechAssessAdj!$E:$E,$E435,Inp_TechAssessAdj!$F:$F,$F435,Inp_TechAssessAdj!$G:$G,$G435,Inp_TechAssessAdj!$H:$H,$H435)</f>
        <v>0</v>
      </c>
      <c r="AH435" s="15">
        <f>-SUMIFS(Inp_TechAssessAdj!AH:AH,Inp_TechAssessAdj!$E:$E,$E435,Inp_TechAssessAdj!$F:$F,$F435,Inp_TechAssessAdj!$G:$G,$G435,Inp_TechAssessAdj!$H:$H,$H435)</f>
        <v>0</v>
      </c>
      <c r="AI435" s="15">
        <f>-SUMIFS(Inp_TechAssessAdj!AI:AI,Inp_TechAssessAdj!$E:$E,$E435,Inp_TechAssessAdj!$F:$F,$F435,Inp_TechAssessAdj!$G:$G,$G435,Inp_TechAssessAdj!$H:$H,$H435)</f>
        <v>0</v>
      </c>
      <c r="AJ435" s="15">
        <f>-SUMIFS(Inp_TechAssessAdj!AJ:AJ,Inp_TechAssessAdj!$E:$E,$E435,Inp_TechAssessAdj!$F:$F,$F435,Inp_TechAssessAdj!$G:$G,$G435,Inp_TechAssessAdj!$H:$H,$H435)</f>
        <v>0</v>
      </c>
      <c r="AK435" s="15">
        <f>-SUMIFS(Inp_TechAssessAdj!AK:AK,Inp_TechAssessAdj!$E:$E,$E435,Inp_TechAssessAdj!$F:$F,$F435,Inp_TechAssessAdj!$G:$G,$G435,Inp_TechAssessAdj!$H:$H,$H435)</f>
        <v>0</v>
      </c>
      <c r="AM435" s="55"/>
      <c r="AN435" s="69"/>
      <c r="AO435" s="69"/>
      <c r="AP435" s="55"/>
      <c r="AQ435" s="69"/>
      <c r="AR435" s="69"/>
    </row>
    <row r="436" spans="3:60">
      <c r="E436" s="51" t="s">
        <v>30</v>
      </c>
      <c r="F436" s="137">
        <f>IFERROR(Inp_TechAssessAdj!F165,0)</f>
        <v>0</v>
      </c>
      <c r="G436" s="137">
        <f>IFERROR(Inp_TechAssessAdj!G165,0)</f>
        <v>0</v>
      </c>
      <c r="H436" s="137">
        <f>IFERROR(Inp_TechAssessAdj!H165,0)</f>
        <v>0</v>
      </c>
      <c r="L436" s="51" t="s">
        <v>108</v>
      </c>
      <c r="M436" s="138">
        <f>SUMIFS(Inp_TechAssessAdj!$I:$I,Inp_TechAssessAdj!$E:$E,$E436,Inp_TechAssessAdj!$G:$G,$G436,Inp_TechAssessAdj!$H:$H,$H436)</f>
        <v>0</v>
      </c>
      <c r="R436" s="55"/>
      <c r="T436" s="15">
        <f>-SUMIFS(Inp_TechAssessAdj!T:T,Inp_TechAssessAdj!$E:$E,$E436,Inp_TechAssessAdj!$F:$F,$F436,Inp_TechAssessAdj!$G:$G,$G436,Inp_TechAssessAdj!$H:$H,$H436)</f>
        <v>0</v>
      </c>
      <c r="U436" s="15">
        <f>-SUMIFS(Inp_TechAssessAdj!U:U,Inp_TechAssessAdj!$E:$E,$E436,Inp_TechAssessAdj!$F:$F,$F436,Inp_TechAssessAdj!$G:$G,$G436,Inp_TechAssessAdj!$H:$H,$H436)</f>
        <v>0</v>
      </c>
      <c r="V436" s="15">
        <f>-SUMIFS(Inp_TechAssessAdj!V:V,Inp_TechAssessAdj!$E:$E,$E436,Inp_TechAssessAdj!$F:$F,$F436,Inp_TechAssessAdj!$G:$G,$G436,Inp_TechAssessAdj!$H:$H,$H436)</f>
        <v>0</v>
      </c>
      <c r="W436" s="15">
        <f>-SUMIFS(Inp_TechAssessAdj!W:W,Inp_TechAssessAdj!$E:$E,$E436,Inp_TechAssessAdj!$F:$F,$F436,Inp_TechAssessAdj!$G:$G,$G436,Inp_TechAssessAdj!$H:$H,$H436)</f>
        <v>0</v>
      </c>
      <c r="X436" s="15">
        <f>-SUMIFS(Inp_TechAssessAdj!X:X,Inp_TechAssessAdj!$E:$E,$E436,Inp_TechAssessAdj!$F:$F,$F436,Inp_TechAssessAdj!$G:$G,$G436,Inp_TechAssessAdj!$H:$H,$H436)</f>
        <v>0</v>
      </c>
      <c r="Y436" s="15">
        <f>-SUMIFS(Inp_TechAssessAdj!Y:Y,Inp_TechAssessAdj!$E:$E,$E436,Inp_TechAssessAdj!$F:$F,$F436,Inp_TechAssessAdj!$G:$G,$G436,Inp_TechAssessAdj!$H:$H,$H436)</f>
        <v>0</v>
      </c>
      <c r="Z436" s="15">
        <f>-SUMIFS(Inp_TechAssessAdj!Z:Z,Inp_TechAssessAdj!$E:$E,$E436,Inp_TechAssessAdj!$F:$F,$F436,Inp_TechAssessAdj!$G:$G,$G436,Inp_TechAssessAdj!$H:$H,$H436)</f>
        <v>0</v>
      </c>
      <c r="AA436" s="15">
        <f>-SUMIFS(Inp_TechAssessAdj!AA:AA,Inp_TechAssessAdj!$E:$E,$E436,Inp_TechAssessAdj!$F:$F,$F436,Inp_TechAssessAdj!$G:$G,$G436,Inp_TechAssessAdj!$H:$H,$H436)</f>
        <v>0</v>
      </c>
      <c r="AB436" s="15">
        <f>-SUMIFS(Inp_TechAssessAdj!AB:AB,Inp_TechAssessAdj!$E:$E,$E436,Inp_TechAssessAdj!$F:$F,$F436,Inp_TechAssessAdj!$G:$G,$G436,Inp_TechAssessAdj!$H:$H,$H436)</f>
        <v>0</v>
      </c>
      <c r="AC436" s="15">
        <f>-SUMIFS(Inp_TechAssessAdj!AC:AC,Inp_TechAssessAdj!$E:$E,$E436,Inp_TechAssessAdj!$F:$F,$F436,Inp_TechAssessAdj!$G:$G,$G436,Inp_TechAssessAdj!$H:$H,$H436)</f>
        <v>0</v>
      </c>
      <c r="AD436" s="15">
        <f>-SUMIFS(Inp_TechAssessAdj!AD:AD,Inp_TechAssessAdj!$E:$E,$E436,Inp_TechAssessAdj!$F:$F,$F436,Inp_TechAssessAdj!$G:$G,$G436,Inp_TechAssessAdj!$H:$H,$H436)</f>
        <v>0</v>
      </c>
      <c r="AE436" s="15">
        <f>-SUMIFS(Inp_TechAssessAdj!AE:AE,Inp_TechAssessAdj!$E:$E,$E436,Inp_TechAssessAdj!$F:$F,$F436,Inp_TechAssessAdj!$G:$G,$G436,Inp_TechAssessAdj!$H:$H,$H436)</f>
        <v>0</v>
      </c>
      <c r="AF436" s="15">
        <f>-SUMIFS(Inp_TechAssessAdj!AF:AF,Inp_TechAssessAdj!$E:$E,$E436,Inp_TechAssessAdj!$F:$F,$F436,Inp_TechAssessAdj!$G:$G,$G436,Inp_TechAssessAdj!$H:$H,$H436)</f>
        <v>0</v>
      </c>
      <c r="AG436" s="15">
        <f>-SUMIFS(Inp_TechAssessAdj!AG:AG,Inp_TechAssessAdj!$E:$E,$E436,Inp_TechAssessAdj!$F:$F,$F436,Inp_TechAssessAdj!$G:$G,$G436,Inp_TechAssessAdj!$H:$H,$H436)</f>
        <v>0</v>
      </c>
      <c r="AH436" s="15">
        <f>-SUMIFS(Inp_TechAssessAdj!AH:AH,Inp_TechAssessAdj!$E:$E,$E436,Inp_TechAssessAdj!$F:$F,$F436,Inp_TechAssessAdj!$G:$G,$G436,Inp_TechAssessAdj!$H:$H,$H436)</f>
        <v>0</v>
      </c>
      <c r="AI436" s="15">
        <f>-SUMIFS(Inp_TechAssessAdj!AI:AI,Inp_TechAssessAdj!$E:$E,$E436,Inp_TechAssessAdj!$F:$F,$F436,Inp_TechAssessAdj!$G:$G,$G436,Inp_TechAssessAdj!$H:$H,$H436)</f>
        <v>0</v>
      </c>
      <c r="AJ436" s="15">
        <f>-SUMIFS(Inp_TechAssessAdj!AJ:AJ,Inp_TechAssessAdj!$E:$E,$E436,Inp_TechAssessAdj!$F:$F,$F436,Inp_TechAssessAdj!$G:$G,$G436,Inp_TechAssessAdj!$H:$H,$H436)</f>
        <v>0</v>
      </c>
      <c r="AK436" s="15">
        <f>-SUMIFS(Inp_TechAssessAdj!AK:AK,Inp_TechAssessAdj!$E:$E,$E436,Inp_TechAssessAdj!$F:$F,$F436,Inp_TechAssessAdj!$G:$G,$G436,Inp_TechAssessAdj!$H:$H,$H436)</f>
        <v>0</v>
      </c>
      <c r="AM436" s="55"/>
      <c r="AN436" s="69"/>
      <c r="AO436" s="69"/>
      <c r="AP436" s="55"/>
      <c r="AQ436" s="69"/>
      <c r="AR436" s="69"/>
    </row>
    <row r="437" spans="3:60">
      <c r="E437" s="51" t="s">
        <v>30</v>
      </c>
      <c r="F437" s="137">
        <f>IFERROR(Inp_TechAssessAdj!F166,0)</f>
        <v>0</v>
      </c>
      <c r="G437" s="137">
        <f>IFERROR(Inp_TechAssessAdj!G166,0)</f>
        <v>0</v>
      </c>
      <c r="H437" s="137">
        <f>IFERROR(Inp_TechAssessAdj!H166,0)</f>
        <v>0</v>
      </c>
      <c r="L437" s="51" t="s">
        <v>108</v>
      </c>
      <c r="M437" s="138">
        <f>SUMIFS(Inp_TechAssessAdj!$I:$I,Inp_TechAssessAdj!$E:$E,$E437,Inp_TechAssessAdj!$G:$G,$G437,Inp_TechAssessAdj!$H:$H,$H437)</f>
        <v>0</v>
      </c>
      <c r="R437" s="55"/>
      <c r="T437" s="15">
        <f>-SUMIFS(Inp_TechAssessAdj!T:T,Inp_TechAssessAdj!$E:$E,$E437,Inp_TechAssessAdj!$F:$F,$F437,Inp_TechAssessAdj!$G:$G,$G437,Inp_TechAssessAdj!$H:$H,$H437)</f>
        <v>0</v>
      </c>
      <c r="U437" s="15">
        <f>-SUMIFS(Inp_TechAssessAdj!U:U,Inp_TechAssessAdj!$E:$E,$E437,Inp_TechAssessAdj!$F:$F,$F437,Inp_TechAssessAdj!$G:$G,$G437,Inp_TechAssessAdj!$H:$H,$H437)</f>
        <v>0</v>
      </c>
      <c r="V437" s="15">
        <f>-SUMIFS(Inp_TechAssessAdj!V:V,Inp_TechAssessAdj!$E:$E,$E437,Inp_TechAssessAdj!$F:$F,$F437,Inp_TechAssessAdj!$G:$G,$G437,Inp_TechAssessAdj!$H:$H,$H437)</f>
        <v>0</v>
      </c>
      <c r="W437" s="15">
        <f>-SUMIFS(Inp_TechAssessAdj!W:W,Inp_TechAssessAdj!$E:$E,$E437,Inp_TechAssessAdj!$F:$F,$F437,Inp_TechAssessAdj!$G:$G,$G437,Inp_TechAssessAdj!$H:$H,$H437)</f>
        <v>0</v>
      </c>
      <c r="X437" s="15">
        <f>-SUMIFS(Inp_TechAssessAdj!X:X,Inp_TechAssessAdj!$E:$E,$E437,Inp_TechAssessAdj!$F:$F,$F437,Inp_TechAssessAdj!$G:$G,$G437,Inp_TechAssessAdj!$H:$H,$H437)</f>
        <v>0</v>
      </c>
      <c r="Y437" s="15">
        <f>-SUMIFS(Inp_TechAssessAdj!Y:Y,Inp_TechAssessAdj!$E:$E,$E437,Inp_TechAssessAdj!$F:$F,$F437,Inp_TechAssessAdj!$G:$G,$G437,Inp_TechAssessAdj!$H:$H,$H437)</f>
        <v>0</v>
      </c>
      <c r="Z437" s="15">
        <f>-SUMIFS(Inp_TechAssessAdj!Z:Z,Inp_TechAssessAdj!$E:$E,$E437,Inp_TechAssessAdj!$F:$F,$F437,Inp_TechAssessAdj!$G:$G,$G437,Inp_TechAssessAdj!$H:$H,$H437)</f>
        <v>0</v>
      </c>
      <c r="AA437" s="15">
        <f>-SUMIFS(Inp_TechAssessAdj!AA:AA,Inp_TechAssessAdj!$E:$E,$E437,Inp_TechAssessAdj!$F:$F,$F437,Inp_TechAssessAdj!$G:$G,$G437,Inp_TechAssessAdj!$H:$H,$H437)</f>
        <v>0</v>
      </c>
      <c r="AB437" s="15">
        <f>-SUMIFS(Inp_TechAssessAdj!AB:AB,Inp_TechAssessAdj!$E:$E,$E437,Inp_TechAssessAdj!$F:$F,$F437,Inp_TechAssessAdj!$G:$G,$G437,Inp_TechAssessAdj!$H:$H,$H437)</f>
        <v>0</v>
      </c>
      <c r="AC437" s="15">
        <f>-SUMIFS(Inp_TechAssessAdj!AC:AC,Inp_TechAssessAdj!$E:$E,$E437,Inp_TechAssessAdj!$F:$F,$F437,Inp_TechAssessAdj!$G:$G,$G437,Inp_TechAssessAdj!$H:$H,$H437)</f>
        <v>0</v>
      </c>
      <c r="AD437" s="15">
        <f>-SUMIFS(Inp_TechAssessAdj!AD:AD,Inp_TechAssessAdj!$E:$E,$E437,Inp_TechAssessAdj!$F:$F,$F437,Inp_TechAssessAdj!$G:$G,$G437,Inp_TechAssessAdj!$H:$H,$H437)</f>
        <v>0</v>
      </c>
      <c r="AE437" s="15">
        <f>-SUMIFS(Inp_TechAssessAdj!AE:AE,Inp_TechAssessAdj!$E:$E,$E437,Inp_TechAssessAdj!$F:$F,$F437,Inp_TechAssessAdj!$G:$G,$G437,Inp_TechAssessAdj!$H:$H,$H437)</f>
        <v>0</v>
      </c>
      <c r="AF437" s="15">
        <f>-SUMIFS(Inp_TechAssessAdj!AF:AF,Inp_TechAssessAdj!$E:$E,$E437,Inp_TechAssessAdj!$F:$F,$F437,Inp_TechAssessAdj!$G:$G,$G437,Inp_TechAssessAdj!$H:$H,$H437)</f>
        <v>0</v>
      </c>
      <c r="AG437" s="15">
        <f>-SUMIFS(Inp_TechAssessAdj!AG:AG,Inp_TechAssessAdj!$E:$E,$E437,Inp_TechAssessAdj!$F:$F,$F437,Inp_TechAssessAdj!$G:$G,$G437,Inp_TechAssessAdj!$H:$H,$H437)</f>
        <v>0</v>
      </c>
      <c r="AH437" s="15">
        <f>-SUMIFS(Inp_TechAssessAdj!AH:AH,Inp_TechAssessAdj!$E:$E,$E437,Inp_TechAssessAdj!$F:$F,$F437,Inp_TechAssessAdj!$G:$G,$G437,Inp_TechAssessAdj!$H:$H,$H437)</f>
        <v>0</v>
      </c>
      <c r="AI437" s="15">
        <f>-SUMIFS(Inp_TechAssessAdj!AI:AI,Inp_TechAssessAdj!$E:$E,$E437,Inp_TechAssessAdj!$F:$F,$F437,Inp_TechAssessAdj!$G:$G,$G437,Inp_TechAssessAdj!$H:$H,$H437)</f>
        <v>0</v>
      </c>
      <c r="AJ437" s="15">
        <f>-SUMIFS(Inp_TechAssessAdj!AJ:AJ,Inp_TechAssessAdj!$E:$E,$E437,Inp_TechAssessAdj!$F:$F,$F437,Inp_TechAssessAdj!$G:$G,$G437,Inp_TechAssessAdj!$H:$H,$H437)</f>
        <v>0</v>
      </c>
      <c r="AK437" s="15">
        <f>-SUMIFS(Inp_TechAssessAdj!AK:AK,Inp_TechAssessAdj!$E:$E,$E437,Inp_TechAssessAdj!$F:$F,$F437,Inp_TechAssessAdj!$G:$G,$G437,Inp_TechAssessAdj!$H:$H,$H437)</f>
        <v>0</v>
      </c>
      <c r="AM437" s="55"/>
      <c r="AN437" s="69"/>
      <c r="AO437" s="69"/>
      <c r="AP437" s="55"/>
      <c r="AQ437" s="69"/>
      <c r="AR437" s="69"/>
    </row>
    <row r="438" spans="3:60">
      <c r="E438" s="51" t="s">
        <v>30</v>
      </c>
      <c r="F438" s="137">
        <f>IFERROR(Inp_TechAssessAdj!F167,0)</f>
        <v>0</v>
      </c>
      <c r="G438" s="137">
        <f>IFERROR(Inp_TechAssessAdj!G167,0)</f>
        <v>0</v>
      </c>
      <c r="H438" s="137">
        <f>IFERROR(Inp_TechAssessAdj!H167,0)</f>
        <v>0</v>
      </c>
      <c r="L438" s="51" t="s">
        <v>108</v>
      </c>
      <c r="M438" s="138">
        <f>SUMIFS(Inp_TechAssessAdj!$I:$I,Inp_TechAssessAdj!$E:$E,$E438,Inp_TechAssessAdj!$G:$G,$G438,Inp_TechAssessAdj!$H:$H,$H438)</f>
        <v>0</v>
      </c>
      <c r="R438" s="55"/>
      <c r="T438" s="15">
        <f>-SUMIFS(Inp_TechAssessAdj!T:T,Inp_TechAssessAdj!$E:$E,$E438,Inp_TechAssessAdj!$F:$F,$F438,Inp_TechAssessAdj!$G:$G,$G438,Inp_TechAssessAdj!$H:$H,$H438)</f>
        <v>0</v>
      </c>
      <c r="U438" s="15">
        <f>-SUMIFS(Inp_TechAssessAdj!U:U,Inp_TechAssessAdj!$E:$E,$E438,Inp_TechAssessAdj!$F:$F,$F438,Inp_TechAssessAdj!$G:$G,$G438,Inp_TechAssessAdj!$H:$H,$H438)</f>
        <v>0</v>
      </c>
      <c r="V438" s="15">
        <f>-SUMIFS(Inp_TechAssessAdj!V:V,Inp_TechAssessAdj!$E:$E,$E438,Inp_TechAssessAdj!$F:$F,$F438,Inp_TechAssessAdj!$G:$G,$G438,Inp_TechAssessAdj!$H:$H,$H438)</f>
        <v>0</v>
      </c>
      <c r="W438" s="15">
        <f>-SUMIFS(Inp_TechAssessAdj!W:W,Inp_TechAssessAdj!$E:$E,$E438,Inp_TechAssessAdj!$F:$F,$F438,Inp_TechAssessAdj!$G:$G,$G438,Inp_TechAssessAdj!$H:$H,$H438)</f>
        <v>0</v>
      </c>
      <c r="X438" s="15">
        <f>-SUMIFS(Inp_TechAssessAdj!X:X,Inp_TechAssessAdj!$E:$E,$E438,Inp_TechAssessAdj!$F:$F,$F438,Inp_TechAssessAdj!$G:$G,$G438,Inp_TechAssessAdj!$H:$H,$H438)</f>
        <v>0</v>
      </c>
      <c r="Y438" s="15">
        <f>-SUMIFS(Inp_TechAssessAdj!Y:Y,Inp_TechAssessAdj!$E:$E,$E438,Inp_TechAssessAdj!$F:$F,$F438,Inp_TechAssessAdj!$G:$G,$G438,Inp_TechAssessAdj!$H:$H,$H438)</f>
        <v>0</v>
      </c>
      <c r="Z438" s="15">
        <f>-SUMIFS(Inp_TechAssessAdj!Z:Z,Inp_TechAssessAdj!$E:$E,$E438,Inp_TechAssessAdj!$F:$F,$F438,Inp_TechAssessAdj!$G:$G,$G438,Inp_TechAssessAdj!$H:$H,$H438)</f>
        <v>0</v>
      </c>
      <c r="AA438" s="15">
        <f>-SUMIFS(Inp_TechAssessAdj!AA:AA,Inp_TechAssessAdj!$E:$E,$E438,Inp_TechAssessAdj!$F:$F,$F438,Inp_TechAssessAdj!$G:$G,$G438,Inp_TechAssessAdj!$H:$H,$H438)</f>
        <v>0</v>
      </c>
      <c r="AB438" s="15">
        <f>-SUMIFS(Inp_TechAssessAdj!AB:AB,Inp_TechAssessAdj!$E:$E,$E438,Inp_TechAssessAdj!$F:$F,$F438,Inp_TechAssessAdj!$G:$G,$G438,Inp_TechAssessAdj!$H:$H,$H438)</f>
        <v>0</v>
      </c>
      <c r="AC438" s="15">
        <f>-SUMIFS(Inp_TechAssessAdj!AC:AC,Inp_TechAssessAdj!$E:$E,$E438,Inp_TechAssessAdj!$F:$F,$F438,Inp_TechAssessAdj!$G:$G,$G438,Inp_TechAssessAdj!$H:$H,$H438)</f>
        <v>0</v>
      </c>
      <c r="AD438" s="15">
        <f>-SUMIFS(Inp_TechAssessAdj!AD:AD,Inp_TechAssessAdj!$E:$E,$E438,Inp_TechAssessAdj!$F:$F,$F438,Inp_TechAssessAdj!$G:$G,$G438,Inp_TechAssessAdj!$H:$H,$H438)</f>
        <v>0</v>
      </c>
      <c r="AE438" s="15">
        <f>-SUMIFS(Inp_TechAssessAdj!AE:AE,Inp_TechAssessAdj!$E:$E,$E438,Inp_TechAssessAdj!$F:$F,$F438,Inp_TechAssessAdj!$G:$G,$G438,Inp_TechAssessAdj!$H:$H,$H438)</f>
        <v>0</v>
      </c>
      <c r="AF438" s="15">
        <f>-SUMIFS(Inp_TechAssessAdj!AF:AF,Inp_TechAssessAdj!$E:$E,$E438,Inp_TechAssessAdj!$F:$F,$F438,Inp_TechAssessAdj!$G:$G,$G438,Inp_TechAssessAdj!$H:$H,$H438)</f>
        <v>0</v>
      </c>
      <c r="AG438" s="15">
        <f>-SUMIFS(Inp_TechAssessAdj!AG:AG,Inp_TechAssessAdj!$E:$E,$E438,Inp_TechAssessAdj!$F:$F,$F438,Inp_TechAssessAdj!$G:$G,$G438,Inp_TechAssessAdj!$H:$H,$H438)</f>
        <v>0</v>
      </c>
      <c r="AH438" s="15">
        <f>-SUMIFS(Inp_TechAssessAdj!AH:AH,Inp_TechAssessAdj!$E:$E,$E438,Inp_TechAssessAdj!$F:$F,$F438,Inp_TechAssessAdj!$G:$G,$G438,Inp_TechAssessAdj!$H:$H,$H438)</f>
        <v>0</v>
      </c>
      <c r="AI438" s="15">
        <f>-SUMIFS(Inp_TechAssessAdj!AI:AI,Inp_TechAssessAdj!$E:$E,$E438,Inp_TechAssessAdj!$F:$F,$F438,Inp_TechAssessAdj!$G:$G,$G438,Inp_TechAssessAdj!$H:$H,$H438)</f>
        <v>0</v>
      </c>
      <c r="AJ438" s="15">
        <f>-SUMIFS(Inp_TechAssessAdj!AJ:AJ,Inp_TechAssessAdj!$E:$E,$E438,Inp_TechAssessAdj!$F:$F,$F438,Inp_TechAssessAdj!$G:$G,$G438,Inp_TechAssessAdj!$H:$H,$H438)</f>
        <v>0</v>
      </c>
      <c r="AK438" s="15">
        <f>-SUMIFS(Inp_TechAssessAdj!AK:AK,Inp_TechAssessAdj!$E:$E,$E438,Inp_TechAssessAdj!$F:$F,$F438,Inp_TechAssessAdj!$G:$G,$G438,Inp_TechAssessAdj!$H:$H,$H438)</f>
        <v>0</v>
      </c>
      <c r="AM438" s="55"/>
      <c r="AN438" s="69"/>
      <c r="AO438" s="69"/>
      <c r="AP438" s="55"/>
      <c r="AQ438" s="69"/>
      <c r="AR438" s="69"/>
    </row>
    <row r="439" spans="3:60">
      <c r="E439" s="51" t="s">
        <v>30</v>
      </c>
      <c r="F439" s="137">
        <f>IFERROR(Inp_TechAssessAdj!F168,0)</f>
        <v>0</v>
      </c>
      <c r="G439" s="137">
        <f>IFERROR(Inp_TechAssessAdj!G168,0)</f>
        <v>0</v>
      </c>
      <c r="H439" s="137">
        <f>IFERROR(Inp_TechAssessAdj!H168,0)</f>
        <v>0</v>
      </c>
      <c r="L439" s="51" t="s">
        <v>108</v>
      </c>
      <c r="M439" s="138">
        <f>SUMIFS(Inp_TechAssessAdj!$I:$I,Inp_TechAssessAdj!$E:$E,$E439,Inp_TechAssessAdj!$G:$G,$G439,Inp_TechAssessAdj!$H:$H,$H439)</f>
        <v>0</v>
      </c>
      <c r="R439" s="55"/>
      <c r="T439" s="15">
        <f>-SUMIFS(Inp_TechAssessAdj!T:T,Inp_TechAssessAdj!$E:$E,$E439,Inp_TechAssessAdj!$F:$F,$F439,Inp_TechAssessAdj!$G:$G,$G439,Inp_TechAssessAdj!$H:$H,$H439)</f>
        <v>0</v>
      </c>
      <c r="U439" s="15">
        <f>-SUMIFS(Inp_TechAssessAdj!U:U,Inp_TechAssessAdj!$E:$E,$E439,Inp_TechAssessAdj!$F:$F,$F439,Inp_TechAssessAdj!$G:$G,$G439,Inp_TechAssessAdj!$H:$H,$H439)</f>
        <v>0</v>
      </c>
      <c r="V439" s="15">
        <f>-SUMIFS(Inp_TechAssessAdj!V:V,Inp_TechAssessAdj!$E:$E,$E439,Inp_TechAssessAdj!$F:$F,$F439,Inp_TechAssessAdj!$G:$G,$G439,Inp_TechAssessAdj!$H:$H,$H439)</f>
        <v>0</v>
      </c>
      <c r="W439" s="15">
        <f>-SUMIFS(Inp_TechAssessAdj!W:W,Inp_TechAssessAdj!$E:$E,$E439,Inp_TechAssessAdj!$F:$F,$F439,Inp_TechAssessAdj!$G:$G,$G439,Inp_TechAssessAdj!$H:$H,$H439)</f>
        <v>0</v>
      </c>
      <c r="X439" s="15">
        <f>-SUMIFS(Inp_TechAssessAdj!X:X,Inp_TechAssessAdj!$E:$E,$E439,Inp_TechAssessAdj!$F:$F,$F439,Inp_TechAssessAdj!$G:$G,$G439,Inp_TechAssessAdj!$H:$H,$H439)</f>
        <v>0</v>
      </c>
      <c r="Y439" s="15">
        <f>-SUMIFS(Inp_TechAssessAdj!Y:Y,Inp_TechAssessAdj!$E:$E,$E439,Inp_TechAssessAdj!$F:$F,$F439,Inp_TechAssessAdj!$G:$G,$G439,Inp_TechAssessAdj!$H:$H,$H439)</f>
        <v>0</v>
      </c>
      <c r="Z439" s="15">
        <f>-SUMIFS(Inp_TechAssessAdj!Z:Z,Inp_TechAssessAdj!$E:$E,$E439,Inp_TechAssessAdj!$F:$F,$F439,Inp_TechAssessAdj!$G:$G,$G439,Inp_TechAssessAdj!$H:$H,$H439)</f>
        <v>0</v>
      </c>
      <c r="AA439" s="15">
        <f>-SUMIFS(Inp_TechAssessAdj!AA:AA,Inp_TechAssessAdj!$E:$E,$E439,Inp_TechAssessAdj!$F:$F,$F439,Inp_TechAssessAdj!$G:$G,$G439,Inp_TechAssessAdj!$H:$H,$H439)</f>
        <v>0</v>
      </c>
      <c r="AB439" s="15">
        <f>-SUMIFS(Inp_TechAssessAdj!AB:AB,Inp_TechAssessAdj!$E:$E,$E439,Inp_TechAssessAdj!$F:$F,$F439,Inp_TechAssessAdj!$G:$G,$G439,Inp_TechAssessAdj!$H:$H,$H439)</f>
        <v>0</v>
      </c>
      <c r="AC439" s="15">
        <f>-SUMIFS(Inp_TechAssessAdj!AC:AC,Inp_TechAssessAdj!$E:$E,$E439,Inp_TechAssessAdj!$F:$F,$F439,Inp_TechAssessAdj!$G:$G,$G439,Inp_TechAssessAdj!$H:$H,$H439)</f>
        <v>0</v>
      </c>
      <c r="AD439" s="15">
        <f>-SUMIFS(Inp_TechAssessAdj!AD:AD,Inp_TechAssessAdj!$E:$E,$E439,Inp_TechAssessAdj!$F:$F,$F439,Inp_TechAssessAdj!$G:$G,$G439,Inp_TechAssessAdj!$H:$H,$H439)</f>
        <v>0</v>
      </c>
      <c r="AE439" s="15">
        <f>-SUMIFS(Inp_TechAssessAdj!AE:AE,Inp_TechAssessAdj!$E:$E,$E439,Inp_TechAssessAdj!$F:$F,$F439,Inp_TechAssessAdj!$G:$G,$G439,Inp_TechAssessAdj!$H:$H,$H439)</f>
        <v>0</v>
      </c>
      <c r="AF439" s="15">
        <f>-SUMIFS(Inp_TechAssessAdj!AF:AF,Inp_TechAssessAdj!$E:$E,$E439,Inp_TechAssessAdj!$F:$F,$F439,Inp_TechAssessAdj!$G:$G,$G439,Inp_TechAssessAdj!$H:$H,$H439)</f>
        <v>0</v>
      </c>
      <c r="AG439" s="15">
        <f>-SUMIFS(Inp_TechAssessAdj!AG:AG,Inp_TechAssessAdj!$E:$E,$E439,Inp_TechAssessAdj!$F:$F,$F439,Inp_TechAssessAdj!$G:$G,$G439,Inp_TechAssessAdj!$H:$H,$H439)</f>
        <v>0</v>
      </c>
      <c r="AH439" s="15">
        <f>-SUMIFS(Inp_TechAssessAdj!AH:AH,Inp_TechAssessAdj!$E:$E,$E439,Inp_TechAssessAdj!$F:$F,$F439,Inp_TechAssessAdj!$G:$G,$G439,Inp_TechAssessAdj!$H:$H,$H439)</f>
        <v>0</v>
      </c>
      <c r="AI439" s="15">
        <f>-SUMIFS(Inp_TechAssessAdj!AI:AI,Inp_TechAssessAdj!$E:$E,$E439,Inp_TechAssessAdj!$F:$F,$F439,Inp_TechAssessAdj!$G:$G,$G439,Inp_TechAssessAdj!$H:$H,$H439)</f>
        <v>0</v>
      </c>
      <c r="AJ439" s="15">
        <f>-SUMIFS(Inp_TechAssessAdj!AJ:AJ,Inp_TechAssessAdj!$E:$E,$E439,Inp_TechAssessAdj!$F:$F,$F439,Inp_TechAssessAdj!$G:$G,$G439,Inp_TechAssessAdj!$H:$H,$H439)</f>
        <v>0</v>
      </c>
      <c r="AK439" s="15">
        <f>-SUMIFS(Inp_TechAssessAdj!AK:AK,Inp_TechAssessAdj!$E:$E,$E439,Inp_TechAssessAdj!$F:$F,$F439,Inp_TechAssessAdj!$G:$G,$G439,Inp_TechAssessAdj!$H:$H,$H439)</f>
        <v>0</v>
      </c>
      <c r="AM439" s="55"/>
      <c r="AN439" s="69"/>
      <c r="AO439" s="69"/>
      <c r="AP439" s="55"/>
      <c r="AQ439" s="69"/>
      <c r="AR439" s="69"/>
    </row>
    <row r="440" spans="3:60">
      <c r="E440" s="51" t="s">
        <v>30</v>
      </c>
      <c r="F440" s="137">
        <f>IFERROR(Inp_TechAssessAdj!F169,0)</f>
        <v>0</v>
      </c>
      <c r="G440" s="137">
        <f>IFERROR(Inp_TechAssessAdj!G169,0)</f>
        <v>0</v>
      </c>
      <c r="H440" s="137">
        <f>IFERROR(Inp_TechAssessAdj!H169,0)</f>
        <v>0</v>
      </c>
      <c r="L440" s="51" t="s">
        <v>108</v>
      </c>
      <c r="M440" s="138">
        <f>SUMIFS(Inp_TechAssessAdj!$I:$I,Inp_TechAssessAdj!$E:$E,$E440,Inp_TechAssessAdj!$G:$G,$G440,Inp_TechAssessAdj!$H:$H,$H440)</f>
        <v>0</v>
      </c>
      <c r="R440" s="55"/>
      <c r="T440" s="15">
        <f>-SUMIFS(Inp_TechAssessAdj!T:T,Inp_TechAssessAdj!$E:$E,$E440,Inp_TechAssessAdj!$F:$F,$F440,Inp_TechAssessAdj!$G:$G,$G440,Inp_TechAssessAdj!$H:$H,$H440)</f>
        <v>0</v>
      </c>
      <c r="U440" s="15">
        <f>-SUMIFS(Inp_TechAssessAdj!U:U,Inp_TechAssessAdj!$E:$E,$E440,Inp_TechAssessAdj!$F:$F,$F440,Inp_TechAssessAdj!$G:$G,$G440,Inp_TechAssessAdj!$H:$H,$H440)</f>
        <v>0</v>
      </c>
      <c r="V440" s="15">
        <f>-SUMIFS(Inp_TechAssessAdj!V:V,Inp_TechAssessAdj!$E:$E,$E440,Inp_TechAssessAdj!$F:$F,$F440,Inp_TechAssessAdj!$G:$G,$G440,Inp_TechAssessAdj!$H:$H,$H440)</f>
        <v>0</v>
      </c>
      <c r="W440" s="15">
        <f>-SUMIFS(Inp_TechAssessAdj!W:W,Inp_TechAssessAdj!$E:$E,$E440,Inp_TechAssessAdj!$F:$F,$F440,Inp_TechAssessAdj!$G:$G,$G440,Inp_TechAssessAdj!$H:$H,$H440)</f>
        <v>0</v>
      </c>
      <c r="X440" s="15">
        <f>-SUMIFS(Inp_TechAssessAdj!X:X,Inp_TechAssessAdj!$E:$E,$E440,Inp_TechAssessAdj!$F:$F,$F440,Inp_TechAssessAdj!$G:$G,$G440,Inp_TechAssessAdj!$H:$H,$H440)</f>
        <v>0</v>
      </c>
      <c r="Y440" s="15">
        <f>-SUMIFS(Inp_TechAssessAdj!Y:Y,Inp_TechAssessAdj!$E:$E,$E440,Inp_TechAssessAdj!$F:$F,$F440,Inp_TechAssessAdj!$G:$G,$G440,Inp_TechAssessAdj!$H:$H,$H440)</f>
        <v>0</v>
      </c>
      <c r="Z440" s="15">
        <f>-SUMIFS(Inp_TechAssessAdj!Z:Z,Inp_TechAssessAdj!$E:$E,$E440,Inp_TechAssessAdj!$F:$F,$F440,Inp_TechAssessAdj!$G:$G,$G440,Inp_TechAssessAdj!$H:$H,$H440)</f>
        <v>0</v>
      </c>
      <c r="AA440" s="15">
        <f>-SUMIFS(Inp_TechAssessAdj!AA:AA,Inp_TechAssessAdj!$E:$E,$E440,Inp_TechAssessAdj!$F:$F,$F440,Inp_TechAssessAdj!$G:$G,$G440,Inp_TechAssessAdj!$H:$H,$H440)</f>
        <v>0</v>
      </c>
      <c r="AB440" s="15">
        <f>-SUMIFS(Inp_TechAssessAdj!AB:AB,Inp_TechAssessAdj!$E:$E,$E440,Inp_TechAssessAdj!$F:$F,$F440,Inp_TechAssessAdj!$G:$G,$G440,Inp_TechAssessAdj!$H:$H,$H440)</f>
        <v>0</v>
      </c>
      <c r="AC440" s="15">
        <f>-SUMIFS(Inp_TechAssessAdj!AC:AC,Inp_TechAssessAdj!$E:$E,$E440,Inp_TechAssessAdj!$F:$F,$F440,Inp_TechAssessAdj!$G:$G,$G440,Inp_TechAssessAdj!$H:$H,$H440)</f>
        <v>0</v>
      </c>
      <c r="AD440" s="15">
        <f>-SUMIFS(Inp_TechAssessAdj!AD:AD,Inp_TechAssessAdj!$E:$E,$E440,Inp_TechAssessAdj!$F:$F,$F440,Inp_TechAssessAdj!$G:$G,$G440,Inp_TechAssessAdj!$H:$H,$H440)</f>
        <v>0</v>
      </c>
      <c r="AE440" s="15">
        <f>-SUMIFS(Inp_TechAssessAdj!AE:AE,Inp_TechAssessAdj!$E:$E,$E440,Inp_TechAssessAdj!$F:$F,$F440,Inp_TechAssessAdj!$G:$G,$G440,Inp_TechAssessAdj!$H:$H,$H440)</f>
        <v>0</v>
      </c>
      <c r="AF440" s="15">
        <f>-SUMIFS(Inp_TechAssessAdj!AF:AF,Inp_TechAssessAdj!$E:$E,$E440,Inp_TechAssessAdj!$F:$F,$F440,Inp_TechAssessAdj!$G:$G,$G440,Inp_TechAssessAdj!$H:$H,$H440)</f>
        <v>0</v>
      </c>
      <c r="AG440" s="15">
        <f>-SUMIFS(Inp_TechAssessAdj!AG:AG,Inp_TechAssessAdj!$E:$E,$E440,Inp_TechAssessAdj!$F:$F,$F440,Inp_TechAssessAdj!$G:$G,$G440,Inp_TechAssessAdj!$H:$H,$H440)</f>
        <v>0</v>
      </c>
      <c r="AH440" s="15">
        <f>-SUMIFS(Inp_TechAssessAdj!AH:AH,Inp_TechAssessAdj!$E:$E,$E440,Inp_TechAssessAdj!$F:$F,$F440,Inp_TechAssessAdj!$G:$G,$G440,Inp_TechAssessAdj!$H:$H,$H440)</f>
        <v>0</v>
      </c>
      <c r="AI440" s="15">
        <f>-SUMIFS(Inp_TechAssessAdj!AI:AI,Inp_TechAssessAdj!$E:$E,$E440,Inp_TechAssessAdj!$F:$F,$F440,Inp_TechAssessAdj!$G:$G,$G440,Inp_TechAssessAdj!$H:$H,$H440)</f>
        <v>0</v>
      </c>
      <c r="AJ440" s="15">
        <f>-SUMIFS(Inp_TechAssessAdj!AJ:AJ,Inp_TechAssessAdj!$E:$E,$E440,Inp_TechAssessAdj!$F:$F,$F440,Inp_TechAssessAdj!$G:$G,$G440,Inp_TechAssessAdj!$H:$H,$H440)</f>
        <v>0</v>
      </c>
      <c r="AK440" s="15">
        <f>-SUMIFS(Inp_TechAssessAdj!AK:AK,Inp_TechAssessAdj!$E:$E,$E440,Inp_TechAssessAdj!$F:$F,$F440,Inp_TechAssessAdj!$G:$G,$G440,Inp_TechAssessAdj!$H:$H,$H440)</f>
        <v>0</v>
      </c>
      <c r="AM440" s="55"/>
      <c r="AN440" s="69"/>
      <c r="AO440" s="69"/>
      <c r="AP440" s="55"/>
      <c r="AQ440" s="69"/>
      <c r="AR440" s="69"/>
    </row>
    <row r="442" spans="3:60">
      <c r="C442" s="10" t="s">
        <v>32</v>
      </c>
      <c r="D442" s="10"/>
      <c r="E442" s="10"/>
      <c r="F442" s="10"/>
      <c r="G442" s="10"/>
      <c r="H442" s="10"/>
      <c r="I442" s="10"/>
      <c r="J442" s="10"/>
      <c r="K442" s="10"/>
      <c r="L442" s="10"/>
      <c r="M442" s="10"/>
      <c r="N442" s="10"/>
      <c r="O442" s="10"/>
      <c r="P442" s="10"/>
      <c r="Q442" s="10"/>
      <c r="R442" s="10"/>
      <c r="S442" s="10"/>
      <c r="T442" s="10"/>
      <c r="U442" s="10"/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  <c r="AK442" s="10"/>
      <c r="AL442" s="10"/>
      <c r="AM442" s="10"/>
      <c r="AN442" s="10"/>
      <c r="AO442" s="10"/>
      <c r="AP442" s="10"/>
      <c r="AQ442" s="10"/>
      <c r="AR442" s="10"/>
      <c r="AS442" s="10"/>
      <c r="AT442" s="10"/>
      <c r="AU442" s="10"/>
      <c r="AV442" s="10"/>
      <c r="AW442" s="10"/>
      <c r="AX442" s="10"/>
      <c r="AY442" s="10"/>
      <c r="AZ442" s="10"/>
      <c r="BA442" s="10"/>
      <c r="BB442" s="10"/>
      <c r="BC442" s="10"/>
      <c r="BD442" s="10"/>
      <c r="BE442" s="10"/>
      <c r="BF442" s="10"/>
      <c r="BG442" s="10"/>
      <c r="BH442" s="10"/>
    </row>
    <row r="444" spans="3:60">
      <c r="E444" s="51" t="s">
        <v>32</v>
      </c>
      <c r="F444" s="137" t="str">
        <f>IFERROR(Inp_TechAssessAdj!F172,0)</f>
        <v>Opex</v>
      </c>
      <c r="G444" s="137" t="str">
        <f>IFERROR(Inp_TechAssessAdj!G172,0)</f>
        <v>IT &amp; Telecoms</v>
      </c>
      <c r="H444" s="137" t="str">
        <f>IFERROR(Inp_TechAssessAdj!H172,0)</f>
        <v>TA - Cyber opex</v>
      </c>
      <c r="L444" s="51" t="s">
        <v>108</v>
      </c>
      <c r="M444" s="138">
        <f>SUMIFS(Inp_TechAssessAdj!$I:$I,Inp_TechAssessAdj!$E:$E,$E444,Inp_TechAssessAdj!$G:$G,$G444,Inp_TechAssessAdj!$H:$H,$H444)</f>
        <v>1</v>
      </c>
      <c r="R444" s="55"/>
      <c r="T444" s="15">
        <f>-SUMIFS(Inp_TechAssessAdj!T:T,Inp_TechAssessAdj!$E:$E,$E444,Inp_TechAssessAdj!$F:$F,$F444,Inp_TechAssessAdj!$G:$G,$G444,Inp_TechAssessAdj!$H:$H,$H444)</f>
        <v>0</v>
      </c>
      <c r="U444" s="15">
        <f>-SUMIFS(Inp_TechAssessAdj!U:U,Inp_TechAssessAdj!$E:$E,$E444,Inp_TechAssessAdj!$F:$F,$F444,Inp_TechAssessAdj!$G:$G,$G444,Inp_TechAssessAdj!$H:$H,$H444)</f>
        <v>0</v>
      </c>
      <c r="V444" s="15">
        <f>-SUMIFS(Inp_TechAssessAdj!V:V,Inp_TechAssessAdj!$E:$E,$E444,Inp_TechAssessAdj!$F:$F,$F444,Inp_TechAssessAdj!$G:$G,$G444,Inp_TechAssessAdj!$H:$H,$H444)</f>
        <v>0</v>
      </c>
      <c r="W444" s="15">
        <f>-SUMIFS(Inp_TechAssessAdj!W:W,Inp_TechAssessAdj!$E:$E,$E444,Inp_TechAssessAdj!$F:$F,$F444,Inp_TechAssessAdj!$G:$G,$G444,Inp_TechAssessAdj!$H:$H,$H444)</f>
        <v>0</v>
      </c>
      <c r="X444" s="15">
        <f>-SUMIFS(Inp_TechAssessAdj!X:X,Inp_TechAssessAdj!$E:$E,$E444,Inp_TechAssessAdj!$F:$F,$F444,Inp_TechAssessAdj!$G:$G,$G444,Inp_TechAssessAdj!$H:$H,$H444)</f>
        <v>0</v>
      </c>
      <c r="Y444" s="15">
        <f>-SUMIFS(Inp_TechAssessAdj!Y:Y,Inp_TechAssessAdj!$E:$E,$E444,Inp_TechAssessAdj!$F:$F,$F444,Inp_TechAssessAdj!$G:$G,$G444,Inp_TechAssessAdj!$H:$H,$H444)</f>
        <v>0</v>
      </c>
      <c r="Z444" s="15">
        <f>-SUMIFS(Inp_TechAssessAdj!Z:Z,Inp_TechAssessAdj!$E:$E,$E444,Inp_TechAssessAdj!$F:$F,$F444,Inp_TechAssessAdj!$G:$G,$G444,Inp_TechAssessAdj!$H:$H,$H444)</f>
        <v>0</v>
      </c>
      <c r="AA444" s="15">
        <f>-SUMIFS(Inp_TechAssessAdj!AA:AA,Inp_TechAssessAdj!$E:$E,$E444,Inp_TechAssessAdj!$F:$F,$F444,Inp_TechAssessAdj!$G:$G,$G444,Inp_TechAssessAdj!$H:$H,$H444)</f>
        <v>0</v>
      </c>
      <c r="AB444" s="15">
        <f>-SUMIFS(Inp_TechAssessAdj!AB:AB,Inp_TechAssessAdj!$E:$E,$E444,Inp_TechAssessAdj!$F:$F,$F444,Inp_TechAssessAdj!$G:$G,$G444,Inp_TechAssessAdj!$H:$H,$H444)</f>
        <v>0</v>
      </c>
      <c r="AC444" s="15">
        <f>-SUMIFS(Inp_TechAssessAdj!AC:AC,Inp_TechAssessAdj!$E:$E,$E444,Inp_TechAssessAdj!$F:$F,$F444,Inp_TechAssessAdj!$G:$G,$G444,Inp_TechAssessAdj!$H:$H,$H444)</f>
        <v>0</v>
      </c>
      <c r="AD444" s="15">
        <f>-SUMIFS(Inp_TechAssessAdj!AD:AD,Inp_TechAssessAdj!$E:$E,$E444,Inp_TechAssessAdj!$F:$F,$F444,Inp_TechAssessAdj!$G:$G,$G444,Inp_TechAssessAdj!$H:$H,$H444)</f>
        <v>0</v>
      </c>
      <c r="AE444" s="15">
        <f>-SUMIFS(Inp_TechAssessAdj!AE:AE,Inp_TechAssessAdj!$E:$E,$E444,Inp_TechAssessAdj!$F:$F,$F444,Inp_TechAssessAdj!$G:$G,$G444,Inp_TechAssessAdj!$H:$H,$H444)</f>
        <v>0</v>
      </c>
      <c r="AF444" s="15">
        <f>-SUMIFS(Inp_TechAssessAdj!AF:AF,Inp_TechAssessAdj!$E:$E,$E444,Inp_TechAssessAdj!$F:$F,$F444,Inp_TechAssessAdj!$G:$G,$G444,Inp_TechAssessAdj!$H:$H,$H444)</f>
        <v>0</v>
      </c>
      <c r="AG444" s="15">
        <f>-SUMIFS(Inp_TechAssessAdj!AG:AG,Inp_TechAssessAdj!$E:$E,$E444,Inp_TechAssessAdj!$F:$F,$F444,Inp_TechAssessAdj!$G:$G,$G444,Inp_TechAssessAdj!$H:$H,$H444)</f>
        <v>4.6304363273428351E-2</v>
      </c>
      <c r="AH444" s="15">
        <f>-SUMIFS(Inp_TechAssessAdj!AH:AH,Inp_TechAssessAdj!$E:$E,$E444,Inp_TechAssessAdj!$F:$F,$F444,Inp_TechAssessAdj!$G:$G,$G444,Inp_TechAssessAdj!$H:$H,$H444)</f>
        <v>5.0878083926464646E-2</v>
      </c>
      <c r="AI444" s="15">
        <f>-SUMIFS(Inp_TechAssessAdj!AI:AI,Inp_TechAssessAdj!$E:$E,$E444,Inp_TechAssessAdj!$F:$F,$F444,Inp_TechAssessAdj!$G:$G,$G444,Inp_TechAssessAdj!$H:$H,$H444)</f>
        <v>5.8185963605167867E-2</v>
      </c>
      <c r="AJ444" s="15">
        <f>-SUMIFS(Inp_TechAssessAdj!AJ:AJ,Inp_TechAssessAdj!$E:$E,$E444,Inp_TechAssessAdj!$F:$F,$F444,Inp_TechAssessAdj!$G:$G,$G444,Inp_TechAssessAdj!$H:$H,$H444)</f>
        <v>2.9025331168712198E-2</v>
      </c>
      <c r="AK444" s="15">
        <f>-SUMIFS(Inp_TechAssessAdj!AK:AK,Inp_TechAssessAdj!$E:$E,$E444,Inp_TechAssessAdj!$F:$F,$F444,Inp_TechAssessAdj!$G:$G,$G444,Inp_TechAssessAdj!$H:$H,$H444)</f>
        <v>4.3071517710747131E-2</v>
      </c>
      <c r="AM444" s="55"/>
      <c r="AN444" s="55"/>
      <c r="AO444" s="55"/>
      <c r="AP444" s="55"/>
      <c r="AQ444" s="55"/>
      <c r="AR444" s="55"/>
    </row>
    <row r="445" spans="3:60">
      <c r="E445" s="51" t="s">
        <v>32</v>
      </c>
      <c r="F445" s="137" t="str">
        <f>IFERROR(Inp_TechAssessAdj!F173,0)</f>
        <v>Capex</v>
      </c>
      <c r="G445" s="137" t="str">
        <f>IFERROR(Inp_TechAssessAdj!G173,0)</f>
        <v>LTS Pipelines, Storage &amp; Entry</v>
      </c>
      <c r="H445" s="137" t="str">
        <f>IFERROR(Inp_TechAssessAdj!H173,0)</f>
        <v>TA - SIU capex</v>
      </c>
      <c r="L445" s="51" t="s">
        <v>108</v>
      </c>
      <c r="M445" s="138">
        <f>SUMIFS(Inp_TechAssessAdj!$I:$I,Inp_TechAssessAdj!$E:$E,$E445,Inp_TechAssessAdj!$G:$G,$G445,Inp_TechAssessAdj!$H:$H,$H445)</f>
        <v>0</v>
      </c>
      <c r="R445" s="55"/>
      <c r="T445" s="15">
        <f>-SUMIFS(Inp_TechAssessAdj!T:T,Inp_TechAssessAdj!$E:$E,$E445,Inp_TechAssessAdj!$F:$F,$F445,Inp_TechAssessAdj!$G:$G,$G445,Inp_TechAssessAdj!$H:$H,$H445)</f>
        <v>0</v>
      </c>
      <c r="U445" s="15">
        <f>-SUMIFS(Inp_TechAssessAdj!U:U,Inp_TechAssessAdj!$E:$E,$E445,Inp_TechAssessAdj!$F:$F,$F445,Inp_TechAssessAdj!$G:$G,$G445,Inp_TechAssessAdj!$H:$H,$H445)</f>
        <v>0</v>
      </c>
      <c r="V445" s="15">
        <f>-SUMIFS(Inp_TechAssessAdj!V:V,Inp_TechAssessAdj!$E:$E,$E445,Inp_TechAssessAdj!$F:$F,$F445,Inp_TechAssessAdj!$G:$G,$G445,Inp_TechAssessAdj!$H:$H,$H445)</f>
        <v>0</v>
      </c>
      <c r="W445" s="15">
        <f>-SUMIFS(Inp_TechAssessAdj!W:W,Inp_TechAssessAdj!$E:$E,$E445,Inp_TechAssessAdj!$F:$F,$F445,Inp_TechAssessAdj!$G:$G,$G445,Inp_TechAssessAdj!$H:$H,$H445)</f>
        <v>0</v>
      </c>
      <c r="X445" s="15">
        <f>-SUMIFS(Inp_TechAssessAdj!X:X,Inp_TechAssessAdj!$E:$E,$E445,Inp_TechAssessAdj!$F:$F,$F445,Inp_TechAssessAdj!$G:$G,$G445,Inp_TechAssessAdj!$H:$H,$H445)</f>
        <v>0</v>
      </c>
      <c r="Y445" s="15">
        <f>-SUMIFS(Inp_TechAssessAdj!Y:Y,Inp_TechAssessAdj!$E:$E,$E445,Inp_TechAssessAdj!$F:$F,$F445,Inp_TechAssessAdj!$G:$G,$G445,Inp_TechAssessAdj!$H:$H,$H445)</f>
        <v>0</v>
      </c>
      <c r="Z445" s="15">
        <f>-SUMIFS(Inp_TechAssessAdj!Z:Z,Inp_TechAssessAdj!$E:$E,$E445,Inp_TechAssessAdj!$F:$F,$F445,Inp_TechAssessAdj!$G:$G,$G445,Inp_TechAssessAdj!$H:$H,$H445)</f>
        <v>0</v>
      </c>
      <c r="AA445" s="15">
        <f>-SUMIFS(Inp_TechAssessAdj!AA:AA,Inp_TechAssessAdj!$E:$E,$E445,Inp_TechAssessAdj!$F:$F,$F445,Inp_TechAssessAdj!$G:$G,$G445,Inp_TechAssessAdj!$H:$H,$H445)</f>
        <v>0</v>
      </c>
      <c r="AB445" s="15">
        <f>-SUMIFS(Inp_TechAssessAdj!AB:AB,Inp_TechAssessAdj!$E:$E,$E445,Inp_TechAssessAdj!$F:$F,$F445,Inp_TechAssessAdj!$G:$G,$G445,Inp_TechAssessAdj!$H:$H,$H445)</f>
        <v>0</v>
      </c>
      <c r="AC445" s="15">
        <f>-SUMIFS(Inp_TechAssessAdj!AC:AC,Inp_TechAssessAdj!$E:$E,$E445,Inp_TechAssessAdj!$F:$F,$F445,Inp_TechAssessAdj!$G:$G,$G445,Inp_TechAssessAdj!$H:$H,$H445)</f>
        <v>0</v>
      </c>
      <c r="AD445" s="15">
        <f>-SUMIFS(Inp_TechAssessAdj!AD:AD,Inp_TechAssessAdj!$E:$E,$E445,Inp_TechAssessAdj!$F:$F,$F445,Inp_TechAssessAdj!$G:$G,$G445,Inp_TechAssessAdj!$H:$H,$H445)</f>
        <v>0</v>
      </c>
      <c r="AE445" s="15">
        <f>-SUMIFS(Inp_TechAssessAdj!AE:AE,Inp_TechAssessAdj!$E:$E,$E445,Inp_TechAssessAdj!$F:$F,$F445,Inp_TechAssessAdj!$G:$G,$G445,Inp_TechAssessAdj!$H:$H,$H445)</f>
        <v>0</v>
      </c>
      <c r="AF445" s="15">
        <f>-SUMIFS(Inp_TechAssessAdj!AF:AF,Inp_TechAssessAdj!$E:$E,$E445,Inp_TechAssessAdj!$F:$F,$F445,Inp_TechAssessAdj!$G:$G,$G445,Inp_TechAssessAdj!$H:$H,$H445)</f>
        <v>0</v>
      </c>
      <c r="AG445" s="15">
        <f>-SUMIFS(Inp_TechAssessAdj!AG:AG,Inp_TechAssessAdj!$E:$E,$E445,Inp_TechAssessAdj!$F:$F,$F445,Inp_TechAssessAdj!$G:$G,$G445,Inp_TechAssessAdj!$H:$H,$H445)</f>
        <v>2.6602463996163488</v>
      </c>
      <c r="AH445" s="15">
        <f>-SUMIFS(Inp_TechAssessAdj!AH:AH,Inp_TechAssessAdj!$E:$E,$E445,Inp_TechAssessAdj!$F:$F,$F445,Inp_TechAssessAdj!$G:$G,$G445,Inp_TechAssessAdj!$H:$H,$H445)</f>
        <v>2.5412344882947298</v>
      </c>
      <c r="AI445" s="15">
        <f>-SUMIFS(Inp_TechAssessAdj!AI:AI,Inp_TechAssessAdj!$E:$E,$E445,Inp_TechAssessAdj!$F:$F,$F445,Inp_TechAssessAdj!$G:$G,$G445,Inp_TechAssessAdj!$H:$H,$H445)</f>
        <v>2.515812813593449</v>
      </c>
      <c r="AJ445" s="15">
        <f>-SUMIFS(Inp_TechAssessAdj!AJ:AJ,Inp_TechAssessAdj!$E:$E,$E445,Inp_TechAssessAdj!$F:$F,$F445,Inp_TechAssessAdj!$G:$G,$G445,Inp_TechAssessAdj!$H:$H,$H445)</f>
        <v>2.7661537717744591</v>
      </c>
      <c r="AK445" s="15">
        <f>-SUMIFS(Inp_TechAssessAdj!AK:AK,Inp_TechAssessAdj!$E:$E,$E445,Inp_TechAssessAdj!$F:$F,$F445,Inp_TechAssessAdj!$G:$G,$G445,Inp_TechAssessAdj!$H:$H,$H445)</f>
        <v>2.9701824779594577</v>
      </c>
      <c r="AM445" s="55"/>
      <c r="AN445" s="55"/>
      <c r="AO445" s="55"/>
      <c r="AP445" s="55"/>
      <c r="AQ445" s="55"/>
      <c r="AR445" s="55"/>
    </row>
    <row r="446" spans="3:60">
      <c r="E446" s="51" t="s">
        <v>32</v>
      </c>
      <c r="F446" s="137" t="str">
        <f>IFERROR(Inp_TechAssessAdj!F174,0)</f>
        <v>Capex</v>
      </c>
      <c r="G446" s="137" t="str">
        <f>IFERROR(Inp_TechAssessAdj!G174,0)</f>
        <v>LTS Pipelines, Storage &amp; Entry</v>
      </c>
      <c r="H446" s="137" t="str">
        <f>IFERROR(Inp_TechAssessAdj!H174,0)</f>
        <v>TA - Separately assessed projects</v>
      </c>
      <c r="L446" s="51" t="s">
        <v>108</v>
      </c>
      <c r="M446" s="138">
        <f>SUMIFS(Inp_TechAssessAdj!$I:$I,Inp_TechAssessAdj!$E:$E,$E446,Inp_TechAssessAdj!$G:$G,$G446,Inp_TechAssessAdj!$H:$H,$H446)</f>
        <v>0.99999999999999989</v>
      </c>
      <c r="R446" s="55"/>
      <c r="T446" s="15">
        <f>-SUMIFS(Inp_TechAssessAdj!T:T,Inp_TechAssessAdj!$E:$E,$E446,Inp_TechAssessAdj!$F:$F,$F446,Inp_TechAssessAdj!$G:$G,$G446,Inp_TechAssessAdj!$H:$H,$H446)</f>
        <v>0</v>
      </c>
      <c r="U446" s="15">
        <f>-SUMIFS(Inp_TechAssessAdj!U:U,Inp_TechAssessAdj!$E:$E,$E446,Inp_TechAssessAdj!$F:$F,$F446,Inp_TechAssessAdj!$G:$G,$G446,Inp_TechAssessAdj!$H:$H,$H446)</f>
        <v>0</v>
      </c>
      <c r="V446" s="15">
        <f>-SUMIFS(Inp_TechAssessAdj!V:V,Inp_TechAssessAdj!$E:$E,$E446,Inp_TechAssessAdj!$F:$F,$F446,Inp_TechAssessAdj!$G:$G,$G446,Inp_TechAssessAdj!$H:$H,$H446)</f>
        <v>0</v>
      </c>
      <c r="W446" s="15">
        <f>-SUMIFS(Inp_TechAssessAdj!W:W,Inp_TechAssessAdj!$E:$E,$E446,Inp_TechAssessAdj!$F:$F,$F446,Inp_TechAssessAdj!$G:$G,$G446,Inp_TechAssessAdj!$H:$H,$H446)</f>
        <v>0</v>
      </c>
      <c r="X446" s="15">
        <f>-SUMIFS(Inp_TechAssessAdj!X:X,Inp_TechAssessAdj!$E:$E,$E446,Inp_TechAssessAdj!$F:$F,$F446,Inp_TechAssessAdj!$G:$G,$G446,Inp_TechAssessAdj!$H:$H,$H446)</f>
        <v>0</v>
      </c>
      <c r="Y446" s="15">
        <f>-SUMIFS(Inp_TechAssessAdj!Y:Y,Inp_TechAssessAdj!$E:$E,$E446,Inp_TechAssessAdj!$F:$F,$F446,Inp_TechAssessAdj!$G:$G,$G446,Inp_TechAssessAdj!$H:$H,$H446)</f>
        <v>0</v>
      </c>
      <c r="Z446" s="15">
        <f>-SUMIFS(Inp_TechAssessAdj!Z:Z,Inp_TechAssessAdj!$E:$E,$E446,Inp_TechAssessAdj!$F:$F,$F446,Inp_TechAssessAdj!$G:$G,$G446,Inp_TechAssessAdj!$H:$H,$H446)</f>
        <v>0</v>
      </c>
      <c r="AA446" s="15">
        <f>-SUMIFS(Inp_TechAssessAdj!AA:AA,Inp_TechAssessAdj!$E:$E,$E446,Inp_TechAssessAdj!$F:$F,$F446,Inp_TechAssessAdj!$G:$G,$G446,Inp_TechAssessAdj!$H:$H,$H446)</f>
        <v>0</v>
      </c>
      <c r="AB446" s="15">
        <f>-SUMIFS(Inp_TechAssessAdj!AB:AB,Inp_TechAssessAdj!$E:$E,$E446,Inp_TechAssessAdj!$F:$F,$F446,Inp_TechAssessAdj!$G:$G,$G446,Inp_TechAssessAdj!$H:$H,$H446)</f>
        <v>0</v>
      </c>
      <c r="AC446" s="15">
        <f>-SUMIFS(Inp_TechAssessAdj!AC:AC,Inp_TechAssessAdj!$E:$E,$E446,Inp_TechAssessAdj!$F:$F,$F446,Inp_TechAssessAdj!$G:$G,$G446,Inp_TechAssessAdj!$H:$H,$H446)</f>
        <v>0</v>
      </c>
      <c r="AD446" s="15">
        <f>-SUMIFS(Inp_TechAssessAdj!AD:AD,Inp_TechAssessAdj!$E:$E,$E446,Inp_TechAssessAdj!$F:$F,$F446,Inp_TechAssessAdj!$G:$G,$G446,Inp_TechAssessAdj!$H:$H,$H446)</f>
        <v>0</v>
      </c>
      <c r="AE446" s="15">
        <f>-SUMIFS(Inp_TechAssessAdj!AE:AE,Inp_TechAssessAdj!$E:$E,$E446,Inp_TechAssessAdj!$F:$F,$F446,Inp_TechAssessAdj!$G:$G,$G446,Inp_TechAssessAdj!$H:$H,$H446)</f>
        <v>0</v>
      </c>
      <c r="AF446" s="15">
        <f>-SUMIFS(Inp_TechAssessAdj!AF:AF,Inp_TechAssessAdj!$E:$E,$E446,Inp_TechAssessAdj!$F:$F,$F446,Inp_TechAssessAdj!$G:$G,$G446,Inp_TechAssessAdj!$H:$H,$H446)</f>
        <v>0</v>
      </c>
      <c r="AG446" s="15">
        <f>-SUMIFS(Inp_TechAssessAdj!AG:AG,Inp_TechAssessAdj!$E:$E,$E446,Inp_TechAssessAdj!$F:$F,$F446,Inp_TechAssessAdj!$G:$G,$G446,Inp_TechAssessAdj!$H:$H,$H446)</f>
        <v>2.584664838439616</v>
      </c>
      <c r="AH446" s="15">
        <f>-SUMIFS(Inp_TechAssessAdj!AH:AH,Inp_TechAssessAdj!$E:$E,$E446,Inp_TechAssessAdj!$F:$F,$F446,Inp_TechAssessAdj!$G:$G,$G446,Inp_TechAssessAdj!$H:$H,$H446)</f>
        <v>10.787013098312727</v>
      </c>
      <c r="AI446" s="15">
        <f>-SUMIFS(Inp_TechAssessAdj!AI:AI,Inp_TechAssessAdj!$E:$E,$E446,Inp_TechAssessAdj!$F:$F,$F446,Inp_TechAssessAdj!$G:$G,$G446,Inp_TechAssessAdj!$H:$H,$H446)</f>
        <v>15.145458786745909</v>
      </c>
      <c r="AJ446" s="15">
        <f>-SUMIFS(Inp_TechAssessAdj!AJ:AJ,Inp_TechAssessAdj!$E:$E,$E446,Inp_TechAssessAdj!$F:$F,$F446,Inp_TechAssessAdj!$G:$G,$G446,Inp_TechAssessAdj!$H:$H,$H446)</f>
        <v>11.210150884905921</v>
      </c>
      <c r="AK446" s="15">
        <f>-SUMIFS(Inp_TechAssessAdj!AK:AK,Inp_TechAssessAdj!$E:$E,$E446,Inp_TechAssessAdj!$F:$F,$F446,Inp_TechAssessAdj!$G:$G,$G446,Inp_TechAssessAdj!$H:$H,$H446)</f>
        <v>4.6524284831637903</v>
      </c>
      <c r="AM446" s="55"/>
      <c r="AN446" s="55"/>
      <c r="AO446" s="55"/>
      <c r="AP446" s="55"/>
      <c r="AQ446" s="55"/>
      <c r="AR446" s="55"/>
    </row>
    <row r="447" spans="3:60">
      <c r="E447" s="51" t="s">
        <v>32</v>
      </c>
      <c r="F447" s="137" t="str">
        <f>IFERROR(Inp_TechAssessAdj!F175,0)</f>
        <v>Capex</v>
      </c>
      <c r="G447" s="137" t="str">
        <f>IFERROR(Inp_TechAssessAdj!G175,0)</f>
        <v>Transport &amp; Plant</v>
      </c>
      <c r="H447" s="137" t="str">
        <f>IFERROR(Inp_TechAssessAdj!H175,0)</f>
        <v>TA - Electric Vehicles</v>
      </c>
      <c r="L447" s="51" t="s">
        <v>108</v>
      </c>
      <c r="M447" s="138">
        <f>SUMIFS(Inp_TechAssessAdj!$I:$I,Inp_TechAssessAdj!$E:$E,$E447,Inp_TechAssessAdj!$G:$G,$G447,Inp_TechAssessAdj!$H:$H,$H447)</f>
        <v>1</v>
      </c>
      <c r="R447" s="55"/>
      <c r="T447" s="15">
        <f>-SUMIFS(Inp_TechAssessAdj!T:T,Inp_TechAssessAdj!$E:$E,$E447,Inp_TechAssessAdj!$F:$F,$F447,Inp_TechAssessAdj!$G:$G,$G447,Inp_TechAssessAdj!$H:$H,$H447)</f>
        <v>0</v>
      </c>
      <c r="U447" s="15">
        <f>-SUMIFS(Inp_TechAssessAdj!U:U,Inp_TechAssessAdj!$E:$E,$E447,Inp_TechAssessAdj!$F:$F,$F447,Inp_TechAssessAdj!$G:$G,$G447,Inp_TechAssessAdj!$H:$H,$H447)</f>
        <v>0</v>
      </c>
      <c r="V447" s="15">
        <f>-SUMIFS(Inp_TechAssessAdj!V:V,Inp_TechAssessAdj!$E:$E,$E447,Inp_TechAssessAdj!$F:$F,$F447,Inp_TechAssessAdj!$G:$G,$G447,Inp_TechAssessAdj!$H:$H,$H447)</f>
        <v>0</v>
      </c>
      <c r="W447" s="15">
        <f>-SUMIFS(Inp_TechAssessAdj!W:W,Inp_TechAssessAdj!$E:$E,$E447,Inp_TechAssessAdj!$F:$F,$F447,Inp_TechAssessAdj!$G:$G,$G447,Inp_TechAssessAdj!$H:$H,$H447)</f>
        <v>0</v>
      </c>
      <c r="X447" s="15">
        <f>-SUMIFS(Inp_TechAssessAdj!X:X,Inp_TechAssessAdj!$E:$E,$E447,Inp_TechAssessAdj!$F:$F,$F447,Inp_TechAssessAdj!$G:$G,$G447,Inp_TechAssessAdj!$H:$H,$H447)</f>
        <v>0</v>
      </c>
      <c r="Y447" s="15">
        <f>-SUMIFS(Inp_TechAssessAdj!Y:Y,Inp_TechAssessAdj!$E:$E,$E447,Inp_TechAssessAdj!$F:$F,$F447,Inp_TechAssessAdj!$G:$G,$G447,Inp_TechAssessAdj!$H:$H,$H447)</f>
        <v>0</v>
      </c>
      <c r="Z447" s="15">
        <f>-SUMIFS(Inp_TechAssessAdj!Z:Z,Inp_TechAssessAdj!$E:$E,$E447,Inp_TechAssessAdj!$F:$F,$F447,Inp_TechAssessAdj!$G:$G,$G447,Inp_TechAssessAdj!$H:$H,$H447)</f>
        <v>0</v>
      </c>
      <c r="AA447" s="15">
        <f>-SUMIFS(Inp_TechAssessAdj!AA:AA,Inp_TechAssessAdj!$E:$E,$E447,Inp_TechAssessAdj!$F:$F,$F447,Inp_TechAssessAdj!$G:$G,$G447,Inp_TechAssessAdj!$H:$H,$H447)</f>
        <v>0</v>
      </c>
      <c r="AB447" s="15">
        <f>-SUMIFS(Inp_TechAssessAdj!AB:AB,Inp_TechAssessAdj!$E:$E,$E447,Inp_TechAssessAdj!$F:$F,$F447,Inp_TechAssessAdj!$G:$G,$G447,Inp_TechAssessAdj!$H:$H,$H447)</f>
        <v>0</v>
      </c>
      <c r="AC447" s="15">
        <f>-SUMIFS(Inp_TechAssessAdj!AC:AC,Inp_TechAssessAdj!$E:$E,$E447,Inp_TechAssessAdj!$F:$F,$F447,Inp_TechAssessAdj!$G:$G,$G447,Inp_TechAssessAdj!$H:$H,$H447)</f>
        <v>0</v>
      </c>
      <c r="AD447" s="15">
        <f>-SUMIFS(Inp_TechAssessAdj!AD:AD,Inp_TechAssessAdj!$E:$E,$E447,Inp_TechAssessAdj!$F:$F,$F447,Inp_TechAssessAdj!$G:$G,$G447,Inp_TechAssessAdj!$H:$H,$H447)</f>
        <v>0</v>
      </c>
      <c r="AE447" s="15">
        <f>-SUMIFS(Inp_TechAssessAdj!AE:AE,Inp_TechAssessAdj!$E:$E,$E447,Inp_TechAssessAdj!$F:$F,$F447,Inp_TechAssessAdj!$G:$G,$G447,Inp_TechAssessAdj!$H:$H,$H447)</f>
        <v>0</v>
      </c>
      <c r="AF447" s="15">
        <f>-SUMIFS(Inp_TechAssessAdj!AF:AF,Inp_TechAssessAdj!$E:$E,$E447,Inp_TechAssessAdj!$F:$F,$F447,Inp_TechAssessAdj!$G:$G,$G447,Inp_TechAssessAdj!$H:$H,$H447)</f>
        <v>0</v>
      </c>
      <c r="AG447" s="15">
        <f>-SUMIFS(Inp_TechAssessAdj!AG:AG,Inp_TechAssessAdj!$E:$E,$E447,Inp_TechAssessAdj!$F:$F,$F447,Inp_TechAssessAdj!$G:$G,$G447,Inp_TechAssessAdj!$H:$H,$H447)</f>
        <v>0.64624208503589176</v>
      </c>
      <c r="AH447" s="15">
        <f>-SUMIFS(Inp_TechAssessAdj!AH:AH,Inp_TechAssessAdj!$E:$E,$E447,Inp_TechAssessAdj!$F:$F,$F447,Inp_TechAssessAdj!$G:$G,$G447,Inp_TechAssessAdj!$H:$H,$H447)</f>
        <v>0.89663738406198124</v>
      </c>
      <c r="AI447" s="15">
        <f>-SUMIFS(Inp_TechAssessAdj!AI:AI,Inp_TechAssessAdj!$E:$E,$E447,Inp_TechAssessAdj!$F:$F,$F447,Inp_TechAssessAdj!$G:$G,$G447,Inp_TechAssessAdj!$H:$H,$H447)</f>
        <v>1.0671865764216366</v>
      </c>
      <c r="AJ447" s="15">
        <f>-SUMIFS(Inp_TechAssessAdj!AJ:AJ,Inp_TechAssessAdj!$E:$E,$E447,Inp_TechAssessAdj!$F:$F,$F447,Inp_TechAssessAdj!$G:$G,$G447,Inp_TechAssessAdj!$H:$H,$H447)</f>
        <v>0.55996093344472286</v>
      </c>
      <c r="AK447" s="15">
        <f>-SUMIFS(Inp_TechAssessAdj!AK:AK,Inp_TechAssessAdj!$E:$E,$E447,Inp_TechAssessAdj!$F:$F,$F447,Inp_TechAssessAdj!$G:$G,$G447,Inp_TechAssessAdj!$H:$H,$H447)</f>
        <v>0.95961356947162424</v>
      </c>
      <c r="AM447" s="55"/>
      <c r="AN447" s="55"/>
      <c r="AO447" s="55"/>
      <c r="AP447" s="55"/>
      <c r="AQ447" s="55"/>
      <c r="AR447" s="55"/>
    </row>
    <row r="448" spans="3:60">
      <c r="E448" s="51" t="s">
        <v>32</v>
      </c>
      <c r="F448" s="137" t="str">
        <f>IFERROR(Inp_TechAssessAdj!F176,0)</f>
        <v>Capex</v>
      </c>
      <c r="G448" s="137" t="str">
        <f>IFERROR(Inp_TechAssessAdj!G176,0)</f>
        <v>Other Capex</v>
      </c>
      <c r="H448" s="137" t="str">
        <f>IFERROR(Inp_TechAssessAdj!H176,0)</f>
        <v>TA - Cyber capex</v>
      </c>
      <c r="L448" s="51" t="s">
        <v>108</v>
      </c>
      <c r="M448" s="138">
        <f>SUMIFS(Inp_TechAssessAdj!$I:$I,Inp_TechAssessAdj!$E:$E,$E448,Inp_TechAssessAdj!$G:$G,$G448,Inp_TechAssessAdj!$H:$H,$H448)</f>
        <v>1</v>
      </c>
      <c r="R448" s="55"/>
      <c r="T448" s="15">
        <f>-SUMIFS(Inp_TechAssessAdj!T:T,Inp_TechAssessAdj!$E:$E,$E448,Inp_TechAssessAdj!$F:$F,$F448,Inp_TechAssessAdj!$G:$G,$G448,Inp_TechAssessAdj!$H:$H,$H448)</f>
        <v>0</v>
      </c>
      <c r="U448" s="15">
        <f>-SUMIFS(Inp_TechAssessAdj!U:U,Inp_TechAssessAdj!$E:$E,$E448,Inp_TechAssessAdj!$F:$F,$F448,Inp_TechAssessAdj!$G:$G,$G448,Inp_TechAssessAdj!$H:$H,$H448)</f>
        <v>0</v>
      </c>
      <c r="V448" s="15">
        <f>-SUMIFS(Inp_TechAssessAdj!V:V,Inp_TechAssessAdj!$E:$E,$E448,Inp_TechAssessAdj!$F:$F,$F448,Inp_TechAssessAdj!$G:$G,$G448,Inp_TechAssessAdj!$H:$H,$H448)</f>
        <v>0</v>
      </c>
      <c r="W448" s="15">
        <f>-SUMIFS(Inp_TechAssessAdj!W:W,Inp_TechAssessAdj!$E:$E,$E448,Inp_TechAssessAdj!$F:$F,$F448,Inp_TechAssessAdj!$G:$G,$G448,Inp_TechAssessAdj!$H:$H,$H448)</f>
        <v>0</v>
      </c>
      <c r="X448" s="15">
        <f>-SUMIFS(Inp_TechAssessAdj!X:X,Inp_TechAssessAdj!$E:$E,$E448,Inp_TechAssessAdj!$F:$F,$F448,Inp_TechAssessAdj!$G:$G,$G448,Inp_TechAssessAdj!$H:$H,$H448)</f>
        <v>0</v>
      </c>
      <c r="Y448" s="15">
        <f>-SUMIFS(Inp_TechAssessAdj!Y:Y,Inp_TechAssessAdj!$E:$E,$E448,Inp_TechAssessAdj!$F:$F,$F448,Inp_TechAssessAdj!$G:$G,$G448,Inp_TechAssessAdj!$H:$H,$H448)</f>
        <v>0</v>
      </c>
      <c r="Z448" s="15">
        <f>-SUMIFS(Inp_TechAssessAdj!Z:Z,Inp_TechAssessAdj!$E:$E,$E448,Inp_TechAssessAdj!$F:$F,$F448,Inp_TechAssessAdj!$G:$G,$G448,Inp_TechAssessAdj!$H:$H,$H448)</f>
        <v>0</v>
      </c>
      <c r="AA448" s="15">
        <f>-SUMIFS(Inp_TechAssessAdj!AA:AA,Inp_TechAssessAdj!$E:$E,$E448,Inp_TechAssessAdj!$F:$F,$F448,Inp_TechAssessAdj!$G:$G,$G448,Inp_TechAssessAdj!$H:$H,$H448)</f>
        <v>0</v>
      </c>
      <c r="AB448" s="15">
        <f>-SUMIFS(Inp_TechAssessAdj!AB:AB,Inp_TechAssessAdj!$E:$E,$E448,Inp_TechAssessAdj!$F:$F,$F448,Inp_TechAssessAdj!$G:$G,$G448,Inp_TechAssessAdj!$H:$H,$H448)</f>
        <v>0</v>
      </c>
      <c r="AC448" s="15">
        <f>-SUMIFS(Inp_TechAssessAdj!AC:AC,Inp_TechAssessAdj!$E:$E,$E448,Inp_TechAssessAdj!$F:$F,$F448,Inp_TechAssessAdj!$G:$G,$G448,Inp_TechAssessAdj!$H:$H,$H448)</f>
        <v>0</v>
      </c>
      <c r="AD448" s="15">
        <f>-SUMIFS(Inp_TechAssessAdj!AD:AD,Inp_TechAssessAdj!$E:$E,$E448,Inp_TechAssessAdj!$F:$F,$F448,Inp_TechAssessAdj!$G:$G,$G448,Inp_TechAssessAdj!$H:$H,$H448)</f>
        <v>0</v>
      </c>
      <c r="AE448" s="15">
        <f>-SUMIFS(Inp_TechAssessAdj!AE:AE,Inp_TechAssessAdj!$E:$E,$E448,Inp_TechAssessAdj!$F:$F,$F448,Inp_TechAssessAdj!$G:$G,$G448,Inp_TechAssessAdj!$H:$H,$H448)</f>
        <v>0</v>
      </c>
      <c r="AF448" s="15">
        <f>-SUMIFS(Inp_TechAssessAdj!AF:AF,Inp_TechAssessAdj!$E:$E,$E448,Inp_TechAssessAdj!$F:$F,$F448,Inp_TechAssessAdj!$G:$G,$G448,Inp_TechAssessAdj!$H:$H,$H448)</f>
        <v>0</v>
      </c>
      <c r="AG448" s="15">
        <f>-SUMIFS(Inp_TechAssessAdj!AG:AG,Inp_TechAssessAdj!$E:$E,$E448,Inp_TechAssessAdj!$F:$F,$F448,Inp_TechAssessAdj!$G:$G,$G448,Inp_TechAssessAdj!$H:$H,$H448)</f>
        <v>0.26113908472498271</v>
      </c>
      <c r="AH448" s="15">
        <f>-SUMIFS(Inp_TechAssessAdj!AH:AH,Inp_TechAssessAdj!$E:$E,$E448,Inp_TechAssessAdj!$F:$F,$F448,Inp_TechAssessAdj!$G:$G,$G448,Inp_TechAssessAdj!$H:$H,$H448)</f>
        <v>0.2677188570347625</v>
      </c>
      <c r="AI448" s="15">
        <f>-SUMIFS(Inp_TechAssessAdj!AI:AI,Inp_TechAssessAdj!$E:$E,$E448,Inp_TechAssessAdj!$F:$F,$F448,Inp_TechAssessAdj!$G:$G,$G448,Inp_TechAssessAdj!$H:$H,$H448)</f>
        <v>0.27658603611453469</v>
      </c>
      <c r="AJ448" s="15">
        <f>-SUMIFS(Inp_TechAssessAdj!AJ:AJ,Inp_TechAssessAdj!$E:$E,$E448,Inp_TechAssessAdj!$F:$F,$F448,Inp_TechAssessAdj!$G:$G,$G448,Inp_TechAssessAdj!$H:$H,$H448)</f>
        <v>3.5684465831029133E-2</v>
      </c>
      <c r="AK448" s="15">
        <f>-SUMIFS(Inp_TechAssessAdj!AK:AK,Inp_TechAssessAdj!$E:$E,$E448,Inp_TechAssessAdj!$F:$F,$F448,Inp_TechAssessAdj!$G:$G,$G448,Inp_TechAssessAdj!$H:$H,$H448)</f>
        <v>5.3838132858261778E-2</v>
      </c>
      <c r="AM448" s="55"/>
      <c r="AN448" s="55"/>
      <c r="AO448" s="55"/>
      <c r="AP448" s="55"/>
      <c r="AQ448" s="55"/>
      <c r="AR448" s="55"/>
    </row>
    <row r="449" spans="5:44">
      <c r="E449" s="51" t="s">
        <v>32</v>
      </c>
      <c r="F449" s="137" t="str">
        <f>IFERROR(Inp_TechAssessAdj!F177,0)</f>
        <v>Capex</v>
      </c>
      <c r="G449" s="137" t="str">
        <f>IFERROR(Inp_TechAssessAdj!G177,0)</f>
        <v>Other Capex</v>
      </c>
      <c r="H449" s="137" t="str">
        <f>IFERROR(Inp_TechAssessAdj!H177,0)</f>
        <v>TA - IT&amp;Telecoms</v>
      </c>
      <c r="L449" s="51" t="s">
        <v>108</v>
      </c>
      <c r="M449" s="138">
        <f>SUMIFS(Inp_TechAssessAdj!$I:$I,Inp_TechAssessAdj!$E:$E,$E449,Inp_TechAssessAdj!$G:$G,$G449,Inp_TechAssessAdj!$H:$H,$H449)</f>
        <v>1</v>
      </c>
      <c r="R449" s="55"/>
      <c r="T449" s="15">
        <f>-SUMIFS(Inp_TechAssessAdj!T:T,Inp_TechAssessAdj!$E:$E,$E449,Inp_TechAssessAdj!$F:$F,$F449,Inp_TechAssessAdj!$G:$G,$G449,Inp_TechAssessAdj!$H:$H,$H449)</f>
        <v>0</v>
      </c>
      <c r="U449" s="15">
        <f>-SUMIFS(Inp_TechAssessAdj!U:U,Inp_TechAssessAdj!$E:$E,$E449,Inp_TechAssessAdj!$F:$F,$F449,Inp_TechAssessAdj!$G:$G,$G449,Inp_TechAssessAdj!$H:$H,$H449)</f>
        <v>0</v>
      </c>
      <c r="V449" s="15">
        <f>-SUMIFS(Inp_TechAssessAdj!V:V,Inp_TechAssessAdj!$E:$E,$E449,Inp_TechAssessAdj!$F:$F,$F449,Inp_TechAssessAdj!$G:$G,$G449,Inp_TechAssessAdj!$H:$H,$H449)</f>
        <v>0</v>
      </c>
      <c r="W449" s="15">
        <f>-SUMIFS(Inp_TechAssessAdj!W:W,Inp_TechAssessAdj!$E:$E,$E449,Inp_TechAssessAdj!$F:$F,$F449,Inp_TechAssessAdj!$G:$G,$G449,Inp_TechAssessAdj!$H:$H,$H449)</f>
        <v>0</v>
      </c>
      <c r="X449" s="15">
        <f>-SUMIFS(Inp_TechAssessAdj!X:X,Inp_TechAssessAdj!$E:$E,$E449,Inp_TechAssessAdj!$F:$F,$F449,Inp_TechAssessAdj!$G:$G,$G449,Inp_TechAssessAdj!$H:$H,$H449)</f>
        <v>0</v>
      </c>
      <c r="Y449" s="15">
        <f>-SUMIFS(Inp_TechAssessAdj!Y:Y,Inp_TechAssessAdj!$E:$E,$E449,Inp_TechAssessAdj!$F:$F,$F449,Inp_TechAssessAdj!$G:$G,$G449,Inp_TechAssessAdj!$H:$H,$H449)</f>
        <v>0</v>
      </c>
      <c r="Z449" s="15">
        <f>-SUMIFS(Inp_TechAssessAdj!Z:Z,Inp_TechAssessAdj!$E:$E,$E449,Inp_TechAssessAdj!$F:$F,$F449,Inp_TechAssessAdj!$G:$G,$G449,Inp_TechAssessAdj!$H:$H,$H449)</f>
        <v>0</v>
      </c>
      <c r="AA449" s="15">
        <f>-SUMIFS(Inp_TechAssessAdj!AA:AA,Inp_TechAssessAdj!$E:$E,$E449,Inp_TechAssessAdj!$F:$F,$F449,Inp_TechAssessAdj!$G:$G,$G449,Inp_TechAssessAdj!$H:$H,$H449)</f>
        <v>0</v>
      </c>
      <c r="AB449" s="15">
        <f>-SUMIFS(Inp_TechAssessAdj!AB:AB,Inp_TechAssessAdj!$E:$E,$E449,Inp_TechAssessAdj!$F:$F,$F449,Inp_TechAssessAdj!$G:$G,$G449,Inp_TechAssessAdj!$H:$H,$H449)</f>
        <v>0</v>
      </c>
      <c r="AC449" s="15">
        <f>-SUMIFS(Inp_TechAssessAdj!AC:AC,Inp_TechAssessAdj!$E:$E,$E449,Inp_TechAssessAdj!$F:$F,$F449,Inp_TechAssessAdj!$G:$G,$G449,Inp_TechAssessAdj!$H:$H,$H449)</f>
        <v>0</v>
      </c>
      <c r="AD449" s="15">
        <f>-SUMIFS(Inp_TechAssessAdj!AD:AD,Inp_TechAssessAdj!$E:$E,$E449,Inp_TechAssessAdj!$F:$F,$F449,Inp_TechAssessAdj!$G:$G,$G449,Inp_TechAssessAdj!$H:$H,$H449)</f>
        <v>0</v>
      </c>
      <c r="AE449" s="15">
        <f>-SUMIFS(Inp_TechAssessAdj!AE:AE,Inp_TechAssessAdj!$E:$E,$E449,Inp_TechAssessAdj!$F:$F,$F449,Inp_TechAssessAdj!$G:$G,$G449,Inp_TechAssessAdj!$H:$H,$H449)</f>
        <v>0</v>
      </c>
      <c r="AF449" s="15">
        <f>-SUMIFS(Inp_TechAssessAdj!AF:AF,Inp_TechAssessAdj!$E:$E,$E449,Inp_TechAssessAdj!$F:$F,$F449,Inp_TechAssessAdj!$G:$G,$G449,Inp_TechAssessAdj!$H:$H,$H449)</f>
        <v>0</v>
      </c>
      <c r="AG449" s="15">
        <f>-SUMIFS(Inp_TechAssessAdj!AG:AG,Inp_TechAssessAdj!$E:$E,$E449,Inp_TechAssessAdj!$F:$F,$F449,Inp_TechAssessAdj!$G:$G,$G449,Inp_TechAssessAdj!$H:$H,$H449)</f>
        <v>0</v>
      </c>
      <c r="AH449" s="15">
        <f>-SUMIFS(Inp_TechAssessAdj!AH:AH,Inp_TechAssessAdj!$E:$E,$E449,Inp_TechAssessAdj!$F:$F,$F449,Inp_TechAssessAdj!$G:$G,$G449,Inp_TechAssessAdj!$H:$H,$H449)</f>
        <v>0</v>
      </c>
      <c r="AI449" s="15">
        <f>-SUMIFS(Inp_TechAssessAdj!AI:AI,Inp_TechAssessAdj!$E:$E,$E449,Inp_TechAssessAdj!$F:$F,$F449,Inp_TechAssessAdj!$G:$G,$G449,Inp_TechAssessAdj!$H:$H,$H449)</f>
        <v>0</v>
      </c>
      <c r="AJ449" s="15">
        <f>-SUMIFS(Inp_TechAssessAdj!AJ:AJ,Inp_TechAssessAdj!$E:$E,$E449,Inp_TechAssessAdj!$F:$F,$F449,Inp_TechAssessAdj!$G:$G,$G449,Inp_TechAssessAdj!$H:$H,$H449)</f>
        <v>0</v>
      </c>
      <c r="AK449" s="15">
        <f>-SUMIFS(Inp_TechAssessAdj!AK:AK,Inp_TechAssessAdj!$E:$E,$E449,Inp_TechAssessAdj!$F:$F,$F449,Inp_TechAssessAdj!$G:$G,$G449,Inp_TechAssessAdj!$H:$H,$H449)</f>
        <v>0</v>
      </c>
      <c r="AM449" s="55"/>
      <c r="AN449" s="55"/>
      <c r="AO449" s="55"/>
      <c r="AP449" s="55"/>
      <c r="AQ449" s="55"/>
      <c r="AR449" s="55"/>
    </row>
    <row r="450" spans="5:44">
      <c r="E450" s="51" t="s">
        <v>32</v>
      </c>
      <c r="F450" s="137" t="str">
        <f>IFERROR(Inp_TechAssessAdj!F178,0)</f>
        <v>Capex</v>
      </c>
      <c r="G450" s="137" t="str">
        <f>IFERROR(Inp_TechAssessAdj!G178,0)</f>
        <v>Other Capex</v>
      </c>
      <c r="H450" s="137" t="str">
        <f>IFERROR(Inp_TechAssessAdj!H178,0)</f>
        <v>TA - PSUP</v>
      </c>
      <c r="L450" s="51" t="s">
        <v>108</v>
      </c>
      <c r="M450" s="138">
        <f>SUMIFS(Inp_TechAssessAdj!$I:$I,Inp_TechAssessAdj!$E:$E,$E450,Inp_TechAssessAdj!$G:$G,$G450,Inp_TechAssessAdj!$H:$H,$H450)</f>
        <v>1</v>
      </c>
      <c r="R450" s="55"/>
      <c r="T450" s="15">
        <f>-SUMIFS(Inp_TechAssessAdj!T:T,Inp_TechAssessAdj!$E:$E,$E450,Inp_TechAssessAdj!$F:$F,$F450,Inp_TechAssessAdj!$G:$G,$G450,Inp_TechAssessAdj!$H:$H,$H450)</f>
        <v>0</v>
      </c>
      <c r="U450" s="15">
        <f>-SUMIFS(Inp_TechAssessAdj!U:U,Inp_TechAssessAdj!$E:$E,$E450,Inp_TechAssessAdj!$F:$F,$F450,Inp_TechAssessAdj!$G:$G,$G450,Inp_TechAssessAdj!$H:$H,$H450)</f>
        <v>0</v>
      </c>
      <c r="V450" s="15">
        <f>-SUMIFS(Inp_TechAssessAdj!V:V,Inp_TechAssessAdj!$E:$E,$E450,Inp_TechAssessAdj!$F:$F,$F450,Inp_TechAssessAdj!$G:$G,$G450,Inp_TechAssessAdj!$H:$H,$H450)</f>
        <v>0</v>
      </c>
      <c r="W450" s="15">
        <f>-SUMIFS(Inp_TechAssessAdj!W:W,Inp_TechAssessAdj!$E:$E,$E450,Inp_TechAssessAdj!$F:$F,$F450,Inp_TechAssessAdj!$G:$G,$G450,Inp_TechAssessAdj!$H:$H,$H450)</f>
        <v>0</v>
      </c>
      <c r="X450" s="15">
        <f>-SUMIFS(Inp_TechAssessAdj!X:X,Inp_TechAssessAdj!$E:$E,$E450,Inp_TechAssessAdj!$F:$F,$F450,Inp_TechAssessAdj!$G:$G,$G450,Inp_TechAssessAdj!$H:$H,$H450)</f>
        <v>0</v>
      </c>
      <c r="Y450" s="15">
        <f>-SUMIFS(Inp_TechAssessAdj!Y:Y,Inp_TechAssessAdj!$E:$E,$E450,Inp_TechAssessAdj!$F:$F,$F450,Inp_TechAssessAdj!$G:$G,$G450,Inp_TechAssessAdj!$H:$H,$H450)</f>
        <v>0</v>
      </c>
      <c r="Z450" s="15">
        <f>-SUMIFS(Inp_TechAssessAdj!Z:Z,Inp_TechAssessAdj!$E:$E,$E450,Inp_TechAssessAdj!$F:$F,$F450,Inp_TechAssessAdj!$G:$G,$G450,Inp_TechAssessAdj!$H:$H,$H450)</f>
        <v>0</v>
      </c>
      <c r="AA450" s="15">
        <f>-SUMIFS(Inp_TechAssessAdj!AA:AA,Inp_TechAssessAdj!$E:$E,$E450,Inp_TechAssessAdj!$F:$F,$F450,Inp_TechAssessAdj!$G:$G,$G450,Inp_TechAssessAdj!$H:$H,$H450)</f>
        <v>0</v>
      </c>
      <c r="AB450" s="15">
        <f>-SUMIFS(Inp_TechAssessAdj!AB:AB,Inp_TechAssessAdj!$E:$E,$E450,Inp_TechAssessAdj!$F:$F,$F450,Inp_TechAssessAdj!$G:$G,$G450,Inp_TechAssessAdj!$H:$H,$H450)</f>
        <v>0</v>
      </c>
      <c r="AC450" s="15">
        <f>-SUMIFS(Inp_TechAssessAdj!AC:AC,Inp_TechAssessAdj!$E:$E,$E450,Inp_TechAssessAdj!$F:$F,$F450,Inp_TechAssessAdj!$G:$G,$G450,Inp_TechAssessAdj!$H:$H,$H450)</f>
        <v>0</v>
      </c>
      <c r="AD450" s="15">
        <f>-SUMIFS(Inp_TechAssessAdj!AD:AD,Inp_TechAssessAdj!$E:$E,$E450,Inp_TechAssessAdj!$F:$F,$F450,Inp_TechAssessAdj!$G:$G,$G450,Inp_TechAssessAdj!$H:$H,$H450)</f>
        <v>0</v>
      </c>
      <c r="AE450" s="15">
        <f>-SUMIFS(Inp_TechAssessAdj!AE:AE,Inp_TechAssessAdj!$E:$E,$E450,Inp_TechAssessAdj!$F:$F,$F450,Inp_TechAssessAdj!$G:$G,$G450,Inp_TechAssessAdj!$H:$H,$H450)</f>
        <v>0</v>
      </c>
      <c r="AF450" s="15">
        <f>-SUMIFS(Inp_TechAssessAdj!AF:AF,Inp_TechAssessAdj!$E:$E,$E450,Inp_TechAssessAdj!$F:$F,$F450,Inp_TechAssessAdj!$G:$G,$G450,Inp_TechAssessAdj!$H:$H,$H450)</f>
        <v>0</v>
      </c>
      <c r="AG450" s="15">
        <f>-SUMIFS(Inp_TechAssessAdj!AG:AG,Inp_TechAssessAdj!$E:$E,$E450,Inp_TechAssessAdj!$F:$F,$F450,Inp_TechAssessAdj!$G:$G,$G450,Inp_TechAssessAdj!$H:$H,$H450)</f>
        <v>1.0332318684252584</v>
      </c>
      <c r="AH450" s="15">
        <f>-SUMIFS(Inp_TechAssessAdj!AH:AH,Inp_TechAssessAdj!$E:$E,$E450,Inp_TechAssessAdj!$F:$F,$F450,Inp_TechAssessAdj!$G:$G,$G450,Inp_TechAssessAdj!$H:$H,$H450)</f>
        <v>1.0342555653829308</v>
      </c>
      <c r="AI450" s="15">
        <f>-SUMIFS(Inp_TechAssessAdj!AI:AI,Inp_TechAssessAdj!$E:$E,$E450,Inp_TechAssessAdj!$F:$F,$F450,Inp_TechAssessAdj!$G:$G,$G450,Inp_TechAssessAdj!$H:$H,$H450)</f>
        <v>0</v>
      </c>
      <c r="AJ450" s="15">
        <f>-SUMIFS(Inp_TechAssessAdj!AJ:AJ,Inp_TechAssessAdj!$E:$E,$E450,Inp_TechAssessAdj!$F:$F,$F450,Inp_TechAssessAdj!$G:$G,$G450,Inp_TechAssessAdj!$H:$H,$H450)</f>
        <v>0</v>
      </c>
      <c r="AK450" s="15">
        <f>-SUMIFS(Inp_TechAssessAdj!AK:AK,Inp_TechAssessAdj!$E:$E,$E450,Inp_TechAssessAdj!$F:$F,$F450,Inp_TechAssessAdj!$G:$G,$G450,Inp_TechAssessAdj!$H:$H,$H450)</f>
        <v>0</v>
      </c>
      <c r="AM450" s="55"/>
      <c r="AN450" s="55"/>
      <c r="AO450" s="55"/>
      <c r="AP450" s="55"/>
      <c r="AQ450" s="55"/>
      <c r="AR450" s="55"/>
    </row>
    <row r="451" spans="5:44">
      <c r="E451" s="51" t="s">
        <v>32</v>
      </c>
      <c r="F451" s="137" t="str">
        <f>IFERROR(Inp_TechAssessAdj!F179,0)</f>
        <v>Repex</v>
      </c>
      <c r="G451" s="137" t="str">
        <f>IFERROR(Inp_TechAssessAdj!G179,0)</f>
        <v>Repex</v>
      </c>
      <c r="H451" s="137" t="str">
        <f>IFERROR(Inp_TechAssessAdj!H179,0)</f>
        <v>TA - Tier 1 stubs</v>
      </c>
      <c r="L451" s="51" t="s">
        <v>108</v>
      </c>
      <c r="M451" s="138">
        <f>SUMIFS(Inp_TechAssessAdj!$I:$I,Inp_TechAssessAdj!$E:$E,$E451,Inp_TechAssessAdj!$G:$G,$G451,Inp_TechAssessAdj!$H:$H,$H451)</f>
        <v>0</v>
      </c>
      <c r="R451" s="55"/>
      <c r="T451" s="15">
        <f>-SUMIFS(Inp_TechAssessAdj!T:T,Inp_TechAssessAdj!$E:$E,$E451,Inp_TechAssessAdj!$F:$F,$F451,Inp_TechAssessAdj!$G:$G,$G451,Inp_TechAssessAdj!$H:$H,$H451)</f>
        <v>0</v>
      </c>
      <c r="U451" s="15">
        <f>-SUMIFS(Inp_TechAssessAdj!U:U,Inp_TechAssessAdj!$E:$E,$E451,Inp_TechAssessAdj!$F:$F,$F451,Inp_TechAssessAdj!$G:$G,$G451,Inp_TechAssessAdj!$H:$H,$H451)</f>
        <v>0</v>
      </c>
      <c r="V451" s="15">
        <f>-SUMIFS(Inp_TechAssessAdj!V:V,Inp_TechAssessAdj!$E:$E,$E451,Inp_TechAssessAdj!$F:$F,$F451,Inp_TechAssessAdj!$G:$G,$G451,Inp_TechAssessAdj!$H:$H,$H451)</f>
        <v>0</v>
      </c>
      <c r="W451" s="15">
        <f>-SUMIFS(Inp_TechAssessAdj!W:W,Inp_TechAssessAdj!$E:$E,$E451,Inp_TechAssessAdj!$F:$F,$F451,Inp_TechAssessAdj!$G:$G,$G451,Inp_TechAssessAdj!$H:$H,$H451)</f>
        <v>0</v>
      </c>
      <c r="X451" s="15">
        <f>-SUMIFS(Inp_TechAssessAdj!X:X,Inp_TechAssessAdj!$E:$E,$E451,Inp_TechAssessAdj!$F:$F,$F451,Inp_TechAssessAdj!$G:$G,$G451,Inp_TechAssessAdj!$H:$H,$H451)</f>
        <v>0</v>
      </c>
      <c r="Y451" s="15">
        <f>-SUMIFS(Inp_TechAssessAdj!Y:Y,Inp_TechAssessAdj!$E:$E,$E451,Inp_TechAssessAdj!$F:$F,$F451,Inp_TechAssessAdj!$G:$G,$G451,Inp_TechAssessAdj!$H:$H,$H451)</f>
        <v>0</v>
      </c>
      <c r="Z451" s="15">
        <f>-SUMIFS(Inp_TechAssessAdj!Z:Z,Inp_TechAssessAdj!$E:$E,$E451,Inp_TechAssessAdj!$F:$F,$F451,Inp_TechAssessAdj!$G:$G,$G451,Inp_TechAssessAdj!$H:$H,$H451)</f>
        <v>0</v>
      </c>
      <c r="AA451" s="15">
        <f>-SUMIFS(Inp_TechAssessAdj!AA:AA,Inp_TechAssessAdj!$E:$E,$E451,Inp_TechAssessAdj!$F:$F,$F451,Inp_TechAssessAdj!$G:$G,$G451,Inp_TechAssessAdj!$H:$H,$H451)</f>
        <v>0</v>
      </c>
      <c r="AB451" s="15">
        <f>-SUMIFS(Inp_TechAssessAdj!AB:AB,Inp_TechAssessAdj!$E:$E,$E451,Inp_TechAssessAdj!$F:$F,$F451,Inp_TechAssessAdj!$G:$G,$G451,Inp_TechAssessAdj!$H:$H,$H451)</f>
        <v>0</v>
      </c>
      <c r="AC451" s="15">
        <f>-SUMIFS(Inp_TechAssessAdj!AC:AC,Inp_TechAssessAdj!$E:$E,$E451,Inp_TechAssessAdj!$F:$F,$F451,Inp_TechAssessAdj!$G:$G,$G451,Inp_TechAssessAdj!$H:$H,$H451)</f>
        <v>0</v>
      </c>
      <c r="AD451" s="15">
        <f>-SUMIFS(Inp_TechAssessAdj!AD:AD,Inp_TechAssessAdj!$E:$E,$E451,Inp_TechAssessAdj!$F:$F,$F451,Inp_TechAssessAdj!$G:$G,$G451,Inp_TechAssessAdj!$H:$H,$H451)</f>
        <v>0</v>
      </c>
      <c r="AE451" s="15">
        <f>-SUMIFS(Inp_TechAssessAdj!AE:AE,Inp_TechAssessAdj!$E:$E,$E451,Inp_TechAssessAdj!$F:$F,$F451,Inp_TechAssessAdj!$G:$G,$G451,Inp_TechAssessAdj!$H:$H,$H451)</f>
        <v>0</v>
      </c>
      <c r="AF451" s="15">
        <f>-SUMIFS(Inp_TechAssessAdj!AF:AF,Inp_TechAssessAdj!$E:$E,$E451,Inp_TechAssessAdj!$F:$F,$F451,Inp_TechAssessAdj!$G:$G,$G451,Inp_TechAssessAdj!$H:$H,$H451)</f>
        <v>0</v>
      </c>
      <c r="AG451" s="15">
        <f>-SUMIFS(Inp_TechAssessAdj!AG:AG,Inp_TechAssessAdj!$E:$E,$E451,Inp_TechAssessAdj!$F:$F,$F451,Inp_TechAssessAdj!$G:$G,$G451,Inp_TechAssessAdj!$H:$H,$H451)</f>
        <v>0.55193754016191732</v>
      </c>
      <c r="AH451" s="15">
        <f>-SUMIFS(Inp_TechAssessAdj!AH:AH,Inp_TechAssessAdj!$E:$E,$E451,Inp_TechAssessAdj!$F:$F,$F451,Inp_TechAssessAdj!$G:$G,$G451,Inp_TechAssessAdj!$H:$H,$H451)</f>
        <v>0.55578282295227899</v>
      </c>
      <c r="AI451" s="15">
        <f>-SUMIFS(Inp_TechAssessAdj!AI:AI,Inp_TechAssessAdj!$E:$E,$E451,Inp_TechAssessAdj!$F:$F,$F451,Inp_TechAssessAdj!$G:$G,$G451,Inp_TechAssessAdj!$H:$H,$H451)</f>
        <v>1.2495360733601912E-2</v>
      </c>
      <c r="AJ451" s="15">
        <f>-SUMIFS(Inp_TechAssessAdj!AJ:AJ,Inp_TechAssessAdj!$E:$E,$E451,Inp_TechAssessAdj!$F:$F,$F451,Inp_TechAssessAdj!$G:$G,$G451,Inp_TechAssessAdj!$H:$H,$H451)</f>
        <v>1.6192058687741651E-2</v>
      </c>
      <c r="AK451" s="15">
        <f>-SUMIFS(Inp_TechAssessAdj!AK:AK,Inp_TechAssessAdj!$E:$E,$E451,Inp_TechAssessAdj!$F:$F,$F451,Inp_TechAssessAdj!$G:$G,$G451,Inp_TechAssessAdj!$H:$H,$H451)</f>
        <v>2.02030781751662E-2</v>
      </c>
      <c r="AM451" s="55"/>
      <c r="AN451" s="69"/>
      <c r="AO451" s="69"/>
      <c r="AP451" s="55"/>
      <c r="AQ451" s="69"/>
      <c r="AR451" s="69"/>
    </row>
    <row r="452" spans="5:44">
      <c r="E452" s="51" t="s">
        <v>32</v>
      </c>
      <c r="F452" s="137">
        <f>IFERROR(Inp_TechAssessAdj!F180,0)</f>
        <v>0</v>
      </c>
      <c r="G452" s="137">
        <f>IFERROR(Inp_TechAssessAdj!G180,0)</f>
        <v>0</v>
      </c>
      <c r="H452" s="137">
        <f>IFERROR(Inp_TechAssessAdj!H180,0)</f>
        <v>0</v>
      </c>
      <c r="L452" s="51" t="s">
        <v>108</v>
      </c>
      <c r="M452" s="138">
        <f>SUMIFS(Inp_TechAssessAdj!$I:$I,Inp_TechAssessAdj!$E:$E,$E452,Inp_TechAssessAdj!$G:$G,$G452,Inp_TechAssessAdj!$H:$H,$H452)</f>
        <v>0</v>
      </c>
      <c r="R452" s="55"/>
      <c r="T452" s="15">
        <f>-SUMIFS(Inp_TechAssessAdj!T:T,Inp_TechAssessAdj!$E:$E,$E452,Inp_TechAssessAdj!$F:$F,$F452,Inp_TechAssessAdj!$G:$G,$G452,Inp_TechAssessAdj!$H:$H,$H452)</f>
        <v>0</v>
      </c>
      <c r="U452" s="15">
        <f>-SUMIFS(Inp_TechAssessAdj!U:U,Inp_TechAssessAdj!$E:$E,$E452,Inp_TechAssessAdj!$F:$F,$F452,Inp_TechAssessAdj!$G:$G,$G452,Inp_TechAssessAdj!$H:$H,$H452)</f>
        <v>0</v>
      </c>
      <c r="V452" s="15">
        <f>-SUMIFS(Inp_TechAssessAdj!V:V,Inp_TechAssessAdj!$E:$E,$E452,Inp_TechAssessAdj!$F:$F,$F452,Inp_TechAssessAdj!$G:$G,$G452,Inp_TechAssessAdj!$H:$H,$H452)</f>
        <v>0</v>
      </c>
      <c r="W452" s="15">
        <f>-SUMIFS(Inp_TechAssessAdj!W:W,Inp_TechAssessAdj!$E:$E,$E452,Inp_TechAssessAdj!$F:$F,$F452,Inp_TechAssessAdj!$G:$G,$G452,Inp_TechAssessAdj!$H:$H,$H452)</f>
        <v>0</v>
      </c>
      <c r="X452" s="15">
        <f>-SUMIFS(Inp_TechAssessAdj!X:X,Inp_TechAssessAdj!$E:$E,$E452,Inp_TechAssessAdj!$F:$F,$F452,Inp_TechAssessAdj!$G:$G,$G452,Inp_TechAssessAdj!$H:$H,$H452)</f>
        <v>0</v>
      </c>
      <c r="Y452" s="15">
        <f>-SUMIFS(Inp_TechAssessAdj!Y:Y,Inp_TechAssessAdj!$E:$E,$E452,Inp_TechAssessAdj!$F:$F,$F452,Inp_TechAssessAdj!$G:$G,$G452,Inp_TechAssessAdj!$H:$H,$H452)</f>
        <v>0</v>
      </c>
      <c r="Z452" s="15">
        <f>-SUMIFS(Inp_TechAssessAdj!Z:Z,Inp_TechAssessAdj!$E:$E,$E452,Inp_TechAssessAdj!$F:$F,$F452,Inp_TechAssessAdj!$G:$G,$G452,Inp_TechAssessAdj!$H:$H,$H452)</f>
        <v>0</v>
      </c>
      <c r="AA452" s="15">
        <f>-SUMIFS(Inp_TechAssessAdj!AA:AA,Inp_TechAssessAdj!$E:$E,$E452,Inp_TechAssessAdj!$F:$F,$F452,Inp_TechAssessAdj!$G:$G,$G452,Inp_TechAssessAdj!$H:$H,$H452)</f>
        <v>0</v>
      </c>
      <c r="AB452" s="15">
        <f>-SUMIFS(Inp_TechAssessAdj!AB:AB,Inp_TechAssessAdj!$E:$E,$E452,Inp_TechAssessAdj!$F:$F,$F452,Inp_TechAssessAdj!$G:$G,$G452,Inp_TechAssessAdj!$H:$H,$H452)</f>
        <v>0</v>
      </c>
      <c r="AC452" s="15">
        <f>-SUMIFS(Inp_TechAssessAdj!AC:AC,Inp_TechAssessAdj!$E:$E,$E452,Inp_TechAssessAdj!$F:$F,$F452,Inp_TechAssessAdj!$G:$G,$G452,Inp_TechAssessAdj!$H:$H,$H452)</f>
        <v>0</v>
      </c>
      <c r="AD452" s="15">
        <f>-SUMIFS(Inp_TechAssessAdj!AD:AD,Inp_TechAssessAdj!$E:$E,$E452,Inp_TechAssessAdj!$F:$F,$F452,Inp_TechAssessAdj!$G:$G,$G452,Inp_TechAssessAdj!$H:$H,$H452)</f>
        <v>0</v>
      </c>
      <c r="AE452" s="15">
        <f>-SUMIFS(Inp_TechAssessAdj!AE:AE,Inp_TechAssessAdj!$E:$E,$E452,Inp_TechAssessAdj!$F:$F,$F452,Inp_TechAssessAdj!$G:$G,$G452,Inp_TechAssessAdj!$H:$H,$H452)</f>
        <v>0</v>
      </c>
      <c r="AF452" s="15">
        <f>-SUMIFS(Inp_TechAssessAdj!AF:AF,Inp_TechAssessAdj!$E:$E,$E452,Inp_TechAssessAdj!$F:$F,$F452,Inp_TechAssessAdj!$G:$G,$G452,Inp_TechAssessAdj!$H:$H,$H452)</f>
        <v>0</v>
      </c>
      <c r="AG452" s="15">
        <f>-SUMIFS(Inp_TechAssessAdj!AG:AG,Inp_TechAssessAdj!$E:$E,$E452,Inp_TechAssessAdj!$F:$F,$F452,Inp_TechAssessAdj!$G:$G,$G452,Inp_TechAssessAdj!$H:$H,$H452)</f>
        <v>0</v>
      </c>
      <c r="AH452" s="15">
        <f>-SUMIFS(Inp_TechAssessAdj!AH:AH,Inp_TechAssessAdj!$E:$E,$E452,Inp_TechAssessAdj!$F:$F,$F452,Inp_TechAssessAdj!$G:$G,$G452,Inp_TechAssessAdj!$H:$H,$H452)</f>
        <v>0</v>
      </c>
      <c r="AI452" s="15">
        <f>-SUMIFS(Inp_TechAssessAdj!AI:AI,Inp_TechAssessAdj!$E:$E,$E452,Inp_TechAssessAdj!$F:$F,$F452,Inp_TechAssessAdj!$G:$G,$G452,Inp_TechAssessAdj!$H:$H,$H452)</f>
        <v>0</v>
      </c>
      <c r="AJ452" s="15">
        <f>-SUMIFS(Inp_TechAssessAdj!AJ:AJ,Inp_TechAssessAdj!$E:$E,$E452,Inp_TechAssessAdj!$F:$F,$F452,Inp_TechAssessAdj!$G:$G,$G452,Inp_TechAssessAdj!$H:$H,$H452)</f>
        <v>0</v>
      </c>
      <c r="AK452" s="15">
        <f>-SUMIFS(Inp_TechAssessAdj!AK:AK,Inp_TechAssessAdj!$E:$E,$E452,Inp_TechAssessAdj!$F:$F,$F452,Inp_TechAssessAdj!$G:$G,$G452,Inp_TechAssessAdj!$H:$H,$H452)</f>
        <v>0</v>
      </c>
      <c r="AM452" s="55"/>
      <c r="AN452" s="69"/>
      <c r="AO452" s="69"/>
      <c r="AP452" s="55"/>
      <c r="AQ452" s="69"/>
      <c r="AR452" s="69"/>
    </row>
    <row r="453" spans="5:44">
      <c r="E453" s="51" t="s">
        <v>32</v>
      </c>
      <c r="F453" s="137">
        <f>IFERROR(Inp_TechAssessAdj!F181,0)</f>
        <v>0</v>
      </c>
      <c r="G453" s="137">
        <f>IFERROR(Inp_TechAssessAdj!G181,0)</f>
        <v>0</v>
      </c>
      <c r="H453" s="137">
        <f>IFERROR(Inp_TechAssessAdj!H181,0)</f>
        <v>0</v>
      </c>
      <c r="L453" s="51" t="s">
        <v>108</v>
      </c>
      <c r="M453" s="138">
        <f>SUMIFS(Inp_TechAssessAdj!$I:$I,Inp_TechAssessAdj!$E:$E,$E453,Inp_TechAssessAdj!$G:$G,$G453,Inp_TechAssessAdj!$H:$H,$H453)</f>
        <v>0</v>
      </c>
      <c r="R453" s="55"/>
      <c r="T453" s="15">
        <f>-SUMIFS(Inp_TechAssessAdj!T:T,Inp_TechAssessAdj!$E:$E,$E453,Inp_TechAssessAdj!$F:$F,$F453,Inp_TechAssessAdj!$G:$G,$G453,Inp_TechAssessAdj!$H:$H,$H453)</f>
        <v>0</v>
      </c>
      <c r="U453" s="15">
        <f>-SUMIFS(Inp_TechAssessAdj!U:U,Inp_TechAssessAdj!$E:$E,$E453,Inp_TechAssessAdj!$F:$F,$F453,Inp_TechAssessAdj!$G:$G,$G453,Inp_TechAssessAdj!$H:$H,$H453)</f>
        <v>0</v>
      </c>
      <c r="V453" s="15">
        <f>-SUMIFS(Inp_TechAssessAdj!V:V,Inp_TechAssessAdj!$E:$E,$E453,Inp_TechAssessAdj!$F:$F,$F453,Inp_TechAssessAdj!$G:$G,$G453,Inp_TechAssessAdj!$H:$H,$H453)</f>
        <v>0</v>
      </c>
      <c r="W453" s="15">
        <f>-SUMIFS(Inp_TechAssessAdj!W:W,Inp_TechAssessAdj!$E:$E,$E453,Inp_TechAssessAdj!$F:$F,$F453,Inp_TechAssessAdj!$G:$G,$G453,Inp_TechAssessAdj!$H:$H,$H453)</f>
        <v>0</v>
      </c>
      <c r="X453" s="15">
        <f>-SUMIFS(Inp_TechAssessAdj!X:X,Inp_TechAssessAdj!$E:$E,$E453,Inp_TechAssessAdj!$F:$F,$F453,Inp_TechAssessAdj!$G:$G,$G453,Inp_TechAssessAdj!$H:$H,$H453)</f>
        <v>0</v>
      </c>
      <c r="Y453" s="15">
        <f>-SUMIFS(Inp_TechAssessAdj!Y:Y,Inp_TechAssessAdj!$E:$E,$E453,Inp_TechAssessAdj!$F:$F,$F453,Inp_TechAssessAdj!$G:$G,$G453,Inp_TechAssessAdj!$H:$H,$H453)</f>
        <v>0</v>
      </c>
      <c r="Z453" s="15">
        <f>-SUMIFS(Inp_TechAssessAdj!Z:Z,Inp_TechAssessAdj!$E:$E,$E453,Inp_TechAssessAdj!$F:$F,$F453,Inp_TechAssessAdj!$G:$G,$G453,Inp_TechAssessAdj!$H:$H,$H453)</f>
        <v>0</v>
      </c>
      <c r="AA453" s="15">
        <f>-SUMIFS(Inp_TechAssessAdj!AA:AA,Inp_TechAssessAdj!$E:$E,$E453,Inp_TechAssessAdj!$F:$F,$F453,Inp_TechAssessAdj!$G:$G,$G453,Inp_TechAssessAdj!$H:$H,$H453)</f>
        <v>0</v>
      </c>
      <c r="AB453" s="15">
        <f>-SUMIFS(Inp_TechAssessAdj!AB:AB,Inp_TechAssessAdj!$E:$E,$E453,Inp_TechAssessAdj!$F:$F,$F453,Inp_TechAssessAdj!$G:$G,$G453,Inp_TechAssessAdj!$H:$H,$H453)</f>
        <v>0</v>
      </c>
      <c r="AC453" s="15">
        <f>-SUMIFS(Inp_TechAssessAdj!AC:AC,Inp_TechAssessAdj!$E:$E,$E453,Inp_TechAssessAdj!$F:$F,$F453,Inp_TechAssessAdj!$G:$G,$G453,Inp_TechAssessAdj!$H:$H,$H453)</f>
        <v>0</v>
      </c>
      <c r="AD453" s="15">
        <f>-SUMIFS(Inp_TechAssessAdj!AD:AD,Inp_TechAssessAdj!$E:$E,$E453,Inp_TechAssessAdj!$F:$F,$F453,Inp_TechAssessAdj!$G:$G,$G453,Inp_TechAssessAdj!$H:$H,$H453)</f>
        <v>0</v>
      </c>
      <c r="AE453" s="15">
        <f>-SUMIFS(Inp_TechAssessAdj!AE:AE,Inp_TechAssessAdj!$E:$E,$E453,Inp_TechAssessAdj!$F:$F,$F453,Inp_TechAssessAdj!$G:$G,$G453,Inp_TechAssessAdj!$H:$H,$H453)</f>
        <v>0</v>
      </c>
      <c r="AF453" s="15">
        <f>-SUMIFS(Inp_TechAssessAdj!AF:AF,Inp_TechAssessAdj!$E:$E,$E453,Inp_TechAssessAdj!$F:$F,$F453,Inp_TechAssessAdj!$G:$G,$G453,Inp_TechAssessAdj!$H:$H,$H453)</f>
        <v>0</v>
      </c>
      <c r="AG453" s="15">
        <f>-SUMIFS(Inp_TechAssessAdj!AG:AG,Inp_TechAssessAdj!$E:$E,$E453,Inp_TechAssessAdj!$F:$F,$F453,Inp_TechAssessAdj!$G:$G,$G453,Inp_TechAssessAdj!$H:$H,$H453)</f>
        <v>0</v>
      </c>
      <c r="AH453" s="15">
        <f>-SUMIFS(Inp_TechAssessAdj!AH:AH,Inp_TechAssessAdj!$E:$E,$E453,Inp_TechAssessAdj!$F:$F,$F453,Inp_TechAssessAdj!$G:$G,$G453,Inp_TechAssessAdj!$H:$H,$H453)</f>
        <v>0</v>
      </c>
      <c r="AI453" s="15">
        <f>-SUMIFS(Inp_TechAssessAdj!AI:AI,Inp_TechAssessAdj!$E:$E,$E453,Inp_TechAssessAdj!$F:$F,$F453,Inp_TechAssessAdj!$G:$G,$G453,Inp_TechAssessAdj!$H:$H,$H453)</f>
        <v>0</v>
      </c>
      <c r="AJ453" s="15">
        <f>-SUMIFS(Inp_TechAssessAdj!AJ:AJ,Inp_TechAssessAdj!$E:$E,$E453,Inp_TechAssessAdj!$F:$F,$F453,Inp_TechAssessAdj!$G:$G,$G453,Inp_TechAssessAdj!$H:$H,$H453)</f>
        <v>0</v>
      </c>
      <c r="AK453" s="15">
        <f>-SUMIFS(Inp_TechAssessAdj!AK:AK,Inp_TechAssessAdj!$E:$E,$E453,Inp_TechAssessAdj!$F:$F,$F453,Inp_TechAssessAdj!$G:$G,$G453,Inp_TechAssessAdj!$H:$H,$H453)</f>
        <v>0</v>
      </c>
      <c r="AM453" s="55"/>
      <c r="AN453" s="69"/>
      <c r="AO453" s="69"/>
      <c r="AP453" s="55"/>
      <c r="AQ453" s="69"/>
      <c r="AR453" s="69"/>
    </row>
    <row r="454" spans="5:44">
      <c r="E454" s="51" t="s">
        <v>32</v>
      </c>
      <c r="F454" s="137">
        <f>IFERROR(Inp_TechAssessAdj!F182,0)</f>
        <v>0</v>
      </c>
      <c r="G454" s="137">
        <f>IFERROR(Inp_TechAssessAdj!G182,0)</f>
        <v>0</v>
      </c>
      <c r="H454" s="137">
        <f>IFERROR(Inp_TechAssessAdj!H182,0)</f>
        <v>0</v>
      </c>
      <c r="L454" s="51" t="s">
        <v>108</v>
      </c>
      <c r="M454" s="138">
        <f>SUMIFS(Inp_TechAssessAdj!$I:$I,Inp_TechAssessAdj!$E:$E,$E454,Inp_TechAssessAdj!$G:$G,$G454,Inp_TechAssessAdj!$H:$H,$H454)</f>
        <v>0</v>
      </c>
      <c r="R454" s="55"/>
      <c r="T454" s="15">
        <f>-SUMIFS(Inp_TechAssessAdj!T:T,Inp_TechAssessAdj!$E:$E,$E454,Inp_TechAssessAdj!$F:$F,$F454,Inp_TechAssessAdj!$G:$G,$G454,Inp_TechAssessAdj!$H:$H,$H454)</f>
        <v>0</v>
      </c>
      <c r="U454" s="15">
        <f>-SUMIFS(Inp_TechAssessAdj!U:U,Inp_TechAssessAdj!$E:$E,$E454,Inp_TechAssessAdj!$F:$F,$F454,Inp_TechAssessAdj!$G:$G,$G454,Inp_TechAssessAdj!$H:$H,$H454)</f>
        <v>0</v>
      </c>
      <c r="V454" s="15">
        <f>-SUMIFS(Inp_TechAssessAdj!V:V,Inp_TechAssessAdj!$E:$E,$E454,Inp_TechAssessAdj!$F:$F,$F454,Inp_TechAssessAdj!$G:$G,$G454,Inp_TechAssessAdj!$H:$H,$H454)</f>
        <v>0</v>
      </c>
      <c r="W454" s="15">
        <f>-SUMIFS(Inp_TechAssessAdj!W:W,Inp_TechAssessAdj!$E:$E,$E454,Inp_TechAssessAdj!$F:$F,$F454,Inp_TechAssessAdj!$G:$G,$G454,Inp_TechAssessAdj!$H:$H,$H454)</f>
        <v>0</v>
      </c>
      <c r="X454" s="15">
        <f>-SUMIFS(Inp_TechAssessAdj!X:X,Inp_TechAssessAdj!$E:$E,$E454,Inp_TechAssessAdj!$F:$F,$F454,Inp_TechAssessAdj!$G:$G,$G454,Inp_TechAssessAdj!$H:$H,$H454)</f>
        <v>0</v>
      </c>
      <c r="Y454" s="15">
        <f>-SUMIFS(Inp_TechAssessAdj!Y:Y,Inp_TechAssessAdj!$E:$E,$E454,Inp_TechAssessAdj!$F:$F,$F454,Inp_TechAssessAdj!$G:$G,$G454,Inp_TechAssessAdj!$H:$H,$H454)</f>
        <v>0</v>
      </c>
      <c r="Z454" s="15">
        <f>-SUMIFS(Inp_TechAssessAdj!Z:Z,Inp_TechAssessAdj!$E:$E,$E454,Inp_TechAssessAdj!$F:$F,$F454,Inp_TechAssessAdj!$G:$G,$G454,Inp_TechAssessAdj!$H:$H,$H454)</f>
        <v>0</v>
      </c>
      <c r="AA454" s="15">
        <f>-SUMIFS(Inp_TechAssessAdj!AA:AA,Inp_TechAssessAdj!$E:$E,$E454,Inp_TechAssessAdj!$F:$F,$F454,Inp_TechAssessAdj!$G:$G,$G454,Inp_TechAssessAdj!$H:$H,$H454)</f>
        <v>0</v>
      </c>
      <c r="AB454" s="15">
        <f>-SUMIFS(Inp_TechAssessAdj!AB:AB,Inp_TechAssessAdj!$E:$E,$E454,Inp_TechAssessAdj!$F:$F,$F454,Inp_TechAssessAdj!$G:$G,$G454,Inp_TechAssessAdj!$H:$H,$H454)</f>
        <v>0</v>
      </c>
      <c r="AC454" s="15">
        <f>-SUMIFS(Inp_TechAssessAdj!AC:AC,Inp_TechAssessAdj!$E:$E,$E454,Inp_TechAssessAdj!$F:$F,$F454,Inp_TechAssessAdj!$G:$G,$G454,Inp_TechAssessAdj!$H:$H,$H454)</f>
        <v>0</v>
      </c>
      <c r="AD454" s="15">
        <f>-SUMIFS(Inp_TechAssessAdj!AD:AD,Inp_TechAssessAdj!$E:$E,$E454,Inp_TechAssessAdj!$F:$F,$F454,Inp_TechAssessAdj!$G:$G,$G454,Inp_TechAssessAdj!$H:$H,$H454)</f>
        <v>0</v>
      </c>
      <c r="AE454" s="15">
        <f>-SUMIFS(Inp_TechAssessAdj!AE:AE,Inp_TechAssessAdj!$E:$E,$E454,Inp_TechAssessAdj!$F:$F,$F454,Inp_TechAssessAdj!$G:$G,$G454,Inp_TechAssessAdj!$H:$H,$H454)</f>
        <v>0</v>
      </c>
      <c r="AF454" s="15">
        <f>-SUMIFS(Inp_TechAssessAdj!AF:AF,Inp_TechAssessAdj!$E:$E,$E454,Inp_TechAssessAdj!$F:$F,$F454,Inp_TechAssessAdj!$G:$G,$G454,Inp_TechAssessAdj!$H:$H,$H454)</f>
        <v>0</v>
      </c>
      <c r="AG454" s="15">
        <f>-SUMIFS(Inp_TechAssessAdj!AG:AG,Inp_TechAssessAdj!$E:$E,$E454,Inp_TechAssessAdj!$F:$F,$F454,Inp_TechAssessAdj!$G:$G,$G454,Inp_TechAssessAdj!$H:$H,$H454)</f>
        <v>0</v>
      </c>
      <c r="AH454" s="15">
        <f>-SUMIFS(Inp_TechAssessAdj!AH:AH,Inp_TechAssessAdj!$E:$E,$E454,Inp_TechAssessAdj!$F:$F,$F454,Inp_TechAssessAdj!$G:$G,$G454,Inp_TechAssessAdj!$H:$H,$H454)</f>
        <v>0</v>
      </c>
      <c r="AI454" s="15">
        <f>-SUMIFS(Inp_TechAssessAdj!AI:AI,Inp_TechAssessAdj!$E:$E,$E454,Inp_TechAssessAdj!$F:$F,$F454,Inp_TechAssessAdj!$G:$G,$G454,Inp_TechAssessAdj!$H:$H,$H454)</f>
        <v>0</v>
      </c>
      <c r="AJ454" s="15">
        <f>-SUMIFS(Inp_TechAssessAdj!AJ:AJ,Inp_TechAssessAdj!$E:$E,$E454,Inp_TechAssessAdj!$F:$F,$F454,Inp_TechAssessAdj!$G:$G,$G454,Inp_TechAssessAdj!$H:$H,$H454)</f>
        <v>0</v>
      </c>
      <c r="AK454" s="15">
        <f>-SUMIFS(Inp_TechAssessAdj!AK:AK,Inp_TechAssessAdj!$E:$E,$E454,Inp_TechAssessAdj!$F:$F,$F454,Inp_TechAssessAdj!$G:$G,$G454,Inp_TechAssessAdj!$H:$H,$H454)</f>
        <v>0</v>
      </c>
      <c r="AM454" s="55"/>
      <c r="AN454" s="69"/>
      <c r="AO454" s="69"/>
      <c r="AP454" s="55"/>
      <c r="AQ454" s="69"/>
      <c r="AR454" s="69"/>
    </row>
    <row r="455" spans="5:44">
      <c r="E455" s="51" t="s">
        <v>32</v>
      </c>
      <c r="F455" s="137">
        <f>IFERROR(Inp_TechAssessAdj!F183,0)</f>
        <v>0</v>
      </c>
      <c r="G455" s="137">
        <f>IFERROR(Inp_TechAssessAdj!G183,0)</f>
        <v>0</v>
      </c>
      <c r="H455" s="137">
        <f>IFERROR(Inp_TechAssessAdj!H183,0)</f>
        <v>0</v>
      </c>
      <c r="L455" s="51" t="s">
        <v>108</v>
      </c>
      <c r="M455" s="138">
        <f>SUMIFS(Inp_TechAssessAdj!$I:$I,Inp_TechAssessAdj!$E:$E,$E455,Inp_TechAssessAdj!$G:$G,$G455,Inp_TechAssessAdj!$H:$H,$H455)</f>
        <v>0</v>
      </c>
      <c r="R455" s="55"/>
      <c r="T455" s="15">
        <f>-SUMIFS(Inp_TechAssessAdj!T:T,Inp_TechAssessAdj!$E:$E,$E455,Inp_TechAssessAdj!$F:$F,$F455,Inp_TechAssessAdj!$G:$G,$G455,Inp_TechAssessAdj!$H:$H,$H455)</f>
        <v>0</v>
      </c>
      <c r="U455" s="15">
        <f>-SUMIFS(Inp_TechAssessAdj!U:U,Inp_TechAssessAdj!$E:$E,$E455,Inp_TechAssessAdj!$F:$F,$F455,Inp_TechAssessAdj!$G:$G,$G455,Inp_TechAssessAdj!$H:$H,$H455)</f>
        <v>0</v>
      </c>
      <c r="V455" s="15">
        <f>-SUMIFS(Inp_TechAssessAdj!V:V,Inp_TechAssessAdj!$E:$E,$E455,Inp_TechAssessAdj!$F:$F,$F455,Inp_TechAssessAdj!$G:$G,$G455,Inp_TechAssessAdj!$H:$H,$H455)</f>
        <v>0</v>
      </c>
      <c r="W455" s="15">
        <f>-SUMIFS(Inp_TechAssessAdj!W:W,Inp_TechAssessAdj!$E:$E,$E455,Inp_TechAssessAdj!$F:$F,$F455,Inp_TechAssessAdj!$G:$G,$G455,Inp_TechAssessAdj!$H:$H,$H455)</f>
        <v>0</v>
      </c>
      <c r="X455" s="15">
        <f>-SUMIFS(Inp_TechAssessAdj!X:X,Inp_TechAssessAdj!$E:$E,$E455,Inp_TechAssessAdj!$F:$F,$F455,Inp_TechAssessAdj!$G:$G,$G455,Inp_TechAssessAdj!$H:$H,$H455)</f>
        <v>0</v>
      </c>
      <c r="Y455" s="15">
        <f>-SUMIFS(Inp_TechAssessAdj!Y:Y,Inp_TechAssessAdj!$E:$E,$E455,Inp_TechAssessAdj!$F:$F,$F455,Inp_TechAssessAdj!$G:$G,$G455,Inp_TechAssessAdj!$H:$H,$H455)</f>
        <v>0</v>
      </c>
      <c r="Z455" s="15">
        <f>-SUMIFS(Inp_TechAssessAdj!Z:Z,Inp_TechAssessAdj!$E:$E,$E455,Inp_TechAssessAdj!$F:$F,$F455,Inp_TechAssessAdj!$G:$G,$G455,Inp_TechAssessAdj!$H:$H,$H455)</f>
        <v>0</v>
      </c>
      <c r="AA455" s="15">
        <f>-SUMIFS(Inp_TechAssessAdj!AA:AA,Inp_TechAssessAdj!$E:$E,$E455,Inp_TechAssessAdj!$F:$F,$F455,Inp_TechAssessAdj!$G:$G,$G455,Inp_TechAssessAdj!$H:$H,$H455)</f>
        <v>0</v>
      </c>
      <c r="AB455" s="15">
        <f>-SUMIFS(Inp_TechAssessAdj!AB:AB,Inp_TechAssessAdj!$E:$E,$E455,Inp_TechAssessAdj!$F:$F,$F455,Inp_TechAssessAdj!$G:$G,$G455,Inp_TechAssessAdj!$H:$H,$H455)</f>
        <v>0</v>
      </c>
      <c r="AC455" s="15">
        <f>-SUMIFS(Inp_TechAssessAdj!AC:AC,Inp_TechAssessAdj!$E:$E,$E455,Inp_TechAssessAdj!$F:$F,$F455,Inp_TechAssessAdj!$G:$G,$G455,Inp_TechAssessAdj!$H:$H,$H455)</f>
        <v>0</v>
      </c>
      <c r="AD455" s="15">
        <f>-SUMIFS(Inp_TechAssessAdj!AD:AD,Inp_TechAssessAdj!$E:$E,$E455,Inp_TechAssessAdj!$F:$F,$F455,Inp_TechAssessAdj!$G:$G,$G455,Inp_TechAssessAdj!$H:$H,$H455)</f>
        <v>0</v>
      </c>
      <c r="AE455" s="15">
        <f>-SUMIFS(Inp_TechAssessAdj!AE:AE,Inp_TechAssessAdj!$E:$E,$E455,Inp_TechAssessAdj!$F:$F,$F455,Inp_TechAssessAdj!$G:$G,$G455,Inp_TechAssessAdj!$H:$H,$H455)</f>
        <v>0</v>
      </c>
      <c r="AF455" s="15">
        <f>-SUMIFS(Inp_TechAssessAdj!AF:AF,Inp_TechAssessAdj!$E:$E,$E455,Inp_TechAssessAdj!$F:$F,$F455,Inp_TechAssessAdj!$G:$G,$G455,Inp_TechAssessAdj!$H:$H,$H455)</f>
        <v>0</v>
      </c>
      <c r="AG455" s="15">
        <f>-SUMIFS(Inp_TechAssessAdj!AG:AG,Inp_TechAssessAdj!$E:$E,$E455,Inp_TechAssessAdj!$F:$F,$F455,Inp_TechAssessAdj!$G:$G,$G455,Inp_TechAssessAdj!$H:$H,$H455)</f>
        <v>0</v>
      </c>
      <c r="AH455" s="15">
        <f>-SUMIFS(Inp_TechAssessAdj!AH:AH,Inp_TechAssessAdj!$E:$E,$E455,Inp_TechAssessAdj!$F:$F,$F455,Inp_TechAssessAdj!$G:$G,$G455,Inp_TechAssessAdj!$H:$H,$H455)</f>
        <v>0</v>
      </c>
      <c r="AI455" s="15">
        <f>-SUMIFS(Inp_TechAssessAdj!AI:AI,Inp_TechAssessAdj!$E:$E,$E455,Inp_TechAssessAdj!$F:$F,$F455,Inp_TechAssessAdj!$G:$G,$G455,Inp_TechAssessAdj!$H:$H,$H455)</f>
        <v>0</v>
      </c>
      <c r="AJ455" s="15">
        <f>-SUMIFS(Inp_TechAssessAdj!AJ:AJ,Inp_TechAssessAdj!$E:$E,$E455,Inp_TechAssessAdj!$F:$F,$F455,Inp_TechAssessAdj!$G:$G,$G455,Inp_TechAssessAdj!$H:$H,$H455)</f>
        <v>0</v>
      </c>
      <c r="AK455" s="15">
        <f>-SUMIFS(Inp_TechAssessAdj!AK:AK,Inp_TechAssessAdj!$E:$E,$E455,Inp_TechAssessAdj!$F:$F,$F455,Inp_TechAssessAdj!$G:$G,$G455,Inp_TechAssessAdj!$H:$H,$H455)</f>
        <v>0</v>
      </c>
      <c r="AM455" s="55"/>
      <c r="AN455" s="69"/>
      <c r="AO455" s="69"/>
      <c r="AP455" s="55"/>
      <c r="AQ455" s="69"/>
      <c r="AR455" s="69"/>
    </row>
    <row r="456" spans="5:44">
      <c r="E456" s="51" t="s">
        <v>32</v>
      </c>
      <c r="F456" s="137">
        <f>IFERROR(Inp_TechAssessAdj!F184,0)</f>
        <v>0</v>
      </c>
      <c r="G456" s="137">
        <f>IFERROR(Inp_TechAssessAdj!G184,0)</f>
        <v>0</v>
      </c>
      <c r="H456" s="137">
        <f>IFERROR(Inp_TechAssessAdj!H184,0)</f>
        <v>0</v>
      </c>
      <c r="L456" s="51" t="s">
        <v>108</v>
      </c>
      <c r="M456" s="138">
        <f>SUMIFS(Inp_TechAssessAdj!$I:$I,Inp_TechAssessAdj!$E:$E,$E456,Inp_TechAssessAdj!$G:$G,$G456,Inp_TechAssessAdj!$H:$H,$H456)</f>
        <v>0</v>
      </c>
      <c r="R456" s="55"/>
      <c r="T456" s="15">
        <f>-SUMIFS(Inp_TechAssessAdj!T:T,Inp_TechAssessAdj!$E:$E,$E456,Inp_TechAssessAdj!$F:$F,$F456,Inp_TechAssessAdj!$G:$G,$G456,Inp_TechAssessAdj!$H:$H,$H456)</f>
        <v>0</v>
      </c>
      <c r="U456" s="15">
        <f>-SUMIFS(Inp_TechAssessAdj!U:U,Inp_TechAssessAdj!$E:$E,$E456,Inp_TechAssessAdj!$F:$F,$F456,Inp_TechAssessAdj!$G:$G,$G456,Inp_TechAssessAdj!$H:$H,$H456)</f>
        <v>0</v>
      </c>
      <c r="V456" s="15">
        <f>-SUMIFS(Inp_TechAssessAdj!V:V,Inp_TechAssessAdj!$E:$E,$E456,Inp_TechAssessAdj!$F:$F,$F456,Inp_TechAssessAdj!$G:$G,$G456,Inp_TechAssessAdj!$H:$H,$H456)</f>
        <v>0</v>
      </c>
      <c r="W456" s="15">
        <f>-SUMIFS(Inp_TechAssessAdj!W:W,Inp_TechAssessAdj!$E:$E,$E456,Inp_TechAssessAdj!$F:$F,$F456,Inp_TechAssessAdj!$G:$G,$G456,Inp_TechAssessAdj!$H:$H,$H456)</f>
        <v>0</v>
      </c>
      <c r="X456" s="15">
        <f>-SUMIFS(Inp_TechAssessAdj!X:X,Inp_TechAssessAdj!$E:$E,$E456,Inp_TechAssessAdj!$F:$F,$F456,Inp_TechAssessAdj!$G:$G,$G456,Inp_TechAssessAdj!$H:$H,$H456)</f>
        <v>0</v>
      </c>
      <c r="Y456" s="15">
        <f>-SUMIFS(Inp_TechAssessAdj!Y:Y,Inp_TechAssessAdj!$E:$E,$E456,Inp_TechAssessAdj!$F:$F,$F456,Inp_TechAssessAdj!$G:$G,$G456,Inp_TechAssessAdj!$H:$H,$H456)</f>
        <v>0</v>
      </c>
      <c r="Z456" s="15">
        <f>-SUMIFS(Inp_TechAssessAdj!Z:Z,Inp_TechAssessAdj!$E:$E,$E456,Inp_TechAssessAdj!$F:$F,$F456,Inp_TechAssessAdj!$G:$G,$G456,Inp_TechAssessAdj!$H:$H,$H456)</f>
        <v>0</v>
      </c>
      <c r="AA456" s="15">
        <f>-SUMIFS(Inp_TechAssessAdj!AA:AA,Inp_TechAssessAdj!$E:$E,$E456,Inp_TechAssessAdj!$F:$F,$F456,Inp_TechAssessAdj!$G:$G,$G456,Inp_TechAssessAdj!$H:$H,$H456)</f>
        <v>0</v>
      </c>
      <c r="AB456" s="15">
        <f>-SUMIFS(Inp_TechAssessAdj!AB:AB,Inp_TechAssessAdj!$E:$E,$E456,Inp_TechAssessAdj!$F:$F,$F456,Inp_TechAssessAdj!$G:$G,$G456,Inp_TechAssessAdj!$H:$H,$H456)</f>
        <v>0</v>
      </c>
      <c r="AC456" s="15">
        <f>-SUMIFS(Inp_TechAssessAdj!AC:AC,Inp_TechAssessAdj!$E:$E,$E456,Inp_TechAssessAdj!$F:$F,$F456,Inp_TechAssessAdj!$G:$G,$G456,Inp_TechAssessAdj!$H:$H,$H456)</f>
        <v>0</v>
      </c>
      <c r="AD456" s="15">
        <f>-SUMIFS(Inp_TechAssessAdj!AD:AD,Inp_TechAssessAdj!$E:$E,$E456,Inp_TechAssessAdj!$F:$F,$F456,Inp_TechAssessAdj!$G:$G,$G456,Inp_TechAssessAdj!$H:$H,$H456)</f>
        <v>0</v>
      </c>
      <c r="AE456" s="15">
        <f>-SUMIFS(Inp_TechAssessAdj!AE:AE,Inp_TechAssessAdj!$E:$E,$E456,Inp_TechAssessAdj!$F:$F,$F456,Inp_TechAssessAdj!$G:$G,$G456,Inp_TechAssessAdj!$H:$H,$H456)</f>
        <v>0</v>
      </c>
      <c r="AF456" s="15">
        <f>-SUMIFS(Inp_TechAssessAdj!AF:AF,Inp_TechAssessAdj!$E:$E,$E456,Inp_TechAssessAdj!$F:$F,$F456,Inp_TechAssessAdj!$G:$G,$G456,Inp_TechAssessAdj!$H:$H,$H456)</f>
        <v>0</v>
      </c>
      <c r="AG456" s="15">
        <f>-SUMIFS(Inp_TechAssessAdj!AG:AG,Inp_TechAssessAdj!$E:$E,$E456,Inp_TechAssessAdj!$F:$F,$F456,Inp_TechAssessAdj!$G:$G,$G456,Inp_TechAssessAdj!$H:$H,$H456)</f>
        <v>0</v>
      </c>
      <c r="AH456" s="15">
        <f>-SUMIFS(Inp_TechAssessAdj!AH:AH,Inp_TechAssessAdj!$E:$E,$E456,Inp_TechAssessAdj!$F:$F,$F456,Inp_TechAssessAdj!$G:$G,$G456,Inp_TechAssessAdj!$H:$H,$H456)</f>
        <v>0</v>
      </c>
      <c r="AI456" s="15">
        <f>-SUMIFS(Inp_TechAssessAdj!AI:AI,Inp_TechAssessAdj!$E:$E,$E456,Inp_TechAssessAdj!$F:$F,$F456,Inp_TechAssessAdj!$G:$G,$G456,Inp_TechAssessAdj!$H:$H,$H456)</f>
        <v>0</v>
      </c>
      <c r="AJ456" s="15">
        <f>-SUMIFS(Inp_TechAssessAdj!AJ:AJ,Inp_TechAssessAdj!$E:$E,$E456,Inp_TechAssessAdj!$F:$F,$F456,Inp_TechAssessAdj!$G:$G,$G456,Inp_TechAssessAdj!$H:$H,$H456)</f>
        <v>0</v>
      </c>
      <c r="AK456" s="15">
        <f>-SUMIFS(Inp_TechAssessAdj!AK:AK,Inp_TechAssessAdj!$E:$E,$E456,Inp_TechAssessAdj!$F:$F,$F456,Inp_TechAssessAdj!$G:$G,$G456,Inp_TechAssessAdj!$H:$H,$H456)</f>
        <v>0</v>
      </c>
      <c r="AM456" s="55"/>
      <c r="AN456" s="69"/>
      <c r="AO456" s="69"/>
      <c r="AP456" s="55"/>
      <c r="AQ456" s="69"/>
      <c r="AR456" s="69"/>
    </row>
    <row r="457" spans="5:44">
      <c r="E457" s="51" t="s">
        <v>32</v>
      </c>
      <c r="F457" s="137">
        <f>IFERROR(Inp_TechAssessAdj!F185,0)</f>
        <v>0</v>
      </c>
      <c r="G457" s="137">
        <f>IFERROR(Inp_TechAssessAdj!G185,0)</f>
        <v>0</v>
      </c>
      <c r="H457" s="137">
        <f>IFERROR(Inp_TechAssessAdj!H185,0)</f>
        <v>0</v>
      </c>
      <c r="L457" s="51" t="s">
        <v>108</v>
      </c>
      <c r="M457" s="138">
        <f>SUMIFS(Inp_TechAssessAdj!$I:$I,Inp_TechAssessAdj!$E:$E,$E457,Inp_TechAssessAdj!$G:$G,$G457,Inp_TechAssessAdj!$H:$H,$H457)</f>
        <v>0</v>
      </c>
      <c r="R457" s="55"/>
      <c r="T457" s="15">
        <f>-SUMIFS(Inp_TechAssessAdj!T:T,Inp_TechAssessAdj!$E:$E,$E457,Inp_TechAssessAdj!$F:$F,$F457,Inp_TechAssessAdj!$G:$G,$G457,Inp_TechAssessAdj!$H:$H,$H457)</f>
        <v>0</v>
      </c>
      <c r="U457" s="15">
        <f>-SUMIFS(Inp_TechAssessAdj!U:U,Inp_TechAssessAdj!$E:$E,$E457,Inp_TechAssessAdj!$F:$F,$F457,Inp_TechAssessAdj!$G:$G,$G457,Inp_TechAssessAdj!$H:$H,$H457)</f>
        <v>0</v>
      </c>
      <c r="V457" s="15">
        <f>-SUMIFS(Inp_TechAssessAdj!V:V,Inp_TechAssessAdj!$E:$E,$E457,Inp_TechAssessAdj!$F:$F,$F457,Inp_TechAssessAdj!$G:$G,$G457,Inp_TechAssessAdj!$H:$H,$H457)</f>
        <v>0</v>
      </c>
      <c r="W457" s="15">
        <f>-SUMIFS(Inp_TechAssessAdj!W:W,Inp_TechAssessAdj!$E:$E,$E457,Inp_TechAssessAdj!$F:$F,$F457,Inp_TechAssessAdj!$G:$G,$G457,Inp_TechAssessAdj!$H:$H,$H457)</f>
        <v>0</v>
      </c>
      <c r="X457" s="15">
        <f>-SUMIFS(Inp_TechAssessAdj!X:X,Inp_TechAssessAdj!$E:$E,$E457,Inp_TechAssessAdj!$F:$F,$F457,Inp_TechAssessAdj!$G:$G,$G457,Inp_TechAssessAdj!$H:$H,$H457)</f>
        <v>0</v>
      </c>
      <c r="Y457" s="15">
        <f>-SUMIFS(Inp_TechAssessAdj!Y:Y,Inp_TechAssessAdj!$E:$E,$E457,Inp_TechAssessAdj!$F:$F,$F457,Inp_TechAssessAdj!$G:$G,$G457,Inp_TechAssessAdj!$H:$H,$H457)</f>
        <v>0</v>
      </c>
      <c r="Z457" s="15">
        <f>-SUMIFS(Inp_TechAssessAdj!Z:Z,Inp_TechAssessAdj!$E:$E,$E457,Inp_TechAssessAdj!$F:$F,$F457,Inp_TechAssessAdj!$G:$G,$G457,Inp_TechAssessAdj!$H:$H,$H457)</f>
        <v>0</v>
      </c>
      <c r="AA457" s="15">
        <f>-SUMIFS(Inp_TechAssessAdj!AA:AA,Inp_TechAssessAdj!$E:$E,$E457,Inp_TechAssessAdj!$F:$F,$F457,Inp_TechAssessAdj!$G:$G,$G457,Inp_TechAssessAdj!$H:$H,$H457)</f>
        <v>0</v>
      </c>
      <c r="AB457" s="15">
        <f>-SUMIFS(Inp_TechAssessAdj!AB:AB,Inp_TechAssessAdj!$E:$E,$E457,Inp_TechAssessAdj!$F:$F,$F457,Inp_TechAssessAdj!$G:$G,$G457,Inp_TechAssessAdj!$H:$H,$H457)</f>
        <v>0</v>
      </c>
      <c r="AC457" s="15">
        <f>-SUMIFS(Inp_TechAssessAdj!AC:AC,Inp_TechAssessAdj!$E:$E,$E457,Inp_TechAssessAdj!$F:$F,$F457,Inp_TechAssessAdj!$G:$G,$G457,Inp_TechAssessAdj!$H:$H,$H457)</f>
        <v>0</v>
      </c>
      <c r="AD457" s="15">
        <f>-SUMIFS(Inp_TechAssessAdj!AD:AD,Inp_TechAssessAdj!$E:$E,$E457,Inp_TechAssessAdj!$F:$F,$F457,Inp_TechAssessAdj!$G:$G,$G457,Inp_TechAssessAdj!$H:$H,$H457)</f>
        <v>0</v>
      </c>
      <c r="AE457" s="15">
        <f>-SUMIFS(Inp_TechAssessAdj!AE:AE,Inp_TechAssessAdj!$E:$E,$E457,Inp_TechAssessAdj!$F:$F,$F457,Inp_TechAssessAdj!$G:$G,$G457,Inp_TechAssessAdj!$H:$H,$H457)</f>
        <v>0</v>
      </c>
      <c r="AF457" s="15">
        <f>-SUMIFS(Inp_TechAssessAdj!AF:AF,Inp_TechAssessAdj!$E:$E,$E457,Inp_TechAssessAdj!$F:$F,$F457,Inp_TechAssessAdj!$G:$G,$G457,Inp_TechAssessAdj!$H:$H,$H457)</f>
        <v>0</v>
      </c>
      <c r="AG457" s="15">
        <f>-SUMIFS(Inp_TechAssessAdj!AG:AG,Inp_TechAssessAdj!$E:$E,$E457,Inp_TechAssessAdj!$F:$F,$F457,Inp_TechAssessAdj!$G:$G,$G457,Inp_TechAssessAdj!$H:$H,$H457)</f>
        <v>0</v>
      </c>
      <c r="AH457" s="15">
        <f>-SUMIFS(Inp_TechAssessAdj!AH:AH,Inp_TechAssessAdj!$E:$E,$E457,Inp_TechAssessAdj!$F:$F,$F457,Inp_TechAssessAdj!$G:$G,$G457,Inp_TechAssessAdj!$H:$H,$H457)</f>
        <v>0</v>
      </c>
      <c r="AI457" s="15">
        <f>-SUMIFS(Inp_TechAssessAdj!AI:AI,Inp_TechAssessAdj!$E:$E,$E457,Inp_TechAssessAdj!$F:$F,$F457,Inp_TechAssessAdj!$G:$G,$G457,Inp_TechAssessAdj!$H:$H,$H457)</f>
        <v>0</v>
      </c>
      <c r="AJ457" s="15">
        <f>-SUMIFS(Inp_TechAssessAdj!AJ:AJ,Inp_TechAssessAdj!$E:$E,$E457,Inp_TechAssessAdj!$F:$F,$F457,Inp_TechAssessAdj!$G:$G,$G457,Inp_TechAssessAdj!$H:$H,$H457)</f>
        <v>0</v>
      </c>
      <c r="AK457" s="15">
        <f>-SUMIFS(Inp_TechAssessAdj!AK:AK,Inp_TechAssessAdj!$E:$E,$E457,Inp_TechAssessAdj!$F:$F,$F457,Inp_TechAssessAdj!$G:$G,$G457,Inp_TechAssessAdj!$H:$H,$H457)</f>
        <v>0</v>
      </c>
      <c r="AM457" s="55"/>
      <c r="AN457" s="69"/>
      <c r="AO457" s="69"/>
      <c r="AP457" s="55"/>
      <c r="AQ457" s="69"/>
      <c r="AR457" s="69"/>
    </row>
    <row r="458" spans="5:44">
      <c r="E458" s="51" t="s">
        <v>32</v>
      </c>
      <c r="F458" s="137">
        <f>IFERROR(Inp_TechAssessAdj!F186,0)</f>
        <v>0</v>
      </c>
      <c r="G458" s="137">
        <f>IFERROR(Inp_TechAssessAdj!G186,0)</f>
        <v>0</v>
      </c>
      <c r="H458" s="137">
        <f>IFERROR(Inp_TechAssessAdj!H186,0)</f>
        <v>0</v>
      </c>
      <c r="L458" s="51" t="s">
        <v>108</v>
      </c>
      <c r="M458" s="138">
        <f>SUMIFS(Inp_TechAssessAdj!$I:$I,Inp_TechAssessAdj!$E:$E,$E458,Inp_TechAssessAdj!$G:$G,$G458,Inp_TechAssessAdj!$H:$H,$H458)</f>
        <v>0</v>
      </c>
      <c r="R458" s="55"/>
      <c r="T458" s="15">
        <f>-SUMIFS(Inp_TechAssessAdj!T:T,Inp_TechAssessAdj!$E:$E,$E458,Inp_TechAssessAdj!$F:$F,$F458,Inp_TechAssessAdj!$G:$G,$G458,Inp_TechAssessAdj!$H:$H,$H458)</f>
        <v>0</v>
      </c>
      <c r="U458" s="15">
        <f>-SUMIFS(Inp_TechAssessAdj!U:U,Inp_TechAssessAdj!$E:$E,$E458,Inp_TechAssessAdj!$F:$F,$F458,Inp_TechAssessAdj!$G:$G,$G458,Inp_TechAssessAdj!$H:$H,$H458)</f>
        <v>0</v>
      </c>
      <c r="V458" s="15">
        <f>-SUMIFS(Inp_TechAssessAdj!V:V,Inp_TechAssessAdj!$E:$E,$E458,Inp_TechAssessAdj!$F:$F,$F458,Inp_TechAssessAdj!$G:$G,$G458,Inp_TechAssessAdj!$H:$H,$H458)</f>
        <v>0</v>
      </c>
      <c r="W458" s="15">
        <f>-SUMIFS(Inp_TechAssessAdj!W:W,Inp_TechAssessAdj!$E:$E,$E458,Inp_TechAssessAdj!$F:$F,$F458,Inp_TechAssessAdj!$G:$G,$G458,Inp_TechAssessAdj!$H:$H,$H458)</f>
        <v>0</v>
      </c>
      <c r="X458" s="15">
        <f>-SUMIFS(Inp_TechAssessAdj!X:X,Inp_TechAssessAdj!$E:$E,$E458,Inp_TechAssessAdj!$F:$F,$F458,Inp_TechAssessAdj!$G:$G,$G458,Inp_TechAssessAdj!$H:$H,$H458)</f>
        <v>0</v>
      </c>
      <c r="Y458" s="15">
        <f>-SUMIFS(Inp_TechAssessAdj!Y:Y,Inp_TechAssessAdj!$E:$E,$E458,Inp_TechAssessAdj!$F:$F,$F458,Inp_TechAssessAdj!$G:$G,$G458,Inp_TechAssessAdj!$H:$H,$H458)</f>
        <v>0</v>
      </c>
      <c r="Z458" s="15">
        <f>-SUMIFS(Inp_TechAssessAdj!Z:Z,Inp_TechAssessAdj!$E:$E,$E458,Inp_TechAssessAdj!$F:$F,$F458,Inp_TechAssessAdj!$G:$G,$G458,Inp_TechAssessAdj!$H:$H,$H458)</f>
        <v>0</v>
      </c>
      <c r="AA458" s="15">
        <f>-SUMIFS(Inp_TechAssessAdj!AA:AA,Inp_TechAssessAdj!$E:$E,$E458,Inp_TechAssessAdj!$F:$F,$F458,Inp_TechAssessAdj!$G:$G,$G458,Inp_TechAssessAdj!$H:$H,$H458)</f>
        <v>0</v>
      </c>
      <c r="AB458" s="15">
        <f>-SUMIFS(Inp_TechAssessAdj!AB:AB,Inp_TechAssessAdj!$E:$E,$E458,Inp_TechAssessAdj!$F:$F,$F458,Inp_TechAssessAdj!$G:$G,$G458,Inp_TechAssessAdj!$H:$H,$H458)</f>
        <v>0</v>
      </c>
      <c r="AC458" s="15">
        <f>-SUMIFS(Inp_TechAssessAdj!AC:AC,Inp_TechAssessAdj!$E:$E,$E458,Inp_TechAssessAdj!$F:$F,$F458,Inp_TechAssessAdj!$G:$G,$G458,Inp_TechAssessAdj!$H:$H,$H458)</f>
        <v>0</v>
      </c>
      <c r="AD458" s="15">
        <f>-SUMIFS(Inp_TechAssessAdj!AD:AD,Inp_TechAssessAdj!$E:$E,$E458,Inp_TechAssessAdj!$F:$F,$F458,Inp_TechAssessAdj!$G:$G,$G458,Inp_TechAssessAdj!$H:$H,$H458)</f>
        <v>0</v>
      </c>
      <c r="AE458" s="15">
        <f>-SUMIFS(Inp_TechAssessAdj!AE:AE,Inp_TechAssessAdj!$E:$E,$E458,Inp_TechAssessAdj!$F:$F,$F458,Inp_TechAssessAdj!$G:$G,$G458,Inp_TechAssessAdj!$H:$H,$H458)</f>
        <v>0</v>
      </c>
      <c r="AF458" s="15">
        <f>-SUMIFS(Inp_TechAssessAdj!AF:AF,Inp_TechAssessAdj!$E:$E,$E458,Inp_TechAssessAdj!$F:$F,$F458,Inp_TechAssessAdj!$G:$G,$G458,Inp_TechAssessAdj!$H:$H,$H458)</f>
        <v>0</v>
      </c>
      <c r="AG458" s="15">
        <f>-SUMIFS(Inp_TechAssessAdj!AG:AG,Inp_TechAssessAdj!$E:$E,$E458,Inp_TechAssessAdj!$F:$F,$F458,Inp_TechAssessAdj!$G:$G,$G458,Inp_TechAssessAdj!$H:$H,$H458)</f>
        <v>0</v>
      </c>
      <c r="AH458" s="15">
        <f>-SUMIFS(Inp_TechAssessAdj!AH:AH,Inp_TechAssessAdj!$E:$E,$E458,Inp_TechAssessAdj!$F:$F,$F458,Inp_TechAssessAdj!$G:$G,$G458,Inp_TechAssessAdj!$H:$H,$H458)</f>
        <v>0</v>
      </c>
      <c r="AI458" s="15">
        <f>-SUMIFS(Inp_TechAssessAdj!AI:AI,Inp_TechAssessAdj!$E:$E,$E458,Inp_TechAssessAdj!$F:$F,$F458,Inp_TechAssessAdj!$G:$G,$G458,Inp_TechAssessAdj!$H:$H,$H458)</f>
        <v>0</v>
      </c>
      <c r="AJ458" s="15">
        <f>-SUMIFS(Inp_TechAssessAdj!AJ:AJ,Inp_TechAssessAdj!$E:$E,$E458,Inp_TechAssessAdj!$F:$F,$F458,Inp_TechAssessAdj!$G:$G,$G458,Inp_TechAssessAdj!$H:$H,$H458)</f>
        <v>0</v>
      </c>
      <c r="AK458" s="15">
        <f>-SUMIFS(Inp_TechAssessAdj!AK:AK,Inp_TechAssessAdj!$E:$E,$E458,Inp_TechAssessAdj!$F:$F,$F458,Inp_TechAssessAdj!$G:$G,$G458,Inp_TechAssessAdj!$H:$H,$H458)</f>
        <v>0</v>
      </c>
      <c r="AM458" s="55"/>
      <c r="AN458" s="69"/>
      <c r="AO458" s="69"/>
      <c r="AP458" s="55"/>
      <c r="AQ458" s="69"/>
      <c r="AR458" s="69"/>
    </row>
    <row r="459" spans="5:44">
      <c r="E459" s="51" t="s">
        <v>32</v>
      </c>
      <c r="F459" s="137">
        <f>IFERROR(Inp_TechAssessAdj!F187,0)</f>
        <v>0</v>
      </c>
      <c r="G459" s="137">
        <f>IFERROR(Inp_TechAssessAdj!G187,0)</f>
        <v>0</v>
      </c>
      <c r="H459" s="137">
        <f>IFERROR(Inp_TechAssessAdj!H187,0)</f>
        <v>0</v>
      </c>
      <c r="L459" s="51" t="s">
        <v>108</v>
      </c>
      <c r="M459" s="138">
        <f>SUMIFS(Inp_TechAssessAdj!$I:$I,Inp_TechAssessAdj!$E:$E,$E459,Inp_TechAssessAdj!$G:$G,$G459,Inp_TechAssessAdj!$H:$H,$H459)</f>
        <v>0</v>
      </c>
      <c r="R459" s="55"/>
      <c r="T459" s="15">
        <f>-SUMIFS(Inp_TechAssessAdj!T:T,Inp_TechAssessAdj!$E:$E,$E459,Inp_TechAssessAdj!$F:$F,$F459,Inp_TechAssessAdj!$G:$G,$G459,Inp_TechAssessAdj!$H:$H,$H459)</f>
        <v>0</v>
      </c>
      <c r="U459" s="15">
        <f>-SUMIFS(Inp_TechAssessAdj!U:U,Inp_TechAssessAdj!$E:$E,$E459,Inp_TechAssessAdj!$F:$F,$F459,Inp_TechAssessAdj!$G:$G,$G459,Inp_TechAssessAdj!$H:$H,$H459)</f>
        <v>0</v>
      </c>
      <c r="V459" s="15">
        <f>-SUMIFS(Inp_TechAssessAdj!V:V,Inp_TechAssessAdj!$E:$E,$E459,Inp_TechAssessAdj!$F:$F,$F459,Inp_TechAssessAdj!$G:$G,$G459,Inp_TechAssessAdj!$H:$H,$H459)</f>
        <v>0</v>
      </c>
      <c r="W459" s="15">
        <f>-SUMIFS(Inp_TechAssessAdj!W:W,Inp_TechAssessAdj!$E:$E,$E459,Inp_TechAssessAdj!$F:$F,$F459,Inp_TechAssessAdj!$G:$G,$G459,Inp_TechAssessAdj!$H:$H,$H459)</f>
        <v>0</v>
      </c>
      <c r="X459" s="15">
        <f>-SUMIFS(Inp_TechAssessAdj!X:X,Inp_TechAssessAdj!$E:$E,$E459,Inp_TechAssessAdj!$F:$F,$F459,Inp_TechAssessAdj!$G:$G,$G459,Inp_TechAssessAdj!$H:$H,$H459)</f>
        <v>0</v>
      </c>
      <c r="Y459" s="15">
        <f>-SUMIFS(Inp_TechAssessAdj!Y:Y,Inp_TechAssessAdj!$E:$E,$E459,Inp_TechAssessAdj!$F:$F,$F459,Inp_TechAssessAdj!$G:$G,$G459,Inp_TechAssessAdj!$H:$H,$H459)</f>
        <v>0</v>
      </c>
      <c r="Z459" s="15">
        <f>-SUMIFS(Inp_TechAssessAdj!Z:Z,Inp_TechAssessAdj!$E:$E,$E459,Inp_TechAssessAdj!$F:$F,$F459,Inp_TechAssessAdj!$G:$G,$G459,Inp_TechAssessAdj!$H:$H,$H459)</f>
        <v>0</v>
      </c>
      <c r="AA459" s="15">
        <f>-SUMIFS(Inp_TechAssessAdj!AA:AA,Inp_TechAssessAdj!$E:$E,$E459,Inp_TechAssessAdj!$F:$F,$F459,Inp_TechAssessAdj!$G:$G,$G459,Inp_TechAssessAdj!$H:$H,$H459)</f>
        <v>0</v>
      </c>
      <c r="AB459" s="15">
        <f>-SUMIFS(Inp_TechAssessAdj!AB:AB,Inp_TechAssessAdj!$E:$E,$E459,Inp_TechAssessAdj!$F:$F,$F459,Inp_TechAssessAdj!$G:$G,$G459,Inp_TechAssessAdj!$H:$H,$H459)</f>
        <v>0</v>
      </c>
      <c r="AC459" s="15">
        <f>-SUMIFS(Inp_TechAssessAdj!AC:AC,Inp_TechAssessAdj!$E:$E,$E459,Inp_TechAssessAdj!$F:$F,$F459,Inp_TechAssessAdj!$G:$G,$G459,Inp_TechAssessAdj!$H:$H,$H459)</f>
        <v>0</v>
      </c>
      <c r="AD459" s="15">
        <f>-SUMIFS(Inp_TechAssessAdj!AD:AD,Inp_TechAssessAdj!$E:$E,$E459,Inp_TechAssessAdj!$F:$F,$F459,Inp_TechAssessAdj!$G:$G,$G459,Inp_TechAssessAdj!$H:$H,$H459)</f>
        <v>0</v>
      </c>
      <c r="AE459" s="15">
        <f>-SUMIFS(Inp_TechAssessAdj!AE:AE,Inp_TechAssessAdj!$E:$E,$E459,Inp_TechAssessAdj!$F:$F,$F459,Inp_TechAssessAdj!$G:$G,$G459,Inp_TechAssessAdj!$H:$H,$H459)</f>
        <v>0</v>
      </c>
      <c r="AF459" s="15">
        <f>-SUMIFS(Inp_TechAssessAdj!AF:AF,Inp_TechAssessAdj!$E:$E,$E459,Inp_TechAssessAdj!$F:$F,$F459,Inp_TechAssessAdj!$G:$G,$G459,Inp_TechAssessAdj!$H:$H,$H459)</f>
        <v>0</v>
      </c>
      <c r="AG459" s="15">
        <f>-SUMIFS(Inp_TechAssessAdj!AG:AG,Inp_TechAssessAdj!$E:$E,$E459,Inp_TechAssessAdj!$F:$F,$F459,Inp_TechAssessAdj!$G:$G,$G459,Inp_TechAssessAdj!$H:$H,$H459)</f>
        <v>0</v>
      </c>
      <c r="AH459" s="15">
        <f>-SUMIFS(Inp_TechAssessAdj!AH:AH,Inp_TechAssessAdj!$E:$E,$E459,Inp_TechAssessAdj!$F:$F,$F459,Inp_TechAssessAdj!$G:$G,$G459,Inp_TechAssessAdj!$H:$H,$H459)</f>
        <v>0</v>
      </c>
      <c r="AI459" s="15">
        <f>-SUMIFS(Inp_TechAssessAdj!AI:AI,Inp_TechAssessAdj!$E:$E,$E459,Inp_TechAssessAdj!$F:$F,$F459,Inp_TechAssessAdj!$G:$G,$G459,Inp_TechAssessAdj!$H:$H,$H459)</f>
        <v>0</v>
      </c>
      <c r="AJ459" s="15">
        <f>-SUMIFS(Inp_TechAssessAdj!AJ:AJ,Inp_TechAssessAdj!$E:$E,$E459,Inp_TechAssessAdj!$F:$F,$F459,Inp_TechAssessAdj!$G:$G,$G459,Inp_TechAssessAdj!$H:$H,$H459)</f>
        <v>0</v>
      </c>
      <c r="AK459" s="15">
        <f>-SUMIFS(Inp_TechAssessAdj!AK:AK,Inp_TechAssessAdj!$E:$E,$E459,Inp_TechAssessAdj!$F:$F,$F459,Inp_TechAssessAdj!$G:$G,$G459,Inp_TechAssessAdj!$H:$H,$H459)</f>
        <v>0</v>
      </c>
      <c r="AM459" s="55"/>
      <c r="AN459" s="69"/>
      <c r="AO459" s="69"/>
      <c r="AP459" s="55"/>
      <c r="AQ459" s="69"/>
      <c r="AR459" s="69"/>
    </row>
    <row r="460" spans="5:44">
      <c r="E460" s="51" t="s">
        <v>32</v>
      </c>
      <c r="F460" s="137">
        <f>IFERROR(Inp_TechAssessAdj!F188,0)</f>
        <v>0</v>
      </c>
      <c r="G460" s="137">
        <f>IFERROR(Inp_TechAssessAdj!G188,0)</f>
        <v>0</v>
      </c>
      <c r="H460" s="137">
        <f>IFERROR(Inp_TechAssessAdj!H188,0)</f>
        <v>0</v>
      </c>
      <c r="L460" s="51" t="s">
        <v>108</v>
      </c>
      <c r="M460" s="138">
        <f>SUMIFS(Inp_TechAssessAdj!$I:$I,Inp_TechAssessAdj!$E:$E,$E460,Inp_TechAssessAdj!$G:$G,$G460,Inp_TechAssessAdj!$H:$H,$H460)</f>
        <v>0</v>
      </c>
      <c r="R460" s="55"/>
      <c r="T460" s="15">
        <f>-SUMIFS(Inp_TechAssessAdj!T:T,Inp_TechAssessAdj!$E:$E,$E460,Inp_TechAssessAdj!$F:$F,$F460,Inp_TechAssessAdj!$G:$G,$G460,Inp_TechAssessAdj!$H:$H,$H460)</f>
        <v>0</v>
      </c>
      <c r="U460" s="15">
        <f>-SUMIFS(Inp_TechAssessAdj!U:U,Inp_TechAssessAdj!$E:$E,$E460,Inp_TechAssessAdj!$F:$F,$F460,Inp_TechAssessAdj!$G:$G,$G460,Inp_TechAssessAdj!$H:$H,$H460)</f>
        <v>0</v>
      </c>
      <c r="V460" s="15">
        <f>-SUMIFS(Inp_TechAssessAdj!V:V,Inp_TechAssessAdj!$E:$E,$E460,Inp_TechAssessAdj!$F:$F,$F460,Inp_TechAssessAdj!$G:$G,$G460,Inp_TechAssessAdj!$H:$H,$H460)</f>
        <v>0</v>
      </c>
      <c r="W460" s="15">
        <f>-SUMIFS(Inp_TechAssessAdj!W:W,Inp_TechAssessAdj!$E:$E,$E460,Inp_TechAssessAdj!$F:$F,$F460,Inp_TechAssessAdj!$G:$G,$G460,Inp_TechAssessAdj!$H:$H,$H460)</f>
        <v>0</v>
      </c>
      <c r="X460" s="15">
        <f>-SUMIFS(Inp_TechAssessAdj!X:X,Inp_TechAssessAdj!$E:$E,$E460,Inp_TechAssessAdj!$F:$F,$F460,Inp_TechAssessAdj!$G:$G,$G460,Inp_TechAssessAdj!$H:$H,$H460)</f>
        <v>0</v>
      </c>
      <c r="Y460" s="15">
        <f>-SUMIFS(Inp_TechAssessAdj!Y:Y,Inp_TechAssessAdj!$E:$E,$E460,Inp_TechAssessAdj!$F:$F,$F460,Inp_TechAssessAdj!$G:$G,$G460,Inp_TechAssessAdj!$H:$H,$H460)</f>
        <v>0</v>
      </c>
      <c r="Z460" s="15">
        <f>-SUMIFS(Inp_TechAssessAdj!Z:Z,Inp_TechAssessAdj!$E:$E,$E460,Inp_TechAssessAdj!$F:$F,$F460,Inp_TechAssessAdj!$G:$G,$G460,Inp_TechAssessAdj!$H:$H,$H460)</f>
        <v>0</v>
      </c>
      <c r="AA460" s="15">
        <f>-SUMIFS(Inp_TechAssessAdj!AA:AA,Inp_TechAssessAdj!$E:$E,$E460,Inp_TechAssessAdj!$F:$F,$F460,Inp_TechAssessAdj!$G:$G,$G460,Inp_TechAssessAdj!$H:$H,$H460)</f>
        <v>0</v>
      </c>
      <c r="AB460" s="15">
        <f>-SUMIFS(Inp_TechAssessAdj!AB:AB,Inp_TechAssessAdj!$E:$E,$E460,Inp_TechAssessAdj!$F:$F,$F460,Inp_TechAssessAdj!$G:$G,$G460,Inp_TechAssessAdj!$H:$H,$H460)</f>
        <v>0</v>
      </c>
      <c r="AC460" s="15">
        <f>-SUMIFS(Inp_TechAssessAdj!AC:AC,Inp_TechAssessAdj!$E:$E,$E460,Inp_TechAssessAdj!$F:$F,$F460,Inp_TechAssessAdj!$G:$G,$G460,Inp_TechAssessAdj!$H:$H,$H460)</f>
        <v>0</v>
      </c>
      <c r="AD460" s="15">
        <f>-SUMIFS(Inp_TechAssessAdj!AD:AD,Inp_TechAssessAdj!$E:$E,$E460,Inp_TechAssessAdj!$F:$F,$F460,Inp_TechAssessAdj!$G:$G,$G460,Inp_TechAssessAdj!$H:$H,$H460)</f>
        <v>0</v>
      </c>
      <c r="AE460" s="15">
        <f>-SUMIFS(Inp_TechAssessAdj!AE:AE,Inp_TechAssessAdj!$E:$E,$E460,Inp_TechAssessAdj!$F:$F,$F460,Inp_TechAssessAdj!$G:$G,$G460,Inp_TechAssessAdj!$H:$H,$H460)</f>
        <v>0</v>
      </c>
      <c r="AF460" s="15">
        <f>-SUMIFS(Inp_TechAssessAdj!AF:AF,Inp_TechAssessAdj!$E:$E,$E460,Inp_TechAssessAdj!$F:$F,$F460,Inp_TechAssessAdj!$G:$G,$G460,Inp_TechAssessAdj!$H:$H,$H460)</f>
        <v>0</v>
      </c>
      <c r="AG460" s="15">
        <f>-SUMIFS(Inp_TechAssessAdj!AG:AG,Inp_TechAssessAdj!$E:$E,$E460,Inp_TechAssessAdj!$F:$F,$F460,Inp_TechAssessAdj!$G:$G,$G460,Inp_TechAssessAdj!$H:$H,$H460)</f>
        <v>0</v>
      </c>
      <c r="AH460" s="15">
        <f>-SUMIFS(Inp_TechAssessAdj!AH:AH,Inp_TechAssessAdj!$E:$E,$E460,Inp_TechAssessAdj!$F:$F,$F460,Inp_TechAssessAdj!$G:$G,$G460,Inp_TechAssessAdj!$H:$H,$H460)</f>
        <v>0</v>
      </c>
      <c r="AI460" s="15">
        <f>-SUMIFS(Inp_TechAssessAdj!AI:AI,Inp_TechAssessAdj!$E:$E,$E460,Inp_TechAssessAdj!$F:$F,$F460,Inp_TechAssessAdj!$G:$G,$G460,Inp_TechAssessAdj!$H:$H,$H460)</f>
        <v>0</v>
      </c>
      <c r="AJ460" s="15">
        <f>-SUMIFS(Inp_TechAssessAdj!AJ:AJ,Inp_TechAssessAdj!$E:$E,$E460,Inp_TechAssessAdj!$F:$F,$F460,Inp_TechAssessAdj!$G:$G,$G460,Inp_TechAssessAdj!$H:$H,$H460)</f>
        <v>0</v>
      </c>
      <c r="AK460" s="15">
        <f>-SUMIFS(Inp_TechAssessAdj!AK:AK,Inp_TechAssessAdj!$E:$E,$E460,Inp_TechAssessAdj!$F:$F,$F460,Inp_TechAssessAdj!$G:$G,$G460,Inp_TechAssessAdj!$H:$H,$H460)</f>
        <v>0</v>
      </c>
      <c r="AM460" s="55"/>
      <c r="AN460" s="69"/>
      <c r="AO460" s="69"/>
      <c r="AP460" s="55"/>
      <c r="AQ460" s="69"/>
      <c r="AR460" s="69"/>
    </row>
    <row r="461" spans="5:44">
      <c r="E461" s="51" t="s">
        <v>32</v>
      </c>
      <c r="F461" s="137">
        <f>IFERROR(Inp_TechAssessAdj!F189,0)</f>
        <v>0</v>
      </c>
      <c r="G461" s="137">
        <f>IFERROR(Inp_TechAssessAdj!G189,0)</f>
        <v>0</v>
      </c>
      <c r="H461" s="137">
        <f>IFERROR(Inp_TechAssessAdj!H189,0)</f>
        <v>0</v>
      </c>
      <c r="L461" s="51" t="s">
        <v>108</v>
      </c>
      <c r="M461" s="138">
        <f>SUMIFS(Inp_TechAssessAdj!$I:$I,Inp_TechAssessAdj!$E:$E,$E461,Inp_TechAssessAdj!$G:$G,$G461,Inp_TechAssessAdj!$H:$H,$H461)</f>
        <v>0</v>
      </c>
      <c r="R461" s="55"/>
      <c r="T461" s="15">
        <f>-SUMIFS(Inp_TechAssessAdj!T:T,Inp_TechAssessAdj!$E:$E,$E461,Inp_TechAssessAdj!$F:$F,$F461,Inp_TechAssessAdj!$G:$G,$G461,Inp_TechAssessAdj!$H:$H,$H461)</f>
        <v>0</v>
      </c>
      <c r="U461" s="15">
        <f>-SUMIFS(Inp_TechAssessAdj!U:U,Inp_TechAssessAdj!$E:$E,$E461,Inp_TechAssessAdj!$F:$F,$F461,Inp_TechAssessAdj!$G:$G,$G461,Inp_TechAssessAdj!$H:$H,$H461)</f>
        <v>0</v>
      </c>
      <c r="V461" s="15">
        <f>-SUMIFS(Inp_TechAssessAdj!V:V,Inp_TechAssessAdj!$E:$E,$E461,Inp_TechAssessAdj!$F:$F,$F461,Inp_TechAssessAdj!$G:$G,$G461,Inp_TechAssessAdj!$H:$H,$H461)</f>
        <v>0</v>
      </c>
      <c r="W461" s="15">
        <f>-SUMIFS(Inp_TechAssessAdj!W:W,Inp_TechAssessAdj!$E:$E,$E461,Inp_TechAssessAdj!$F:$F,$F461,Inp_TechAssessAdj!$G:$G,$G461,Inp_TechAssessAdj!$H:$H,$H461)</f>
        <v>0</v>
      </c>
      <c r="X461" s="15">
        <f>-SUMIFS(Inp_TechAssessAdj!X:X,Inp_TechAssessAdj!$E:$E,$E461,Inp_TechAssessAdj!$F:$F,$F461,Inp_TechAssessAdj!$G:$G,$G461,Inp_TechAssessAdj!$H:$H,$H461)</f>
        <v>0</v>
      </c>
      <c r="Y461" s="15">
        <f>-SUMIFS(Inp_TechAssessAdj!Y:Y,Inp_TechAssessAdj!$E:$E,$E461,Inp_TechAssessAdj!$F:$F,$F461,Inp_TechAssessAdj!$G:$G,$G461,Inp_TechAssessAdj!$H:$H,$H461)</f>
        <v>0</v>
      </c>
      <c r="Z461" s="15">
        <f>-SUMIFS(Inp_TechAssessAdj!Z:Z,Inp_TechAssessAdj!$E:$E,$E461,Inp_TechAssessAdj!$F:$F,$F461,Inp_TechAssessAdj!$G:$G,$G461,Inp_TechAssessAdj!$H:$H,$H461)</f>
        <v>0</v>
      </c>
      <c r="AA461" s="15">
        <f>-SUMIFS(Inp_TechAssessAdj!AA:AA,Inp_TechAssessAdj!$E:$E,$E461,Inp_TechAssessAdj!$F:$F,$F461,Inp_TechAssessAdj!$G:$G,$G461,Inp_TechAssessAdj!$H:$H,$H461)</f>
        <v>0</v>
      </c>
      <c r="AB461" s="15">
        <f>-SUMIFS(Inp_TechAssessAdj!AB:AB,Inp_TechAssessAdj!$E:$E,$E461,Inp_TechAssessAdj!$F:$F,$F461,Inp_TechAssessAdj!$G:$G,$G461,Inp_TechAssessAdj!$H:$H,$H461)</f>
        <v>0</v>
      </c>
      <c r="AC461" s="15">
        <f>-SUMIFS(Inp_TechAssessAdj!AC:AC,Inp_TechAssessAdj!$E:$E,$E461,Inp_TechAssessAdj!$F:$F,$F461,Inp_TechAssessAdj!$G:$G,$G461,Inp_TechAssessAdj!$H:$H,$H461)</f>
        <v>0</v>
      </c>
      <c r="AD461" s="15">
        <f>-SUMIFS(Inp_TechAssessAdj!AD:AD,Inp_TechAssessAdj!$E:$E,$E461,Inp_TechAssessAdj!$F:$F,$F461,Inp_TechAssessAdj!$G:$G,$G461,Inp_TechAssessAdj!$H:$H,$H461)</f>
        <v>0</v>
      </c>
      <c r="AE461" s="15">
        <f>-SUMIFS(Inp_TechAssessAdj!AE:AE,Inp_TechAssessAdj!$E:$E,$E461,Inp_TechAssessAdj!$F:$F,$F461,Inp_TechAssessAdj!$G:$G,$G461,Inp_TechAssessAdj!$H:$H,$H461)</f>
        <v>0</v>
      </c>
      <c r="AF461" s="15">
        <f>-SUMIFS(Inp_TechAssessAdj!AF:AF,Inp_TechAssessAdj!$E:$E,$E461,Inp_TechAssessAdj!$F:$F,$F461,Inp_TechAssessAdj!$G:$G,$G461,Inp_TechAssessAdj!$H:$H,$H461)</f>
        <v>0</v>
      </c>
      <c r="AG461" s="15">
        <f>-SUMIFS(Inp_TechAssessAdj!AG:AG,Inp_TechAssessAdj!$E:$E,$E461,Inp_TechAssessAdj!$F:$F,$F461,Inp_TechAssessAdj!$G:$G,$G461,Inp_TechAssessAdj!$H:$H,$H461)</f>
        <v>0</v>
      </c>
      <c r="AH461" s="15">
        <f>-SUMIFS(Inp_TechAssessAdj!AH:AH,Inp_TechAssessAdj!$E:$E,$E461,Inp_TechAssessAdj!$F:$F,$F461,Inp_TechAssessAdj!$G:$G,$G461,Inp_TechAssessAdj!$H:$H,$H461)</f>
        <v>0</v>
      </c>
      <c r="AI461" s="15">
        <f>-SUMIFS(Inp_TechAssessAdj!AI:AI,Inp_TechAssessAdj!$E:$E,$E461,Inp_TechAssessAdj!$F:$F,$F461,Inp_TechAssessAdj!$G:$G,$G461,Inp_TechAssessAdj!$H:$H,$H461)</f>
        <v>0</v>
      </c>
      <c r="AJ461" s="15">
        <f>-SUMIFS(Inp_TechAssessAdj!AJ:AJ,Inp_TechAssessAdj!$E:$E,$E461,Inp_TechAssessAdj!$F:$F,$F461,Inp_TechAssessAdj!$G:$G,$G461,Inp_TechAssessAdj!$H:$H,$H461)</f>
        <v>0</v>
      </c>
      <c r="AK461" s="15">
        <f>-SUMIFS(Inp_TechAssessAdj!AK:AK,Inp_TechAssessAdj!$E:$E,$E461,Inp_TechAssessAdj!$F:$F,$F461,Inp_TechAssessAdj!$G:$G,$G461,Inp_TechAssessAdj!$H:$H,$H461)</f>
        <v>0</v>
      </c>
      <c r="AM461" s="55"/>
      <c r="AN461" s="69"/>
      <c r="AO461" s="69"/>
      <c r="AP461" s="55"/>
      <c r="AQ461" s="69"/>
      <c r="AR461" s="69"/>
    </row>
    <row r="462" spans="5:44">
      <c r="E462" s="51" t="s">
        <v>32</v>
      </c>
      <c r="F462" s="137">
        <f>IFERROR(Inp_TechAssessAdj!F190,0)</f>
        <v>0</v>
      </c>
      <c r="G462" s="137">
        <f>IFERROR(Inp_TechAssessAdj!G190,0)</f>
        <v>0</v>
      </c>
      <c r="H462" s="137">
        <f>IFERROR(Inp_TechAssessAdj!H190,0)</f>
        <v>0</v>
      </c>
      <c r="L462" s="51" t="s">
        <v>108</v>
      </c>
      <c r="M462" s="138">
        <f>SUMIFS(Inp_TechAssessAdj!$I:$I,Inp_TechAssessAdj!$E:$E,$E462,Inp_TechAssessAdj!$G:$G,$G462,Inp_TechAssessAdj!$H:$H,$H462)</f>
        <v>0</v>
      </c>
      <c r="R462" s="55"/>
      <c r="T462" s="15">
        <f>-SUMIFS(Inp_TechAssessAdj!T:T,Inp_TechAssessAdj!$E:$E,$E462,Inp_TechAssessAdj!$F:$F,$F462,Inp_TechAssessAdj!$G:$G,$G462,Inp_TechAssessAdj!$H:$H,$H462)</f>
        <v>0</v>
      </c>
      <c r="U462" s="15">
        <f>-SUMIFS(Inp_TechAssessAdj!U:U,Inp_TechAssessAdj!$E:$E,$E462,Inp_TechAssessAdj!$F:$F,$F462,Inp_TechAssessAdj!$G:$G,$G462,Inp_TechAssessAdj!$H:$H,$H462)</f>
        <v>0</v>
      </c>
      <c r="V462" s="15">
        <f>-SUMIFS(Inp_TechAssessAdj!V:V,Inp_TechAssessAdj!$E:$E,$E462,Inp_TechAssessAdj!$F:$F,$F462,Inp_TechAssessAdj!$G:$G,$G462,Inp_TechAssessAdj!$H:$H,$H462)</f>
        <v>0</v>
      </c>
      <c r="W462" s="15">
        <f>-SUMIFS(Inp_TechAssessAdj!W:W,Inp_TechAssessAdj!$E:$E,$E462,Inp_TechAssessAdj!$F:$F,$F462,Inp_TechAssessAdj!$G:$G,$G462,Inp_TechAssessAdj!$H:$H,$H462)</f>
        <v>0</v>
      </c>
      <c r="X462" s="15">
        <f>-SUMIFS(Inp_TechAssessAdj!X:X,Inp_TechAssessAdj!$E:$E,$E462,Inp_TechAssessAdj!$F:$F,$F462,Inp_TechAssessAdj!$G:$G,$G462,Inp_TechAssessAdj!$H:$H,$H462)</f>
        <v>0</v>
      </c>
      <c r="Y462" s="15">
        <f>-SUMIFS(Inp_TechAssessAdj!Y:Y,Inp_TechAssessAdj!$E:$E,$E462,Inp_TechAssessAdj!$F:$F,$F462,Inp_TechAssessAdj!$G:$G,$G462,Inp_TechAssessAdj!$H:$H,$H462)</f>
        <v>0</v>
      </c>
      <c r="Z462" s="15">
        <f>-SUMIFS(Inp_TechAssessAdj!Z:Z,Inp_TechAssessAdj!$E:$E,$E462,Inp_TechAssessAdj!$F:$F,$F462,Inp_TechAssessAdj!$G:$G,$G462,Inp_TechAssessAdj!$H:$H,$H462)</f>
        <v>0</v>
      </c>
      <c r="AA462" s="15">
        <f>-SUMIFS(Inp_TechAssessAdj!AA:AA,Inp_TechAssessAdj!$E:$E,$E462,Inp_TechAssessAdj!$F:$F,$F462,Inp_TechAssessAdj!$G:$G,$G462,Inp_TechAssessAdj!$H:$H,$H462)</f>
        <v>0</v>
      </c>
      <c r="AB462" s="15">
        <f>-SUMIFS(Inp_TechAssessAdj!AB:AB,Inp_TechAssessAdj!$E:$E,$E462,Inp_TechAssessAdj!$F:$F,$F462,Inp_TechAssessAdj!$G:$G,$G462,Inp_TechAssessAdj!$H:$H,$H462)</f>
        <v>0</v>
      </c>
      <c r="AC462" s="15">
        <f>-SUMIFS(Inp_TechAssessAdj!AC:AC,Inp_TechAssessAdj!$E:$E,$E462,Inp_TechAssessAdj!$F:$F,$F462,Inp_TechAssessAdj!$G:$G,$G462,Inp_TechAssessAdj!$H:$H,$H462)</f>
        <v>0</v>
      </c>
      <c r="AD462" s="15">
        <f>-SUMIFS(Inp_TechAssessAdj!AD:AD,Inp_TechAssessAdj!$E:$E,$E462,Inp_TechAssessAdj!$F:$F,$F462,Inp_TechAssessAdj!$G:$G,$G462,Inp_TechAssessAdj!$H:$H,$H462)</f>
        <v>0</v>
      </c>
      <c r="AE462" s="15">
        <f>-SUMIFS(Inp_TechAssessAdj!AE:AE,Inp_TechAssessAdj!$E:$E,$E462,Inp_TechAssessAdj!$F:$F,$F462,Inp_TechAssessAdj!$G:$G,$G462,Inp_TechAssessAdj!$H:$H,$H462)</f>
        <v>0</v>
      </c>
      <c r="AF462" s="15">
        <f>-SUMIFS(Inp_TechAssessAdj!AF:AF,Inp_TechAssessAdj!$E:$E,$E462,Inp_TechAssessAdj!$F:$F,$F462,Inp_TechAssessAdj!$G:$G,$G462,Inp_TechAssessAdj!$H:$H,$H462)</f>
        <v>0</v>
      </c>
      <c r="AG462" s="15">
        <f>-SUMIFS(Inp_TechAssessAdj!AG:AG,Inp_TechAssessAdj!$E:$E,$E462,Inp_TechAssessAdj!$F:$F,$F462,Inp_TechAssessAdj!$G:$G,$G462,Inp_TechAssessAdj!$H:$H,$H462)</f>
        <v>0</v>
      </c>
      <c r="AH462" s="15">
        <f>-SUMIFS(Inp_TechAssessAdj!AH:AH,Inp_TechAssessAdj!$E:$E,$E462,Inp_TechAssessAdj!$F:$F,$F462,Inp_TechAssessAdj!$G:$G,$G462,Inp_TechAssessAdj!$H:$H,$H462)</f>
        <v>0</v>
      </c>
      <c r="AI462" s="15">
        <f>-SUMIFS(Inp_TechAssessAdj!AI:AI,Inp_TechAssessAdj!$E:$E,$E462,Inp_TechAssessAdj!$F:$F,$F462,Inp_TechAssessAdj!$G:$G,$G462,Inp_TechAssessAdj!$H:$H,$H462)</f>
        <v>0</v>
      </c>
      <c r="AJ462" s="15">
        <f>-SUMIFS(Inp_TechAssessAdj!AJ:AJ,Inp_TechAssessAdj!$E:$E,$E462,Inp_TechAssessAdj!$F:$F,$F462,Inp_TechAssessAdj!$G:$G,$G462,Inp_TechAssessAdj!$H:$H,$H462)</f>
        <v>0</v>
      </c>
      <c r="AK462" s="15">
        <f>-SUMIFS(Inp_TechAssessAdj!AK:AK,Inp_TechAssessAdj!$E:$E,$E462,Inp_TechAssessAdj!$F:$F,$F462,Inp_TechAssessAdj!$G:$G,$G462,Inp_TechAssessAdj!$H:$H,$H462)</f>
        <v>0</v>
      </c>
      <c r="AM462" s="55"/>
      <c r="AN462" s="69"/>
      <c r="AO462" s="69"/>
      <c r="AP462" s="55"/>
      <c r="AQ462" s="69"/>
      <c r="AR462" s="69"/>
    </row>
    <row r="463" spans="5:44">
      <c r="E463" s="51" t="s">
        <v>32</v>
      </c>
      <c r="F463" s="137">
        <f>IFERROR(Inp_TechAssessAdj!F191,0)</f>
        <v>0</v>
      </c>
      <c r="G463" s="137">
        <f>IFERROR(Inp_TechAssessAdj!G191,0)</f>
        <v>0</v>
      </c>
      <c r="H463" s="137">
        <f>IFERROR(Inp_TechAssessAdj!H191,0)</f>
        <v>0</v>
      </c>
      <c r="L463" s="51" t="s">
        <v>108</v>
      </c>
      <c r="M463" s="138">
        <f>SUMIFS(Inp_TechAssessAdj!$I:$I,Inp_TechAssessAdj!$E:$E,$E463,Inp_TechAssessAdj!$G:$G,$G463,Inp_TechAssessAdj!$H:$H,$H463)</f>
        <v>0</v>
      </c>
      <c r="R463" s="55"/>
      <c r="T463" s="15">
        <f>-SUMIFS(Inp_TechAssessAdj!T:T,Inp_TechAssessAdj!$E:$E,$E463,Inp_TechAssessAdj!$F:$F,$F463,Inp_TechAssessAdj!$G:$G,$G463,Inp_TechAssessAdj!$H:$H,$H463)</f>
        <v>0</v>
      </c>
      <c r="U463" s="15">
        <f>-SUMIFS(Inp_TechAssessAdj!U:U,Inp_TechAssessAdj!$E:$E,$E463,Inp_TechAssessAdj!$F:$F,$F463,Inp_TechAssessAdj!$G:$G,$G463,Inp_TechAssessAdj!$H:$H,$H463)</f>
        <v>0</v>
      </c>
      <c r="V463" s="15">
        <f>-SUMIFS(Inp_TechAssessAdj!V:V,Inp_TechAssessAdj!$E:$E,$E463,Inp_TechAssessAdj!$F:$F,$F463,Inp_TechAssessAdj!$G:$G,$G463,Inp_TechAssessAdj!$H:$H,$H463)</f>
        <v>0</v>
      </c>
      <c r="W463" s="15">
        <f>-SUMIFS(Inp_TechAssessAdj!W:W,Inp_TechAssessAdj!$E:$E,$E463,Inp_TechAssessAdj!$F:$F,$F463,Inp_TechAssessAdj!$G:$G,$G463,Inp_TechAssessAdj!$H:$H,$H463)</f>
        <v>0</v>
      </c>
      <c r="X463" s="15">
        <f>-SUMIFS(Inp_TechAssessAdj!X:X,Inp_TechAssessAdj!$E:$E,$E463,Inp_TechAssessAdj!$F:$F,$F463,Inp_TechAssessAdj!$G:$G,$G463,Inp_TechAssessAdj!$H:$H,$H463)</f>
        <v>0</v>
      </c>
      <c r="Y463" s="15">
        <f>-SUMIFS(Inp_TechAssessAdj!Y:Y,Inp_TechAssessAdj!$E:$E,$E463,Inp_TechAssessAdj!$F:$F,$F463,Inp_TechAssessAdj!$G:$G,$G463,Inp_TechAssessAdj!$H:$H,$H463)</f>
        <v>0</v>
      </c>
      <c r="Z463" s="15">
        <f>-SUMIFS(Inp_TechAssessAdj!Z:Z,Inp_TechAssessAdj!$E:$E,$E463,Inp_TechAssessAdj!$F:$F,$F463,Inp_TechAssessAdj!$G:$G,$G463,Inp_TechAssessAdj!$H:$H,$H463)</f>
        <v>0</v>
      </c>
      <c r="AA463" s="15">
        <f>-SUMIFS(Inp_TechAssessAdj!AA:AA,Inp_TechAssessAdj!$E:$E,$E463,Inp_TechAssessAdj!$F:$F,$F463,Inp_TechAssessAdj!$G:$G,$G463,Inp_TechAssessAdj!$H:$H,$H463)</f>
        <v>0</v>
      </c>
      <c r="AB463" s="15">
        <f>-SUMIFS(Inp_TechAssessAdj!AB:AB,Inp_TechAssessAdj!$E:$E,$E463,Inp_TechAssessAdj!$F:$F,$F463,Inp_TechAssessAdj!$G:$G,$G463,Inp_TechAssessAdj!$H:$H,$H463)</f>
        <v>0</v>
      </c>
      <c r="AC463" s="15">
        <f>-SUMIFS(Inp_TechAssessAdj!AC:AC,Inp_TechAssessAdj!$E:$E,$E463,Inp_TechAssessAdj!$F:$F,$F463,Inp_TechAssessAdj!$G:$G,$G463,Inp_TechAssessAdj!$H:$H,$H463)</f>
        <v>0</v>
      </c>
      <c r="AD463" s="15">
        <f>-SUMIFS(Inp_TechAssessAdj!AD:AD,Inp_TechAssessAdj!$E:$E,$E463,Inp_TechAssessAdj!$F:$F,$F463,Inp_TechAssessAdj!$G:$G,$G463,Inp_TechAssessAdj!$H:$H,$H463)</f>
        <v>0</v>
      </c>
      <c r="AE463" s="15">
        <f>-SUMIFS(Inp_TechAssessAdj!AE:AE,Inp_TechAssessAdj!$E:$E,$E463,Inp_TechAssessAdj!$F:$F,$F463,Inp_TechAssessAdj!$G:$G,$G463,Inp_TechAssessAdj!$H:$H,$H463)</f>
        <v>0</v>
      </c>
      <c r="AF463" s="15">
        <f>-SUMIFS(Inp_TechAssessAdj!AF:AF,Inp_TechAssessAdj!$E:$E,$E463,Inp_TechAssessAdj!$F:$F,$F463,Inp_TechAssessAdj!$G:$G,$G463,Inp_TechAssessAdj!$H:$H,$H463)</f>
        <v>0</v>
      </c>
      <c r="AG463" s="15">
        <f>-SUMIFS(Inp_TechAssessAdj!AG:AG,Inp_TechAssessAdj!$E:$E,$E463,Inp_TechAssessAdj!$F:$F,$F463,Inp_TechAssessAdj!$G:$G,$G463,Inp_TechAssessAdj!$H:$H,$H463)</f>
        <v>0</v>
      </c>
      <c r="AH463" s="15">
        <f>-SUMIFS(Inp_TechAssessAdj!AH:AH,Inp_TechAssessAdj!$E:$E,$E463,Inp_TechAssessAdj!$F:$F,$F463,Inp_TechAssessAdj!$G:$G,$G463,Inp_TechAssessAdj!$H:$H,$H463)</f>
        <v>0</v>
      </c>
      <c r="AI463" s="15">
        <f>-SUMIFS(Inp_TechAssessAdj!AI:AI,Inp_TechAssessAdj!$E:$E,$E463,Inp_TechAssessAdj!$F:$F,$F463,Inp_TechAssessAdj!$G:$G,$G463,Inp_TechAssessAdj!$H:$H,$H463)</f>
        <v>0</v>
      </c>
      <c r="AJ463" s="15">
        <f>-SUMIFS(Inp_TechAssessAdj!AJ:AJ,Inp_TechAssessAdj!$E:$E,$E463,Inp_TechAssessAdj!$F:$F,$F463,Inp_TechAssessAdj!$G:$G,$G463,Inp_TechAssessAdj!$H:$H,$H463)</f>
        <v>0</v>
      </c>
      <c r="AK463" s="15">
        <f>-SUMIFS(Inp_TechAssessAdj!AK:AK,Inp_TechAssessAdj!$E:$E,$E463,Inp_TechAssessAdj!$F:$F,$F463,Inp_TechAssessAdj!$G:$G,$G463,Inp_TechAssessAdj!$H:$H,$H463)</f>
        <v>0</v>
      </c>
      <c r="AM463" s="55"/>
      <c r="AN463" s="69"/>
      <c r="AO463" s="69"/>
      <c r="AP463" s="55"/>
      <c r="AQ463" s="69"/>
      <c r="AR463" s="69"/>
    </row>
    <row r="464" spans="5:44">
      <c r="E464" s="51" t="s">
        <v>32</v>
      </c>
      <c r="F464" s="137">
        <f>IFERROR(Inp_TechAssessAdj!F192,0)</f>
        <v>0</v>
      </c>
      <c r="G464" s="137">
        <f>IFERROR(Inp_TechAssessAdj!G192,0)</f>
        <v>0</v>
      </c>
      <c r="H464" s="137">
        <f>IFERROR(Inp_TechAssessAdj!H192,0)</f>
        <v>0</v>
      </c>
      <c r="L464" s="51" t="s">
        <v>108</v>
      </c>
      <c r="M464" s="138">
        <f>SUMIFS(Inp_TechAssessAdj!$I:$I,Inp_TechAssessAdj!$E:$E,$E464,Inp_TechAssessAdj!$G:$G,$G464,Inp_TechAssessAdj!$H:$H,$H464)</f>
        <v>0</v>
      </c>
      <c r="R464" s="55"/>
      <c r="T464" s="15">
        <f>-SUMIFS(Inp_TechAssessAdj!T:T,Inp_TechAssessAdj!$E:$E,$E464,Inp_TechAssessAdj!$F:$F,$F464,Inp_TechAssessAdj!$G:$G,$G464,Inp_TechAssessAdj!$H:$H,$H464)</f>
        <v>0</v>
      </c>
      <c r="U464" s="15">
        <f>-SUMIFS(Inp_TechAssessAdj!U:U,Inp_TechAssessAdj!$E:$E,$E464,Inp_TechAssessAdj!$F:$F,$F464,Inp_TechAssessAdj!$G:$G,$G464,Inp_TechAssessAdj!$H:$H,$H464)</f>
        <v>0</v>
      </c>
      <c r="V464" s="15">
        <f>-SUMIFS(Inp_TechAssessAdj!V:V,Inp_TechAssessAdj!$E:$E,$E464,Inp_TechAssessAdj!$F:$F,$F464,Inp_TechAssessAdj!$G:$G,$G464,Inp_TechAssessAdj!$H:$H,$H464)</f>
        <v>0</v>
      </c>
      <c r="W464" s="15">
        <f>-SUMIFS(Inp_TechAssessAdj!W:W,Inp_TechAssessAdj!$E:$E,$E464,Inp_TechAssessAdj!$F:$F,$F464,Inp_TechAssessAdj!$G:$G,$G464,Inp_TechAssessAdj!$H:$H,$H464)</f>
        <v>0</v>
      </c>
      <c r="X464" s="15">
        <f>-SUMIFS(Inp_TechAssessAdj!X:X,Inp_TechAssessAdj!$E:$E,$E464,Inp_TechAssessAdj!$F:$F,$F464,Inp_TechAssessAdj!$G:$G,$G464,Inp_TechAssessAdj!$H:$H,$H464)</f>
        <v>0</v>
      </c>
      <c r="Y464" s="15">
        <f>-SUMIFS(Inp_TechAssessAdj!Y:Y,Inp_TechAssessAdj!$E:$E,$E464,Inp_TechAssessAdj!$F:$F,$F464,Inp_TechAssessAdj!$G:$G,$G464,Inp_TechAssessAdj!$H:$H,$H464)</f>
        <v>0</v>
      </c>
      <c r="Z464" s="15">
        <f>-SUMIFS(Inp_TechAssessAdj!Z:Z,Inp_TechAssessAdj!$E:$E,$E464,Inp_TechAssessAdj!$F:$F,$F464,Inp_TechAssessAdj!$G:$G,$G464,Inp_TechAssessAdj!$H:$H,$H464)</f>
        <v>0</v>
      </c>
      <c r="AA464" s="15">
        <f>-SUMIFS(Inp_TechAssessAdj!AA:AA,Inp_TechAssessAdj!$E:$E,$E464,Inp_TechAssessAdj!$F:$F,$F464,Inp_TechAssessAdj!$G:$G,$G464,Inp_TechAssessAdj!$H:$H,$H464)</f>
        <v>0</v>
      </c>
      <c r="AB464" s="15">
        <f>-SUMIFS(Inp_TechAssessAdj!AB:AB,Inp_TechAssessAdj!$E:$E,$E464,Inp_TechAssessAdj!$F:$F,$F464,Inp_TechAssessAdj!$G:$G,$G464,Inp_TechAssessAdj!$H:$H,$H464)</f>
        <v>0</v>
      </c>
      <c r="AC464" s="15">
        <f>-SUMIFS(Inp_TechAssessAdj!AC:AC,Inp_TechAssessAdj!$E:$E,$E464,Inp_TechAssessAdj!$F:$F,$F464,Inp_TechAssessAdj!$G:$G,$G464,Inp_TechAssessAdj!$H:$H,$H464)</f>
        <v>0</v>
      </c>
      <c r="AD464" s="15">
        <f>-SUMIFS(Inp_TechAssessAdj!AD:AD,Inp_TechAssessAdj!$E:$E,$E464,Inp_TechAssessAdj!$F:$F,$F464,Inp_TechAssessAdj!$G:$G,$G464,Inp_TechAssessAdj!$H:$H,$H464)</f>
        <v>0</v>
      </c>
      <c r="AE464" s="15">
        <f>-SUMIFS(Inp_TechAssessAdj!AE:AE,Inp_TechAssessAdj!$E:$E,$E464,Inp_TechAssessAdj!$F:$F,$F464,Inp_TechAssessAdj!$G:$G,$G464,Inp_TechAssessAdj!$H:$H,$H464)</f>
        <v>0</v>
      </c>
      <c r="AF464" s="15">
        <f>-SUMIFS(Inp_TechAssessAdj!AF:AF,Inp_TechAssessAdj!$E:$E,$E464,Inp_TechAssessAdj!$F:$F,$F464,Inp_TechAssessAdj!$G:$G,$G464,Inp_TechAssessAdj!$H:$H,$H464)</f>
        <v>0</v>
      </c>
      <c r="AG464" s="15">
        <f>-SUMIFS(Inp_TechAssessAdj!AG:AG,Inp_TechAssessAdj!$E:$E,$E464,Inp_TechAssessAdj!$F:$F,$F464,Inp_TechAssessAdj!$G:$G,$G464,Inp_TechAssessAdj!$H:$H,$H464)</f>
        <v>0</v>
      </c>
      <c r="AH464" s="15">
        <f>-SUMIFS(Inp_TechAssessAdj!AH:AH,Inp_TechAssessAdj!$E:$E,$E464,Inp_TechAssessAdj!$F:$F,$F464,Inp_TechAssessAdj!$G:$G,$G464,Inp_TechAssessAdj!$H:$H,$H464)</f>
        <v>0</v>
      </c>
      <c r="AI464" s="15">
        <f>-SUMIFS(Inp_TechAssessAdj!AI:AI,Inp_TechAssessAdj!$E:$E,$E464,Inp_TechAssessAdj!$F:$F,$F464,Inp_TechAssessAdj!$G:$G,$G464,Inp_TechAssessAdj!$H:$H,$H464)</f>
        <v>0</v>
      </c>
      <c r="AJ464" s="15">
        <f>-SUMIFS(Inp_TechAssessAdj!AJ:AJ,Inp_TechAssessAdj!$E:$E,$E464,Inp_TechAssessAdj!$F:$F,$F464,Inp_TechAssessAdj!$G:$G,$G464,Inp_TechAssessAdj!$H:$H,$H464)</f>
        <v>0</v>
      </c>
      <c r="AK464" s="15">
        <f>-SUMIFS(Inp_TechAssessAdj!AK:AK,Inp_TechAssessAdj!$E:$E,$E464,Inp_TechAssessAdj!$F:$F,$F464,Inp_TechAssessAdj!$G:$G,$G464,Inp_TechAssessAdj!$H:$H,$H464)</f>
        <v>0</v>
      </c>
      <c r="AM464" s="55"/>
      <c r="AN464" s="69"/>
      <c r="AO464" s="69"/>
      <c r="AP464" s="55"/>
      <c r="AQ464" s="69"/>
      <c r="AR464" s="69"/>
    </row>
    <row r="465" spans="3:60">
      <c r="E465" s="51" t="s">
        <v>32</v>
      </c>
      <c r="F465" s="137">
        <f>IFERROR(Inp_TechAssessAdj!F193,0)</f>
        <v>0</v>
      </c>
      <c r="G465" s="137">
        <f>IFERROR(Inp_TechAssessAdj!G193,0)</f>
        <v>0</v>
      </c>
      <c r="H465" s="137">
        <f>IFERROR(Inp_TechAssessAdj!H193,0)</f>
        <v>0</v>
      </c>
      <c r="L465" s="51" t="s">
        <v>108</v>
      </c>
      <c r="M465" s="138">
        <f>SUMIFS(Inp_TechAssessAdj!$I:$I,Inp_TechAssessAdj!$E:$E,$E465,Inp_TechAssessAdj!$G:$G,$G465,Inp_TechAssessAdj!$H:$H,$H465)</f>
        <v>0</v>
      </c>
      <c r="R465" s="55"/>
      <c r="T465" s="15">
        <f>-SUMIFS(Inp_TechAssessAdj!T:T,Inp_TechAssessAdj!$E:$E,$E465,Inp_TechAssessAdj!$F:$F,$F465,Inp_TechAssessAdj!$G:$G,$G465,Inp_TechAssessAdj!$H:$H,$H465)</f>
        <v>0</v>
      </c>
      <c r="U465" s="15">
        <f>-SUMIFS(Inp_TechAssessAdj!U:U,Inp_TechAssessAdj!$E:$E,$E465,Inp_TechAssessAdj!$F:$F,$F465,Inp_TechAssessAdj!$G:$G,$G465,Inp_TechAssessAdj!$H:$H,$H465)</f>
        <v>0</v>
      </c>
      <c r="V465" s="15">
        <f>-SUMIFS(Inp_TechAssessAdj!V:V,Inp_TechAssessAdj!$E:$E,$E465,Inp_TechAssessAdj!$F:$F,$F465,Inp_TechAssessAdj!$G:$G,$G465,Inp_TechAssessAdj!$H:$H,$H465)</f>
        <v>0</v>
      </c>
      <c r="W465" s="15">
        <f>-SUMIFS(Inp_TechAssessAdj!W:W,Inp_TechAssessAdj!$E:$E,$E465,Inp_TechAssessAdj!$F:$F,$F465,Inp_TechAssessAdj!$G:$G,$G465,Inp_TechAssessAdj!$H:$H,$H465)</f>
        <v>0</v>
      </c>
      <c r="X465" s="15">
        <f>-SUMIFS(Inp_TechAssessAdj!X:X,Inp_TechAssessAdj!$E:$E,$E465,Inp_TechAssessAdj!$F:$F,$F465,Inp_TechAssessAdj!$G:$G,$G465,Inp_TechAssessAdj!$H:$H,$H465)</f>
        <v>0</v>
      </c>
      <c r="Y465" s="15">
        <f>-SUMIFS(Inp_TechAssessAdj!Y:Y,Inp_TechAssessAdj!$E:$E,$E465,Inp_TechAssessAdj!$F:$F,$F465,Inp_TechAssessAdj!$G:$G,$G465,Inp_TechAssessAdj!$H:$H,$H465)</f>
        <v>0</v>
      </c>
      <c r="Z465" s="15">
        <f>-SUMIFS(Inp_TechAssessAdj!Z:Z,Inp_TechAssessAdj!$E:$E,$E465,Inp_TechAssessAdj!$F:$F,$F465,Inp_TechAssessAdj!$G:$G,$G465,Inp_TechAssessAdj!$H:$H,$H465)</f>
        <v>0</v>
      </c>
      <c r="AA465" s="15">
        <f>-SUMIFS(Inp_TechAssessAdj!AA:AA,Inp_TechAssessAdj!$E:$E,$E465,Inp_TechAssessAdj!$F:$F,$F465,Inp_TechAssessAdj!$G:$G,$G465,Inp_TechAssessAdj!$H:$H,$H465)</f>
        <v>0</v>
      </c>
      <c r="AB465" s="15">
        <f>-SUMIFS(Inp_TechAssessAdj!AB:AB,Inp_TechAssessAdj!$E:$E,$E465,Inp_TechAssessAdj!$F:$F,$F465,Inp_TechAssessAdj!$G:$G,$G465,Inp_TechAssessAdj!$H:$H,$H465)</f>
        <v>0</v>
      </c>
      <c r="AC465" s="15">
        <f>-SUMIFS(Inp_TechAssessAdj!AC:AC,Inp_TechAssessAdj!$E:$E,$E465,Inp_TechAssessAdj!$F:$F,$F465,Inp_TechAssessAdj!$G:$G,$G465,Inp_TechAssessAdj!$H:$H,$H465)</f>
        <v>0</v>
      </c>
      <c r="AD465" s="15">
        <f>-SUMIFS(Inp_TechAssessAdj!AD:AD,Inp_TechAssessAdj!$E:$E,$E465,Inp_TechAssessAdj!$F:$F,$F465,Inp_TechAssessAdj!$G:$G,$G465,Inp_TechAssessAdj!$H:$H,$H465)</f>
        <v>0</v>
      </c>
      <c r="AE465" s="15">
        <f>-SUMIFS(Inp_TechAssessAdj!AE:AE,Inp_TechAssessAdj!$E:$E,$E465,Inp_TechAssessAdj!$F:$F,$F465,Inp_TechAssessAdj!$G:$G,$G465,Inp_TechAssessAdj!$H:$H,$H465)</f>
        <v>0</v>
      </c>
      <c r="AF465" s="15">
        <f>-SUMIFS(Inp_TechAssessAdj!AF:AF,Inp_TechAssessAdj!$E:$E,$E465,Inp_TechAssessAdj!$F:$F,$F465,Inp_TechAssessAdj!$G:$G,$G465,Inp_TechAssessAdj!$H:$H,$H465)</f>
        <v>0</v>
      </c>
      <c r="AG465" s="15">
        <f>-SUMIFS(Inp_TechAssessAdj!AG:AG,Inp_TechAssessAdj!$E:$E,$E465,Inp_TechAssessAdj!$F:$F,$F465,Inp_TechAssessAdj!$G:$G,$G465,Inp_TechAssessAdj!$H:$H,$H465)</f>
        <v>0</v>
      </c>
      <c r="AH465" s="15">
        <f>-SUMIFS(Inp_TechAssessAdj!AH:AH,Inp_TechAssessAdj!$E:$E,$E465,Inp_TechAssessAdj!$F:$F,$F465,Inp_TechAssessAdj!$G:$G,$G465,Inp_TechAssessAdj!$H:$H,$H465)</f>
        <v>0</v>
      </c>
      <c r="AI465" s="15">
        <f>-SUMIFS(Inp_TechAssessAdj!AI:AI,Inp_TechAssessAdj!$E:$E,$E465,Inp_TechAssessAdj!$F:$F,$F465,Inp_TechAssessAdj!$G:$G,$G465,Inp_TechAssessAdj!$H:$H,$H465)</f>
        <v>0</v>
      </c>
      <c r="AJ465" s="15">
        <f>-SUMIFS(Inp_TechAssessAdj!AJ:AJ,Inp_TechAssessAdj!$E:$E,$E465,Inp_TechAssessAdj!$F:$F,$F465,Inp_TechAssessAdj!$G:$G,$G465,Inp_TechAssessAdj!$H:$H,$H465)</f>
        <v>0</v>
      </c>
      <c r="AK465" s="15">
        <f>-SUMIFS(Inp_TechAssessAdj!AK:AK,Inp_TechAssessAdj!$E:$E,$E465,Inp_TechAssessAdj!$F:$F,$F465,Inp_TechAssessAdj!$G:$G,$G465,Inp_TechAssessAdj!$H:$H,$H465)</f>
        <v>0</v>
      </c>
      <c r="AM465" s="55"/>
      <c r="AN465" s="69"/>
      <c r="AO465" s="69"/>
      <c r="AP465" s="55"/>
      <c r="AQ465" s="69"/>
      <c r="AR465" s="69"/>
    </row>
    <row r="466" spans="3:60">
      <c r="E466" s="51" t="s">
        <v>32</v>
      </c>
      <c r="F466" s="137">
        <f>IFERROR(Inp_TechAssessAdj!F194,0)</f>
        <v>0</v>
      </c>
      <c r="G466" s="137">
        <f>IFERROR(Inp_TechAssessAdj!G194,0)</f>
        <v>0</v>
      </c>
      <c r="H466" s="137">
        <f>IFERROR(Inp_TechAssessAdj!H194,0)</f>
        <v>0</v>
      </c>
      <c r="L466" s="51" t="s">
        <v>108</v>
      </c>
      <c r="M466" s="138">
        <f>SUMIFS(Inp_TechAssessAdj!$I:$I,Inp_TechAssessAdj!$E:$E,$E466,Inp_TechAssessAdj!$G:$G,$G466,Inp_TechAssessAdj!$H:$H,$H466)</f>
        <v>0</v>
      </c>
      <c r="R466" s="55"/>
      <c r="T466" s="15">
        <f>-SUMIFS(Inp_TechAssessAdj!T:T,Inp_TechAssessAdj!$E:$E,$E466,Inp_TechAssessAdj!$F:$F,$F466,Inp_TechAssessAdj!$G:$G,$G466,Inp_TechAssessAdj!$H:$H,$H466)</f>
        <v>0</v>
      </c>
      <c r="U466" s="15">
        <f>-SUMIFS(Inp_TechAssessAdj!U:U,Inp_TechAssessAdj!$E:$E,$E466,Inp_TechAssessAdj!$F:$F,$F466,Inp_TechAssessAdj!$G:$G,$G466,Inp_TechAssessAdj!$H:$H,$H466)</f>
        <v>0</v>
      </c>
      <c r="V466" s="15">
        <f>-SUMIFS(Inp_TechAssessAdj!V:V,Inp_TechAssessAdj!$E:$E,$E466,Inp_TechAssessAdj!$F:$F,$F466,Inp_TechAssessAdj!$G:$G,$G466,Inp_TechAssessAdj!$H:$H,$H466)</f>
        <v>0</v>
      </c>
      <c r="W466" s="15">
        <f>-SUMIFS(Inp_TechAssessAdj!W:W,Inp_TechAssessAdj!$E:$E,$E466,Inp_TechAssessAdj!$F:$F,$F466,Inp_TechAssessAdj!$G:$G,$G466,Inp_TechAssessAdj!$H:$H,$H466)</f>
        <v>0</v>
      </c>
      <c r="X466" s="15">
        <f>-SUMIFS(Inp_TechAssessAdj!X:X,Inp_TechAssessAdj!$E:$E,$E466,Inp_TechAssessAdj!$F:$F,$F466,Inp_TechAssessAdj!$G:$G,$G466,Inp_TechAssessAdj!$H:$H,$H466)</f>
        <v>0</v>
      </c>
      <c r="Y466" s="15">
        <f>-SUMIFS(Inp_TechAssessAdj!Y:Y,Inp_TechAssessAdj!$E:$E,$E466,Inp_TechAssessAdj!$F:$F,$F466,Inp_TechAssessAdj!$G:$G,$G466,Inp_TechAssessAdj!$H:$H,$H466)</f>
        <v>0</v>
      </c>
      <c r="Z466" s="15">
        <f>-SUMIFS(Inp_TechAssessAdj!Z:Z,Inp_TechAssessAdj!$E:$E,$E466,Inp_TechAssessAdj!$F:$F,$F466,Inp_TechAssessAdj!$G:$G,$G466,Inp_TechAssessAdj!$H:$H,$H466)</f>
        <v>0</v>
      </c>
      <c r="AA466" s="15">
        <f>-SUMIFS(Inp_TechAssessAdj!AA:AA,Inp_TechAssessAdj!$E:$E,$E466,Inp_TechAssessAdj!$F:$F,$F466,Inp_TechAssessAdj!$G:$G,$G466,Inp_TechAssessAdj!$H:$H,$H466)</f>
        <v>0</v>
      </c>
      <c r="AB466" s="15">
        <f>-SUMIFS(Inp_TechAssessAdj!AB:AB,Inp_TechAssessAdj!$E:$E,$E466,Inp_TechAssessAdj!$F:$F,$F466,Inp_TechAssessAdj!$G:$G,$G466,Inp_TechAssessAdj!$H:$H,$H466)</f>
        <v>0</v>
      </c>
      <c r="AC466" s="15">
        <f>-SUMIFS(Inp_TechAssessAdj!AC:AC,Inp_TechAssessAdj!$E:$E,$E466,Inp_TechAssessAdj!$F:$F,$F466,Inp_TechAssessAdj!$G:$G,$G466,Inp_TechAssessAdj!$H:$H,$H466)</f>
        <v>0</v>
      </c>
      <c r="AD466" s="15">
        <f>-SUMIFS(Inp_TechAssessAdj!AD:AD,Inp_TechAssessAdj!$E:$E,$E466,Inp_TechAssessAdj!$F:$F,$F466,Inp_TechAssessAdj!$G:$G,$G466,Inp_TechAssessAdj!$H:$H,$H466)</f>
        <v>0</v>
      </c>
      <c r="AE466" s="15">
        <f>-SUMIFS(Inp_TechAssessAdj!AE:AE,Inp_TechAssessAdj!$E:$E,$E466,Inp_TechAssessAdj!$F:$F,$F466,Inp_TechAssessAdj!$G:$G,$G466,Inp_TechAssessAdj!$H:$H,$H466)</f>
        <v>0</v>
      </c>
      <c r="AF466" s="15">
        <f>-SUMIFS(Inp_TechAssessAdj!AF:AF,Inp_TechAssessAdj!$E:$E,$E466,Inp_TechAssessAdj!$F:$F,$F466,Inp_TechAssessAdj!$G:$G,$G466,Inp_TechAssessAdj!$H:$H,$H466)</f>
        <v>0</v>
      </c>
      <c r="AG466" s="15">
        <f>-SUMIFS(Inp_TechAssessAdj!AG:AG,Inp_TechAssessAdj!$E:$E,$E466,Inp_TechAssessAdj!$F:$F,$F466,Inp_TechAssessAdj!$G:$G,$G466,Inp_TechAssessAdj!$H:$H,$H466)</f>
        <v>0</v>
      </c>
      <c r="AH466" s="15">
        <f>-SUMIFS(Inp_TechAssessAdj!AH:AH,Inp_TechAssessAdj!$E:$E,$E466,Inp_TechAssessAdj!$F:$F,$F466,Inp_TechAssessAdj!$G:$G,$G466,Inp_TechAssessAdj!$H:$H,$H466)</f>
        <v>0</v>
      </c>
      <c r="AI466" s="15">
        <f>-SUMIFS(Inp_TechAssessAdj!AI:AI,Inp_TechAssessAdj!$E:$E,$E466,Inp_TechAssessAdj!$F:$F,$F466,Inp_TechAssessAdj!$G:$G,$G466,Inp_TechAssessAdj!$H:$H,$H466)</f>
        <v>0</v>
      </c>
      <c r="AJ466" s="15">
        <f>-SUMIFS(Inp_TechAssessAdj!AJ:AJ,Inp_TechAssessAdj!$E:$E,$E466,Inp_TechAssessAdj!$F:$F,$F466,Inp_TechAssessAdj!$G:$G,$G466,Inp_TechAssessAdj!$H:$H,$H466)</f>
        <v>0</v>
      </c>
      <c r="AK466" s="15">
        <f>-SUMIFS(Inp_TechAssessAdj!AK:AK,Inp_TechAssessAdj!$E:$E,$E466,Inp_TechAssessAdj!$F:$F,$F466,Inp_TechAssessAdj!$G:$G,$G466,Inp_TechAssessAdj!$H:$H,$H466)</f>
        <v>0</v>
      </c>
      <c r="AM466" s="55"/>
      <c r="AN466" s="69"/>
      <c r="AO466" s="69"/>
      <c r="AP466" s="55"/>
      <c r="AQ466" s="69"/>
      <c r="AR466" s="69"/>
    </row>
    <row r="467" spans="3:60">
      <c r="E467" s="51" t="s">
        <v>32</v>
      </c>
      <c r="F467" s="137">
        <f>IFERROR(Inp_TechAssessAdj!F195,0)</f>
        <v>0</v>
      </c>
      <c r="G467" s="137">
        <f>IFERROR(Inp_TechAssessAdj!G195,0)</f>
        <v>0</v>
      </c>
      <c r="H467" s="137">
        <f>IFERROR(Inp_TechAssessAdj!H195,0)</f>
        <v>0</v>
      </c>
      <c r="L467" s="51" t="s">
        <v>108</v>
      </c>
      <c r="M467" s="138">
        <f>SUMIFS(Inp_TechAssessAdj!$I:$I,Inp_TechAssessAdj!$E:$E,$E467,Inp_TechAssessAdj!$G:$G,$G467,Inp_TechAssessAdj!$H:$H,$H467)</f>
        <v>0</v>
      </c>
      <c r="R467" s="55"/>
      <c r="T467" s="15">
        <f>-SUMIFS(Inp_TechAssessAdj!T:T,Inp_TechAssessAdj!$E:$E,$E467,Inp_TechAssessAdj!$F:$F,$F467,Inp_TechAssessAdj!$G:$G,$G467,Inp_TechAssessAdj!$H:$H,$H467)</f>
        <v>0</v>
      </c>
      <c r="U467" s="15">
        <f>-SUMIFS(Inp_TechAssessAdj!U:U,Inp_TechAssessAdj!$E:$E,$E467,Inp_TechAssessAdj!$F:$F,$F467,Inp_TechAssessAdj!$G:$G,$G467,Inp_TechAssessAdj!$H:$H,$H467)</f>
        <v>0</v>
      </c>
      <c r="V467" s="15">
        <f>-SUMIFS(Inp_TechAssessAdj!V:V,Inp_TechAssessAdj!$E:$E,$E467,Inp_TechAssessAdj!$F:$F,$F467,Inp_TechAssessAdj!$G:$G,$G467,Inp_TechAssessAdj!$H:$H,$H467)</f>
        <v>0</v>
      </c>
      <c r="W467" s="15">
        <f>-SUMIFS(Inp_TechAssessAdj!W:W,Inp_TechAssessAdj!$E:$E,$E467,Inp_TechAssessAdj!$F:$F,$F467,Inp_TechAssessAdj!$G:$G,$G467,Inp_TechAssessAdj!$H:$H,$H467)</f>
        <v>0</v>
      </c>
      <c r="X467" s="15">
        <f>-SUMIFS(Inp_TechAssessAdj!X:X,Inp_TechAssessAdj!$E:$E,$E467,Inp_TechAssessAdj!$F:$F,$F467,Inp_TechAssessAdj!$G:$G,$G467,Inp_TechAssessAdj!$H:$H,$H467)</f>
        <v>0</v>
      </c>
      <c r="Y467" s="15">
        <f>-SUMIFS(Inp_TechAssessAdj!Y:Y,Inp_TechAssessAdj!$E:$E,$E467,Inp_TechAssessAdj!$F:$F,$F467,Inp_TechAssessAdj!$G:$G,$G467,Inp_TechAssessAdj!$H:$H,$H467)</f>
        <v>0</v>
      </c>
      <c r="Z467" s="15">
        <f>-SUMIFS(Inp_TechAssessAdj!Z:Z,Inp_TechAssessAdj!$E:$E,$E467,Inp_TechAssessAdj!$F:$F,$F467,Inp_TechAssessAdj!$G:$G,$G467,Inp_TechAssessAdj!$H:$H,$H467)</f>
        <v>0</v>
      </c>
      <c r="AA467" s="15">
        <f>-SUMIFS(Inp_TechAssessAdj!AA:AA,Inp_TechAssessAdj!$E:$E,$E467,Inp_TechAssessAdj!$F:$F,$F467,Inp_TechAssessAdj!$G:$G,$G467,Inp_TechAssessAdj!$H:$H,$H467)</f>
        <v>0</v>
      </c>
      <c r="AB467" s="15">
        <f>-SUMIFS(Inp_TechAssessAdj!AB:AB,Inp_TechAssessAdj!$E:$E,$E467,Inp_TechAssessAdj!$F:$F,$F467,Inp_TechAssessAdj!$G:$G,$G467,Inp_TechAssessAdj!$H:$H,$H467)</f>
        <v>0</v>
      </c>
      <c r="AC467" s="15">
        <f>-SUMIFS(Inp_TechAssessAdj!AC:AC,Inp_TechAssessAdj!$E:$E,$E467,Inp_TechAssessAdj!$F:$F,$F467,Inp_TechAssessAdj!$G:$G,$G467,Inp_TechAssessAdj!$H:$H,$H467)</f>
        <v>0</v>
      </c>
      <c r="AD467" s="15">
        <f>-SUMIFS(Inp_TechAssessAdj!AD:AD,Inp_TechAssessAdj!$E:$E,$E467,Inp_TechAssessAdj!$F:$F,$F467,Inp_TechAssessAdj!$G:$G,$G467,Inp_TechAssessAdj!$H:$H,$H467)</f>
        <v>0</v>
      </c>
      <c r="AE467" s="15">
        <f>-SUMIFS(Inp_TechAssessAdj!AE:AE,Inp_TechAssessAdj!$E:$E,$E467,Inp_TechAssessAdj!$F:$F,$F467,Inp_TechAssessAdj!$G:$G,$G467,Inp_TechAssessAdj!$H:$H,$H467)</f>
        <v>0</v>
      </c>
      <c r="AF467" s="15">
        <f>-SUMIFS(Inp_TechAssessAdj!AF:AF,Inp_TechAssessAdj!$E:$E,$E467,Inp_TechAssessAdj!$F:$F,$F467,Inp_TechAssessAdj!$G:$G,$G467,Inp_TechAssessAdj!$H:$H,$H467)</f>
        <v>0</v>
      </c>
      <c r="AG467" s="15">
        <f>-SUMIFS(Inp_TechAssessAdj!AG:AG,Inp_TechAssessAdj!$E:$E,$E467,Inp_TechAssessAdj!$F:$F,$F467,Inp_TechAssessAdj!$G:$G,$G467,Inp_TechAssessAdj!$H:$H,$H467)</f>
        <v>0</v>
      </c>
      <c r="AH467" s="15">
        <f>-SUMIFS(Inp_TechAssessAdj!AH:AH,Inp_TechAssessAdj!$E:$E,$E467,Inp_TechAssessAdj!$F:$F,$F467,Inp_TechAssessAdj!$G:$G,$G467,Inp_TechAssessAdj!$H:$H,$H467)</f>
        <v>0</v>
      </c>
      <c r="AI467" s="15">
        <f>-SUMIFS(Inp_TechAssessAdj!AI:AI,Inp_TechAssessAdj!$E:$E,$E467,Inp_TechAssessAdj!$F:$F,$F467,Inp_TechAssessAdj!$G:$G,$G467,Inp_TechAssessAdj!$H:$H,$H467)</f>
        <v>0</v>
      </c>
      <c r="AJ467" s="15">
        <f>-SUMIFS(Inp_TechAssessAdj!AJ:AJ,Inp_TechAssessAdj!$E:$E,$E467,Inp_TechAssessAdj!$F:$F,$F467,Inp_TechAssessAdj!$G:$G,$G467,Inp_TechAssessAdj!$H:$H,$H467)</f>
        <v>0</v>
      </c>
      <c r="AK467" s="15">
        <f>-SUMIFS(Inp_TechAssessAdj!AK:AK,Inp_TechAssessAdj!$E:$E,$E467,Inp_TechAssessAdj!$F:$F,$F467,Inp_TechAssessAdj!$G:$G,$G467,Inp_TechAssessAdj!$H:$H,$H467)</f>
        <v>0</v>
      </c>
      <c r="AM467" s="55"/>
      <c r="AN467" s="69"/>
      <c r="AO467" s="69"/>
      <c r="AP467" s="55"/>
      <c r="AQ467" s="69"/>
      <c r="AR467" s="69"/>
    </row>
    <row r="468" spans="3:60">
      <c r="E468" s="51" t="s">
        <v>32</v>
      </c>
      <c r="F468" s="137">
        <f>IFERROR(Inp_TechAssessAdj!F196,0)</f>
        <v>0</v>
      </c>
      <c r="G468" s="137">
        <f>IFERROR(Inp_TechAssessAdj!G196,0)</f>
        <v>0</v>
      </c>
      <c r="H468" s="137">
        <f>IFERROR(Inp_TechAssessAdj!H196,0)</f>
        <v>0</v>
      </c>
      <c r="L468" s="51" t="s">
        <v>108</v>
      </c>
      <c r="M468" s="138">
        <f>SUMIFS(Inp_TechAssessAdj!$I:$I,Inp_TechAssessAdj!$E:$E,$E468,Inp_TechAssessAdj!$G:$G,$G468,Inp_TechAssessAdj!$H:$H,$H468)</f>
        <v>0</v>
      </c>
      <c r="R468" s="55"/>
      <c r="T468" s="15">
        <f>-SUMIFS(Inp_TechAssessAdj!T:T,Inp_TechAssessAdj!$E:$E,$E468,Inp_TechAssessAdj!$F:$F,$F468,Inp_TechAssessAdj!$G:$G,$G468,Inp_TechAssessAdj!$H:$H,$H468)</f>
        <v>0</v>
      </c>
      <c r="U468" s="15">
        <f>-SUMIFS(Inp_TechAssessAdj!U:U,Inp_TechAssessAdj!$E:$E,$E468,Inp_TechAssessAdj!$F:$F,$F468,Inp_TechAssessAdj!$G:$G,$G468,Inp_TechAssessAdj!$H:$H,$H468)</f>
        <v>0</v>
      </c>
      <c r="V468" s="15">
        <f>-SUMIFS(Inp_TechAssessAdj!V:V,Inp_TechAssessAdj!$E:$E,$E468,Inp_TechAssessAdj!$F:$F,$F468,Inp_TechAssessAdj!$G:$G,$G468,Inp_TechAssessAdj!$H:$H,$H468)</f>
        <v>0</v>
      </c>
      <c r="W468" s="15">
        <f>-SUMIFS(Inp_TechAssessAdj!W:W,Inp_TechAssessAdj!$E:$E,$E468,Inp_TechAssessAdj!$F:$F,$F468,Inp_TechAssessAdj!$G:$G,$G468,Inp_TechAssessAdj!$H:$H,$H468)</f>
        <v>0</v>
      </c>
      <c r="X468" s="15">
        <f>-SUMIFS(Inp_TechAssessAdj!X:X,Inp_TechAssessAdj!$E:$E,$E468,Inp_TechAssessAdj!$F:$F,$F468,Inp_TechAssessAdj!$G:$G,$G468,Inp_TechAssessAdj!$H:$H,$H468)</f>
        <v>0</v>
      </c>
      <c r="Y468" s="15">
        <f>-SUMIFS(Inp_TechAssessAdj!Y:Y,Inp_TechAssessAdj!$E:$E,$E468,Inp_TechAssessAdj!$F:$F,$F468,Inp_TechAssessAdj!$G:$G,$G468,Inp_TechAssessAdj!$H:$H,$H468)</f>
        <v>0</v>
      </c>
      <c r="Z468" s="15">
        <f>-SUMIFS(Inp_TechAssessAdj!Z:Z,Inp_TechAssessAdj!$E:$E,$E468,Inp_TechAssessAdj!$F:$F,$F468,Inp_TechAssessAdj!$G:$G,$G468,Inp_TechAssessAdj!$H:$H,$H468)</f>
        <v>0</v>
      </c>
      <c r="AA468" s="15">
        <f>-SUMIFS(Inp_TechAssessAdj!AA:AA,Inp_TechAssessAdj!$E:$E,$E468,Inp_TechAssessAdj!$F:$F,$F468,Inp_TechAssessAdj!$G:$G,$G468,Inp_TechAssessAdj!$H:$H,$H468)</f>
        <v>0</v>
      </c>
      <c r="AB468" s="15">
        <f>-SUMIFS(Inp_TechAssessAdj!AB:AB,Inp_TechAssessAdj!$E:$E,$E468,Inp_TechAssessAdj!$F:$F,$F468,Inp_TechAssessAdj!$G:$G,$G468,Inp_TechAssessAdj!$H:$H,$H468)</f>
        <v>0</v>
      </c>
      <c r="AC468" s="15">
        <f>-SUMIFS(Inp_TechAssessAdj!AC:AC,Inp_TechAssessAdj!$E:$E,$E468,Inp_TechAssessAdj!$F:$F,$F468,Inp_TechAssessAdj!$G:$G,$G468,Inp_TechAssessAdj!$H:$H,$H468)</f>
        <v>0</v>
      </c>
      <c r="AD468" s="15">
        <f>-SUMIFS(Inp_TechAssessAdj!AD:AD,Inp_TechAssessAdj!$E:$E,$E468,Inp_TechAssessAdj!$F:$F,$F468,Inp_TechAssessAdj!$G:$G,$G468,Inp_TechAssessAdj!$H:$H,$H468)</f>
        <v>0</v>
      </c>
      <c r="AE468" s="15">
        <f>-SUMIFS(Inp_TechAssessAdj!AE:AE,Inp_TechAssessAdj!$E:$E,$E468,Inp_TechAssessAdj!$F:$F,$F468,Inp_TechAssessAdj!$G:$G,$G468,Inp_TechAssessAdj!$H:$H,$H468)</f>
        <v>0</v>
      </c>
      <c r="AF468" s="15">
        <f>-SUMIFS(Inp_TechAssessAdj!AF:AF,Inp_TechAssessAdj!$E:$E,$E468,Inp_TechAssessAdj!$F:$F,$F468,Inp_TechAssessAdj!$G:$G,$G468,Inp_TechAssessAdj!$H:$H,$H468)</f>
        <v>0</v>
      </c>
      <c r="AG468" s="15">
        <f>-SUMIFS(Inp_TechAssessAdj!AG:AG,Inp_TechAssessAdj!$E:$E,$E468,Inp_TechAssessAdj!$F:$F,$F468,Inp_TechAssessAdj!$G:$G,$G468,Inp_TechAssessAdj!$H:$H,$H468)</f>
        <v>0</v>
      </c>
      <c r="AH468" s="15">
        <f>-SUMIFS(Inp_TechAssessAdj!AH:AH,Inp_TechAssessAdj!$E:$E,$E468,Inp_TechAssessAdj!$F:$F,$F468,Inp_TechAssessAdj!$G:$G,$G468,Inp_TechAssessAdj!$H:$H,$H468)</f>
        <v>0</v>
      </c>
      <c r="AI468" s="15">
        <f>-SUMIFS(Inp_TechAssessAdj!AI:AI,Inp_TechAssessAdj!$E:$E,$E468,Inp_TechAssessAdj!$F:$F,$F468,Inp_TechAssessAdj!$G:$G,$G468,Inp_TechAssessAdj!$H:$H,$H468)</f>
        <v>0</v>
      </c>
      <c r="AJ468" s="15">
        <f>-SUMIFS(Inp_TechAssessAdj!AJ:AJ,Inp_TechAssessAdj!$E:$E,$E468,Inp_TechAssessAdj!$F:$F,$F468,Inp_TechAssessAdj!$G:$G,$G468,Inp_TechAssessAdj!$H:$H,$H468)</f>
        <v>0</v>
      </c>
      <c r="AK468" s="15">
        <f>-SUMIFS(Inp_TechAssessAdj!AK:AK,Inp_TechAssessAdj!$E:$E,$E468,Inp_TechAssessAdj!$F:$F,$F468,Inp_TechAssessAdj!$G:$G,$G468,Inp_TechAssessAdj!$H:$H,$H468)</f>
        <v>0</v>
      </c>
      <c r="AM468" s="55"/>
      <c r="AN468" s="69"/>
      <c r="AO468" s="69"/>
      <c r="AP468" s="55"/>
      <c r="AQ468" s="69"/>
      <c r="AR468" s="69"/>
    </row>
    <row r="469" spans="3:60">
      <c r="E469" s="51" t="s">
        <v>32</v>
      </c>
      <c r="F469" s="137">
        <f>IFERROR(Inp_TechAssessAdj!F197,0)</f>
        <v>0</v>
      </c>
      <c r="G469" s="137">
        <f>IFERROR(Inp_TechAssessAdj!G197,0)</f>
        <v>0</v>
      </c>
      <c r="H469" s="137">
        <f>IFERROR(Inp_TechAssessAdj!H197,0)</f>
        <v>0</v>
      </c>
      <c r="L469" s="51" t="s">
        <v>108</v>
      </c>
      <c r="M469" s="138">
        <f>SUMIFS(Inp_TechAssessAdj!$I:$I,Inp_TechAssessAdj!$E:$E,$E469,Inp_TechAssessAdj!$G:$G,$G469,Inp_TechAssessAdj!$H:$H,$H469)</f>
        <v>0</v>
      </c>
      <c r="R469" s="55"/>
      <c r="T469" s="15">
        <f>-SUMIFS(Inp_TechAssessAdj!T:T,Inp_TechAssessAdj!$E:$E,$E469,Inp_TechAssessAdj!$F:$F,$F469,Inp_TechAssessAdj!$G:$G,$G469,Inp_TechAssessAdj!$H:$H,$H469)</f>
        <v>0</v>
      </c>
      <c r="U469" s="15">
        <f>-SUMIFS(Inp_TechAssessAdj!U:U,Inp_TechAssessAdj!$E:$E,$E469,Inp_TechAssessAdj!$F:$F,$F469,Inp_TechAssessAdj!$G:$G,$G469,Inp_TechAssessAdj!$H:$H,$H469)</f>
        <v>0</v>
      </c>
      <c r="V469" s="15">
        <f>-SUMIFS(Inp_TechAssessAdj!V:V,Inp_TechAssessAdj!$E:$E,$E469,Inp_TechAssessAdj!$F:$F,$F469,Inp_TechAssessAdj!$G:$G,$G469,Inp_TechAssessAdj!$H:$H,$H469)</f>
        <v>0</v>
      </c>
      <c r="W469" s="15">
        <f>-SUMIFS(Inp_TechAssessAdj!W:W,Inp_TechAssessAdj!$E:$E,$E469,Inp_TechAssessAdj!$F:$F,$F469,Inp_TechAssessAdj!$G:$G,$G469,Inp_TechAssessAdj!$H:$H,$H469)</f>
        <v>0</v>
      </c>
      <c r="X469" s="15">
        <f>-SUMIFS(Inp_TechAssessAdj!X:X,Inp_TechAssessAdj!$E:$E,$E469,Inp_TechAssessAdj!$F:$F,$F469,Inp_TechAssessAdj!$G:$G,$G469,Inp_TechAssessAdj!$H:$H,$H469)</f>
        <v>0</v>
      </c>
      <c r="Y469" s="15">
        <f>-SUMIFS(Inp_TechAssessAdj!Y:Y,Inp_TechAssessAdj!$E:$E,$E469,Inp_TechAssessAdj!$F:$F,$F469,Inp_TechAssessAdj!$G:$G,$G469,Inp_TechAssessAdj!$H:$H,$H469)</f>
        <v>0</v>
      </c>
      <c r="Z469" s="15">
        <f>-SUMIFS(Inp_TechAssessAdj!Z:Z,Inp_TechAssessAdj!$E:$E,$E469,Inp_TechAssessAdj!$F:$F,$F469,Inp_TechAssessAdj!$G:$G,$G469,Inp_TechAssessAdj!$H:$H,$H469)</f>
        <v>0</v>
      </c>
      <c r="AA469" s="15">
        <f>-SUMIFS(Inp_TechAssessAdj!AA:AA,Inp_TechAssessAdj!$E:$E,$E469,Inp_TechAssessAdj!$F:$F,$F469,Inp_TechAssessAdj!$G:$G,$G469,Inp_TechAssessAdj!$H:$H,$H469)</f>
        <v>0</v>
      </c>
      <c r="AB469" s="15">
        <f>-SUMIFS(Inp_TechAssessAdj!AB:AB,Inp_TechAssessAdj!$E:$E,$E469,Inp_TechAssessAdj!$F:$F,$F469,Inp_TechAssessAdj!$G:$G,$G469,Inp_TechAssessAdj!$H:$H,$H469)</f>
        <v>0</v>
      </c>
      <c r="AC469" s="15">
        <f>-SUMIFS(Inp_TechAssessAdj!AC:AC,Inp_TechAssessAdj!$E:$E,$E469,Inp_TechAssessAdj!$F:$F,$F469,Inp_TechAssessAdj!$G:$G,$G469,Inp_TechAssessAdj!$H:$H,$H469)</f>
        <v>0</v>
      </c>
      <c r="AD469" s="15">
        <f>-SUMIFS(Inp_TechAssessAdj!AD:AD,Inp_TechAssessAdj!$E:$E,$E469,Inp_TechAssessAdj!$F:$F,$F469,Inp_TechAssessAdj!$G:$G,$G469,Inp_TechAssessAdj!$H:$H,$H469)</f>
        <v>0</v>
      </c>
      <c r="AE469" s="15">
        <f>-SUMIFS(Inp_TechAssessAdj!AE:AE,Inp_TechAssessAdj!$E:$E,$E469,Inp_TechAssessAdj!$F:$F,$F469,Inp_TechAssessAdj!$G:$G,$G469,Inp_TechAssessAdj!$H:$H,$H469)</f>
        <v>0</v>
      </c>
      <c r="AF469" s="15">
        <f>-SUMIFS(Inp_TechAssessAdj!AF:AF,Inp_TechAssessAdj!$E:$E,$E469,Inp_TechAssessAdj!$F:$F,$F469,Inp_TechAssessAdj!$G:$G,$G469,Inp_TechAssessAdj!$H:$H,$H469)</f>
        <v>0</v>
      </c>
      <c r="AG469" s="15">
        <f>-SUMIFS(Inp_TechAssessAdj!AG:AG,Inp_TechAssessAdj!$E:$E,$E469,Inp_TechAssessAdj!$F:$F,$F469,Inp_TechAssessAdj!$G:$G,$G469,Inp_TechAssessAdj!$H:$H,$H469)</f>
        <v>0</v>
      </c>
      <c r="AH469" s="15">
        <f>-SUMIFS(Inp_TechAssessAdj!AH:AH,Inp_TechAssessAdj!$E:$E,$E469,Inp_TechAssessAdj!$F:$F,$F469,Inp_TechAssessAdj!$G:$G,$G469,Inp_TechAssessAdj!$H:$H,$H469)</f>
        <v>0</v>
      </c>
      <c r="AI469" s="15">
        <f>-SUMIFS(Inp_TechAssessAdj!AI:AI,Inp_TechAssessAdj!$E:$E,$E469,Inp_TechAssessAdj!$F:$F,$F469,Inp_TechAssessAdj!$G:$G,$G469,Inp_TechAssessAdj!$H:$H,$H469)</f>
        <v>0</v>
      </c>
      <c r="AJ469" s="15">
        <f>-SUMIFS(Inp_TechAssessAdj!AJ:AJ,Inp_TechAssessAdj!$E:$E,$E469,Inp_TechAssessAdj!$F:$F,$F469,Inp_TechAssessAdj!$G:$G,$G469,Inp_TechAssessAdj!$H:$H,$H469)</f>
        <v>0</v>
      </c>
      <c r="AK469" s="15">
        <f>-SUMIFS(Inp_TechAssessAdj!AK:AK,Inp_TechAssessAdj!$E:$E,$E469,Inp_TechAssessAdj!$F:$F,$F469,Inp_TechAssessAdj!$G:$G,$G469,Inp_TechAssessAdj!$H:$H,$H469)</f>
        <v>0</v>
      </c>
      <c r="AM469" s="55"/>
      <c r="AN469" s="69"/>
      <c r="AO469" s="69"/>
      <c r="AP469" s="55"/>
      <c r="AQ469" s="69"/>
      <c r="AR469" s="69"/>
    </row>
    <row r="470" spans="3:60">
      <c r="E470" s="51" t="s">
        <v>32</v>
      </c>
      <c r="F470" s="137">
        <f>IFERROR(Inp_TechAssessAdj!F198,0)</f>
        <v>0</v>
      </c>
      <c r="G470" s="137">
        <f>IFERROR(Inp_TechAssessAdj!G198,0)</f>
        <v>0</v>
      </c>
      <c r="H470" s="137">
        <f>IFERROR(Inp_TechAssessAdj!H198,0)</f>
        <v>0</v>
      </c>
      <c r="L470" s="51" t="s">
        <v>108</v>
      </c>
      <c r="M470" s="138">
        <f>SUMIFS(Inp_TechAssessAdj!$I:$I,Inp_TechAssessAdj!$E:$E,$E470,Inp_TechAssessAdj!$G:$G,$G470,Inp_TechAssessAdj!$H:$H,$H470)</f>
        <v>0</v>
      </c>
      <c r="R470" s="55"/>
      <c r="T470" s="15">
        <f>-SUMIFS(Inp_TechAssessAdj!T:T,Inp_TechAssessAdj!$E:$E,$E470,Inp_TechAssessAdj!$F:$F,$F470,Inp_TechAssessAdj!$G:$G,$G470,Inp_TechAssessAdj!$H:$H,$H470)</f>
        <v>0</v>
      </c>
      <c r="U470" s="15">
        <f>-SUMIFS(Inp_TechAssessAdj!U:U,Inp_TechAssessAdj!$E:$E,$E470,Inp_TechAssessAdj!$F:$F,$F470,Inp_TechAssessAdj!$G:$G,$G470,Inp_TechAssessAdj!$H:$H,$H470)</f>
        <v>0</v>
      </c>
      <c r="V470" s="15">
        <f>-SUMIFS(Inp_TechAssessAdj!V:V,Inp_TechAssessAdj!$E:$E,$E470,Inp_TechAssessAdj!$F:$F,$F470,Inp_TechAssessAdj!$G:$G,$G470,Inp_TechAssessAdj!$H:$H,$H470)</f>
        <v>0</v>
      </c>
      <c r="W470" s="15">
        <f>-SUMIFS(Inp_TechAssessAdj!W:W,Inp_TechAssessAdj!$E:$E,$E470,Inp_TechAssessAdj!$F:$F,$F470,Inp_TechAssessAdj!$G:$G,$G470,Inp_TechAssessAdj!$H:$H,$H470)</f>
        <v>0</v>
      </c>
      <c r="X470" s="15">
        <f>-SUMIFS(Inp_TechAssessAdj!X:X,Inp_TechAssessAdj!$E:$E,$E470,Inp_TechAssessAdj!$F:$F,$F470,Inp_TechAssessAdj!$G:$G,$G470,Inp_TechAssessAdj!$H:$H,$H470)</f>
        <v>0</v>
      </c>
      <c r="Y470" s="15">
        <f>-SUMIFS(Inp_TechAssessAdj!Y:Y,Inp_TechAssessAdj!$E:$E,$E470,Inp_TechAssessAdj!$F:$F,$F470,Inp_TechAssessAdj!$G:$G,$G470,Inp_TechAssessAdj!$H:$H,$H470)</f>
        <v>0</v>
      </c>
      <c r="Z470" s="15">
        <f>-SUMIFS(Inp_TechAssessAdj!Z:Z,Inp_TechAssessAdj!$E:$E,$E470,Inp_TechAssessAdj!$F:$F,$F470,Inp_TechAssessAdj!$G:$G,$G470,Inp_TechAssessAdj!$H:$H,$H470)</f>
        <v>0</v>
      </c>
      <c r="AA470" s="15">
        <f>-SUMIFS(Inp_TechAssessAdj!AA:AA,Inp_TechAssessAdj!$E:$E,$E470,Inp_TechAssessAdj!$F:$F,$F470,Inp_TechAssessAdj!$G:$G,$G470,Inp_TechAssessAdj!$H:$H,$H470)</f>
        <v>0</v>
      </c>
      <c r="AB470" s="15">
        <f>-SUMIFS(Inp_TechAssessAdj!AB:AB,Inp_TechAssessAdj!$E:$E,$E470,Inp_TechAssessAdj!$F:$F,$F470,Inp_TechAssessAdj!$G:$G,$G470,Inp_TechAssessAdj!$H:$H,$H470)</f>
        <v>0</v>
      </c>
      <c r="AC470" s="15">
        <f>-SUMIFS(Inp_TechAssessAdj!AC:AC,Inp_TechAssessAdj!$E:$E,$E470,Inp_TechAssessAdj!$F:$F,$F470,Inp_TechAssessAdj!$G:$G,$G470,Inp_TechAssessAdj!$H:$H,$H470)</f>
        <v>0</v>
      </c>
      <c r="AD470" s="15">
        <f>-SUMIFS(Inp_TechAssessAdj!AD:AD,Inp_TechAssessAdj!$E:$E,$E470,Inp_TechAssessAdj!$F:$F,$F470,Inp_TechAssessAdj!$G:$G,$G470,Inp_TechAssessAdj!$H:$H,$H470)</f>
        <v>0</v>
      </c>
      <c r="AE470" s="15">
        <f>-SUMIFS(Inp_TechAssessAdj!AE:AE,Inp_TechAssessAdj!$E:$E,$E470,Inp_TechAssessAdj!$F:$F,$F470,Inp_TechAssessAdj!$G:$G,$G470,Inp_TechAssessAdj!$H:$H,$H470)</f>
        <v>0</v>
      </c>
      <c r="AF470" s="15">
        <f>-SUMIFS(Inp_TechAssessAdj!AF:AF,Inp_TechAssessAdj!$E:$E,$E470,Inp_TechAssessAdj!$F:$F,$F470,Inp_TechAssessAdj!$G:$G,$G470,Inp_TechAssessAdj!$H:$H,$H470)</f>
        <v>0</v>
      </c>
      <c r="AG470" s="15">
        <f>-SUMIFS(Inp_TechAssessAdj!AG:AG,Inp_TechAssessAdj!$E:$E,$E470,Inp_TechAssessAdj!$F:$F,$F470,Inp_TechAssessAdj!$G:$G,$G470,Inp_TechAssessAdj!$H:$H,$H470)</f>
        <v>0</v>
      </c>
      <c r="AH470" s="15">
        <f>-SUMIFS(Inp_TechAssessAdj!AH:AH,Inp_TechAssessAdj!$E:$E,$E470,Inp_TechAssessAdj!$F:$F,$F470,Inp_TechAssessAdj!$G:$G,$G470,Inp_TechAssessAdj!$H:$H,$H470)</f>
        <v>0</v>
      </c>
      <c r="AI470" s="15">
        <f>-SUMIFS(Inp_TechAssessAdj!AI:AI,Inp_TechAssessAdj!$E:$E,$E470,Inp_TechAssessAdj!$F:$F,$F470,Inp_TechAssessAdj!$G:$G,$G470,Inp_TechAssessAdj!$H:$H,$H470)</f>
        <v>0</v>
      </c>
      <c r="AJ470" s="15">
        <f>-SUMIFS(Inp_TechAssessAdj!AJ:AJ,Inp_TechAssessAdj!$E:$E,$E470,Inp_TechAssessAdj!$F:$F,$F470,Inp_TechAssessAdj!$G:$G,$G470,Inp_TechAssessAdj!$H:$H,$H470)</f>
        <v>0</v>
      </c>
      <c r="AK470" s="15">
        <f>-SUMIFS(Inp_TechAssessAdj!AK:AK,Inp_TechAssessAdj!$E:$E,$E470,Inp_TechAssessAdj!$F:$F,$F470,Inp_TechAssessAdj!$G:$G,$G470,Inp_TechAssessAdj!$H:$H,$H470)</f>
        <v>0</v>
      </c>
      <c r="AM470" s="55"/>
      <c r="AN470" s="69"/>
      <c r="AO470" s="69"/>
      <c r="AP470" s="55"/>
      <c r="AQ470" s="69"/>
      <c r="AR470" s="69"/>
    </row>
    <row r="471" spans="3:60">
      <c r="E471" s="51" t="s">
        <v>32</v>
      </c>
      <c r="F471" s="137">
        <f>IFERROR(Inp_TechAssessAdj!F199,0)</f>
        <v>0</v>
      </c>
      <c r="G471" s="137">
        <f>IFERROR(Inp_TechAssessAdj!G199,0)</f>
        <v>0</v>
      </c>
      <c r="H471" s="137">
        <f>IFERROR(Inp_TechAssessAdj!H199,0)</f>
        <v>0</v>
      </c>
      <c r="L471" s="51" t="s">
        <v>108</v>
      </c>
      <c r="M471" s="138">
        <f>SUMIFS(Inp_TechAssessAdj!$I:$I,Inp_TechAssessAdj!$E:$E,$E471,Inp_TechAssessAdj!$G:$G,$G471,Inp_TechAssessAdj!$H:$H,$H471)</f>
        <v>0</v>
      </c>
      <c r="R471" s="55"/>
      <c r="T471" s="15">
        <f>-SUMIFS(Inp_TechAssessAdj!T:T,Inp_TechAssessAdj!$E:$E,$E471,Inp_TechAssessAdj!$F:$F,$F471,Inp_TechAssessAdj!$G:$G,$G471,Inp_TechAssessAdj!$H:$H,$H471)</f>
        <v>0</v>
      </c>
      <c r="U471" s="15">
        <f>-SUMIFS(Inp_TechAssessAdj!U:U,Inp_TechAssessAdj!$E:$E,$E471,Inp_TechAssessAdj!$F:$F,$F471,Inp_TechAssessAdj!$G:$G,$G471,Inp_TechAssessAdj!$H:$H,$H471)</f>
        <v>0</v>
      </c>
      <c r="V471" s="15">
        <f>-SUMIFS(Inp_TechAssessAdj!V:V,Inp_TechAssessAdj!$E:$E,$E471,Inp_TechAssessAdj!$F:$F,$F471,Inp_TechAssessAdj!$G:$G,$G471,Inp_TechAssessAdj!$H:$H,$H471)</f>
        <v>0</v>
      </c>
      <c r="W471" s="15">
        <f>-SUMIFS(Inp_TechAssessAdj!W:W,Inp_TechAssessAdj!$E:$E,$E471,Inp_TechAssessAdj!$F:$F,$F471,Inp_TechAssessAdj!$G:$G,$G471,Inp_TechAssessAdj!$H:$H,$H471)</f>
        <v>0</v>
      </c>
      <c r="X471" s="15">
        <f>-SUMIFS(Inp_TechAssessAdj!X:X,Inp_TechAssessAdj!$E:$E,$E471,Inp_TechAssessAdj!$F:$F,$F471,Inp_TechAssessAdj!$G:$G,$G471,Inp_TechAssessAdj!$H:$H,$H471)</f>
        <v>0</v>
      </c>
      <c r="Y471" s="15">
        <f>-SUMIFS(Inp_TechAssessAdj!Y:Y,Inp_TechAssessAdj!$E:$E,$E471,Inp_TechAssessAdj!$F:$F,$F471,Inp_TechAssessAdj!$G:$G,$G471,Inp_TechAssessAdj!$H:$H,$H471)</f>
        <v>0</v>
      </c>
      <c r="Z471" s="15">
        <f>-SUMIFS(Inp_TechAssessAdj!Z:Z,Inp_TechAssessAdj!$E:$E,$E471,Inp_TechAssessAdj!$F:$F,$F471,Inp_TechAssessAdj!$G:$G,$G471,Inp_TechAssessAdj!$H:$H,$H471)</f>
        <v>0</v>
      </c>
      <c r="AA471" s="15">
        <f>-SUMIFS(Inp_TechAssessAdj!AA:AA,Inp_TechAssessAdj!$E:$E,$E471,Inp_TechAssessAdj!$F:$F,$F471,Inp_TechAssessAdj!$G:$G,$G471,Inp_TechAssessAdj!$H:$H,$H471)</f>
        <v>0</v>
      </c>
      <c r="AB471" s="15">
        <f>-SUMIFS(Inp_TechAssessAdj!AB:AB,Inp_TechAssessAdj!$E:$E,$E471,Inp_TechAssessAdj!$F:$F,$F471,Inp_TechAssessAdj!$G:$G,$G471,Inp_TechAssessAdj!$H:$H,$H471)</f>
        <v>0</v>
      </c>
      <c r="AC471" s="15">
        <f>-SUMIFS(Inp_TechAssessAdj!AC:AC,Inp_TechAssessAdj!$E:$E,$E471,Inp_TechAssessAdj!$F:$F,$F471,Inp_TechAssessAdj!$G:$G,$G471,Inp_TechAssessAdj!$H:$H,$H471)</f>
        <v>0</v>
      </c>
      <c r="AD471" s="15">
        <f>-SUMIFS(Inp_TechAssessAdj!AD:AD,Inp_TechAssessAdj!$E:$E,$E471,Inp_TechAssessAdj!$F:$F,$F471,Inp_TechAssessAdj!$G:$G,$G471,Inp_TechAssessAdj!$H:$H,$H471)</f>
        <v>0</v>
      </c>
      <c r="AE471" s="15">
        <f>-SUMIFS(Inp_TechAssessAdj!AE:AE,Inp_TechAssessAdj!$E:$E,$E471,Inp_TechAssessAdj!$F:$F,$F471,Inp_TechAssessAdj!$G:$G,$G471,Inp_TechAssessAdj!$H:$H,$H471)</f>
        <v>0</v>
      </c>
      <c r="AF471" s="15">
        <f>-SUMIFS(Inp_TechAssessAdj!AF:AF,Inp_TechAssessAdj!$E:$E,$E471,Inp_TechAssessAdj!$F:$F,$F471,Inp_TechAssessAdj!$G:$G,$G471,Inp_TechAssessAdj!$H:$H,$H471)</f>
        <v>0</v>
      </c>
      <c r="AG471" s="15">
        <f>-SUMIFS(Inp_TechAssessAdj!AG:AG,Inp_TechAssessAdj!$E:$E,$E471,Inp_TechAssessAdj!$F:$F,$F471,Inp_TechAssessAdj!$G:$G,$G471,Inp_TechAssessAdj!$H:$H,$H471)</f>
        <v>0</v>
      </c>
      <c r="AH471" s="15">
        <f>-SUMIFS(Inp_TechAssessAdj!AH:AH,Inp_TechAssessAdj!$E:$E,$E471,Inp_TechAssessAdj!$F:$F,$F471,Inp_TechAssessAdj!$G:$G,$G471,Inp_TechAssessAdj!$H:$H,$H471)</f>
        <v>0</v>
      </c>
      <c r="AI471" s="15">
        <f>-SUMIFS(Inp_TechAssessAdj!AI:AI,Inp_TechAssessAdj!$E:$E,$E471,Inp_TechAssessAdj!$F:$F,$F471,Inp_TechAssessAdj!$G:$G,$G471,Inp_TechAssessAdj!$H:$H,$H471)</f>
        <v>0</v>
      </c>
      <c r="AJ471" s="15">
        <f>-SUMIFS(Inp_TechAssessAdj!AJ:AJ,Inp_TechAssessAdj!$E:$E,$E471,Inp_TechAssessAdj!$F:$F,$F471,Inp_TechAssessAdj!$G:$G,$G471,Inp_TechAssessAdj!$H:$H,$H471)</f>
        <v>0</v>
      </c>
      <c r="AK471" s="15">
        <f>-SUMIFS(Inp_TechAssessAdj!AK:AK,Inp_TechAssessAdj!$E:$E,$E471,Inp_TechAssessAdj!$F:$F,$F471,Inp_TechAssessAdj!$G:$G,$G471,Inp_TechAssessAdj!$H:$H,$H471)</f>
        <v>0</v>
      </c>
      <c r="AM471" s="55"/>
      <c r="AN471" s="69"/>
      <c r="AO471" s="69"/>
      <c r="AP471" s="55"/>
      <c r="AQ471" s="69"/>
      <c r="AR471" s="69"/>
    </row>
    <row r="472" spans="3:60">
      <c r="E472" s="51" t="s">
        <v>32</v>
      </c>
      <c r="F472" s="137">
        <f>IFERROR(Inp_TechAssessAdj!F200,0)</f>
        <v>0</v>
      </c>
      <c r="G472" s="137">
        <f>IFERROR(Inp_TechAssessAdj!G200,0)</f>
        <v>0</v>
      </c>
      <c r="H472" s="137">
        <f>IFERROR(Inp_TechAssessAdj!H200,0)</f>
        <v>0</v>
      </c>
      <c r="L472" s="51" t="s">
        <v>108</v>
      </c>
      <c r="M472" s="138">
        <f>SUMIFS(Inp_TechAssessAdj!$I:$I,Inp_TechAssessAdj!$E:$E,$E472,Inp_TechAssessAdj!$G:$G,$G472,Inp_TechAssessAdj!$H:$H,$H472)</f>
        <v>0</v>
      </c>
      <c r="R472" s="55"/>
      <c r="T472" s="15">
        <f>-SUMIFS(Inp_TechAssessAdj!T:T,Inp_TechAssessAdj!$E:$E,$E472,Inp_TechAssessAdj!$F:$F,$F472,Inp_TechAssessAdj!$G:$G,$G472,Inp_TechAssessAdj!$H:$H,$H472)</f>
        <v>0</v>
      </c>
      <c r="U472" s="15">
        <f>-SUMIFS(Inp_TechAssessAdj!U:U,Inp_TechAssessAdj!$E:$E,$E472,Inp_TechAssessAdj!$F:$F,$F472,Inp_TechAssessAdj!$G:$G,$G472,Inp_TechAssessAdj!$H:$H,$H472)</f>
        <v>0</v>
      </c>
      <c r="V472" s="15">
        <f>-SUMIFS(Inp_TechAssessAdj!V:V,Inp_TechAssessAdj!$E:$E,$E472,Inp_TechAssessAdj!$F:$F,$F472,Inp_TechAssessAdj!$G:$G,$G472,Inp_TechAssessAdj!$H:$H,$H472)</f>
        <v>0</v>
      </c>
      <c r="W472" s="15">
        <f>-SUMIFS(Inp_TechAssessAdj!W:W,Inp_TechAssessAdj!$E:$E,$E472,Inp_TechAssessAdj!$F:$F,$F472,Inp_TechAssessAdj!$G:$G,$G472,Inp_TechAssessAdj!$H:$H,$H472)</f>
        <v>0</v>
      </c>
      <c r="X472" s="15">
        <f>-SUMIFS(Inp_TechAssessAdj!X:X,Inp_TechAssessAdj!$E:$E,$E472,Inp_TechAssessAdj!$F:$F,$F472,Inp_TechAssessAdj!$G:$G,$G472,Inp_TechAssessAdj!$H:$H,$H472)</f>
        <v>0</v>
      </c>
      <c r="Y472" s="15">
        <f>-SUMIFS(Inp_TechAssessAdj!Y:Y,Inp_TechAssessAdj!$E:$E,$E472,Inp_TechAssessAdj!$F:$F,$F472,Inp_TechAssessAdj!$G:$G,$G472,Inp_TechAssessAdj!$H:$H,$H472)</f>
        <v>0</v>
      </c>
      <c r="Z472" s="15">
        <f>-SUMIFS(Inp_TechAssessAdj!Z:Z,Inp_TechAssessAdj!$E:$E,$E472,Inp_TechAssessAdj!$F:$F,$F472,Inp_TechAssessAdj!$G:$G,$G472,Inp_TechAssessAdj!$H:$H,$H472)</f>
        <v>0</v>
      </c>
      <c r="AA472" s="15">
        <f>-SUMIFS(Inp_TechAssessAdj!AA:AA,Inp_TechAssessAdj!$E:$E,$E472,Inp_TechAssessAdj!$F:$F,$F472,Inp_TechAssessAdj!$G:$G,$G472,Inp_TechAssessAdj!$H:$H,$H472)</f>
        <v>0</v>
      </c>
      <c r="AB472" s="15">
        <f>-SUMIFS(Inp_TechAssessAdj!AB:AB,Inp_TechAssessAdj!$E:$E,$E472,Inp_TechAssessAdj!$F:$F,$F472,Inp_TechAssessAdj!$G:$G,$G472,Inp_TechAssessAdj!$H:$H,$H472)</f>
        <v>0</v>
      </c>
      <c r="AC472" s="15">
        <f>-SUMIFS(Inp_TechAssessAdj!AC:AC,Inp_TechAssessAdj!$E:$E,$E472,Inp_TechAssessAdj!$F:$F,$F472,Inp_TechAssessAdj!$G:$G,$G472,Inp_TechAssessAdj!$H:$H,$H472)</f>
        <v>0</v>
      </c>
      <c r="AD472" s="15">
        <f>-SUMIFS(Inp_TechAssessAdj!AD:AD,Inp_TechAssessAdj!$E:$E,$E472,Inp_TechAssessAdj!$F:$F,$F472,Inp_TechAssessAdj!$G:$G,$G472,Inp_TechAssessAdj!$H:$H,$H472)</f>
        <v>0</v>
      </c>
      <c r="AE472" s="15">
        <f>-SUMIFS(Inp_TechAssessAdj!AE:AE,Inp_TechAssessAdj!$E:$E,$E472,Inp_TechAssessAdj!$F:$F,$F472,Inp_TechAssessAdj!$G:$G,$G472,Inp_TechAssessAdj!$H:$H,$H472)</f>
        <v>0</v>
      </c>
      <c r="AF472" s="15">
        <f>-SUMIFS(Inp_TechAssessAdj!AF:AF,Inp_TechAssessAdj!$E:$E,$E472,Inp_TechAssessAdj!$F:$F,$F472,Inp_TechAssessAdj!$G:$G,$G472,Inp_TechAssessAdj!$H:$H,$H472)</f>
        <v>0</v>
      </c>
      <c r="AG472" s="15">
        <f>-SUMIFS(Inp_TechAssessAdj!AG:AG,Inp_TechAssessAdj!$E:$E,$E472,Inp_TechAssessAdj!$F:$F,$F472,Inp_TechAssessAdj!$G:$G,$G472,Inp_TechAssessAdj!$H:$H,$H472)</f>
        <v>0</v>
      </c>
      <c r="AH472" s="15">
        <f>-SUMIFS(Inp_TechAssessAdj!AH:AH,Inp_TechAssessAdj!$E:$E,$E472,Inp_TechAssessAdj!$F:$F,$F472,Inp_TechAssessAdj!$G:$G,$G472,Inp_TechAssessAdj!$H:$H,$H472)</f>
        <v>0</v>
      </c>
      <c r="AI472" s="15">
        <f>-SUMIFS(Inp_TechAssessAdj!AI:AI,Inp_TechAssessAdj!$E:$E,$E472,Inp_TechAssessAdj!$F:$F,$F472,Inp_TechAssessAdj!$G:$G,$G472,Inp_TechAssessAdj!$H:$H,$H472)</f>
        <v>0</v>
      </c>
      <c r="AJ472" s="15">
        <f>-SUMIFS(Inp_TechAssessAdj!AJ:AJ,Inp_TechAssessAdj!$E:$E,$E472,Inp_TechAssessAdj!$F:$F,$F472,Inp_TechAssessAdj!$G:$G,$G472,Inp_TechAssessAdj!$H:$H,$H472)</f>
        <v>0</v>
      </c>
      <c r="AK472" s="15">
        <f>-SUMIFS(Inp_TechAssessAdj!AK:AK,Inp_TechAssessAdj!$E:$E,$E472,Inp_TechAssessAdj!$F:$F,$F472,Inp_TechAssessAdj!$G:$G,$G472,Inp_TechAssessAdj!$H:$H,$H472)</f>
        <v>0</v>
      </c>
      <c r="AM472" s="55"/>
      <c r="AN472" s="69"/>
      <c r="AO472" s="69"/>
      <c r="AP472" s="55"/>
      <c r="AQ472" s="69"/>
      <c r="AR472" s="69"/>
    </row>
    <row r="473" spans="3:60">
      <c r="E473" s="51" t="s">
        <v>32</v>
      </c>
      <c r="F473" s="137">
        <f>IFERROR(Inp_TechAssessAdj!F201,0)</f>
        <v>0</v>
      </c>
      <c r="G473" s="137">
        <f>IFERROR(Inp_TechAssessAdj!G201,0)</f>
        <v>0</v>
      </c>
      <c r="H473" s="137">
        <f>IFERROR(Inp_TechAssessAdj!H201,0)</f>
        <v>0</v>
      </c>
      <c r="L473" s="51" t="s">
        <v>108</v>
      </c>
      <c r="M473" s="138">
        <f>SUMIFS(Inp_TechAssessAdj!$I:$I,Inp_TechAssessAdj!$E:$E,$E473,Inp_TechAssessAdj!$G:$G,$G473,Inp_TechAssessAdj!$H:$H,$H473)</f>
        <v>0</v>
      </c>
      <c r="R473" s="55"/>
      <c r="T473" s="15">
        <f>-SUMIFS(Inp_TechAssessAdj!T:T,Inp_TechAssessAdj!$E:$E,$E473,Inp_TechAssessAdj!$F:$F,$F473,Inp_TechAssessAdj!$G:$G,$G473,Inp_TechAssessAdj!$H:$H,$H473)</f>
        <v>0</v>
      </c>
      <c r="U473" s="15">
        <f>-SUMIFS(Inp_TechAssessAdj!U:U,Inp_TechAssessAdj!$E:$E,$E473,Inp_TechAssessAdj!$F:$F,$F473,Inp_TechAssessAdj!$G:$G,$G473,Inp_TechAssessAdj!$H:$H,$H473)</f>
        <v>0</v>
      </c>
      <c r="V473" s="15">
        <f>-SUMIFS(Inp_TechAssessAdj!V:V,Inp_TechAssessAdj!$E:$E,$E473,Inp_TechAssessAdj!$F:$F,$F473,Inp_TechAssessAdj!$G:$G,$G473,Inp_TechAssessAdj!$H:$H,$H473)</f>
        <v>0</v>
      </c>
      <c r="W473" s="15">
        <f>-SUMIFS(Inp_TechAssessAdj!W:W,Inp_TechAssessAdj!$E:$E,$E473,Inp_TechAssessAdj!$F:$F,$F473,Inp_TechAssessAdj!$G:$G,$G473,Inp_TechAssessAdj!$H:$H,$H473)</f>
        <v>0</v>
      </c>
      <c r="X473" s="15">
        <f>-SUMIFS(Inp_TechAssessAdj!X:X,Inp_TechAssessAdj!$E:$E,$E473,Inp_TechAssessAdj!$F:$F,$F473,Inp_TechAssessAdj!$G:$G,$G473,Inp_TechAssessAdj!$H:$H,$H473)</f>
        <v>0</v>
      </c>
      <c r="Y473" s="15">
        <f>-SUMIFS(Inp_TechAssessAdj!Y:Y,Inp_TechAssessAdj!$E:$E,$E473,Inp_TechAssessAdj!$F:$F,$F473,Inp_TechAssessAdj!$G:$G,$G473,Inp_TechAssessAdj!$H:$H,$H473)</f>
        <v>0</v>
      </c>
      <c r="Z473" s="15">
        <f>-SUMIFS(Inp_TechAssessAdj!Z:Z,Inp_TechAssessAdj!$E:$E,$E473,Inp_TechAssessAdj!$F:$F,$F473,Inp_TechAssessAdj!$G:$G,$G473,Inp_TechAssessAdj!$H:$H,$H473)</f>
        <v>0</v>
      </c>
      <c r="AA473" s="15">
        <f>-SUMIFS(Inp_TechAssessAdj!AA:AA,Inp_TechAssessAdj!$E:$E,$E473,Inp_TechAssessAdj!$F:$F,$F473,Inp_TechAssessAdj!$G:$G,$G473,Inp_TechAssessAdj!$H:$H,$H473)</f>
        <v>0</v>
      </c>
      <c r="AB473" s="15">
        <f>-SUMIFS(Inp_TechAssessAdj!AB:AB,Inp_TechAssessAdj!$E:$E,$E473,Inp_TechAssessAdj!$F:$F,$F473,Inp_TechAssessAdj!$G:$G,$G473,Inp_TechAssessAdj!$H:$H,$H473)</f>
        <v>0</v>
      </c>
      <c r="AC473" s="15">
        <f>-SUMIFS(Inp_TechAssessAdj!AC:AC,Inp_TechAssessAdj!$E:$E,$E473,Inp_TechAssessAdj!$F:$F,$F473,Inp_TechAssessAdj!$G:$G,$G473,Inp_TechAssessAdj!$H:$H,$H473)</f>
        <v>0</v>
      </c>
      <c r="AD473" s="15">
        <f>-SUMIFS(Inp_TechAssessAdj!AD:AD,Inp_TechAssessAdj!$E:$E,$E473,Inp_TechAssessAdj!$F:$F,$F473,Inp_TechAssessAdj!$G:$G,$G473,Inp_TechAssessAdj!$H:$H,$H473)</f>
        <v>0</v>
      </c>
      <c r="AE473" s="15">
        <f>-SUMIFS(Inp_TechAssessAdj!AE:AE,Inp_TechAssessAdj!$E:$E,$E473,Inp_TechAssessAdj!$F:$F,$F473,Inp_TechAssessAdj!$G:$G,$G473,Inp_TechAssessAdj!$H:$H,$H473)</f>
        <v>0</v>
      </c>
      <c r="AF473" s="15">
        <f>-SUMIFS(Inp_TechAssessAdj!AF:AF,Inp_TechAssessAdj!$E:$E,$E473,Inp_TechAssessAdj!$F:$F,$F473,Inp_TechAssessAdj!$G:$G,$G473,Inp_TechAssessAdj!$H:$H,$H473)</f>
        <v>0</v>
      </c>
      <c r="AG473" s="15">
        <f>-SUMIFS(Inp_TechAssessAdj!AG:AG,Inp_TechAssessAdj!$E:$E,$E473,Inp_TechAssessAdj!$F:$F,$F473,Inp_TechAssessAdj!$G:$G,$G473,Inp_TechAssessAdj!$H:$H,$H473)</f>
        <v>0</v>
      </c>
      <c r="AH473" s="15">
        <f>-SUMIFS(Inp_TechAssessAdj!AH:AH,Inp_TechAssessAdj!$E:$E,$E473,Inp_TechAssessAdj!$F:$F,$F473,Inp_TechAssessAdj!$G:$G,$G473,Inp_TechAssessAdj!$H:$H,$H473)</f>
        <v>0</v>
      </c>
      <c r="AI473" s="15">
        <f>-SUMIFS(Inp_TechAssessAdj!AI:AI,Inp_TechAssessAdj!$E:$E,$E473,Inp_TechAssessAdj!$F:$F,$F473,Inp_TechAssessAdj!$G:$G,$G473,Inp_TechAssessAdj!$H:$H,$H473)</f>
        <v>0</v>
      </c>
      <c r="AJ473" s="15">
        <f>-SUMIFS(Inp_TechAssessAdj!AJ:AJ,Inp_TechAssessAdj!$E:$E,$E473,Inp_TechAssessAdj!$F:$F,$F473,Inp_TechAssessAdj!$G:$G,$G473,Inp_TechAssessAdj!$H:$H,$H473)</f>
        <v>0</v>
      </c>
      <c r="AK473" s="15">
        <f>-SUMIFS(Inp_TechAssessAdj!AK:AK,Inp_TechAssessAdj!$E:$E,$E473,Inp_TechAssessAdj!$F:$F,$F473,Inp_TechAssessAdj!$G:$G,$G473,Inp_TechAssessAdj!$H:$H,$H473)</f>
        <v>0</v>
      </c>
      <c r="AM473" s="55"/>
      <c r="AN473" s="69"/>
      <c r="AO473" s="69"/>
      <c r="AP473" s="55"/>
      <c r="AQ473" s="69"/>
      <c r="AR473" s="69"/>
    </row>
    <row r="475" spans="3:60">
      <c r="C475" s="10" t="s">
        <v>34</v>
      </c>
      <c r="D475" s="10"/>
      <c r="E475" s="10"/>
      <c r="F475" s="10"/>
      <c r="G475" s="10"/>
      <c r="H475" s="10"/>
      <c r="I475" s="10"/>
      <c r="J475" s="10"/>
      <c r="K475" s="10"/>
      <c r="L475" s="10"/>
      <c r="M475" s="10"/>
      <c r="N475" s="10"/>
      <c r="O475" s="10"/>
      <c r="P475" s="10"/>
      <c r="Q475" s="10"/>
      <c r="R475" s="10"/>
      <c r="S475" s="10"/>
      <c r="T475" s="10"/>
      <c r="U475" s="10"/>
      <c r="V475" s="10"/>
      <c r="W475" s="10"/>
      <c r="X475" s="10"/>
      <c r="Y475" s="10"/>
      <c r="Z475" s="10"/>
      <c r="AA475" s="10"/>
      <c r="AB475" s="10"/>
      <c r="AC475" s="10"/>
      <c r="AD475" s="10"/>
      <c r="AE475" s="10"/>
      <c r="AF475" s="10"/>
      <c r="AG475" s="10"/>
      <c r="AH475" s="10"/>
      <c r="AI475" s="10"/>
      <c r="AJ475" s="10"/>
      <c r="AK475" s="10"/>
      <c r="AL475" s="10"/>
      <c r="AM475" s="10"/>
      <c r="AN475" s="10"/>
      <c r="AO475" s="10"/>
      <c r="AP475" s="10"/>
      <c r="AQ475" s="10"/>
      <c r="AR475" s="10"/>
      <c r="AS475" s="10"/>
      <c r="AT475" s="10"/>
      <c r="AU475" s="10"/>
      <c r="AV475" s="10"/>
      <c r="AW475" s="10"/>
      <c r="AX475" s="10"/>
      <c r="AY475" s="10"/>
      <c r="AZ475" s="10"/>
      <c r="BA475" s="10"/>
      <c r="BB475" s="10"/>
      <c r="BC475" s="10"/>
      <c r="BD475" s="10"/>
      <c r="BE475" s="10"/>
      <c r="BF475" s="10"/>
      <c r="BG475" s="10"/>
      <c r="BH475" s="10"/>
    </row>
    <row r="477" spans="3:60">
      <c r="E477" s="51" t="s">
        <v>34</v>
      </c>
      <c r="F477" s="137" t="str">
        <f>IFERROR(Inp_TechAssessAdj!F204,0)</f>
        <v>Opex</v>
      </c>
      <c r="G477" s="137" t="str">
        <f>IFERROR(Inp_TechAssessAdj!G204,0)</f>
        <v>IT &amp; Telecoms</v>
      </c>
      <c r="H477" s="137" t="str">
        <f>IFERROR(Inp_TechAssessAdj!H204,0)</f>
        <v>TA - Cyber opex</v>
      </c>
      <c r="L477" s="51" t="s">
        <v>108</v>
      </c>
      <c r="M477" s="138">
        <f>SUMIFS(Inp_TechAssessAdj!$I:$I,Inp_TechAssessAdj!$E:$E,$E477,Inp_TechAssessAdj!$G:$G,$G477,Inp_TechAssessAdj!$H:$H,$H477)</f>
        <v>1</v>
      </c>
      <c r="R477" s="55"/>
      <c r="T477" s="15">
        <f>-SUMIFS(Inp_TechAssessAdj!T:T,Inp_TechAssessAdj!$E:$E,$E477,Inp_TechAssessAdj!$F:$F,$F477,Inp_TechAssessAdj!$G:$G,$G477,Inp_TechAssessAdj!$H:$H,$H477)</f>
        <v>0</v>
      </c>
      <c r="U477" s="15">
        <f>-SUMIFS(Inp_TechAssessAdj!U:U,Inp_TechAssessAdj!$E:$E,$E477,Inp_TechAssessAdj!$F:$F,$F477,Inp_TechAssessAdj!$G:$G,$G477,Inp_TechAssessAdj!$H:$H,$H477)</f>
        <v>0</v>
      </c>
      <c r="V477" s="15">
        <f>-SUMIFS(Inp_TechAssessAdj!V:V,Inp_TechAssessAdj!$E:$E,$E477,Inp_TechAssessAdj!$F:$F,$F477,Inp_TechAssessAdj!$G:$G,$G477,Inp_TechAssessAdj!$H:$H,$H477)</f>
        <v>0</v>
      </c>
      <c r="W477" s="15">
        <f>-SUMIFS(Inp_TechAssessAdj!W:W,Inp_TechAssessAdj!$E:$E,$E477,Inp_TechAssessAdj!$F:$F,$F477,Inp_TechAssessAdj!$G:$G,$G477,Inp_TechAssessAdj!$H:$H,$H477)</f>
        <v>0</v>
      </c>
      <c r="X477" s="15">
        <f>-SUMIFS(Inp_TechAssessAdj!X:X,Inp_TechAssessAdj!$E:$E,$E477,Inp_TechAssessAdj!$F:$F,$F477,Inp_TechAssessAdj!$G:$G,$G477,Inp_TechAssessAdj!$H:$H,$H477)</f>
        <v>0</v>
      </c>
      <c r="Y477" s="15">
        <f>-SUMIFS(Inp_TechAssessAdj!Y:Y,Inp_TechAssessAdj!$E:$E,$E477,Inp_TechAssessAdj!$F:$F,$F477,Inp_TechAssessAdj!$G:$G,$G477,Inp_TechAssessAdj!$H:$H,$H477)</f>
        <v>0</v>
      </c>
      <c r="Z477" s="15">
        <f>-SUMIFS(Inp_TechAssessAdj!Z:Z,Inp_TechAssessAdj!$E:$E,$E477,Inp_TechAssessAdj!$F:$F,$F477,Inp_TechAssessAdj!$G:$G,$G477,Inp_TechAssessAdj!$H:$H,$H477)</f>
        <v>0</v>
      </c>
      <c r="AA477" s="15">
        <f>-SUMIFS(Inp_TechAssessAdj!AA:AA,Inp_TechAssessAdj!$E:$E,$E477,Inp_TechAssessAdj!$F:$F,$F477,Inp_TechAssessAdj!$G:$G,$G477,Inp_TechAssessAdj!$H:$H,$H477)</f>
        <v>0</v>
      </c>
      <c r="AB477" s="15">
        <f>-SUMIFS(Inp_TechAssessAdj!AB:AB,Inp_TechAssessAdj!$E:$E,$E477,Inp_TechAssessAdj!$F:$F,$F477,Inp_TechAssessAdj!$G:$G,$G477,Inp_TechAssessAdj!$H:$H,$H477)</f>
        <v>0</v>
      </c>
      <c r="AC477" s="15">
        <f>-SUMIFS(Inp_TechAssessAdj!AC:AC,Inp_TechAssessAdj!$E:$E,$E477,Inp_TechAssessAdj!$F:$F,$F477,Inp_TechAssessAdj!$G:$G,$G477,Inp_TechAssessAdj!$H:$H,$H477)</f>
        <v>0</v>
      </c>
      <c r="AD477" s="15">
        <f>-SUMIFS(Inp_TechAssessAdj!AD:AD,Inp_TechAssessAdj!$E:$E,$E477,Inp_TechAssessAdj!$F:$F,$F477,Inp_TechAssessAdj!$G:$G,$G477,Inp_TechAssessAdj!$H:$H,$H477)</f>
        <v>0</v>
      </c>
      <c r="AE477" s="15">
        <f>-SUMIFS(Inp_TechAssessAdj!AE:AE,Inp_TechAssessAdj!$E:$E,$E477,Inp_TechAssessAdj!$F:$F,$F477,Inp_TechAssessAdj!$G:$G,$G477,Inp_TechAssessAdj!$H:$H,$H477)</f>
        <v>0</v>
      </c>
      <c r="AF477" s="15">
        <f>-SUMIFS(Inp_TechAssessAdj!AF:AF,Inp_TechAssessAdj!$E:$E,$E477,Inp_TechAssessAdj!$F:$F,$F477,Inp_TechAssessAdj!$G:$G,$G477,Inp_TechAssessAdj!$H:$H,$H477)</f>
        <v>0</v>
      </c>
      <c r="AG477" s="15">
        <f>-SUMIFS(Inp_TechAssessAdj!AG:AG,Inp_TechAssessAdj!$E:$E,$E477,Inp_TechAssessAdj!$F:$F,$F477,Inp_TechAssessAdj!$G:$G,$G477,Inp_TechAssessAdj!$H:$H,$H477)</f>
        <v>7.8787987335097842E-2</v>
      </c>
      <c r="AH477" s="15">
        <f>-SUMIFS(Inp_TechAssessAdj!AH:AH,Inp_TechAssessAdj!$E:$E,$E477,Inp_TechAssessAdj!$F:$F,$F477,Inp_TechAssessAdj!$G:$G,$G477,Inp_TechAssessAdj!$H:$H,$H477)</f>
        <v>8.6889709065271048E-2</v>
      </c>
      <c r="AI477" s="15">
        <f>-SUMIFS(Inp_TechAssessAdj!AI:AI,Inp_TechAssessAdj!$E:$E,$E477,Inp_TechAssessAdj!$F:$F,$F477,Inp_TechAssessAdj!$G:$G,$G477,Inp_TechAssessAdj!$H:$H,$H477)</f>
        <v>9.9279583873972954E-2</v>
      </c>
      <c r="AJ477" s="15">
        <f>-SUMIFS(Inp_TechAssessAdj!AJ:AJ,Inp_TechAssessAdj!$E:$E,$E477,Inp_TechAssessAdj!$F:$F,$F477,Inp_TechAssessAdj!$G:$G,$G477,Inp_TechAssessAdj!$H:$H,$H477)</f>
        <v>4.9035460181021673E-2</v>
      </c>
      <c r="AK477" s="15">
        <f>-SUMIFS(Inp_TechAssessAdj!AK:AK,Inp_TechAssessAdj!$E:$E,$E477,Inp_TechAssessAdj!$F:$F,$F477,Inp_TechAssessAdj!$G:$G,$G477,Inp_TechAssessAdj!$H:$H,$H477)</f>
        <v>7.2796937858002231E-2</v>
      </c>
      <c r="AM477" s="55"/>
      <c r="AN477" s="55"/>
      <c r="AO477" s="55"/>
      <c r="AP477" s="55"/>
      <c r="AQ477" s="55"/>
      <c r="AR477" s="55"/>
    </row>
    <row r="478" spans="3:60">
      <c r="E478" s="51" t="s">
        <v>34</v>
      </c>
      <c r="F478" s="137" t="str">
        <f>IFERROR(Inp_TechAssessAdj!F205,0)</f>
        <v>Capex</v>
      </c>
      <c r="G478" s="137" t="str">
        <f>IFERROR(Inp_TechAssessAdj!G205,0)</f>
        <v>LTS Pipelines, Storage &amp; Entry</v>
      </c>
      <c r="H478" s="137" t="str">
        <f>IFERROR(Inp_TechAssessAdj!H205,0)</f>
        <v>TA - Projects separately assessed</v>
      </c>
      <c r="L478" s="51" t="s">
        <v>108</v>
      </c>
      <c r="M478" s="138">
        <f>SUMIFS(Inp_TechAssessAdj!$I:$I,Inp_TechAssessAdj!$E:$E,$E478,Inp_TechAssessAdj!$G:$G,$G478,Inp_TechAssessAdj!$H:$H,$H478)</f>
        <v>1</v>
      </c>
      <c r="R478" s="55"/>
      <c r="T478" s="15">
        <f>-SUMIFS(Inp_TechAssessAdj!T:T,Inp_TechAssessAdj!$E:$E,$E478,Inp_TechAssessAdj!$F:$F,$F478,Inp_TechAssessAdj!$G:$G,$G478,Inp_TechAssessAdj!$H:$H,$H478)</f>
        <v>0</v>
      </c>
      <c r="U478" s="15">
        <f>-SUMIFS(Inp_TechAssessAdj!U:U,Inp_TechAssessAdj!$E:$E,$E478,Inp_TechAssessAdj!$F:$F,$F478,Inp_TechAssessAdj!$G:$G,$G478,Inp_TechAssessAdj!$H:$H,$H478)</f>
        <v>0</v>
      </c>
      <c r="V478" s="15">
        <f>-SUMIFS(Inp_TechAssessAdj!V:V,Inp_TechAssessAdj!$E:$E,$E478,Inp_TechAssessAdj!$F:$F,$F478,Inp_TechAssessAdj!$G:$G,$G478,Inp_TechAssessAdj!$H:$H,$H478)</f>
        <v>0</v>
      </c>
      <c r="W478" s="15">
        <f>-SUMIFS(Inp_TechAssessAdj!W:W,Inp_TechAssessAdj!$E:$E,$E478,Inp_TechAssessAdj!$F:$F,$F478,Inp_TechAssessAdj!$G:$G,$G478,Inp_TechAssessAdj!$H:$H,$H478)</f>
        <v>0</v>
      </c>
      <c r="X478" s="15">
        <f>-SUMIFS(Inp_TechAssessAdj!X:X,Inp_TechAssessAdj!$E:$E,$E478,Inp_TechAssessAdj!$F:$F,$F478,Inp_TechAssessAdj!$G:$G,$G478,Inp_TechAssessAdj!$H:$H,$H478)</f>
        <v>0</v>
      </c>
      <c r="Y478" s="15">
        <f>-SUMIFS(Inp_TechAssessAdj!Y:Y,Inp_TechAssessAdj!$E:$E,$E478,Inp_TechAssessAdj!$F:$F,$F478,Inp_TechAssessAdj!$G:$G,$G478,Inp_TechAssessAdj!$H:$H,$H478)</f>
        <v>0</v>
      </c>
      <c r="Z478" s="15">
        <f>-SUMIFS(Inp_TechAssessAdj!Z:Z,Inp_TechAssessAdj!$E:$E,$E478,Inp_TechAssessAdj!$F:$F,$F478,Inp_TechAssessAdj!$G:$G,$G478,Inp_TechAssessAdj!$H:$H,$H478)</f>
        <v>0</v>
      </c>
      <c r="AA478" s="15">
        <f>-SUMIFS(Inp_TechAssessAdj!AA:AA,Inp_TechAssessAdj!$E:$E,$E478,Inp_TechAssessAdj!$F:$F,$F478,Inp_TechAssessAdj!$G:$G,$G478,Inp_TechAssessAdj!$H:$H,$H478)</f>
        <v>0</v>
      </c>
      <c r="AB478" s="15">
        <f>-SUMIFS(Inp_TechAssessAdj!AB:AB,Inp_TechAssessAdj!$E:$E,$E478,Inp_TechAssessAdj!$F:$F,$F478,Inp_TechAssessAdj!$G:$G,$G478,Inp_TechAssessAdj!$H:$H,$H478)</f>
        <v>0</v>
      </c>
      <c r="AC478" s="15">
        <f>-SUMIFS(Inp_TechAssessAdj!AC:AC,Inp_TechAssessAdj!$E:$E,$E478,Inp_TechAssessAdj!$F:$F,$F478,Inp_TechAssessAdj!$G:$G,$G478,Inp_TechAssessAdj!$H:$H,$H478)</f>
        <v>0</v>
      </c>
      <c r="AD478" s="15">
        <f>-SUMIFS(Inp_TechAssessAdj!AD:AD,Inp_TechAssessAdj!$E:$E,$E478,Inp_TechAssessAdj!$F:$F,$F478,Inp_TechAssessAdj!$G:$G,$G478,Inp_TechAssessAdj!$H:$H,$H478)</f>
        <v>0</v>
      </c>
      <c r="AE478" s="15">
        <f>-SUMIFS(Inp_TechAssessAdj!AE:AE,Inp_TechAssessAdj!$E:$E,$E478,Inp_TechAssessAdj!$F:$F,$F478,Inp_TechAssessAdj!$G:$G,$G478,Inp_TechAssessAdj!$H:$H,$H478)</f>
        <v>0</v>
      </c>
      <c r="AF478" s="15">
        <f>-SUMIFS(Inp_TechAssessAdj!AF:AF,Inp_TechAssessAdj!$E:$E,$E478,Inp_TechAssessAdj!$F:$F,$F478,Inp_TechAssessAdj!$G:$G,$G478,Inp_TechAssessAdj!$H:$H,$H478)</f>
        <v>0</v>
      </c>
      <c r="AG478" s="15">
        <f>-SUMIFS(Inp_TechAssessAdj!AG:AG,Inp_TechAssessAdj!$E:$E,$E478,Inp_TechAssessAdj!$F:$F,$F478,Inp_TechAssessAdj!$G:$G,$G478,Inp_TechAssessAdj!$H:$H,$H478)</f>
        <v>1.540002443570881</v>
      </c>
      <c r="AH478" s="15">
        <f>-SUMIFS(Inp_TechAssessAdj!AH:AH,Inp_TechAssessAdj!$E:$E,$E478,Inp_TechAssessAdj!$F:$F,$F478,Inp_TechAssessAdj!$G:$G,$G478,Inp_TechAssessAdj!$H:$H,$H478)</f>
        <v>3.9419561788841744</v>
      </c>
      <c r="AI478" s="15">
        <f>-SUMIFS(Inp_TechAssessAdj!AI:AI,Inp_TechAssessAdj!$E:$E,$E478,Inp_TechAssessAdj!$F:$F,$F478,Inp_TechAssessAdj!$G:$G,$G478,Inp_TechAssessAdj!$H:$H,$H478)</f>
        <v>7.8603626385650225</v>
      </c>
      <c r="AJ478" s="15">
        <f>-SUMIFS(Inp_TechAssessAdj!AJ:AJ,Inp_TechAssessAdj!$E:$E,$E478,Inp_TechAssessAdj!$F:$F,$F478,Inp_TechAssessAdj!$G:$G,$G478,Inp_TechAssessAdj!$H:$H,$H478)</f>
        <v>6.2236605446579629</v>
      </c>
      <c r="AK478" s="15">
        <f>-SUMIFS(Inp_TechAssessAdj!AK:AK,Inp_TechAssessAdj!$E:$E,$E478,Inp_TechAssessAdj!$F:$F,$F478,Inp_TechAssessAdj!$G:$G,$G478,Inp_TechAssessAdj!$H:$H,$H478)</f>
        <v>1.4147661060739978</v>
      </c>
      <c r="AM478" s="55"/>
      <c r="AN478" s="55"/>
      <c r="AO478" s="55"/>
      <c r="AP478" s="55"/>
      <c r="AQ478" s="55"/>
      <c r="AR478" s="55"/>
    </row>
    <row r="479" spans="3:60">
      <c r="E479" s="51" t="s">
        <v>34</v>
      </c>
      <c r="F479" s="137" t="str">
        <f>IFERROR(Inp_TechAssessAdj!F206,0)</f>
        <v>Capex</v>
      </c>
      <c r="G479" s="137" t="str">
        <f>IFERROR(Inp_TechAssessAdj!G206,0)</f>
        <v>Transport &amp; Plant</v>
      </c>
      <c r="H479" s="137" t="str">
        <f>IFERROR(Inp_TechAssessAdj!H206,0)</f>
        <v>TA - Electric Vehicles</v>
      </c>
      <c r="L479" s="51" t="s">
        <v>108</v>
      </c>
      <c r="M479" s="138">
        <f>SUMIFS(Inp_TechAssessAdj!$I:$I,Inp_TechAssessAdj!$E:$E,$E479,Inp_TechAssessAdj!$G:$G,$G479,Inp_TechAssessAdj!$H:$H,$H479)</f>
        <v>1</v>
      </c>
      <c r="R479" s="55"/>
      <c r="T479" s="15">
        <f>-SUMIFS(Inp_TechAssessAdj!T:T,Inp_TechAssessAdj!$E:$E,$E479,Inp_TechAssessAdj!$F:$F,$F479,Inp_TechAssessAdj!$G:$G,$G479,Inp_TechAssessAdj!$H:$H,$H479)</f>
        <v>0</v>
      </c>
      <c r="U479" s="15">
        <f>-SUMIFS(Inp_TechAssessAdj!U:U,Inp_TechAssessAdj!$E:$E,$E479,Inp_TechAssessAdj!$F:$F,$F479,Inp_TechAssessAdj!$G:$G,$G479,Inp_TechAssessAdj!$H:$H,$H479)</f>
        <v>0</v>
      </c>
      <c r="V479" s="15">
        <f>-SUMIFS(Inp_TechAssessAdj!V:V,Inp_TechAssessAdj!$E:$E,$E479,Inp_TechAssessAdj!$F:$F,$F479,Inp_TechAssessAdj!$G:$G,$G479,Inp_TechAssessAdj!$H:$H,$H479)</f>
        <v>0</v>
      </c>
      <c r="W479" s="15">
        <f>-SUMIFS(Inp_TechAssessAdj!W:W,Inp_TechAssessAdj!$E:$E,$E479,Inp_TechAssessAdj!$F:$F,$F479,Inp_TechAssessAdj!$G:$G,$G479,Inp_TechAssessAdj!$H:$H,$H479)</f>
        <v>0</v>
      </c>
      <c r="X479" s="15">
        <f>-SUMIFS(Inp_TechAssessAdj!X:X,Inp_TechAssessAdj!$E:$E,$E479,Inp_TechAssessAdj!$F:$F,$F479,Inp_TechAssessAdj!$G:$G,$G479,Inp_TechAssessAdj!$H:$H,$H479)</f>
        <v>0</v>
      </c>
      <c r="Y479" s="15">
        <f>-SUMIFS(Inp_TechAssessAdj!Y:Y,Inp_TechAssessAdj!$E:$E,$E479,Inp_TechAssessAdj!$F:$F,$F479,Inp_TechAssessAdj!$G:$G,$G479,Inp_TechAssessAdj!$H:$H,$H479)</f>
        <v>0</v>
      </c>
      <c r="Z479" s="15">
        <f>-SUMIFS(Inp_TechAssessAdj!Z:Z,Inp_TechAssessAdj!$E:$E,$E479,Inp_TechAssessAdj!$F:$F,$F479,Inp_TechAssessAdj!$G:$G,$G479,Inp_TechAssessAdj!$H:$H,$H479)</f>
        <v>0</v>
      </c>
      <c r="AA479" s="15">
        <f>-SUMIFS(Inp_TechAssessAdj!AA:AA,Inp_TechAssessAdj!$E:$E,$E479,Inp_TechAssessAdj!$F:$F,$F479,Inp_TechAssessAdj!$G:$G,$G479,Inp_TechAssessAdj!$H:$H,$H479)</f>
        <v>0</v>
      </c>
      <c r="AB479" s="15">
        <f>-SUMIFS(Inp_TechAssessAdj!AB:AB,Inp_TechAssessAdj!$E:$E,$E479,Inp_TechAssessAdj!$F:$F,$F479,Inp_TechAssessAdj!$G:$G,$G479,Inp_TechAssessAdj!$H:$H,$H479)</f>
        <v>0</v>
      </c>
      <c r="AC479" s="15">
        <f>-SUMIFS(Inp_TechAssessAdj!AC:AC,Inp_TechAssessAdj!$E:$E,$E479,Inp_TechAssessAdj!$F:$F,$F479,Inp_TechAssessAdj!$G:$G,$G479,Inp_TechAssessAdj!$H:$H,$H479)</f>
        <v>0</v>
      </c>
      <c r="AD479" s="15">
        <f>-SUMIFS(Inp_TechAssessAdj!AD:AD,Inp_TechAssessAdj!$E:$E,$E479,Inp_TechAssessAdj!$F:$F,$F479,Inp_TechAssessAdj!$G:$G,$G479,Inp_TechAssessAdj!$H:$H,$H479)</f>
        <v>0</v>
      </c>
      <c r="AE479" s="15">
        <f>-SUMIFS(Inp_TechAssessAdj!AE:AE,Inp_TechAssessAdj!$E:$E,$E479,Inp_TechAssessAdj!$F:$F,$F479,Inp_TechAssessAdj!$G:$G,$G479,Inp_TechAssessAdj!$H:$H,$H479)</f>
        <v>0</v>
      </c>
      <c r="AF479" s="15">
        <f>-SUMIFS(Inp_TechAssessAdj!AF:AF,Inp_TechAssessAdj!$E:$E,$E479,Inp_TechAssessAdj!$F:$F,$F479,Inp_TechAssessAdj!$G:$G,$G479,Inp_TechAssessAdj!$H:$H,$H479)</f>
        <v>0</v>
      </c>
      <c r="AG479" s="15">
        <f>-SUMIFS(Inp_TechAssessAdj!AG:AG,Inp_TechAssessAdj!$E:$E,$E479,Inp_TechAssessAdj!$F:$F,$F479,Inp_TechAssessAdj!$G:$G,$G479,Inp_TechAssessAdj!$H:$H,$H479)</f>
        <v>1.0548399149641083</v>
      </c>
      <c r="AH479" s="15">
        <f>-SUMIFS(Inp_TechAssessAdj!AH:AH,Inp_TechAssessAdj!$E:$E,$E479,Inp_TechAssessAdj!$F:$F,$F479,Inp_TechAssessAdj!$G:$G,$G479,Inp_TechAssessAdj!$H:$H,$H479)</f>
        <v>1.4634846159380188</v>
      </c>
      <c r="AI479" s="15">
        <f>-SUMIFS(Inp_TechAssessAdj!AI:AI,Inp_TechAssessAdj!$E:$E,$E479,Inp_TechAssessAdj!$F:$F,$F479,Inp_TechAssessAdj!$G:$G,$G479,Inp_TechAssessAdj!$H:$H,$H479)</f>
        <v>1.7430454235783635</v>
      </c>
      <c r="AJ479" s="15">
        <f>-SUMIFS(Inp_TechAssessAdj!AJ:AJ,Inp_TechAssessAdj!$E:$E,$E479,Inp_TechAssessAdj!$F:$F,$F479,Inp_TechAssessAdj!$G:$G,$G479,Inp_TechAssessAdj!$H:$H,$H479)</f>
        <v>0.9142470665552771</v>
      </c>
      <c r="AK479" s="15">
        <f>-SUMIFS(Inp_TechAssessAdj!AK:AK,Inp_TechAssessAdj!$E:$E,$E479,Inp_TechAssessAdj!$F:$F,$F479,Inp_TechAssessAdj!$G:$G,$G479,Inp_TechAssessAdj!$H:$H,$H479)</f>
        <v>1.5661684305283758</v>
      </c>
      <c r="AM479" s="55"/>
      <c r="AN479" s="55"/>
      <c r="AO479" s="55"/>
      <c r="AP479" s="55"/>
      <c r="AQ479" s="55"/>
      <c r="AR479" s="55"/>
    </row>
    <row r="480" spans="3:60">
      <c r="E480" s="51" t="s">
        <v>34</v>
      </c>
      <c r="F480" s="137" t="str">
        <f>IFERROR(Inp_TechAssessAdj!F207,0)</f>
        <v>Capex</v>
      </c>
      <c r="G480" s="137" t="str">
        <f>IFERROR(Inp_TechAssessAdj!G207,0)</f>
        <v>Other Capex</v>
      </c>
      <c r="H480" s="137" t="str">
        <f>IFERROR(Inp_TechAssessAdj!H207,0)</f>
        <v>TA - Cyber capex</v>
      </c>
      <c r="L480" s="51" t="s">
        <v>108</v>
      </c>
      <c r="M480" s="138">
        <f>SUMIFS(Inp_TechAssessAdj!$I:$I,Inp_TechAssessAdj!$E:$E,$E480,Inp_TechAssessAdj!$G:$G,$G480,Inp_TechAssessAdj!$H:$H,$H480)</f>
        <v>1</v>
      </c>
      <c r="R480" s="55"/>
      <c r="T480" s="15">
        <f>-SUMIFS(Inp_TechAssessAdj!T:T,Inp_TechAssessAdj!$E:$E,$E480,Inp_TechAssessAdj!$F:$F,$F480,Inp_TechAssessAdj!$G:$G,$G480,Inp_TechAssessAdj!$H:$H,$H480)</f>
        <v>0</v>
      </c>
      <c r="U480" s="15">
        <f>-SUMIFS(Inp_TechAssessAdj!U:U,Inp_TechAssessAdj!$E:$E,$E480,Inp_TechAssessAdj!$F:$F,$F480,Inp_TechAssessAdj!$G:$G,$G480,Inp_TechAssessAdj!$H:$H,$H480)</f>
        <v>0</v>
      </c>
      <c r="V480" s="15">
        <f>-SUMIFS(Inp_TechAssessAdj!V:V,Inp_TechAssessAdj!$E:$E,$E480,Inp_TechAssessAdj!$F:$F,$F480,Inp_TechAssessAdj!$G:$G,$G480,Inp_TechAssessAdj!$H:$H,$H480)</f>
        <v>0</v>
      </c>
      <c r="W480" s="15">
        <f>-SUMIFS(Inp_TechAssessAdj!W:W,Inp_TechAssessAdj!$E:$E,$E480,Inp_TechAssessAdj!$F:$F,$F480,Inp_TechAssessAdj!$G:$G,$G480,Inp_TechAssessAdj!$H:$H,$H480)</f>
        <v>0</v>
      </c>
      <c r="X480" s="15">
        <f>-SUMIFS(Inp_TechAssessAdj!X:X,Inp_TechAssessAdj!$E:$E,$E480,Inp_TechAssessAdj!$F:$F,$F480,Inp_TechAssessAdj!$G:$G,$G480,Inp_TechAssessAdj!$H:$H,$H480)</f>
        <v>0</v>
      </c>
      <c r="Y480" s="15">
        <f>-SUMIFS(Inp_TechAssessAdj!Y:Y,Inp_TechAssessAdj!$E:$E,$E480,Inp_TechAssessAdj!$F:$F,$F480,Inp_TechAssessAdj!$G:$G,$G480,Inp_TechAssessAdj!$H:$H,$H480)</f>
        <v>0</v>
      </c>
      <c r="Z480" s="15">
        <f>-SUMIFS(Inp_TechAssessAdj!Z:Z,Inp_TechAssessAdj!$E:$E,$E480,Inp_TechAssessAdj!$F:$F,$F480,Inp_TechAssessAdj!$G:$G,$G480,Inp_TechAssessAdj!$H:$H,$H480)</f>
        <v>0</v>
      </c>
      <c r="AA480" s="15">
        <f>-SUMIFS(Inp_TechAssessAdj!AA:AA,Inp_TechAssessAdj!$E:$E,$E480,Inp_TechAssessAdj!$F:$F,$F480,Inp_TechAssessAdj!$G:$G,$G480,Inp_TechAssessAdj!$H:$H,$H480)</f>
        <v>0</v>
      </c>
      <c r="AB480" s="15">
        <f>-SUMIFS(Inp_TechAssessAdj!AB:AB,Inp_TechAssessAdj!$E:$E,$E480,Inp_TechAssessAdj!$F:$F,$F480,Inp_TechAssessAdj!$G:$G,$G480,Inp_TechAssessAdj!$H:$H,$H480)</f>
        <v>0</v>
      </c>
      <c r="AC480" s="15">
        <f>-SUMIFS(Inp_TechAssessAdj!AC:AC,Inp_TechAssessAdj!$E:$E,$E480,Inp_TechAssessAdj!$F:$F,$F480,Inp_TechAssessAdj!$G:$G,$G480,Inp_TechAssessAdj!$H:$H,$H480)</f>
        <v>0</v>
      </c>
      <c r="AD480" s="15">
        <f>-SUMIFS(Inp_TechAssessAdj!AD:AD,Inp_TechAssessAdj!$E:$E,$E480,Inp_TechAssessAdj!$F:$F,$F480,Inp_TechAssessAdj!$G:$G,$G480,Inp_TechAssessAdj!$H:$H,$H480)</f>
        <v>0</v>
      </c>
      <c r="AE480" s="15">
        <f>-SUMIFS(Inp_TechAssessAdj!AE:AE,Inp_TechAssessAdj!$E:$E,$E480,Inp_TechAssessAdj!$F:$F,$F480,Inp_TechAssessAdj!$G:$G,$G480,Inp_TechAssessAdj!$H:$H,$H480)</f>
        <v>0</v>
      </c>
      <c r="AF480" s="15">
        <f>-SUMIFS(Inp_TechAssessAdj!AF:AF,Inp_TechAssessAdj!$E:$E,$E480,Inp_TechAssessAdj!$F:$F,$F480,Inp_TechAssessAdj!$G:$G,$G480,Inp_TechAssessAdj!$H:$H,$H480)</f>
        <v>0</v>
      </c>
      <c r="AG480" s="15">
        <f>-SUMIFS(Inp_TechAssessAdj!AG:AG,Inp_TechAssessAdj!$E:$E,$E480,Inp_TechAssessAdj!$F:$F,$F480,Inp_TechAssessAdj!$G:$G,$G480,Inp_TechAssessAdj!$H:$H,$H480)</f>
        <v>0.44482104943221801</v>
      </c>
      <c r="AH480" s="15">
        <f>-SUMIFS(Inp_TechAssessAdj!AH:AH,Inp_TechAssessAdj!$E:$E,$E480,Inp_TechAssessAdj!$F:$F,$F480,Inp_TechAssessAdj!$G:$G,$G480,Inp_TechAssessAdj!$H:$H,$H480)</f>
        <v>0.45609088898191974</v>
      </c>
      <c r="AI480" s="15">
        <f>-SUMIFS(Inp_TechAssessAdj!AI:AI,Inp_TechAssessAdj!$E:$E,$E480,Inp_TechAssessAdj!$F:$F,$F480,Inp_TechAssessAdj!$G:$G,$G480,Inp_TechAssessAdj!$H:$H,$H480)</f>
        <v>0.47152500093422645</v>
      </c>
      <c r="AJ480" s="15">
        <f>-SUMIFS(Inp_TechAssessAdj!AJ:AJ,Inp_TechAssessAdj!$E:$E,$E480,Inp_TechAssessAdj!$F:$F,$F480,Inp_TechAssessAdj!$G:$G,$G480,Inp_TechAssessAdj!$H:$H,$H480)</f>
        <v>5.9685331934348884E-2</v>
      </c>
      <c r="AK480" s="15">
        <f>-SUMIFS(Inp_TechAssessAdj!AK:AK,Inp_TechAssessAdj!$E:$E,$E480,Inp_TechAssessAdj!$F:$F,$F480,Inp_TechAssessAdj!$G:$G,$G480,Inp_TechAssessAdj!$H:$H,$H480)</f>
        <v>8.9525767413700663E-2</v>
      </c>
      <c r="AM480" s="55"/>
      <c r="AN480" s="55"/>
      <c r="AO480" s="55"/>
      <c r="AP480" s="55"/>
      <c r="AQ480" s="55"/>
      <c r="AR480" s="55"/>
    </row>
    <row r="481" spans="5:44">
      <c r="E481" s="51" t="s">
        <v>34</v>
      </c>
      <c r="F481" s="137" t="str">
        <f>IFERROR(Inp_TechAssessAdj!F208,0)</f>
        <v>Capex</v>
      </c>
      <c r="G481" s="137" t="str">
        <f>IFERROR(Inp_TechAssessAdj!G208,0)</f>
        <v>Other Capex</v>
      </c>
      <c r="H481" s="137" t="str">
        <f>IFERROR(Inp_TechAssessAdj!H208,0)</f>
        <v>TA - IT&amp;Telecoms</v>
      </c>
      <c r="L481" s="51" t="s">
        <v>108</v>
      </c>
      <c r="M481" s="138">
        <f>SUMIFS(Inp_TechAssessAdj!$I:$I,Inp_TechAssessAdj!$E:$E,$E481,Inp_TechAssessAdj!$G:$G,$G481,Inp_TechAssessAdj!$H:$H,$H481)</f>
        <v>1</v>
      </c>
      <c r="R481" s="55"/>
      <c r="T481" s="15">
        <f>-SUMIFS(Inp_TechAssessAdj!T:T,Inp_TechAssessAdj!$E:$E,$E481,Inp_TechAssessAdj!$F:$F,$F481,Inp_TechAssessAdj!$G:$G,$G481,Inp_TechAssessAdj!$H:$H,$H481)</f>
        <v>0</v>
      </c>
      <c r="U481" s="15">
        <f>-SUMIFS(Inp_TechAssessAdj!U:U,Inp_TechAssessAdj!$E:$E,$E481,Inp_TechAssessAdj!$F:$F,$F481,Inp_TechAssessAdj!$G:$G,$G481,Inp_TechAssessAdj!$H:$H,$H481)</f>
        <v>0</v>
      </c>
      <c r="V481" s="15">
        <f>-SUMIFS(Inp_TechAssessAdj!V:V,Inp_TechAssessAdj!$E:$E,$E481,Inp_TechAssessAdj!$F:$F,$F481,Inp_TechAssessAdj!$G:$G,$G481,Inp_TechAssessAdj!$H:$H,$H481)</f>
        <v>0</v>
      </c>
      <c r="W481" s="15">
        <f>-SUMIFS(Inp_TechAssessAdj!W:W,Inp_TechAssessAdj!$E:$E,$E481,Inp_TechAssessAdj!$F:$F,$F481,Inp_TechAssessAdj!$G:$G,$G481,Inp_TechAssessAdj!$H:$H,$H481)</f>
        <v>0</v>
      </c>
      <c r="X481" s="15">
        <f>-SUMIFS(Inp_TechAssessAdj!X:X,Inp_TechAssessAdj!$E:$E,$E481,Inp_TechAssessAdj!$F:$F,$F481,Inp_TechAssessAdj!$G:$G,$G481,Inp_TechAssessAdj!$H:$H,$H481)</f>
        <v>0</v>
      </c>
      <c r="Y481" s="15">
        <f>-SUMIFS(Inp_TechAssessAdj!Y:Y,Inp_TechAssessAdj!$E:$E,$E481,Inp_TechAssessAdj!$F:$F,$F481,Inp_TechAssessAdj!$G:$G,$G481,Inp_TechAssessAdj!$H:$H,$H481)</f>
        <v>0</v>
      </c>
      <c r="Z481" s="15">
        <f>-SUMIFS(Inp_TechAssessAdj!Z:Z,Inp_TechAssessAdj!$E:$E,$E481,Inp_TechAssessAdj!$F:$F,$F481,Inp_TechAssessAdj!$G:$G,$G481,Inp_TechAssessAdj!$H:$H,$H481)</f>
        <v>0</v>
      </c>
      <c r="AA481" s="15">
        <f>-SUMIFS(Inp_TechAssessAdj!AA:AA,Inp_TechAssessAdj!$E:$E,$E481,Inp_TechAssessAdj!$F:$F,$F481,Inp_TechAssessAdj!$G:$G,$G481,Inp_TechAssessAdj!$H:$H,$H481)</f>
        <v>0</v>
      </c>
      <c r="AB481" s="15">
        <f>-SUMIFS(Inp_TechAssessAdj!AB:AB,Inp_TechAssessAdj!$E:$E,$E481,Inp_TechAssessAdj!$F:$F,$F481,Inp_TechAssessAdj!$G:$G,$G481,Inp_TechAssessAdj!$H:$H,$H481)</f>
        <v>0</v>
      </c>
      <c r="AC481" s="15">
        <f>-SUMIFS(Inp_TechAssessAdj!AC:AC,Inp_TechAssessAdj!$E:$E,$E481,Inp_TechAssessAdj!$F:$F,$F481,Inp_TechAssessAdj!$G:$G,$G481,Inp_TechAssessAdj!$H:$H,$H481)</f>
        <v>0</v>
      </c>
      <c r="AD481" s="15">
        <f>-SUMIFS(Inp_TechAssessAdj!AD:AD,Inp_TechAssessAdj!$E:$E,$E481,Inp_TechAssessAdj!$F:$F,$F481,Inp_TechAssessAdj!$G:$G,$G481,Inp_TechAssessAdj!$H:$H,$H481)</f>
        <v>0</v>
      </c>
      <c r="AE481" s="15">
        <f>-SUMIFS(Inp_TechAssessAdj!AE:AE,Inp_TechAssessAdj!$E:$E,$E481,Inp_TechAssessAdj!$F:$F,$F481,Inp_TechAssessAdj!$G:$G,$G481,Inp_TechAssessAdj!$H:$H,$H481)</f>
        <v>0</v>
      </c>
      <c r="AF481" s="15">
        <f>-SUMIFS(Inp_TechAssessAdj!AF:AF,Inp_TechAssessAdj!$E:$E,$E481,Inp_TechAssessAdj!$F:$F,$F481,Inp_TechAssessAdj!$G:$G,$G481,Inp_TechAssessAdj!$H:$H,$H481)</f>
        <v>0</v>
      </c>
      <c r="AG481" s="15">
        <f>-SUMIFS(Inp_TechAssessAdj!AG:AG,Inp_TechAssessAdj!$E:$E,$E481,Inp_TechAssessAdj!$F:$F,$F481,Inp_TechAssessAdj!$G:$G,$G481,Inp_TechAssessAdj!$H:$H,$H481)</f>
        <v>0</v>
      </c>
      <c r="AH481" s="15">
        <f>-SUMIFS(Inp_TechAssessAdj!AH:AH,Inp_TechAssessAdj!$E:$E,$E481,Inp_TechAssessAdj!$F:$F,$F481,Inp_TechAssessAdj!$G:$G,$G481,Inp_TechAssessAdj!$H:$H,$H481)</f>
        <v>0</v>
      </c>
      <c r="AI481" s="15">
        <f>-SUMIFS(Inp_TechAssessAdj!AI:AI,Inp_TechAssessAdj!$E:$E,$E481,Inp_TechAssessAdj!$F:$F,$F481,Inp_TechAssessAdj!$G:$G,$G481,Inp_TechAssessAdj!$H:$H,$H481)</f>
        <v>0</v>
      </c>
      <c r="AJ481" s="15">
        <f>-SUMIFS(Inp_TechAssessAdj!AJ:AJ,Inp_TechAssessAdj!$E:$E,$E481,Inp_TechAssessAdj!$F:$F,$F481,Inp_TechAssessAdj!$G:$G,$G481,Inp_TechAssessAdj!$H:$H,$H481)</f>
        <v>0</v>
      </c>
      <c r="AK481" s="15">
        <f>-SUMIFS(Inp_TechAssessAdj!AK:AK,Inp_TechAssessAdj!$E:$E,$E481,Inp_TechAssessAdj!$F:$F,$F481,Inp_TechAssessAdj!$G:$G,$G481,Inp_TechAssessAdj!$H:$H,$H481)</f>
        <v>0</v>
      </c>
      <c r="AM481" s="55"/>
      <c r="AN481" s="55"/>
      <c r="AO481" s="55"/>
      <c r="AP481" s="55"/>
      <c r="AQ481" s="55"/>
      <c r="AR481" s="55"/>
    </row>
    <row r="482" spans="5:44">
      <c r="E482" s="51" t="s">
        <v>34</v>
      </c>
      <c r="F482" s="137" t="str">
        <f>IFERROR(Inp_TechAssessAdj!F209,0)</f>
        <v>Repex</v>
      </c>
      <c r="G482" s="137" t="str">
        <f>IFERROR(Inp_TechAssessAdj!G209,0)</f>
        <v>Repex</v>
      </c>
      <c r="H482" s="137" t="str">
        <f>IFERROR(Inp_TechAssessAdj!H209,0)</f>
        <v>TA - Tier 1 stubs</v>
      </c>
      <c r="L482" s="51" t="s">
        <v>108</v>
      </c>
      <c r="M482" s="138">
        <f>SUMIFS(Inp_TechAssessAdj!$I:$I,Inp_TechAssessAdj!$E:$E,$E482,Inp_TechAssessAdj!$G:$G,$G482,Inp_TechAssessAdj!$H:$H,$H482)</f>
        <v>0</v>
      </c>
      <c r="R482" s="55"/>
      <c r="T482" s="15">
        <f>-SUMIFS(Inp_TechAssessAdj!T:T,Inp_TechAssessAdj!$E:$E,$E482,Inp_TechAssessAdj!$F:$F,$F482,Inp_TechAssessAdj!$G:$G,$G482,Inp_TechAssessAdj!$H:$H,$H482)</f>
        <v>0</v>
      </c>
      <c r="U482" s="15">
        <f>-SUMIFS(Inp_TechAssessAdj!U:U,Inp_TechAssessAdj!$E:$E,$E482,Inp_TechAssessAdj!$F:$F,$F482,Inp_TechAssessAdj!$G:$G,$G482,Inp_TechAssessAdj!$H:$H,$H482)</f>
        <v>0</v>
      </c>
      <c r="V482" s="15">
        <f>-SUMIFS(Inp_TechAssessAdj!V:V,Inp_TechAssessAdj!$E:$E,$E482,Inp_TechAssessAdj!$F:$F,$F482,Inp_TechAssessAdj!$G:$G,$G482,Inp_TechAssessAdj!$H:$H,$H482)</f>
        <v>0</v>
      </c>
      <c r="W482" s="15">
        <f>-SUMIFS(Inp_TechAssessAdj!W:W,Inp_TechAssessAdj!$E:$E,$E482,Inp_TechAssessAdj!$F:$F,$F482,Inp_TechAssessAdj!$G:$G,$G482,Inp_TechAssessAdj!$H:$H,$H482)</f>
        <v>0</v>
      </c>
      <c r="X482" s="15">
        <f>-SUMIFS(Inp_TechAssessAdj!X:X,Inp_TechAssessAdj!$E:$E,$E482,Inp_TechAssessAdj!$F:$F,$F482,Inp_TechAssessAdj!$G:$G,$G482,Inp_TechAssessAdj!$H:$H,$H482)</f>
        <v>0</v>
      </c>
      <c r="Y482" s="15">
        <f>-SUMIFS(Inp_TechAssessAdj!Y:Y,Inp_TechAssessAdj!$E:$E,$E482,Inp_TechAssessAdj!$F:$F,$F482,Inp_TechAssessAdj!$G:$G,$G482,Inp_TechAssessAdj!$H:$H,$H482)</f>
        <v>0</v>
      </c>
      <c r="Z482" s="15">
        <f>-SUMIFS(Inp_TechAssessAdj!Z:Z,Inp_TechAssessAdj!$E:$E,$E482,Inp_TechAssessAdj!$F:$F,$F482,Inp_TechAssessAdj!$G:$G,$G482,Inp_TechAssessAdj!$H:$H,$H482)</f>
        <v>0</v>
      </c>
      <c r="AA482" s="15">
        <f>-SUMIFS(Inp_TechAssessAdj!AA:AA,Inp_TechAssessAdj!$E:$E,$E482,Inp_TechAssessAdj!$F:$F,$F482,Inp_TechAssessAdj!$G:$G,$G482,Inp_TechAssessAdj!$H:$H,$H482)</f>
        <v>0</v>
      </c>
      <c r="AB482" s="15">
        <f>-SUMIFS(Inp_TechAssessAdj!AB:AB,Inp_TechAssessAdj!$E:$E,$E482,Inp_TechAssessAdj!$F:$F,$F482,Inp_TechAssessAdj!$G:$G,$G482,Inp_TechAssessAdj!$H:$H,$H482)</f>
        <v>0</v>
      </c>
      <c r="AC482" s="15">
        <f>-SUMIFS(Inp_TechAssessAdj!AC:AC,Inp_TechAssessAdj!$E:$E,$E482,Inp_TechAssessAdj!$F:$F,$F482,Inp_TechAssessAdj!$G:$G,$G482,Inp_TechAssessAdj!$H:$H,$H482)</f>
        <v>0</v>
      </c>
      <c r="AD482" s="15">
        <f>-SUMIFS(Inp_TechAssessAdj!AD:AD,Inp_TechAssessAdj!$E:$E,$E482,Inp_TechAssessAdj!$F:$F,$F482,Inp_TechAssessAdj!$G:$G,$G482,Inp_TechAssessAdj!$H:$H,$H482)</f>
        <v>0</v>
      </c>
      <c r="AE482" s="15">
        <f>-SUMIFS(Inp_TechAssessAdj!AE:AE,Inp_TechAssessAdj!$E:$E,$E482,Inp_TechAssessAdj!$F:$F,$F482,Inp_TechAssessAdj!$G:$G,$G482,Inp_TechAssessAdj!$H:$H,$H482)</f>
        <v>0</v>
      </c>
      <c r="AF482" s="15">
        <f>-SUMIFS(Inp_TechAssessAdj!AF:AF,Inp_TechAssessAdj!$E:$E,$E482,Inp_TechAssessAdj!$F:$F,$F482,Inp_TechAssessAdj!$G:$G,$G482,Inp_TechAssessAdj!$H:$H,$H482)</f>
        <v>0</v>
      </c>
      <c r="AG482" s="15">
        <f>-SUMIFS(Inp_TechAssessAdj!AG:AG,Inp_TechAssessAdj!$E:$E,$E482,Inp_TechAssessAdj!$F:$F,$F482,Inp_TechAssessAdj!$G:$G,$G482,Inp_TechAssessAdj!$H:$H,$H482)</f>
        <v>1.2122964959557325</v>
      </c>
      <c r="AH482" s="15">
        <f>-SUMIFS(Inp_TechAssessAdj!AH:AH,Inp_TechAssessAdj!$E:$E,$E482,Inp_TechAssessAdj!$F:$F,$F482,Inp_TechAssessAdj!$G:$G,$G482,Inp_TechAssessAdj!$H:$H,$H482)</f>
        <v>1.2213433775755136</v>
      </c>
      <c r="AI482" s="15">
        <f>-SUMIFS(Inp_TechAssessAdj!AI:AI,Inp_TechAssessAdj!$E:$E,$E482,Inp_TechAssessAdj!$F:$F,$F482,Inp_TechAssessAdj!$G:$G,$G482,Inp_TechAssessAdj!$H:$H,$H482)</f>
        <v>2.5361802621652663E-2</v>
      </c>
      <c r="AJ482" s="15">
        <f>-SUMIFS(Inp_TechAssessAdj!AJ:AJ,Inp_TechAssessAdj!$E:$E,$E482,Inp_TechAssessAdj!$F:$F,$F482,Inp_TechAssessAdj!$G:$G,$G482,Inp_TechAssessAdj!$H:$H,$H482)</f>
        <v>3.2703660697608328E-2</v>
      </c>
      <c r="AK482" s="15">
        <f>-SUMIFS(Inp_TechAssessAdj!AK:AK,Inp_TechAssessAdj!$E:$E,$E482,Inp_TechAssessAdj!$F:$F,$F482,Inp_TechAssessAdj!$G:$G,$G482,Inp_TechAssessAdj!$H:$H,$H482)</f>
        <v>4.0389375447524412E-2</v>
      </c>
      <c r="AM482" s="55"/>
      <c r="AN482" s="55"/>
      <c r="AO482" s="55"/>
      <c r="AP482" s="55"/>
      <c r="AQ482" s="55"/>
      <c r="AR482" s="55"/>
    </row>
    <row r="483" spans="5:44">
      <c r="E483" s="51" t="s">
        <v>34</v>
      </c>
      <c r="F483" s="137" t="str">
        <f>IFERROR(Inp_TechAssessAdj!F210,0)</f>
        <v>Repex</v>
      </c>
      <c r="G483" s="137" t="str">
        <f>IFERROR(Inp_TechAssessAdj!G210,0)</f>
        <v>Repex</v>
      </c>
      <c r="H483" s="137" t="str">
        <f>IFERROR(Inp_TechAssessAdj!H210,0)</f>
        <v>TA - So_Rep_01</v>
      </c>
      <c r="L483" s="51" t="s">
        <v>108</v>
      </c>
      <c r="M483" s="138">
        <f>SUMIFS(Inp_TechAssessAdj!$I:$I,Inp_TechAssessAdj!$E:$E,$E483,Inp_TechAssessAdj!$G:$G,$G483,Inp_TechAssessAdj!$H:$H,$H483)</f>
        <v>0</v>
      </c>
      <c r="R483" s="55"/>
      <c r="T483" s="15">
        <f>-SUMIFS(Inp_TechAssessAdj!T:T,Inp_TechAssessAdj!$E:$E,$E483,Inp_TechAssessAdj!$F:$F,$F483,Inp_TechAssessAdj!$G:$G,$G483,Inp_TechAssessAdj!$H:$H,$H483)</f>
        <v>0</v>
      </c>
      <c r="U483" s="15">
        <f>-SUMIFS(Inp_TechAssessAdj!U:U,Inp_TechAssessAdj!$E:$E,$E483,Inp_TechAssessAdj!$F:$F,$F483,Inp_TechAssessAdj!$G:$G,$G483,Inp_TechAssessAdj!$H:$H,$H483)</f>
        <v>0</v>
      </c>
      <c r="V483" s="15">
        <f>-SUMIFS(Inp_TechAssessAdj!V:V,Inp_TechAssessAdj!$E:$E,$E483,Inp_TechAssessAdj!$F:$F,$F483,Inp_TechAssessAdj!$G:$G,$G483,Inp_TechAssessAdj!$H:$H,$H483)</f>
        <v>0</v>
      </c>
      <c r="W483" s="15">
        <f>-SUMIFS(Inp_TechAssessAdj!W:W,Inp_TechAssessAdj!$E:$E,$E483,Inp_TechAssessAdj!$F:$F,$F483,Inp_TechAssessAdj!$G:$G,$G483,Inp_TechAssessAdj!$H:$H,$H483)</f>
        <v>0</v>
      </c>
      <c r="X483" s="15">
        <f>-SUMIFS(Inp_TechAssessAdj!X:X,Inp_TechAssessAdj!$E:$E,$E483,Inp_TechAssessAdj!$F:$F,$F483,Inp_TechAssessAdj!$G:$G,$G483,Inp_TechAssessAdj!$H:$H,$H483)</f>
        <v>0</v>
      </c>
      <c r="Y483" s="15">
        <f>-SUMIFS(Inp_TechAssessAdj!Y:Y,Inp_TechAssessAdj!$E:$E,$E483,Inp_TechAssessAdj!$F:$F,$F483,Inp_TechAssessAdj!$G:$G,$G483,Inp_TechAssessAdj!$H:$H,$H483)</f>
        <v>0</v>
      </c>
      <c r="Z483" s="15">
        <f>-SUMIFS(Inp_TechAssessAdj!Z:Z,Inp_TechAssessAdj!$E:$E,$E483,Inp_TechAssessAdj!$F:$F,$F483,Inp_TechAssessAdj!$G:$G,$G483,Inp_TechAssessAdj!$H:$H,$H483)</f>
        <v>0</v>
      </c>
      <c r="AA483" s="15">
        <f>-SUMIFS(Inp_TechAssessAdj!AA:AA,Inp_TechAssessAdj!$E:$E,$E483,Inp_TechAssessAdj!$F:$F,$F483,Inp_TechAssessAdj!$G:$G,$G483,Inp_TechAssessAdj!$H:$H,$H483)</f>
        <v>0</v>
      </c>
      <c r="AB483" s="15">
        <f>-SUMIFS(Inp_TechAssessAdj!AB:AB,Inp_TechAssessAdj!$E:$E,$E483,Inp_TechAssessAdj!$F:$F,$F483,Inp_TechAssessAdj!$G:$G,$G483,Inp_TechAssessAdj!$H:$H,$H483)</f>
        <v>0</v>
      </c>
      <c r="AC483" s="15">
        <f>-SUMIFS(Inp_TechAssessAdj!AC:AC,Inp_TechAssessAdj!$E:$E,$E483,Inp_TechAssessAdj!$F:$F,$F483,Inp_TechAssessAdj!$G:$G,$G483,Inp_TechAssessAdj!$H:$H,$H483)</f>
        <v>0</v>
      </c>
      <c r="AD483" s="15">
        <f>-SUMIFS(Inp_TechAssessAdj!AD:AD,Inp_TechAssessAdj!$E:$E,$E483,Inp_TechAssessAdj!$F:$F,$F483,Inp_TechAssessAdj!$G:$G,$G483,Inp_TechAssessAdj!$H:$H,$H483)</f>
        <v>0</v>
      </c>
      <c r="AE483" s="15">
        <f>-SUMIFS(Inp_TechAssessAdj!AE:AE,Inp_TechAssessAdj!$E:$E,$E483,Inp_TechAssessAdj!$F:$F,$F483,Inp_TechAssessAdj!$G:$G,$G483,Inp_TechAssessAdj!$H:$H,$H483)</f>
        <v>0</v>
      </c>
      <c r="AF483" s="15">
        <f>-SUMIFS(Inp_TechAssessAdj!AF:AF,Inp_TechAssessAdj!$E:$E,$E483,Inp_TechAssessAdj!$F:$F,$F483,Inp_TechAssessAdj!$G:$G,$G483,Inp_TechAssessAdj!$H:$H,$H483)</f>
        <v>0</v>
      </c>
      <c r="AG483" s="15">
        <f>-SUMIFS(Inp_TechAssessAdj!AG:AG,Inp_TechAssessAdj!$E:$E,$E483,Inp_TechAssessAdj!$F:$F,$F483,Inp_TechAssessAdj!$G:$G,$G483,Inp_TechAssessAdj!$H:$H,$H483)</f>
        <v>4.9069682953875393</v>
      </c>
      <c r="AH483" s="15">
        <f>-SUMIFS(Inp_TechAssessAdj!AH:AH,Inp_TechAssessAdj!$E:$E,$E483,Inp_TechAssessAdj!$F:$F,$F483,Inp_TechAssessAdj!$G:$G,$G483,Inp_TechAssessAdj!$H:$H,$H483)</f>
        <v>0</v>
      </c>
      <c r="AI483" s="15">
        <f>-SUMIFS(Inp_TechAssessAdj!AI:AI,Inp_TechAssessAdj!$E:$E,$E483,Inp_TechAssessAdj!$F:$F,$F483,Inp_TechAssessAdj!$G:$G,$G483,Inp_TechAssessAdj!$H:$H,$H483)</f>
        <v>0</v>
      </c>
      <c r="AJ483" s="15">
        <f>-SUMIFS(Inp_TechAssessAdj!AJ:AJ,Inp_TechAssessAdj!$E:$E,$E483,Inp_TechAssessAdj!$F:$F,$F483,Inp_TechAssessAdj!$G:$G,$G483,Inp_TechAssessAdj!$H:$H,$H483)</f>
        <v>0</v>
      </c>
      <c r="AK483" s="15">
        <f>-SUMIFS(Inp_TechAssessAdj!AK:AK,Inp_TechAssessAdj!$E:$E,$E483,Inp_TechAssessAdj!$F:$F,$F483,Inp_TechAssessAdj!$G:$G,$G483,Inp_TechAssessAdj!$H:$H,$H483)</f>
        <v>0</v>
      </c>
      <c r="AM483" s="55"/>
      <c r="AN483" s="55"/>
      <c r="AO483" s="55"/>
      <c r="AP483" s="55"/>
      <c r="AQ483" s="55"/>
      <c r="AR483" s="55"/>
    </row>
    <row r="484" spans="5:44">
      <c r="E484" s="51" t="s">
        <v>34</v>
      </c>
      <c r="F484" s="137">
        <f>IFERROR(Inp_TechAssessAdj!F211,0)</f>
        <v>0</v>
      </c>
      <c r="G484" s="137">
        <f>IFERROR(Inp_TechAssessAdj!G211,0)</f>
        <v>0</v>
      </c>
      <c r="H484" s="137">
        <f>IFERROR(Inp_TechAssessAdj!H211,0)</f>
        <v>0</v>
      </c>
      <c r="L484" s="51" t="s">
        <v>108</v>
      </c>
      <c r="M484" s="138">
        <f>SUMIFS(Inp_TechAssessAdj!$I:$I,Inp_TechAssessAdj!$E:$E,$E484,Inp_TechAssessAdj!$G:$G,$G484,Inp_TechAssessAdj!$H:$H,$H484)</f>
        <v>0</v>
      </c>
      <c r="R484" s="55"/>
      <c r="T484" s="15">
        <f>-SUMIFS(Inp_TechAssessAdj!T:T,Inp_TechAssessAdj!$E:$E,$E484,Inp_TechAssessAdj!$F:$F,$F484,Inp_TechAssessAdj!$G:$G,$G484,Inp_TechAssessAdj!$H:$H,$H484)</f>
        <v>0</v>
      </c>
      <c r="U484" s="15">
        <f>-SUMIFS(Inp_TechAssessAdj!U:U,Inp_TechAssessAdj!$E:$E,$E484,Inp_TechAssessAdj!$F:$F,$F484,Inp_TechAssessAdj!$G:$G,$G484,Inp_TechAssessAdj!$H:$H,$H484)</f>
        <v>0</v>
      </c>
      <c r="V484" s="15">
        <f>-SUMIFS(Inp_TechAssessAdj!V:V,Inp_TechAssessAdj!$E:$E,$E484,Inp_TechAssessAdj!$F:$F,$F484,Inp_TechAssessAdj!$G:$G,$G484,Inp_TechAssessAdj!$H:$H,$H484)</f>
        <v>0</v>
      </c>
      <c r="W484" s="15">
        <f>-SUMIFS(Inp_TechAssessAdj!W:W,Inp_TechAssessAdj!$E:$E,$E484,Inp_TechAssessAdj!$F:$F,$F484,Inp_TechAssessAdj!$G:$G,$G484,Inp_TechAssessAdj!$H:$H,$H484)</f>
        <v>0</v>
      </c>
      <c r="X484" s="15">
        <f>-SUMIFS(Inp_TechAssessAdj!X:X,Inp_TechAssessAdj!$E:$E,$E484,Inp_TechAssessAdj!$F:$F,$F484,Inp_TechAssessAdj!$G:$G,$G484,Inp_TechAssessAdj!$H:$H,$H484)</f>
        <v>0</v>
      </c>
      <c r="Y484" s="15">
        <f>-SUMIFS(Inp_TechAssessAdj!Y:Y,Inp_TechAssessAdj!$E:$E,$E484,Inp_TechAssessAdj!$F:$F,$F484,Inp_TechAssessAdj!$G:$G,$G484,Inp_TechAssessAdj!$H:$H,$H484)</f>
        <v>0</v>
      </c>
      <c r="Z484" s="15">
        <f>-SUMIFS(Inp_TechAssessAdj!Z:Z,Inp_TechAssessAdj!$E:$E,$E484,Inp_TechAssessAdj!$F:$F,$F484,Inp_TechAssessAdj!$G:$G,$G484,Inp_TechAssessAdj!$H:$H,$H484)</f>
        <v>0</v>
      </c>
      <c r="AA484" s="15">
        <f>-SUMIFS(Inp_TechAssessAdj!AA:AA,Inp_TechAssessAdj!$E:$E,$E484,Inp_TechAssessAdj!$F:$F,$F484,Inp_TechAssessAdj!$G:$G,$G484,Inp_TechAssessAdj!$H:$H,$H484)</f>
        <v>0</v>
      </c>
      <c r="AB484" s="15">
        <f>-SUMIFS(Inp_TechAssessAdj!AB:AB,Inp_TechAssessAdj!$E:$E,$E484,Inp_TechAssessAdj!$F:$F,$F484,Inp_TechAssessAdj!$G:$G,$G484,Inp_TechAssessAdj!$H:$H,$H484)</f>
        <v>0</v>
      </c>
      <c r="AC484" s="15">
        <f>-SUMIFS(Inp_TechAssessAdj!AC:AC,Inp_TechAssessAdj!$E:$E,$E484,Inp_TechAssessAdj!$F:$F,$F484,Inp_TechAssessAdj!$G:$G,$G484,Inp_TechAssessAdj!$H:$H,$H484)</f>
        <v>0</v>
      </c>
      <c r="AD484" s="15">
        <f>-SUMIFS(Inp_TechAssessAdj!AD:AD,Inp_TechAssessAdj!$E:$E,$E484,Inp_TechAssessAdj!$F:$F,$F484,Inp_TechAssessAdj!$G:$G,$G484,Inp_TechAssessAdj!$H:$H,$H484)</f>
        <v>0</v>
      </c>
      <c r="AE484" s="15">
        <f>-SUMIFS(Inp_TechAssessAdj!AE:AE,Inp_TechAssessAdj!$E:$E,$E484,Inp_TechAssessAdj!$F:$F,$F484,Inp_TechAssessAdj!$G:$G,$G484,Inp_TechAssessAdj!$H:$H,$H484)</f>
        <v>0</v>
      </c>
      <c r="AF484" s="15">
        <f>-SUMIFS(Inp_TechAssessAdj!AF:AF,Inp_TechAssessAdj!$E:$E,$E484,Inp_TechAssessAdj!$F:$F,$F484,Inp_TechAssessAdj!$G:$G,$G484,Inp_TechAssessAdj!$H:$H,$H484)</f>
        <v>0</v>
      </c>
      <c r="AG484" s="15">
        <f>-SUMIFS(Inp_TechAssessAdj!AG:AG,Inp_TechAssessAdj!$E:$E,$E484,Inp_TechAssessAdj!$F:$F,$F484,Inp_TechAssessAdj!$G:$G,$G484,Inp_TechAssessAdj!$H:$H,$H484)</f>
        <v>0</v>
      </c>
      <c r="AH484" s="15">
        <f>-SUMIFS(Inp_TechAssessAdj!AH:AH,Inp_TechAssessAdj!$E:$E,$E484,Inp_TechAssessAdj!$F:$F,$F484,Inp_TechAssessAdj!$G:$G,$G484,Inp_TechAssessAdj!$H:$H,$H484)</f>
        <v>0</v>
      </c>
      <c r="AI484" s="15">
        <f>-SUMIFS(Inp_TechAssessAdj!AI:AI,Inp_TechAssessAdj!$E:$E,$E484,Inp_TechAssessAdj!$F:$F,$F484,Inp_TechAssessAdj!$G:$G,$G484,Inp_TechAssessAdj!$H:$H,$H484)</f>
        <v>0</v>
      </c>
      <c r="AJ484" s="15">
        <f>-SUMIFS(Inp_TechAssessAdj!AJ:AJ,Inp_TechAssessAdj!$E:$E,$E484,Inp_TechAssessAdj!$F:$F,$F484,Inp_TechAssessAdj!$G:$G,$G484,Inp_TechAssessAdj!$H:$H,$H484)</f>
        <v>0</v>
      </c>
      <c r="AK484" s="15">
        <f>-SUMIFS(Inp_TechAssessAdj!AK:AK,Inp_TechAssessAdj!$E:$E,$E484,Inp_TechAssessAdj!$F:$F,$F484,Inp_TechAssessAdj!$G:$G,$G484,Inp_TechAssessAdj!$H:$H,$H484)</f>
        <v>0</v>
      </c>
      <c r="AM484" s="55"/>
      <c r="AN484" s="69"/>
      <c r="AO484" s="69"/>
      <c r="AP484" s="55"/>
      <c r="AQ484" s="69"/>
      <c r="AR484" s="69"/>
    </row>
    <row r="485" spans="5:44">
      <c r="E485" s="51" t="s">
        <v>34</v>
      </c>
      <c r="F485" s="137">
        <f>IFERROR(Inp_TechAssessAdj!F212,0)</f>
        <v>0</v>
      </c>
      <c r="G485" s="137">
        <f>IFERROR(Inp_TechAssessAdj!G212,0)</f>
        <v>0</v>
      </c>
      <c r="H485" s="137">
        <f>IFERROR(Inp_TechAssessAdj!H212,0)</f>
        <v>0</v>
      </c>
      <c r="L485" s="51" t="s">
        <v>108</v>
      </c>
      <c r="M485" s="138">
        <f>SUMIFS(Inp_TechAssessAdj!$I:$I,Inp_TechAssessAdj!$E:$E,$E485,Inp_TechAssessAdj!$G:$G,$G485,Inp_TechAssessAdj!$H:$H,$H485)</f>
        <v>0</v>
      </c>
      <c r="R485" s="55"/>
      <c r="T485" s="15">
        <f>-SUMIFS(Inp_TechAssessAdj!T:T,Inp_TechAssessAdj!$E:$E,$E485,Inp_TechAssessAdj!$F:$F,$F485,Inp_TechAssessAdj!$G:$G,$G485,Inp_TechAssessAdj!$H:$H,$H485)</f>
        <v>0</v>
      </c>
      <c r="U485" s="15">
        <f>-SUMIFS(Inp_TechAssessAdj!U:U,Inp_TechAssessAdj!$E:$E,$E485,Inp_TechAssessAdj!$F:$F,$F485,Inp_TechAssessAdj!$G:$G,$G485,Inp_TechAssessAdj!$H:$H,$H485)</f>
        <v>0</v>
      </c>
      <c r="V485" s="15">
        <f>-SUMIFS(Inp_TechAssessAdj!V:V,Inp_TechAssessAdj!$E:$E,$E485,Inp_TechAssessAdj!$F:$F,$F485,Inp_TechAssessAdj!$G:$G,$G485,Inp_TechAssessAdj!$H:$H,$H485)</f>
        <v>0</v>
      </c>
      <c r="W485" s="15">
        <f>-SUMIFS(Inp_TechAssessAdj!W:W,Inp_TechAssessAdj!$E:$E,$E485,Inp_TechAssessAdj!$F:$F,$F485,Inp_TechAssessAdj!$G:$G,$G485,Inp_TechAssessAdj!$H:$H,$H485)</f>
        <v>0</v>
      </c>
      <c r="X485" s="15">
        <f>-SUMIFS(Inp_TechAssessAdj!X:X,Inp_TechAssessAdj!$E:$E,$E485,Inp_TechAssessAdj!$F:$F,$F485,Inp_TechAssessAdj!$G:$G,$G485,Inp_TechAssessAdj!$H:$H,$H485)</f>
        <v>0</v>
      </c>
      <c r="Y485" s="15">
        <f>-SUMIFS(Inp_TechAssessAdj!Y:Y,Inp_TechAssessAdj!$E:$E,$E485,Inp_TechAssessAdj!$F:$F,$F485,Inp_TechAssessAdj!$G:$G,$G485,Inp_TechAssessAdj!$H:$H,$H485)</f>
        <v>0</v>
      </c>
      <c r="Z485" s="15">
        <f>-SUMIFS(Inp_TechAssessAdj!Z:Z,Inp_TechAssessAdj!$E:$E,$E485,Inp_TechAssessAdj!$F:$F,$F485,Inp_TechAssessAdj!$G:$G,$G485,Inp_TechAssessAdj!$H:$H,$H485)</f>
        <v>0</v>
      </c>
      <c r="AA485" s="15">
        <f>-SUMIFS(Inp_TechAssessAdj!AA:AA,Inp_TechAssessAdj!$E:$E,$E485,Inp_TechAssessAdj!$F:$F,$F485,Inp_TechAssessAdj!$G:$G,$G485,Inp_TechAssessAdj!$H:$H,$H485)</f>
        <v>0</v>
      </c>
      <c r="AB485" s="15">
        <f>-SUMIFS(Inp_TechAssessAdj!AB:AB,Inp_TechAssessAdj!$E:$E,$E485,Inp_TechAssessAdj!$F:$F,$F485,Inp_TechAssessAdj!$G:$G,$G485,Inp_TechAssessAdj!$H:$H,$H485)</f>
        <v>0</v>
      </c>
      <c r="AC485" s="15">
        <f>-SUMIFS(Inp_TechAssessAdj!AC:AC,Inp_TechAssessAdj!$E:$E,$E485,Inp_TechAssessAdj!$F:$F,$F485,Inp_TechAssessAdj!$G:$G,$G485,Inp_TechAssessAdj!$H:$H,$H485)</f>
        <v>0</v>
      </c>
      <c r="AD485" s="15">
        <f>-SUMIFS(Inp_TechAssessAdj!AD:AD,Inp_TechAssessAdj!$E:$E,$E485,Inp_TechAssessAdj!$F:$F,$F485,Inp_TechAssessAdj!$G:$G,$G485,Inp_TechAssessAdj!$H:$H,$H485)</f>
        <v>0</v>
      </c>
      <c r="AE485" s="15">
        <f>-SUMIFS(Inp_TechAssessAdj!AE:AE,Inp_TechAssessAdj!$E:$E,$E485,Inp_TechAssessAdj!$F:$F,$F485,Inp_TechAssessAdj!$G:$G,$G485,Inp_TechAssessAdj!$H:$H,$H485)</f>
        <v>0</v>
      </c>
      <c r="AF485" s="15">
        <f>-SUMIFS(Inp_TechAssessAdj!AF:AF,Inp_TechAssessAdj!$E:$E,$E485,Inp_TechAssessAdj!$F:$F,$F485,Inp_TechAssessAdj!$G:$G,$G485,Inp_TechAssessAdj!$H:$H,$H485)</f>
        <v>0</v>
      </c>
      <c r="AG485" s="15">
        <f>-SUMIFS(Inp_TechAssessAdj!AG:AG,Inp_TechAssessAdj!$E:$E,$E485,Inp_TechAssessAdj!$F:$F,$F485,Inp_TechAssessAdj!$G:$G,$G485,Inp_TechAssessAdj!$H:$H,$H485)</f>
        <v>0</v>
      </c>
      <c r="AH485" s="15">
        <f>-SUMIFS(Inp_TechAssessAdj!AH:AH,Inp_TechAssessAdj!$E:$E,$E485,Inp_TechAssessAdj!$F:$F,$F485,Inp_TechAssessAdj!$G:$G,$G485,Inp_TechAssessAdj!$H:$H,$H485)</f>
        <v>0</v>
      </c>
      <c r="AI485" s="15">
        <f>-SUMIFS(Inp_TechAssessAdj!AI:AI,Inp_TechAssessAdj!$E:$E,$E485,Inp_TechAssessAdj!$F:$F,$F485,Inp_TechAssessAdj!$G:$G,$G485,Inp_TechAssessAdj!$H:$H,$H485)</f>
        <v>0</v>
      </c>
      <c r="AJ485" s="15">
        <f>-SUMIFS(Inp_TechAssessAdj!AJ:AJ,Inp_TechAssessAdj!$E:$E,$E485,Inp_TechAssessAdj!$F:$F,$F485,Inp_TechAssessAdj!$G:$G,$G485,Inp_TechAssessAdj!$H:$H,$H485)</f>
        <v>0</v>
      </c>
      <c r="AK485" s="15">
        <f>-SUMIFS(Inp_TechAssessAdj!AK:AK,Inp_TechAssessAdj!$E:$E,$E485,Inp_TechAssessAdj!$F:$F,$F485,Inp_TechAssessAdj!$G:$G,$G485,Inp_TechAssessAdj!$H:$H,$H485)</f>
        <v>0</v>
      </c>
      <c r="AM485" s="55"/>
      <c r="AN485" s="69"/>
      <c r="AO485" s="69"/>
      <c r="AP485" s="55"/>
      <c r="AQ485" s="69"/>
      <c r="AR485" s="69"/>
    </row>
    <row r="486" spans="5:44">
      <c r="E486" s="51" t="s">
        <v>34</v>
      </c>
      <c r="F486" s="137">
        <f>IFERROR(Inp_TechAssessAdj!F213,0)</f>
        <v>0</v>
      </c>
      <c r="G486" s="137">
        <f>IFERROR(Inp_TechAssessAdj!G213,0)</f>
        <v>0</v>
      </c>
      <c r="H486" s="137">
        <f>IFERROR(Inp_TechAssessAdj!H213,0)</f>
        <v>0</v>
      </c>
      <c r="L486" s="51" t="s">
        <v>108</v>
      </c>
      <c r="M486" s="138">
        <f>SUMIFS(Inp_TechAssessAdj!$I:$I,Inp_TechAssessAdj!$E:$E,$E486,Inp_TechAssessAdj!$G:$G,$G486,Inp_TechAssessAdj!$H:$H,$H486)</f>
        <v>0</v>
      </c>
      <c r="R486" s="55"/>
      <c r="T486" s="15">
        <f>-SUMIFS(Inp_TechAssessAdj!T:T,Inp_TechAssessAdj!$E:$E,$E486,Inp_TechAssessAdj!$F:$F,$F486,Inp_TechAssessAdj!$G:$G,$G486,Inp_TechAssessAdj!$H:$H,$H486)</f>
        <v>0</v>
      </c>
      <c r="U486" s="15">
        <f>-SUMIFS(Inp_TechAssessAdj!U:U,Inp_TechAssessAdj!$E:$E,$E486,Inp_TechAssessAdj!$F:$F,$F486,Inp_TechAssessAdj!$G:$G,$G486,Inp_TechAssessAdj!$H:$H,$H486)</f>
        <v>0</v>
      </c>
      <c r="V486" s="15">
        <f>-SUMIFS(Inp_TechAssessAdj!V:V,Inp_TechAssessAdj!$E:$E,$E486,Inp_TechAssessAdj!$F:$F,$F486,Inp_TechAssessAdj!$G:$G,$G486,Inp_TechAssessAdj!$H:$H,$H486)</f>
        <v>0</v>
      </c>
      <c r="W486" s="15">
        <f>-SUMIFS(Inp_TechAssessAdj!W:W,Inp_TechAssessAdj!$E:$E,$E486,Inp_TechAssessAdj!$F:$F,$F486,Inp_TechAssessAdj!$G:$G,$G486,Inp_TechAssessAdj!$H:$H,$H486)</f>
        <v>0</v>
      </c>
      <c r="X486" s="15">
        <f>-SUMIFS(Inp_TechAssessAdj!X:X,Inp_TechAssessAdj!$E:$E,$E486,Inp_TechAssessAdj!$F:$F,$F486,Inp_TechAssessAdj!$G:$G,$G486,Inp_TechAssessAdj!$H:$H,$H486)</f>
        <v>0</v>
      </c>
      <c r="Y486" s="15">
        <f>-SUMIFS(Inp_TechAssessAdj!Y:Y,Inp_TechAssessAdj!$E:$E,$E486,Inp_TechAssessAdj!$F:$F,$F486,Inp_TechAssessAdj!$G:$G,$G486,Inp_TechAssessAdj!$H:$H,$H486)</f>
        <v>0</v>
      </c>
      <c r="Z486" s="15">
        <f>-SUMIFS(Inp_TechAssessAdj!Z:Z,Inp_TechAssessAdj!$E:$E,$E486,Inp_TechAssessAdj!$F:$F,$F486,Inp_TechAssessAdj!$G:$G,$G486,Inp_TechAssessAdj!$H:$H,$H486)</f>
        <v>0</v>
      </c>
      <c r="AA486" s="15">
        <f>-SUMIFS(Inp_TechAssessAdj!AA:AA,Inp_TechAssessAdj!$E:$E,$E486,Inp_TechAssessAdj!$F:$F,$F486,Inp_TechAssessAdj!$G:$G,$G486,Inp_TechAssessAdj!$H:$H,$H486)</f>
        <v>0</v>
      </c>
      <c r="AB486" s="15">
        <f>-SUMIFS(Inp_TechAssessAdj!AB:AB,Inp_TechAssessAdj!$E:$E,$E486,Inp_TechAssessAdj!$F:$F,$F486,Inp_TechAssessAdj!$G:$G,$G486,Inp_TechAssessAdj!$H:$H,$H486)</f>
        <v>0</v>
      </c>
      <c r="AC486" s="15">
        <f>-SUMIFS(Inp_TechAssessAdj!AC:AC,Inp_TechAssessAdj!$E:$E,$E486,Inp_TechAssessAdj!$F:$F,$F486,Inp_TechAssessAdj!$G:$G,$G486,Inp_TechAssessAdj!$H:$H,$H486)</f>
        <v>0</v>
      </c>
      <c r="AD486" s="15">
        <f>-SUMIFS(Inp_TechAssessAdj!AD:AD,Inp_TechAssessAdj!$E:$E,$E486,Inp_TechAssessAdj!$F:$F,$F486,Inp_TechAssessAdj!$G:$G,$G486,Inp_TechAssessAdj!$H:$H,$H486)</f>
        <v>0</v>
      </c>
      <c r="AE486" s="15">
        <f>-SUMIFS(Inp_TechAssessAdj!AE:AE,Inp_TechAssessAdj!$E:$E,$E486,Inp_TechAssessAdj!$F:$F,$F486,Inp_TechAssessAdj!$G:$G,$G486,Inp_TechAssessAdj!$H:$H,$H486)</f>
        <v>0</v>
      </c>
      <c r="AF486" s="15">
        <f>-SUMIFS(Inp_TechAssessAdj!AF:AF,Inp_TechAssessAdj!$E:$E,$E486,Inp_TechAssessAdj!$F:$F,$F486,Inp_TechAssessAdj!$G:$G,$G486,Inp_TechAssessAdj!$H:$H,$H486)</f>
        <v>0</v>
      </c>
      <c r="AG486" s="15">
        <f>-SUMIFS(Inp_TechAssessAdj!AG:AG,Inp_TechAssessAdj!$E:$E,$E486,Inp_TechAssessAdj!$F:$F,$F486,Inp_TechAssessAdj!$G:$G,$G486,Inp_TechAssessAdj!$H:$H,$H486)</f>
        <v>0</v>
      </c>
      <c r="AH486" s="15">
        <f>-SUMIFS(Inp_TechAssessAdj!AH:AH,Inp_TechAssessAdj!$E:$E,$E486,Inp_TechAssessAdj!$F:$F,$F486,Inp_TechAssessAdj!$G:$G,$G486,Inp_TechAssessAdj!$H:$H,$H486)</f>
        <v>0</v>
      </c>
      <c r="AI486" s="15">
        <f>-SUMIFS(Inp_TechAssessAdj!AI:AI,Inp_TechAssessAdj!$E:$E,$E486,Inp_TechAssessAdj!$F:$F,$F486,Inp_TechAssessAdj!$G:$G,$G486,Inp_TechAssessAdj!$H:$H,$H486)</f>
        <v>0</v>
      </c>
      <c r="AJ486" s="15">
        <f>-SUMIFS(Inp_TechAssessAdj!AJ:AJ,Inp_TechAssessAdj!$E:$E,$E486,Inp_TechAssessAdj!$F:$F,$F486,Inp_TechAssessAdj!$G:$G,$G486,Inp_TechAssessAdj!$H:$H,$H486)</f>
        <v>0</v>
      </c>
      <c r="AK486" s="15">
        <f>-SUMIFS(Inp_TechAssessAdj!AK:AK,Inp_TechAssessAdj!$E:$E,$E486,Inp_TechAssessAdj!$F:$F,$F486,Inp_TechAssessAdj!$G:$G,$G486,Inp_TechAssessAdj!$H:$H,$H486)</f>
        <v>0</v>
      </c>
      <c r="AM486" s="55"/>
      <c r="AN486" s="69"/>
      <c r="AO486" s="69"/>
      <c r="AP486" s="55"/>
      <c r="AQ486" s="69"/>
      <c r="AR486" s="69"/>
    </row>
    <row r="487" spans="5:44">
      <c r="E487" s="51" t="s">
        <v>34</v>
      </c>
      <c r="F487" s="137">
        <f>IFERROR(Inp_TechAssessAdj!F214,0)</f>
        <v>0</v>
      </c>
      <c r="G487" s="137">
        <f>IFERROR(Inp_TechAssessAdj!G214,0)</f>
        <v>0</v>
      </c>
      <c r="H487" s="137">
        <f>IFERROR(Inp_TechAssessAdj!H214,0)</f>
        <v>0</v>
      </c>
      <c r="L487" s="51" t="s">
        <v>108</v>
      </c>
      <c r="M487" s="138">
        <f>SUMIFS(Inp_TechAssessAdj!$I:$I,Inp_TechAssessAdj!$E:$E,$E487,Inp_TechAssessAdj!$G:$G,$G487,Inp_TechAssessAdj!$H:$H,$H487)</f>
        <v>0</v>
      </c>
      <c r="R487" s="55"/>
      <c r="T487" s="15">
        <f>-SUMIFS(Inp_TechAssessAdj!T:T,Inp_TechAssessAdj!$E:$E,$E487,Inp_TechAssessAdj!$F:$F,$F487,Inp_TechAssessAdj!$G:$G,$G487,Inp_TechAssessAdj!$H:$H,$H487)</f>
        <v>0</v>
      </c>
      <c r="U487" s="15">
        <f>-SUMIFS(Inp_TechAssessAdj!U:U,Inp_TechAssessAdj!$E:$E,$E487,Inp_TechAssessAdj!$F:$F,$F487,Inp_TechAssessAdj!$G:$G,$G487,Inp_TechAssessAdj!$H:$H,$H487)</f>
        <v>0</v>
      </c>
      <c r="V487" s="15">
        <f>-SUMIFS(Inp_TechAssessAdj!V:V,Inp_TechAssessAdj!$E:$E,$E487,Inp_TechAssessAdj!$F:$F,$F487,Inp_TechAssessAdj!$G:$G,$G487,Inp_TechAssessAdj!$H:$H,$H487)</f>
        <v>0</v>
      </c>
      <c r="W487" s="15">
        <f>-SUMIFS(Inp_TechAssessAdj!W:W,Inp_TechAssessAdj!$E:$E,$E487,Inp_TechAssessAdj!$F:$F,$F487,Inp_TechAssessAdj!$G:$G,$G487,Inp_TechAssessAdj!$H:$H,$H487)</f>
        <v>0</v>
      </c>
      <c r="X487" s="15">
        <f>-SUMIFS(Inp_TechAssessAdj!X:X,Inp_TechAssessAdj!$E:$E,$E487,Inp_TechAssessAdj!$F:$F,$F487,Inp_TechAssessAdj!$G:$G,$G487,Inp_TechAssessAdj!$H:$H,$H487)</f>
        <v>0</v>
      </c>
      <c r="Y487" s="15">
        <f>-SUMIFS(Inp_TechAssessAdj!Y:Y,Inp_TechAssessAdj!$E:$E,$E487,Inp_TechAssessAdj!$F:$F,$F487,Inp_TechAssessAdj!$G:$G,$G487,Inp_TechAssessAdj!$H:$H,$H487)</f>
        <v>0</v>
      </c>
      <c r="Z487" s="15">
        <f>-SUMIFS(Inp_TechAssessAdj!Z:Z,Inp_TechAssessAdj!$E:$E,$E487,Inp_TechAssessAdj!$F:$F,$F487,Inp_TechAssessAdj!$G:$G,$G487,Inp_TechAssessAdj!$H:$H,$H487)</f>
        <v>0</v>
      </c>
      <c r="AA487" s="15">
        <f>-SUMIFS(Inp_TechAssessAdj!AA:AA,Inp_TechAssessAdj!$E:$E,$E487,Inp_TechAssessAdj!$F:$F,$F487,Inp_TechAssessAdj!$G:$G,$G487,Inp_TechAssessAdj!$H:$H,$H487)</f>
        <v>0</v>
      </c>
      <c r="AB487" s="15">
        <f>-SUMIFS(Inp_TechAssessAdj!AB:AB,Inp_TechAssessAdj!$E:$E,$E487,Inp_TechAssessAdj!$F:$F,$F487,Inp_TechAssessAdj!$G:$G,$G487,Inp_TechAssessAdj!$H:$H,$H487)</f>
        <v>0</v>
      </c>
      <c r="AC487" s="15">
        <f>-SUMIFS(Inp_TechAssessAdj!AC:AC,Inp_TechAssessAdj!$E:$E,$E487,Inp_TechAssessAdj!$F:$F,$F487,Inp_TechAssessAdj!$G:$G,$G487,Inp_TechAssessAdj!$H:$H,$H487)</f>
        <v>0</v>
      </c>
      <c r="AD487" s="15">
        <f>-SUMIFS(Inp_TechAssessAdj!AD:AD,Inp_TechAssessAdj!$E:$E,$E487,Inp_TechAssessAdj!$F:$F,$F487,Inp_TechAssessAdj!$G:$G,$G487,Inp_TechAssessAdj!$H:$H,$H487)</f>
        <v>0</v>
      </c>
      <c r="AE487" s="15">
        <f>-SUMIFS(Inp_TechAssessAdj!AE:AE,Inp_TechAssessAdj!$E:$E,$E487,Inp_TechAssessAdj!$F:$F,$F487,Inp_TechAssessAdj!$G:$G,$G487,Inp_TechAssessAdj!$H:$H,$H487)</f>
        <v>0</v>
      </c>
      <c r="AF487" s="15">
        <f>-SUMIFS(Inp_TechAssessAdj!AF:AF,Inp_TechAssessAdj!$E:$E,$E487,Inp_TechAssessAdj!$F:$F,$F487,Inp_TechAssessAdj!$G:$G,$G487,Inp_TechAssessAdj!$H:$H,$H487)</f>
        <v>0</v>
      </c>
      <c r="AG487" s="15">
        <f>-SUMIFS(Inp_TechAssessAdj!AG:AG,Inp_TechAssessAdj!$E:$E,$E487,Inp_TechAssessAdj!$F:$F,$F487,Inp_TechAssessAdj!$G:$G,$G487,Inp_TechAssessAdj!$H:$H,$H487)</f>
        <v>0</v>
      </c>
      <c r="AH487" s="15">
        <f>-SUMIFS(Inp_TechAssessAdj!AH:AH,Inp_TechAssessAdj!$E:$E,$E487,Inp_TechAssessAdj!$F:$F,$F487,Inp_TechAssessAdj!$G:$G,$G487,Inp_TechAssessAdj!$H:$H,$H487)</f>
        <v>0</v>
      </c>
      <c r="AI487" s="15">
        <f>-SUMIFS(Inp_TechAssessAdj!AI:AI,Inp_TechAssessAdj!$E:$E,$E487,Inp_TechAssessAdj!$F:$F,$F487,Inp_TechAssessAdj!$G:$G,$G487,Inp_TechAssessAdj!$H:$H,$H487)</f>
        <v>0</v>
      </c>
      <c r="AJ487" s="15">
        <f>-SUMIFS(Inp_TechAssessAdj!AJ:AJ,Inp_TechAssessAdj!$E:$E,$E487,Inp_TechAssessAdj!$F:$F,$F487,Inp_TechAssessAdj!$G:$G,$G487,Inp_TechAssessAdj!$H:$H,$H487)</f>
        <v>0</v>
      </c>
      <c r="AK487" s="15">
        <f>-SUMIFS(Inp_TechAssessAdj!AK:AK,Inp_TechAssessAdj!$E:$E,$E487,Inp_TechAssessAdj!$F:$F,$F487,Inp_TechAssessAdj!$G:$G,$G487,Inp_TechAssessAdj!$H:$H,$H487)</f>
        <v>0</v>
      </c>
      <c r="AM487" s="55"/>
      <c r="AN487" s="69"/>
      <c r="AO487" s="69"/>
      <c r="AP487" s="55"/>
      <c r="AQ487" s="69"/>
      <c r="AR487" s="69"/>
    </row>
    <row r="488" spans="5:44">
      <c r="E488" s="51" t="s">
        <v>34</v>
      </c>
      <c r="F488" s="137">
        <f>IFERROR(Inp_TechAssessAdj!F215,0)</f>
        <v>0</v>
      </c>
      <c r="G488" s="137">
        <f>IFERROR(Inp_TechAssessAdj!G215,0)</f>
        <v>0</v>
      </c>
      <c r="H488" s="137">
        <f>IFERROR(Inp_TechAssessAdj!H215,0)</f>
        <v>0</v>
      </c>
      <c r="L488" s="51" t="s">
        <v>108</v>
      </c>
      <c r="M488" s="138">
        <f>SUMIFS(Inp_TechAssessAdj!$I:$I,Inp_TechAssessAdj!$E:$E,$E488,Inp_TechAssessAdj!$G:$G,$G488,Inp_TechAssessAdj!$H:$H,$H488)</f>
        <v>0</v>
      </c>
      <c r="R488" s="55"/>
      <c r="T488" s="15">
        <f>-SUMIFS(Inp_TechAssessAdj!T:T,Inp_TechAssessAdj!$E:$E,$E488,Inp_TechAssessAdj!$F:$F,$F488,Inp_TechAssessAdj!$G:$G,$G488,Inp_TechAssessAdj!$H:$H,$H488)</f>
        <v>0</v>
      </c>
      <c r="U488" s="15">
        <f>-SUMIFS(Inp_TechAssessAdj!U:U,Inp_TechAssessAdj!$E:$E,$E488,Inp_TechAssessAdj!$F:$F,$F488,Inp_TechAssessAdj!$G:$G,$G488,Inp_TechAssessAdj!$H:$H,$H488)</f>
        <v>0</v>
      </c>
      <c r="V488" s="15">
        <f>-SUMIFS(Inp_TechAssessAdj!V:V,Inp_TechAssessAdj!$E:$E,$E488,Inp_TechAssessAdj!$F:$F,$F488,Inp_TechAssessAdj!$G:$G,$G488,Inp_TechAssessAdj!$H:$H,$H488)</f>
        <v>0</v>
      </c>
      <c r="W488" s="15">
        <f>-SUMIFS(Inp_TechAssessAdj!W:W,Inp_TechAssessAdj!$E:$E,$E488,Inp_TechAssessAdj!$F:$F,$F488,Inp_TechAssessAdj!$G:$G,$G488,Inp_TechAssessAdj!$H:$H,$H488)</f>
        <v>0</v>
      </c>
      <c r="X488" s="15">
        <f>-SUMIFS(Inp_TechAssessAdj!X:X,Inp_TechAssessAdj!$E:$E,$E488,Inp_TechAssessAdj!$F:$F,$F488,Inp_TechAssessAdj!$G:$G,$G488,Inp_TechAssessAdj!$H:$H,$H488)</f>
        <v>0</v>
      </c>
      <c r="Y488" s="15">
        <f>-SUMIFS(Inp_TechAssessAdj!Y:Y,Inp_TechAssessAdj!$E:$E,$E488,Inp_TechAssessAdj!$F:$F,$F488,Inp_TechAssessAdj!$G:$G,$G488,Inp_TechAssessAdj!$H:$H,$H488)</f>
        <v>0</v>
      </c>
      <c r="Z488" s="15">
        <f>-SUMIFS(Inp_TechAssessAdj!Z:Z,Inp_TechAssessAdj!$E:$E,$E488,Inp_TechAssessAdj!$F:$F,$F488,Inp_TechAssessAdj!$G:$G,$G488,Inp_TechAssessAdj!$H:$H,$H488)</f>
        <v>0</v>
      </c>
      <c r="AA488" s="15">
        <f>-SUMIFS(Inp_TechAssessAdj!AA:AA,Inp_TechAssessAdj!$E:$E,$E488,Inp_TechAssessAdj!$F:$F,$F488,Inp_TechAssessAdj!$G:$G,$G488,Inp_TechAssessAdj!$H:$H,$H488)</f>
        <v>0</v>
      </c>
      <c r="AB488" s="15">
        <f>-SUMIFS(Inp_TechAssessAdj!AB:AB,Inp_TechAssessAdj!$E:$E,$E488,Inp_TechAssessAdj!$F:$F,$F488,Inp_TechAssessAdj!$G:$G,$G488,Inp_TechAssessAdj!$H:$H,$H488)</f>
        <v>0</v>
      </c>
      <c r="AC488" s="15">
        <f>-SUMIFS(Inp_TechAssessAdj!AC:AC,Inp_TechAssessAdj!$E:$E,$E488,Inp_TechAssessAdj!$F:$F,$F488,Inp_TechAssessAdj!$G:$G,$G488,Inp_TechAssessAdj!$H:$H,$H488)</f>
        <v>0</v>
      </c>
      <c r="AD488" s="15">
        <f>-SUMIFS(Inp_TechAssessAdj!AD:AD,Inp_TechAssessAdj!$E:$E,$E488,Inp_TechAssessAdj!$F:$F,$F488,Inp_TechAssessAdj!$G:$G,$G488,Inp_TechAssessAdj!$H:$H,$H488)</f>
        <v>0</v>
      </c>
      <c r="AE488" s="15">
        <f>-SUMIFS(Inp_TechAssessAdj!AE:AE,Inp_TechAssessAdj!$E:$E,$E488,Inp_TechAssessAdj!$F:$F,$F488,Inp_TechAssessAdj!$G:$G,$G488,Inp_TechAssessAdj!$H:$H,$H488)</f>
        <v>0</v>
      </c>
      <c r="AF488" s="15">
        <f>-SUMIFS(Inp_TechAssessAdj!AF:AF,Inp_TechAssessAdj!$E:$E,$E488,Inp_TechAssessAdj!$F:$F,$F488,Inp_TechAssessAdj!$G:$G,$G488,Inp_TechAssessAdj!$H:$H,$H488)</f>
        <v>0</v>
      </c>
      <c r="AG488" s="15">
        <f>-SUMIFS(Inp_TechAssessAdj!AG:AG,Inp_TechAssessAdj!$E:$E,$E488,Inp_TechAssessAdj!$F:$F,$F488,Inp_TechAssessAdj!$G:$G,$G488,Inp_TechAssessAdj!$H:$H,$H488)</f>
        <v>0</v>
      </c>
      <c r="AH488" s="15">
        <f>-SUMIFS(Inp_TechAssessAdj!AH:AH,Inp_TechAssessAdj!$E:$E,$E488,Inp_TechAssessAdj!$F:$F,$F488,Inp_TechAssessAdj!$G:$G,$G488,Inp_TechAssessAdj!$H:$H,$H488)</f>
        <v>0</v>
      </c>
      <c r="AI488" s="15">
        <f>-SUMIFS(Inp_TechAssessAdj!AI:AI,Inp_TechAssessAdj!$E:$E,$E488,Inp_TechAssessAdj!$F:$F,$F488,Inp_TechAssessAdj!$G:$G,$G488,Inp_TechAssessAdj!$H:$H,$H488)</f>
        <v>0</v>
      </c>
      <c r="AJ488" s="15">
        <f>-SUMIFS(Inp_TechAssessAdj!AJ:AJ,Inp_TechAssessAdj!$E:$E,$E488,Inp_TechAssessAdj!$F:$F,$F488,Inp_TechAssessAdj!$G:$G,$G488,Inp_TechAssessAdj!$H:$H,$H488)</f>
        <v>0</v>
      </c>
      <c r="AK488" s="15">
        <f>-SUMIFS(Inp_TechAssessAdj!AK:AK,Inp_TechAssessAdj!$E:$E,$E488,Inp_TechAssessAdj!$F:$F,$F488,Inp_TechAssessAdj!$G:$G,$G488,Inp_TechAssessAdj!$H:$H,$H488)</f>
        <v>0</v>
      </c>
      <c r="AM488" s="55"/>
      <c r="AN488" s="69"/>
      <c r="AO488" s="69"/>
      <c r="AP488" s="55"/>
      <c r="AQ488" s="69"/>
      <c r="AR488" s="69"/>
    </row>
    <row r="489" spans="5:44">
      <c r="E489" s="51" t="s">
        <v>34</v>
      </c>
      <c r="F489" s="137">
        <f>IFERROR(Inp_TechAssessAdj!F216,0)</f>
        <v>0</v>
      </c>
      <c r="G489" s="137">
        <f>IFERROR(Inp_TechAssessAdj!G216,0)</f>
        <v>0</v>
      </c>
      <c r="H489" s="137">
        <f>IFERROR(Inp_TechAssessAdj!H216,0)</f>
        <v>0</v>
      </c>
      <c r="L489" s="51" t="s">
        <v>108</v>
      </c>
      <c r="M489" s="138">
        <f>SUMIFS(Inp_TechAssessAdj!$I:$I,Inp_TechAssessAdj!$E:$E,$E489,Inp_TechAssessAdj!$G:$G,$G489,Inp_TechAssessAdj!$H:$H,$H489)</f>
        <v>0</v>
      </c>
      <c r="R489" s="55"/>
      <c r="T489" s="15">
        <f>-SUMIFS(Inp_TechAssessAdj!T:T,Inp_TechAssessAdj!$E:$E,$E489,Inp_TechAssessAdj!$F:$F,$F489,Inp_TechAssessAdj!$G:$G,$G489,Inp_TechAssessAdj!$H:$H,$H489)</f>
        <v>0</v>
      </c>
      <c r="U489" s="15">
        <f>-SUMIFS(Inp_TechAssessAdj!U:U,Inp_TechAssessAdj!$E:$E,$E489,Inp_TechAssessAdj!$F:$F,$F489,Inp_TechAssessAdj!$G:$G,$G489,Inp_TechAssessAdj!$H:$H,$H489)</f>
        <v>0</v>
      </c>
      <c r="V489" s="15">
        <f>-SUMIFS(Inp_TechAssessAdj!V:V,Inp_TechAssessAdj!$E:$E,$E489,Inp_TechAssessAdj!$F:$F,$F489,Inp_TechAssessAdj!$G:$G,$G489,Inp_TechAssessAdj!$H:$H,$H489)</f>
        <v>0</v>
      </c>
      <c r="W489" s="15">
        <f>-SUMIFS(Inp_TechAssessAdj!W:W,Inp_TechAssessAdj!$E:$E,$E489,Inp_TechAssessAdj!$F:$F,$F489,Inp_TechAssessAdj!$G:$G,$G489,Inp_TechAssessAdj!$H:$H,$H489)</f>
        <v>0</v>
      </c>
      <c r="X489" s="15">
        <f>-SUMIFS(Inp_TechAssessAdj!X:X,Inp_TechAssessAdj!$E:$E,$E489,Inp_TechAssessAdj!$F:$F,$F489,Inp_TechAssessAdj!$G:$G,$G489,Inp_TechAssessAdj!$H:$H,$H489)</f>
        <v>0</v>
      </c>
      <c r="Y489" s="15">
        <f>-SUMIFS(Inp_TechAssessAdj!Y:Y,Inp_TechAssessAdj!$E:$E,$E489,Inp_TechAssessAdj!$F:$F,$F489,Inp_TechAssessAdj!$G:$G,$G489,Inp_TechAssessAdj!$H:$H,$H489)</f>
        <v>0</v>
      </c>
      <c r="Z489" s="15">
        <f>-SUMIFS(Inp_TechAssessAdj!Z:Z,Inp_TechAssessAdj!$E:$E,$E489,Inp_TechAssessAdj!$F:$F,$F489,Inp_TechAssessAdj!$G:$G,$G489,Inp_TechAssessAdj!$H:$H,$H489)</f>
        <v>0</v>
      </c>
      <c r="AA489" s="15">
        <f>-SUMIFS(Inp_TechAssessAdj!AA:AA,Inp_TechAssessAdj!$E:$E,$E489,Inp_TechAssessAdj!$F:$F,$F489,Inp_TechAssessAdj!$G:$G,$G489,Inp_TechAssessAdj!$H:$H,$H489)</f>
        <v>0</v>
      </c>
      <c r="AB489" s="15">
        <f>-SUMIFS(Inp_TechAssessAdj!AB:AB,Inp_TechAssessAdj!$E:$E,$E489,Inp_TechAssessAdj!$F:$F,$F489,Inp_TechAssessAdj!$G:$G,$G489,Inp_TechAssessAdj!$H:$H,$H489)</f>
        <v>0</v>
      </c>
      <c r="AC489" s="15">
        <f>-SUMIFS(Inp_TechAssessAdj!AC:AC,Inp_TechAssessAdj!$E:$E,$E489,Inp_TechAssessAdj!$F:$F,$F489,Inp_TechAssessAdj!$G:$G,$G489,Inp_TechAssessAdj!$H:$H,$H489)</f>
        <v>0</v>
      </c>
      <c r="AD489" s="15">
        <f>-SUMIFS(Inp_TechAssessAdj!AD:AD,Inp_TechAssessAdj!$E:$E,$E489,Inp_TechAssessAdj!$F:$F,$F489,Inp_TechAssessAdj!$G:$G,$G489,Inp_TechAssessAdj!$H:$H,$H489)</f>
        <v>0</v>
      </c>
      <c r="AE489" s="15">
        <f>-SUMIFS(Inp_TechAssessAdj!AE:AE,Inp_TechAssessAdj!$E:$E,$E489,Inp_TechAssessAdj!$F:$F,$F489,Inp_TechAssessAdj!$G:$G,$G489,Inp_TechAssessAdj!$H:$H,$H489)</f>
        <v>0</v>
      </c>
      <c r="AF489" s="15">
        <f>-SUMIFS(Inp_TechAssessAdj!AF:AF,Inp_TechAssessAdj!$E:$E,$E489,Inp_TechAssessAdj!$F:$F,$F489,Inp_TechAssessAdj!$G:$G,$G489,Inp_TechAssessAdj!$H:$H,$H489)</f>
        <v>0</v>
      </c>
      <c r="AG489" s="15">
        <f>-SUMIFS(Inp_TechAssessAdj!AG:AG,Inp_TechAssessAdj!$E:$E,$E489,Inp_TechAssessAdj!$F:$F,$F489,Inp_TechAssessAdj!$G:$G,$G489,Inp_TechAssessAdj!$H:$H,$H489)</f>
        <v>0</v>
      </c>
      <c r="AH489" s="15">
        <f>-SUMIFS(Inp_TechAssessAdj!AH:AH,Inp_TechAssessAdj!$E:$E,$E489,Inp_TechAssessAdj!$F:$F,$F489,Inp_TechAssessAdj!$G:$G,$G489,Inp_TechAssessAdj!$H:$H,$H489)</f>
        <v>0</v>
      </c>
      <c r="AI489" s="15">
        <f>-SUMIFS(Inp_TechAssessAdj!AI:AI,Inp_TechAssessAdj!$E:$E,$E489,Inp_TechAssessAdj!$F:$F,$F489,Inp_TechAssessAdj!$G:$G,$G489,Inp_TechAssessAdj!$H:$H,$H489)</f>
        <v>0</v>
      </c>
      <c r="AJ489" s="15">
        <f>-SUMIFS(Inp_TechAssessAdj!AJ:AJ,Inp_TechAssessAdj!$E:$E,$E489,Inp_TechAssessAdj!$F:$F,$F489,Inp_TechAssessAdj!$G:$G,$G489,Inp_TechAssessAdj!$H:$H,$H489)</f>
        <v>0</v>
      </c>
      <c r="AK489" s="15">
        <f>-SUMIFS(Inp_TechAssessAdj!AK:AK,Inp_TechAssessAdj!$E:$E,$E489,Inp_TechAssessAdj!$F:$F,$F489,Inp_TechAssessAdj!$G:$G,$G489,Inp_TechAssessAdj!$H:$H,$H489)</f>
        <v>0</v>
      </c>
      <c r="AM489" s="55"/>
      <c r="AN489" s="69"/>
      <c r="AO489" s="69"/>
      <c r="AP489" s="55"/>
      <c r="AQ489" s="69"/>
      <c r="AR489" s="69"/>
    </row>
    <row r="490" spans="5:44">
      <c r="E490" s="51" t="s">
        <v>34</v>
      </c>
      <c r="F490" s="137">
        <f>IFERROR(Inp_TechAssessAdj!F217,0)</f>
        <v>0</v>
      </c>
      <c r="G490" s="137">
        <f>IFERROR(Inp_TechAssessAdj!G217,0)</f>
        <v>0</v>
      </c>
      <c r="H490" s="137">
        <f>IFERROR(Inp_TechAssessAdj!H217,0)</f>
        <v>0</v>
      </c>
      <c r="L490" s="51" t="s">
        <v>108</v>
      </c>
      <c r="M490" s="138">
        <f>SUMIFS(Inp_TechAssessAdj!$I:$I,Inp_TechAssessAdj!$E:$E,$E490,Inp_TechAssessAdj!$G:$G,$G490,Inp_TechAssessAdj!$H:$H,$H490)</f>
        <v>0</v>
      </c>
      <c r="R490" s="55"/>
      <c r="T490" s="15">
        <f>-SUMIFS(Inp_TechAssessAdj!T:T,Inp_TechAssessAdj!$E:$E,$E490,Inp_TechAssessAdj!$F:$F,$F490,Inp_TechAssessAdj!$G:$G,$G490,Inp_TechAssessAdj!$H:$H,$H490)</f>
        <v>0</v>
      </c>
      <c r="U490" s="15">
        <f>-SUMIFS(Inp_TechAssessAdj!U:U,Inp_TechAssessAdj!$E:$E,$E490,Inp_TechAssessAdj!$F:$F,$F490,Inp_TechAssessAdj!$G:$G,$G490,Inp_TechAssessAdj!$H:$H,$H490)</f>
        <v>0</v>
      </c>
      <c r="V490" s="15">
        <f>-SUMIFS(Inp_TechAssessAdj!V:V,Inp_TechAssessAdj!$E:$E,$E490,Inp_TechAssessAdj!$F:$F,$F490,Inp_TechAssessAdj!$G:$G,$G490,Inp_TechAssessAdj!$H:$H,$H490)</f>
        <v>0</v>
      </c>
      <c r="W490" s="15">
        <f>-SUMIFS(Inp_TechAssessAdj!W:W,Inp_TechAssessAdj!$E:$E,$E490,Inp_TechAssessAdj!$F:$F,$F490,Inp_TechAssessAdj!$G:$G,$G490,Inp_TechAssessAdj!$H:$H,$H490)</f>
        <v>0</v>
      </c>
      <c r="X490" s="15">
        <f>-SUMIFS(Inp_TechAssessAdj!X:X,Inp_TechAssessAdj!$E:$E,$E490,Inp_TechAssessAdj!$F:$F,$F490,Inp_TechAssessAdj!$G:$G,$G490,Inp_TechAssessAdj!$H:$H,$H490)</f>
        <v>0</v>
      </c>
      <c r="Y490" s="15">
        <f>-SUMIFS(Inp_TechAssessAdj!Y:Y,Inp_TechAssessAdj!$E:$E,$E490,Inp_TechAssessAdj!$F:$F,$F490,Inp_TechAssessAdj!$G:$G,$G490,Inp_TechAssessAdj!$H:$H,$H490)</f>
        <v>0</v>
      </c>
      <c r="Z490" s="15">
        <f>-SUMIFS(Inp_TechAssessAdj!Z:Z,Inp_TechAssessAdj!$E:$E,$E490,Inp_TechAssessAdj!$F:$F,$F490,Inp_TechAssessAdj!$G:$G,$G490,Inp_TechAssessAdj!$H:$H,$H490)</f>
        <v>0</v>
      </c>
      <c r="AA490" s="15">
        <f>-SUMIFS(Inp_TechAssessAdj!AA:AA,Inp_TechAssessAdj!$E:$E,$E490,Inp_TechAssessAdj!$F:$F,$F490,Inp_TechAssessAdj!$G:$G,$G490,Inp_TechAssessAdj!$H:$H,$H490)</f>
        <v>0</v>
      </c>
      <c r="AB490" s="15">
        <f>-SUMIFS(Inp_TechAssessAdj!AB:AB,Inp_TechAssessAdj!$E:$E,$E490,Inp_TechAssessAdj!$F:$F,$F490,Inp_TechAssessAdj!$G:$G,$G490,Inp_TechAssessAdj!$H:$H,$H490)</f>
        <v>0</v>
      </c>
      <c r="AC490" s="15">
        <f>-SUMIFS(Inp_TechAssessAdj!AC:AC,Inp_TechAssessAdj!$E:$E,$E490,Inp_TechAssessAdj!$F:$F,$F490,Inp_TechAssessAdj!$G:$G,$G490,Inp_TechAssessAdj!$H:$H,$H490)</f>
        <v>0</v>
      </c>
      <c r="AD490" s="15">
        <f>-SUMIFS(Inp_TechAssessAdj!AD:AD,Inp_TechAssessAdj!$E:$E,$E490,Inp_TechAssessAdj!$F:$F,$F490,Inp_TechAssessAdj!$G:$G,$G490,Inp_TechAssessAdj!$H:$H,$H490)</f>
        <v>0</v>
      </c>
      <c r="AE490" s="15">
        <f>-SUMIFS(Inp_TechAssessAdj!AE:AE,Inp_TechAssessAdj!$E:$E,$E490,Inp_TechAssessAdj!$F:$F,$F490,Inp_TechAssessAdj!$G:$G,$G490,Inp_TechAssessAdj!$H:$H,$H490)</f>
        <v>0</v>
      </c>
      <c r="AF490" s="15">
        <f>-SUMIFS(Inp_TechAssessAdj!AF:AF,Inp_TechAssessAdj!$E:$E,$E490,Inp_TechAssessAdj!$F:$F,$F490,Inp_TechAssessAdj!$G:$G,$G490,Inp_TechAssessAdj!$H:$H,$H490)</f>
        <v>0</v>
      </c>
      <c r="AG490" s="15">
        <f>-SUMIFS(Inp_TechAssessAdj!AG:AG,Inp_TechAssessAdj!$E:$E,$E490,Inp_TechAssessAdj!$F:$F,$F490,Inp_TechAssessAdj!$G:$G,$G490,Inp_TechAssessAdj!$H:$H,$H490)</f>
        <v>0</v>
      </c>
      <c r="AH490" s="15">
        <f>-SUMIFS(Inp_TechAssessAdj!AH:AH,Inp_TechAssessAdj!$E:$E,$E490,Inp_TechAssessAdj!$F:$F,$F490,Inp_TechAssessAdj!$G:$G,$G490,Inp_TechAssessAdj!$H:$H,$H490)</f>
        <v>0</v>
      </c>
      <c r="AI490" s="15">
        <f>-SUMIFS(Inp_TechAssessAdj!AI:AI,Inp_TechAssessAdj!$E:$E,$E490,Inp_TechAssessAdj!$F:$F,$F490,Inp_TechAssessAdj!$G:$G,$G490,Inp_TechAssessAdj!$H:$H,$H490)</f>
        <v>0</v>
      </c>
      <c r="AJ490" s="15">
        <f>-SUMIFS(Inp_TechAssessAdj!AJ:AJ,Inp_TechAssessAdj!$E:$E,$E490,Inp_TechAssessAdj!$F:$F,$F490,Inp_TechAssessAdj!$G:$G,$G490,Inp_TechAssessAdj!$H:$H,$H490)</f>
        <v>0</v>
      </c>
      <c r="AK490" s="15">
        <f>-SUMIFS(Inp_TechAssessAdj!AK:AK,Inp_TechAssessAdj!$E:$E,$E490,Inp_TechAssessAdj!$F:$F,$F490,Inp_TechAssessAdj!$G:$G,$G490,Inp_TechAssessAdj!$H:$H,$H490)</f>
        <v>0</v>
      </c>
      <c r="AM490" s="55"/>
      <c r="AN490" s="69"/>
      <c r="AO490" s="69"/>
      <c r="AP490" s="55"/>
      <c r="AQ490" s="69"/>
      <c r="AR490" s="69"/>
    </row>
    <row r="491" spans="5:44">
      <c r="E491" s="51" t="s">
        <v>34</v>
      </c>
      <c r="F491" s="137">
        <f>IFERROR(Inp_TechAssessAdj!F218,0)</f>
        <v>0</v>
      </c>
      <c r="G491" s="137">
        <f>IFERROR(Inp_TechAssessAdj!G218,0)</f>
        <v>0</v>
      </c>
      <c r="H491" s="137">
        <f>IFERROR(Inp_TechAssessAdj!H218,0)</f>
        <v>0</v>
      </c>
      <c r="L491" s="51" t="s">
        <v>108</v>
      </c>
      <c r="M491" s="138">
        <f>SUMIFS(Inp_TechAssessAdj!$I:$I,Inp_TechAssessAdj!$E:$E,$E491,Inp_TechAssessAdj!$G:$G,$G491,Inp_TechAssessAdj!$H:$H,$H491)</f>
        <v>0</v>
      </c>
      <c r="R491" s="55"/>
      <c r="T491" s="15">
        <f>-SUMIFS(Inp_TechAssessAdj!T:T,Inp_TechAssessAdj!$E:$E,$E491,Inp_TechAssessAdj!$F:$F,$F491,Inp_TechAssessAdj!$G:$G,$G491,Inp_TechAssessAdj!$H:$H,$H491)</f>
        <v>0</v>
      </c>
      <c r="U491" s="15">
        <f>-SUMIFS(Inp_TechAssessAdj!U:U,Inp_TechAssessAdj!$E:$E,$E491,Inp_TechAssessAdj!$F:$F,$F491,Inp_TechAssessAdj!$G:$G,$G491,Inp_TechAssessAdj!$H:$H,$H491)</f>
        <v>0</v>
      </c>
      <c r="V491" s="15">
        <f>-SUMIFS(Inp_TechAssessAdj!V:V,Inp_TechAssessAdj!$E:$E,$E491,Inp_TechAssessAdj!$F:$F,$F491,Inp_TechAssessAdj!$G:$G,$G491,Inp_TechAssessAdj!$H:$H,$H491)</f>
        <v>0</v>
      </c>
      <c r="W491" s="15">
        <f>-SUMIFS(Inp_TechAssessAdj!W:W,Inp_TechAssessAdj!$E:$E,$E491,Inp_TechAssessAdj!$F:$F,$F491,Inp_TechAssessAdj!$G:$G,$G491,Inp_TechAssessAdj!$H:$H,$H491)</f>
        <v>0</v>
      </c>
      <c r="X491" s="15">
        <f>-SUMIFS(Inp_TechAssessAdj!X:X,Inp_TechAssessAdj!$E:$E,$E491,Inp_TechAssessAdj!$F:$F,$F491,Inp_TechAssessAdj!$G:$G,$G491,Inp_TechAssessAdj!$H:$H,$H491)</f>
        <v>0</v>
      </c>
      <c r="Y491" s="15">
        <f>-SUMIFS(Inp_TechAssessAdj!Y:Y,Inp_TechAssessAdj!$E:$E,$E491,Inp_TechAssessAdj!$F:$F,$F491,Inp_TechAssessAdj!$G:$G,$G491,Inp_TechAssessAdj!$H:$H,$H491)</f>
        <v>0</v>
      </c>
      <c r="Z491" s="15">
        <f>-SUMIFS(Inp_TechAssessAdj!Z:Z,Inp_TechAssessAdj!$E:$E,$E491,Inp_TechAssessAdj!$F:$F,$F491,Inp_TechAssessAdj!$G:$G,$G491,Inp_TechAssessAdj!$H:$H,$H491)</f>
        <v>0</v>
      </c>
      <c r="AA491" s="15">
        <f>-SUMIFS(Inp_TechAssessAdj!AA:AA,Inp_TechAssessAdj!$E:$E,$E491,Inp_TechAssessAdj!$F:$F,$F491,Inp_TechAssessAdj!$G:$G,$G491,Inp_TechAssessAdj!$H:$H,$H491)</f>
        <v>0</v>
      </c>
      <c r="AB491" s="15">
        <f>-SUMIFS(Inp_TechAssessAdj!AB:AB,Inp_TechAssessAdj!$E:$E,$E491,Inp_TechAssessAdj!$F:$F,$F491,Inp_TechAssessAdj!$G:$G,$G491,Inp_TechAssessAdj!$H:$H,$H491)</f>
        <v>0</v>
      </c>
      <c r="AC491" s="15">
        <f>-SUMIFS(Inp_TechAssessAdj!AC:AC,Inp_TechAssessAdj!$E:$E,$E491,Inp_TechAssessAdj!$F:$F,$F491,Inp_TechAssessAdj!$G:$G,$G491,Inp_TechAssessAdj!$H:$H,$H491)</f>
        <v>0</v>
      </c>
      <c r="AD491" s="15">
        <f>-SUMIFS(Inp_TechAssessAdj!AD:AD,Inp_TechAssessAdj!$E:$E,$E491,Inp_TechAssessAdj!$F:$F,$F491,Inp_TechAssessAdj!$G:$G,$G491,Inp_TechAssessAdj!$H:$H,$H491)</f>
        <v>0</v>
      </c>
      <c r="AE491" s="15">
        <f>-SUMIFS(Inp_TechAssessAdj!AE:AE,Inp_TechAssessAdj!$E:$E,$E491,Inp_TechAssessAdj!$F:$F,$F491,Inp_TechAssessAdj!$G:$G,$G491,Inp_TechAssessAdj!$H:$H,$H491)</f>
        <v>0</v>
      </c>
      <c r="AF491" s="15">
        <f>-SUMIFS(Inp_TechAssessAdj!AF:AF,Inp_TechAssessAdj!$E:$E,$E491,Inp_TechAssessAdj!$F:$F,$F491,Inp_TechAssessAdj!$G:$G,$G491,Inp_TechAssessAdj!$H:$H,$H491)</f>
        <v>0</v>
      </c>
      <c r="AG491" s="15">
        <f>-SUMIFS(Inp_TechAssessAdj!AG:AG,Inp_TechAssessAdj!$E:$E,$E491,Inp_TechAssessAdj!$F:$F,$F491,Inp_TechAssessAdj!$G:$G,$G491,Inp_TechAssessAdj!$H:$H,$H491)</f>
        <v>0</v>
      </c>
      <c r="AH491" s="15">
        <f>-SUMIFS(Inp_TechAssessAdj!AH:AH,Inp_TechAssessAdj!$E:$E,$E491,Inp_TechAssessAdj!$F:$F,$F491,Inp_TechAssessAdj!$G:$G,$G491,Inp_TechAssessAdj!$H:$H,$H491)</f>
        <v>0</v>
      </c>
      <c r="AI491" s="15">
        <f>-SUMIFS(Inp_TechAssessAdj!AI:AI,Inp_TechAssessAdj!$E:$E,$E491,Inp_TechAssessAdj!$F:$F,$F491,Inp_TechAssessAdj!$G:$G,$G491,Inp_TechAssessAdj!$H:$H,$H491)</f>
        <v>0</v>
      </c>
      <c r="AJ491" s="15">
        <f>-SUMIFS(Inp_TechAssessAdj!AJ:AJ,Inp_TechAssessAdj!$E:$E,$E491,Inp_TechAssessAdj!$F:$F,$F491,Inp_TechAssessAdj!$G:$G,$G491,Inp_TechAssessAdj!$H:$H,$H491)</f>
        <v>0</v>
      </c>
      <c r="AK491" s="15">
        <f>-SUMIFS(Inp_TechAssessAdj!AK:AK,Inp_TechAssessAdj!$E:$E,$E491,Inp_TechAssessAdj!$F:$F,$F491,Inp_TechAssessAdj!$G:$G,$G491,Inp_TechAssessAdj!$H:$H,$H491)</f>
        <v>0</v>
      </c>
      <c r="AM491" s="55"/>
      <c r="AN491" s="69"/>
      <c r="AO491" s="69"/>
      <c r="AP491" s="55"/>
      <c r="AQ491" s="69"/>
      <c r="AR491" s="69"/>
    </row>
    <row r="492" spans="5:44">
      <c r="E492" s="51" t="s">
        <v>34</v>
      </c>
      <c r="F492" s="137">
        <f>IFERROR(Inp_TechAssessAdj!F219,0)</f>
        <v>0</v>
      </c>
      <c r="G492" s="137">
        <f>IFERROR(Inp_TechAssessAdj!G219,0)</f>
        <v>0</v>
      </c>
      <c r="H492" s="137">
        <f>IFERROR(Inp_TechAssessAdj!H219,0)</f>
        <v>0</v>
      </c>
      <c r="L492" s="51" t="s">
        <v>108</v>
      </c>
      <c r="M492" s="138">
        <f>SUMIFS(Inp_TechAssessAdj!$I:$I,Inp_TechAssessAdj!$E:$E,$E492,Inp_TechAssessAdj!$G:$G,$G492,Inp_TechAssessAdj!$H:$H,$H492)</f>
        <v>0</v>
      </c>
      <c r="R492" s="55"/>
      <c r="T492" s="15">
        <f>-SUMIFS(Inp_TechAssessAdj!T:T,Inp_TechAssessAdj!$E:$E,$E492,Inp_TechAssessAdj!$F:$F,$F492,Inp_TechAssessAdj!$G:$G,$G492,Inp_TechAssessAdj!$H:$H,$H492)</f>
        <v>0</v>
      </c>
      <c r="U492" s="15">
        <f>-SUMIFS(Inp_TechAssessAdj!U:U,Inp_TechAssessAdj!$E:$E,$E492,Inp_TechAssessAdj!$F:$F,$F492,Inp_TechAssessAdj!$G:$G,$G492,Inp_TechAssessAdj!$H:$H,$H492)</f>
        <v>0</v>
      </c>
      <c r="V492" s="15">
        <f>-SUMIFS(Inp_TechAssessAdj!V:V,Inp_TechAssessAdj!$E:$E,$E492,Inp_TechAssessAdj!$F:$F,$F492,Inp_TechAssessAdj!$G:$G,$G492,Inp_TechAssessAdj!$H:$H,$H492)</f>
        <v>0</v>
      </c>
      <c r="W492" s="15">
        <f>-SUMIFS(Inp_TechAssessAdj!W:W,Inp_TechAssessAdj!$E:$E,$E492,Inp_TechAssessAdj!$F:$F,$F492,Inp_TechAssessAdj!$G:$G,$G492,Inp_TechAssessAdj!$H:$H,$H492)</f>
        <v>0</v>
      </c>
      <c r="X492" s="15">
        <f>-SUMIFS(Inp_TechAssessAdj!X:X,Inp_TechAssessAdj!$E:$E,$E492,Inp_TechAssessAdj!$F:$F,$F492,Inp_TechAssessAdj!$G:$G,$G492,Inp_TechAssessAdj!$H:$H,$H492)</f>
        <v>0</v>
      </c>
      <c r="Y492" s="15">
        <f>-SUMIFS(Inp_TechAssessAdj!Y:Y,Inp_TechAssessAdj!$E:$E,$E492,Inp_TechAssessAdj!$F:$F,$F492,Inp_TechAssessAdj!$G:$G,$G492,Inp_TechAssessAdj!$H:$H,$H492)</f>
        <v>0</v>
      </c>
      <c r="Z492" s="15">
        <f>-SUMIFS(Inp_TechAssessAdj!Z:Z,Inp_TechAssessAdj!$E:$E,$E492,Inp_TechAssessAdj!$F:$F,$F492,Inp_TechAssessAdj!$G:$G,$G492,Inp_TechAssessAdj!$H:$H,$H492)</f>
        <v>0</v>
      </c>
      <c r="AA492" s="15">
        <f>-SUMIFS(Inp_TechAssessAdj!AA:AA,Inp_TechAssessAdj!$E:$E,$E492,Inp_TechAssessAdj!$F:$F,$F492,Inp_TechAssessAdj!$G:$G,$G492,Inp_TechAssessAdj!$H:$H,$H492)</f>
        <v>0</v>
      </c>
      <c r="AB492" s="15">
        <f>-SUMIFS(Inp_TechAssessAdj!AB:AB,Inp_TechAssessAdj!$E:$E,$E492,Inp_TechAssessAdj!$F:$F,$F492,Inp_TechAssessAdj!$G:$G,$G492,Inp_TechAssessAdj!$H:$H,$H492)</f>
        <v>0</v>
      </c>
      <c r="AC492" s="15">
        <f>-SUMIFS(Inp_TechAssessAdj!AC:AC,Inp_TechAssessAdj!$E:$E,$E492,Inp_TechAssessAdj!$F:$F,$F492,Inp_TechAssessAdj!$G:$G,$G492,Inp_TechAssessAdj!$H:$H,$H492)</f>
        <v>0</v>
      </c>
      <c r="AD492" s="15">
        <f>-SUMIFS(Inp_TechAssessAdj!AD:AD,Inp_TechAssessAdj!$E:$E,$E492,Inp_TechAssessAdj!$F:$F,$F492,Inp_TechAssessAdj!$G:$G,$G492,Inp_TechAssessAdj!$H:$H,$H492)</f>
        <v>0</v>
      </c>
      <c r="AE492" s="15">
        <f>-SUMIFS(Inp_TechAssessAdj!AE:AE,Inp_TechAssessAdj!$E:$E,$E492,Inp_TechAssessAdj!$F:$F,$F492,Inp_TechAssessAdj!$G:$G,$G492,Inp_TechAssessAdj!$H:$H,$H492)</f>
        <v>0</v>
      </c>
      <c r="AF492" s="15">
        <f>-SUMIFS(Inp_TechAssessAdj!AF:AF,Inp_TechAssessAdj!$E:$E,$E492,Inp_TechAssessAdj!$F:$F,$F492,Inp_TechAssessAdj!$G:$G,$G492,Inp_TechAssessAdj!$H:$H,$H492)</f>
        <v>0</v>
      </c>
      <c r="AG492" s="15">
        <f>-SUMIFS(Inp_TechAssessAdj!AG:AG,Inp_TechAssessAdj!$E:$E,$E492,Inp_TechAssessAdj!$F:$F,$F492,Inp_TechAssessAdj!$G:$G,$G492,Inp_TechAssessAdj!$H:$H,$H492)</f>
        <v>0</v>
      </c>
      <c r="AH492" s="15">
        <f>-SUMIFS(Inp_TechAssessAdj!AH:AH,Inp_TechAssessAdj!$E:$E,$E492,Inp_TechAssessAdj!$F:$F,$F492,Inp_TechAssessAdj!$G:$G,$G492,Inp_TechAssessAdj!$H:$H,$H492)</f>
        <v>0</v>
      </c>
      <c r="AI492" s="15">
        <f>-SUMIFS(Inp_TechAssessAdj!AI:AI,Inp_TechAssessAdj!$E:$E,$E492,Inp_TechAssessAdj!$F:$F,$F492,Inp_TechAssessAdj!$G:$G,$G492,Inp_TechAssessAdj!$H:$H,$H492)</f>
        <v>0</v>
      </c>
      <c r="AJ492" s="15">
        <f>-SUMIFS(Inp_TechAssessAdj!AJ:AJ,Inp_TechAssessAdj!$E:$E,$E492,Inp_TechAssessAdj!$F:$F,$F492,Inp_TechAssessAdj!$G:$G,$G492,Inp_TechAssessAdj!$H:$H,$H492)</f>
        <v>0</v>
      </c>
      <c r="AK492" s="15">
        <f>-SUMIFS(Inp_TechAssessAdj!AK:AK,Inp_TechAssessAdj!$E:$E,$E492,Inp_TechAssessAdj!$F:$F,$F492,Inp_TechAssessAdj!$G:$G,$G492,Inp_TechAssessAdj!$H:$H,$H492)</f>
        <v>0</v>
      </c>
      <c r="AM492" s="55"/>
      <c r="AN492" s="69"/>
      <c r="AO492" s="69"/>
      <c r="AP492" s="55"/>
      <c r="AQ492" s="69"/>
      <c r="AR492" s="69"/>
    </row>
    <row r="493" spans="5:44">
      <c r="E493" s="51" t="s">
        <v>34</v>
      </c>
      <c r="F493" s="137">
        <f>IFERROR(Inp_TechAssessAdj!F220,0)</f>
        <v>0</v>
      </c>
      <c r="G493" s="137">
        <f>IFERROR(Inp_TechAssessAdj!G220,0)</f>
        <v>0</v>
      </c>
      <c r="H493" s="137">
        <f>IFERROR(Inp_TechAssessAdj!H220,0)</f>
        <v>0</v>
      </c>
      <c r="L493" s="51" t="s">
        <v>108</v>
      </c>
      <c r="M493" s="138">
        <f>SUMIFS(Inp_TechAssessAdj!$I:$I,Inp_TechAssessAdj!$E:$E,$E493,Inp_TechAssessAdj!$G:$G,$G493,Inp_TechAssessAdj!$H:$H,$H493)</f>
        <v>0</v>
      </c>
      <c r="R493" s="55"/>
      <c r="T493" s="15">
        <f>-SUMIFS(Inp_TechAssessAdj!T:T,Inp_TechAssessAdj!$E:$E,$E493,Inp_TechAssessAdj!$F:$F,$F493,Inp_TechAssessAdj!$G:$G,$G493,Inp_TechAssessAdj!$H:$H,$H493)</f>
        <v>0</v>
      </c>
      <c r="U493" s="15">
        <f>-SUMIFS(Inp_TechAssessAdj!U:U,Inp_TechAssessAdj!$E:$E,$E493,Inp_TechAssessAdj!$F:$F,$F493,Inp_TechAssessAdj!$G:$G,$G493,Inp_TechAssessAdj!$H:$H,$H493)</f>
        <v>0</v>
      </c>
      <c r="V493" s="15">
        <f>-SUMIFS(Inp_TechAssessAdj!V:V,Inp_TechAssessAdj!$E:$E,$E493,Inp_TechAssessAdj!$F:$F,$F493,Inp_TechAssessAdj!$G:$G,$G493,Inp_TechAssessAdj!$H:$H,$H493)</f>
        <v>0</v>
      </c>
      <c r="W493" s="15">
        <f>-SUMIFS(Inp_TechAssessAdj!W:W,Inp_TechAssessAdj!$E:$E,$E493,Inp_TechAssessAdj!$F:$F,$F493,Inp_TechAssessAdj!$G:$G,$G493,Inp_TechAssessAdj!$H:$H,$H493)</f>
        <v>0</v>
      </c>
      <c r="X493" s="15">
        <f>-SUMIFS(Inp_TechAssessAdj!X:X,Inp_TechAssessAdj!$E:$E,$E493,Inp_TechAssessAdj!$F:$F,$F493,Inp_TechAssessAdj!$G:$G,$G493,Inp_TechAssessAdj!$H:$H,$H493)</f>
        <v>0</v>
      </c>
      <c r="Y493" s="15">
        <f>-SUMIFS(Inp_TechAssessAdj!Y:Y,Inp_TechAssessAdj!$E:$E,$E493,Inp_TechAssessAdj!$F:$F,$F493,Inp_TechAssessAdj!$G:$G,$G493,Inp_TechAssessAdj!$H:$H,$H493)</f>
        <v>0</v>
      </c>
      <c r="Z493" s="15">
        <f>-SUMIFS(Inp_TechAssessAdj!Z:Z,Inp_TechAssessAdj!$E:$E,$E493,Inp_TechAssessAdj!$F:$F,$F493,Inp_TechAssessAdj!$G:$G,$G493,Inp_TechAssessAdj!$H:$H,$H493)</f>
        <v>0</v>
      </c>
      <c r="AA493" s="15">
        <f>-SUMIFS(Inp_TechAssessAdj!AA:AA,Inp_TechAssessAdj!$E:$E,$E493,Inp_TechAssessAdj!$F:$F,$F493,Inp_TechAssessAdj!$G:$G,$G493,Inp_TechAssessAdj!$H:$H,$H493)</f>
        <v>0</v>
      </c>
      <c r="AB493" s="15">
        <f>-SUMIFS(Inp_TechAssessAdj!AB:AB,Inp_TechAssessAdj!$E:$E,$E493,Inp_TechAssessAdj!$F:$F,$F493,Inp_TechAssessAdj!$G:$G,$G493,Inp_TechAssessAdj!$H:$H,$H493)</f>
        <v>0</v>
      </c>
      <c r="AC493" s="15">
        <f>-SUMIFS(Inp_TechAssessAdj!AC:AC,Inp_TechAssessAdj!$E:$E,$E493,Inp_TechAssessAdj!$F:$F,$F493,Inp_TechAssessAdj!$G:$G,$G493,Inp_TechAssessAdj!$H:$H,$H493)</f>
        <v>0</v>
      </c>
      <c r="AD493" s="15">
        <f>-SUMIFS(Inp_TechAssessAdj!AD:AD,Inp_TechAssessAdj!$E:$E,$E493,Inp_TechAssessAdj!$F:$F,$F493,Inp_TechAssessAdj!$G:$G,$G493,Inp_TechAssessAdj!$H:$H,$H493)</f>
        <v>0</v>
      </c>
      <c r="AE493" s="15">
        <f>-SUMIFS(Inp_TechAssessAdj!AE:AE,Inp_TechAssessAdj!$E:$E,$E493,Inp_TechAssessAdj!$F:$F,$F493,Inp_TechAssessAdj!$G:$G,$G493,Inp_TechAssessAdj!$H:$H,$H493)</f>
        <v>0</v>
      </c>
      <c r="AF493" s="15">
        <f>-SUMIFS(Inp_TechAssessAdj!AF:AF,Inp_TechAssessAdj!$E:$E,$E493,Inp_TechAssessAdj!$F:$F,$F493,Inp_TechAssessAdj!$G:$G,$G493,Inp_TechAssessAdj!$H:$H,$H493)</f>
        <v>0</v>
      </c>
      <c r="AG493" s="15">
        <f>-SUMIFS(Inp_TechAssessAdj!AG:AG,Inp_TechAssessAdj!$E:$E,$E493,Inp_TechAssessAdj!$F:$F,$F493,Inp_TechAssessAdj!$G:$G,$G493,Inp_TechAssessAdj!$H:$H,$H493)</f>
        <v>0</v>
      </c>
      <c r="AH493" s="15">
        <f>-SUMIFS(Inp_TechAssessAdj!AH:AH,Inp_TechAssessAdj!$E:$E,$E493,Inp_TechAssessAdj!$F:$F,$F493,Inp_TechAssessAdj!$G:$G,$G493,Inp_TechAssessAdj!$H:$H,$H493)</f>
        <v>0</v>
      </c>
      <c r="AI493" s="15">
        <f>-SUMIFS(Inp_TechAssessAdj!AI:AI,Inp_TechAssessAdj!$E:$E,$E493,Inp_TechAssessAdj!$F:$F,$F493,Inp_TechAssessAdj!$G:$G,$G493,Inp_TechAssessAdj!$H:$H,$H493)</f>
        <v>0</v>
      </c>
      <c r="AJ493" s="15">
        <f>-SUMIFS(Inp_TechAssessAdj!AJ:AJ,Inp_TechAssessAdj!$E:$E,$E493,Inp_TechAssessAdj!$F:$F,$F493,Inp_TechAssessAdj!$G:$G,$G493,Inp_TechAssessAdj!$H:$H,$H493)</f>
        <v>0</v>
      </c>
      <c r="AK493" s="15">
        <f>-SUMIFS(Inp_TechAssessAdj!AK:AK,Inp_TechAssessAdj!$E:$E,$E493,Inp_TechAssessAdj!$F:$F,$F493,Inp_TechAssessAdj!$G:$G,$G493,Inp_TechAssessAdj!$H:$H,$H493)</f>
        <v>0</v>
      </c>
      <c r="AM493" s="55"/>
      <c r="AN493" s="69"/>
      <c r="AO493" s="69"/>
      <c r="AP493" s="55"/>
      <c r="AQ493" s="69"/>
      <c r="AR493" s="69"/>
    </row>
    <row r="494" spans="5:44">
      <c r="E494" s="51" t="s">
        <v>34</v>
      </c>
      <c r="F494" s="137">
        <f>IFERROR(Inp_TechAssessAdj!F221,0)</f>
        <v>0</v>
      </c>
      <c r="G494" s="137">
        <f>IFERROR(Inp_TechAssessAdj!G221,0)</f>
        <v>0</v>
      </c>
      <c r="H494" s="137">
        <f>IFERROR(Inp_TechAssessAdj!H221,0)</f>
        <v>0</v>
      </c>
      <c r="L494" s="51" t="s">
        <v>108</v>
      </c>
      <c r="M494" s="138">
        <f>SUMIFS(Inp_TechAssessAdj!$I:$I,Inp_TechAssessAdj!$E:$E,$E494,Inp_TechAssessAdj!$G:$G,$G494,Inp_TechAssessAdj!$H:$H,$H494)</f>
        <v>0</v>
      </c>
      <c r="R494" s="55"/>
      <c r="T494" s="15">
        <f>-SUMIFS(Inp_TechAssessAdj!T:T,Inp_TechAssessAdj!$E:$E,$E494,Inp_TechAssessAdj!$F:$F,$F494,Inp_TechAssessAdj!$G:$G,$G494,Inp_TechAssessAdj!$H:$H,$H494)</f>
        <v>0</v>
      </c>
      <c r="U494" s="15">
        <f>-SUMIFS(Inp_TechAssessAdj!U:U,Inp_TechAssessAdj!$E:$E,$E494,Inp_TechAssessAdj!$F:$F,$F494,Inp_TechAssessAdj!$G:$G,$G494,Inp_TechAssessAdj!$H:$H,$H494)</f>
        <v>0</v>
      </c>
      <c r="V494" s="15">
        <f>-SUMIFS(Inp_TechAssessAdj!V:V,Inp_TechAssessAdj!$E:$E,$E494,Inp_TechAssessAdj!$F:$F,$F494,Inp_TechAssessAdj!$G:$G,$G494,Inp_TechAssessAdj!$H:$H,$H494)</f>
        <v>0</v>
      </c>
      <c r="W494" s="15">
        <f>-SUMIFS(Inp_TechAssessAdj!W:W,Inp_TechAssessAdj!$E:$E,$E494,Inp_TechAssessAdj!$F:$F,$F494,Inp_TechAssessAdj!$G:$G,$G494,Inp_TechAssessAdj!$H:$H,$H494)</f>
        <v>0</v>
      </c>
      <c r="X494" s="15">
        <f>-SUMIFS(Inp_TechAssessAdj!X:X,Inp_TechAssessAdj!$E:$E,$E494,Inp_TechAssessAdj!$F:$F,$F494,Inp_TechAssessAdj!$G:$G,$G494,Inp_TechAssessAdj!$H:$H,$H494)</f>
        <v>0</v>
      </c>
      <c r="Y494" s="15">
        <f>-SUMIFS(Inp_TechAssessAdj!Y:Y,Inp_TechAssessAdj!$E:$E,$E494,Inp_TechAssessAdj!$F:$F,$F494,Inp_TechAssessAdj!$G:$G,$G494,Inp_TechAssessAdj!$H:$H,$H494)</f>
        <v>0</v>
      </c>
      <c r="Z494" s="15">
        <f>-SUMIFS(Inp_TechAssessAdj!Z:Z,Inp_TechAssessAdj!$E:$E,$E494,Inp_TechAssessAdj!$F:$F,$F494,Inp_TechAssessAdj!$G:$G,$G494,Inp_TechAssessAdj!$H:$H,$H494)</f>
        <v>0</v>
      </c>
      <c r="AA494" s="15">
        <f>-SUMIFS(Inp_TechAssessAdj!AA:AA,Inp_TechAssessAdj!$E:$E,$E494,Inp_TechAssessAdj!$F:$F,$F494,Inp_TechAssessAdj!$G:$G,$G494,Inp_TechAssessAdj!$H:$H,$H494)</f>
        <v>0</v>
      </c>
      <c r="AB494" s="15">
        <f>-SUMIFS(Inp_TechAssessAdj!AB:AB,Inp_TechAssessAdj!$E:$E,$E494,Inp_TechAssessAdj!$F:$F,$F494,Inp_TechAssessAdj!$G:$G,$G494,Inp_TechAssessAdj!$H:$H,$H494)</f>
        <v>0</v>
      </c>
      <c r="AC494" s="15">
        <f>-SUMIFS(Inp_TechAssessAdj!AC:AC,Inp_TechAssessAdj!$E:$E,$E494,Inp_TechAssessAdj!$F:$F,$F494,Inp_TechAssessAdj!$G:$G,$G494,Inp_TechAssessAdj!$H:$H,$H494)</f>
        <v>0</v>
      </c>
      <c r="AD494" s="15">
        <f>-SUMIFS(Inp_TechAssessAdj!AD:AD,Inp_TechAssessAdj!$E:$E,$E494,Inp_TechAssessAdj!$F:$F,$F494,Inp_TechAssessAdj!$G:$G,$G494,Inp_TechAssessAdj!$H:$H,$H494)</f>
        <v>0</v>
      </c>
      <c r="AE494" s="15">
        <f>-SUMIFS(Inp_TechAssessAdj!AE:AE,Inp_TechAssessAdj!$E:$E,$E494,Inp_TechAssessAdj!$F:$F,$F494,Inp_TechAssessAdj!$G:$G,$G494,Inp_TechAssessAdj!$H:$H,$H494)</f>
        <v>0</v>
      </c>
      <c r="AF494" s="15">
        <f>-SUMIFS(Inp_TechAssessAdj!AF:AF,Inp_TechAssessAdj!$E:$E,$E494,Inp_TechAssessAdj!$F:$F,$F494,Inp_TechAssessAdj!$G:$G,$G494,Inp_TechAssessAdj!$H:$H,$H494)</f>
        <v>0</v>
      </c>
      <c r="AG494" s="15">
        <f>-SUMIFS(Inp_TechAssessAdj!AG:AG,Inp_TechAssessAdj!$E:$E,$E494,Inp_TechAssessAdj!$F:$F,$F494,Inp_TechAssessAdj!$G:$G,$G494,Inp_TechAssessAdj!$H:$H,$H494)</f>
        <v>0</v>
      </c>
      <c r="AH494" s="15">
        <f>-SUMIFS(Inp_TechAssessAdj!AH:AH,Inp_TechAssessAdj!$E:$E,$E494,Inp_TechAssessAdj!$F:$F,$F494,Inp_TechAssessAdj!$G:$G,$G494,Inp_TechAssessAdj!$H:$H,$H494)</f>
        <v>0</v>
      </c>
      <c r="AI494" s="15">
        <f>-SUMIFS(Inp_TechAssessAdj!AI:AI,Inp_TechAssessAdj!$E:$E,$E494,Inp_TechAssessAdj!$F:$F,$F494,Inp_TechAssessAdj!$G:$G,$G494,Inp_TechAssessAdj!$H:$H,$H494)</f>
        <v>0</v>
      </c>
      <c r="AJ494" s="15">
        <f>-SUMIFS(Inp_TechAssessAdj!AJ:AJ,Inp_TechAssessAdj!$E:$E,$E494,Inp_TechAssessAdj!$F:$F,$F494,Inp_TechAssessAdj!$G:$G,$G494,Inp_TechAssessAdj!$H:$H,$H494)</f>
        <v>0</v>
      </c>
      <c r="AK494" s="15">
        <f>-SUMIFS(Inp_TechAssessAdj!AK:AK,Inp_TechAssessAdj!$E:$E,$E494,Inp_TechAssessAdj!$F:$F,$F494,Inp_TechAssessAdj!$G:$G,$G494,Inp_TechAssessAdj!$H:$H,$H494)</f>
        <v>0</v>
      </c>
      <c r="AM494" s="55"/>
      <c r="AN494" s="69"/>
      <c r="AO494" s="69"/>
      <c r="AP494" s="55"/>
      <c r="AQ494" s="69"/>
      <c r="AR494" s="69"/>
    </row>
    <row r="495" spans="5:44">
      <c r="E495" s="51" t="s">
        <v>34</v>
      </c>
      <c r="F495" s="137">
        <f>IFERROR(Inp_TechAssessAdj!F222,0)</f>
        <v>0</v>
      </c>
      <c r="G495" s="137">
        <f>IFERROR(Inp_TechAssessAdj!G222,0)</f>
        <v>0</v>
      </c>
      <c r="H495" s="137">
        <f>IFERROR(Inp_TechAssessAdj!H222,0)</f>
        <v>0</v>
      </c>
      <c r="L495" s="51" t="s">
        <v>108</v>
      </c>
      <c r="M495" s="138">
        <f>SUMIFS(Inp_TechAssessAdj!$I:$I,Inp_TechAssessAdj!$E:$E,$E495,Inp_TechAssessAdj!$G:$G,$G495,Inp_TechAssessAdj!$H:$H,$H495)</f>
        <v>0</v>
      </c>
      <c r="R495" s="55"/>
      <c r="T495" s="15">
        <f>-SUMIFS(Inp_TechAssessAdj!T:T,Inp_TechAssessAdj!$E:$E,$E495,Inp_TechAssessAdj!$F:$F,$F495,Inp_TechAssessAdj!$G:$G,$G495,Inp_TechAssessAdj!$H:$H,$H495)</f>
        <v>0</v>
      </c>
      <c r="U495" s="15">
        <f>-SUMIFS(Inp_TechAssessAdj!U:U,Inp_TechAssessAdj!$E:$E,$E495,Inp_TechAssessAdj!$F:$F,$F495,Inp_TechAssessAdj!$G:$G,$G495,Inp_TechAssessAdj!$H:$H,$H495)</f>
        <v>0</v>
      </c>
      <c r="V495" s="15">
        <f>-SUMIFS(Inp_TechAssessAdj!V:V,Inp_TechAssessAdj!$E:$E,$E495,Inp_TechAssessAdj!$F:$F,$F495,Inp_TechAssessAdj!$G:$G,$G495,Inp_TechAssessAdj!$H:$H,$H495)</f>
        <v>0</v>
      </c>
      <c r="W495" s="15">
        <f>-SUMIFS(Inp_TechAssessAdj!W:W,Inp_TechAssessAdj!$E:$E,$E495,Inp_TechAssessAdj!$F:$F,$F495,Inp_TechAssessAdj!$G:$G,$G495,Inp_TechAssessAdj!$H:$H,$H495)</f>
        <v>0</v>
      </c>
      <c r="X495" s="15">
        <f>-SUMIFS(Inp_TechAssessAdj!X:X,Inp_TechAssessAdj!$E:$E,$E495,Inp_TechAssessAdj!$F:$F,$F495,Inp_TechAssessAdj!$G:$G,$G495,Inp_TechAssessAdj!$H:$H,$H495)</f>
        <v>0</v>
      </c>
      <c r="Y495" s="15">
        <f>-SUMIFS(Inp_TechAssessAdj!Y:Y,Inp_TechAssessAdj!$E:$E,$E495,Inp_TechAssessAdj!$F:$F,$F495,Inp_TechAssessAdj!$G:$G,$G495,Inp_TechAssessAdj!$H:$H,$H495)</f>
        <v>0</v>
      </c>
      <c r="Z495" s="15">
        <f>-SUMIFS(Inp_TechAssessAdj!Z:Z,Inp_TechAssessAdj!$E:$E,$E495,Inp_TechAssessAdj!$F:$F,$F495,Inp_TechAssessAdj!$G:$G,$G495,Inp_TechAssessAdj!$H:$H,$H495)</f>
        <v>0</v>
      </c>
      <c r="AA495" s="15">
        <f>-SUMIFS(Inp_TechAssessAdj!AA:AA,Inp_TechAssessAdj!$E:$E,$E495,Inp_TechAssessAdj!$F:$F,$F495,Inp_TechAssessAdj!$G:$G,$G495,Inp_TechAssessAdj!$H:$H,$H495)</f>
        <v>0</v>
      </c>
      <c r="AB495" s="15">
        <f>-SUMIFS(Inp_TechAssessAdj!AB:AB,Inp_TechAssessAdj!$E:$E,$E495,Inp_TechAssessAdj!$F:$F,$F495,Inp_TechAssessAdj!$G:$G,$G495,Inp_TechAssessAdj!$H:$H,$H495)</f>
        <v>0</v>
      </c>
      <c r="AC495" s="15">
        <f>-SUMIFS(Inp_TechAssessAdj!AC:AC,Inp_TechAssessAdj!$E:$E,$E495,Inp_TechAssessAdj!$F:$F,$F495,Inp_TechAssessAdj!$G:$G,$G495,Inp_TechAssessAdj!$H:$H,$H495)</f>
        <v>0</v>
      </c>
      <c r="AD495" s="15">
        <f>-SUMIFS(Inp_TechAssessAdj!AD:AD,Inp_TechAssessAdj!$E:$E,$E495,Inp_TechAssessAdj!$F:$F,$F495,Inp_TechAssessAdj!$G:$G,$G495,Inp_TechAssessAdj!$H:$H,$H495)</f>
        <v>0</v>
      </c>
      <c r="AE495" s="15">
        <f>-SUMIFS(Inp_TechAssessAdj!AE:AE,Inp_TechAssessAdj!$E:$E,$E495,Inp_TechAssessAdj!$F:$F,$F495,Inp_TechAssessAdj!$G:$G,$G495,Inp_TechAssessAdj!$H:$H,$H495)</f>
        <v>0</v>
      </c>
      <c r="AF495" s="15">
        <f>-SUMIFS(Inp_TechAssessAdj!AF:AF,Inp_TechAssessAdj!$E:$E,$E495,Inp_TechAssessAdj!$F:$F,$F495,Inp_TechAssessAdj!$G:$G,$G495,Inp_TechAssessAdj!$H:$H,$H495)</f>
        <v>0</v>
      </c>
      <c r="AG495" s="15">
        <f>-SUMIFS(Inp_TechAssessAdj!AG:AG,Inp_TechAssessAdj!$E:$E,$E495,Inp_TechAssessAdj!$F:$F,$F495,Inp_TechAssessAdj!$G:$G,$G495,Inp_TechAssessAdj!$H:$H,$H495)</f>
        <v>0</v>
      </c>
      <c r="AH495" s="15">
        <f>-SUMIFS(Inp_TechAssessAdj!AH:AH,Inp_TechAssessAdj!$E:$E,$E495,Inp_TechAssessAdj!$F:$F,$F495,Inp_TechAssessAdj!$G:$G,$G495,Inp_TechAssessAdj!$H:$H,$H495)</f>
        <v>0</v>
      </c>
      <c r="AI495" s="15">
        <f>-SUMIFS(Inp_TechAssessAdj!AI:AI,Inp_TechAssessAdj!$E:$E,$E495,Inp_TechAssessAdj!$F:$F,$F495,Inp_TechAssessAdj!$G:$G,$G495,Inp_TechAssessAdj!$H:$H,$H495)</f>
        <v>0</v>
      </c>
      <c r="AJ495" s="15">
        <f>-SUMIFS(Inp_TechAssessAdj!AJ:AJ,Inp_TechAssessAdj!$E:$E,$E495,Inp_TechAssessAdj!$F:$F,$F495,Inp_TechAssessAdj!$G:$G,$G495,Inp_TechAssessAdj!$H:$H,$H495)</f>
        <v>0</v>
      </c>
      <c r="AK495" s="15">
        <f>-SUMIFS(Inp_TechAssessAdj!AK:AK,Inp_TechAssessAdj!$E:$E,$E495,Inp_TechAssessAdj!$F:$F,$F495,Inp_TechAssessAdj!$G:$G,$G495,Inp_TechAssessAdj!$H:$H,$H495)</f>
        <v>0</v>
      </c>
      <c r="AM495" s="55"/>
      <c r="AN495" s="69"/>
      <c r="AO495" s="69"/>
      <c r="AP495" s="55"/>
      <c r="AQ495" s="69"/>
      <c r="AR495" s="69"/>
    </row>
    <row r="496" spans="5:44">
      <c r="E496" s="51" t="s">
        <v>34</v>
      </c>
      <c r="F496" s="137">
        <f>IFERROR(Inp_TechAssessAdj!F223,0)</f>
        <v>0</v>
      </c>
      <c r="G496" s="137">
        <f>IFERROR(Inp_TechAssessAdj!G223,0)</f>
        <v>0</v>
      </c>
      <c r="H496" s="137">
        <f>IFERROR(Inp_TechAssessAdj!H223,0)</f>
        <v>0</v>
      </c>
      <c r="L496" s="51" t="s">
        <v>108</v>
      </c>
      <c r="M496" s="138">
        <f>SUMIFS(Inp_TechAssessAdj!$I:$I,Inp_TechAssessAdj!$E:$E,$E496,Inp_TechAssessAdj!$G:$G,$G496,Inp_TechAssessAdj!$H:$H,$H496)</f>
        <v>0</v>
      </c>
      <c r="R496" s="55"/>
      <c r="T496" s="15">
        <f>-SUMIFS(Inp_TechAssessAdj!T:T,Inp_TechAssessAdj!$E:$E,$E496,Inp_TechAssessAdj!$F:$F,$F496,Inp_TechAssessAdj!$G:$G,$G496,Inp_TechAssessAdj!$H:$H,$H496)</f>
        <v>0</v>
      </c>
      <c r="U496" s="15">
        <f>-SUMIFS(Inp_TechAssessAdj!U:U,Inp_TechAssessAdj!$E:$E,$E496,Inp_TechAssessAdj!$F:$F,$F496,Inp_TechAssessAdj!$G:$G,$G496,Inp_TechAssessAdj!$H:$H,$H496)</f>
        <v>0</v>
      </c>
      <c r="V496" s="15">
        <f>-SUMIFS(Inp_TechAssessAdj!V:V,Inp_TechAssessAdj!$E:$E,$E496,Inp_TechAssessAdj!$F:$F,$F496,Inp_TechAssessAdj!$G:$G,$G496,Inp_TechAssessAdj!$H:$H,$H496)</f>
        <v>0</v>
      </c>
      <c r="W496" s="15">
        <f>-SUMIFS(Inp_TechAssessAdj!W:W,Inp_TechAssessAdj!$E:$E,$E496,Inp_TechAssessAdj!$F:$F,$F496,Inp_TechAssessAdj!$G:$G,$G496,Inp_TechAssessAdj!$H:$H,$H496)</f>
        <v>0</v>
      </c>
      <c r="X496" s="15">
        <f>-SUMIFS(Inp_TechAssessAdj!X:X,Inp_TechAssessAdj!$E:$E,$E496,Inp_TechAssessAdj!$F:$F,$F496,Inp_TechAssessAdj!$G:$G,$G496,Inp_TechAssessAdj!$H:$H,$H496)</f>
        <v>0</v>
      </c>
      <c r="Y496" s="15">
        <f>-SUMIFS(Inp_TechAssessAdj!Y:Y,Inp_TechAssessAdj!$E:$E,$E496,Inp_TechAssessAdj!$F:$F,$F496,Inp_TechAssessAdj!$G:$G,$G496,Inp_TechAssessAdj!$H:$H,$H496)</f>
        <v>0</v>
      </c>
      <c r="Z496" s="15">
        <f>-SUMIFS(Inp_TechAssessAdj!Z:Z,Inp_TechAssessAdj!$E:$E,$E496,Inp_TechAssessAdj!$F:$F,$F496,Inp_TechAssessAdj!$G:$G,$G496,Inp_TechAssessAdj!$H:$H,$H496)</f>
        <v>0</v>
      </c>
      <c r="AA496" s="15">
        <f>-SUMIFS(Inp_TechAssessAdj!AA:AA,Inp_TechAssessAdj!$E:$E,$E496,Inp_TechAssessAdj!$F:$F,$F496,Inp_TechAssessAdj!$G:$G,$G496,Inp_TechAssessAdj!$H:$H,$H496)</f>
        <v>0</v>
      </c>
      <c r="AB496" s="15">
        <f>-SUMIFS(Inp_TechAssessAdj!AB:AB,Inp_TechAssessAdj!$E:$E,$E496,Inp_TechAssessAdj!$F:$F,$F496,Inp_TechAssessAdj!$G:$G,$G496,Inp_TechAssessAdj!$H:$H,$H496)</f>
        <v>0</v>
      </c>
      <c r="AC496" s="15">
        <f>-SUMIFS(Inp_TechAssessAdj!AC:AC,Inp_TechAssessAdj!$E:$E,$E496,Inp_TechAssessAdj!$F:$F,$F496,Inp_TechAssessAdj!$G:$G,$G496,Inp_TechAssessAdj!$H:$H,$H496)</f>
        <v>0</v>
      </c>
      <c r="AD496" s="15">
        <f>-SUMIFS(Inp_TechAssessAdj!AD:AD,Inp_TechAssessAdj!$E:$E,$E496,Inp_TechAssessAdj!$F:$F,$F496,Inp_TechAssessAdj!$G:$G,$G496,Inp_TechAssessAdj!$H:$H,$H496)</f>
        <v>0</v>
      </c>
      <c r="AE496" s="15">
        <f>-SUMIFS(Inp_TechAssessAdj!AE:AE,Inp_TechAssessAdj!$E:$E,$E496,Inp_TechAssessAdj!$F:$F,$F496,Inp_TechAssessAdj!$G:$G,$G496,Inp_TechAssessAdj!$H:$H,$H496)</f>
        <v>0</v>
      </c>
      <c r="AF496" s="15">
        <f>-SUMIFS(Inp_TechAssessAdj!AF:AF,Inp_TechAssessAdj!$E:$E,$E496,Inp_TechAssessAdj!$F:$F,$F496,Inp_TechAssessAdj!$G:$G,$G496,Inp_TechAssessAdj!$H:$H,$H496)</f>
        <v>0</v>
      </c>
      <c r="AG496" s="15">
        <f>-SUMIFS(Inp_TechAssessAdj!AG:AG,Inp_TechAssessAdj!$E:$E,$E496,Inp_TechAssessAdj!$F:$F,$F496,Inp_TechAssessAdj!$G:$G,$G496,Inp_TechAssessAdj!$H:$H,$H496)</f>
        <v>0</v>
      </c>
      <c r="AH496" s="15">
        <f>-SUMIFS(Inp_TechAssessAdj!AH:AH,Inp_TechAssessAdj!$E:$E,$E496,Inp_TechAssessAdj!$F:$F,$F496,Inp_TechAssessAdj!$G:$G,$G496,Inp_TechAssessAdj!$H:$H,$H496)</f>
        <v>0</v>
      </c>
      <c r="AI496" s="15">
        <f>-SUMIFS(Inp_TechAssessAdj!AI:AI,Inp_TechAssessAdj!$E:$E,$E496,Inp_TechAssessAdj!$F:$F,$F496,Inp_TechAssessAdj!$G:$G,$G496,Inp_TechAssessAdj!$H:$H,$H496)</f>
        <v>0</v>
      </c>
      <c r="AJ496" s="15">
        <f>-SUMIFS(Inp_TechAssessAdj!AJ:AJ,Inp_TechAssessAdj!$E:$E,$E496,Inp_TechAssessAdj!$F:$F,$F496,Inp_TechAssessAdj!$G:$G,$G496,Inp_TechAssessAdj!$H:$H,$H496)</f>
        <v>0</v>
      </c>
      <c r="AK496" s="15">
        <f>-SUMIFS(Inp_TechAssessAdj!AK:AK,Inp_TechAssessAdj!$E:$E,$E496,Inp_TechAssessAdj!$F:$F,$F496,Inp_TechAssessAdj!$G:$G,$G496,Inp_TechAssessAdj!$H:$H,$H496)</f>
        <v>0</v>
      </c>
      <c r="AM496" s="55"/>
      <c r="AN496" s="69"/>
      <c r="AO496" s="69"/>
      <c r="AP496" s="55"/>
      <c r="AQ496" s="69"/>
      <c r="AR496" s="69"/>
    </row>
    <row r="497" spans="3:60">
      <c r="E497" s="51" t="s">
        <v>34</v>
      </c>
      <c r="F497" s="137">
        <f>IFERROR(Inp_TechAssessAdj!F224,0)</f>
        <v>0</v>
      </c>
      <c r="G497" s="137">
        <f>IFERROR(Inp_TechAssessAdj!G224,0)</f>
        <v>0</v>
      </c>
      <c r="H497" s="137">
        <f>IFERROR(Inp_TechAssessAdj!H224,0)</f>
        <v>0</v>
      </c>
      <c r="L497" s="51" t="s">
        <v>108</v>
      </c>
      <c r="M497" s="138">
        <f>SUMIFS(Inp_TechAssessAdj!$I:$I,Inp_TechAssessAdj!$E:$E,$E497,Inp_TechAssessAdj!$G:$G,$G497,Inp_TechAssessAdj!$H:$H,$H497)</f>
        <v>0</v>
      </c>
      <c r="R497" s="55"/>
      <c r="T497" s="15">
        <f>-SUMIFS(Inp_TechAssessAdj!T:T,Inp_TechAssessAdj!$E:$E,$E497,Inp_TechAssessAdj!$F:$F,$F497,Inp_TechAssessAdj!$G:$G,$G497,Inp_TechAssessAdj!$H:$H,$H497)</f>
        <v>0</v>
      </c>
      <c r="U497" s="15">
        <f>-SUMIFS(Inp_TechAssessAdj!U:U,Inp_TechAssessAdj!$E:$E,$E497,Inp_TechAssessAdj!$F:$F,$F497,Inp_TechAssessAdj!$G:$G,$G497,Inp_TechAssessAdj!$H:$H,$H497)</f>
        <v>0</v>
      </c>
      <c r="V497" s="15">
        <f>-SUMIFS(Inp_TechAssessAdj!V:V,Inp_TechAssessAdj!$E:$E,$E497,Inp_TechAssessAdj!$F:$F,$F497,Inp_TechAssessAdj!$G:$G,$G497,Inp_TechAssessAdj!$H:$H,$H497)</f>
        <v>0</v>
      </c>
      <c r="W497" s="15">
        <f>-SUMIFS(Inp_TechAssessAdj!W:W,Inp_TechAssessAdj!$E:$E,$E497,Inp_TechAssessAdj!$F:$F,$F497,Inp_TechAssessAdj!$G:$G,$G497,Inp_TechAssessAdj!$H:$H,$H497)</f>
        <v>0</v>
      </c>
      <c r="X497" s="15">
        <f>-SUMIFS(Inp_TechAssessAdj!X:X,Inp_TechAssessAdj!$E:$E,$E497,Inp_TechAssessAdj!$F:$F,$F497,Inp_TechAssessAdj!$G:$G,$G497,Inp_TechAssessAdj!$H:$H,$H497)</f>
        <v>0</v>
      </c>
      <c r="Y497" s="15">
        <f>-SUMIFS(Inp_TechAssessAdj!Y:Y,Inp_TechAssessAdj!$E:$E,$E497,Inp_TechAssessAdj!$F:$F,$F497,Inp_TechAssessAdj!$G:$G,$G497,Inp_TechAssessAdj!$H:$H,$H497)</f>
        <v>0</v>
      </c>
      <c r="Z497" s="15">
        <f>-SUMIFS(Inp_TechAssessAdj!Z:Z,Inp_TechAssessAdj!$E:$E,$E497,Inp_TechAssessAdj!$F:$F,$F497,Inp_TechAssessAdj!$G:$G,$G497,Inp_TechAssessAdj!$H:$H,$H497)</f>
        <v>0</v>
      </c>
      <c r="AA497" s="15">
        <f>-SUMIFS(Inp_TechAssessAdj!AA:AA,Inp_TechAssessAdj!$E:$E,$E497,Inp_TechAssessAdj!$F:$F,$F497,Inp_TechAssessAdj!$G:$G,$G497,Inp_TechAssessAdj!$H:$H,$H497)</f>
        <v>0</v>
      </c>
      <c r="AB497" s="15">
        <f>-SUMIFS(Inp_TechAssessAdj!AB:AB,Inp_TechAssessAdj!$E:$E,$E497,Inp_TechAssessAdj!$F:$F,$F497,Inp_TechAssessAdj!$G:$G,$G497,Inp_TechAssessAdj!$H:$H,$H497)</f>
        <v>0</v>
      </c>
      <c r="AC497" s="15">
        <f>-SUMIFS(Inp_TechAssessAdj!AC:AC,Inp_TechAssessAdj!$E:$E,$E497,Inp_TechAssessAdj!$F:$F,$F497,Inp_TechAssessAdj!$G:$G,$G497,Inp_TechAssessAdj!$H:$H,$H497)</f>
        <v>0</v>
      </c>
      <c r="AD497" s="15">
        <f>-SUMIFS(Inp_TechAssessAdj!AD:AD,Inp_TechAssessAdj!$E:$E,$E497,Inp_TechAssessAdj!$F:$F,$F497,Inp_TechAssessAdj!$G:$G,$G497,Inp_TechAssessAdj!$H:$H,$H497)</f>
        <v>0</v>
      </c>
      <c r="AE497" s="15">
        <f>-SUMIFS(Inp_TechAssessAdj!AE:AE,Inp_TechAssessAdj!$E:$E,$E497,Inp_TechAssessAdj!$F:$F,$F497,Inp_TechAssessAdj!$G:$G,$G497,Inp_TechAssessAdj!$H:$H,$H497)</f>
        <v>0</v>
      </c>
      <c r="AF497" s="15">
        <f>-SUMIFS(Inp_TechAssessAdj!AF:AF,Inp_TechAssessAdj!$E:$E,$E497,Inp_TechAssessAdj!$F:$F,$F497,Inp_TechAssessAdj!$G:$G,$G497,Inp_TechAssessAdj!$H:$H,$H497)</f>
        <v>0</v>
      </c>
      <c r="AG497" s="15">
        <f>-SUMIFS(Inp_TechAssessAdj!AG:AG,Inp_TechAssessAdj!$E:$E,$E497,Inp_TechAssessAdj!$F:$F,$F497,Inp_TechAssessAdj!$G:$G,$G497,Inp_TechAssessAdj!$H:$H,$H497)</f>
        <v>0</v>
      </c>
      <c r="AH497" s="15">
        <f>-SUMIFS(Inp_TechAssessAdj!AH:AH,Inp_TechAssessAdj!$E:$E,$E497,Inp_TechAssessAdj!$F:$F,$F497,Inp_TechAssessAdj!$G:$G,$G497,Inp_TechAssessAdj!$H:$H,$H497)</f>
        <v>0</v>
      </c>
      <c r="AI497" s="15">
        <f>-SUMIFS(Inp_TechAssessAdj!AI:AI,Inp_TechAssessAdj!$E:$E,$E497,Inp_TechAssessAdj!$F:$F,$F497,Inp_TechAssessAdj!$G:$G,$G497,Inp_TechAssessAdj!$H:$H,$H497)</f>
        <v>0</v>
      </c>
      <c r="AJ497" s="15">
        <f>-SUMIFS(Inp_TechAssessAdj!AJ:AJ,Inp_TechAssessAdj!$E:$E,$E497,Inp_TechAssessAdj!$F:$F,$F497,Inp_TechAssessAdj!$G:$G,$G497,Inp_TechAssessAdj!$H:$H,$H497)</f>
        <v>0</v>
      </c>
      <c r="AK497" s="15">
        <f>-SUMIFS(Inp_TechAssessAdj!AK:AK,Inp_TechAssessAdj!$E:$E,$E497,Inp_TechAssessAdj!$F:$F,$F497,Inp_TechAssessAdj!$G:$G,$G497,Inp_TechAssessAdj!$H:$H,$H497)</f>
        <v>0</v>
      </c>
      <c r="AM497" s="55"/>
      <c r="AN497" s="69"/>
      <c r="AO497" s="69"/>
      <c r="AP497" s="55"/>
      <c r="AQ497" s="69"/>
      <c r="AR497" s="69"/>
    </row>
    <row r="498" spans="3:60">
      <c r="E498" s="51" t="s">
        <v>34</v>
      </c>
      <c r="F498" s="137">
        <f>IFERROR(Inp_TechAssessAdj!F225,0)</f>
        <v>0</v>
      </c>
      <c r="G498" s="137">
        <f>IFERROR(Inp_TechAssessAdj!G225,0)</f>
        <v>0</v>
      </c>
      <c r="H498" s="137">
        <f>IFERROR(Inp_TechAssessAdj!H225,0)</f>
        <v>0</v>
      </c>
      <c r="L498" s="51" t="s">
        <v>108</v>
      </c>
      <c r="M498" s="138">
        <f>SUMIFS(Inp_TechAssessAdj!$I:$I,Inp_TechAssessAdj!$E:$E,$E498,Inp_TechAssessAdj!$G:$G,$G498,Inp_TechAssessAdj!$H:$H,$H498)</f>
        <v>0</v>
      </c>
      <c r="R498" s="55"/>
      <c r="T498" s="15">
        <f>-SUMIFS(Inp_TechAssessAdj!T:T,Inp_TechAssessAdj!$E:$E,$E498,Inp_TechAssessAdj!$F:$F,$F498,Inp_TechAssessAdj!$G:$G,$G498,Inp_TechAssessAdj!$H:$H,$H498)</f>
        <v>0</v>
      </c>
      <c r="U498" s="15">
        <f>-SUMIFS(Inp_TechAssessAdj!U:U,Inp_TechAssessAdj!$E:$E,$E498,Inp_TechAssessAdj!$F:$F,$F498,Inp_TechAssessAdj!$G:$G,$G498,Inp_TechAssessAdj!$H:$H,$H498)</f>
        <v>0</v>
      </c>
      <c r="V498" s="15">
        <f>-SUMIFS(Inp_TechAssessAdj!V:V,Inp_TechAssessAdj!$E:$E,$E498,Inp_TechAssessAdj!$F:$F,$F498,Inp_TechAssessAdj!$G:$G,$G498,Inp_TechAssessAdj!$H:$H,$H498)</f>
        <v>0</v>
      </c>
      <c r="W498" s="15">
        <f>-SUMIFS(Inp_TechAssessAdj!W:W,Inp_TechAssessAdj!$E:$E,$E498,Inp_TechAssessAdj!$F:$F,$F498,Inp_TechAssessAdj!$G:$G,$G498,Inp_TechAssessAdj!$H:$H,$H498)</f>
        <v>0</v>
      </c>
      <c r="X498" s="15">
        <f>-SUMIFS(Inp_TechAssessAdj!X:X,Inp_TechAssessAdj!$E:$E,$E498,Inp_TechAssessAdj!$F:$F,$F498,Inp_TechAssessAdj!$G:$G,$G498,Inp_TechAssessAdj!$H:$H,$H498)</f>
        <v>0</v>
      </c>
      <c r="Y498" s="15">
        <f>-SUMIFS(Inp_TechAssessAdj!Y:Y,Inp_TechAssessAdj!$E:$E,$E498,Inp_TechAssessAdj!$F:$F,$F498,Inp_TechAssessAdj!$G:$G,$G498,Inp_TechAssessAdj!$H:$H,$H498)</f>
        <v>0</v>
      </c>
      <c r="Z498" s="15">
        <f>-SUMIFS(Inp_TechAssessAdj!Z:Z,Inp_TechAssessAdj!$E:$E,$E498,Inp_TechAssessAdj!$F:$F,$F498,Inp_TechAssessAdj!$G:$G,$G498,Inp_TechAssessAdj!$H:$H,$H498)</f>
        <v>0</v>
      </c>
      <c r="AA498" s="15">
        <f>-SUMIFS(Inp_TechAssessAdj!AA:AA,Inp_TechAssessAdj!$E:$E,$E498,Inp_TechAssessAdj!$F:$F,$F498,Inp_TechAssessAdj!$G:$G,$G498,Inp_TechAssessAdj!$H:$H,$H498)</f>
        <v>0</v>
      </c>
      <c r="AB498" s="15">
        <f>-SUMIFS(Inp_TechAssessAdj!AB:AB,Inp_TechAssessAdj!$E:$E,$E498,Inp_TechAssessAdj!$F:$F,$F498,Inp_TechAssessAdj!$G:$G,$G498,Inp_TechAssessAdj!$H:$H,$H498)</f>
        <v>0</v>
      </c>
      <c r="AC498" s="15">
        <f>-SUMIFS(Inp_TechAssessAdj!AC:AC,Inp_TechAssessAdj!$E:$E,$E498,Inp_TechAssessAdj!$F:$F,$F498,Inp_TechAssessAdj!$G:$G,$G498,Inp_TechAssessAdj!$H:$H,$H498)</f>
        <v>0</v>
      </c>
      <c r="AD498" s="15">
        <f>-SUMIFS(Inp_TechAssessAdj!AD:AD,Inp_TechAssessAdj!$E:$E,$E498,Inp_TechAssessAdj!$F:$F,$F498,Inp_TechAssessAdj!$G:$G,$G498,Inp_TechAssessAdj!$H:$H,$H498)</f>
        <v>0</v>
      </c>
      <c r="AE498" s="15">
        <f>-SUMIFS(Inp_TechAssessAdj!AE:AE,Inp_TechAssessAdj!$E:$E,$E498,Inp_TechAssessAdj!$F:$F,$F498,Inp_TechAssessAdj!$G:$G,$G498,Inp_TechAssessAdj!$H:$H,$H498)</f>
        <v>0</v>
      </c>
      <c r="AF498" s="15">
        <f>-SUMIFS(Inp_TechAssessAdj!AF:AF,Inp_TechAssessAdj!$E:$E,$E498,Inp_TechAssessAdj!$F:$F,$F498,Inp_TechAssessAdj!$G:$G,$G498,Inp_TechAssessAdj!$H:$H,$H498)</f>
        <v>0</v>
      </c>
      <c r="AG498" s="15">
        <f>-SUMIFS(Inp_TechAssessAdj!AG:AG,Inp_TechAssessAdj!$E:$E,$E498,Inp_TechAssessAdj!$F:$F,$F498,Inp_TechAssessAdj!$G:$G,$G498,Inp_TechAssessAdj!$H:$H,$H498)</f>
        <v>0</v>
      </c>
      <c r="AH498" s="15">
        <f>-SUMIFS(Inp_TechAssessAdj!AH:AH,Inp_TechAssessAdj!$E:$E,$E498,Inp_TechAssessAdj!$F:$F,$F498,Inp_TechAssessAdj!$G:$G,$G498,Inp_TechAssessAdj!$H:$H,$H498)</f>
        <v>0</v>
      </c>
      <c r="AI498" s="15">
        <f>-SUMIFS(Inp_TechAssessAdj!AI:AI,Inp_TechAssessAdj!$E:$E,$E498,Inp_TechAssessAdj!$F:$F,$F498,Inp_TechAssessAdj!$G:$G,$G498,Inp_TechAssessAdj!$H:$H,$H498)</f>
        <v>0</v>
      </c>
      <c r="AJ498" s="15">
        <f>-SUMIFS(Inp_TechAssessAdj!AJ:AJ,Inp_TechAssessAdj!$E:$E,$E498,Inp_TechAssessAdj!$F:$F,$F498,Inp_TechAssessAdj!$G:$G,$G498,Inp_TechAssessAdj!$H:$H,$H498)</f>
        <v>0</v>
      </c>
      <c r="AK498" s="15">
        <f>-SUMIFS(Inp_TechAssessAdj!AK:AK,Inp_TechAssessAdj!$E:$E,$E498,Inp_TechAssessAdj!$F:$F,$F498,Inp_TechAssessAdj!$G:$G,$G498,Inp_TechAssessAdj!$H:$H,$H498)</f>
        <v>0</v>
      </c>
      <c r="AM498" s="55"/>
      <c r="AN498" s="69"/>
      <c r="AO498" s="69"/>
      <c r="AP498" s="55"/>
      <c r="AQ498" s="69"/>
      <c r="AR498" s="69"/>
    </row>
    <row r="499" spans="3:60">
      <c r="E499" s="51" t="s">
        <v>34</v>
      </c>
      <c r="F499" s="137">
        <f>IFERROR(Inp_TechAssessAdj!F226,0)</f>
        <v>0</v>
      </c>
      <c r="G499" s="137">
        <f>IFERROR(Inp_TechAssessAdj!G226,0)</f>
        <v>0</v>
      </c>
      <c r="H499" s="137">
        <f>IFERROR(Inp_TechAssessAdj!H226,0)</f>
        <v>0</v>
      </c>
      <c r="L499" s="51" t="s">
        <v>108</v>
      </c>
      <c r="M499" s="138">
        <f>SUMIFS(Inp_TechAssessAdj!$I:$I,Inp_TechAssessAdj!$E:$E,$E499,Inp_TechAssessAdj!$G:$G,$G499,Inp_TechAssessAdj!$H:$H,$H499)</f>
        <v>0</v>
      </c>
      <c r="R499" s="55"/>
      <c r="T499" s="15">
        <f>-SUMIFS(Inp_TechAssessAdj!T:T,Inp_TechAssessAdj!$E:$E,$E499,Inp_TechAssessAdj!$F:$F,$F499,Inp_TechAssessAdj!$G:$G,$G499,Inp_TechAssessAdj!$H:$H,$H499)</f>
        <v>0</v>
      </c>
      <c r="U499" s="15">
        <f>-SUMIFS(Inp_TechAssessAdj!U:U,Inp_TechAssessAdj!$E:$E,$E499,Inp_TechAssessAdj!$F:$F,$F499,Inp_TechAssessAdj!$G:$G,$G499,Inp_TechAssessAdj!$H:$H,$H499)</f>
        <v>0</v>
      </c>
      <c r="V499" s="15">
        <f>-SUMIFS(Inp_TechAssessAdj!V:V,Inp_TechAssessAdj!$E:$E,$E499,Inp_TechAssessAdj!$F:$F,$F499,Inp_TechAssessAdj!$G:$G,$G499,Inp_TechAssessAdj!$H:$H,$H499)</f>
        <v>0</v>
      </c>
      <c r="W499" s="15">
        <f>-SUMIFS(Inp_TechAssessAdj!W:W,Inp_TechAssessAdj!$E:$E,$E499,Inp_TechAssessAdj!$F:$F,$F499,Inp_TechAssessAdj!$G:$G,$G499,Inp_TechAssessAdj!$H:$H,$H499)</f>
        <v>0</v>
      </c>
      <c r="X499" s="15">
        <f>-SUMIFS(Inp_TechAssessAdj!X:X,Inp_TechAssessAdj!$E:$E,$E499,Inp_TechAssessAdj!$F:$F,$F499,Inp_TechAssessAdj!$G:$G,$G499,Inp_TechAssessAdj!$H:$H,$H499)</f>
        <v>0</v>
      </c>
      <c r="Y499" s="15">
        <f>-SUMIFS(Inp_TechAssessAdj!Y:Y,Inp_TechAssessAdj!$E:$E,$E499,Inp_TechAssessAdj!$F:$F,$F499,Inp_TechAssessAdj!$G:$G,$G499,Inp_TechAssessAdj!$H:$H,$H499)</f>
        <v>0</v>
      </c>
      <c r="Z499" s="15">
        <f>-SUMIFS(Inp_TechAssessAdj!Z:Z,Inp_TechAssessAdj!$E:$E,$E499,Inp_TechAssessAdj!$F:$F,$F499,Inp_TechAssessAdj!$G:$G,$G499,Inp_TechAssessAdj!$H:$H,$H499)</f>
        <v>0</v>
      </c>
      <c r="AA499" s="15">
        <f>-SUMIFS(Inp_TechAssessAdj!AA:AA,Inp_TechAssessAdj!$E:$E,$E499,Inp_TechAssessAdj!$F:$F,$F499,Inp_TechAssessAdj!$G:$G,$G499,Inp_TechAssessAdj!$H:$H,$H499)</f>
        <v>0</v>
      </c>
      <c r="AB499" s="15">
        <f>-SUMIFS(Inp_TechAssessAdj!AB:AB,Inp_TechAssessAdj!$E:$E,$E499,Inp_TechAssessAdj!$F:$F,$F499,Inp_TechAssessAdj!$G:$G,$G499,Inp_TechAssessAdj!$H:$H,$H499)</f>
        <v>0</v>
      </c>
      <c r="AC499" s="15">
        <f>-SUMIFS(Inp_TechAssessAdj!AC:AC,Inp_TechAssessAdj!$E:$E,$E499,Inp_TechAssessAdj!$F:$F,$F499,Inp_TechAssessAdj!$G:$G,$G499,Inp_TechAssessAdj!$H:$H,$H499)</f>
        <v>0</v>
      </c>
      <c r="AD499" s="15">
        <f>-SUMIFS(Inp_TechAssessAdj!AD:AD,Inp_TechAssessAdj!$E:$E,$E499,Inp_TechAssessAdj!$F:$F,$F499,Inp_TechAssessAdj!$G:$G,$G499,Inp_TechAssessAdj!$H:$H,$H499)</f>
        <v>0</v>
      </c>
      <c r="AE499" s="15">
        <f>-SUMIFS(Inp_TechAssessAdj!AE:AE,Inp_TechAssessAdj!$E:$E,$E499,Inp_TechAssessAdj!$F:$F,$F499,Inp_TechAssessAdj!$G:$G,$G499,Inp_TechAssessAdj!$H:$H,$H499)</f>
        <v>0</v>
      </c>
      <c r="AF499" s="15">
        <f>-SUMIFS(Inp_TechAssessAdj!AF:AF,Inp_TechAssessAdj!$E:$E,$E499,Inp_TechAssessAdj!$F:$F,$F499,Inp_TechAssessAdj!$G:$G,$G499,Inp_TechAssessAdj!$H:$H,$H499)</f>
        <v>0</v>
      </c>
      <c r="AG499" s="15">
        <f>-SUMIFS(Inp_TechAssessAdj!AG:AG,Inp_TechAssessAdj!$E:$E,$E499,Inp_TechAssessAdj!$F:$F,$F499,Inp_TechAssessAdj!$G:$G,$G499,Inp_TechAssessAdj!$H:$H,$H499)</f>
        <v>0</v>
      </c>
      <c r="AH499" s="15">
        <f>-SUMIFS(Inp_TechAssessAdj!AH:AH,Inp_TechAssessAdj!$E:$E,$E499,Inp_TechAssessAdj!$F:$F,$F499,Inp_TechAssessAdj!$G:$G,$G499,Inp_TechAssessAdj!$H:$H,$H499)</f>
        <v>0</v>
      </c>
      <c r="AI499" s="15">
        <f>-SUMIFS(Inp_TechAssessAdj!AI:AI,Inp_TechAssessAdj!$E:$E,$E499,Inp_TechAssessAdj!$F:$F,$F499,Inp_TechAssessAdj!$G:$G,$G499,Inp_TechAssessAdj!$H:$H,$H499)</f>
        <v>0</v>
      </c>
      <c r="AJ499" s="15">
        <f>-SUMIFS(Inp_TechAssessAdj!AJ:AJ,Inp_TechAssessAdj!$E:$E,$E499,Inp_TechAssessAdj!$F:$F,$F499,Inp_TechAssessAdj!$G:$G,$G499,Inp_TechAssessAdj!$H:$H,$H499)</f>
        <v>0</v>
      </c>
      <c r="AK499" s="15">
        <f>-SUMIFS(Inp_TechAssessAdj!AK:AK,Inp_TechAssessAdj!$E:$E,$E499,Inp_TechAssessAdj!$F:$F,$F499,Inp_TechAssessAdj!$G:$G,$G499,Inp_TechAssessAdj!$H:$H,$H499)</f>
        <v>0</v>
      </c>
      <c r="AM499" s="55"/>
      <c r="AN499" s="69"/>
      <c r="AO499" s="69"/>
      <c r="AP499" s="55"/>
      <c r="AQ499" s="69"/>
      <c r="AR499" s="69"/>
    </row>
    <row r="500" spans="3:60">
      <c r="E500" s="51" t="s">
        <v>34</v>
      </c>
      <c r="F500" s="137">
        <f>IFERROR(Inp_TechAssessAdj!F227,0)</f>
        <v>0</v>
      </c>
      <c r="G500" s="137">
        <f>IFERROR(Inp_TechAssessAdj!G227,0)</f>
        <v>0</v>
      </c>
      <c r="H500" s="137">
        <f>IFERROR(Inp_TechAssessAdj!H227,0)</f>
        <v>0</v>
      </c>
      <c r="L500" s="51" t="s">
        <v>108</v>
      </c>
      <c r="M500" s="138">
        <f>SUMIFS(Inp_TechAssessAdj!$I:$I,Inp_TechAssessAdj!$E:$E,$E500,Inp_TechAssessAdj!$G:$G,$G500,Inp_TechAssessAdj!$H:$H,$H500)</f>
        <v>0</v>
      </c>
      <c r="R500" s="55"/>
      <c r="T500" s="15">
        <f>-SUMIFS(Inp_TechAssessAdj!T:T,Inp_TechAssessAdj!$E:$E,$E500,Inp_TechAssessAdj!$F:$F,$F500,Inp_TechAssessAdj!$G:$G,$G500,Inp_TechAssessAdj!$H:$H,$H500)</f>
        <v>0</v>
      </c>
      <c r="U500" s="15">
        <f>-SUMIFS(Inp_TechAssessAdj!U:U,Inp_TechAssessAdj!$E:$E,$E500,Inp_TechAssessAdj!$F:$F,$F500,Inp_TechAssessAdj!$G:$G,$G500,Inp_TechAssessAdj!$H:$H,$H500)</f>
        <v>0</v>
      </c>
      <c r="V500" s="15">
        <f>-SUMIFS(Inp_TechAssessAdj!V:V,Inp_TechAssessAdj!$E:$E,$E500,Inp_TechAssessAdj!$F:$F,$F500,Inp_TechAssessAdj!$G:$G,$G500,Inp_TechAssessAdj!$H:$H,$H500)</f>
        <v>0</v>
      </c>
      <c r="W500" s="15">
        <f>-SUMIFS(Inp_TechAssessAdj!W:W,Inp_TechAssessAdj!$E:$E,$E500,Inp_TechAssessAdj!$F:$F,$F500,Inp_TechAssessAdj!$G:$G,$G500,Inp_TechAssessAdj!$H:$H,$H500)</f>
        <v>0</v>
      </c>
      <c r="X500" s="15">
        <f>-SUMIFS(Inp_TechAssessAdj!X:X,Inp_TechAssessAdj!$E:$E,$E500,Inp_TechAssessAdj!$F:$F,$F500,Inp_TechAssessAdj!$G:$G,$G500,Inp_TechAssessAdj!$H:$H,$H500)</f>
        <v>0</v>
      </c>
      <c r="Y500" s="15">
        <f>-SUMIFS(Inp_TechAssessAdj!Y:Y,Inp_TechAssessAdj!$E:$E,$E500,Inp_TechAssessAdj!$F:$F,$F500,Inp_TechAssessAdj!$G:$G,$G500,Inp_TechAssessAdj!$H:$H,$H500)</f>
        <v>0</v>
      </c>
      <c r="Z500" s="15">
        <f>-SUMIFS(Inp_TechAssessAdj!Z:Z,Inp_TechAssessAdj!$E:$E,$E500,Inp_TechAssessAdj!$F:$F,$F500,Inp_TechAssessAdj!$G:$G,$G500,Inp_TechAssessAdj!$H:$H,$H500)</f>
        <v>0</v>
      </c>
      <c r="AA500" s="15">
        <f>-SUMIFS(Inp_TechAssessAdj!AA:AA,Inp_TechAssessAdj!$E:$E,$E500,Inp_TechAssessAdj!$F:$F,$F500,Inp_TechAssessAdj!$G:$G,$G500,Inp_TechAssessAdj!$H:$H,$H500)</f>
        <v>0</v>
      </c>
      <c r="AB500" s="15">
        <f>-SUMIFS(Inp_TechAssessAdj!AB:AB,Inp_TechAssessAdj!$E:$E,$E500,Inp_TechAssessAdj!$F:$F,$F500,Inp_TechAssessAdj!$G:$G,$G500,Inp_TechAssessAdj!$H:$H,$H500)</f>
        <v>0</v>
      </c>
      <c r="AC500" s="15">
        <f>-SUMIFS(Inp_TechAssessAdj!AC:AC,Inp_TechAssessAdj!$E:$E,$E500,Inp_TechAssessAdj!$F:$F,$F500,Inp_TechAssessAdj!$G:$G,$G500,Inp_TechAssessAdj!$H:$H,$H500)</f>
        <v>0</v>
      </c>
      <c r="AD500" s="15">
        <f>-SUMIFS(Inp_TechAssessAdj!AD:AD,Inp_TechAssessAdj!$E:$E,$E500,Inp_TechAssessAdj!$F:$F,$F500,Inp_TechAssessAdj!$G:$G,$G500,Inp_TechAssessAdj!$H:$H,$H500)</f>
        <v>0</v>
      </c>
      <c r="AE500" s="15">
        <f>-SUMIFS(Inp_TechAssessAdj!AE:AE,Inp_TechAssessAdj!$E:$E,$E500,Inp_TechAssessAdj!$F:$F,$F500,Inp_TechAssessAdj!$G:$G,$G500,Inp_TechAssessAdj!$H:$H,$H500)</f>
        <v>0</v>
      </c>
      <c r="AF500" s="15">
        <f>-SUMIFS(Inp_TechAssessAdj!AF:AF,Inp_TechAssessAdj!$E:$E,$E500,Inp_TechAssessAdj!$F:$F,$F500,Inp_TechAssessAdj!$G:$G,$G500,Inp_TechAssessAdj!$H:$H,$H500)</f>
        <v>0</v>
      </c>
      <c r="AG500" s="15">
        <f>-SUMIFS(Inp_TechAssessAdj!AG:AG,Inp_TechAssessAdj!$E:$E,$E500,Inp_TechAssessAdj!$F:$F,$F500,Inp_TechAssessAdj!$G:$G,$G500,Inp_TechAssessAdj!$H:$H,$H500)</f>
        <v>0</v>
      </c>
      <c r="AH500" s="15">
        <f>-SUMIFS(Inp_TechAssessAdj!AH:AH,Inp_TechAssessAdj!$E:$E,$E500,Inp_TechAssessAdj!$F:$F,$F500,Inp_TechAssessAdj!$G:$G,$G500,Inp_TechAssessAdj!$H:$H,$H500)</f>
        <v>0</v>
      </c>
      <c r="AI500" s="15">
        <f>-SUMIFS(Inp_TechAssessAdj!AI:AI,Inp_TechAssessAdj!$E:$E,$E500,Inp_TechAssessAdj!$F:$F,$F500,Inp_TechAssessAdj!$G:$G,$G500,Inp_TechAssessAdj!$H:$H,$H500)</f>
        <v>0</v>
      </c>
      <c r="AJ500" s="15">
        <f>-SUMIFS(Inp_TechAssessAdj!AJ:AJ,Inp_TechAssessAdj!$E:$E,$E500,Inp_TechAssessAdj!$F:$F,$F500,Inp_TechAssessAdj!$G:$G,$G500,Inp_TechAssessAdj!$H:$H,$H500)</f>
        <v>0</v>
      </c>
      <c r="AK500" s="15">
        <f>-SUMIFS(Inp_TechAssessAdj!AK:AK,Inp_TechAssessAdj!$E:$E,$E500,Inp_TechAssessAdj!$F:$F,$F500,Inp_TechAssessAdj!$G:$G,$G500,Inp_TechAssessAdj!$H:$H,$H500)</f>
        <v>0</v>
      </c>
      <c r="AM500" s="55"/>
      <c r="AN500" s="69"/>
      <c r="AO500" s="69"/>
      <c r="AP500" s="55"/>
      <c r="AQ500" s="69"/>
      <c r="AR500" s="69"/>
    </row>
    <row r="501" spans="3:60">
      <c r="E501" s="51" t="s">
        <v>34</v>
      </c>
      <c r="F501" s="137">
        <f>IFERROR(Inp_TechAssessAdj!F228,0)</f>
        <v>0</v>
      </c>
      <c r="G501" s="137">
        <f>IFERROR(Inp_TechAssessAdj!G228,0)</f>
        <v>0</v>
      </c>
      <c r="H501" s="137">
        <f>IFERROR(Inp_TechAssessAdj!H228,0)</f>
        <v>0</v>
      </c>
      <c r="L501" s="51" t="s">
        <v>108</v>
      </c>
      <c r="M501" s="138">
        <f>SUMIFS(Inp_TechAssessAdj!$I:$I,Inp_TechAssessAdj!$E:$E,$E501,Inp_TechAssessAdj!$G:$G,$G501,Inp_TechAssessAdj!$H:$H,$H501)</f>
        <v>0</v>
      </c>
      <c r="R501" s="55"/>
      <c r="T501" s="15">
        <f>-SUMIFS(Inp_TechAssessAdj!T:T,Inp_TechAssessAdj!$E:$E,$E501,Inp_TechAssessAdj!$F:$F,$F501,Inp_TechAssessAdj!$G:$G,$G501,Inp_TechAssessAdj!$H:$H,$H501)</f>
        <v>0</v>
      </c>
      <c r="U501" s="15">
        <f>-SUMIFS(Inp_TechAssessAdj!U:U,Inp_TechAssessAdj!$E:$E,$E501,Inp_TechAssessAdj!$F:$F,$F501,Inp_TechAssessAdj!$G:$G,$G501,Inp_TechAssessAdj!$H:$H,$H501)</f>
        <v>0</v>
      </c>
      <c r="V501" s="15">
        <f>-SUMIFS(Inp_TechAssessAdj!V:V,Inp_TechAssessAdj!$E:$E,$E501,Inp_TechAssessAdj!$F:$F,$F501,Inp_TechAssessAdj!$G:$G,$G501,Inp_TechAssessAdj!$H:$H,$H501)</f>
        <v>0</v>
      </c>
      <c r="W501" s="15">
        <f>-SUMIFS(Inp_TechAssessAdj!W:W,Inp_TechAssessAdj!$E:$E,$E501,Inp_TechAssessAdj!$F:$F,$F501,Inp_TechAssessAdj!$G:$G,$G501,Inp_TechAssessAdj!$H:$H,$H501)</f>
        <v>0</v>
      </c>
      <c r="X501" s="15">
        <f>-SUMIFS(Inp_TechAssessAdj!X:X,Inp_TechAssessAdj!$E:$E,$E501,Inp_TechAssessAdj!$F:$F,$F501,Inp_TechAssessAdj!$G:$G,$G501,Inp_TechAssessAdj!$H:$H,$H501)</f>
        <v>0</v>
      </c>
      <c r="Y501" s="15">
        <f>-SUMIFS(Inp_TechAssessAdj!Y:Y,Inp_TechAssessAdj!$E:$E,$E501,Inp_TechAssessAdj!$F:$F,$F501,Inp_TechAssessAdj!$G:$G,$G501,Inp_TechAssessAdj!$H:$H,$H501)</f>
        <v>0</v>
      </c>
      <c r="Z501" s="15">
        <f>-SUMIFS(Inp_TechAssessAdj!Z:Z,Inp_TechAssessAdj!$E:$E,$E501,Inp_TechAssessAdj!$F:$F,$F501,Inp_TechAssessAdj!$G:$G,$G501,Inp_TechAssessAdj!$H:$H,$H501)</f>
        <v>0</v>
      </c>
      <c r="AA501" s="15">
        <f>-SUMIFS(Inp_TechAssessAdj!AA:AA,Inp_TechAssessAdj!$E:$E,$E501,Inp_TechAssessAdj!$F:$F,$F501,Inp_TechAssessAdj!$G:$G,$G501,Inp_TechAssessAdj!$H:$H,$H501)</f>
        <v>0</v>
      </c>
      <c r="AB501" s="15">
        <f>-SUMIFS(Inp_TechAssessAdj!AB:AB,Inp_TechAssessAdj!$E:$E,$E501,Inp_TechAssessAdj!$F:$F,$F501,Inp_TechAssessAdj!$G:$G,$G501,Inp_TechAssessAdj!$H:$H,$H501)</f>
        <v>0</v>
      </c>
      <c r="AC501" s="15">
        <f>-SUMIFS(Inp_TechAssessAdj!AC:AC,Inp_TechAssessAdj!$E:$E,$E501,Inp_TechAssessAdj!$F:$F,$F501,Inp_TechAssessAdj!$G:$G,$G501,Inp_TechAssessAdj!$H:$H,$H501)</f>
        <v>0</v>
      </c>
      <c r="AD501" s="15">
        <f>-SUMIFS(Inp_TechAssessAdj!AD:AD,Inp_TechAssessAdj!$E:$E,$E501,Inp_TechAssessAdj!$F:$F,$F501,Inp_TechAssessAdj!$G:$G,$G501,Inp_TechAssessAdj!$H:$H,$H501)</f>
        <v>0</v>
      </c>
      <c r="AE501" s="15">
        <f>-SUMIFS(Inp_TechAssessAdj!AE:AE,Inp_TechAssessAdj!$E:$E,$E501,Inp_TechAssessAdj!$F:$F,$F501,Inp_TechAssessAdj!$G:$G,$G501,Inp_TechAssessAdj!$H:$H,$H501)</f>
        <v>0</v>
      </c>
      <c r="AF501" s="15">
        <f>-SUMIFS(Inp_TechAssessAdj!AF:AF,Inp_TechAssessAdj!$E:$E,$E501,Inp_TechAssessAdj!$F:$F,$F501,Inp_TechAssessAdj!$G:$G,$G501,Inp_TechAssessAdj!$H:$H,$H501)</f>
        <v>0</v>
      </c>
      <c r="AG501" s="15">
        <f>-SUMIFS(Inp_TechAssessAdj!AG:AG,Inp_TechAssessAdj!$E:$E,$E501,Inp_TechAssessAdj!$F:$F,$F501,Inp_TechAssessAdj!$G:$G,$G501,Inp_TechAssessAdj!$H:$H,$H501)</f>
        <v>0</v>
      </c>
      <c r="AH501" s="15">
        <f>-SUMIFS(Inp_TechAssessAdj!AH:AH,Inp_TechAssessAdj!$E:$E,$E501,Inp_TechAssessAdj!$F:$F,$F501,Inp_TechAssessAdj!$G:$G,$G501,Inp_TechAssessAdj!$H:$H,$H501)</f>
        <v>0</v>
      </c>
      <c r="AI501" s="15">
        <f>-SUMIFS(Inp_TechAssessAdj!AI:AI,Inp_TechAssessAdj!$E:$E,$E501,Inp_TechAssessAdj!$F:$F,$F501,Inp_TechAssessAdj!$G:$G,$G501,Inp_TechAssessAdj!$H:$H,$H501)</f>
        <v>0</v>
      </c>
      <c r="AJ501" s="15">
        <f>-SUMIFS(Inp_TechAssessAdj!AJ:AJ,Inp_TechAssessAdj!$E:$E,$E501,Inp_TechAssessAdj!$F:$F,$F501,Inp_TechAssessAdj!$G:$G,$G501,Inp_TechAssessAdj!$H:$H,$H501)</f>
        <v>0</v>
      </c>
      <c r="AK501" s="15">
        <f>-SUMIFS(Inp_TechAssessAdj!AK:AK,Inp_TechAssessAdj!$E:$E,$E501,Inp_TechAssessAdj!$F:$F,$F501,Inp_TechAssessAdj!$G:$G,$G501,Inp_TechAssessAdj!$H:$H,$H501)</f>
        <v>0</v>
      </c>
      <c r="AM501" s="55"/>
      <c r="AN501" s="69"/>
      <c r="AO501" s="69"/>
      <c r="AP501" s="55"/>
      <c r="AQ501" s="69"/>
      <c r="AR501" s="69"/>
    </row>
    <row r="502" spans="3:60">
      <c r="E502" s="51" t="s">
        <v>34</v>
      </c>
      <c r="F502" s="137">
        <f>IFERROR(Inp_TechAssessAdj!F229,0)</f>
        <v>0</v>
      </c>
      <c r="G502" s="137">
        <f>IFERROR(Inp_TechAssessAdj!G229,0)</f>
        <v>0</v>
      </c>
      <c r="H502" s="137">
        <f>IFERROR(Inp_TechAssessAdj!H229,0)</f>
        <v>0</v>
      </c>
      <c r="L502" s="51" t="s">
        <v>108</v>
      </c>
      <c r="M502" s="138">
        <f>SUMIFS(Inp_TechAssessAdj!$I:$I,Inp_TechAssessAdj!$E:$E,$E502,Inp_TechAssessAdj!$G:$G,$G502,Inp_TechAssessAdj!$H:$H,$H502)</f>
        <v>0</v>
      </c>
      <c r="R502" s="55"/>
      <c r="T502" s="15">
        <f>-SUMIFS(Inp_TechAssessAdj!T:T,Inp_TechAssessAdj!$E:$E,$E502,Inp_TechAssessAdj!$F:$F,$F502,Inp_TechAssessAdj!$G:$G,$G502,Inp_TechAssessAdj!$H:$H,$H502)</f>
        <v>0</v>
      </c>
      <c r="U502" s="15">
        <f>-SUMIFS(Inp_TechAssessAdj!U:U,Inp_TechAssessAdj!$E:$E,$E502,Inp_TechAssessAdj!$F:$F,$F502,Inp_TechAssessAdj!$G:$G,$G502,Inp_TechAssessAdj!$H:$H,$H502)</f>
        <v>0</v>
      </c>
      <c r="V502" s="15">
        <f>-SUMIFS(Inp_TechAssessAdj!V:V,Inp_TechAssessAdj!$E:$E,$E502,Inp_TechAssessAdj!$F:$F,$F502,Inp_TechAssessAdj!$G:$G,$G502,Inp_TechAssessAdj!$H:$H,$H502)</f>
        <v>0</v>
      </c>
      <c r="W502" s="15">
        <f>-SUMIFS(Inp_TechAssessAdj!W:W,Inp_TechAssessAdj!$E:$E,$E502,Inp_TechAssessAdj!$F:$F,$F502,Inp_TechAssessAdj!$G:$G,$G502,Inp_TechAssessAdj!$H:$H,$H502)</f>
        <v>0</v>
      </c>
      <c r="X502" s="15">
        <f>-SUMIFS(Inp_TechAssessAdj!X:X,Inp_TechAssessAdj!$E:$E,$E502,Inp_TechAssessAdj!$F:$F,$F502,Inp_TechAssessAdj!$G:$G,$G502,Inp_TechAssessAdj!$H:$H,$H502)</f>
        <v>0</v>
      </c>
      <c r="Y502" s="15">
        <f>-SUMIFS(Inp_TechAssessAdj!Y:Y,Inp_TechAssessAdj!$E:$E,$E502,Inp_TechAssessAdj!$F:$F,$F502,Inp_TechAssessAdj!$G:$G,$G502,Inp_TechAssessAdj!$H:$H,$H502)</f>
        <v>0</v>
      </c>
      <c r="Z502" s="15">
        <f>-SUMIFS(Inp_TechAssessAdj!Z:Z,Inp_TechAssessAdj!$E:$E,$E502,Inp_TechAssessAdj!$F:$F,$F502,Inp_TechAssessAdj!$G:$G,$G502,Inp_TechAssessAdj!$H:$H,$H502)</f>
        <v>0</v>
      </c>
      <c r="AA502" s="15">
        <f>-SUMIFS(Inp_TechAssessAdj!AA:AA,Inp_TechAssessAdj!$E:$E,$E502,Inp_TechAssessAdj!$F:$F,$F502,Inp_TechAssessAdj!$G:$G,$G502,Inp_TechAssessAdj!$H:$H,$H502)</f>
        <v>0</v>
      </c>
      <c r="AB502" s="15">
        <f>-SUMIFS(Inp_TechAssessAdj!AB:AB,Inp_TechAssessAdj!$E:$E,$E502,Inp_TechAssessAdj!$F:$F,$F502,Inp_TechAssessAdj!$G:$G,$G502,Inp_TechAssessAdj!$H:$H,$H502)</f>
        <v>0</v>
      </c>
      <c r="AC502" s="15">
        <f>-SUMIFS(Inp_TechAssessAdj!AC:AC,Inp_TechAssessAdj!$E:$E,$E502,Inp_TechAssessAdj!$F:$F,$F502,Inp_TechAssessAdj!$G:$G,$G502,Inp_TechAssessAdj!$H:$H,$H502)</f>
        <v>0</v>
      </c>
      <c r="AD502" s="15">
        <f>-SUMIFS(Inp_TechAssessAdj!AD:AD,Inp_TechAssessAdj!$E:$E,$E502,Inp_TechAssessAdj!$F:$F,$F502,Inp_TechAssessAdj!$G:$G,$G502,Inp_TechAssessAdj!$H:$H,$H502)</f>
        <v>0</v>
      </c>
      <c r="AE502" s="15">
        <f>-SUMIFS(Inp_TechAssessAdj!AE:AE,Inp_TechAssessAdj!$E:$E,$E502,Inp_TechAssessAdj!$F:$F,$F502,Inp_TechAssessAdj!$G:$G,$G502,Inp_TechAssessAdj!$H:$H,$H502)</f>
        <v>0</v>
      </c>
      <c r="AF502" s="15">
        <f>-SUMIFS(Inp_TechAssessAdj!AF:AF,Inp_TechAssessAdj!$E:$E,$E502,Inp_TechAssessAdj!$F:$F,$F502,Inp_TechAssessAdj!$G:$G,$G502,Inp_TechAssessAdj!$H:$H,$H502)</f>
        <v>0</v>
      </c>
      <c r="AG502" s="15">
        <f>-SUMIFS(Inp_TechAssessAdj!AG:AG,Inp_TechAssessAdj!$E:$E,$E502,Inp_TechAssessAdj!$F:$F,$F502,Inp_TechAssessAdj!$G:$G,$G502,Inp_TechAssessAdj!$H:$H,$H502)</f>
        <v>0</v>
      </c>
      <c r="AH502" s="15">
        <f>-SUMIFS(Inp_TechAssessAdj!AH:AH,Inp_TechAssessAdj!$E:$E,$E502,Inp_TechAssessAdj!$F:$F,$F502,Inp_TechAssessAdj!$G:$G,$G502,Inp_TechAssessAdj!$H:$H,$H502)</f>
        <v>0</v>
      </c>
      <c r="AI502" s="15">
        <f>-SUMIFS(Inp_TechAssessAdj!AI:AI,Inp_TechAssessAdj!$E:$E,$E502,Inp_TechAssessAdj!$F:$F,$F502,Inp_TechAssessAdj!$G:$G,$G502,Inp_TechAssessAdj!$H:$H,$H502)</f>
        <v>0</v>
      </c>
      <c r="AJ502" s="15">
        <f>-SUMIFS(Inp_TechAssessAdj!AJ:AJ,Inp_TechAssessAdj!$E:$E,$E502,Inp_TechAssessAdj!$F:$F,$F502,Inp_TechAssessAdj!$G:$G,$G502,Inp_TechAssessAdj!$H:$H,$H502)</f>
        <v>0</v>
      </c>
      <c r="AK502" s="15">
        <f>-SUMIFS(Inp_TechAssessAdj!AK:AK,Inp_TechAssessAdj!$E:$E,$E502,Inp_TechAssessAdj!$F:$F,$F502,Inp_TechAssessAdj!$G:$G,$G502,Inp_TechAssessAdj!$H:$H,$H502)</f>
        <v>0</v>
      </c>
      <c r="AM502" s="55"/>
      <c r="AN502" s="69"/>
      <c r="AO502" s="69"/>
      <c r="AP502" s="55"/>
      <c r="AQ502" s="69"/>
      <c r="AR502" s="69"/>
    </row>
    <row r="503" spans="3:60">
      <c r="E503" s="51" t="s">
        <v>34</v>
      </c>
      <c r="F503" s="137">
        <f>IFERROR(Inp_TechAssessAdj!F230,0)</f>
        <v>0</v>
      </c>
      <c r="G503" s="137">
        <f>IFERROR(Inp_TechAssessAdj!G230,0)</f>
        <v>0</v>
      </c>
      <c r="H503" s="137">
        <f>IFERROR(Inp_TechAssessAdj!H230,0)</f>
        <v>0</v>
      </c>
      <c r="L503" s="51" t="s">
        <v>108</v>
      </c>
      <c r="M503" s="138">
        <f>SUMIFS(Inp_TechAssessAdj!$I:$I,Inp_TechAssessAdj!$E:$E,$E503,Inp_TechAssessAdj!$G:$G,$G503,Inp_TechAssessAdj!$H:$H,$H503)</f>
        <v>0</v>
      </c>
      <c r="R503" s="55"/>
      <c r="T503" s="15">
        <f>-SUMIFS(Inp_TechAssessAdj!T:T,Inp_TechAssessAdj!$E:$E,$E503,Inp_TechAssessAdj!$F:$F,$F503,Inp_TechAssessAdj!$G:$G,$G503,Inp_TechAssessAdj!$H:$H,$H503)</f>
        <v>0</v>
      </c>
      <c r="U503" s="15">
        <f>-SUMIFS(Inp_TechAssessAdj!U:U,Inp_TechAssessAdj!$E:$E,$E503,Inp_TechAssessAdj!$F:$F,$F503,Inp_TechAssessAdj!$G:$G,$G503,Inp_TechAssessAdj!$H:$H,$H503)</f>
        <v>0</v>
      </c>
      <c r="V503" s="15">
        <f>-SUMIFS(Inp_TechAssessAdj!V:V,Inp_TechAssessAdj!$E:$E,$E503,Inp_TechAssessAdj!$F:$F,$F503,Inp_TechAssessAdj!$G:$G,$G503,Inp_TechAssessAdj!$H:$H,$H503)</f>
        <v>0</v>
      </c>
      <c r="W503" s="15">
        <f>-SUMIFS(Inp_TechAssessAdj!W:W,Inp_TechAssessAdj!$E:$E,$E503,Inp_TechAssessAdj!$F:$F,$F503,Inp_TechAssessAdj!$G:$G,$G503,Inp_TechAssessAdj!$H:$H,$H503)</f>
        <v>0</v>
      </c>
      <c r="X503" s="15">
        <f>-SUMIFS(Inp_TechAssessAdj!X:X,Inp_TechAssessAdj!$E:$E,$E503,Inp_TechAssessAdj!$F:$F,$F503,Inp_TechAssessAdj!$G:$G,$G503,Inp_TechAssessAdj!$H:$H,$H503)</f>
        <v>0</v>
      </c>
      <c r="Y503" s="15">
        <f>-SUMIFS(Inp_TechAssessAdj!Y:Y,Inp_TechAssessAdj!$E:$E,$E503,Inp_TechAssessAdj!$F:$F,$F503,Inp_TechAssessAdj!$G:$G,$G503,Inp_TechAssessAdj!$H:$H,$H503)</f>
        <v>0</v>
      </c>
      <c r="Z503" s="15">
        <f>-SUMIFS(Inp_TechAssessAdj!Z:Z,Inp_TechAssessAdj!$E:$E,$E503,Inp_TechAssessAdj!$F:$F,$F503,Inp_TechAssessAdj!$G:$G,$G503,Inp_TechAssessAdj!$H:$H,$H503)</f>
        <v>0</v>
      </c>
      <c r="AA503" s="15">
        <f>-SUMIFS(Inp_TechAssessAdj!AA:AA,Inp_TechAssessAdj!$E:$E,$E503,Inp_TechAssessAdj!$F:$F,$F503,Inp_TechAssessAdj!$G:$G,$G503,Inp_TechAssessAdj!$H:$H,$H503)</f>
        <v>0</v>
      </c>
      <c r="AB503" s="15">
        <f>-SUMIFS(Inp_TechAssessAdj!AB:AB,Inp_TechAssessAdj!$E:$E,$E503,Inp_TechAssessAdj!$F:$F,$F503,Inp_TechAssessAdj!$G:$G,$G503,Inp_TechAssessAdj!$H:$H,$H503)</f>
        <v>0</v>
      </c>
      <c r="AC503" s="15">
        <f>-SUMIFS(Inp_TechAssessAdj!AC:AC,Inp_TechAssessAdj!$E:$E,$E503,Inp_TechAssessAdj!$F:$F,$F503,Inp_TechAssessAdj!$G:$G,$G503,Inp_TechAssessAdj!$H:$H,$H503)</f>
        <v>0</v>
      </c>
      <c r="AD503" s="15">
        <f>-SUMIFS(Inp_TechAssessAdj!AD:AD,Inp_TechAssessAdj!$E:$E,$E503,Inp_TechAssessAdj!$F:$F,$F503,Inp_TechAssessAdj!$G:$G,$G503,Inp_TechAssessAdj!$H:$H,$H503)</f>
        <v>0</v>
      </c>
      <c r="AE503" s="15">
        <f>-SUMIFS(Inp_TechAssessAdj!AE:AE,Inp_TechAssessAdj!$E:$E,$E503,Inp_TechAssessAdj!$F:$F,$F503,Inp_TechAssessAdj!$G:$G,$G503,Inp_TechAssessAdj!$H:$H,$H503)</f>
        <v>0</v>
      </c>
      <c r="AF503" s="15">
        <f>-SUMIFS(Inp_TechAssessAdj!AF:AF,Inp_TechAssessAdj!$E:$E,$E503,Inp_TechAssessAdj!$F:$F,$F503,Inp_TechAssessAdj!$G:$G,$G503,Inp_TechAssessAdj!$H:$H,$H503)</f>
        <v>0</v>
      </c>
      <c r="AG503" s="15">
        <f>-SUMIFS(Inp_TechAssessAdj!AG:AG,Inp_TechAssessAdj!$E:$E,$E503,Inp_TechAssessAdj!$F:$F,$F503,Inp_TechAssessAdj!$G:$G,$G503,Inp_TechAssessAdj!$H:$H,$H503)</f>
        <v>0</v>
      </c>
      <c r="AH503" s="15">
        <f>-SUMIFS(Inp_TechAssessAdj!AH:AH,Inp_TechAssessAdj!$E:$E,$E503,Inp_TechAssessAdj!$F:$F,$F503,Inp_TechAssessAdj!$G:$G,$G503,Inp_TechAssessAdj!$H:$H,$H503)</f>
        <v>0</v>
      </c>
      <c r="AI503" s="15">
        <f>-SUMIFS(Inp_TechAssessAdj!AI:AI,Inp_TechAssessAdj!$E:$E,$E503,Inp_TechAssessAdj!$F:$F,$F503,Inp_TechAssessAdj!$G:$G,$G503,Inp_TechAssessAdj!$H:$H,$H503)</f>
        <v>0</v>
      </c>
      <c r="AJ503" s="15">
        <f>-SUMIFS(Inp_TechAssessAdj!AJ:AJ,Inp_TechAssessAdj!$E:$E,$E503,Inp_TechAssessAdj!$F:$F,$F503,Inp_TechAssessAdj!$G:$G,$G503,Inp_TechAssessAdj!$H:$H,$H503)</f>
        <v>0</v>
      </c>
      <c r="AK503" s="15">
        <f>-SUMIFS(Inp_TechAssessAdj!AK:AK,Inp_TechAssessAdj!$E:$E,$E503,Inp_TechAssessAdj!$F:$F,$F503,Inp_TechAssessAdj!$G:$G,$G503,Inp_TechAssessAdj!$H:$H,$H503)</f>
        <v>0</v>
      </c>
      <c r="AM503" s="55"/>
      <c r="AN503" s="69"/>
      <c r="AO503" s="69"/>
      <c r="AP503" s="55"/>
      <c r="AQ503" s="69"/>
      <c r="AR503" s="69"/>
    </row>
    <row r="504" spans="3:60">
      <c r="E504" s="51" t="s">
        <v>34</v>
      </c>
      <c r="F504" s="137">
        <f>IFERROR(Inp_TechAssessAdj!F231,0)</f>
        <v>0</v>
      </c>
      <c r="G504" s="137">
        <f>IFERROR(Inp_TechAssessAdj!G231,0)</f>
        <v>0</v>
      </c>
      <c r="H504" s="137">
        <f>IFERROR(Inp_TechAssessAdj!H231,0)</f>
        <v>0</v>
      </c>
      <c r="L504" s="51" t="s">
        <v>108</v>
      </c>
      <c r="M504" s="138">
        <f>SUMIFS(Inp_TechAssessAdj!$I:$I,Inp_TechAssessAdj!$E:$E,$E504,Inp_TechAssessAdj!$G:$G,$G504,Inp_TechAssessAdj!$H:$H,$H504)</f>
        <v>0</v>
      </c>
      <c r="R504" s="55"/>
      <c r="T504" s="15">
        <f>-SUMIFS(Inp_TechAssessAdj!T:T,Inp_TechAssessAdj!$E:$E,$E504,Inp_TechAssessAdj!$F:$F,$F504,Inp_TechAssessAdj!$G:$G,$G504,Inp_TechAssessAdj!$H:$H,$H504)</f>
        <v>0</v>
      </c>
      <c r="U504" s="15">
        <f>-SUMIFS(Inp_TechAssessAdj!U:U,Inp_TechAssessAdj!$E:$E,$E504,Inp_TechAssessAdj!$F:$F,$F504,Inp_TechAssessAdj!$G:$G,$G504,Inp_TechAssessAdj!$H:$H,$H504)</f>
        <v>0</v>
      </c>
      <c r="V504" s="15">
        <f>-SUMIFS(Inp_TechAssessAdj!V:V,Inp_TechAssessAdj!$E:$E,$E504,Inp_TechAssessAdj!$F:$F,$F504,Inp_TechAssessAdj!$G:$G,$G504,Inp_TechAssessAdj!$H:$H,$H504)</f>
        <v>0</v>
      </c>
      <c r="W504" s="15">
        <f>-SUMIFS(Inp_TechAssessAdj!W:W,Inp_TechAssessAdj!$E:$E,$E504,Inp_TechAssessAdj!$F:$F,$F504,Inp_TechAssessAdj!$G:$G,$G504,Inp_TechAssessAdj!$H:$H,$H504)</f>
        <v>0</v>
      </c>
      <c r="X504" s="15">
        <f>-SUMIFS(Inp_TechAssessAdj!X:X,Inp_TechAssessAdj!$E:$E,$E504,Inp_TechAssessAdj!$F:$F,$F504,Inp_TechAssessAdj!$G:$G,$G504,Inp_TechAssessAdj!$H:$H,$H504)</f>
        <v>0</v>
      </c>
      <c r="Y504" s="15">
        <f>-SUMIFS(Inp_TechAssessAdj!Y:Y,Inp_TechAssessAdj!$E:$E,$E504,Inp_TechAssessAdj!$F:$F,$F504,Inp_TechAssessAdj!$G:$G,$G504,Inp_TechAssessAdj!$H:$H,$H504)</f>
        <v>0</v>
      </c>
      <c r="Z504" s="15">
        <f>-SUMIFS(Inp_TechAssessAdj!Z:Z,Inp_TechAssessAdj!$E:$E,$E504,Inp_TechAssessAdj!$F:$F,$F504,Inp_TechAssessAdj!$G:$G,$G504,Inp_TechAssessAdj!$H:$H,$H504)</f>
        <v>0</v>
      </c>
      <c r="AA504" s="15">
        <f>-SUMIFS(Inp_TechAssessAdj!AA:AA,Inp_TechAssessAdj!$E:$E,$E504,Inp_TechAssessAdj!$F:$F,$F504,Inp_TechAssessAdj!$G:$G,$G504,Inp_TechAssessAdj!$H:$H,$H504)</f>
        <v>0</v>
      </c>
      <c r="AB504" s="15">
        <f>-SUMIFS(Inp_TechAssessAdj!AB:AB,Inp_TechAssessAdj!$E:$E,$E504,Inp_TechAssessAdj!$F:$F,$F504,Inp_TechAssessAdj!$G:$G,$G504,Inp_TechAssessAdj!$H:$H,$H504)</f>
        <v>0</v>
      </c>
      <c r="AC504" s="15">
        <f>-SUMIFS(Inp_TechAssessAdj!AC:AC,Inp_TechAssessAdj!$E:$E,$E504,Inp_TechAssessAdj!$F:$F,$F504,Inp_TechAssessAdj!$G:$G,$G504,Inp_TechAssessAdj!$H:$H,$H504)</f>
        <v>0</v>
      </c>
      <c r="AD504" s="15">
        <f>-SUMIFS(Inp_TechAssessAdj!AD:AD,Inp_TechAssessAdj!$E:$E,$E504,Inp_TechAssessAdj!$F:$F,$F504,Inp_TechAssessAdj!$G:$G,$G504,Inp_TechAssessAdj!$H:$H,$H504)</f>
        <v>0</v>
      </c>
      <c r="AE504" s="15">
        <f>-SUMIFS(Inp_TechAssessAdj!AE:AE,Inp_TechAssessAdj!$E:$E,$E504,Inp_TechAssessAdj!$F:$F,$F504,Inp_TechAssessAdj!$G:$G,$G504,Inp_TechAssessAdj!$H:$H,$H504)</f>
        <v>0</v>
      </c>
      <c r="AF504" s="15">
        <f>-SUMIFS(Inp_TechAssessAdj!AF:AF,Inp_TechAssessAdj!$E:$E,$E504,Inp_TechAssessAdj!$F:$F,$F504,Inp_TechAssessAdj!$G:$G,$G504,Inp_TechAssessAdj!$H:$H,$H504)</f>
        <v>0</v>
      </c>
      <c r="AG504" s="15">
        <f>-SUMIFS(Inp_TechAssessAdj!AG:AG,Inp_TechAssessAdj!$E:$E,$E504,Inp_TechAssessAdj!$F:$F,$F504,Inp_TechAssessAdj!$G:$G,$G504,Inp_TechAssessAdj!$H:$H,$H504)</f>
        <v>0</v>
      </c>
      <c r="AH504" s="15">
        <f>-SUMIFS(Inp_TechAssessAdj!AH:AH,Inp_TechAssessAdj!$E:$E,$E504,Inp_TechAssessAdj!$F:$F,$F504,Inp_TechAssessAdj!$G:$G,$G504,Inp_TechAssessAdj!$H:$H,$H504)</f>
        <v>0</v>
      </c>
      <c r="AI504" s="15">
        <f>-SUMIFS(Inp_TechAssessAdj!AI:AI,Inp_TechAssessAdj!$E:$E,$E504,Inp_TechAssessAdj!$F:$F,$F504,Inp_TechAssessAdj!$G:$G,$G504,Inp_TechAssessAdj!$H:$H,$H504)</f>
        <v>0</v>
      </c>
      <c r="AJ504" s="15">
        <f>-SUMIFS(Inp_TechAssessAdj!AJ:AJ,Inp_TechAssessAdj!$E:$E,$E504,Inp_TechAssessAdj!$F:$F,$F504,Inp_TechAssessAdj!$G:$G,$G504,Inp_TechAssessAdj!$H:$H,$H504)</f>
        <v>0</v>
      </c>
      <c r="AK504" s="15">
        <f>-SUMIFS(Inp_TechAssessAdj!AK:AK,Inp_TechAssessAdj!$E:$E,$E504,Inp_TechAssessAdj!$F:$F,$F504,Inp_TechAssessAdj!$G:$G,$G504,Inp_TechAssessAdj!$H:$H,$H504)</f>
        <v>0</v>
      </c>
      <c r="AM504" s="55"/>
      <c r="AN504" s="69"/>
      <c r="AO504" s="69"/>
      <c r="AP504" s="55"/>
      <c r="AQ504" s="69"/>
      <c r="AR504" s="69"/>
    </row>
    <row r="505" spans="3:60">
      <c r="E505" s="51" t="s">
        <v>34</v>
      </c>
      <c r="F505" s="137">
        <f>IFERROR(Inp_TechAssessAdj!F232,0)</f>
        <v>0</v>
      </c>
      <c r="G505" s="137">
        <f>IFERROR(Inp_TechAssessAdj!G232,0)</f>
        <v>0</v>
      </c>
      <c r="H505" s="137">
        <f>IFERROR(Inp_TechAssessAdj!H232,0)</f>
        <v>0</v>
      </c>
      <c r="L505" s="51" t="s">
        <v>108</v>
      </c>
      <c r="M505" s="138">
        <f>SUMIFS(Inp_TechAssessAdj!$I:$I,Inp_TechAssessAdj!$E:$E,$E505,Inp_TechAssessAdj!$G:$G,$G505,Inp_TechAssessAdj!$H:$H,$H505)</f>
        <v>0</v>
      </c>
      <c r="R505" s="55"/>
      <c r="T505" s="15">
        <f>-SUMIFS(Inp_TechAssessAdj!T:T,Inp_TechAssessAdj!$E:$E,$E505,Inp_TechAssessAdj!$F:$F,$F505,Inp_TechAssessAdj!$G:$G,$G505,Inp_TechAssessAdj!$H:$H,$H505)</f>
        <v>0</v>
      </c>
      <c r="U505" s="15">
        <f>-SUMIFS(Inp_TechAssessAdj!U:U,Inp_TechAssessAdj!$E:$E,$E505,Inp_TechAssessAdj!$F:$F,$F505,Inp_TechAssessAdj!$G:$G,$G505,Inp_TechAssessAdj!$H:$H,$H505)</f>
        <v>0</v>
      </c>
      <c r="V505" s="15">
        <f>-SUMIFS(Inp_TechAssessAdj!V:V,Inp_TechAssessAdj!$E:$E,$E505,Inp_TechAssessAdj!$F:$F,$F505,Inp_TechAssessAdj!$G:$G,$G505,Inp_TechAssessAdj!$H:$H,$H505)</f>
        <v>0</v>
      </c>
      <c r="W505" s="15">
        <f>-SUMIFS(Inp_TechAssessAdj!W:W,Inp_TechAssessAdj!$E:$E,$E505,Inp_TechAssessAdj!$F:$F,$F505,Inp_TechAssessAdj!$G:$G,$G505,Inp_TechAssessAdj!$H:$H,$H505)</f>
        <v>0</v>
      </c>
      <c r="X505" s="15">
        <f>-SUMIFS(Inp_TechAssessAdj!X:X,Inp_TechAssessAdj!$E:$E,$E505,Inp_TechAssessAdj!$F:$F,$F505,Inp_TechAssessAdj!$G:$G,$G505,Inp_TechAssessAdj!$H:$H,$H505)</f>
        <v>0</v>
      </c>
      <c r="Y505" s="15">
        <f>-SUMIFS(Inp_TechAssessAdj!Y:Y,Inp_TechAssessAdj!$E:$E,$E505,Inp_TechAssessAdj!$F:$F,$F505,Inp_TechAssessAdj!$G:$G,$G505,Inp_TechAssessAdj!$H:$H,$H505)</f>
        <v>0</v>
      </c>
      <c r="Z505" s="15">
        <f>-SUMIFS(Inp_TechAssessAdj!Z:Z,Inp_TechAssessAdj!$E:$E,$E505,Inp_TechAssessAdj!$F:$F,$F505,Inp_TechAssessAdj!$G:$G,$G505,Inp_TechAssessAdj!$H:$H,$H505)</f>
        <v>0</v>
      </c>
      <c r="AA505" s="15">
        <f>-SUMIFS(Inp_TechAssessAdj!AA:AA,Inp_TechAssessAdj!$E:$E,$E505,Inp_TechAssessAdj!$F:$F,$F505,Inp_TechAssessAdj!$G:$G,$G505,Inp_TechAssessAdj!$H:$H,$H505)</f>
        <v>0</v>
      </c>
      <c r="AB505" s="15">
        <f>-SUMIFS(Inp_TechAssessAdj!AB:AB,Inp_TechAssessAdj!$E:$E,$E505,Inp_TechAssessAdj!$F:$F,$F505,Inp_TechAssessAdj!$G:$G,$G505,Inp_TechAssessAdj!$H:$H,$H505)</f>
        <v>0</v>
      </c>
      <c r="AC505" s="15">
        <f>-SUMIFS(Inp_TechAssessAdj!AC:AC,Inp_TechAssessAdj!$E:$E,$E505,Inp_TechAssessAdj!$F:$F,$F505,Inp_TechAssessAdj!$G:$G,$G505,Inp_TechAssessAdj!$H:$H,$H505)</f>
        <v>0</v>
      </c>
      <c r="AD505" s="15">
        <f>-SUMIFS(Inp_TechAssessAdj!AD:AD,Inp_TechAssessAdj!$E:$E,$E505,Inp_TechAssessAdj!$F:$F,$F505,Inp_TechAssessAdj!$G:$G,$G505,Inp_TechAssessAdj!$H:$H,$H505)</f>
        <v>0</v>
      </c>
      <c r="AE505" s="15">
        <f>-SUMIFS(Inp_TechAssessAdj!AE:AE,Inp_TechAssessAdj!$E:$E,$E505,Inp_TechAssessAdj!$F:$F,$F505,Inp_TechAssessAdj!$G:$G,$G505,Inp_TechAssessAdj!$H:$H,$H505)</f>
        <v>0</v>
      </c>
      <c r="AF505" s="15">
        <f>-SUMIFS(Inp_TechAssessAdj!AF:AF,Inp_TechAssessAdj!$E:$E,$E505,Inp_TechAssessAdj!$F:$F,$F505,Inp_TechAssessAdj!$G:$G,$G505,Inp_TechAssessAdj!$H:$H,$H505)</f>
        <v>0</v>
      </c>
      <c r="AG505" s="15">
        <f>-SUMIFS(Inp_TechAssessAdj!AG:AG,Inp_TechAssessAdj!$E:$E,$E505,Inp_TechAssessAdj!$F:$F,$F505,Inp_TechAssessAdj!$G:$G,$G505,Inp_TechAssessAdj!$H:$H,$H505)</f>
        <v>0</v>
      </c>
      <c r="AH505" s="15">
        <f>-SUMIFS(Inp_TechAssessAdj!AH:AH,Inp_TechAssessAdj!$E:$E,$E505,Inp_TechAssessAdj!$F:$F,$F505,Inp_TechAssessAdj!$G:$G,$G505,Inp_TechAssessAdj!$H:$H,$H505)</f>
        <v>0</v>
      </c>
      <c r="AI505" s="15">
        <f>-SUMIFS(Inp_TechAssessAdj!AI:AI,Inp_TechAssessAdj!$E:$E,$E505,Inp_TechAssessAdj!$F:$F,$F505,Inp_TechAssessAdj!$G:$G,$G505,Inp_TechAssessAdj!$H:$H,$H505)</f>
        <v>0</v>
      </c>
      <c r="AJ505" s="15">
        <f>-SUMIFS(Inp_TechAssessAdj!AJ:AJ,Inp_TechAssessAdj!$E:$E,$E505,Inp_TechAssessAdj!$F:$F,$F505,Inp_TechAssessAdj!$G:$G,$G505,Inp_TechAssessAdj!$H:$H,$H505)</f>
        <v>0</v>
      </c>
      <c r="AK505" s="15">
        <f>-SUMIFS(Inp_TechAssessAdj!AK:AK,Inp_TechAssessAdj!$E:$E,$E505,Inp_TechAssessAdj!$F:$F,$F505,Inp_TechAssessAdj!$G:$G,$G505,Inp_TechAssessAdj!$H:$H,$H505)</f>
        <v>0</v>
      </c>
      <c r="AM505" s="55"/>
      <c r="AN505" s="69"/>
      <c r="AO505" s="69"/>
      <c r="AP505" s="55"/>
      <c r="AQ505" s="69"/>
      <c r="AR505" s="69"/>
    </row>
    <row r="506" spans="3:60">
      <c r="E506" s="51" t="s">
        <v>34</v>
      </c>
      <c r="F506" s="137">
        <f>IFERROR(Inp_TechAssessAdj!F233,0)</f>
        <v>0</v>
      </c>
      <c r="G506" s="137">
        <f>IFERROR(Inp_TechAssessAdj!G233,0)</f>
        <v>0</v>
      </c>
      <c r="H506" s="137">
        <f>IFERROR(Inp_TechAssessAdj!H233,0)</f>
        <v>0</v>
      </c>
      <c r="L506" s="51" t="s">
        <v>108</v>
      </c>
      <c r="M506" s="138">
        <f>SUMIFS(Inp_TechAssessAdj!$I:$I,Inp_TechAssessAdj!$E:$E,$E506,Inp_TechAssessAdj!$G:$G,$G506,Inp_TechAssessAdj!$H:$H,$H506)</f>
        <v>0</v>
      </c>
      <c r="R506" s="55"/>
      <c r="T506" s="15">
        <f>-SUMIFS(Inp_TechAssessAdj!T:T,Inp_TechAssessAdj!$E:$E,$E506,Inp_TechAssessAdj!$F:$F,$F506,Inp_TechAssessAdj!$G:$G,$G506,Inp_TechAssessAdj!$H:$H,$H506)</f>
        <v>0</v>
      </c>
      <c r="U506" s="15">
        <f>-SUMIFS(Inp_TechAssessAdj!U:U,Inp_TechAssessAdj!$E:$E,$E506,Inp_TechAssessAdj!$F:$F,$F506,Inp_TechAssessAdj!$G:$G,$G506,Inp_TechAssessAdj!$H:$H,$H506)</f>
        <v>0</v>
      </c>
      <c r="V506" s="15">
        <f>-SUMIFS(Inp_TechAssessAdj!V:V,Inp_TechAssessAdj!$E:$E,$E506,Inp_TechAssessAdj!$F:$F,$F506,Inp_TechAssessAdj!$G:$G,$G506,Inp_TechAssessAdj!$H:$H,$H506)</f>
        <v>0</v>
      </c>
      <c r="W506" s="15">
        <f>-SUMIFS(Inp_TechAssessAdj!W:W,Inp_TechAssessAdj!$E:$E,$E506,Inp_TechAssessAdj!$F:$F,$F506,Inp_TechAssessAdj!$G:$G,$G506,Inp_TechAssessAdj!$H:$H,$H506)</f>
        <v>0</v>
      </c>
      <c r="X506" s="15">
        <f>-SUMIFS(Inp_TechAssessAdj!X:X,Inp_TechAssessAdj!$E:$E,$E506,Inp_TechAssessAdj!$F:$F,$F506,Inp_TechAssessAdj!$G:$G,$G506,Inp_TechAssessAdj!$H:$H,$H506)</f>
        <v>0</v>
      </c>
      <c r="Y506" s="15">
        <f>-SUMIFS(Inp_TechAssessAdj!Y:Y,Inp_TechAssessAdj!$E:$E,$E506,Inp_TechAssessAdj!$F:$F,$F506,Inp_TechAssessAdj!$G:$G,$G506,Inp_TechAssessAdj!$H:$H,$H506)</f>
        <v>0</v>
      </c>
      <c r="Z506" s="15">
        <f>-SUMIFS(Inp_TechAssessAdj!Z:Z,Inp_TechAssessAdj!$E:$E,$E506,Inp_TechAssessAdj!$F:$F,$F506,Inp_TechAssessAdj!$G:$G,$G506,Inp_TechAssessAdj!$H:$H,$H506)</f>
        <v>0</v>
      </c>
      <c r="AA506" s="15">
        <f>-SUMIFS(Inp_TechAssessAdj!AA:AA,Inp_TechAssessAdj!$E:$E,$E506,Inp_TechAssessAdj!$F:$F,$F506,Inp_TechAssessAdj!$G:$G,$G506,Inp_TechAssessAdj!$H:$H,$H506)</f>
        <v>0</v>
      </c>
      <c r="AB506" s="15">
        <f>-SUMIFS(Inp_TechAssessAdj!AB:AB,Inp_TechAssessAdj!$E:$E,$E506,Inp_TechAssessAdj!$F:$F,$F506,Inp_TechAssessAdj!$G:$G,$G506,Inp_TechAssessAdj!$H:$H,$H506)</f>
        <v>0</v>
      </c>
      <c r="AC506" s="15">
        <f>-SUMIFS(Inp_TechAssessAdj!AC:AC,Inp_TechAssessAdj!$E:$E,$E506,Inp_TechAssessAdj!$F:$F,$F506,Inp_TechAssessAdj!$G:$G,$G506,Inp_TechAssessAdj!$H:$H,$H506)</f>
        <v>0</v>
      </c>
      <c r="AD506" s="15">
        <f>-SUMIFS(Inp_TechAssessAdj!AD:AD,Inp_TechAssessAdj!$E:$E,$E506,Inp_TechAssessAdj!$F:$F,$F506,Inp_TechAssessAdj!$G:$G,$G506,Inp_TechAssessAdj!$H:$H,$H506)</f>
        <v>0</v>
      </c>
      <c r="AE506" s="15">
        <f>-SUMIFS(Inp_TechAssessAdj!AE:AE,Inp_TechAssessAdj!$E:$E,$E506,Inp_TechAssessAdj!$F:$F,$F506,Inp_TechAssessAdj!$G:$G,$G506,Inp_TechAssessAdj!$H:$H,$H506)</f>
        <v>0</v>
      </c>
      <c r="AF506" s="15">
        <f>-SUMIFS(Inp_TechAssessAdj!AF:AF,Inp_TechAssessAdj!$E:$E,$E506,Inp_TechAssessAdj!$F:$F,$F506,Inp_TechAssessAdj!$G:$G,$G506,Inp_TechAssessAdj!$H:$H,$H506)</f>
        <v>0</v>
      </c>
      <c r="AG506" s="15">
        <f>-SUMIFS(Inp_TechAssessAdj!AG:AG,Inp_TechAssessAdj!$E:$E,$E506,Inp_TechAssessAdj!$F:$F,$F506,Inp_TechAssessAdj!$G:$G,$G506,Inp_TechAssessAdj!$H:$H,$H506)</f>
        <v>0</v>
      </c>
      <c r="AH506" s="15">
        <f>-SUMIFS(Inp_TechAssessAdj!AH:AH,Inp_TechAssessAdj!$E:$E,$E506,Inp_TechAssessAdj!$F:$F,$F506,Inp_TechAssessAdj!$G:$G,$G506,Inp_TechAssessAdj!$H:$H,$H506)</f>
        <v>0</v>
      </c>
      <c r="AI506" s="15">
        <f>-SUMIFS(Inp_TechAssessAdj!AI:AI,Inp_TechAssessAdj!$E:$E,$E506,Inp_TechAssessAdj!$F:$F,$F506,Inp_TechAssessAdj!$G:$G,$G506,Inp_TechAssessAdj!$H:$H,$H506)</f>
        <v>0</v>
      </c>
      <c r="AJ506" s="15">
        <f>-SUMIFS(Inp_TechAssessAdj!AJ:AJ,Inp_TechAssessAdj!$E:$E,$E506,Inp_TechAssessAdj!$F:$F,$F506,Inp_TechAssessAdj!$G:$G,$G506,Inp_TechAssessAdj!$H:$H,$H506)</f>
        <v>0</v>
      </c>
      <c r="AK506" s="15">
        <f>-SUMIFS(Inp_TechAssessAdj!AK:AK,Inp_TechAssessAdj!$E:$E,$E506,Inp_TechAssessAdj!$F:$F,$F506,Inp_TechAssessAdj!$G:$G,$G506,Inp_TechAssessAdj!$H:$H,$H506)</f>
        <v>0</v>
      </c>
      <c r="AM506" s="55"/>
      <c r="AN506" s="69"/>
      <c r="AO506" s="69"/>
      <c r="AP506" s="55"/>
      <c r="AQ506" s="69"/>
      <c r="AR506" s="69"/>
    </row>
    <row r="508" spans="3:60">
      <c r="C508" s="10" t="s">
        <v>36</v>
      </c>
      <c r="D508" s="10"/>
      <c r="E508" s="10"/>
      <c r="F508" s="10"/>
      <c r="G508" s="10"/>
      <c r="H508" s="10"/>
      <c r="I508" s="10"/>
      <c r="J508" s="10"/>
      <c r="K508" s="10"/>
      <c r="L508" s="10"/>
      <c r="M508" s="10"/>
      <c r="N508" s="10"/>
      <c r="O508" s="10"/>
      <c r="P508" s="10"/>
      <c r="Q508" s="10"/>
      <c r="R508" s="10"/>
      <c r="S508" s="10"/>
      <c r="T508" s="10"/>
      <c r="U508" s="10"/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  <c r="AK508" s="10"/>
      <c r="AL508" s="10"/>
      <c r="AM508" s="10"/>
      <c r="AN508" s="10"/>
      <c r="AO508" s="10"/>
      <c r="AP508" s="10"/>
      <c r="AQ508" s="10"/>
      <c r="AR508" s="10"/>
      <c r="AS508" s="10"/>
      <c r="AT508" s="10"/>
      <c r="AU508" s="10"/>
      <c r="AV508" s="10"/>
      <c r="AW508" s="10"/>
      <c r="AX508" s="10"/>
      <c r="AY508" s="10"/>
      <c r="AZ508" s="10"/>
      <c r="BA508" s="10"/>
      <c r="BB508" s="10"/>
      <c r="BC508" s="10"/>
      <c r="BD508" s="10"/>
      <c r="BE508" s="10"/>
      <c r="BF508" s="10"/>
      <c r="BG508" s="10"/>
      <c r="BH508" s="10"/>
    </row>
    <row r="510" spans="3:60">
      <c r="E510" s="51" t="s">
        <v>36</v>
      </c>
      <c r="F510" s="137" t="str">
        <f>IFERROR(Inp_TechAssessAdj!F236,0)</f>
        <v>Opex</v>
      </c>
      <c r="G510" s="137" t="str">
        <f>IFERROR(Inp_TechAssessAdj!G236,0)</f>
        <v>Total Work Management</v>
      </c>
      <c r="H510" s="137" t="str">
        <f>IFERROR(Inp_TechAssessAdj!H236,0)</f>
        <v>TA - Gasholder demolition</v>
      </c>
      <c r="L510" s="51" t="s">
        <v>108</v>
      </c>
      <c r="M510" s="138">
        <f>SUMIFS(Inp_TechAssessAdj!$I:$I,Inp_TechAssessAdj!$E:$E,$E510,Inp_TechAssessAdj!$G:$G,$G510,Inp_TechAssessAdj!$H:$H,$H510)</f>
        <v>1</v>
      </c>
      <c r="R510" s="55"/>
      <c r="T510" s="15">
        <f>-SUMIFS(Inp_TechAssessAdj!T:T,Inp_TechAssessAdj!$E:$E,$E510,Inp_TechAssessAdj!$F:$F,$F510,Inp_TechAssessAdj!$G:$G,$G510,Inp_TechAssessAdj!$H:$H,$H510)</f>
        <v>0</v>
      </c>
      <c r="U510" s="15">
        <f>-SUMIFS(Inp_TechAssessAdj!U:U,Inp_TechAssessAdj!$E:$E,$E510,Inp_TechAssessAdj!$F:$F,$F510,Inp_TechAssessAdj!$G:$G,$G510,Inp_TechAssessAdj!$H:$H,$H510)</f>
        <v>0</v>
      </c>
      <c r="V510" s="15">
        <f>-SUMIFS(Inp_TechAssessAdj!V:V,Inp_TechAssessAdj!$E:$E,$E510,Inp_TechAssessAdj!$F:$F,$F510,Inp_TechAssessAdj!$G:$G,$G510,Inp_TechAssessAdj!$H:$H,$H510)</f>
        <v>0</v>
      </c>
      <c r="W510" s="15">
        <f>-SUMIFS(Inp_TechAssessAdj!W:W,Inp_TechAssessAdj!$E:$E,$E510,Inp_TechAssessAdj!$F:$F,$F510,Inp_TechAssessAdj!$G:$G,$G510,Inp_TechAssessAdj!$H:$H,$H510)</f>
        <v>0</v>
      </c>
      <c r="X510" s="15">
        <f>-SUMIFS(Inp_TechAssessAdj!X:X,Inp_TechAssessAdj!$E:$E,$E510,Inp_TechAssessAdj!$F:$F,$F510,Inp_TechAssessAdj!$G:$G,$G510,Inp_TechAssessAdj!$H:$H,$H510)</f>
        <v>0</v>
      </c>
      <c r="Y510" s="15">
        <f>-SUMIFS(Inp_TechAssessAdj!Y:Y,Inp_TechAssessAdj!$E:$E,$E510,Inp_TechAssessAdj!$F:$F,$F510,Inp_TechAssessAdj!$G:$G,$G510,Inp_TechAssessAdj!$H:$H,$H510)</f>
        <v>0</v>
      </c>
      <c r="Z510" s="15">
        <f>-SUMIFS(Inp_TechAssessAdj!Z:Z,Inp_TechAssessAdj!$E:$E,$E510,Inp_TechAssessAdj!$F:$F,$F510,Inp_TechAssessAdj!$G:$G,$G510,Inp_TechAssessAdj!$H:$H,$H510)</f>
        <v>0</v>
      </c>
      <c r="AA510" s="15">
        <f>-SUMIFS(Inp_TechAssessAdj!AA:AA,Inp_TechAssessAdj!$E:$E,$E510,Inp_TechAssessAdj!$F:$F,$F510,Inp_TechAssessAdj!$G:$G,$G510,Inp_TechAssessAdj!$H:$H,$H510)</f>
        <v>0</v>
      </c>
      <c r="AB510" s="15">
        <f>-SUMIFS(Inp_TechAssessAdj!AB:AB,Inp_TechAssessAdj!$E:$E,$E510,Inp_TechAssessAdj!$F:$F,$F510,Inp_TechAssessAdj!$G:$G,$G510,Inp_TechAssessAdj!$H:$H,$H510)</f>
        <v>0</v>
      </c>
      <c r="AC510" s="15">
        <f>-SUMIFS(Inp_TechAssessAdj!AC:AC,Inp_TechAssessAdj!$E:$E,$E510,Inp_TechAssessAdj!$F:$F,$F510,Inp_TechAssessAdj!$G:$G,$G510,Inp_TechAssessAdj!$H:$H,$H510)</f>
        <v>0</v>
      </c>
      <c r="AD510" s="15">
        <f>-SUMIFS(Inp_TechAssessAdj!AD:AD,Inp_TechAssessAdj!$E:$E,$E510,Inp_TechAssessAdj!$F:$F,$F510,Inp_TechAssessAdj!$G:$G,$G510,Inp_TechAssessAdj!$H:$H,$H510)</f>
        <v>0</v>
      </c>
      <c r="AE510" s="15">
        <f>-SUMIFS(Inp_TechAssessAdj!AE:AE,Inp_TechAssessAdj!$E:$E,$E510,Inp_TechAssessAdj!$F:$F,$F510,Inp_TechAssessAdj!$G:$G,$G510,Inp_TechAssessAdj!$H:$H,$H510)</f>
        <v>0</v>
      </c>
      <c r="AF510" s="15">
        <f>-SUMIFS(Inp_TechAssessAdj!AF:AF,Inp_TechAssessAdj!$E:$E,$E510,Inp_TechAssessAdj!$F:$F,$F510,Inp_TechAssessAdj!$G:$G,$G510,Inp_TechAssessAdj!$H:$H,$H510)</f>
        <v>0</v>
      </c>
      <c r="AG510" s="15">
        <f>-SUMIFS(Inp_TechAssessAdj!AG:AG,Inp_TechAssessAdj!$E:$E,$E510,Inp_TechAssessAdj!$F:$F,$F510,Inp_TechAssessAdj!$G:$G,$G510,Inp_TechAssessAdj!$H:$H,$H510)</f>
        <v>0.66183449302341568</v>
      </c>
      <c r="AH510" s="15">
        <f>-SUMIFS(Inp_TechAssessAdj!AH:AH,Inp_TechAssessAdj!$E:$E,$E510,Inp_TechAssessAdj!$F:$F,$F510,Inp_TechAssessAdj!$G:$G,$G510,Inp_TechAssessAdj!$H:$H,$H510)</f>
        <v>2.1596563374077595</v>
      </c>
      <c r="AI510" s="15">
        <f>-SUMIFS(Inp_TechAssessAdj!AI:AI,Inp_TechAssessAdj!$E:$E,$E510,Inp_TechAssessAdj!$F:$F,$F510,Inp_TechAssessAdj!$G:$G,$G510,Inp_TechAssessAdj!$H:$H,$H510)</f>
        <v>0.50067637704378665</v>
      </c>
      <c r="AJ510" s="15">
        <f>-SUMIFS(Inp_TechAssessAdj!AJ:AJ,Inp_TechAssessAdj!$E:$E,$E510,Inp_TechAssessAdj!$F:$F,$F510,Inp_TechAssessAdj!$G:$G,$G510,Inp_TechAssessAdj!$H:$H,$H510)</f>
        <v>0</v>
      </c>
      <c r="AK510" s="15">
        <f>-SUMIFS(Inp_TechAssessAdj!AK:AK,Inp_TechAssessAdj!$E:$E,$E510,Inp_TechAssessAdj!$F:$F,$F510,Inp_TechAssessAdj!$G:$G,$G510,Inp_TechAssessAdj!$H:$H,$H510)</f>
        <v>0</v>
      </c>
      <c r="AM510" s="55"/>
      <c r="AN510" s="55"/>
      <c r="AO510" s="55"/>
      <c r="AP510" s="55"/>
      <c r="AQ510" s="55"/>
      <c r="AR510" s="55"/>
    </row>
    <row r="511" spans="3:60">
      <c r="E511" s="51" t="s">
        <v>36</v>
      </c>
      <c r="F511" s="137" t="str">
        <f>IFERROR(Inp_TechAssessAdj!F237,0)</f>
        <v>Opex</v>
      </c>
      <c r="G511" s="137" t="str">
        <f>IFERROR(Inp_TechAssessAdj!G237,0)</f>
        <v>IT &amp; Telecoms</v>
      </c>
      <c r="H511" s="137" t="str">
        <f>IFERROR(Inp_TechAssessAdj!H237,0)</f>
        <v>TA - Cyber opex</v>
      </c>
      <c r="L511" s="51" t="s">
        <v>108</v>
      </c>
      <c r="M511" s="138">
        <f>SUMIFS(Inp_TechAssessAdj!$I:$I,Inp_TechAssessAdj!$E:$E,$E511,Inp_TechAssessAdj!$G:$G,$G511,Inp_TechAssessAdj!$H:$H,$H511)</f>
        <v>1</v>
      </c>
      <c r="R511" s="55"/>
      <c r="T511" s="15">
        <f>-SUMIFS(Inp_TechAssessAdj!T:T,Inp_TechAssessAdj!$E:$E,$E511,Inp_TechAssessAdj!$F:$F,$F511,Inp_TechAssessAdj!$G:$G,$G511,Inp_TechAssessAdj!$H:$H,$H511)</f>
        <v>0</v>
      </c>
      <c r="U511" s="15">
        <f>-SUMIFS(Inp_TechAssessAdj!U:U,Inp_TechAssessAdj!$E:$E,$E511,Inp_TechAssessAdj!$F:$F,$F511,Inp_TechAssessAdj!$G:$G,$G511,Inp_TechAssessAdj!$H:$H,$H511)</f>
        <v>0</v>
      </c>
      <c r="V511" s="15">
        <f>-SUMIFS(Inp_TechAssessAdj!V:V,Inp_TechAssessAdj!$E:$E,$E511,Inp_TechAssessAdj!$F:$F,$F511,Inp_TechAssessAdj!$G:$G,$G511,Inp_TechAssessAdj!$H:$H,$H511)</f>
        <v>0</v>
      </c>
      <c r="W511" s="15">
        <f>-SUMIFS(Inp_TechAssessAdj!W:W,Inp_TechAssessAdj!$E:$E,$E511,Inp_TechAssessAdj!$F:$F,$F511,Inp_TechAssessAdj!$G:$G,$G511,Inp_TechAssessAdj!$H:$H,$H511)</f>
        <v>0</v>
      </c>
      <c r="X511" s="15">
        <f>-SUMIFS(Inp_TechAssessAdj!X:X,Inp_TechAssessAdj!$E:$E,$E511,Inp_TechAssessAdj!$F:$F,$F511,Inp_TechAssessAdj!$G:$G,$G511,Inp_TechAssessAdj!$H:$H,$H511)</f>
        <v>0</v>
      </c>
      <c r="Y511" s="15">
        <f>-SUMIFS(Inp_TechAssessAdj!Y:Y,Inp_TechAssessAdj!$E:$E,$E511,Inp_TechAssessAdj!$F:$F,$F511,Inp_TechAssessAdj!$G:$G,$G511,Inp_TechAssessAdj!$H:$H,$H511)</f>
        <v>0</v>
      </c>
      <c r="Z511" s="15">
        <f>-SUMIFS(Inp_TechAssessAdj!Z:Z,Inp_TechAssessAdj!$E:$E,$E511,Inp_TechAssessAdj!$F:$F,$F511,Inp_TechAssessAdj!$G:$G,$G511,Inp_TechAssessAdj!$H:$H,$H511)</f>
        <v>0</v>
      </c>
      <c r="AA511" s="15">
        <f>-SUMIFS(Inp_TechAssessAdj!AA:AA,Inp_TechAssessAdj!$E:$E,$E511,Inp_TechAssessAdj!$F:$F,$F511,Inp_TechAssessAdj!$G:$G,$G511,Inp_TechAssessAdj!$H:$H,$H511)</f>
        <v>0</v>
      </c>
      <c r="AB511" s="15">
        <f>-SUMIFS(Inp_TechAssessAdj!AB:AB,Inp_TechAssessAdj!$E:$E,$E511,Inp_TechAssessAdj!$F:$F,$F511,Inp_TechAssessAdj!$G:$G,$G511,Inp_TechAssessAdj!$H:$H,$H511)</f>
        <v>0</v>
      </c>
      <c r="AC511" s="15">
        <f>-SUMIFS(Inp_TechAssessAdj!AC:AC,Inp_TechAssessAdj!$E:$E,$E511,Inp_TechAssessAdj!$F:$F,$F511,Inp_TechAssessAdj!$G:$G,$G511,Inp_TechAssessAdj!$H:$H,$H511)</f>
        <v>0</v>
      </c>
      <c r="AD511" s="15">
        <f>-SUMIFS(Inp_TechAssessAdj!AD:AD,Inp_TechAssessAdj!$E:$E,$E511,Inp_TechAssessAdj!$F:$F,$F511,Inp_TechAssessAdj!$G:$G,$G511,Inp_TechAssessAdj!$H:$H,$H511)</f>
        <v>0</v>
      </c>
      <c r="AE511" s="15">
        <f>-SUMIFS(Inp_TechAssessAdj!AE:AE,Inp_TechAssessAdj!$E:$E,$E511,Inp_TechAssessAdj!$F:$F,$F511,Inp_TechAssessAdj!$G:$G,$G511,Inp_TechAssessAdj!$H:$H,$H511)</f>
        <v>0</v>
      </c>
      <c r="AF511" s="15">
        <f>-SUMIFS(Inp_TechAssessAdj!AF:AF,Inp_TechAssessAdj!$E:$E,$E511,Inp_TechAssessAdj!$F:$F,$F511,Inp_TechAssessAdj!$G:$G,$G511,Inp_TechAssessAdj!$H:$H,$H511)</f>
        <v>0</v>
      </c>
      <c r="AG511" s="15">
        <f>-SUMIFS(Inp_TechAssessAdj!AG:AG,Inp_TechAssessAdj!$E:$E,$E511,Inp_TechAssessAdj!$F:$F,$F511,Inp_TechAssessAdj!$G:$G,$G511,Inp_TechAssessAdj!$H:$H,$H511)</f>
        <v>0.80846489617581929</v>
      </c>
      <c r="AH511" s="15">
        <f>-SUMIFS(Inp_TechAssessAdj!AH:AH,Inp_TechAssessAdj!$E:$E,$E511,Inp_TechAssessAdj!$F:$F,$F511,Inp_TechAssessAdj!$G:$G,$G511,Inp_TechAssessAdj!$H:$H,$H511)</f>
        <v>0.64597683621110658</v>
      </c>
      <c r="AI511" s="15">
        <f>-SUMIFS(Inp_TechAssessAdj!AI:AI,Inp_TechAssessAdj!$E:$E,$E511,Inp_TechAssessAdj!$F:$F,$F511,Inp_TechAssessAdj!$G:$G,$G511,Inp_TechAssessAdj!$H:$H,$H511)</f>
        <v>1.09310828886963</v>
      </c>
      <c r="AJ511" s="15">
        <f>-SUMIFS(Inp_TechAssessAdj!AJ:AJ,Inp_TechAssessAdj!$E:$E,$E511,Inp_TechAssessAdj!$F:$F,$F511,Inp_TechAssessAdj!$G:$G,$G511,Inp_TechAssessAdj!$H:$H,$H511)</f>
        <v>0.65340632342996052</v>
      </c>
      <c r="AK511" s="15">
        <f>-SUMIFS(Inp_TechAssessAdj!AK:AK,Inp_TechAssessAdj!$E:$E,$E511,Inp_TechAssessAdj!$F:$F,$F511,Inp_TechAssessAdj!$G:$G,$G511,Inp_TechAssessAdj!$H:$H,$H511)</f>
        <v>0.76144039371139716</v>
      </c>
      <c r="AM511" s="55"/>
      <c r="AN511" s="55"/>
      <c r="AO511" s="55"/>
      <c r="AP511" s="55"/>
      <c r="AQ511" s="55"/>
      <c r="AR511" s="55"/>
    </row>
    <row r="512" spans="3:60">
      <c r="E512" s="51" t="s">
        <v>36</v>
      </c>
      <c r="F512" s="137" t="str">
        <f>IFERROR(Inp_TechAssessAdj!F238,0)</f>
        <v>Capex</v>
      </c>
      <c r="G512" s="137" t="str">
        <f>IFERROR(Inp_TechAssessAdj!G238,0)</f>
        <v>LTS Pipelines, Storage &amp; Entry</v>
      </c>
      <c r="H512" s="137" t="str">
        <f>IFERROR(Inp_TechAssessAdj!H238,0)</f>
        <v>TA - Separately assessed projects</v>
      </c>
      <c r="L512" s="51" t="s">
        <v>108</v>
      </c>
      <c r="M512" s="138">
        <f>SUMIFS(Inp_TechAssessAdj!$I:$I,Inp_TechAssessAdj!$E:$E,$E512,Inp_TechAssessAdj!$G:$G,$G512,Inp_TechAssessAdj!$H:$H,$H512)</f>
        <v>0</v>
      </c>
      <c r="R512" s="55"/>
      <c r="T512" s="15">
        <f>-SUMIFS(Inp_TechAssessAdj!T:T,Inp_TechAssessAdj!$E:$E,$E512,Inp_TechAssessAdj!$F:$F,$F512,Inp_TechAssessAdj!$G:$G,$G512,Inp_TechAssessAdj!$H:$H,$H512)</f>
        <v>0</v>
      </c>
      <c r="U512" s="15">
        <f>-SUMIFS(Inp_TechAssessAdj!U:U,Inp_TechAssessAdj!$E:$E,$E512,Inp_TechAssessAdj!$F:$F,$F512,Inp_TechAssessAdj!$G:$G,$G512,Inp_TechAssessAdj!$H:$H,$H512)</f>
        <v>0</v>
      </c>
      <c r="V512" s="15">
        <f>-SUMIFS(Inp_TechAssessAdj!V:V,Inp_TechAssessAdj!$E:$E,$E512,Inp_TechAssessAdj!$F:$F,$F512,Inp_TechAssessAdj!$G:$G,$G512,Inp_TechAssessAdj!$H:$H,$H512)</f>
        <v>0</v>
      </c>
      <c r="W512" s="15">
        <f>-SUMIFS(Inp_TechAssessAdj!W:W,Inp_TechAssessAdj!$E:$E,$E512,Inp_TechAssessAdj!$F:$F,$F512,Inp_TechAssessAdj!$G:$G,$G512,Inp_TechAssessAdj!$H:$H,$H512)</f>
        <v>0</v>
      </c>
      <c r="X512" s="15">
        <f>-SUMIFS(Inp_TechAssessAdj!X:X,Inp_TechAssessAdj!$E:$E,$E512,Inp_TechAssessAdj!$F:$F,$F512,Inp_TechAssessAdj!$G:$G,$G512,Inp_TechAssessAdj!$H:$H,$H512)</f>
        <v>0</v>
      </c>
      <c r="Y512" s="15">
        <f>-SUMIFS(Inp_TechAssessAdj!Y:Y,Inp_TechAssessAdj!$E:$E,$E512,Inp_TechAssessAdj!$F:$F,$F512,Inp_TechAssessAdj!$G:$G,$G512,Inp_TechAssessAdj!$H:$H,$H512)</f>
        <v>0</v>
      </c>
      <c r="Z512" s="15">
        <f>-SUMIFS(Inp_TechAssessAdj!Z:Z,Inp_TechAssessAdj!$E:$E,$E512,Inp_TechAssessAdj!$F:$F,$F512,Inp_TechAssessAdj!$G:$G,$G512,Inp_TechAssessAdj!$H:$H,$H512)</f>
        <v>0</v>
      </c>
      <c r="AA512" s="15">
        <f>-SUMIFS(Inp_TechAssessAdj!AA:AA,Inp_TechAssessAdj!$E:$E,$E512,Inp_TechAssessAdj!$F:$F,$F512,Inp_TechAssessAdj!$G:$G,$G512,Inp_TechAssessAdj!$H:$H,$H512)</f>
        <v>0</v>
      </c>
      <c r="AB512" s="15">
        <f>-SUMIFS(Inp_TechAssessAdj!AB:AB,Inp_TechAssessAdj!$E:$E,$E512,Inp_TechAssessAdj!$F:$F,$F512,Inp_TechAssessAdj!$G:$G,$G512,Inp_TechAssessAdj!$H:$H,$H512)</f>
        <v>0</v>
      </c>
      <c r="AC512" s="15">
        <f>-SUMIFS(Inp_TechAssessAdj!AC:AC,Inp_TechAssessAdj!$E:$E,$E512,Inp_TechAssessAdj!$F:$F,$F512,Inp_TechAssessAdj!$G:$G,$G512,Inp_TechAssessAdj!$H:$H,$H512)</f>
        <v>0</v>
      </c>
      <c r="AD512" s="15">
        <f>-SUMIFS(Inp_TechAssessAdj!AD:AD,Inp_TechAssessAdj!$E:$E,$E512,Inp_TechAssessAdj!$F:$F,$F512,Inp_TechAssessAdj!$G:$G,$G512,Inp_TechAssessAdj!$H:$H,$H512)</f>
        <v>0</v>
      </c>
      <c r="AE512" s="15">
        <f>-SUMIFS(Inp_TechAssessAdj!AE:AE,Inp_TechAssessAdj!$E:$E,$E512,Inp_TechAssessAdj!$F:$F,$F512,Inp_TechAssessAdj!$G:$G,$G512,Inp_TechAssessAdj!$H:$H,$H512)</f>
        <v>0</v>
      </c>
      <c r="AF512" s="15">
        <f>-SUMIFS(Inp_TechAssessAdj!AF:AF,Inp_TechAssessAdj!$E:$E,$E512,Inp_TechAssessAdj!$F:$F,$F512,Inp_TechAssessAdj!$G:$G,$G512,Inp_TechAssessAdj!$H:$H,$H512)</f>
        <v>0</v>
      </c>
      <c r="AG512" s="15">
        <f>-SUMIFS(Inp_TechAssessAdj!AG:AG,Inp_TechAssessAdj!$E:$E,$E512,Inp_TechAssessAdj!$F:$F,$F512,Inp_TechAssessAdj!$G:$G,$G512,Inp_TechAssessAdj!$H:$H,$H512)</f>
        <v>2.3869147630212924</v>
      </c>
      <c r="AH512" s="15">
        <f>-SUMIFS(Inp_TechAssessAdj!AH:AH,Inp_TechAssessAdj!$E:$E,$E512,Inp_TechAssessAdj!$F:$F,$F512,Inp_TechAssessAdj!$G:$G,$G512,Inp_TechAssessAdj!$H:$H,$H512)</f>
        <v>9.3522426553452842</v>
      </c>
      <c r="AI512" s="15">
        <f>-SUMIFS(Inp_TechAssessAdj!AI:AI,Inp_TechAssessAdj!$E:$E,$E512,Inp_TechAssessAdj!$F:$F,$F512,Inp_TechAssessAdj!$G:$G,$G512,Inp_TechAssessAdj!$H:$H,$H512)</f>
        <v>1.3394310564039225</v>
      </c>
      <c r="AJ512" s="15">
        <f>-SUMIFS(Inp_TechAssessAdj!AJ:AJ,Inp_TechAssessAdj!$E:$E,$E512,Inp_TechAssessAdj!$F:$F,$F512,Inp_TechAssessAdj!$G:$G,$G512,Inp_TechAssessAdj!$H:$H,$H512)</f>
        <v>0</v>
      </c>
      <c r="AK512" s="15">
        <f>-SUMIFS(Inp_TechAssessAdj!AK:AK,Inp_TechAssessAdj!$E:$E,$E512,Inp_TechAssessAdj!$F:$F,$F512,Inp_TechAssessAdj!$G:$G,$G512,Inp_TechAssessAdj!$H:$H,$H512)</f>
        <v>0</v>
      </c>
      <c r="AM512" s="55"/>
      <c r="AN512" s="55"/>
      <c r="AO512" s="55"/>
      <c r="AP512" s="55"/>
      <c r="AQ512" s="55"/>
      <c r="AR512" s="55"/>
    </row>
    <row r="513" spans="5:44">
      <c r="E513" s="51" t="s">
        <v>36</v>
      </c>
      <c r="F513" s="137" t="str">
        <f>IFERROR(Inp_TechAssessAdj!F239,0)</f>
        <v>Capex</v>
      </c>
      <c r="G513" s="137" t="str">
        <f>IFERROR(Inp_TechAssessAdj!G239,0)</f>
        <v>Transport &amp; Plant</v>
      </c>
      <c r="H513" s="137" t="str">
        <f>IFERROR(Inp_TechAssessAdj!H239,0)</f>
        <v>TA - Electric Vehicles</v>
      </c>
      <c r="L513" s="51" t="s">
        <v>108</v>
      </c>
      <c r="M513" s="138">
        <f>SUMIFS(Inp_TechAssessAdj!$I:$I,Inp_TechAssessAdj!$E:$E,$E513,Inp_TechAssessAdj!$G:$G,$G513,Inp_TechAssessAdj!$H:$H,$H513)</f>
        <v>1</v>
      </c>
      <c r="R513" s="55"/>
      <c r="T513" s="15">
        <f>-SUMIFS(Inp_TechAssessAdj!T:T,Inp_TechAssessAdj!$E:$E,$E513,Inp_TechAssessAdj!$F:$F,$F513,Inp_TechAssessAdj!$G:$G,$G513,Inp_TechAssessAdj!$H:$H,$H513)</f>
        <v>0</v>
      </c>
      <c r="U513" s="15">
        <f>-SUMIFS(Inp_TechAssessAdj!U:U,Inp_TechAssessAdj!$E:$E,$E513,Inp_TechAssessAdj!$F:$F,$F513,Inp_TechAssessAdj!$G:$G,$G513,Inp_TechAssessAdj!$H:$H,$H513)</f>
        <v>0</v>
      </c>
      <c r="V513" s="15">
        <f>-SUMIFS(Inp_TechAssessAdj!V:V,Inp_TechAssessAdj!$E:$E,$E513,Inp_TechAssessAdj!$F:$F,$F513,Inp_TechAssessAdj!$G:$G,$G513,Inp_TechAssessAdj!$H:$H,$H513)</f>
        <v>0</v>
      </c>
      <c r="W513" s="15">
        <f>-SUMIFS(Inp_TechAssessAdj!W:W,Inp_TechAssessAdj!$E:$E,$E513,Inp_TechAssessAdj!$F:$F,$F513,Inp_TechAssessAdj!$G:$G,$G513,Inp_TechAssessAdj!$H:$H,$H513)</f>
        <v>0</v>
      </c>
      <c r="X513" s="15">
        <f>-SUMIFS(Inp_TechAssessAdj!X:X,Inp_TechAssessAdj!$E:$E,$E513,Inp_TechAssessAdj!$F:$F,$F513,Inp_TechAssessAdj!$G:$G,$G513,Inp_TechAssessAdj!$H:$H,$H513)</f>
        <v>0</v>
      </c>
      <c r="Y513" s="15">
        <f>-SUMIFS(Inp_TechAssessAdj!Y:Y,Inp_TechAssessAdj!$E:$E,$E513,Inp_TechAssessAdj!$F:$F,$F513,Inp_TechAssessAdj!$G:$G,$G513,Inp_TechAssessAdj!$H:$H,$H513)</f>
        <v>0</v>
      </c>
      <c r="Z513" s="15">
        <f>-SUMIFS(Inp_TechAssessAdj!Z:Z,Inp_TechAssessAdj!$E:$E,$E513,Inp_TechAssessAdj!$F:$F,$F513,Inp_TechAssessAdj!$G:$G,$G513,Inp_TechAssessAdj!$H:$H,$H513)</f>
        <v>0</v>
      </c>
      <c r="AA513" s="15">
        <f>-SUMIFS(Inp_TechAssessAdj!AA:AA,Inp_TechAssessAdj!$E:$E,$E513,Inp_TechAssessAdj!$F:$F,$F513,Inp_TechAssessAdj!$G:$G,$G513,Inp_TechAssessAdj!$H:$H,$H513)</f>
        <v>0</v>
      </c>
      <c r="AB513" s="15">
        <f>-SUMIFS(Inp_TechAssessAdj!AB:AB,Inp_TechAssessAdj!$E:$E,$E513,Inp_TechAssessAdj!$F:$F,$F513,Inp_TechAssessAdj!$G:$G,$G513,Inp_TechAssessAdj!$H:$H,$H513)</f>
        <v>0</v>
      </c>
      <c r="AC513" s="15">
        <f>-SUMIFS(Inp_TechAssessAdj!AC:AC,Inp_TechAssessAdj!$E:$E,$E513,Inp_TechAssessAdj!$F:$F,$F513,Inp_TechAssessAdj!$G:$G,$G513,Inp_TechAssessAdj!$H:$H,$H513)</f>
        <v>0</v>
      </c>
      <c r="AD513" s="15">
        <f>-SUMIFS(Inp_TechAssessAdj!AD:AD,Inp_TechAssessAdj!$E:$E,$E513,Inp_TechAssessAdj!$F:$F,$F513,Inp_TechAssessAdj!$G:$G,$G513,Inp_TechAssessAdj!$H:$H,$H513)</f>
        <v>0</v>
      </c>
      <c r="AE513" s="15">
        <f>-SUMIFS(Inp_TechAssessAdj!AE:AE,Inp_TechAssessAdj!$E:$E,$E513,Inp_TechAssessAdj!$F:$F,$F513,Inp_TechAssessAdj!$G:$G,$G513,Inp_TechAssessAdj!$H:$H,$H513)</f>
        <v>0</v>
      </c>
      <c r="AF513" s="15">
        <f>-SUMIFS(Inp_TechAssessAdj!AF:AF,Inp_TechAssessAdj!$E:$E,$E513,Inp_TechAssessAdj!$F:$F,$F513,Inp_TechAssessAdj!$G:$G,$G513,Inp_TechAssessAdj!$H:$H,$H513)</f>
        <v>0</v>
      </c>
      <c r="AG513" s="15">
        <f>-SUMIFS(Inp_TechAssessAdj!AG:AG,Inp_TechAssessAdj!$E:$E,$E513,Inp_TechAssessAdj!$F:$F,$F513,Inp_TechAssessAdj!$G:$G,$G513,Inp_TechAssessAdj!$H:$H,$H513)</f>
        <v>0.219661</v>
      </c>
      <c r="AH513" s="15">
        <f>-SUMIFS(Inp_TechAssessAdj!AH:AH,Inp_TechAssessAdj!$E:$E,$E513,Inp_TechAssessAdj!$F:$F,$F513,Inp_TechAssessAdj!$G:$G,$G513,Inp_TechAssessAdj!$H:$H,$H513)</f>
        <v>7.8906000000000004E-2</v>
      </c>
      <c r="AI513" s="15">
        <f>-SUMIFS(Inp_TechAssessAdj!AI:AI,Inp_TechAssessAdj!$E:$E,$E513,Inp_TechAssessAdj!$F:$F,$F513,Inp_TechAssessAdj!$G:$G,$G513,Inp_TechAssessAdj!$H:$H,$H513)</f>
        <v>0.30226700000000001</v>
      </c>
      <c r="AJ513" s="15">
        <f>-SUMIFS(Inp_TechAssessAdj!AJ:AJ,Inp_TechAssessAdj!$E:$E,$E513,Inp_TechAssessAdj!$F:$F,$F513,Inp_TechAssessAdj!$G:$G,$G513,Inp_TechAssessAdj!$H:$H,$H513)</f>
        <v>1.3420030000000001</v>
      </c>
      <c r="AK513" s="15">
        <f>-SUMIFS(Inp_TechAssessAdj!AK:AK,Inp_TechAssessAdj!$E:$E,$E513,Inp_TechAssessAdj!$F:$F,$F513,Inp_TechAssessAdj!$G:$G,$G513,Inp_TechAssessAdj!$H:$H,$H513)</f>
        <v>0.78344599999999998</v>
      </c>
      <c r="AM513" s="55"/>
      <c r="AN513" s="55"/>
      <c r="AO513" s="55"/>
      <c r="AP513" s="55"/>
      <c r="AQ513" s="55"/>
      <c r="AR513" s="55"/>
    </row>
    <row r="514" spans="5:44">
      <c r="E514" s="51" t="s">
        <v>36</v>
      </c>
      <c r="F514" s="137" t="str">
        <f>IFERROR(Inp_TechAssessAdj!F240,0)</f>
        <v>Capex</v>
      </c>
      <c r="G514" s="137" t="str">
        <f>IFERROR(Inp_TechAssessAdj!G240,0)</f>
        <v>Other Capex</v>
      </c>
      <c r="H514" s="137" t="str">
        <f>IFERROR(Inp_TechAssessAdj!H240,0)</f>
        <v>TA - Cyber capex</v>
      </c>
      <c r="L514" s="51" t="s">
        <v>108</v>
      </c>
      <c r="M514" s="138">
        <f>SUMIFS(Inp_TechAssessAdj!$I:$I,Inp_TechAssessAdj!$E:$E,$E514,Inp_TechAssessAdj!$G:$G,$G514,Inp_TechAssessAdj!$H:$H,$H514)</f>
        <v>1</v>
      </c>
      <c r="R514" s="55"/>
      <c r="T514" s="15">
        <f>-SUMIFS(Inp_TechAssessAdj!T:T,Inp_TechAssessAdj!$E:$E,$E514,Inp_TechAssessAdj!$F:$F,$F514,Inp_TechAssessAdj!$G:$G,$G514,Inp_TechAssessAdj!$H:$H,$H514)</f>
        <v>0</v>
      </c>
      <c r="U514" s="15">
        <f>-SUMIFS(Inp_TechAssessAdj!U:U,Inp_TechAssessAdj!$E:$E,$E514,Inp_TechAssessAdj!$F:$F,$F514,Inp_TechAssessAdj!$G:$G,$G514,Inp_TechAssessAdj!$H:$H,$H514)</f>
        <v>0</v>
      </c>
      <c r="V514" s="15">
        <f>-SUMIFS(Inp_TechAssessAdj!V:V,Inp_TechAssessAdj!$E:$E,$E514,Inp_TechAssessAdj!$F:$F,$F514,Inp_TechAssessAdj!$G:$G,$G514,Inp_TechAssessAdj!$H:$H,$H514)</f>
        <v>0</v>
      </c>
      <c r="W514" s="15">
        <f>-SUMIFS(Inp_TechAssessAdj!W:W,Inp_TechAssessAdj!$E:$E,$E514,Inp_TechAssessAdj!$F:$F,$F514,Inp_TechAssessAdj!$G:$G,$G514,Inp_TechAssessAdj!$H:$H,$H514)</f>
        <v>0</v>
      </c>
      <c r="X514" s="15">
        <f>-SUMIFS(Inp_TechAssessAdj!X:X,Inp_TechAssessAdj!$E:$E,$E514,Inp_TechAssessAdj!$F:$F,$F514,Inp_TechAssessAdj!$G:$G,$G514,Inp_TechAssessAdj!$H:$H,$H514)</f>
        <v>0</v>
      </c>
      <c r="Y514" s="15">
        <f>-SUMIFS(Inp_TechAssessAdj!Y:Y,Inp_TechAssessAdj!$E:$E,$E514,Inp_TechAssessAdj!$F:$F,$F514,Inp_TechAssessAdj!$G:$G,$G514,Inp_TechAssessAdj!$H:$H,$H514)</f>
        <v>0</v>
      </c>
      <c r="Z514" s="15">
        <f>-SUMIFS(Inp_TechAssessAdj!Z:Z,Inp_TechAssessAdj!$E:$E,$E514,Inp_TechAssessAdj!$F:$F,$F514,Inp_TechAssessAdj!$G:$G,$G514,Inp_TechAssessAdj!$H:$H,$H514)</f>
        <v>0</v>
      </c>
      <c r="AA514" s="15">
        <f>-SUMIFS(Inp_TechAssessAdj!AA:AA,Inp_TechAssessAdj!$E:$E,$E514,Inp_TechAssessAdj!$F:$F,$F514,Inp_TechAssessAdj!$G:$G,$G514,Inp_TechAssessAdj!$H:$H,$H514)</f>
        <v>0</v>
      </c>
      <c r="AB514" s="15">
        <f>-SUMIFS(Inp_TechAssessAdj!AB:AB,Inp_TechAssessAdj!$E:$E,$E514,Inp_TechAssessAdj!$F:$F,$F514,Inp_TechAssessAdj!$G:$G,$G514,Inp_TechAssessAdj!$H:$H,$H514)</f>
        <v>0</v>
      </c>
      <c r="AC514" s="15">
        <f>-SUMIFS(Inp_TechAssessAdj!AC:AC,Inp_TechAssessAdj!$E:$E,$E514,Inp_TechAssessAdj!$F:$F,$F514,Inp_TechAssessAdj!$G:$G,$G514,Inp_TechAssessAdj!$H:$H,$H514)</f>
        <v>0</v>
      </c>
      <c r="AD514" s="15">
        <f>-SUMIFS(Inp_TechAssessAdj!AD:AD,Inp_TechAssessAdj!$E:$E,$E514,Inp_TechAssessAdj!$F:$F,$F514,Inp_TechAssessAdj!$G:$G,$G514,Inp_TechAssessAdj!$H:$H,$H514)</f>
        <v>0</v>
      </c>
      <c r="AE514" s="15">
        <f>-SUMIFS(Inp_TechAssessAdj!AE:AE,Inp_TechAssessAdj!$E:$E,$E514,Inp_TechAssessAdj!$F:$F,$F514,Inp_TechAssessAdj!$G:$G,$G514,Inp_TechAssessAdj!$H:$H,$H514)</f>
        <v>0</v>
      </c>
      <c r="AF514" s="15">
        <f>-SUMIFS(Inp_TechAssessAdj!AF:AF,Inp_TechAssessAdj!$E:$E,$E514,Inp_TechAssessAdj!$F:$F,$F514,Inp_TechAssessAdj!$G:$G,$G514,Inp_TechAssessAdj!$H:$H,$H514)</f>
        <v>0</v>
      </c>
      <c r="AG514" s="15">
        <f>-SUMIFS(Inp_TechAssessAdj!AG:AG,Inp_TechAssessAdj!$E:$E,$E514,Inp_TechAssessAdj!$F:$F,$F514,Inp_TechAssessAdj!$G:$G,$G514,Inp_TechAssessAdj!$H:$H,$H514)</f>
        <v>0.17301507537688443</v>
      </c>
      <c r="AH514" s="15">
        <f>-SUMIFS(Inp_TechAssessAdj!AH:AH,Inp_TechAssessAdj!$E:$E,$E514,Inp_TechAssessAdj!$F:$F,$F514,Inp_TechAssessAdj!$G:$G,$G514,Inp_TechAssessAdj!$H:$H,$H514)</f>
        <v>0.1955000628140704</v>
      </c>
      <c r="AI514" s="15">
        <f>-SUMIFS(Inp_TechAssessAdj!AI:AI,Inp_TechAssessAdj!$E:$E,$E514,Inp_TechAssessAdj!$F:$F,$F514,Inp_TechAssessAdj!$G:$G,$G514,Inp_TechAssessAdj!$H:$H,$H514)</f>
        <v>0.41866538531407027</v>
      </c>
      <c r="AJ514" s="15">
        <f>-SUMIFS(Inp_TechAssessAdj!AJ:AJ,Inp_TechAssessAdj!$E:$E,$E514,Inp_TechAssessAdj!$F:$F,$F514,Inp_TechAssessAdj!$G:$G,$G514,Inp_TechAssessAdj!$H:$H,$H514)</f>
        <v>9.9502500012561557E-3</v>
      </c>
      <c r="AK514" s="15">
        <f>-SUMIFS(Inp_TechAssessAdj!AK:AK,Inp_TechAssessAdj!$E:$E,$E514,Inp_TechAssessAdj!$F:$F,$F514,Inp_TechAssessAdj!$G:$G,$G514,Inp_TechAssessAdj!$H:$H,$H514)</f>
        <v>1.4888186253133151E-2</v>
      </c>
      <c r="AM514" s="55"/>
      <c r="AN514" s="55"/>
      <c r="AO514" s="55"/>
      <c r="AP514" s="55"/>
      <c r="AQ514" s="55"/>
      <c r="AR514" s="55"/>
    </row>
    <row r="515" spans="5:44">
      <c r="E515" s="51" t="s">
        <v>36</v>
      </c>
      <c r="F515" s="137" t="str">
        <f>IFERROR(Inp_TechAssessAdj!F241,0)</f>
        <v>Capex</v>
      </c>
      <c r="G515" s="137" t="str">
        <f>IFERROR(Inp_TechAssessAdj!G241,0)</f>
        <v>Other Capex</v>
      </c>
      <c r="H515" s="137" t="str">
        <f>IFERROR(Inp_TechAssessAdj!H241,0)</f>
        <v>TA - IT&amp;Telecoms</v>
      </c>
      <c r="L515" s="51" t="s">
        <v>108</v>
      </c>
      <c r="M515" s="138">
        <f>SUMIFS(Inp_TechAssessAdj!$I:$I,Inp_TechAssessAdj!$E:$E,$E515,Inp_TechAssessAdj!$G:$G,$G515,Inp_TechAssessAdj!$H:$H,$H515)</f>
        <v>1</v>
      </c>
      <c r="R515" s="55"/>
      <c r="T515" s="15">
        <f>-SUMIFS(Inp_TechAssessAdj!T:T,Inp_TechAssessAdj!$E:$E,$E515,Inp_TechAssessAdj!$F:$F,$F515,Inp_TechAssessAdj!$G:$G,$G515,Inp_TechAssessAdj!$H:$H,$H515)</f>
        <v>0</v>
      </c>
      <c r="U515" s="15">
        <f>-SUMIFS(Inp_TechAssessAdj!U:U,Inp_TechAssessAdj!$E:$E,$E515,Inp_TechAssessAdj!$F:$F,$F515,Inp_TechAssessAdj!$G:$G,$G515,Inp_TechAssessAdj!$H:$H,$H515)</f>
        <v>0</v>
      </c>
      <c r="V515" s="15">
        <f>-SUMIFS(Inp_TechAssessAdj!V:V,Inp_TechAssessAdj!$E:$E,$E515,Inp_TechAssessAdj!$F:$F,$F515,Inp_TechAssessAdj!$G:$G,$G515,Inp_TechAssessAdj!$H:$H,$H515)</f>
        <v>0</v>
      </c>
      <c r="W515" s="15">
        <f>-SUMIFS(Inp_TechAssessAdj!W:W,Inp_TechAssessAdj!$E:$E,$E515,Inp_TechAssessAdj!$F:$F,$F515,Inp_TechAssessAdj!$G:$G,$G515,Inp_TechAssessAdj!$H:$H,$H515)</f>
        <v>0</v>
      </c>
      <c r="X515" s="15">
        <f>-SUMIFS(Inp_TechAssessAdj!X:X,Inp_TechAssessAdj!$E:$E,$E515,Inp_TechAssessAdj!$F:$F,$F515,Inp_TechAssessAdj!$G:$G,$G515,Inp_TechAssessAdj!$H:$H,$H515)</f>
        <v>0</v>
      </c>
      <c r="Y515" s="15">
        <f>-SUMIFS(Inp_TechAssessAdj!Y:Y,Inp_TechAssessAdj!$E:$E,$E515,Inp_TechAssessAdj!$F:$F,$F515,Inp_TechAssessAdj!$G:$G,$G515,Inp_TechAssessAdj!$H:$H,$H515)</f>
        <v>0</v>
      </c>
      <c r="Z515" s="15">
        <f>-SUMIFS(Inp_TechAssessAdj!Z:Z,Inp_TechAssessAdj!$E:$E,$E515,Inp_TechAssessAdj!$F:$F,$F515,Inp_TechAssessAdj!$G:$G,$G515,Inp_TechAssessAdj!$H:$H,$H515)</f>
        <v>0</v>
      </c>
      <c r="AA515" s="15">
        <f>-SUMIFS(Inp_TechAssessAdj!AA:AA,Inp_TechAssessAdj!$E:$E,$E515,Inp_TechAssessAdj!$F:$F,$F515,Inp_TechAssessAdj!$G:$G,$G515,Inp_TechAssessAdj!$H:$H,$H515)</f>
        <v>0</v>
      </c>
      <c r="AB515" s="15">
        <f>-SUMIFS(Inp_TechAssessAdj!AB:AB,Inp_TechAssessAdj!$E:$E,$E515,Inp_TechAssessAdj!$F:$F,$F515,Inp_TechAssessAdj!$G:$G,$G515,Inp_TechAssessAdj!$H:$H,$H515)</f>
        <v>0</v>
      </c>
      <c r="AC515" s="15">
        <f>-SUMIFS(Inp_TechAssessAdj!AC:AC,Inp_TechAssessAdj!$E:$E,$E515,Inp_TechAssessAdj!$F:$F,$F515,Inp_TechAssessAdj!$G:$G,$G515,Inp_TechAssessAdj!$H:$H,$H515)</f>
        <v>0</v>
      </c>
      <c r="AD515" s="15">
        <f>-SUMIFS(Inp_TechAssessAdj!AD:AD,Inp_TechAssessAdj!$E:$E,$E515,Inp_TechAssessAdj!$F:$F,$F515,Inp_TechAssessAdj!$G:$G,$G515,Inp_TechAssessAdj!$H:$H,$H515)</f>
        <v>0</v>
      </c>
      <c r="AE515" s="15">
        <f>-SUMIFS(Inp_TechAssessAdj!AE:AE,Inp_TechAssessAdj!$E:$E,$E515,Inp_TechAssessAdj!$F:$F,$F515,Inp_TechAssessAdj!$G:$G,$G515,Inp_TechAssessAdj!$H:$H,$H515)</f>
        <v>0</v>
      </c>
      <c r="AF515" s="15">
        <f>-SUMIFS(Inp_TechAssessAdj!AF:AF,Inp_TechAssessAdj!$E:$E,$E515,Inp_TechAssessAdj!$F:$F,$F515,Inp_TechAssessAdj!$G:$G,$G515,Inp_TechAssessAdj!$H:$H,$H515)</f>
        <v>0</v>
      </c>
      <c r="AG515" s="15">
        <f>-SUMIFS(Inp_TechAssessAdj!AG:AG,Inp_TechAssessAdj!$E:$E,$E515,Inp_TechAssessAdj!$F:$F,$F515,Inp_TechAssessAdj!$G:$G,$G515,Inp_TechAssessAdj!$H:$H,$H515)</f>
        <v>0</v>
      </c>
      <c r="AH515" s="15">
        <f>-SUMIFS(Inp_TechAssessAdj!AH:AH,Inp_TechAssessAdj!$E:$E,$E515,Inp_TechAssessAdj!$F:$F,$F515,Inp_TechAssessAdj!$G:$G,$G515,Inp_TechAssessAdj!$H:$H,$H515)</f>
        <v>0</v>
      </c>
      <c r="AI515" s="15">
        <f>-SUMIFS(Inp_TechAssessAdj!AI:AI,Inp_TechAssessAdj!$E:$E,$E515,Inp_TechAssessAdj!$F:$F,$F515,Inp_TechAssessAdj!$G:$G,$G515,Inp_TechAssessAdj!$H:$H,$H515)</f>
        <v>0</v>
      </c>
      <c r="AJ515" s="15">
        <f>-SUMIFS(Inp_TechAssessAdj!AJ:AJ,Inp_TechAssessAdj!$E:$E,$E515,Inp_TechAssessAdj!$F:$F,$F515,Inp_TechAssessAdj!$G:$G,$G515,Inp_TechAssessAdj!$H:$H,$H515)</f>
        <v>0</v>
      </c>
      <c r="AK515" s="15">
        <f>-SUMIFS(Inp_TechAssessAdj!AK:AK,Inp_TechAssessAdj!$E:$E,$E515,Inp_TechAssessAdj!$F:$F,$F515,Inp_TechAssessAdj!$G:$G,$G515,Inp_TechAssessAdj!$H:$H,$H515)</f>
        <v>0</v>
      </c>
      <c r="AM515" s="55"/>
      <c r="AN515" s="55"/>
      <c r="AO515" s="55"/>
      <c r="AP515" s="55"/>
      <c r="AQ515" s="55"/>
      <c r="AR515" s="55"/>
    </row>
    <row r="516" spans="5:44">
      <c r="E516" s="51" t="s">
        <v>36</v>
      </c>
      <c r="F516" s="137">
        <f>IFERROR(Inp_TechAssessAdj!F242,0)</f>
        <v>0</v>
      </c>
      <c r="G516" s="137">
        <f>IFERROR(Inp_TechAssessAdj!G242,0)</f>
        <v>0</v>
      </c>
      <c r="H516" s="137">
        <f>IFERROR(Inp_TechAssessAdj!H242,0)</f>
        <v>0</v>
      </c>
      <c r="L516" s="51" t="s">
        <v>108</v>
      </c>
      <c r="M516" s="138">
        <f>SUMIFS(Inp_TechAssessAdj!$I:$I,Inp_TechAssessAdj!$E:$E,$E516,Inp_TechAssessAdj!$G:$G,$G516,Inp_TechAssessAdj!$H:$H,$H516)</f>
        <v>0</v>
      </c>
      <c r="R516" s="55"/>
      <c r="T516" s="15">
        <f>-SUMIFS(Inp_TechAssessAdj!T:T,Inp_TechAssessAdj!$E:$E,$E516,Inp_TechAssessAdj!$F:$F,$F516,Inp_TechAssessAdj!$G:$G,$G516,Inp_TechAssessAdj!$H:$H,$H516)</f>
        <v>0</v>
      </c>
      <c r="U516" s="15">
        <f>-SUMIFS(Inp_TechAssessAdj!U:U,Inp_TechAssessAdj!$E:$E,$E516,Inp_TechAssessAdj!$F:$F,$F516,Inp_TechAssessAdj!$G:$G,$G516,Inp_TechAssessAdj!$H:$H,$H516)</f>
        <v>0</v>
      </c>
      <c r="V516" s="15">
        <f>-SUMIFS(Inp_TechAssessAdj!V:V,Inp_TechAssessAdj!$E:$E,$E516,Inp_TechAssessAdj!$F:$F,$F516,Inp_TechAssessAdj!$G:$G,$G516,Inp_TechAssessAdj!$H:$H,$H516)</f>
        <v>0</v>
      </c>
      <c r="W516" s="15">
        <f>-SUMIFS(Inp_TechAssessAdj!W:W,Inp_TechAssessAdj!$E:$E,$E516,Inp_TechAssessAdj!$F:$F,$F516,Inp_TechAssessAdj!$G:$G,$G516,Inp_TechAssessAdj!$H:$H,$H516)</f>
        <v>0</v>
      </c>
      <c r="X516" s="15">
        <f>-SUMIFS(Inp_TechAssessAdj!X:X,Inp_TechAssessAdj!$E:$E,$E516,Inp_TechAssessAdj!$F:$F,$F516,Inp_TechAssessAdj!$G:$G,$G516,Inp_TechAssessAdj!$H:$H,$H516)</f>
        <v>0</v>
      </c>
      <c r="Y516" s="15">
        <f>-SUMIFS(Inp_TechAssessAdj!Y:Y,Inp_TechAssessAdj!$E:$E,$E516,Inp_TechAssessAdj!$F:$F,$F516,Inp_TechAssessAdj!$G:$G,$G516,Inp_TechAssessAdj!$H:$H,$H516)</f>
        <v>0</v>
      </c>
      <c r="Z516" s="15">
        <f>-SUMIFS(Inp_TechAssessAdj!Z:Z,Inp_TechAssessAdj!$E:$E,$E516,Inp_TechAssessAdj!$F:$F,$F516,Inp_TechAssessAdj!$G:$G,$G516,Inp_TechAssessAdj!$H:$H,$H516)</f>
        <v>0</v>
      </c>
      <c r="AA516" s="15">
        <f>-SUMIFS(Inp_TechAssessAdj!AA:AA,Inp_TechAssessAdj!$E:$E,$E516,Inp_TechAssessAdj!$F:$F,$F516,Inp_TechAssessAdj!$G:$G,$G516,Inp_TechAssessAdj!$H:$H,$H516)</f>
        <v>0</v>
      </c>
      <c r="AB516" s="15">
        <f>-SUMIFS(Inp_TechAssessAdj!AB:AB,Inp_TechAssessAdj!$E:$E,$E516,Inp_TechAssessAdj!$F:$F,$F516,Inp_TechAssessAdj!$G:$G,$G516,Inp_TechAssessAdj!$H:$H,$H516)</f>
        <v>0</v>
      </c>
      <c r="AC516" s="15">
        <f>-SUMIFS(Inp_TechAssessAdj!AC:AC,Inp_TechAssessAdj!$E:$E,$E516,Inp_TechAssessAdj!$F:$F,$F516,Inp_TechAssessAdj!$G:$G,$G516,Inp_TechAssessAdj!$H:$H,$H516)</f>
        <v>0</v>
      </c>
      <c r="AD516" s="15">
        <f>-SUMIFS(Inp_TechAssessAdj!AD:AD,Inp_TechAssessAdj!$E:$E,$E516,Inp_TechAssessAdj!$F:$F,$F516,Inp_TechAssessAdj!$G:$G,$G516,Inp_TechAssessAdj!$H:$H,$H516)</f>
        <v>0</v>
      </c>
      <c r="AE516" s="15">
        <f>-SUMIFS(Inp_TechAssessAdj!AE:AE,Inp_TechAssessAdj!$E:$E,$E516,Inp_TechAssessAdj!$F:$F,$F516,Inp_TechAssessAdj!$G:$G,$G516,Inp_TechAssessAdj!$H:$H,$H516)</f>
        <v>0</v>
      </c>
      <c r="AF516" s="15">
        <f>-SUMIFS(Inp_TechAssessAdj!AF:AF,Inp_TechAssessAdj!$E:$E,$E516,Inp_TechAssessAdj!$F:$F,$F516,Inp_TechAssessAdj!$G:$G,$G516,Inp_TechAssessAdj!$H:$H,$H516)</f>
        <v>0</v>
      </c>
      <c r="AG516" s="15">
        <f>-SUMIFS(Inp_TechAssessAdj!AG:AG,Inp_TechAssessAdj!$E:$E,$E516,Inp_TechAssessAdj!$F:$F,$F516,Inp_TechAssessAdj!$G:$G,$G516,Inp_TechAssessAdj!$H:$H,$H516)</f>
        <v>0</v>
      </c>
      <c r="AH516" s="15">
        <f>-SUMIFS(Inp_TechAssessAdj!AH:AH,Inp_TechAssessAdj!$E:$E,$E516,Inp_TechAssessAdj!$F:$F,$F516,Inp_TechAssessAdj!$G:$G,$G516,Inp_TechAssessAdj!$H:$H,$H516)</f>
        <v>0</v>
      </c>
      <c r="AI516" s="15">
        <f>-SUMIFS(Inp_TechAssessAdj!AI:AI,Inp_TechAssessAdj!$E:$E,$E516,Inp_TechAssessAdj!$F:$F,$F516,Inp_TechAssessAdj!$G:$G,$G516,Inp_TechAssessAdj!$H:$H,$H516)</f>
        <v>0</v>
      </c>
      <c r="AJ516" s="15">
        <f>-SUMIFS(Inp_TechAssessAdj!AJ:AJ,Inp_TechAssessAdj!$E:$E,$E516,Inp_TechAssessAdj!$F:$F,$F516,Inp_TechAssessAdj!$G:$G,$G516,Inp_TechAssessAdj!$H:$H,$H516)</f>
        <v>0</v>
      </c>
      <c r="AK516" s="15">
        <f>-SUMIFS(Inp_TechAssessAdj!AK:AK,Inp_TechAssessAdj!$E:$E,$E516,Inp_TechAssessAdj!$F:$F,$F516,Inp_TechAssessAdj!$G:$G,$G516,Inp_TechAssessAdj!$H:$H,$H516)</f>
        <v>0</v>
      </c>
      <c r="AM516" s="55"/>
      <c r="AN516" s="55"/>
      <c r="AO516" s="55"/>
      <c r="AP516" s="55"/>
      <c r="AQ516" s="55"/>
      <c r="AR516" s="55"/>
    </row>
    <row r="517" spans="5:44">
      <c r="E517" s="51" t="s">
        <v>36</v>
      </c>
      <c r="F517" s="137">
        <f>IFERROR(Inp_TechAssessAdj!F243,0)</f>
        <v>0</v>
      </c>
      <c r="G517" s="137">
        <f>IFERROR(Inp_TechAssessAdj!G243,0)</f>
        <v>0</v>
      </c>
      <c r="H517" s="137">
        <f>IFERROR(Inp_TechAssessAdj!H243,0)</f>
        <v>0</v>
      </c>
      <c r="L517" s="51" t="s">
        <v>108</v>
      </c>
      <c r="M517" s="138">
        <f>SUMIFS(Inp_TechAssessAdj!$I:$I,Inp_TechAssessAdj!$E:$E,$E517,Inp_TechAssessAdj!$G:$G,$G517,Inp_TechAssessAdj!$H:$H,$H517)</f>
        <v>0</v>
      </c>
      <c r="R517" s="55"/>
      <c r="T517" s="15">
        <f>-SUMIFS(Inp_TechAssessAdj!T:T,Inp_TechAssessAdj!$E:$E,$E517,Inp_TechAssessAdj!$F:$F,$F517,Inp_TechAssessAdj!$G:$G,$G517,Inp_TechAssessAdj!$H:$H,$H517)</f>
        <v>0</v>
      </c>
      <c r="U517" s="15">
        <f>-SUMIFS(Inp_TechAssessAdj!U:U,Inp_TechAssessAdj!$E:$E,$E517,Inp_TechAssessAdj!$F:$F,$F517,Inp_TechAssessAdj!$G:$G,$G517,Inp_TechAssessAdj!$H:$H,$H517)</f>
        <v>0</v>
      </c>
      <c r="V517" s="15">
        <f>-SUMIFS(Inp_TechAssessAdj!V:V,Inp_TechAssessAdj!$E:$E,$E517,Inp_TechAssessAdj!$F:$F,$F517,Inp_TechAssessAdj!$G:$G,$G517,Inp_TechAssessAdj!$H:$H,$H517)</f>
        <v>0</v>
      </c>
      <c r="W517" s="15">
        <f>-SUMIFS(Inp_TechAssessAdj!W:W,Inp_TechAssessAdj!$E:$E,$E517,Inp_TechAssessAdj!$F:$F,$F517,Inp_TechAssessAdj!$G:$G,$G517,Inp_TechAssessAdj!$H:$H,$H517)</f>
        <v>0</v>
      </c>
      <c r="X517" s="15">
        <f>-SUMIFS(Inp_TechAssessAdj!X:X,Inp_TechAssessAdj!$E:$E,$E517,Inp_TechAssessAdj!$F:$F,$F517,Inp_TechAssessAdj!$G:$G,$G517,Inp_TechAssessAdj!$H:$H,$H517)</f>
        <v>0</v>
      </c>
      <c r="Y517" s="15">
        <f>-SUMIFS(Inp_TechAssessAdj!Y:Y,Inp_TechAssessAdj!$E:$E,$E517,Inp_TechAssessAdj!$F:$F,$F517,Inp_TechAssessAdj!$G:$G,$G517,Inp_TechAssessAdj!$H:$H,$H517)</f>
        <v>0</v>
      </c>
      <c r="Z517" s="15">
        <f>-SUMIFS(Inp_TechAssessAdj!Z:Z,Inp_TechAssessAdj!$E:$E,$E517,Inp_TechAssessAdj!$F:$F,$F517,Inp_TechAssessAdj!$G:$G,$G517,Inp_TechAssessAdj!$H:$H,$H517)</f>
        <v>0</v>
      </c>
      <c r="AA517" s="15">
        <f>-SUMIFS(Inp_TechAssessAdj!AA:AA,Inp_TechAssessAdj!$E:$E,$E517,Inp_TechAssessAdj!$F:$F,$F517,Inp_TechAssessAdj!$G:$G,$G517,Inp_TechAssessAdj!$H:$H,$H517)</f>
        <v>0</v>
      </c>
      <c r="AB517" s="15">
        <f>-SUMIFS(Inp_TechAssessAdj!AB:AB,Inp_TechAssessAdj!$E:$E,$E517,Inp_TechAssessAdj!$F:$F,$F517,Inp_TechAssessAdj!$G:$G,$G517,Inp_TechAssessAdj!$H:$H,$H517)</f>
        <v>0</v>
      </c>
      <c r="AC517" s="15">
        <f>-SUMIFS(Inp_TechAssessAdj!AC:AC,Inp_TechAssessAdj!$E:$E,$E517,Inp_TechAssessAdj!$F:$F,$F517,Inp_TechAssessAdj!$G:$G,$G517,Inp_TechAssessAdj!$H:$H,$H517)</f>
        <v>0</v>
      </c>
      <c r="AD517" s="15">
        <f>-SUMIFS(Inp_TechAssessAdj!AD:AD,Inp_TechAssessAdj!$E:$E,$E517,Inp_TechAssessAdj!$F:$F,$F517,Inp_TechAssessAdj!$G:$G,$G517,Inp_TechAssessAdj!$H:$H,$H517)</f>
        <v>0</v>
      </c>
      <c r="AE517" s="15">
        <f>-SUMIFS(Inp_TechAssessAdj!AE:AE,Inp_TechAssessAdj!$E:$E,$E517,Inp_TechAssessAdj!$F:$F,$F517,Inp_TechAssessAdj!$G:$G,$G517,Inp_TechAssessAdj!$H:$H,$H517)</f>
        <v>0</v>
      </c>
      <c r="AF517" s="15">
        <f>-SUMIFS(Inp_TechAssessAdj!AF:AF,Inp_TechAssessAdj!$E:$E,$E517,Inp_TechAssessAdj!$F:$F,$F517,Inp_TechAssessAdj!$G:$G,$G517,Inp_TechAssessAdj!$H:$H,$H517)</f>
        <v>0</v>
      </c>
      <c r="AG517" s="15">
        <f>-SUMIFS(Inp_TechAssessAdj!AG:AG,Inp_TechAssessAdj!$E:$E,$E517,Inp_TechAssessAdj!$F:$F,$F517,Inp_TechAssessAdj!$G:$G,$G517,Inp_TechAssessAdj!$H:$H,$H517)</f>
        <v>0</v>
      </c>
      <c r="AH517" s="15">
        <f>-SUMIFS(Inp_TechAssessAdj!AH:AH,Inp_TechAssessAdj!$E:$E,$E517,Inp_TechAssessAdj!$F:$F,$F517,Inp_TechAssessAdj!$G:$G,$G517,Inp_TechAssessAdj!$H:$H,$H517)</f>
        <v>0</v>
      </c>
      <c r="AI517" s="15">
        <f>-SUMIFS(Inp_TechAssessAdj!AI:AI,Inp_TechAssessAdj!$E:$E,$E517,Inp_TechAssessAdj!$F:$F,$F517,Inp_TechAssessAdj!$G:$G,$G517,Inp_TechAssessAdj!$H:$H,$H517)</f>
        <v>0</v>
      </c>
      <c r="AJ517" s="15">
        <f>-SUMIFS(Inp_TechAssessAdj!AJ:AJ,Inp_TechAssessAdj!$E:$E,$E517,Inp_TechAssessAdj!$F:$F,$F517,Inp_TechAssessAdj!$G:$G,$G517,Inp_TechAssessAdj!$H:$H,$H517)</f>
        <v>0</v>
      </c>
      <c r="AK517" s="15">
        <f>-SUMIFS(Inp_TechAssessAdj!AK:AK,Inp_TechAssessAdj!$E:$E,$E517,Inp_TechAssessAdj!$F:$F,$F517,Inp_TechAssessAdj!$G:$G,$G517,Inp_TechAssessAdj!$H:$H,$H517)</f>
        <v>0</v>
      </c>
      <c r="AM517" s="55"/>
      <c r="AN517" s="69"/>
      <c r="AO517" s="69"/>
      <c r="AP517" s="55"/>
      <c r="AQ517" s="69"/>
      <c r="AR517" s="69"/>
    </row>
    <row r="518" spans="5:44">
      <c r="E518" s="51" t="s">
        <v>36</v>
      </c>
      <c r="F518" s="137">
        <f>IFERROR(Inp_TechAssessAdj!F244,0)</f>
        <v>0</v>
      </c>
      <c r="G518" s="137">
        <f>IFERROR(Inp_TechAssessAdj!G244,0)</f>
        <v>0</v>
      </c>
      <c r="H518" s="137">
        <f>IFERROR(Inp_TechAssessAdj!H244,0)</f>
        <v>0</v>
      </c>
      <c r="L518" s="51" t="s">
        <v>108</v>
      </c>
      <c r="M518" s="138">
        <f>SUMIFS(Inp_TechAssessAdj!$I:$I,Inp_TechAssessAdj!$E:$E,$E518,Inp_TechAssessAdj!$G:$G,$G518,Inp_TechAssessAdj!$H:$H,$H518)</f>
        <v>0</v>
      </c>
      <c r="R518" s="55"/>
      <c r="T518" s="15">
        <f>-SUMIFS(Inp_TechAssessAdj!T:T,Inp_TechAssessAdj!$E:$E,$E518,Inp_TechAssessAdj!$F:$F,$F518,Inp_TechAssessAdj!$G:$G,$G518,Inp_TechAssessAdj!$H:$H,$H518)</f>
        <v>0</v>
      </c>
      <c r="U518" s="15">
        <f>-SUMIFS(Inp_TechAssessAdj!U:U,Inp_TechAssessAdj!$E:$E,$E518,Inp_TechAssessAdj!$F:$F,$F518,Inp_TechAssessAdj!$G:$G,$G518,Inp_TechAssessAdj!$H:$H,$H518)</f>
        <v>0</v>
      </c>
      <c r="V518" s="15">
        <f>-SUMIFS(Inp_TechAssessAdj!V:V,Inp_TechAssessAdj!$E:$E,$E518,Inp_TechAssessAdj!$F:$F,$F518,Inp_TechAssessAdj!$G:$G,$G518,Inp_TechAssessAdj!$H:$H,$H518)</f>
        <v>0</v>
      </c>
      <c r="W518" s="15">
        <f>-SUMIFS(Inp_TechAssessAdj!W:W,Inp_TechAssessAdj!$E:$E,$E518,Inp_TechAssessAdj!$F:$F,$F518,Inp_TechAssessAdj!$G:$G,$G518,Inp_TechAssessAdj!$H:$H,$H518)</f>
        <v>0</v>
      </c>
      <c r="X518" s="15">
        <f>-SUMIFS(Inp_TechAssessAdj!X:X,Inp_TechAssessAdj!$E:$E,$E518,Inp_TechAssessAdj!$F:$F,$F518,Inp_TechAssessAdj!$G:$G,$G518,Inp_TechAssessAdj!$H:$H,$H518)</f>
        <v>0</v>
      </c>
      <c r="Y518" s="15">
        <f>-SUMIFS(Inp_TechAssessAdj!Y:Y,Inp_TechAssessAdj!$E:$E,$E518,Inp_TechAssessAdj!$F:$F,$F518,Inp_TechAssessAdj!$G:$G,$G518,Inp_TechAssessAdj!$H:$H,$H518)</f>
        <v>0</v>
      </c>
      <c r="Z518" s="15">
        <f>-SUMIFS(Inp_TechAssessAdj!Z:Z,Inp_TechAssessAdj!$E:$E,$E518,Inp_TechAssessAdj!$F:$F,$F518,Inp_TechAssessAdj!$G:$G,$G518,Inp_TechAssessAdj!$H:$H,$H518)</f>
        <v>0</v>
      </c>
      <c r="AA518" s="15">
        <f>-SUMIFS(Inp_TechAssessAdj!AA:AA,Inp_TechAssessAdj!$E:$E,$E518,Inp_TechAssessAdj!$F:$F,$F518,Inp_TechAssessAdj!$G:$G,$G518,Inp_TechAssessAdj!$H:$H,$H518)</f>
        <v>0</v>
      </c>
      <c r="AB518" s="15">
        <f>-SUMIFS(Inp_TechAssessAdj!AB:AB,Inp_TechAssessAdj!$E:$E,$E518,Inp_TechAssessAdj!$F:$F,$F518,Inp_TechAssessAdj!$G:$G,$G518,Inp_TechAssessAdj!$H:$H,$H518)</f>
        <v>0</v>
      </c>
      <c r="AC518" s="15">
        <f>-SUMIFS(Inp_TechAssessAdj!AC:AC,Inp_TechAssessAdj!$E:$E,$E518,Inp_TechAssessAdj!$F:$F,$F518,Inp_TechAssessAdj!$G:$G,$G518,Inp_TechAssessAdj!$H:$H,$H518)</f>
        <v>0</v>
      </c>
      <c r="AD518" s="15">
        <f>-SUMIFS(Inp_TechAssessAdj!AD:AD,Inp_TechAssessAdj!$E:$E,$E518,Inp_TechAssessAdj!$F:$F,$F518,Inp_TechAssessAdj!$G:$G,$G518,Inp_TechAssessAdj!$H:$H,$H518)</f>
        <v>0</v>
      </c>
      <c r="AE518" s="15">
        <f>-SUMIFS(Inp_TechAssessAdj!AE:AE,Inp_TechAssessAdj!$E:$E,$E518,Inp_TechAssessAdj!$F:$F,$F518,Inp_TechAssessAdj!$G:$G,$G518,Inp_TechAssessAdj!$H:$H,$H518)</f>
        <v>0</v>
      </c>
      <c r="AF518" s="15">
        <f>-SUMIFS(Inp_TechAssessAdj!AF:AF,Inp_TechAssessAdj!$E:$E,$E518,Inp_TechAssessAdj!$F:$F,$F518,Inp_TechAssessAdj!$G:$G,$G518,Inp_TechAssessAdj!$H:$H,$H518)</f>
        <v>0</v>
      </c>
      <c r="AG518" s="15">
        <f>-SUMIFS(Inp_TechAssessAdj!AG:AG,Inp_TechAssessAdj!$E:$E,$E518,Inp_TechAssessAdj!$F:$F,$F518,Inp_TechAssessAdj!$G:$G,$G518,Inp_TechAssessAdj!$H:$H,$H518)</f>
        <v>0</v>
      </c>
      <c r="AH518" s="15">
        <f>-SUMIFS(Inp_TechAssessAdj!AH:AH,Inp_TechAssessAdj!$E:$E,$E518,Inp_TechAssessAdj!$F:$F,$F518,Inp_TechAssessAdj!$G:$G,$G518,Inp_TechAssessAdj!$H:$H,$H518)</f>
        <v>0</v>
      </c>
      <c r="AI518" s="15">
        <f>-SUMIFS(Inp_TechAssessAdj!AI:AI,Inp_TechAssessAdj!$E:$E,$E518,Inp_TechAssessAdj!$F:$F,$F518,Inp_TechAssessAdj!$G:$G,$G518,Inp_TechAssessAdj!$H:$H,$H518)</f>
        <v>0</v>
      </c>
      <c r="AJ518" s="15">
        <f>-SUMIFS(Inp_TechAssessAdj!AJ:AJ,Inp_TechAssessAdj!$E:$E,$E518,Inp_TechAssessAdj!$F:$F,$F518,Inp_TechAssessAdj!$G:$G,$G518,Inp_TechAssessAdj!$H:$H,$H518)</f>
        <v>0</v>
      </c>
      <c r="AK518" s="15">
        <f>-SUMIFS(Inp_TechAssessAdj!AK:AK,Inp_TechAssessAdj!$E:$E,$E518,Inp_TechAssessAdj!$F:$F,$F518,Inp_TechAssessAdj!$G:$G,$G518,Inp_TechAssessAdj!$H:$H,$H518)</f>
        <v>0</v>
      </c>
      <c r="AM518" s="55"/>
      <c r="AN518" s="69"/>
      <c r="AO518" s="69"/>
      <c r="AP518" s="55"/>
      <c r="AQ518" s="69"/>
      <c r="AR518" s="69"/>
    </row>
    <row r="519" spans="5:44">
      <c r="E519" s="51" t="s">
        <v>36</v>
      </c>
      <c r="F519" s="137">
        <f>IFERROR(Inp_TechAssessAdj!F245,0)</f>
        <v>0</v>
      </c>
      <c r="G519" s="137">
        <f>IFERROR(Inp_TechAssessAdj!G245,0)</f>
        <v>0</v>
      </c>
      <c r="H519" s="137">
        <f>IFERROR(Inp_TechAssessAdj!H245,0)</f>
        <v>0</v>
      </c>
      <c r="L519" s="51" t="s">
        <v>108</v>
      </c>
      <c r="M519" s="138">
        <f>SUMIFS(Inp_TechAssessAdj!$I:$I,Inp_TechAssessAdj!$E:$E,$E519,Inp_TechAssessAdj!$G:$G,$G519,Inp_TechAssessAdj!$H:$H,$H519)</f>
        <v>0</v>
      </c>
      <c r="R519" s="55"/>
      <c r="T519" s="15">
        <f>-SUMIFS(Inp_TechAssessAdj!T:T,Inp_TechAssessAdj!$E:$E,$E519,Inp_TechAssessAdj!$F:$F,$F519,Inp_TechAssessAdj!$G:$G,$G519,Inp_TechAssessAdj!$H:$H,$H519)</f>
        <v>0</v>
      </c>
      <c r="U519" s="15">
        <f>-SUMIFS(Inp_TechAssessAdj!U:U,Inp_TechAssessAdj!$E:$E,$E519,Inp_TechAssessAdj!$F:$F,$F519,Inp_TechAssessAdj!$G:$G,$G519,Inp_TechAssessAdj!$H:$H,$H519)</f>
        <v>0</v>
      </c>
      <c r="V519" s="15">
        <f>-SUMIFS(Inp_TechAssessAdj!V:V,Inp_TechAssessAdj!$E:$E,$E519,Inp_TechAssessAdj!$F:$F,$F519,Inp_TechAssessAdj!$G:$G,$G519,Inp_TechAssessAdj!$H:$H,$H519)</f>
        <v>0</v>
      </c>
      <c r="W519" s="15">
        <f>-SUMIFS(Inp_TechAssessAdj!W:W,Inp_TechAssessAdj!$E:$E,$E519,Inp_TechAssessAdj!$F:$F,$F519,Inp_TechAssessAdj!$G:$G,$G519,Inp_TechAssessAdj!$H:$H,$H519)</f>
        <v>0</v>
      </c>
      <c r="X519" s="15">
        <f>-SUMIFS(Inp_TechAssessAdj!X:X,Inp_TechAssessAdj!$E:$E,$E519,Inp_TechAssessAdj!$F:$F,$F519,Inp_TechAssessAdj!$G:$G,$G519,Inp_TechAssessAdj!$H:$H,$H519)</f>
        <v>0</v>
      </c>
      <c r="Y519" s="15">
        <f>-SUMIFS(Inp_TechAssessAdj!Y:Y,Inp_TechAssessAdj!$E:$E,$E519,Inp_TechAssessAdj!$F:$F,$F519,Inp_TechAssessAdj!$G:$G,$G519,Inp_TechAssessAdj!$H:$H,$H519)</f>
        <v>0</v>
      </c>
      <c r="Z519" s="15">
        <f>-SUMIFS(Inp_TechAssessAdj!Z:Z,Inp_TechAssessAdj!$E:$E,$E519,Inp_TechAssessAdj!$F:$F,$F519,Inp_TechAssessAdj!$G:$G,$G519,Inp_TechAssessAdj!$H:$H,$H519)</f>
        <v>0</v>
      </c>
      <c r="AA519" s="15">
        <f>-SUMIFS(Inp_TechAssessAdj!AA:AA,Inp_TechAssessAdj!$E:$E,$E519,Inp_TechAssessAdj!$F:$F,$F519,Inp_TechAssessAdj!$G:$G,$G519,Inp_TechAssessAdj!$H:$H,$H519)</f>
        <v>0</v>
      </c>
      <c r="AB519" s="15">
        <f>-SUMIFS(Inp_TechAssessAdj!AB:AB,Inp_TechAssessAdj!$E:$E,$E519,Inp_TechAssessAdj!$F:$F,$F519,Inp_TechAssessAdj!$G:$G,$G519,Inp_TechAssessAdj!$H:$H,$H519)</f>
        <v>0</v>
      </c>
      <c r="AC519" s="15">
        <f>-SUMIFS(Inp_TechAssessAdj!AC:AC,Inp_TechAssessAdj!$E:$E,$E519,Inp_TechAssessAdj!$F:$F,$F519,Inp_TechAssessAdj!$G:$G,$G519,Inp_TechAssessAdj!$H:$H,$H519)</f>
        <v>0</v>
      </c>
      <c r="AD519" s="15">
        <f>-SUMIFS(Inp_TechAssessAdj!AD:AD,Inp_TechAssessAdj!$E:$E,$E519,Inp_TechAssessAdj!$F:$F,$F519,Inp_TechAssessAdj!$G:$G,$G519,Inp_TechAssessAdj!$H:$H,$H519)</f>
        <v>0</v>
      </c>
      <c r="AE519" s="15">
        <f>-SUMIFS(Inp_TechAssessAdj!AE:AE,Inp_TechAssessAdj!$E:$E,$E519,Inp_TechAssessAdj!$F:$F,$F519,Inp_TechAssessAdj!$G:$G,$G519,Inp_TechAssessAdj!$H:$H,$H519)</f>
        <v>0</v>
      </c>
      <c r="AF519" s="15">
        <f>-SUMIFS(Inp_TechAssessAdj!AF:AF,Inp_TechAssessAdj!$E:$E,$E519,Inp_TechAssessAdj!$F:$F,$F519,Inp_TechAssessAdj!$G:$G,$G519,Inp_TechAssessAdj!$H:$H,$H519)</f>
        <v>0</v>
      </c>
      <c r="AG519" s="15">
        <f>-SUMIFS(Inp_TechAssessAdj!AG:AG,Inp_TechAssessAdj!$E:$E,$E519,Inp_TechAssessAdj!$F:$F,$F519,Inp_TechAssessAdj!$G:$G,$G519,Inp_TechAssessAdj!$H:$H,$H519)</f>
        <v>0</v>
      </c>
      <c r="AH519" s="15">
        <f>-SUMIFS(Inp_TechAssessAdj!AH:AH,Inp_TechAssessAdj!$E:$E,$E519,Inp_TechAssessAdj!$F:$F,$F519,Inp_TechAssessAdj!$G:$G,$G519,Inp_TechAssessAdj!$H:$H,$H519)</f>
        <v>0</v>
      </c>
      <c r="AI519" s="15">
        <f>-SUMIFS(Inp_TechAssessAdj!AI:AI,Inp_TechAssessAdj!$E:$E,$E519,Inp_TechAssessAdj!$F:$F,$F519,Inp_TechAssessAdj!$G:$G,$G519,Inp_TechAssessAdj!$H:$H,$H519)</f>
        <v>0</v>
      </c>
      <c r="AJ519" s="15">
        <f>-SUMIFS(Inp_TechAssessAdj!AJ:AJ,Inp_TechAssessAdj!$E:$E,$E519,Inp_TechAssessAdj!$F:$F,$F519,Inp_TechAssessAdj!$G:$G,$G519,Inp_TechAssessAdj!$H:$H,$H519)</f>
        <v>0</v>
      </c>
      <c r="AK519" s="15">
        <f>-SUMIFS(Inp_TechAssessAdj!AK:AK,Inp_TechAssessAdj!$E:$E,$E519,Inp_TechAssessAdj!$F:$F,$F519,Inp_TechAssessAdj!$G:$G,$G519,Inp_TechAssessAdj!$H:$H,$H519)</f>
        <v>0</v>
      </c>
      <c r="AM519" s="55"/>
      <c r="AN519" s="69"/>
      <c r="AO519" s="69"/>
      <c r="AP519" s="55"/>
      <c r="AQ519" s="69"/>
      <c r="AR519" s="69"/>
    </row>
    <row r="520" spans="5:44">
      <c r="E520" s="51" t="s">
        <v>36</v>
      </c>
      <c r="F520" s="137">
        <f>IFERROR(Inp_TechAssessAdj!F246,0)</f>
        <v>0</v>
      </c>
      <c r="G520" s="137">
        <f>IFERROR(Inp_TechAssessAdj!G246,0)</f>
        <v>0</v>
      </c>
      <c r="H520" s="137">
        <f>IFERROR(Inp_TechAssessAdj!H246,0)</f>
        <v>0</v>
      </c>
      <c r="L520" s="51" t="s">
        <v>108</v>
      </c>
      <c r="M520" s="138">
        <f>SUMIFS(Inp_TechAssessAdj!$I:$I,Inp_TechAssessAdj!$E:$E,$E520,Inp_TechAssessAdj!$G:$G,$G520,Inp_TechAssessAdj!$H:$H,$H520)</f>
        <v>0</v>
      </c>
      <c r="R520" s="55"/>
      <c r="T520" s="15">
        <f>-SUMIFS(Inp_TechAssessAdj!T:T,Inp_TechAssessAdj!$E:$E,$E520,Inp_TechAssessAdj!$F:$F,$F520,Inp_TechAssessAdj!$G:$G,$G520,Inp_TechAssessAdj!$H:$H,$H520)</f>
        <v>0</v>
      </c>
      <c r="U520" s="15">
        <f>-SUMIFS(Inp_TechAssessAdj!U:U,Inp_TechAssessAdj!$E:$E,$E520,Inp_TechAssessAdj!$F:$F,$F520,Inp_TechAssessAdj!$G:$G,$G520,Inp_TechAssessAdj!$H:$H,$H520)</f>
        <v>0</v>
      </c>
      <c r="V520" s="15">
        <f>-SUMIFS(Inp_TechAssessAdj!V:V,Inp_TechAssessAdj!$E:$E,$E520,Inp_TechAssessAdj!$F:$F,$F520,Inp_TechAssessAdj!$G:$G,$G520,Inp_TechAssessAdj!$H:$H,$H520)</f>
        <v>0</v>
      </c>
      <c r="W520" s="15">
        <f>-SUMIFS(Inp_TechAssessAdj!W:W,Inp_TechAssessAdj!$E:$E,$E520,Inp_TechAssessAdj!$F:$F,$F520,Inp_TechAssessAdj!$G:$G,$G520,Inp_TechAssessAdj!$H:$H,$H520)</f>
        <v>0</v>
      </c>
      <c r="X520" s="15">
        <f>-SUMIFS(Inp_TechAssessAdj!X:X,Inp_TechAssessAdj!$E:$E,$E520,Inp_TechAssessAdj!$F:$F,$F520,Inp_TechAssessAdj!$G:$G,$G520,Inp_TechAssessAdj!$H:$H,$H520)</f>
        <v>0</v>
      </c>
      <c r="Y520" s="15">
        <f>-SUMIFS(Inp_TechAssessAdj!Y:Y,Inp_TechAssessAdj!$E:$E,$E520,Inp_TechAssessAdj!$F:$F,$F520,Inp_TechAssessAdj!$G:$G,$G520,Inp_TechAssessAdj!$H:$H,$H520)</f>
        <v>0</v>
      </c>
      <c r="Z520" s="15">
        <f>-SUMIFS(Inp_TechAssessAdj!Z:Z,Inp_TechAssessAdj!$E:$E,$E520,Inp_TechAssessAdj!$F:$F,$F520,Inp_TechAssessAdj!$G:$G,$G520,Inp_TechAssessAdj!$H:$H,$H520)</f>
        <v>0</v>
      </c>
      <c r="AA520" s="15">
        <f>-SUMIFS(Inp_TechAssessAdj!AA:AA,Inp_TechAssessAdj!$E:$E,$E520,Inp_TechAssessAdj!$F:$F,$F520,Inp_TechAssessAdj!$G:$G,$G520,Inp_TechAssessAdj!$H:$H,$H520)</f>
        <v>0</v>
      </c>
      <c r="AB520" s="15">
        <f>-SUMIFS(Inp_TechAssessAdj!AB:AB,Inp_TechAssessAdj!$E:$E,$E520,Inp_TechAssessAdj!$F:$F,$F520,Inp_TechAssessAdj!$G:$G,$G520,Inp_TechAssessAdj!$H:$H,$H520)</f>
        <v>0</v>
      </c>
      <c r="AC520" s="15">
        <f>-SUMIFS(Inp_TechAssessAdj!AC:AC,Inp_TechAssessAdj!$E:$E,$E520,Inp_TechAssessAdj!$F:$F,$F520,Inp_TechAssessAdj!$G:$G,$G520,Inp_TechAssessAdj!$H:$H,$H520)</f>
        <v>0</v>
      </c>
      <c r="AD520" s="15">
        <f>-SUMIFS(Inp_TechAssessAdj!AD:AD,Inp_TechAssessAdj!$E:$E,$E520,Inp_TechAssessAdj!$F:$F,$F520,Inp_TechAssessAdj!$G:$G,$G520,Inp_TechAssessAdj!$H:$H,$H520)</f>
        <v>0</v>
      </c>
      <c r="AE520" s="15">
        <f>-SUMIFS(Inp_TechAssessAdj!AE:AE,Inp_TechAssessAdj!$E:$E,$E520,Inp_TechAssessAdj!$F:$F,$F520,Inp_TechAssessAdj!$G:$G,$G520,Inp_TechAssessAdj!$H:$H,$H520)</f>
        <v>0</v>
      </c>
      <c r="AF520" s="15">
        <f>-SUMIFS(Inp_TechAssessAdj!AF:AF,Inp_TechAssessAdj!$E:$E,$E520,Inp_TechAssessAdj!$F:$F,$F520,Inp_TechAssessAdj!$G:$G,$G520,Inp_TechAssessAdj!$H:$H,$H520)</f>
        <v>0</v>
      </c>
      <c r="AG520" s="15">
        <f>-SUMIFS(Inp_TechAssessAdj!AG:AG,Inp_TechAssessAdj!$E:$E,$E520,Inp_TechAssessAdj!$F:$F,$F520,Inp_TechAssessAdj!$G:$G,$G520,Inp_TechAssessAdj!$H:$H,$H520)</f>
        <v>0</v>
      </c>
      <c r="AH520" s="15">
        <f>-SUMIFS(Inp_TechAssessAdj!AH:AH,Inp_TechAssessAdj!$E:$E,$E520,Inp_TechAssessAdj!$F:$F,$F520,Inp_TechAssessAdj!$G:$G,$G520,Inp_TechAssessAdj!$H:$H,$H520)</f>
        <v>0</v>
      </c>
      <c r="AI520" s="15">
        <f>-SUMIFS(Inp_TechAssessAdj!AI:AI,Inp_TechAssessAdj!$E:$E,$E520,Inp_TechAssessAdj!$F:$F,$F520,Inp_TechAssessAdj!$G:$G,$G520,Inp_TechAssessAdj!$H:$H,$H520)</f>
        <v>0</v>
      </c>
      <c r="AJ520" s="15">
        <f>-SUMIFS(Inp_TechAssessAdj!AJ:AJ,Inp_TechAssessAdj!$E:$E,$E520,Inp_TechAssessAdj!$F:$F,$F520,Inp_TechAssessAdj!$G:$G,$G520,Inp_TechAssessAdj!$H:$H,$H520)</f>
        <v>0</v>
      </c>
      <c r="AK520" s="15">
        <f>-SUMIFS(Inp_TechAssessAdj!AK:AK,Inp_TechAssessAdj!$E:$E,$E520,Inp_TechAssessAdj!$F:$F,$F520,Inp_TechAssessAdj!$G:$G,$G520,Inp_TechAssessAdj!$H:$H,$H520)</f>
        <v>0</v>
      </c>
      <c r="AM520" s="55"/>
      <c r="AN520" s="69"/>
      <c r="AO520" s="69"/>
      <c r="AP520" s="55"/>
      <c r="AQ520" s="69"/>
      <c r="AR520" s="69"/>
    </row>
    <row r="521" spans="5:44">
      <c r="E521" s="51" t="s">
        <v>36</v>
      </c>
      <c r="F521" s="137">
        <f>IFERROR(Inp_TechAssessAdj!F247,0)</f>
        <v>0</v>
      </c>
      <c r="G521" s="137">
        <f>IFERROR(Inp_TechAssessAdj!G247,0)</f>
        <v>0</v>
      </c>
      <c r="H521" s="137">
        <f>IFERROR(Inp_TechAssessAdj!H247,0)</f>
        <v>0</v>
      </c>
      <c r="L521" s="51" t="s">
        <v>108</v>
      </c>
      <c r="M521" s="138">
        <f>SUMIFS(Inp_TechAssessAdj!$I:$I,Inp_TechAssessAdj!$E:$E,$E521,Inp_TechAssessAdj!$G:$G,$G521,Inp_TechAssessAdj!$H:$H,$H521)</f>
        <v>0</v>
      </c>
      <c r="R521" s="55"/>
      <c r="T521" s="15">
        <f>-SUMIFS(Inp_TechAssessAdj!T:T,Inp_TechAssessAdj!$E:$E,$E521,Inp_TechAssessAdj!$F:$F,$F521,Inp_TechAssessAdj!$G:$G,$G521,Inp_TechAssessAdj!$H:$H,$H521)</f>
        <v>0</v>
      </c>
      <c r="U521" s="15">
        <f>-SUMIFS(Inp_TechAssessAdj!U:U,Inp_TechAssessAdj!$E:$E,$E521,Inp_TechAssessAdj!$F:$F,$F521,Inp_TechAssessAdj!$G:$G,$G521,Inp_TechAssessAdj!$H:$H,$H521)</f>
        <v>0</v>
      </c>
      <c r="V521" s="15">
        <f>-SUMIFS(Inp_TechAssessAdj!V:V,Inp_TechAssessAdj!$E:$E,$E521,Inp_TechAssessAdj!$F:$F,$F521,Inp_TechAssessAdj!$G:$G,$G521,Inp_TechAssessAdj!$H:$H,$H521)</f>
        <v>0</v>
      </c>
      <c r="W521" s="15">
        <f>-SUMIFS(Inp_TechAssessAdj!W:W,Inp_TechAssessAdj!$E:$E,$E521,Inp_TechAssessAdj!$F:$F,$F521,Inp_TechAssessAdj!$G:$G,$G521,Inp_TechAssessAdj!$H:$H,$H521)</f>
        <v>0</v>
      </c>
      <c r="X521" s="15">
        <f>-SUMIFS(Inp_TechAssessAdj!X:X,Inp_TechAssessAdj!$E:$E,$E521,Inp_TechAssessAdj!$F:$F,$F521,Inp_TechAssessAdj!$G:$G,$G521,Inp_TechAssessAdj!$H:$H,$H521)</f>
        <v>0</v>
      </c>
      <c r="Y521" s="15">
        <f>-SUMIFS(Inp_TechAssessAdj!Y:Y,Inp_TechAssessAdj!$E:$E,$E521,Inp_TechAssessAdj!$F:$F,$F521,Inp_TechAssessAdj!$G:$G,$G521,Inp_TechAssessAdj!$H:$H,$H521)</f>
        <v>0</v>
      </c>
      <c r="Z521" s="15">
        <f>-SUMIFS(Inp_TechAssessAdj!Z:Z,Inp_TechAssessAdj!$E:$E,$E521,Inp_TechAssessAdj!$F:$F,$F521,Inp_TechAssessAdj!$G:$G,$G521,Inp_TechAssessAdj!$H:$H,$H521)</f>
        <v>0</v>
      </c>
      <c r="AA521" s="15">
        <f>-SUMIFS(Inp_TechAssessAdj!AA:AA,Inp_TechAssessAdj!$E:$E,$E521,Inp_TechAssessAdj!$F:$F,$F521,Inp_TechAssessAdj!$G:$G,$G521,Inp_TechAssessAdj!$H:$H,$H521)</f>
        <v>0</v>
      </c>
      <c r="AB521" s="15">
        <f>-SUMIFS(Inp_TechAssessAdj!AB:AB,Inp_TechAssessAdj!$E:$E,$E521,Inp_TechAssessAdj!$F:$F,$F521,Inp_TechAssessAdj!$G:$G,$G521,Inp_TechAssessAdj!$H:$H,$H521)</f>
        <v>0</v>
      </c>
      <c r="AC521" s="15">
        <f>-SUMIFS(Inp_TechAssessAdj!AC:AC,Inp_TechAssessAdj!$E:$E,$E521,Inp_TechAssessAdj!$F:$F,$F521,Inp_TechAssessAdj!$G:$G,$G521,Inp_TechAssessAdj!$H:$H,$H521)</f>
        <v>0</v>
      </c>
      <c r="AD521" s="15">
        <f>-SUMIFS(Inp_TechAssessAdj!AD:AD,Inp_TechAssessAdj!$E:$E,$E521,Inp_TechAssessAdj!$F:$F,$F521,Inp_TechAssessAdj!$G:$G,$G521,Inp_TechAssessAdj!$H:$H,$H521)</f>
        <v>0</v>
      </c>
      <c r="AE521" s="15">
        <f>-SUMIFS(Inp_TechAssessAdj!AE:AE,Inp_TechAssessAdj!$E:$E,$E521,Inp_TechAssessAdj!$F:$F,$F521,Inp_TechAssessAdj!$G:$G,$G521,Inp_TechAssessAdj!$H:$H,$H521)</f>
        <v>0</v>
      </c>
      <c r="AF521" s="15">
        <f>-SUMIFS(Inp_TechAssessAdj!AF:AF,Inp_TechAssessAdj!$E:$E,$E521,Inp_TechAssessAdj!$F:$F,$F521,Inp_TechAssessAdj!$G:$G,$G521,Inp_TechAssessAdj!$H:$H,$H521)</f>
        <v>0</v>
      </c>
      <c r="AG521" s="15">
        <f>-SUMIFS(Inp_TechAssessAdj!AG:AG,Inp_TechAssessAdj!$E:$E,$E521,Inp_TechAssessAdj!$F:$F,$F521,Inp_TechAssessAdj!$G:$G,$G521,Inp_TechAssessAdj!$H:$H,$H521)</f>
        <v>0</v>
      </c>
      <c r="AH521" s="15">
        <f>-SUMIFS(Inp_TechAssessAdj!AH:AH,Inp_TechAssessAdj!$E:$E,$E521,Inp_TechAssessAdj!$F:$F,$F521,Inp_TechAssessAdj!$G:$G,$G521,Inp_TechAssessAdj!$H:$H,$H521)</f>
        <v>0</v>
      </c>
      <c r="AI521" s="15">
        <f>-SUMIFS(Inp_TechAssessAdj!AI:AI,Inp_TechAssessAdj!$E:$E,$E521,Inp_TechAssessAdj!$F:$F,$F521,Inp_TechAssessAdj!$G:$G,$G521,Inp_TechAssessAdj!$H:$H,$H521)</f>
        <v>0</v>
      </c>
      <c r="AJ521" s="15">
        <f>-SUMIFS(Inp_TechAssessAdj!AJ:AJ,Inp_TechAssessAdj!$E:$E,$E521,Inp_TechAssessAdj!$F:$F,$F521,Inp_TechAssessAdj!$G:$G,$G521,Inp_TechAssessAdj!$H:$H,$H521)</f>
        <v>0</v>
      </c>
      <c r="AK521" s="15">
        <f>-SUMIFS(Inp_TechAssessAdj!AK:AK,Inp_TechAssessAdj!$E:$E,$E521,Inp_TechAssessAdj!$F:$F,$F521,Inp_TechAssessAdj!$G:$G,$G521,Inp_TechAssessAdj!$H:$H,$H521)</f>
        <v>0</v>
      </c>
      <c r="AM521" s="55"/>
      <c r="AN521" s="69"/>
      <c r="AO521" s="69"/>
      <c r="AP521" s="55"/>
      <c r="AQ521" s="69"/>
      <c r="AR521" s="69"/>
    </row>
    <row r="522" spans="5:44">
      <c r="E522" s="51" t="s">
        <v>36</v>
      </c>
      <c r="F522" s="137">
        <f>IFERROR(Inp_TechAssessAdj!F248,0)</f>
        <v>0</v>
      </c>
      <c r="G522" s="137">
        <f>IFERROR(Inp_TechAssessAdj!G248,0)</f>
        <v>0</v>
      </c>
      <c r="H522" s="137">
        <f>IFERROR(Inp_TechAssessAdj!H248,0)</f>
        <v>0</v>
      </c>
      <c r="L522" s="51" t="s">
        <v>108</v>
      </c>
      <c r="M522" s="138">
        <f>SUMIFS(Inp_TechAssessAdj!$I:$I,Inp_TechAssessAdj!$E:$E,$E522,Inp_TechAssessAdj!$G:$G,$G522,Inp_TechAssessAdj!$H:$H,$H522)</f>
        <v>0</v>
      </c>
      <c r="R522" s="55"/>
      <c r="T522" s="15">
        <f>-SUMIFS(Inp_TechAssessAdj!T:T,Inp_TechAssessAdj!$E:$E,$E522,Inp_TechAssessAdj!$F:$F,$F522,Inp_TechAssessAdj!$G:$G,$G522,Inp_TechAssessAdj!$H:$H,$H522)</f>
        <v>0</v>
      </c>
      <c r="U522" s="15">
        <f>-SUMIFS(Inp_TechAssessAdj!U:U,Inp_TechAssessAdj!$E:$E,$E522,Inp_TechAssessAdj!$F:$F,$F522,Inp_TechAssessAdj!$G:$G,$G522,Inp_TechAssessAdj!$H:$H,$H522)</f>
        <v>0</v>
      </c>
      <c r="V522" s="15">
        <f>-SUMIFS(Inp_TechAssessAdj!V:V,Inp_TechAssessAdj!$E:$E,$E522,Inp_TechAssessAdj!$F:$F,$F522,Inp_TechAssessAdj!$G:$G,$G522,Inp_TechAssessAdj!$H:$H,$H522)</f>
        <v>0</v>
      </c>
      <c r="W522" s="15">
        <f>-SUMIFS(Inp_TechAssessAdj!W:W,Inp_TechAssessAdj!$E:$E,$E522,Inp_TechAssessAdj!$F:$F,$F522,Inp_TechAssessAdj!$G:$G,$G522,Inp_TechAssessAdj!$H:$H,$H522)</f>
        <v>0</v>
      </c>
      <c r="X522" s="15">
        <f>-SUMIFS(Inp_TechAssessAdj!X:X,Inp_TechAssessAdj!$E:$E,$E522,Inp_TechAssessAdj!$F:$F,$F522,Inp_TechAssessAdj!$G:$G,$G522,Inp_TechAssessAdj!$H:$H,$H522)</f>
        <v>0</v>
      </c>
      <c r="Y522" s="15">
        <f>-SUMIFS(Inp_TechAssessAdj!Y:Y,Inp_TechAssessAdj!$E:$E,$E522,Inp_TechAssessAdj!$F:$F,$F522,Inp_TechAssessAdj!$G:$G,$G522,Inp_TechAssessAdj!$H:$H,$H522)</f>
        <v>0</v>
      </c>
      <c r="Z522" s="15">
        <f>-SUMIFS(Inp_TechAssessAdj!Z:Z,Inp_TechAssessAdj!$E:$E,$E522,Inp_TechAssessAdj!$F:$F,$F522,Inp_TechAssessAdj!$G:$G,$G522,Inp_TechAssessAdj!$H:$H,$H522)</f>
        <v>0</v>
      </c>
      <c r="AA522" s="15">
        <f>-SUMIFS(Inp_TechAssessAdj!AA:AA,Inp_TechAssessAdj!$E:$E,$E522,Inp_TechAssessAdj!$F:$F,$F522,Inp_TechAssessAdj!$G:$G,$G522,Inp_TechAssessAdj!$H:$H,$H522)</f>
        <v>0</v>
      </c>
      <c r="AB522" s="15">
        <f>-SUMIFS(Inp_TechAssessAdj!AB:AB,Inp_TechAssessAdj!$E:$E,$E522,Inp_TechAssessAdj!$F:$F,$F522,Inp_TechAssessAdj!$G:$G,$G522,Inp_TechAssessAdj!$H:$H,$H522)</f>
        <v>0</v>
      </c>
      <c r="AC522" s="15">
        <f>-SUMIFS(Inp_TechAssessAdj!AC:AC,Inp_TechAssessAdj!$E:$E,$E522,Inp_TechAssessAdj!$F:$F,$F522,Inp_TechAssessAdj!$G:$G,$G522,Inp_TechAssessAdj!$H:$H,$H522)</f>
        <v>0</v>
      </c>
      <c r="AD522" s="15">
        <f>-SUMIFS(Inp_TechAssessAdj!AD:AD,Inp_TechAssessAdj!$E:$E,$E522,Inp_TechAssessAdj!$F:$F,$F522,Inp_TechAssessAdj!$G:$G,$G522,Inp_TechAssessAdj!$H:$H,$H522)</f>
        <v>0</v>
      </c>
      <c r="AE522" s="15">
        <f>-SUMIFS(Inp_TechAssessAdj!AE:AE,Inp_TechAssessAdj!$E:$E,$E522,Inp_TechAssessAdj!$F:$F,$F522,Inp_TechAssessAdj!$G:$G,$G522,Inp_TechAssessAdj!$H:$H,$H522)</f>
        <v>0</v>
      </c>
      <c r="AF522" s="15">
        <f>-SUMIFS(Inp_TechAssessAdj!AF:AF,Inp_TechAssessAdj!$E:$E,$E522,Inp_TechAssessAdj!$F:$F,$F522,Inp_TechAssessAdj!$G:$G,$G522,Inp_TechAssessAdj!$H:$H,$H522)</f>
        <v>0</v>
      </c>
      <c r="AG522" s="15">
        <f>-SUMIFS(Inp_TechAssessAdj!AG:AG,Inp_TechAssessAdj!$E:$E,$E522,Inp_TechAssessAdj!$F:$F,$F522,Inp_TechAssessAdj!$G:$G,$G522,Inp_TechAssessAdj!$H:$H,$H522)</f>
        <v>0</v>
      </c>
      <c r="AH522" s="15">
        <f>-SUMIFS(Inp_TechAssessAdj!AH:AH,Inp_TechAssessAdj!$E:$E,$E522,Inp_TechAssessAdj!$F:$F,$F522,Inp_TechAssessAdj!$G:$G,$G522,Inp_TechAssessAdj!$H:$H,$H522)</f>
        <v>0</v>
      </c>
      <c r="AI522" s="15">
        <f>-SUMIFS(Inp_TechAssessAdj!AI:AI,Inp_TechAssessAdj!$E:$E,$E522,Inp_TechAssessAdj!$F:$F,$F522,Inp_TechAssessAdj!$G:$G,$G522,Inp_TechAssessAdj!$H:$H,$H522)</f>
        <v>0</v>
      </c>
      <c r="AJ522" s="15">
        <f>-SUMIFS(Inp_TechAssessAdj!AJ:AJ,Inp_TechAssessAdj!$E:$E,$E522,Inp_TechAssessAdj!$F:$F,$F522,Inp_TechAssessAdj!$G:$G,$G522,Inp_TechAssessAdj!$H:$H,$H522)</f>
        <v>0</v>
      </c>
      <c r="AK522" s="15">
        <f>-SUMIFS(Inp_TechAssessAdj!AK:AK,Inp_TechAssessAdj!$E:$E,$E522,Inp_TechAssessAdj!$F:$F,$F522,Inp_TechAssessAdj!$G:$G,$G522,Inp_TechAssessAdj!$H:$H,$H522)</f>
        <v>0</v>
      </c>
      <c r="AM522" s="55"/>
      <c r="AN522" s="69"/>
      <c r="AO522" s="69"/>
      <c r="AP522" s="55"/>
      <c r="AQ522" s="69"/>
      <c r="AR522" s="69"/>
    </row>
    <row r="523" spans="5:44">
      <c r="E523" s="51" t="s">
        <v>36</v>
      </c>
      <c r="F523" s="137">
        <f>IFERROR(Inp_TechAssessAdj!F249,0)</f>
        <v>0</v>
      </c>
      <c r="G523" s="137">
        <f>IFERROR(Inp_TechAssessAdj!G249,0)</f>
        <v>0</v>
      </c>
      <c r="H523" s="137">
        <f>IFERROR(Inp_TechAssessAdj!H249,0)</f>
        <v>0</v>
      </c>
      <c r="L523" s="51" t="s">
        <v>108</v>
      </c>
      <c r="M523" s="138">
        <f>SUMIFS(Inp_TechAssessAdj!$I:$I,Inp_TechAssessAdj!$E:$E,$E523,Inp_TechAssessAdj!$G:$G,$G523,Inp_TechAssessAdj!$H:$H,$H523)</f>
        <v>0</v>
      </c>
      <c r="R523" s="55"/>
      <c r="T523" s="15">
        <f>-SUMIFS(Inp_TechAssessAdj!T:T,Inp_TechAssessAdj!$E:$E,$E523,Inp_TechAssessAdj!$F:$F,$F523,Inp_TechAssessAdj!$G:$G,$G523,Inp_TechAssessAdj!$H:$H,$H523)</f>
        <v>0</v>
      </c>
      <c r="U523" s="15">
        <f>-SUMIFS(Inp_TechAssessAdj!U:U,Inp_TechAssessAdj!$E:$E,$E523,Inp_TechAssessAdj!$F:$F,$F523,Inp_TechAssessAdj!$G:$G,$G523,Inp_TechAssessAdj!$H:$H,$H523)</f>
        <v>0</v>
      </c>
      <c r="V523" s="15">
        <f>-SUMIFS(Inp_TechAssessAdj!V:V,Inp_TechAssessAdj!$E:$E,$E523,Inp_TechAssessAdj!$F:$F,$F523,Inp_TechAssessAdj!$G:$G,$G523,Inp_TechAssessAdj!$H:$H,$H523)</f>
        <v>0</v>
      </c>
      <c r="W523" s="15">
        <f>-SUMIFS(Inp_TechAssessAdj!W:W,Inp_TechAssessAdj!$E:$E,$E523,Inp_TechAssessAdj!$F:$F,$F523,Inp_TechAssessAdj!$G:$G,$G523,Inp_TechAssessAdj!$H:$H,$H523)</f>
        <v>0</v>
      </c>
      <c r="X523" s="15">
        <f>-SUMIFS(Inp_TechAssessAdj!X:X,Inp_TechAssessAdj!$E:$E,$E523,Inp_TechAssessAdj!$F:$F,$F523,Inp_TechAssessAdj!$G:$G,$G523,Inp_TechAssessAdj!$H:$H,$H523)</f>
        <v>0</v>
      </c>
      <c r="Y523" s="15">
        <f>-SUMIFS(Inp_TechAssessAdj!Y:Y,Inp_TechAssessAdj!$E:$E,$E523,Inp_TechAssessAdj!$F:$F,$F523,Inp_TechAssessAdj!$G:$G,$G523,Inp_TechAssessAdj!$H:$H,$H523)</f>
        <v>0</v>
      </c>
      <c r="Z523" s="15">
        <f>-SUMIFS(Inp_TechAssessAdj!Z:Z,Inp_TechAssessAdj!$E:$E,$E523,Inp_TechAssessAdj!$F:$F,$F523,Inp_TechAssessAdj!$G:$G,$G523,Inp_TechAssessAdj!$H:$H,$H523)</f>
        <v>0</v>
      </c>
      <c r="AA523" s="15">
        <f>-SUMIFS(Inp_TechAssessAdj!AA:AA,Inp_TechAssessAdj!$E:$E,$E523,Inp_TechAssessAdj!$F:$F,$F523,Inp_TechAssessAdj!$G:$G,$G523,Inp_TechAssessAdj!$H:$H,$H523)</f>
        <v>0</v>
      </c>
      <c r="AB523" s="15">
        <f>-SUMIFS(Inp_TechAssessAdj!AB:AB,Inp_TechAssessAdj!$E:$E,$E523,Inp_TechAssessAdj!$F:$F,$F523,Inp_TechAssessAdj!$G:$G,$G523,Inp_TechAssessAdj!$H:$H,$H523)</f>
        <v>0</v>
      </c>
      <c r="AC523" s="15">
        <f>-SUMIFS(Inp_TechAssessAdj!AC:AC,Inp_TechAssessAdj!$E:$E,$E523,Inp_TechAssessAdj!$F:$F,$F523,Inp_TechAssessAdj!$G:$G,$G523,Inp_TechAssessAdj!$H:$H,$H523)</f>
        <v>0</v>
      </c>
      <c r="AD523" s="15">
        <f>-SUMIFS(Inp_TechAssessAdj!AD:AD,Inp_TechAssessAdj!$E:$E,$E523,Inp_TechAssessAdj!$F:$F,$F523,Inp_TechAssessAdj!$G:$G,$G523,Inp_TechAssessAdj!$H:$H,$H523)</f>
        <v>0</v>
      </c>
      <c r="AE523" s="15">
        <f>-SUMIFS(Inp_TechAssessAdj!AE:AE,Inp_TechAssessAdj!$E:$E,$E523,Inp_TechAssessAdj!$F:$F,$F523,Inp_TechAssessAdj!$G:$G,$G523,Inp_TechAssessAdj!$H:$H,$H523)</f>
        <v>0</v>
      </c>
      <c r="AF523" s="15">
        <f>-SUMIFS(Inp_TechAssessAdj!AF:AF,Inp_TechAssessAdj!$E:$E,$E523,Inp_TechAssessAdj!$F:$F,$F523,Inp_TechAssessAdj!$G:$G,$G523,Inp_TechAssessAdj!$H:$H,$H523)</f>
        <v>0</v>
      </c>
      <c r="AG523" s="15">
        <f>-SUMIFS(Inp_TechAssessAdj!AG:AG,Inp_TechAssessAdj!$E:$E,$E523,Inp_TechAssessAdj!$F:$F,$F523,Inp_TechAssessAdj!$G:$G,$G523,Inp_TechAssessAdj!$H:$H,$H523)</f>
        <v>0</v>
      </c>
      <c r="AH523" s="15">
        <f>-SUMIFS(Inp_TechAssessAdj!AH:AH,Inp_TechAssessAdj!$E:$E,$E523,Inp_TechAssessAdj!$F:$F,$F523,Inp_TechAssessAdj!$G:$G,$G523,Inp_TechAssessAdj!$H:$H,$H523)</f>
        <v>0</v>
      </c>
      <c r="AI523" s="15">
        <f>-SUMIFS(Inp_TechAssessAdj!AI:AI,Inp_TechAssessAdj!$E:$E,$E523,Inp_TechAssessAdj!$F:$F,$F523,Inp_TechAssessAdj!$G:$G,$G523,Inp_TechAssessAdj!$H:$H,$H523)</f>
        <v>0</v>
      </c>
      <c r="AJ523" s="15">
        <f>-SUMIFS(Inp_TechAssessAdj!AJ:AJ,Inp_TechAssessAdj!$E:$E,$E523,Inp_TechAssessAdj!$F:$F,$F523,Inp_TechAssessAdj!$G:$G,$G523,Inp_TechAssessAdj!$H:$H,$H523)</f>
        <v>0</v>
      </c>
      <c r="AK523" s="15">
        <f>-SUMIFS(Inp_TechAssessAdj!AK:AK,Inp_TechAssessAdj!$E:$E,$E523,Inp_TechAssessAdj!$F:$F,$F523,Inp_TechAssessAdj!$G:$G,$G523,Inp_TechAssessAdj!$H:$H,$H523)</f>
        <v>0</v>
      </c>
      <c r="AM523" s="55"/>
      <c r="AN523" s="69"/>
      <c r="AO523" s="69"/>
      <c r="AP523" s="55"/>
      <c r="AQ523" s="69"/>
      <c r="AR523" s="69"/>
    </row>
    <row r="524" spans="5:44">
      <c r="E524" s="51" t="s">
        <v>36</v>
      </c>
      <c r="F524" s="137">
        <f>IFERROR(Inp_TechAssessAdj!F250,0)</f>
        <v>0</v>
      </c>
      <c r="G524" s="137">
        <f>IFERROR(Inp_TechAssessAdj!G250,0)</f>
        <v>0</v>
      </c>
      <c r="H524" s="137">
        <f>IFERROR(Inp_TechAssessAdj!H250,0)</f>
        <v>0</v>
      </c>
      <c r="L524" s="51" t="s">
        <v>108</v>
      </c>
      <c r="M524" s="138">
        <f>SUMIFS(Inp_TechAssessAdj!$I:$I,Inp_TechAssessAdj!$E:$E,$E524,Inp_TechAssessAdj!$G:$G,$G524,Inp_TechAssessAdj!$H:$H,$H524)</f>
        <v>0</v>
      </c>
      <c r="R524" s="55"/>
      <c r="T524" s="15">
        <f>-SUMIFS(Inp_TechAssessAdj!T:T,Inp_TechAssessAdj!$E:$E,$E524,Inp_TechAssessAdj!$F:$F,$F524,Inp_TechAssessAdj!$G:$G,$G524,Inp_TechAssessAdj!$H:$H,$H524)</f>
        <v>0</v>
      </c>
      <c r="U524" s="15">
        <f>-SUMIFS(Inp_TechAssessAdj!U:U,Inp_TechAssessAdj!$E:$E,$E524,Inp_TechAssessAdj!$F:$F,$F524,Inp_TechAssessAdj!$G:$G,$G524,Inp_TechAssessAdj!$H:$H,$H524)</f>
        <v>0</v>
      </c>
      <c r="V524" s="15">
        <f>-SUMIFS(Inp_TechAssessAdj!V:V,Inp_TechAssessAdj!$E:$E,$E524,Inp_TechAssessAdj!$F:$F,$F524,Inp_TechAssessAdj!$G:$G,$G524,Inp_TechAssessAdj!$H:$H,$H524)</f>
        <v>0</v>
      </c>
      <c r="W524" s="15">
        <f>-SUMIFS(Inp_TechAssessAdj!W:W,Inp_TechAssessAdj!$E:$E,$E524,Inp_TechAssessAdj!$F:$F,$F524,Inp_TechAssessAdj!$G:$G,$G524,Inp_TechAssessAdj!$H:$H,$H524)</f>
        <v>0</v>
      </c>
      <c r="X524" s="15">
        <f>-SUMIFS(Inp_TechAssessAdj!X:X,Inp_TechAssessAdj!$E:$E,$E524,Inp_TechAssessAdj!$F:$F,$F524,Inp_TechAssessAdj!$G:$G,$G524,Inp_TechAssessAdj!$H:$H,$H524)</f>
        <v>0</v>
      </c>
      <c r="Y524" s="15">
        <f>-SUMIFS(Inp_TechAssessAdj!Y:Y,Inp_TechAssessAdj!$E:$E,$E524,Inp_TechAssessAdj!$F:$F,$F524,Inp_TechAssessAdj!$G:$G,$G524,Inp_TechAssessAdj!$H:$H,$H524)</f>
        <v>0</v>
      </c>
      <c r="Z524" s="15">
        <f>-SUMIFS(Inp_TechAssessAdj!Z:Z,Inp_TechAssessAdj!$E:$E,$E524,Inp_TechAssessAdj!$F:$F,$F524,Inp_TechAssessAdj!$G:$G,$G524,Inp_TechAssessAdj!$H:$H,$H524)</f>
        <v>0</v>
      </c>
      <c r="AA524" s="15">
        <f>-SUMIFS(Inp_TechAssessAdj!AA:AA,Inp_TechAssessAdj!$E:$E,$E524,Inp_TechAssessAdj!$F:$F,$F524,Inp_TechAssessAdj!$G:$G,$G524,Inp_TechAssessAdj!$H:$H,$H524)</f>
        <v>0</v>
      </c>
      <c r="AB524" s="15">
        <f>-SUMIFS(Inp_TechAssessAdj!AB:AB,Inp_TechAssessAdj!$E:$E,$E524,Inp_TechAssessAdj!$F:$F,$F524,Inp_TechAssessAdj!$G:$G,$G524,Inp_TechAssessAdj!$H:$H,$H524)</f>
        <v>0</v>
      </c>
      <c r="AC524" s="15">
        <f>-SUMIFS(Inp_TechAssessAdj!AC:AC,Inp_TechAssessAdj!$E:$E,$E524,Inp_TechAssessAdj!$F:$F,$F524,Inp_TechAssessAdj!$G:$G,$G524,Inp_TechAssessAdj!$H:$H,$H524)</f>
        <v>0</v>
      </c>
      <c r="AD524" s="15">
        <f>-SUMIFS(Inp_TechAssessAdj!AD:AD,Inp_TechAssessAdj!$E:$E,$E524,Inp_TechAssessAdj!$F:$F,$F524,Inp_TechAssessAdj!$G:$G,$G524,Inp_TechAssessAdj!$H:$H,$H524)</f>
        <v>0</v>
      </c>
      <c r="AE524" s="15">
        <f>-SUMIFS(Inp_TechAssessAdj!AE:AE,Inp_TechAssessAdj!$E:$E,$E524,Inp_TechAssessAdj!$F:$F,$F524,Inp_TechAssessAdj!$G:$G,$G524,Inp_TechAssessAdj!$H:$H,$H524)</f>
        <v>0</v>
      </c>
      <c r="AF524" s="15">
        <f>-SUMIFS(Inp_TechAssessAdj!AF:AF,Inp_TechAssessAdj!$E:$E,$E524,Inp_TechAssessAdj!$F:$F,$F524,Inp_TechAssessAdj!$G:$G,$G524,Inp_TechAssessAdj!$H:$H,$H524)</f>
        <v>0</v>
      </c>
      <c r="AG524" s="15">
        <f>-SUMIFS(Inp_TechAssessAdj!AG:AG,Inp_TechAssessAdj!$E:$E,$E524,Inp_TechAssessAdj!$F:$F,$F524,Inp_TechAssessAdj!$G:$G,$G524,Inp_TechAssessAdj!$H:$H,$H524)</f>
        <v>0</v>
      </c>
      <c r="AH524" s="15">
        <f>-SUMIFS(Inp_TechAssessAdj!AH:AH,Inp_TechAssessAdj!$E:$E,$E524,Inp_TechAssessAdj!$F:$F,$F524,Inp_TechAssessAdj!$G:$G,$G524,Inp_TechAssessAdj!$H:$H,$H524)</f>
        <v>0</v>
      </c>
      <c r="AI524" s="15">
        <f>-SUMIFS(Inp_TechAssessAdj!AI:AI,Inp_TechAssessAdj!$E:$E,$E524,Inp_TechAssessAdj!$F:$F,$F524,Inp_TechAssessAdj!$G:$G,$G524,Inp_TechAssessAdj!$H:$H,$H524)</f>
        <v>0</v>
      </c>
      <c r="AJ524" s="15">
        <f>-SUMIFS(Inp_TechAssessAdj!AJ:AJ,Inp_TechAssessAdj!$E:$E,$E524,Inp_TechAssessAdj!$F:$F,$F524,Inp_TechAssessAdj!$G:$G,$G524,Inp_TechAssessAdj!$H:$H,$H524)</f>
        <v>0</v>
      </c>
      <c r="AK524" s="15">
        <f>-SUMIFS(Inp_TechAssessAdj!AK:AK,Inp_TechAssessAdj!$E:$E,$E524,Inp_TechAssessAdj!$F:$F,$F524,Inp_TechAssessAdj!$G:$G,$G524,Inp_TechAssessAdj!$H:$H,$H524)</f>
        <v>0</v>
      </c>
      <c r="AM524" s="55"/>
      <c r="AN524" s="69"/>
      <c r="AO524" s="69"/>
      <c r="AP524" s="55"/>
      <c r="AQ524" s="69"/>
      <c r="AR524" s="69"/>
    </row>
    <row r="525" spans="5:44">
      <c r="E525" s="51" t="s">
        <v>36</v>
      </c>
      <c r="F525" s="137">
        <f>IFERROR(Inp_TechAssessAdj!F251,0)</f>
        <v>0</v>
      </c>
      <c r="G525" s="137">
        <f>IFERROR(Inp_TechAssessAdj!G251,0)</f>
        <v>0</v>
      </c>
      <c r="H525" s="137">
        <f>IFERROR(Inp_TechAssessAdj!H251,0)</f>
        <v>0</v>
      </c>
      <c r="L525" s="51" t="s">
        <v>108</v>
      </c>
      <c r="M525" s="138">
        <f>SUMIFS(Inp_TechAssessAdj!$I:$I,Inp_TechAssessAdj!$E:$E,$E525,Inp_TechAssessAdj!$G:$G,$G525,Inp_TechAssessAdj!$H:$H,$H525)</f>
        <v>0</v>
      </c>
      <c r="R525" s="55"/>
      <c r="T525" s="15">
        <f>-SUMIFS(Inp_TechAssessAdj!T:T,Inp_TechAssessAdj!$E:$E,$E525,Inp_TechAssessAdj!$F:$F,$F525,Inp_TechAssessAdj!$G:$G,$G525,Inp_TechAssessAdj!$H:$H,$H525)</f>
        <v>0</v>
      </c>
      <c r="U525" s="15">
        <f>-SUMIFS(Inp_TechAssessAdj!U:U,Inp_TechAssessAdj!$E:$E,$E525,Inp_TechAssessAdj!$F:$F,$F525,Inp_TechAssessAdj!$G:$G,$G525,Inp_TechAssessAdj!$H:$H,$H525)</f>
        <v>0</v>
      </c>
      <c r="V525" s="15">
        <f>-SUMIFS(Inp_TechAssessAdj!V:V,Inp_TechAssessAdj!$E:$E,$E525,Inp_TechAssessAdj!$F:$F,$F525,Inp_TechAssessAdj!$G:$G,$G525,Inp_TechAssessAdj!$H:$H,$H525)</f>
        <v>0</v>
      </c>
      <c r="W525" s="15">
        <f>-SUMIFS(Inp_TechAssessAdj!W:W,Inp_TechAssessAdj!$E:$E,$E525,Inp_TechAssessAdj!$F:$F,$F525,Inp_TechAssessAdj!$G:$G,$G525,Inp_TechAssessAdj!$H:$H,$H525)</f>
        <v>0</v>
      </c>
      <c r="X525" s="15">
        <f>-SUMIFS(Inp_TechAssessAdj!X:X,Inp_TechAssessAdj!$E:$E,$E525,Inp_TechAssessAdj!$F:$F,$F525,Inp_TechAssessAdj!$G:$G,$G525,Inp_TechAssessAdj!$H:$H,$H525)</f>
        <v>0</v>
      </c>
      <c r="Y525" s="15">
        <f>-SUMIFS(Inp_TechAssessAdj!Y:Y,Inp_TechAssessAdj!$E:$E,$E525,Inp_TechAssessAdj!$F:$F,$F525,Inp_TechAssessAdj!$G:$G,$G525,Inp_TechAssessAdj!$H:$H,$H525)</f>
        <v>0</v>
      </c>
      <c r="Z525" s="15">
        <f>-SUMIFS(Inp_TechAssessAdj!Z:Z,Inp_TechAssessAdj!$E:$E,$E525,Inp_TechAssessAdj!$F:$F,$F525,Inp_TechAssessAdj!$G:$G,$G525,Inp_TechAssessAdj!$H:$H,$H525)</f>
        <v>0</v>
      </c>
      <c r="AA525" s="15">
        <f>-SUMIFS(Inp_TechAssessAdj!AA:AA,Inp_TechAssessAdj!$E:$E,$E525,Inp_TechAssessAdj!$F:$F,$F525,Inp_TechAssessAdj!$G:$G,$G525,Inp_TechAssessAdj!$H:$H,$H525)</f>
        <v>0</v>
      </c>
      <c r="AB525" s="15">
        <f>-SUMIFS(Inp_TechAssessAdj!AB:AB,Inp_TechAssessAdj!$E:$E,$E525,Inp_TechAssessAdj!$F:$F,$F525,Inp_TechAssessAdj!$G:$G,$G525,Inp_TechAssessAdj!$H:$H,$H525)</f>
        <v>0</v>
      </c>
      <c r="AC525" s="15">
        <f>-SUMIFS(Inp_TechAssessAdj!AC:AC,Inp_TechAssessAdj!$E:$E,$E525,Inp_TechAssessAdj!$F:$F,$F525,Inp_TechAssessAdj!$G:$G,$G525,Inp_TechAssessAdj!$H:$H,$H525)</f>
        <v>0</v>
      </c>
      <c r="AD525" s="15">
        <f>-SUMIFS(Inp_TechAssessAdj!AD:AD,Inp_TechAssessAdj!$E:$E,$E525,Inp_TechAssessAdj!$F:$F,$F525,Inp_TechAssessAdj!$G:$G,$G525,Inp_TechAssessAdj!$H:$H,$H525)</f>
        <v>0</v>
      </c>
      <c r="AE525" s="15">
        <f>-SUMIFS(Inp_TechAssessAdj!AE:AE,Inp_TechAssessAdj!$E:$E,$E525,Inp_TechAssessAdj!$F:$F,$F525,Inp_TechAssessAdj!$G:$G,$G525,Inp_TechAssessAdj!$H:$H,$H525)</f>
        <v>0</v>
      </c>
      <c r="AF525" s="15">
        <f>-SUMIFS(Inp_TechAssessAdj!AF:AF,Inp_TechAssessAdj!$E:$E,$E525,Inp_TechAssessAdj!$F:$F,$F525,Inp_TechAssessAdj!$G:$G,$G525,Inp_TechAssessAdj!$H:$H,$H525)</f>
        <v>0</v>
      </c>
      <c r="AG525" s="15">
        <f>-SUMIFS(Inp_TechAssessAdj!AG:AG,Inp_TechAssessAdj!$E:$E,$E525,Inp_TechAssessAdj!$F:$F,$F525,Inp_TechAssessAdj!$G:$G,$G525,Inp_TechAssessAdj!$H:$H,$H525)</f>
        <v>0</v>
      </c>
      <c r="AH525" s="15">
        <f>-SUMIFS(Inp_TechAssessAdj!AH:AH,Inp_TechAssessAdj!$E:$E,$E525,Inp_TechAssessAdj!$F:$F,$F525,Inp_TechAssessAdj!$G:$G,$G525,Inp_TechAssessAdj!$H:$H,$H525)</f>
        <v>0</v>
      </c>
      <c r="AI525" s="15">
        <f>-SUMIFS(Inp_TechAssessAdj!AI:AI,Inp_TechAssessAdj!$E:$E,$E525,Inp_TechAssessAdj!$F:$F,$F525,Inp_TechAssessAdj!$G:$G,$G525,Inp_TechAssessAdj!$H:$H,$H525)</f>
        <v>0</v>
      </c>
      <c r="AJ525" s="15">
        <f>-SUMIFS(Inp_TechAssessAdj!AJ:AJ,Inp_TechAssessAdj!$E:$E,$E525,Inp_TechAssessAdj!$F:$F,$F525,Inp_TechAssessAdj!$G:$G,$G525,Inp_TechAssessAdj!$H:$H,$H525)</f>
        <v>0</v>
      </c>
      <c r="AK525" s="15">
        <f>-SUMIFS(Inp_TechAssessAdj!AK:AK,Inp_TechAssessAdj!$E:$E,$E525,Inp_TechAssessAdj!$F:$F,$F525,Inp_TechAssessAdj!$G:$G,$G525,Inp_TechAssessAdj!$H:$H,$H525)</f>
        <v>0</v>
      </c>
      <c r="AM525" s="55"/>
      <c r="AN525" s="69"/>
      <c r="AO525" s="69"/>
      <c r="AP525" s="55"/>
      <c r="AQ525" s="69"/>
      <c r="AR525" s="69"/>
    </row>
    <row r="526" spans="5:44">
      <c r="E526" s="51" t="s">
        <v>36</v>
      </c>
      <c r="F526" s="137">
        <f>IFERROR(Inp_TechAssessAdj!F252,0)</f>
        <v>0</v>
      </c>
      <c r="G526" s="137">
        <f>IFERROR(Inp_TechAssessAdj!G252,0)</f>
        <v>0</v>
      </c>
      <c r="H526" s="137">
        <f>IFERROR(Inp_TechAssessAdj!H252,0)</f>
        <v>0</v>
      </c>
      <c r="L526" s="51" t="s">
        <v>108</v>
      </c>
      <c r="M526" s="138">
        <f>SUMIFS(Inp_TechAssessAdj!$I:$I,Inp_TechAssessAdj!$E:$E,$E526,Inp_TechAssessAdj!$G:$G,$G526,Inp_TechAssessAdj!$H:$H,$H526)</f>
        <v>0</v>
      </c>
      <c r="R526" s="55"/>
      <c r="T526" s="15">
        <f>-SUMIFS(Inp_TechAssessAdj!T:T,Inp_TechAssessAdj!$E:$E,$E526,Inp_TechAssessAdj!$F:$F,$F526,Inp_TechAssessAdj!$G:$G,$G526,Inp_TechAssessAdj!$H:$H,$H526)</f>
        <v>0</v>
      </c>
      <c r="U526" s="15">
        <f>-SUMIFS(Inp_TechAssessAdj!U:U,Inp_TechAssessAdj!$E:$E,$E526,Inp_TechAssessAdj!$F:$F,$F526,Inp_TechAssessAdj!$G:$G,$G526,Inp_TechAssessAdj!$H:$H,$H526)</f>
        <v>0</v>
      </c>
      <c r="V526" s="15">
        <f>-SUMIFS(Inp_TechAssessAdj!V:V,Inp_TechAssessAdj!$E:$E,$E526,Inp_TechAssessAdj!$F:$F,$F526,Inp_TechAssessAdj!$G:$G,$G526,Inp_TechAssessAdj!$H:$H,$H526)</f>
        <v>0</v>
      </c>
      <c r="W526" s="15">
        <f>-SUMIFS(Inp_TechAssessAdj!W:W,Inp_TechAssessAdj!$E:$E,$E526,Inp_TechAssessAdj!$F:$F,$F526,Inp_TechAssessAdj!$G:$G,$G526,Inp_TechAssessAdj!$H:$H,$H526)</f>
        <v>0</v>
      </c>
      <c r="X526" s="15">
        <f>-SUMIFS(Inp_TechAssessAdj!X:X,Inp_TechAssessAdj!$E:$E,$E526,Inp_TechAssessAdj!$F:$F,$F526,Inp_TechAssessAdj!$G:$G,$G526,Inp_TechAssessAdj!$H:$H,$H526)</f>
        <v>0</v>
      </c>
      <c r="Y526" s="15">
        <f>-SUMIFS(Inp_TechAssessAdj!Y:Y,Inp_TechAssessAdj!$E:$E,$E526,Inp_TechAssessAdj!$F:$F,$F526,Inp_TechAssessAdj!$G:$G,$G526,Inp_TechAssessAdj!$H:$H,$H526)</f>
        <v>0</v>
      </c>
      <c r="Z526" s="15">
        <f>-SUMIFS(Inp_TechAssessAdj!Z:Z,Inp_TechAssessAdj!$E:$E,$E526,Inp_TechAssessAdj!$F:$F,$F526,Inp_TechAssessAdj!$G:$G,$G526,Inp_TechAssessAdj!$H:$H,$H526)</f>
        <v>0</v>
      </c>
      <c r="AA526" s="15">
        <f>-SUMIFS(Inp_TechAssessAdj!AA:AA,Inp_TechAssessAdj!$E:$E,$E526,Inp_TechAssessAdj!$F:$F,$F526,Inp_TechAssessAdj!$G:$G,$G526,Inp_TechAssessAdj!$H:$H,$H526)</f>
        <v>0</v>
      </c>
      <c r="AB526" s="15">
        <f>-SUMIFS(Inp_TechAssessAdj!AB:AB,Inp_TechAssessAdj!$E:$E,$E526,Inp_TechAssessAdj!$F:$F,$F526,Inp_TechAssessAdj!$G:$G,$G526,Inp_TechAssessAdj!$H:$H,$H526)</f>
        <v>0</v>
      </c>
      <c r="AC526" s="15">
        <f>-SUMIFS(Inp_TechAssessAdj!AC:AC,Inp_TechAssessAdj!$E:$E,$E526,Inp_TechAssessAdj!$F:$F,$F526,Inp_TechAssessAdj!$G:$G,$G526,Inp_TechAssessAdj!$H:$H,$H526)</f>
        <v>0</v>
      </c>
      <c r="AD526" s="15">
        <f>-SUMIFS(Inp_TechAssessAdj!AD:AD,Inp_TechAssessAdj!$E:$E,$E526,Inp_TechAssessAdj!$F:$F,$F526,Inp_TechAssessAdj!$G:$G,$G526,Inp_TechAssessAdj!$H:$H,$H526)</f>
        <v>0</v>
      </c>
      <c r="AE526" s="15">
        <f>-SUMIFS(Inp_TechAssessAdj!AE:AE,Inp_TechAssessAdj!$E:$E,$E526,Inp_TechAssessAdj!$F:$F,$F526,Inp_TechAssessAdj!$G:$G,$G526,Inp_TechAssessAdj!$H:$H,$H526)</f>
        <v>0</v>
      </c>
      <c r="AF526" s="15">
        <f>-SUMIFS(Inp_TechAssessAdj!AF:AF,Inp_TechAssessAdj!$E:$E,$E526,Inp_TechAssessAdj!$F:$F,$F526,Inp_TechAssessAdj!$G:$G,$G526,Inp_TechAssessAdj!$H:$H,$H526)</f>
        <v>0</v>
      </c>
      <c r="AG526" s="15">
        <f>-SUMIFS(Inp_TechAssessAdj!AG:AG,Inp_TechAssessAdj!$E:$E,$E526,Inp_TechAssessAdj!$F:$F,$F526,Inp_TechAssessAdj!$G:$G,$G526,Inp_TechAssessAdj!$H:$H,$H526)</f>
        <v>0</v>
      </c>
      <c r="AH526" s="15">
        <f>-SUMIFS(Inp_TechAssessAdj!AH:AH,Inp_TechAssessAdj!$E:$E,$E526,Inp_TechAssessAdj!$F:$F,$F526,Inp_TechAssessAdj!$G:$G,$G526,Inp_TechAssessAdj!$H:$H,$H526)</f>
        <v>0</v>
      </c>
      <c r="AI526" s="15">
        <f>-SUMIFS(Inp_TechAssessAdj!AI:AI,Inp_TechAssessAdj!$E:$E,$E526,Inp_TechAssessAdj!$F:$F,$F526,Inp_TechAssessAdj!$G:$G,$G526,Inp_TechAssessAdj!$H:$H,$H526)</f>
        <v>0</v>
      </c>
      <c r="AJ526" s="15">
        <f>-SUMIFS(Inp_TechAssessAdj!AJ:AJ,Inp_TechAssessAdj!$E:$E,$E526,Inp_TechAssessAdj!$F:$F,$F526,Inp_TechAssessAdj!$G:$G,$G526,Inp_TechAssessAdj!$H:$H,$H526)</f>
        <v>0</v>
      </c>
      <c r="AK526" s="15">
        <f>-SUMIFS(Inp_TechAssessAdj!AK:AK,Inp_TechAssessAdj!$E:$E,$E526,Inp_TechAssessAdj!$F:$F,$F526,Inp_TechAssessAdj!$G:$G,$G526,Inp_TechAssessAdj!$H:$H,$H526)</f>
        <v>0</v>
      </c>
      <c r="AM526" s="55"/>
      <c r="AN526" s="69"/>
      <c r="AO526" s="69"/>
      <c r="AP526" s="55"/>
      <c r="AQ526" s="69"/>
      <c r="AR526" s="69"/>
    </row>
    <row r="527" spans="5:44">
      <c r="E527" s="51" t="s">
        <v>36</v>
      </c>
      <c r="F527" s="137">
        <f>IFERROR(Inp_TechAssessAdj!F253,0)</f>
        <v>0</v>
      </c>
      <c r="G527" s="137">
        <f>IFERROR(Inp_TechAssessAdj!G253,0)</f>
        <v>0</v>
      </c>
      <c r="H527" s="137">
        <f>IFERROR(Inp_TechAssessAdj!H253,0)</f>
        <v>0</v>
      </c>
      <c r="L527" s="51" t="s">
        <v>108</v>
      </c>
      <c r="M527" s="138">
        <f>SUMIFS(Inp_TechAssessAdj!$I:$I,Inp_TechAssessAdj!$E:$E,$E527,Inp_TechAssessAdj!$G:$G,$G527,Inp_TechAssessAdj!$H:$H,$H527)</f>
        <v>0</v>
      </c>
      <c r="R527" s="55"/>
      <c r="T527" s="15">
        <f>-SUMIFS(Inp_TechAssessAdj!T:T,Inp_TechAssessAdj!$E:$E,$E527,Inp_TechAssessAdj!$F:$F,$F527,Inp_TechAssessAdj!$G:$G,$G527,Inp_TechAssessAdj!$H:$H,$H527)</f>
        <v>0</v>
      </c>
      <c r="U527" s="15">
        <f>-SUMIFS(Inp_TechAssessAdj!U:U,Inp_TechAssessAdj!$E:$E,$E527,Inp_TechAssessAdj!$F:$F,$F527,Inp_TechAssessAdj!$G:$G,$G527,Inp_TechAssessAdj!$H:$H,$H527)</f>
        <v>0</v>
      </c>
      <c r="V527" s="15">
        <f>-SUMIFS(Inp_TechAssessAdj!V:V,Inp_TechAssessAdj!$E:$E,$E527,Inp_TechAssessAdj!$F:$F,$F527,Inp_TechAssessAdj!$G:$G,$G527,Inp_TechAssessAdj!$H:$H,$H527)</f>
        <v>0</v>
      </c>
      <c r="W527" s="15">
        <f>-SUMIFS(Inp_TechAssessAdj!W:W,Inp_TechAssessAdj!$E:$E,$E527,Inp_TechAssessAdj!$F:$F,$F527,Inp_TechAssessAdj!$G:$G,$G527,Inp_TechAssessAdj!$H:$H,$H527)</f>
        <v>0</v>
      </c>
      <c r="X527" s="15">
        <f>-SUMIFS(Inp_TechAssessAdj!X:X,Inp_TechAssessAdj!$E:$E,$E527,Inp_TechAssessAdj!$F:$F,$F527,Inp_TechAssessAdj!$G:$G,$G527,Inp_TechAssessAdj!$H:$H,$H527)</f>
        <v>0</v>
      </c>
      <c r="Y527" s="15">
        <f>-SUMIFS(Inp_TechAssessAdj!Y:Y,Inp_TechAssessAdj!$E:$E,$E527,Inp_TechAssessAdj!$F:$F,$F527,Inp_TechAssessAdj!$G:$G,$G527,Inp_TechAssessAdj!$H:$H,$H527)</f>
        <v>0</v>
      </c>
      <c r="Z527" s="15">
        <f>-SUMIFS(Inp_TechAssessAdj!Z:Z,Inp_TechAssessAdj!$E:$E,$E527,Inp_TechAssessAdj!$F:$F,$F527,Inp_TechAssessAdj!$G:$G,$G527,Inp_TechAssessAdj!$H:$H,$H527)</f>
        <v>0</v>
      </c>
      <c r="AA527" s="15">
        <f>-SUMIFS(Inp_TechAssessAdj!AA:AA,Inp_TechAssessAdj!$E:$E,$E527,Inp_TechAssessAdj!$F:$F,$F527,Inp_TechAssessAdj!$G:$G,$G527,Inp_TechAssessAdj!$H:$H,$H527)</f>
        <v>0</v>
      </c>
      <c r="AB527" s="15">
        <f>-SUMIFS(Inp_TechAssessAdj!AB:AB,Inp_TechAssessAdj!$E:$E,$E527,Inp_TechAssessAdj!$F:$F,$F527,Inp_TechAssessAdj!$G:$G,$G527,Inp_TechAssessAdj!$H:$H,$H527)</f>
        <v>0</v>
      </c>
      <c r="AC527" s="15">
        <f>-SUMIFS(Inp_TechAssessAdj!AC:AC,Inp_TechAssessAdj!$E:$E,$E527,Inp_TechAssessAdj!$F:$F,$F527,Inp_TechAssessAdj!$G:$G,$G527,Inp_TechAssessAdj!$H:$H,$H527)</f>
        <v>0</v>
      </c>
      <c r="AD527" s="15">
        <f>-SUMIFS(Inp_TechAssessAdj!AD:AD,Inp_TechAssessAdj!$E:$E,$E527,Inp_TechAssessAdj!$F:$F,$F527,Inp_TechAssessAdj!$G:$G,$G527,Inp_TechAssessAdj!$H:$H,$H527)</f>
        <v>0</v>
      </c>
      <c r="AE527" s="15">
        <f>-SUMIFS(Inp_TechAssessAdj!AE:AE,Inp_TechAssessAdj!$E:$E,$E527,Inp_TechAssessAdj!$F:$F,$F527,Inp_TechAssessAdj!$G:$G,$G527,Inp_TechAssessAdj!$H:$H,$H527)</f>
        <v>0</v>
      </c>
      <c r="AF527" s="15">
        <f>-SUMIFS(Inp_TechAssessAdj!AF:AF,Inp_TechAssessAdj!$E:$E,$E527,Inp_TechAssessAdj!$F:$F,$F527,Inp_TechAssessAdj!$G:$G,$G527,Inp_TechAssessAdj!$H:$H,$H527)</f>
        <v>0</v>
      </c>
      <c r="AG527" s="15">
        <f>-SUMIFS(Inp_TechAssessAdj!AG:AG,Inp_TechAssessAdj!$E:$E,$E527,Inp_TechAssessAdj!$F:$F,$F527,Inp_TechAssessAdj!$G:$G,$G527,Inp_TechAssessAdj!$H:$H,$H527)</f>
        <v>0</v>
      </c>
      <c r="AH527" s="15">
        <f>-SUMIFS(Inp_TechAssessAdj!AH:AH,Inp_TechAssessAdj!$E:$E,$E527,Inp_TechAssessAdj!$F:$F,$F527,Inp_TechAssessAdj!$G:$G,$G527,Inp_TechAssessAdj!$H:$H,$H527)</f>
        <v>0</v>
      </c>
      <c r="AI527" s="15">
        <f>-SUMIFS(Inp_TechAssessAdj!AI:AI,Inp_TechAssessAdj!$E:$E,$E527,Inp_TechAssessAdj!$F:$F,$F527,Inp_TechAssessAdj!$G:$G,$G527,Inp_TechAssessAdj!$H:$H,$H527)</f>
        <v>0</v>
      </c>
      <c r="AJ527" s="15">
        <f>-SUMIFS(Inp_TechAssessAdj!AJ:AJ,Inp_TechAssessAdj!$E:$E,$E527,Inp_TechAssessAdj!$F:$F,$F527,Inp_TechAssessAdj!$G:$G,$G527,Inp_TechAssessAdj!$H:$H,$H527)</f>
        <v>0</v>
      </c>
      <c r="AK527" s="15">
        <f>-SUMIFS(Inp_TechAssessAdj!AK:AK,Inp_TechAssessAdj!$E:$E,$E527,Inp_TechAssessAdj!$F:$F,$F527,Inp_TechAssessAdj!$G:$G,$G527,Inp_TechAssessAdj!$H:$H,$H527)</f>
        <v>0</v>
      </c>
      <c r="AM527" s="55"/>
      <c r="AN527" s="69"/>
      <c r="AO527" s="69"/>
      <c r="AP527" s="55"/>
      <c r="AQ527" s="69"/>
      <c r="AR527" s="69"/>
    </row>
    <row r="528" spans="5:44">
      <c r="E528" s="51" t="s">
        <v>36</v>
      </c>
      <c r="F528" s="137">
        <f>IFERROR(Inp_TechAssessAdj!F254,0)</f>
        <v>0</v>
      </c>
      <c r="G528" s="137">
        <f>IFERROR(Inp_TechAssessAdj!G254,0)</f>
        <v>0</v>
      </c>
      <c r="H528" s="137">
        <f>IFERROR(Inp_TechAssessAdj!H254,0)</f>
        <v>0</v>
      </c>
      <c r="L528" s="51" t="s">
        <v>108</v>
      </c>
      <c r="M528" s="138">
        <f>SUMIFS(Inp_TechAssessAdj!$I:$I,Inp_TechAssessAdj!$E:$E,$E528,Inp_TechAssessAdj!$G:$G,$G528,Inp_TechAssessAdj!$H:$H,$H528)</f>
        <v>0</v>
      </c>
      <c r="R528" s="55"/>
      <c r="T528" s="15">
        <f>-SUMIFS(Inp_TechAssessAdj!T:T,Inp_TechAssessAdj!$E:$E,$E528,Inp_TechAssessAdj!$F:$F,$F528,Inp_TechAssessAdj!$G:$G,$G528,Inp_TechAssessAdj!$H:$H,$H528)</f>
        <v>0</v>
      </c>
      <c r="U528" s="15">
        <f>-SUMIFS(Inp_TechAssessAdj!U:U,Inp_TechAssessAdj!$E:$E,$E528,Inp_TechAssessAdj!$F:$F,$F528,Inp_TechAssessAdj!$G:$G,$G528,Inp_TechAssessAdj!$H:$H,$H528)</f>
        <v>0</v>
      </c>
      <c r="V528" s="15">
        <f>-SUMIFS(Inp_TechAssessAdj!V:V,Inp_TechAssessAdj!$E:$E,$E528,Inp_TechAssessAdj!$F:$F,$F528,Inp_TechAssessAdj!$G:$G,$G528,Inp_TechAssessAdj!$H:$H,$H528)</f>
        <v>0</v>
      </c>
      <c r="W528" s="15">
        <f>-SUMIFS(Inp_TechAssessAdj!W:W,Inp_TechAssessAdj!$E:$E,$E528,Inp_TechAssessAdj!$F:$F,$F528,Inp_TechAssessAdj!$G:$G,$G528,Inp_TechAssessAdj!$H:$H,$H528)</f>
        <v>0</v>
      </c>
      <c r="X528" s="15">
        <f>-SUMIFS(Inp_TechAssessAdj!X:X,Inp_TechAssessAdj!$E:$E,$E528,Inp_TechAssessAdj!$F:$F,$F528,Inp_TechAssessAdj!$G:$G,$G528,Inp_TechAssessAdj!$H:$H,$H528)</f>
        <v>0</v>
      </c>
      <c r="Y528" s="15">
        <f>-SUMIFS(Inp_TechAssessAdj!Y:Y,Inp_TechAssessAdj!$E:$E,$E528,Inp_TechAssessAdj!$F:$F,$F528,Inp_TechAssessAdj!$G:$G,$G528,Inp_TechAssessAdj!$H:$H,$H528)</f>
        <v>0</v>
      </c>
      <c r="Z528" s="15">
        <f>-SUMIFS(Inp_TechAssessAdj!Z:Z,Inp_TechAssessAdj!$E:$E,$E528,Inp_TechAssessAdj!$F:$F,$F528,Inp_TechAssessAdj!$G:$G,$G528,Inp_TechAssessAdj!$H:$H,$H528)</f>
        <v>0</v>
      </c>
      <c r="AA528" s="15">
        <f>-SUMIFS(Inp_TechAssessAdj!AA:AA,Inp_TechAssessAdj!$E:$E,$E528,Inp_TechAssessAdj!$F:$F,$F528,Inp_TechAssessAdj!$G:$G,$G528,Inp_TechAssessAdj!$H:$H,$H528)</f>
        <v>0</v>
      </c>
      <c r="AB528" s="15">
        <f>-SUMIFS(Inp_TechAssessAdj!AB:AB,Inp_TechAssessAdj!$E:$E,$E528,Inp_TechAssessAdj!$F:$F,$F528,Inp_TechAssessAdj!$G:$G,$G528,Inp_TechAssessAdj!$H:$H,$H528)</f>
        <v>0</v>
      </c>
      <c r="AC528" s="15">
        <f>-SUMIFS(Inp_TechAssessAdj!AC:AC,Inp_TechAssessAdj!$E:$E,$E528,Inp_TechAssessAdj!$F:$F,$F528,Inp_TechAssessAdj!$G:$G,$G528,Inp_TechAssessAdj!$H:$H,$H528)</f>
        <v>0</v>
      </c>
      <c r="AD528" s="15">
        <f>-SUMIFS(Inp_TechAssessAdj!AD:AD,Inp_TechAssessAdj!$E:$E,$E528,Inp_TechAssessAdj!$F:$F,$F528,Inp_TechAssessAdj!$G:$G,$G528,Inp_TechAssessAdj!$H:$H,$H528)</f>
        <v>0</v>
      </c>
      <c r="AE528" s="15">
        <f>-SUMIFS(Inp_TechAssessAdj!AE:AE,Inp_TechAssessAdj!$E:$E,$E528,Inp_TechAssessAdj!$F:$F,$F528,Inp_TechAssessAdj!$G:$G,$G528,Inp_TechAssessAdj!$H:$H,$H528)</f>
        <v>0</v>
      </c>
      <c r="AF528" s="15">
        <f>-SUMIFS(Inp_TechAssessAdj!AF:AF,Inp_TechAssessAdj!$E:$E,$E528,Inp_TechAssessAdj!$F:$F,$F528,Inp_TechAssessAdj!$G:$G,$G528,Inp_TechAssessAdj!$H:$H,$H528)</f>
        <v>0</v>
      </c>
      <c r="AG528" s="15">
        <f>-SUMIFS(Inp_TechAssessAdj!AG:AG,Inp_TechAssessAdj!$E:$E,$E528,Inp_TechAssessAdj!$F:$F,$F528,Inp_TechAssessAdj!$G:$G,$G528,Inp_TechAssessAdj!$H:$H,$H528)</f>
        <v>0</v>
      </c>
      <c r="AH528" s="15">
        <f>-SUMIFS(Inp_TechAssessAdj!AH:AH,Inp_TechAssessAdj!$E:$E,$E528,Inp_TechAssessAdj!$F:$F,$F528,Inp_TechAssessAdj!$G:$G,$G528,Inp_TechAssessAdj!$H:$H,$H528)</f>
        <v>0</v>
      </c>
      <c r="AI528" s="15">
        <f>-SUMIFS(Inp_TechAssessAdj!AI:AI,Inp_TechAssessAdj!$E:$E,$E528,Inp_TechAssessAdj!$F:$F,$F528,Inp_TechAssessAdj!$G:$G,$G528,Inp_TechAssessAdj!$H:$H,$H528)</f>
        <v>0</v>
      </c>
      <c r="AJ528" s="15">
        <f>-SUMIFS(Inp_TechAssessAdj!AJ:AJ,Inp_TechAssessAdj!$E:$E,$E528,Inp_TechAssessAdj!$F:$F,$F528,Inp_TechAssessAdj!$G:$G,$G528,Inp_TechAssessAdj!$H:$H,$H528)</f>
        <v>0</v>
      </c>
      <c r="AK528" s="15">
        <f>-SUMIFS(Inp_TechAssessAdj!AK:AK,Inp_TechAssessAdj!$E:$E,$E528,Inp_TechAssessAdj!$F:$F,$F528,Inp_TechAssessAdj!$G:$G,$G528,Inp_TechAssessAdj!$H:$H,$H528)</f>
        <v>0</v>
      </c>
      <c r="AM528" s="55"/>
      <c r="AN528" s="69"/>
      <c r="AO528" s="69"/>
      <c r="AP528" s="55"/>
      <c r="AQ528" s="69"/>
      <c r="AR528" s="69"/>
    </row>
    <row r="529" spans="2:60">
      <c r="E529" s="51" t="s">
        <v>36</v>
      </c>
      <c r="F529" s="137">
        <f>IFERROR(Inp_TechAssessAdj!F255,0)</f>
        <v>0</v>
      </c>
      <c r="G529" s="137">
        <f>IFERROR(Inp_TechAssessAdj!G255,0)</f>
        <v>0</v>
      </c>
      <c r="H529" s="137">
        <f>IFERROR(Inp_TechAssessAdj!H255,0)</f>
        <v>0</v>
      </c>
      <c r="L529" s="51" t="s">
        <v>108</v>
      </c>
      <c r="M529" s="138">
        <f>SUMIFS(Inp_TechAssessAdj!$I:$I,Inp_TechAssessAdj!$E:$E,$E529,Inp_TechAssessAdj!$G:$G,$G529,Inp_TechAssessAdj!$H:$H,$H529)</f>
        <v>0</v>
      </c>
      <c r="R529" s="55"/>
      <c r="T529" s="15">
        <f>-SUMIFS(Inp_TechAssessAdj!T:T,Inp_TechAssessAdj!$E:$E,$E529,Inp_TechAssessAdj!$F:$F,$F529,Inp_TechAssessAdj!$G:$G,$G529,Inp_TechAssessAdj!$H:$H,$H529)</f>
        <v>0</v>
      </c>
      <c r="U529" s="15">
        <f>-SUMIFS(Inp_TechAssessAdj!U:U,Inp_TechAssessAdj!$E:$E,$E529,Inp_TechAssessAdj!$F:$F,$F529,Inp_TechAssessAdj!$G:$G,$G529,Inp_TechAssessAdj!$H:$H,$H529)</f>
        <v>0</v>
      </c>
      <c r="V529" s="15">
        <f>-SUMIFS(Inp_TechAssessAdj!V:V,Inp_TechAssessAdj!$E:$E,$E529,Inp_TechAssessAdj!$F:$F,$F529,Inp_TechAssessAdj!$G:$G,$G529,Inp_TechAssessAdj!$H:$H,$H529)</f>
        <v>0</v>
      </c>
      <c r="W529" s="15">
        <f>-SUMIFS(Inp_TechAssessAdj!W:W,Inp_TechAssessAdj!$E:$E,$E529,Inp_TechAssessAdj!$F:$F,$F529,Inp_TechAssessAdj!$G:$G,$G529,Inp_TechAssessAdj!$H:$H,$H529)</f>
        <v>0</v>
      </c>
      <c r="X529" s="15">
        <f>-SUMIFS(Inp_TechAssessAdj!X:X,Inp_TechAssessAdj!$E:$E,$E529,Inp_TechAssessAdj!$F:$F,$F529,Inp_TechAssessAdj!$G:$G,$G529,Inp_TechAssessAdj!$H:$H,$H529)</f>
        <v>0</v>
      </c>
      <c r="Y529" s="15">
        <f>-SUMIFS(Inp_TechAssessAdj!Y:Y,Inp_TechAssessAdj!$E:$E,$E529,Inp_TechAssessAdj!$F:$F,$F529,Inp_TechAssessAdj!$G:$G,$G529,Inp_TechAssessAdj!$H:$H,$H529)</f>
        <v>0</v>
      </c>
      <c r="Z529" s="15">
        <f>-SUMIFS(Inp_TechAssessAdj!Z:Z,Inp_TechAssessAdj!$E:$E,$E529,Inp_TechAssessAdj!$F:$F,$F529,Inp_TechAssessAdj!$G:$G,$G529,Inp_TechAssessAdj!$H:$H,$H529)</f>
        <v>0</v>
      </c>
      <c r="AA529" s="15">
        <f>-SUMIFS(Inp_TechAssessAdj!AA:AA,Inp_TechAssessAdj!$E:$E,$E529,Inp_TechAssessAdj!$F:$F,$F529,Inp_TechAssessAdj!$G:$G,$G529,Inp_TechAssessAdj!$H:$H,$H529)</f>
        <v>0</v>
      </c>
      <c r="AB529" s="15">
        <f>-SUMIFS(Inp_TechAssessAdj!AB:AB,Inp_TechAssessAdj!$E:$E,$E529,Inp_TechAssessAdj!$F:$F,$F529,Inp_TechAssessAdj!$G:$G,$G529,Inp_TechAssessAdj!$H:$H,$H529)</f>
        <v>0</v>
      </c>
      <c r="AC529" s="15">
        <f>-SUMIFS(Inp_TechAssessAdj!AC:AC,Inp_TechAssessAdj!$E:$E,$E529,Inp_TechAssessAdj!$F:$F,$F529,Inp_TechAssessAdj!$G:$G,$G529,Inp_TechAssessAdj!$H:$H,$H529)</f>
        <v>0</v>
      </c>
      <c r="AD529" s="15">
        <f>-SUMIFS(Inp_TechAssessAdj!AD:AD,Inp_TechAssessAdj!$E:$E,$E529,Inp_TechAssessAdj!$F:$F,$F529,Inp_TechAssessAdj!$G:$G,$G529,Inp_TechAssessAdj!$H:$H,$H529)</f>
        <v>0</v>
      </c>
      <c r="AE529" s="15">
        <f>-SUMIFS(Inp_TechAssessAdj!AE:AE,Inp_TechAssessAdj!$E:$E,$E529,Inp_TechAssessAdj!$F:$F,$F529,Inp_TechAssessAdj!$G:$G,$G529,Inp_TechAssessAdj!$H:$H,$H529)</f>
        <v>0</v>
      </c>
      <c r="AF529" s="15">
        <f>-SUMIFS(Inp_TechAssessAdj!AF:AF,Inp_TechAssessAdj!$E:$E,$E529,Inp_TechAssessAdj!$F:$F,$F529,Inp_TechAssessAdj!$G:$G,$G529,Inp_TechAssessAdj!$H:$H,$H529)</f>
        <v>0</v>
      </c>
      <c r="AG529" s="15">
        <f>-SUMIFS(Inp_TechAssessAdj!AG:AG,Inp_TechAssessAdj!$E:$E,$E529,Inp_TechAssessAdj!$F:$F,$F529,Inp_TechAssessAdj!$G:$G,$G529,Inp_TechAssessAdj!$H:$H,$H529)</f>
        <v>0</v>
      </c>
      <c r="AH529" s="15">
        <f>-SUMIFS(Inp_TechAssessAdj!AH:AH,Inp_TechAssessAdj!$E:$E,$E529,Inp_TechAssessAdj!$F:$F,$F529,Inp_TechAssessAdj!$G:$G,$G529,Inp_TechAssessAdj!$H:$H,$H529)</f>
        <v>0</v>
      </c>
      <c r="AI529" s="15">
        <f>-SUMIFS(Inp_TechAssessAdj!AI:AI,Inp_TechAssessAdj!$E:$E,$E529,Inp_TechAssessAdj!$F:$F,$F529,Inp_TechAssessAdj!$G:$G,$G529,Inp_TechAssessAdj!$H:$H,$H529)</f>
        <v>0</v>
      </c>
      <c r="AJ529" s="15">
        <f>-SUMIFS(Inp_TechAssessAdj!AJ:AJ,Inp_TechAssessAdj!$E:$E,$E529,Inp_TechAssessAdj!$F:$F,$F529,Inp_TechAssessAdj!$G:$G,$G529,Inp_TechAssessAdj!$H:$H,$H529)</f>
        <v>0</v>
      </c>
      <c r="AK529" s="15">
        <f>-SUMIFS(Inp_TechAssessAdj!AK:AK,Inp_TechAssessAdj!$E:$E,$E529,Inp_TechAssessAdj!$F:$F,$F529,Inp_TechAssessAdj!$G:$G,$G529,Inp_TechAssessAdj!$H:$H,$H529)</f>
        <v>0</v>
      </c>
      <c r="AM529" s="55"/>
      <c r="AN529" s="69"/>
      <c r="AO529" s="69"/>
      <c r="AP529" s="55"/>
      <c r="AQ529" s="69"/>
      <c r="AR529" s="69"/>
    </row>
    <row r="530" spans="2:60">
      <c r="E530" s="51" t="s">
        <v>36</v>
      </c>
      <c r="F530" s="137">
        <f>IFERROR(Inp_TechAssessAdj!F256,0)</f>
        <v>0</v>
      </c>
      <c r="G530" s="137">
        <f>IFERROR(Inp_TechAssessAdj!G256,0)</f>
        <v>0</v>
      </c>
      <c r="H530" s="137">
        <f>IFERROR(Inp_TechAssessAdj!H256,0)</f>
        <v>0</v>
      </c>
      <c r="L530" s="51" t="s">
        <v>108</v>
      </c>
      <c r="M530" s="138">
        <f>SUMIFS(Inp_TechAssessAdj!$I:$I,Inp_TechAssessAdj!$E:$E,$E530,Inp_TechAssessAdj!$G:$G,$G530,Inp_TechAssessAdj!$H:$H,$H530)</f>
        <v>0</v>
      </c>
      <c r="R530" s="55"/>
      <c r="T530" s="15">
        <f>-SUMIFS(Inp_TechAssessAdj!T:T,Inp_TechAssessAdj!$E:$E,$E530,Inp_TechAssessAdj!$F:$F,$F530,Inp_TechAssessAdj!$G:$G,$G530,Inp_TechAssessAdj!$H:$H,$H530)</f>
        <v>0</v>
      </c>
      <c r="U530" s="15">
        <f>-SUMIFS(Inp_TechAssessAdj!U:U,Inp_TechAssessAdj!$E:$E,$E530,Inp_TechAssessAdj!$F:$F,$F530,Inp_TechAssessAdj!$G:$G,$G530,Inp_TechAssessAdj!$H:$H,$H530)</f>
        <v>0</v>
      </c>
      <c r="V530" s="15">
        <f>-SUMIFS(Inp_TechAssessAdj!V:V,Inp_TechAssessAdj!$E:$E,$E530,Inp_TechAssessAdj!$F:$F,$F530,Inp_TechAssessAdj!$G:$G,$G530,Inp_TechAssessAdj!$H:$H,$H530)</f>
        <v>0</v>
      </c>
      <c r="W530" s="15">
        <f>-SUMIFS(Inp_TechAssessAdj!W:W,Inp_TechAssessAdj!$E:$E,$E530,Inp_TechAssessAdj!$F:$F,$F530,Inp_TechAssessAdj!$G:$G,$G530,Inp_TechAssessAdj!$H:$H,$H530)</f>
        <v>0</v>
      </c>
      <c r="X530" s="15">
        <f>-SUMIFS(Inp_TechAssessAdj!X:X,Inp_TechAssessAdj!$E:$E,$E530,Inp_TechAssessAdj!$F:$F,$F530,Inp_TechAssessAdj!$G:$G,$G530,Inp_TechAssessAdj!$H:$H,$H530)</f>
        <v>0</v>
      </c>
      <c r="Y530" s="15">
        <f>-SUMIFS(Inp_TechAssessAdj!Y:Y,Inp_TechAssessAdj!$E:$E,$E530,Inp_TechAssessAdj!$F:$F,$F530,Inp_TechAssessAdj!$G:$G,$G530,Inp_TechAssessAdj!$H:$H,$H530)</f>
        <v>0</v>
      </c>
      <c r="Z530" s="15">
        <f>-SUMIFS(Inp_TechAssessAdj!Z:Z,Inp_TechAssessAdj!$E:$E,$E530,Inp_TechAssessAdj!$F:$F,$F530,Inp_TechAssessAdj!$G:$G,$G530,Inp_TechAssessAdj!$H:$H,$H530)</f>
        <v>0</v>
      </c>
      <c r="AA530" s="15">
        <f>-SUMIFS(Inp_TechAssessAdj!AA:AA,Inp_TechAssessAdj!$E:$E,$E530,Inp_TechAssessAdj!$F:$F,$F530,Inp_TechAssessAdj!$G:$G,$G530,Inp_TechAssessAdj!$H:$H,$H530)</f>
        <v>0</v>
      </c>
      <c r="AB530" s="15">
        <f>-SUMIFS(Inp_TechAssessAdj!AB:AB,Inp_TechAssessAdj!$E:$E,$E530,Inp_TechAssessAdj!$F:$F,$F530,Inp_TechAssessAdj!$G:$G,$G530,Inp_TechAssessAdj!$H:$H,$H530)</f>
        <v>0</v>
      </c>
      <c r="AC530" s="15">
        <f>-SUMIFS(Inp_TechAssessAdj!AC:AC,Inp_TechAssessAdj!$E:$E,$E530,Inp_TechAssessAdj!$F:$F,$F530,Inp_TechAssessAdj!$G:$G,$G530,Inp_TechAssessAdj!$H:$H,$H530)</f>
        <v>0</v>
      </c>
      <c r="AD530" s="15">
        <f>-SUMIFS(Inp_TechAssessAdj!AD:AD,Inp_TechAssessAdj!$E:$E,$E530,Inp_TechAssessAdj!$F:$F,$F530,Inp_TechAssessAdj!$G:$G,$G530,Inp_TechAssessAdj!$H:$H,$H530)</f>
        <v>0</v>
      </c>
      <c r="AE530" s="15">
        <f>-SUMIFS(Inp_TechAssessAdj!AE:AE,Inp_TechAssessAdj!$E:$E,$E530,Inp_TechAssessAdj!$F:$F,$F530,Inp_TechAssessAdj!$G:$G,$G530,Inp_TechAssessAdj!$H:$H,$H530)</f>
        <v>0</v>
      </c>
      <c r="AF530" s="15">
        <f>-SUMIFS(Inp_TechAssessAdj!AF:AF,Inp_TechAssessAdj!$E:$E,$E530,Inp_TechAssessAdj!$F:$F,$F530,Inp_TechAssessAdj!$G:$G,$G530,Inp_TechAssessAdj!$H:$H,$H530)</f>
        <v>0</v>
      </c>
      <c r="AG530" s="15">
        <f>-SUMIFS(Inp_TechAssessAdj!AG:AG,Inp_TechAssessAdj!$E:$E,$E530,Inp_TechAssessAdj!$F:$F,$F530,Inp_TechAssessAdj!$G:$G,$G530,Inp_TechAssessAdj!$H:$H,$H530)</f>
        <v>0</v>
      </c>
      <c r="AH530" s="15">
        <f>-SUMIFS(Inp_TechAssessAdj!AH:AH,Inp_TechAssessAdj!$E:$E,$E530,Inp_TechAssessAdj!$F:$F,$F530,Inp_TechAssessAdj!$G:$G,$G530,Inp_TechAssessAdj!$H:$H,$H530)</f>
        <v>0</v>
      </c>
      <c r="AI530" s="15">
        <f>-SUMIFS(Inp_TechAssessAdj!AI:AI,Inp_TechAssessAdj!$E:$E,$E530,Inp_TechAssessAdj!$F:$F,$F530,Inp_TechAssessAdj!$G:$G,$G530,Inp_TechAssessAdj!$H:$H,$H530)</f>
        <v>0</v>
      </c>
      <c r="AJ530" s="15">
        <f>-SUMIFS(Inp_TechAssessAdj!AJ:AJ,Inp_TechAssessAdj!$E:$E,$E530,Inp_TechAssessAdj!$F:$F,$F530,Inp_TechAssessAdj!$G:$G,$G530,Inp_TechAssessAdj!$H:$H,$H530)</f>
        <v>0</v>
      </c>
      <c r="AK530" s="15">
        <f>-SUMIFS(Inp_TechAssessAdj!AK:AK,Inp_TechAssessAdj!$E:$E,$E530,Inp_TechAssessAdj!$F:$F,$F530,Inp_TechAssessAdj!$G:$G,$G530,Inp_TechAssessAdj!$H:$H,$H530)</f>
        <v>0</v>
      </c>
      <c r="AM530" s="55"/>
      <c r="AN530" s="69"/>
      <c r="AO530" s="69"/>
      <c r="AP530" s="55"/>
      <c r="AQ530" s="69"/>
      <c r="AR530" s="69"/>
    </row>
    <row r="531" spans="2:60">
      <c r="E531" s="51" t="s">
        <v>36</v>
      </c>
      <c r="F531" s="137">
        <f>IFERROR(Inp_TechAssessAdj!F257,0)</f>
        <v>0</v>
      </c>
      <c r="G531" s="137">
        <f>IFERROR(Inp_TechAssessAdj!G257,0)</f>
        <v>0</v>
      </c>
      <c r="H531" s="137">
        <f>IFERROR(Inp_TechAssessAdj!H257,0)</f>
        <v>0</v>
      </c>
      <c r="L531" s="51" t="s">
        <v>108</v>
      </c>
      <c r="M531" s="138">
        <f>SUMIFS(Inp_TechAssessAdj!$I:$I,Inp_TechAssessAdj!$E:$E,$E531,Inp_TechAssessAdj!$G:$G,$G531,Inp_TechAssessAdj!$H:$H,$H531)</f>
        <v>0</v>
      </c>
      <c r="R531" s="55"/>
      <c r="T531" s="15">
        <f>-SUMIFS(Inp_TechAssessAdj!T:T,Inp_TechAssessAdj!$E:$E,$E531,Inp_TechAssessAdj!$F:$F,$F531,Inp_TechAssessAdj!$G:$G,$G531,Inp_TechAssessAdj!$H:$H,$H531)</f>
        <v>0</v>
      </c>
      <c r="U531" s="15">
        <f>-SUMIFS(Inp_TechAssessAdj!U:U,Inp_TechAssessAdj!$E:$E,$E531,Inp_TechAssessAdj!$F:$F,$F531,Inp_TechAssessAdj!$G:$G,$G531,Inp_TechAssessAdj!$H:$H,$H531)</f>
        <v>0</v>
      </c>
      <c r="V531" s="15">
        <f>-SUMIFS(Inp_TechAssessAdj!V:V,Inp_TechAssessAdj!$E:$E,$E531,Inp_TechAssessAdj!$F:$F,$F531,Inp_TechAssessAdj!$G:$G,$G531,Inp_TechAssessAdj!$H:$H,$H531)</f>
        <v>0</v>
      </c>
      <c r="W531" s="15">
        <f>-SUMIFS(Inp_TechAssessAdj!W:W,Inp_TechAssessAdj!$E:$E,$E531,Inp_TechAssessAdj!$F:$F,$F531,Inp_TechAssessAdj!$G:$G,$G531,Inp_TechAssessAdj!$H:$H,$H531)</f>
        <v>0</v>
      </c>
      <c r="X531" s="15">
        <f>-SUMIFS(Inp_TechAssessAdj!X:X,Inp_TechAssessAdj!$E:$E,$E531,Inp_TechAssessAdj!$F:$F,$F531,Inp_TechAssessAdj!$G:$G,$G531,Inp_TechAssessAdj!$H:$H,$H531)</f>
        <v>0</v>
      </c>
      <c r="Y531" s="15">
        <f>-SUMIFS(Inp_TechAssessAdj!Y:Y,Inp_TechAssessAdj!$E:$E,$E531,Inp_TechAssessAdj!$F:$F,$F531,Inp_TechAssessAdj!$G:$G,$G531,Inp_TechAssessAdj!$H:$H,$H531)</f>
        <v>0</v>
      </c>
      <c r="Z531" s="15">
        <f>-SUMIFS(Inp_TechAssessAdj!Z:Z,Inp_TechAssessAdj!$E:$E,$E531,Inp_TechAssessAdj!$F:$F,$F531,Inp_TechAssessAdj!$G:$G,$G531,Inp_TechAssessAdj!$H:$H,$H531)</f>
        <v>0</v>
      </c>
      <c r="AA531" s="15">
        <f>-SUMIFS(Inp_TechAssessAdj!AA:AA,Inp_TechAssessAdj!$E:$E,$E531,Inp_TechAssessAdj!$F:$F,$F531,Inp_TechAssessAdj!$G:$G,$G531,Inp_TechAssessAdj!$H:$H,$H531)</f>
        <v>0</v>
      </c>
      <c r="AB531" s="15">
        <f>-SUMIFS(Inp_TechAssessAdj!AB:AB,Inp_TechAssessAdj!$E:$E,$E531,Inp_TechAssessAdj!$F:$F,$F531,Inp_TechAssessAdj!$G:$G,$G531,Inp_TechAssessAdj!$H:$H,$H531)</f>
        <v>0</v>
      </c>
      <c r="AC531" s="15">
        <f>-SUMIFS(Inp_TechAssessAdj!AC:AC,Inp_TechAssessAdj!$E:$E,$E531,Inp_TechAssessAdj!$F:$F,$F531,Inp_TechAssessAdj!$G:$G,$G531,Inp_TechAssessAdj!$H:$H,$H531)</f>
        <v>0</v>
      </c>
      <c r="AD531" s="15">
        <f>-SUMIFS(Inp_TechAssessAdj!AD:AD,Inp_TechAssessAdj!$E:$E,$E531,Inp_TechAssessAdj!$F:$F,$F531,Inp_TechAssessAdj!$G:$G,$G531,Inp_TechAssessAdj!$H:$H,$H531)</f>
        <v>0</v>
      </c>
      <c r="AE531" s="15">
        <f>-SUMIFS(Inp_TechAssessAdj!AE:AE,Inp_TechAssessAdj!$E:$E,$E531,Inp_TechAssessAdj!$F:$F,$F531,Inp_TechAssessAdj!$G:$G,$G531,Inp_TechAssessAdj!$H:$H,$H531)</f>
        <v>0</v>
      </c>
      <c r="AF531" s="15">
        <f>-SUMIFS(Inp_TechAssessAdj!AF:AF,Inp_TechAssessAdj!$E:$E,$E531,Inp_TechAssessAdj!$F:$F,$F531,Inp_TechAssessAdj!$G:$G,$G531,Inp_TechAssessAdj!$H:$H,$H531)</f>
        <v>0</v>
      </c>
      <c r="AG531" s="15">
        <f>-SUMIFS(Inp_TechAssessAdj!AG:AG,Inp_TechAssessAdj!$E:$E,$E531,Inp_TechAssessAdj!$F:$F,$F531,Inp_TechAssessAdj!$G:$G,$G531,Inp_TechAssessAdj!$H:$H,$H531)</f>
        <v>0</v>
      </c>
      <c r="AH531" s="15">
        <f>-SUMIFS(Inp_TechAssessAdj!AH:AH,Inp_TechAssessAdj!$E:$E,$E531,Inp_TechAssessAdj!$F:$F,$F531,Inp_TechAssessAdj!$G:$G,$G531,Inp_TechAssessAdj!$H:$H,$H531)</f>
        <v>0</v>
      </c>
      <c r="AI531" s="15">
        <f>-SUMIFS(Inp_TechAssessAdj!AI:AI,Inp_TechAssessAdj!$E:$E,$E531,Inp_TechAssessAdj!$F:$F,$F531,Inp_TechAssessAdj!$G:$G,$G531,Inp_TechAssessAdj!$H:$H,$H531)</f>
        <v>0</v>
      </c>
      <c r="AJ531" s="15">
        <f>-SUMIFS(Inp_TechAssessAdj!AJ:AJ,Inp_TechAssessAdj!$E:$E,$E531,Inp_TechAssessAdj!$F:$F,$F531,Inp_TechAssessAdj!$G:$G,$G531,Inp_TechAssessAdj!$H:$H,$H531)</f>
        <v>0</v>
      </c>
      <c r="AK531" s="15">
        <f>-SUMIFS(Inp_TechAssessAdj!AK:AK,Inp_TechAssessAdj!$E:$E,$E531,Inp_TechAssessAdj!$F:$F,$F531,Inp_TechAssessAdj!$G:$G,$G531,Inp_TechAssessAdj!$H:$H,$H531)</f>
        <v>0</v>
      </c>
      <c r="AM531" s="55"/>
      <c r="AN531" s="69"/>
      <c r="AO531" s="69"/>
      <c r="AP531" s="55"/>
      <c r="AQ531" s="69"/>
      <c r="AR531" s="69"/>
    </row>
    <row r="532" spans="2:60">
      <c r="E532" s="51" t="s">
        <v>36</v>
      </c>
      <c r="F532" s="137">
        <f>IFERROR(Inp_TechAssessAdj!F258,0)</f>
        <v>0</v>
      </c>
      <c r="G532" s="137">
        <f>IFERROR(Inp_TechAssessAdj!G258,0)</f>
        <v>0</v>
      </c>
      <c r="H532" s="137">
        <f>IFERROR(Inp_TechAssessAdj!H258,0)</f>
        <v>0</v>
      </c>
      <c r="L532" s="51" t="s">
        <v>108</v>
      </c>
      <c r="M532" s="138">
        <f>SUMIFS(Inp_TechAssessAdj!$I:$I,Inp_TechAssessAdj!$E:$E,$E532,Inp_TechAssessAdj!$G:$G,$G532,Inp_TechAssessAdj!$H:$H,$H532)</f>
        <v>0</v>
      </c>
      <c r="R532" s="55"/>
      <c r="T532" s="15">
        <f>-SUMIFS(Inp_TechAssessAdj!T:T,Inp_TechAssessAdj!$E:$E,$E532,Inp_TechAssessAdj!$F:$F,$F532,Inp_TechAssessAdj!$G:$G,$G532,Inp_TechAssessAdj!$H:$H,$H532)</f>
        <v>0</v>
      </c>
      <c r="U532" s="15">
        <f>-SUMIFS(Inp_TechAssessAdj!U:U,Inp_TechAssessAdj!$E:$E,$E532,Inp_TechAssessAdj!$F:$F,$F532,Inp_TechAssessAdj!$G:$G,$G532,Inp_TechAssessAdj!$H:$H,$H532)</f>
        <v>0</v>
      </c>
      <c r="V532" s="15">
        <f>-SUMIFS(Inp_TechAssessAdj!V:V,Inp_TechAssessAdj!$E:$E,$E532,Inp_TechAssessAdj!$F:$F,$F532,Inp_TechAssessAdj!$G:$G,$G532,Inp_TechAssessAdj!$H:$H,$H532)</f>
        <v>0</v>
      </c>
      <c r="W532" s="15">
        <f>-SUMIFS(Inp_TechAssessAdj!W:W,Inp_TechAssessAdj!$E:$E,$E532,Inp_TechAssessAdj!$F:$F,$F532,Inp_TechAssessAdj!$G:$G,$G532,Inp_TechAssessAdj!$H:$H,$H532)</f>
        <v>0</v>
      </c>
      <c r="X532" s="15">
        <f>-SUMIFS(Inp_TechAssessAdj!X:X,Inp_TechAssessAdj!$E:$E,$E532,Inp_TechAssessAdj!$F:$F,$F532,Inp_TechAssessAdj!$G:$G,$G532,Inp_TechAssessAdj!$H:$H,$H532)</f>
        <v>0</v>
      </c>
      <c r="Y532" s="15">
        <f>-SUMIFS(Inp_TechAssessAdj!Y:Y,Inp_TechAssessAdj!$E:$E,$E532,Inp_TechAssessAdj!$F:$F,$F532,Inp_TechAssessAdj!$G:$G,$G532,Inp_TechAssessAdj!$H:$H,$H532)</f>
        <v>0</v>
      </c>
      <c r="Z532" s="15">
        <f>-SUMIFS(Inp_TechAssessAdj!Z:Z,Inp_TechAssessAdj!$E:$E,$E532,Inp_TechAssessAdj!$F:$F,$F532,Inp_TechAssessAdj!$G:$G,$G532,Inp_TechAssessAdj!$H:$H,$H532)</f>
        <v>0</v>
      </c>
      <c r="AA532" s="15">
        <f>-SUMIFS(Inp_TechAssessAdj!AA:AA,Inp_TechAssessAdj!$E:$E,$E532,Inp_TechAssessAdj!$F:$F,$F532,Inp_TechAssessAdj!$G:$G,$G532,Inp_TechAssessAdj!$H:$H,$H532)</f>
        <v>0</v>
      </c>
      <c r="AB532" s="15">
        <f>-SUMIFS(Inp_TechAssessAdj!AB:AB,Inp_TechAssessAdj!$E:$E,$E532,Inp_TechAssessAdj!$F:$F,$F532,Inp_TechAssessAdj!$G:$G,$G532,Inp_TechAssessAdj!$H:$H,$H532)</f>
        <v>0</v>
      </c>
      <c r="AC532" s="15">
        <f>-SUMIFS(Inp_TechAssessAdj!AC:AC,Inp_TechAssessAdj!$E:$E,$E532,Inp_TechAssessAdj!$F:$F,$F532,Inp_TechAssessAdj!$G:$G,$G532,Inp_TechAssessAdj!$H:$H,$H532)</f>
        <v>0</v>
      </c>
      <c r="AD532" s="15">
        <f>-SUMIFS(Inp_TechAssessAdj!AD:AD,Inp_TechAssessAdj!$E:$E,$E532,Inp_TechAssessAdj!$F:$F,$F532,Inp_TechAssessAdj!$G:$G,$G532,Inp_TechAssessAdj!$H:$H,$H532)</f>
        <v>0</v>
      </c>
      <c r="AE532" s="15">
        <f>-SUMIFS(Inp_TechAssessAdj!AE:AE,Inp_TechAssessAdj!$E:$E,$E532,Inp_TechAssessAdj!$F:$F,$F532,Inp_TechAssessAdj!$G:$G,$G532,Inp_TechAssessAdj!$H:$H,$H532)</f>
        <v>0</v>
      </c>
      <c r="AF532" s="15">
        <f>-SUMIFS(Inp_TechAssessAdj!AF:AF,Inp_TechAssessAdj!$E:$E,$E532,Inp_TechAssessAdj!$F:$F,$F532,Inp_TechAssessAdj!$G:$G,$G532,Inp_TechAssessAdj!$H:$H,$H532)</f>
        <v>0</v>
      </c>
      <c r="AG532" s="15">
        <f>-SUMIFS(Inp_TechAssessAdj!AG:AG,Inp_TechAssessAdj!$E:$E,$E532,Inp_TechAssessAdj!$F:$F,$F532,Inp_TechAssessAdj!$G:$G,$G532,Inp_TechAssessAdj!$H:$H,$H532)</f>
        <v>0</v>
      </c>
      <c r="AH532" s="15">
        <f>-SUMIFS(Inp_TechAssessAdj!AH:AH,Inp_TechAssessAdj!$E:$E,$E532,Inp_TechAssessAdj!$F:$F,$F532,Inp_TechAssessAdj!$G:$G,$G532,Inp_TechAssessAdj!$H:$H,$H532)</f>
        <v>0</v>
      </c>
      <c r="AI532" s="15">
        <f>-SUMIFS(Inp_TechAssessAdj!AI:AI,Inp_TechAssessAdj!$E:$E,$E532,Inp_TechAssessAdj!$F:$F,$F532,Inp_TechAssessAdj!$G:$G,$G532,Inp_TechAssessAdj!$H:$H,$H532)</f>
        <v>0</v>
      </c>
      <c r="AJ532" s="15">
        <f>-SUMIFS(Inp_TechAssessAdj!AJ:AJ,Inp_TechAssessAdj!$E:$E,$E532,Inp_TechAssessAdj!$F:$F,$F532,Inp_TechAssessAdj!$G:$G,$G532,Inp_TechAssessAdj!$H:$H,$H532)</f>
        <v>0</v>
      </c>
      <c r="AK532" s="15">
        <f>-SUMIFS(Inp_TechAssessAdj!AK:AK,Inp_TechAssessAdj!$E:$E,$E532,Inp_TechAssessAdj!$F:$F,$F532,Inp_TechAssessAdj!$G:$G,$G532,Inp_TechAssessAdj!$H:$H,$H532)</f>
        <v>0</v>
      </c>
      <c r="AM532" s="55"/>
      <c r="AN532" s="69"/>
      <c r="AO532" s="69"/>
      <c r="AP532" s="55"/>
      <c r="AQ532" s="69"/>
      <c r="AR532" s="69"/>
    </row>
    <row r="533" spans="2:60">
      <c r="E533" s="51" t="s">
        <v>36</v>
      </c>
      <c r="F533" s="137">
        <f>IFERROR(Inp_TechAssessAdj!F259,0)</f>
        <v>0</v>
      </c>
      <c r="G533" s="137">
        <f>IFERROR(Inp_TechAssessAdj!G259,0)</f>
        <v>0</v>
      </c>
      <c r="H533" s="137">
        <f>IFERROR(Inp_TechAssessAdj!H259,0)</f>
        <v>0</v>
      </c>
      <c r="L533" s="51" t="s">
        <v>108</v>
      </c>
      <c r="M533" s="138">
        <f>SUMIFS(Inp_TechAssessAdj!$I:$I,Inp_TechAssessAdj!$E:$E,$E533,Inp_TechAssessAdj!$G:$G,$G533,Inp_TechAssessAdj!$H:$H,$H533)</f>
        <v>0</v>
      </c>
      <c r="R533" s="55"/>
      <c r="T533" s="15">
        <f>-SUMIFS(Inp_TechAssessAdj!T:T,Inp_TechAssessAdj!$E:$E,$E533,Inp_TechAssessAdj!$F:$F,$F533,Inp_TechAssessAdj!$G:$G,$G533,Inp_TechAssessAdj!$H:$H,$H533)</f>
        <v>0</v>
      </c>
      <c r="U533" s="15">
        <f>-SUMIFS(Inp_TechAssessAdj!U:U,Inp_TechAssessAdj!$E:$E,$E533,Inp_TechAssessAdj!$F:$F,$F533,Inp_TechAssessAdj!$G:$G,$G533,Inp_TechAssessAdj!$H:$H,$H533)</f>
        <v>0</v>
      </c>
      <c r="V533" s="15">
        <f>-SUMIFS(Inp_TechAssessAdj!V:V,Inp_TechAssessAdj!$E:$E,$E533,Inp_TechAssessAdj!$F:$F,$F533,Inp_TechAssessAdj!$G:$G,$G533,Inp_TechAssessAdj!$H:$H,$H533)</f>
        <v>0</v>
      </c>
      <c r="W533" s="15">
        <f>-SUMIFS(Inp_TechAssessAdj!W:W,Inp_TechAssessAdj!$E:$E,$E533,Inp_TechAssessAdj!$F:$F,$F533,Inp_TechAssessAdj!$G:$G,$G533,Inp_TechAssessAdj!$H:$H,$H533)</f>
        <v>0</v>
      </c>
      <c r="X533" s="15">
        <f>-SUMIFS(Inp_TechAssessAdj!X:X,Inp_TechAssessAdj!$E:$E,$E533,Inp_TechAssessAdj!$F:$F,$F533,Inp_TechAssessAdj!$G:$G,$G533,Inp_TechAssessAdj!$H:$H,$H533)</f>
        <v>0</v>
      </c>
      <c r="Y533" s="15">
        <f>-SUMIFS(Inp_TechAssessAdj!Y:Y,Inp_TechAssessAdj!$E:$E,$E533,Inp_TechAssessAdj!$F:$F,$F533,Inp_TechAssessAdj!$G:$G,$G533,Inp_TechAssessAdj!$H:$H,$H533)</f>
        <v>0</v>
      </c>
      <c r="Z533" s="15">
        <f>-SUMIFS(Inp_TechAssessAdj!Z:Z,Inp_TechAssessAdj!$E:$E,$E533,Inp_TechAssessAdj!$F:$F,$F533,Inp_TechAssessAdj!$G:$G,$G533,Inp_TechAssessAdj!$H:$H,$H533)</f>
        <v>0</v>
      </c>
      <c r="AA533" s="15">
        <f>-SUMIFS(Inp_TechAssessAdj!AA:AA,Inp_TechAssessAdj!$E:$E,$E533,Inp_TechAssessAdj!$F:$F,$F533,Inp_TechAssessAdj!$G:$G,$G533,Inp_TechAssessAdj!$H:$H,$H533)</f>
        <v>0</v>
      </c>
      <c r="AB533" s="15">
        <f>-SUMIFS(Inp_TechAssessAdj!AB:AB,Inp_TechAssessAdj!$E:$E,$E533,Inp_TechAssessAdj!$F:$F,$F533,Inp_TechAssessAdj!$G:$G,$G533,Inp_TechAssessAdj!$H:$H,$H533)</f>
        <v>0</v>
      </c>
      <c r="AC533" s="15">
        <f>-SUMIFS(Inp_TechAssessAdj!AC:AC,Inp_TechAssessAdj!$E:$E,$E533,Inp_TechAssessAdj!$F:$F,$F533,Inp_TechAssessAdj!$G:$G,$G533,Inp_TechAssessAdj!$H:$H,$H533)</f>
        <v>0</v>
      </c>
      <c r="AD533" s="15">
        <f>-SUMIFS(Inp_TechAssessAdj!AD:AD,Inp_TechAssessAdj!$E:$E,$E533,Inp_TechAssessAdj!$F:$F,$F533,Inp_TechAssessAdj!$G:$G,$G533,Inp_TechAssessAdj!$H:$H,$H533)</f>
        <v>0</v>
      </c>
      <c r="AE533" s="15">
        <f>-SUMIFS(Inp_TechAssessAdj!AE:AE,Inp_TechAssessAdj!$E:$E,$E533,Inp_TechAssessAdj!$F:$F,$F533,Inp_TechAssessAdj!$G:$G,$G533,Inp_TechAssessAdj!$H:$H,$H533)</f>
        <v>0</v>
      </c>
      <c r="AF533" s="15">
        <f>-SUMIFS(Inp_TechAssessAdj!AF:AF,Inp_TechAssessAdj!$E:$E,$E533,Inp_TechAssessAdj!$F:$F,$F533,Inp_TechAssessAdj!$G:$G,$G533,Inp_TechAssessAdj!$H:$H,$H533)</f>
        <v>0</v>
      </c>
      <c r="AG533" s="15">
        <f>-SUMIFS(Inp_TechAssessAdj!AG:AG,Inp_TechAssessAdj!$E:$E,$E533,Inp_TechAssessAdj!$F:$F,$F533,Inp_TechAssessAdj!$G:$G,$G533,Inp_TechAssessAdj!$H:$H,$H533)</f>
        <v>0</v>
      </c>
      <c r="AH533" s="15">
        <f>-SUMIFS(Inp_TechAssessAdj!AH:AH,Inp_TechAssessAdj!$E:$E,$E533,Inp_TechAssessAdj!$F:$F,$F533,Inp_TechAssessAdj!$G:$G,$G533,Inp_TechAssessAdj!$H:$H,$H533)</f>
        <v>0</v>
      </c>
      <c r="AI533" s="15">
        <f>-SUMIFS(Inp_TechAssessAdj!AI:AI,Inp_TechAssessAdj!$E:$E,$E533,Inp_TechAssessAdj!$F:$F,$F533,Inp_TechAssessAdj!$G:$G,$G533,Inp_TechAssessAdj!$H:$H,$H533)</f>
        <v>0</v>
      </c>
      <c r="AJ533" s="15">
        <f>-SUMIFS(Inp_TechAssessAdj!AJ:AJ,Inp_TechAssessAdj!$E:$E,$E533,Inp_TechAssessAdj!$F:$F,$F533,Inp_TechAssessAdj!$G:$G,$G533,Inp_TechAssessAdj!$H:$H,$H533)</f>
        <v>0</v>
      </c>
      <c r="AK533" s="15">
        <f>-SUMIFS(Inp_TechAssessAdj!AK:AK,Inp_TechAssessAdj!$E:$E,$E533,Inp_TechAssessAdj!$F:$F,$F533,Inp_TechAssessAdj!$G:$G,$G533,Inp_TechAssessAdj!$H:$H,$H533)</f>
        <v>0</v>
      </c>
      <c r="AM533" s="55"/>
      <c r="AN533" s="69"/>
      <c r="AO533" s="69"/>
      <c r="AP533" s="55"/>
      <c r="AQ533" s="69"/>
      <c r="AR533" s="69"/>
    </row>
    <row r="534" spans="2:60">
      <c r="E534" s="51" t="s">
        <v>36</v>
      </c>
      <c r="F534" s="137">
        <f>IFERROR(Inp_TechAssessAdj!F260,0)</f>
        <v>0</v>
      </c>
      <c r="G534" s="137">
        <f>IFERROR(Inp_TechAssessAdj!G260,0)</f>
        <v>0</v>
      </c>
      <c r="H534" s="137">
        <f>IFERROR(Inp_TechAssessAdj!H260,0)</f>
        <v>0</v>
      </c>
      <c r="L534" s="51" t="s">
        <v>108</v>
      </c>
      <c r="M534" s="138">
        <f>SUMIFS(Inp_TechAssessAdj!$I:$I,Inp_TechAssessAdj!$E:$E,$E534,Inp_TechAssessAdj!$G:$G,$G534,Inp_TechAssessAdj!$H:$H,$H534)</f>
        <v>0</v>
      </c>
      <c r="R534" s="55"/>
      <c r="T534" s="15">
        <f>-SUMIFS(Inp_TechAssessAdj!T:T,Inp_TechAssessAdj!$E:$E,$E534,Inp_TechAssessAdj!$F:$F,$F534,Inp_TechAssessAdj!$G:$G,$G534,Inp_TechAssessAdj!$H:$H,$H534)</f>
        <v>0</v>
      </c>
      <c r="U534" s="15">
        <f>-SUMIFS(Inp_TechAssessAdj!U:U,Inp_TechAssessAdj!$E:$E,$E534,Inp_TechAssessAdj!$F:$F,$F534,Inp_TechAssessAdj!$G:$G,$G534,Inp_TechAssessAdj!$H:$H,$H534)</f>
        <v>0</v>
      </c>
      <c r="V534" s="15">
        <f>-SUMIFS(Inp_TechAssessAdj!V:V,Inp_TechAssessAdj!$E:$E,$E534,Inp_TechAssessAdj!$F:$F,$F534,Inp_TechAssessAdj!$G:$G,$G534,Inp_TechAssessAdj!$H:$H,$H534)</f>
        <v>0</v>
      </c>
      <c r="W534" s="15">
        <f>-SUMIFS(Inp_TechAssessAdj!W:W,Inp_TechAssessAdj!$E:$E,$E534,Inp_TechAssessAdj!$F:$F,$F534,Inp_TechAssessAdj!$G:$G,$G534,Inp_TechAssessAdj!$H:$H,$H534)</f>
        <v>0</v>
      </c>
      <c r="X534" s="15">
        <f>-SUMIFS(Inp_TechAssessAdj!X:X,Inp_TechAssessAdj!$E:$E,$E534,Inp_TechAssessAdj!$F:$F,$F534,Inp_TechAssessAdj!$G:$G,$G534,Inp_TechAssessAdj!$H:$H,$H534)</f>
        <v>0</v>
      </c>
      <c r="Y534" s="15">
        <f>-SUMIFS(Inp_TechAssessAdj!Y:Y,Inp_TechAssessAdj!$E:$E,$E534,Inp_TechAssessAdj!$F:$F,$F534,Inp_TechAssessAdj!$G:$G,$G534,Inp_TechAssessAdj!$H:$H,$H534)</f>
        <v>0</v>
      </c>
      <c r="Z534" s="15">
        <f>-SUMIFS(Inp_TechAssessAdj!Z:Z,Inp_TechAssessAdj!$E:$E,$E534,Inp_TechAssessAdj!$F:$F,$F534,Inp_TechAssessAdj!$G:$G,$G534,Inp_TechAssessAdj!$H:$H,$H534)</f>
        <v>0</v>
      </c>
      <c r="AA534" s="15">
        <f>-SUMIFS(Inp_TechAssessAdj!AA:AA,Inp_TechAssessAdj!$E:$E,$E534,Inp_TechAssessAdj!$F:$F,$F534,Inp_TechAssessAdj!$G:$G,$G534,Inp_TechAssessAdj!$H:$H,$H534)</f>
        <v>0</v>
      </c>
      <c r="AB534" s="15">
        <f>-SUMIFS(Inp_TechAssessAdj!AB:AB,Inp_TechAssessAdj!$E:$E,$E534,Inp_TechAssessAdj!$F:$F,$F534,Inp_TechAssessAdj!$G:$G,$G534,Inp_TechAssessAdj!$H:$H,$H534)</f>
        <v>0</v>
      </c>
      <c r="AC534" s="15">
        <f>-SUMIFS(Inp_TechAssessAdj!AC:AC,Inp_TechAssessAdj!$E:$E,$E534,Inp_TechAssessAdj!$F:$F,$F534,Inp_TechAssessAdj!$G:$G,$G534,Inp_TechAssessAdj!$H:$H,$H534)</f>
        <v>0</v>
      </c>
      <c r="AD534" s="15">
        <f>-SUMIFS(Inp_TechAssessAdj!AD:AD,Inp_TechAssessAdj!$E:$E,$E534,Inp_TechAssessAdj!$F:$F,$F534,Inp_TechAssessAdj!$G:$G,$G534,Inp_TechAssessAdj!$H:$H,$H534)</f>
        <v>0</v>
      </c>
      <c r="AE534" s="15">
        <f>-SUMIFS(Inp_TechAssessAdj!AE:AE,Inp_TechAssessAdj!$E:$E,$E534,Inp_TechAssessAdj!$F:$F,$F534,Inp_TechAssessAdj!$G:$G,$G534,Inp_TechAssessAdj!$H:$H,$H534)</f>
        <v>0</v>
      </c>
      <c r="AF534" s="15">
        <f>-SUMIFS(Inp_TechAssessAdj!AF:AF,Inp_TechAssessAdj!$E:$E,$E534,Inp_TechAssessAdj!$F:$F,$F534,Inp_TechAssessAdj!$G:$G,$G534,Inp_TechAssessAdj!$H:$H,$H534)</f>
        <v>0</v>
      </c>
      <c r="AG534" s="15">
        <f>-SUMIFS(Inp_TechAssessAdj!AG:AG,Inp_TechAssessAdj!$E:$E,$E534,Inp_TechAssessAdj!$F:$F,$F534,Inp_TechAssessAdj!$G:$G,$G534,Inp_TechAssessAdj!$H:$H,$H534)</f>
        <v>0</v>
      </c>
      <c r="AH534" s="15">
        <f>-SUMIFS(Inp_TechAssessAdj!AH:AH,Inp_TechAssessAdj!$E:$E,$E534,Inp_TechAssessAdj!$F:$F,$F534,Inp_TechAssessAdj!$G:$G,$G534,Inp_TechAssessAdj!$H:$H,$H534)</f>
        <v>0</v>
      </c>
      <c r="AI534" s="15">
        <f>-SUMIFS(Inp_TechAssessAdj!AI:AI,Inp_TechAssessAdj!$E:$E,$E534,Inp_TechAssessAdj!$F:$F,$F534,Inp_TechAssessAdj!$G:$G,$G534,Inp_TechAssessAdj!$H:$H,$H534)</f>
        <v>0</v>
      </c>
      <c r="AJ534" s="15">
        <f>-SUMIFS(Inp_TechAssessAdj!AJ:AJ,Inp_TechAssessAdj!$E:$E,$E534,Inp_TechAssessAdj!$F:$F,$F534,Inp_TechAssessAdj!$G:$G,$G534,Inp_TechAssessAdj!$H:$H,$H534)</f>
        <v>0</v>
      </c>
      <c r="AK534" s="15">
        <f>-SUMIFS(Inp_TechAssessAdj!AK:AK,Inp_TechAssessAdj!$E:$E,$E534,Inp_TechAssessAdj!$F:$F,$F534,Inp_TechAssessAdj!$G:$G,$G534,Inp_TechAssessAdj!$H:$H,$H534)</f>
        <v>0</v>
      </c>
      <c r="AM534" s="55"/>
      <c r="AN534" s="69"/>
      <c r="AO534" s="69"/>
      <c r="AP534" s="55"/>
      <c r="AQ534" s="69"/>
      <c r="AR534" s="69"/>
    </row>
    <row r="535" spans="2:60">
      <c r="E535" s="51" t="s">
        <v>36</v>
      </c>
      <c r="F535" s="137">
        <f>IFERROR(Inp_TechAssessAdj!F261,0)</f>
        <v>0</v>
      </c>
      <c r="G535" s="137">
        <f>IFERROR(Inp_TechAssessAdj!G261,0)</f>
        <v>0</v>
      </c>
      <c r="H535" s="137">
        <f>IFERROR(Inp_TechAssessAdj!H261,0)</f>
        <v>0</v>
      </c>
      <c r="L535" s="51" t="s">
        <v>108</v>
      </c>
      <c r="M535" s="138">
        <f>SUMIFS(Inp_TechAssessAdj!$I:$I,Inp_TechAssessAdj!$E:$E,$E535,Inp_TechAssessAdj!$G:$G,$G535,Inp_TechAssessAdj!$H:$H,$H535)</f>
        <v>0</v>
      </c>
      <c r="R535" s="55"/>
      <c r="T535" s="15">
        <f>-SUMIFS(Inp_TechAssessAdj!T:T,Inp_TechAssessAdj!$E:$E,$E535,Inp_TechAssessAdj!$F:$F,$F535,Inp_TechAssessAdj!$G:$G,$G535,Inp_TechAssessAdj!$H:$H,$H535)</f>
        <v>0</v>
      </c>
      <c r="U535" s="15">
        <f>-SUMIFS(Inp_TechAssessAdj!U:U,Inp_TechAssessAdj!$E:$E,$E535,Inp_TechAssessAdj!$F:$F,$F535,Inp_TechAssessAdj!$G:$G,$G535,Inp_TechAssessAdj!$H:$H,$H535)</f>
        <v>0</v>
      </c>
      <c r="V535" s="15">
        <f>-SUMIFS(Inp_TechAssessAdj!V:V,Inp_TechAssessAdj!$E:$E,$E535,Inp_TechAssessAdj!$F:$F,$F535,Inp_TechAssessAdj!$G:$G,$G535,Inp_TechAssessAdj!$H:$H,$H535)</f>
        <v>0</v>
      </c>
      <c r="W535" s="15">
        <f>-SUMIFS(Inp_TechAssessAdj!W:W,Inp_TechAssessAdj!$E:$E,$E535,Inp_TechAssessAdj!$F:$F,$F535,Inp_TechAssessAdj!$G:$G,$G535,Inp_TechAssessAdj!$H:$H,$H535)</f>
        <v>0</v>
      </c>
      <c r="X535" s="15">
        <f>-SUMIFS(Inp_TechAssessAdj!X:X,Inp_TechAssessAdj!$E:$E,$E535,Inp_TechAssessAdj!$F:$F,$F535,Inp_TechAssessAdj!$G:$G,$G535,Inp_TechAssessAdj!$H:$H,$H535)</f>
        <v>0</v>
      </c>
      <c r="Y535" s="15">
        <f>-SUMIFS(Inp_TechAssessAdj!Y:Y,Inp_TechAssessAdj!$E:$E,$E535,Inp_TechAssessAdj!$F:$F,$F535,Inp_TechAssessAdj!$G:$G,$G535,Inp_TechAssessAdj!$H:$H,$H535)</f>
        <v>0</v>
      </c>
      <c r="Z535" s="15">
        <f>-SUMIFS(Inp_TechAssessAdj!Z:Z,Inp_TechAssessAdj!$E:$E,$E535,Inp_TechAssessAdj!$F:$F,$F535,Inp_TechAssessAdj!$G:$G,$G535,Inp_TechAssessAdj!$H:$H,$H535)</f>
        <v>0</v>
      </c>
      <c r="AA535" s="15">
        <f>-SUMIFS(Inp_TechAssessAdj!AA:AA,Inp_TechAssessAdj!$E:$E,$E535,Inp_TechAssessAdj!$F:$F,$F535,Inp_TechAssessAdj!$G:$G,$G535,Inp_TechAssessAdj!$H:$H,$H535)</f>
        <v>0</v>
      </c>
      <c r="AB535" s="15">
        <f>-SUMIFS(Inp_TechAssessAdj!AB:AB,Inp_TechAssessAdj!$E:$E,$E535,Inp_TechAssessAdj!$F:$F,$F535,Inp_TechAssessAdj!$G:$G,$G535,Inp_TechAssessAdj!$H:$H,$H535)</f>
        <v>0</v>
      </c>
      <c r="AC535" s="15">
        <f>-SUMIFS(Inp_TechAssessAdj!AC:AC,Inp_TechAssessAdj!$E:$E,$E535,Inp_TechAssessAdj!$F:$F,$F535,Inp_TechAssessAdj!$G:$G,$G535,Inp_TechAssessAdj!$H:$H,$H535)</f>
        <v>0</v>
      </c>
      <c r="AD535" s="15">
        <f>-SUMIFS(Inp_TechAssessAdj!AD:AD,Inp_TechAssessAdj!$E:$E,$E535,Inp_TechAssessAdj!$F:$F,$F535,Inp_TechAssessAdj!$G:$G,$G535,Inp_TechAssessAdj!$H:$H,$H535)</f>
        <v>0</v>
      </c>
      <c r="AE535" s="15">
        <f>-SUMIFS(Inp_TechAssessAdj!AE:AE,Inp_TechAssessAdj!$E:$E,$E535,Inp_TechAssessAdj!$F:$F,$F535,Inp_TechAssessAdj!$G:$G,$G535,Inp_TechAssessAdj!$H:$H,$H535)</f>
        <v>0</v>
      </c>
      <c r="AF535" s="15">
        <f>-SUMIFS(Inp_TechAssessAdj!AF:AF,Inp_TechAssessAdj!$E:$E,$E535,Inp_TechAssessAdj!$F:$F,$F535,Inp_TechAssessAdj!$G:$G,$G535,Inp_TechAssessAdj!$H:$H,$H535)</f>
        <v>0</v>
      </c>
      <c r="AG535" s="15">
        <f>-SUMIFS(Inp_TechAssessAdj!AG:AG,Inp_TechAssessAdj!$E:$E,$E535,Inp_TechAssessAdj!$F:$F,$F535,Inp_TechAssessAdj!$G:$G,$G535,Inp_TechAssessAdj!$H:$H,$H535)</f>
        <v>0</v>
      </c>
      <c r="AH535" s="15">
        <f>-SUMIFS(Inp_TechAssessAdj!AH:AH,Inp_TechAssessAdj!$E:$E,$E535,Inp_TechAssessAdj!$F:$F,$F535,Inp_TechAssessAdj!$G:$G,$G535,Inp_TechAssessAdj!$H:$H,$H535)</f>
        <v>0</v>
      </c>
      <c r="AI535" s="15">
        <f>-SUMIFS(Inp_TechAssessAdj!AI:AI,Inp_TechAssessAdj!$E:$E,$E535,Inp_TechAssessAdj!$F:$F,$F535,Inp_TechAssessAdj!$G:$G,$G535,Inp_TechAssessAdj!$H:$H,$H535)</f>
        <v>0</v>
      </c>
      <c r="AJ535" s="15">
        <f>-SUMIFS(Inp_TechAssessAdj!AJ:AJ,Inp_TechAssessAdj!$E:$E,$E535,Inp_TechAssessAdj!$F:$F,$F535,Inp_TechAssessAdj!$G:$G,$G535,Inp_TechAssessAdj!$H:$H,$H535)</f>
        <v>0</v>
      </c>
      <c r="AK535" s="15">
        <f>-SUMIFS(Inp_TechAssessAdj!AK:AK,Inp_TechAssessAdj!$E:$E,$E535,Inp_TechAssessAdj!$F:$F,$F535,Inp_TechAssessAdj!$G:$G,$G535,Inp_TechAssessAdj!$H:$H,$H535)</f>
        <v>0</v>
      </c>
      <c r="AM535" s="55"/>
      <c r="AN535" s="69"/>
      <c r="AO535" s="69"/>
      <c r="AP535" s="55"/>
      <c r="AQ535" s="69"/>
      <c r="AR535" s="69"/>
    </row>
    <row r="536" spans="2:60">
      <c r="E536" s="51" t="s">
        <v>36</v>
      </c>
      <c r="F536" s="137">
        <f>IFERROR(Inp_TechAssessAdj!F262,0)</f>
        <v>0</v>
      </c>
      <c r="G536" s="137">
        <f>IFERROR(Inp_TechAssessAdj!G262,0)</f>
        <v>0</v>
      </c>
      <c r="H536" s="137">
        <f>IFERROR(Inp_TechAssessAdj!H262,0)</f>
        <v>0</v>
      </c>
      <c r="L536" s="51" t="s">
        <v>108</v>
      </c>
      <c r="M536" s="138">
        <f>SUMIFS(Inp_TechAssessAdj!$I:$I,Inp_TechAssessAdj!$E:$E,$E536,Inp_TechAssessAdj!$G:$G,$G536,Inp_TechAssessAdj!$H:$H,$H536)</f>
        <v>0</v>
      </c>
      <c r="R536" s="55"/>
      <c r="T536" s="15">
        <f>-SUMIFS(Inp_TechAssessAdj!T:T,Inp_TechAssessAdj!$E:$E,$E536,Inp_TechAssessAdj!$F:$F,$F536,Inp_TechAssessAdj!$G:$G,$G536,Inp_TechAssessAdj!$H:$H,$H536)</f>
        <v>0</v>
      </c>
      <c r="U536" s="15">
        <f>-SUMIFS(Inp_TechAssessAdj!U:U,Inp_TechAssessAdj!$E:$E,$E536,Inp_TechAssessAdj!$F:$F,$F536,Inp_TechAssessAdj!$G:$G,$G536,Inp_TechAssessAdj!$H:$H,$H536)</f>
        <v>0</v>
      </c>
      <c r="V536" s="15">
        <f>-SUMIFS(Inp_TechAssessAdj!V:V,Inp_TechAssessAdj!$E:$E,$E536,Inp_TechAssessAdj!$F:$F,$F536,Inp_TechAssessAdj!$G:$G,$G536,Inp_TechAssessAdj!$H:$H,$H536)</f>
        <v>0</v>
      </c>
      <c r="W536" s="15">
        <f>-SUMIFS(Inp_TechAssessAdj!W:W,Inp_TechAssessAdj!$E:$E,$E536,Inp_TechAssessAdj!$F:$F,$F536,Inp_TechAssessAdj!$G:$G,$G536,Inp_TechAssessAdj!$H:$H,$H536)</f>
        <v>0</v>
      </c>
      <c r="X536" s="15">
        <f>-SUMIFS(Inp_TechAssessAdj!X:X,Inp_TechAssessAdj!$E:$E,$E536,Inp_TechAssessAdj!$F:$F,$F536,Inp_TechAssessAdj!$G:$G,$G536,Inp_TechAssessAdj!$H:$H,$H536)</f>
        <v>0</v>
      </c>
      <c r="Y536" s="15">
        <f>-SUMIFS(Inp_TechAssessAdj!Y:Y,Inp_TechAssessAdj!$E:$E,$E536,Inp_TechAssessAdj!$F:$F,$F536,Inp_TechAssessAdj!$G:$G,$G536,Inp_TechAssessAdj!$H:$H,$H536)</f>
        <v>0</v>
      </c>
      <c r="Z536" s="15">
        <f>-SUMIFS(Inp_TechAssessAdj!Z:Z,Inp_TechAssessAdj!$E:$E,$E536,Inp_TechAssessAdj!$F:$F,$F536,Inp_TechAssessAdj!$G:$G,$G536,Inp_TechAssessAdj!$H:$H,$H536)</f>
        <v>0</v>
      </c>
      <c r="AA536" s="15">
        <f>-SUMIFS(Inp_TechAssessAdj!AA:AA,Inp_TechAssessAdj!$E:$E,$E536,Inp_TechAssessAdj!$F:$F,$F536,Inp_TechAssessAdj!$G:$G,$G536,Inp_TechAssessAdj!$H:$H,$H536)</f>
        <v>0</v>
      </c>
      <c r="AB536" s="15">
        <f>-SUMIFS(Inp_TechAssessAdj!AB:AB,Inp_TechAssessAdj!$E:$E,$E536,Inp_TechAssessAdj!$F:$F,$F536,Inp_TechAssessAdj!$G:$G,$G536,Inp_TechAssessAdj!$H:$H,$H536)</f>
        <v>0</v>
      </c>
      <c r="AC536" s="15">
        <f>-SUMIFS(Inp_TechAssessAdj!AC:AC,Inp_TechAssessAdj!$E:$E,$E536,Inp_TechAssessAdj!$F:$F,$F536,Inp_TechAssessAdj!$G:$G,$G536,Inp_TechAssessAdj!$H:$H,$H536)</f>
        <v>0</v>
      </c>
      <c r="AD536" s="15">
        <f>-SUMIFS(Inp_TechAssessAdj!AD:AD,Inp_TechAssessAdj!$E:$E,$E536,Inp_TechAssessAdj!$F:$F,$F536,Inp_TechAssessAdj!$G:$G,$G536,Inp_TechAssessAdj!$H:$H,$H536)</f>
        <v>0</v>
      </c>
      <c r="AE536" s="15">
        <f>-SUMIFS(Inp_TechAssessAdj!AE:AE,Inp_TechAssessAdj!$E:$E,$E536,Inp_TechAssessAdj!$F:$F,$F536,Inp_TechAssessAdj!$G:$G,$G536,Inp_TechAssessAdj!$H:$H,$H536)</f>
        <v>0</v>
      </c>
      <c r="AF536" s="15">
        <f>-SUMIFS(Inp_TechAssessAdj!AF:AF,Inp_TechAssessAdj!$E:$E,$E536,Inp_TechAssessAdj!$F:$F,$F536,Inp_TechAssessAdj!$G:$G,$G536,Inp_TechAssessAdj!$H:$H,$H536)</f>
        <v>0</v>
      </c>
      <c r="AG536" s="15">
        <f>-SUMIFS(Inp_TechAssessAdj!AG:AG,Inp_TechAssessAdj!$E:$E,$E536,Inp_TechAssessAdj!$F:$F,$F536,Inp_TechAssessAdj!$G:$G,$G536,Inp_TechAssessAdj!$H:$H,$H536)</f>
        <v>0</v>
      </c>
      <c r="AH536" s="15">
        <f>-SUMIFS(Inp_TechAssessAdj!AH:AH,Inp_TechAssessAdj!$E:$E,$E536,Inp_TechAssessAdj!$F:$F,$F536,Inp_TechAssessAdj!$G:$G,$G536,Inp_TechAssessAdj!$H:$H,$H536)</f>
        <v>0</v>
      </c>
      <c r="AI536" s="15">
        <f>-SUMIFS(Inp_TechAssessAdj!AI:AI,Inp_TechAssessAdj!$E:$E,$E536,Inp_TechAssessAdj!$F:$F,$F536,Inp_TechAssessAdj!$G:$G,$G536,Inp_TechAssessAdj!$H:$H,$H536)</f>
        <v>0</v>
      </c>
      <c r="AJ536" s="15">
        <f>-SUMIFS(Inp_TechAssessAdj!AJ:AJ,Inp_TechAssessAdj!$E:$E,$E536,Inp_TechAssessAdj!$F:$F,$F536,Inp_TechAssessAdj!$G:$G,$G536,Inp_TechAssessAdj!$H:$H,$H536)</f>
        <v>0</v>
      </c>
      <c r="AK536" s="15">
        <f>-SUMIFS(Inp_TechAssessAdj!AK:AK,Inp_TechAssessAdj!$E:$E,$E536,Inp_TechAssessAdj!$F:$F,$F536,Inp_TechAssessAdj!$G:$G,$G536,Inp_TechAssessAdj!$H:$H,$H536)</f>
        <v>0</v>
      </c>
      <c r="AM536" s="55"/>
      <c r="AN536" s="69"/>
      <c r="AO536" s="69"/>
      <c r="AP536" s="55"/>
      <c r="AQ536" s="69"/>
      <c r="AR536" s="69"/>
    </row>
    <row r="537" spans="2:60">
      <c r="E537" s="51" t="s">
        <v>36</v>
      </c>
      <c r="F537" s="137">
        <f>IFERROR(Inp_TechAssessAdj!F263,0)</f>
        <v>0</v>
      </c>
      <c r="G537" s="137">
        <f>IFERROR(Inp_TechAssessAdj!G263,0)</f>
        <v>0</v>
      </c>
      <c r="H537" s="137">
        <f>IFERROR(Inp_TechAssessAdj!H263,0)</f>
        <v>0</v>
      </c>
      <c r="L537" s="51" t="s">
        <v>108</v>
      </c>
      <c r="M537" s="138">
        <f>SUMIFS(Inp_TechAssessAdj!$I:$I,Inp_TechAssessAdj!$E:$E,$E537,Inp_TechAssessAdj!$G:$G,$G537,Inp_TechAssessAdj!$H:$H,$H537)</f>
        <v>0</v>
      </c>
      <c r="R537" s="55"/>
      <c r="T537" s="15">
        <f>-SUMIFS(Inp_TechAssessAdj!T:T,Inp_TechAssessAdj!$E:$E,$E537,Inp_TechAssessAdj!$F:$F,$F537,Inp_TechAssessAdj!$G:$G,$G537,Inp_TechAssessAdj!$H:$H,$H537)</f>
        <v>0</v>
      </c>
      <c r="U537" s="15">
        <f>-SUMIFS(Inp_TechAssessAdj!U:U,Inp_TechAssessAdj!$E:$E,$E537,Inp_TechAssessAdj!$F:$F,$F537,Inp_TechAssessAdj!$G:$G,$G537,Inp_TechAssessAdj!$H:$H,$H537)</f>
        <v>0</v>
      </c>
      <c r="V537" s="15">
        <f>-SUMIFS(Inp_TechAssessAdj!V:V,Inp_TechAssessAdj!$E:$E,$E537,Inp_TechAssessAdj!$F:$F,$F537,Inp_TechAssessAdj!$G:$G,$G537,Inp_TechAssessAdj!$H:$H,$H537)</f>
        <v>0</v>
      </c>
      <c r="W537" s="15">
        <f>-SUMIFS(Inp_TechAssessAdj!W:W,Inp_TechAssessAdj!$E:$E,$E537,Inp_TechAssessAdj!$F:$F,$F537,Inp_TechAssessAdj!$G:$G,$G537,Inp_TechAssessAdj!$H:$H,$H537)</f>
        <v>0</v>
      </c>
      <c r="X537" s="15">
        <f>-SUMIFS(Inp_TechAssessAdj!X:X,Inp_TechAssessAdj!$E:$E,$E537,Inp_TechAssessAdj!$F:$F,$F537,Inp_TechAssessAdj!$G:$G,$G537,Inp_TechAssessAdj!$H:$H,$H537)</f>
        <v>0</v>
      </c>
      <c r="Y537" s="15">
        <f>-SUMIFS(Inp_TechAssessAdj!Y:Y,Inp_TechAssessAdj!$E:$E,$E537,Inp_TechAssessAdj!$F:$F,$F537,Inp_TechAssessAdj!$G:$G,$G537,Inp_TechAssessAdj!$H:$H,$H537)</f>
        <v>0</v>
      </c>
      <c r="Z537" s="15">
        <f>-SUMIFS(Inp_TechAssessAdj!Z:Z,Inp_TechAssessAdj!$E:$E,$E537,Inp_TechAssessAdj!$F:$F,$F537,Inp_TechAssessAdj!$G:$G,$G537,Inp_TechAssessAdj!$H:$H,$H537)</f>
        <v>0</v>
      </c>
      <c r="AA537" s="15">
        <f>-SUMIFS(Inp_TechAssessAdj!AA:AA,Inp_TechAssessAdj!$E:$E,$E537,Inp_TechAssessAdj!$F:$F,$F537,Inp_TechAssessAdj!$G:$G,$G537,Inp_TechAssessAdj!$H:$H,$H537)</f>
        <v>0</v>
      </c>
      <c r="AB537" s="15">
        <f>-SUMIFS(Inp_TechAssessAdj!AB:AB,Inp_TechAssessAdj!$E:$E,$E537,Inp_TechAssessAdj!$F:$F,$F537,Inp_TechAssessAdj!$G:$G,$G537,Inp_TechAssessAdj!$H:$H,$H537)</f>
        <v>0</v>
      </c>
      <c r="AC537" s="15">
        <f>-SUMIFS(Inp_TechAssessAdj!AC:AC,Inp_TechAssessAdj!$E:$E,$E537,Inp_TechAssessAdj!$F:$F,$F537,Inp_TechAssessAdj!$G:$G,$G537,Inp_TechAssessAdj!$H:$H,$H537)</f>
        <v>0</v>
      </c>
      <c r="AD537" s="15">
        <f>-SUMIFS(Inp_TechAssessAdj!AD:AD,Inp_TechAssessAdj!$E:$E,$E537,Inp_TechAssessAdj!$F:$F,$F537,Inp_TechAssessAdj!$G:$G,$G537,Inp_TechAssessAdj!$H:$H,$H537)</f>
        <v>0</v>
      </c>
      <c r="AE537" s="15">
        <f>-SUMIFS(Inp_TechAssessAdj!AE:AE,Inp_TechAssessAdj!$E:$E,$E537,Inp_TechAssessAdj!$F:$F,$F537,Inp_TechAssessAdj!$G:$G,$G537,Inp_TechAssessAdj!$H:$H,$H537)</f>
        <v>0</v>
      </c>
      <c r="AF537" s="15">
        <f>-SUMIFS(Inp_TechAssessAdj!AF:AF,Inp_TechAssessAdj!$E:$E,$E537,Inp_TechAssessAdj!$F:$F,$F537,Inp_TechAssessAdj!$G:$G,$G537,Inp_TechAssessAdj!$H:$H,$H537)</f>
        <v>0</v>
      </c>
      <c r="AG537" s="15">
        <f>-SUMIFS(Inp_TechAssessAdj!AG:AG,Inp_TechAssessAdj!$E:$E,$E537,Inp_TechAssessAdj!$F:$F,$F537,Inp_TechAssessAdj!$G:$G,$G537,Inp_TechAssessAdj!$H:$H,$H537)</f>
        <v>0</v>
      </c>
      <c r="AH537" s="15">
        <f>-SUMIFS(Inp_TechAssessAdj!AH:AH,Inp_TechAssessAdj!$E:$E,$E537,Inp_TechAssessAdj!$F:$F,$F537,Inp_TechAssessAdj!$G:$G,$G537,Inp_TechAssessAdj!$H:$H,$H537)</f>
        <v>0</v>
      </c>
      <c r="AI537" s="15">
        <f>-SUMIFS(Inp_TechAssessAdj!AI:AI,Inp_TechAssessAdj!$E:$E,$E537,Inp_TechAssessAdj!$F:$F,$F537,Inp_TechAssessAdj!$G:$G,$G537,Inp_TechAssessAdj!$H:$H,$H537)</f>
        <v>0</v>
      </c>
      <c r="AJ537" s="15">
        <f>-SUMIFS(Inp_TechAssessAdj!AJ:AJ,Inp_TechAssessAdj!$E:$E,$E537,Inp_TechAssessAdj!$F:$F,$F537,Inp_TechAssessAdj!$G:$G,$G537,Inp_TechAssessAdj!$H:$H,$H537)</f>
        <v>0</v>
      </c>
      <c r="AK537" s="15">
        <f>-SUMIFS(Inp_TechAssessAdj!AK:AK,Inp_TechAssessAdj!$E:$E,$E537,Inp_TechAssessAdj!$F:$F,$F537,Inp_TechAssessAdj!$G:$G,$G537,Inp_TechAssessAdj!$H:$H,$H537)</f>
        <v>0</v>
      </c>
      <c r="AM537" s="55"/>
      <c r="AN537" s="69"/>
      <c r="AO537" s="69"/>
      <c r="AP537" s="55"/>
      <c r="AQ537" s="69"/>
      <c r="AR537" s="69"/>
    </row>
    <row r="538" spans="2:60">
      <c r="E538" s="51" t="s">
        <v>36</v>
      </c>
      <c r="F538" s="137">
        <f>IFERROR(Inp_TechAssessAdj!F264,0)</f>
        <v>0</v>
      </c>
      <c r="G538" s="137">
        <f>IFERROR(Inp_TechAssessAdj!G264,0)</f>
        <v>0</v>
      </c>
      <c r="H538" s="137">
        <f>IFERROR(Inp_TechAssessAdj!H264,0)</f>
        <v>0</v>
      </c>
      <c r="L538" s="51" t="s">
        <v>108</v>
      </c>
      <c r="M538" s="138">
        <f>SUMIFS(Inp_TechAssessAdj!$I:$I,Inp_TechAssessAdj!$E:$E,$E538,Inp_TechAssessAdj!$G:$G,$G538,Inp_TechAssessAdj!$H:$H,$H538)</f>
        <v>0</v>
      </c>
      <c r="R538" s="55"/>
      <c r="T538" s="15">
        <f>-SUMIFS(Inp_TechAssessAdj!T:T,Inp_TechAssessAdj!$E:$E,$E538,Inp_TechAssessAdj!$F:$F,$F538,Inp_TechAssessAdj!$G:$G,$G538,Inp_TechAssessAdj!$H:$H,$H538)</f>
        <v>0</v>
      </c>
      <c r="U538" s="15">
        <f>-SUMIFS(Inp_TechAssessAdj!U:U,Inp_TechAssessAdj!$E:$E,$E538,Inp_TechAssessAdj!$F:$F,$F538,Inp_TechAssessAdj!$G:$G,$G538,Inp_TechAssessAdj!$H:$H,$H538)</f>
        <v>0</v>
      </c>
      <c r="V538" s="15">
        <f>-SUMIFS(Inp_TechAssessAdj!V:V,Inp_TechAssessAdj!$E:$E,$E538,Inp_TechAssessAdj!$F:$F,$F538,Inp_TechAssessAdj!$G:$G,$G538,Inp_TechAssessAdj!$H:$H,$H538)</f>
        <v>0</v>
      </c>
      <c r="W538" s="15">
        <f>-SUMIFS(Inp_TechAssessAdj!W:W,Inp_TechAssessAdj!$E:$E,$E538,Inp_TechAssessAdj!$F:$F,$F538,Inp_TechAssessAdj!$G:$G,$G538,Inp_TechAssessAdj!$H:$H,$H538)</f>
        <v>0</v>
      </c>
      <c r="X538" s="15">
        <f>-SUMIFS(Inp_TechAssessAdj!X:X,Inp_TechAssessAdj!$E:$E,$E538,Inp_TechAssessAdj!$F:$F,$F538,Inp_TechAssessAdj!$G:$G,$G538,Inp_TechAssessAdj!$H:$H,$H538)</f>
        <v>0</v>
      </c>
      <c r="Y538" s="15">
        <f>-SUMIFS(Inp_TechAssessAdj!Y:Y,Inp_TechAssessAdj!$E:$E,$E538,Inp_TechAssessAdj!$F:$F,$F538,Inp_TechAssessAdj!$G:$G,$G538,Inp_TechAssessAdj!$H:$H,$H538)</f>
        <v>0</v>
      </c>
      <c r="Z538" s="15">
        <f>-SUMIFS(Inp_TechAssessAdj!Z:Z,Inp_TechAssessAdj!$E:$E,$E538,Inp_TechAssessAdj!$F:$F,$F538,Inp_TechAssessAdj!$G:$G,$G538,Inp_TechAssessAdj!$H:$H,$H538)</f>
        <v>0</v>
      </c>
      <c r="AA538" s="15">
        <f>-SUMIFS(Inp_TechAssessAdj!AA:AA,Inp_TechAssessAdj!$E:$E,$E538,Inp_TechAssessAdj!$F:$F,$F538,Inp_TechAssessAdj!$G:$G,$G538,Inp_TechAssessAdj!$H:$H,$H538)</f>
        <v>0</v>
      </c>
      <c r="AB538" s="15">
        <f>-SUMIFS(Inp_TechAssessAdj!AB:AB,Inp_TechAssessAdj!$E:$E,$E538,Inp_TechAssessAdj!$F:$F,$F538,Inp_TechAssessAdj!$G:$G,$G538,Inp_TechAssessAdj!$H:$H,$H538)</f>
        <v>0</v>
      </c>
      <c r="AC538" s="15">
        <f>-SUMIFS(Inp_TechAssessAdj!AC:AC,Inp_TechAssessAdj!$E:$E,$E538,Inp_TechAssessAdj!$F:$F,$F538,Inp_TechAssessAdj!$G:$G,$G538,Inp_TechAssessAdj!$H:$H,$H538)</f>
        <v>0</v>
      </c>
      <c r="AD538" s="15">
        <f>-SUMIFS(Inp_TechAssessAdj!AD:AD,Inp_TechAssessAdj!$E:$E,$E538,Inp_TechAssessAdj!$F:$F,$F538,Inp_TechAssessAdj!$G:$G,$G538,Inp_TechAssessAdj!$H:$H,$H538)</f>
        <v>0</v>
      </c>
      <c r="AE538" s="15">
        <f>-SUMIFS(Inp_TechAssessAdj!AE:AE,Inp_TechAssessAdj!$E:$E,$E538,Inp_TechAssessAdj!$F:$F,$F538,Inp_TechAssessAdj!$G:$G,$G538,Inp_TechAssessAdj!$H:$H,$H538)</f>
        <v>0</v>
      </c>
      <c r="AF538" s="15">
        <f>-SUMIFS(Inp_TechAssessAdj!AF:AF,Inp_TechAssessAdj!$E:$E,$E538,Inp_TechAssessAdj!$F:$F,$F538,Inp_TechAssessAdj!$G:$G,$G538,Inp_TechAssessAdj!$H:$H,$H538)</f>
        <v>0</v>
      </c>
      <c r="AG538" s="15">
        <f>-SUMIFS(Inp_TechAssessAdj!AG:AG,Inp_TechAssessAdj!$E:$E,$E538,Inp_TechAssessAdj!$F:$F,$F538,Inp_TechAssessAdj!$G:$G,$G538,Inp_TechAssessAdj!$H:$H,$H538)</f>
        <v>0</v>
      </c>
      <c r="AH538" s="15">
        <f>-SUMIFS(Inp_TechAssessAdj!AH:AH,Inp_TechAssessAdj!$E:$E,$E538,Inp_TechAssessAdj!$F:$F,$F538,Inp_TechAssessAdj!$G:$G,$G538,Inp_TechAssessAdj!$H:$H,$H538)</f>
        <v>0</v>
      </c>
      <c r="AI538" s="15">
        <f>-SUMIFS(Inp_TechAssessAdj!AI:AI,Inp_TechAssessAdj!$E:$E,$E538,Inp_TechAssessAdj!$F:$F,$F538,Inp_TechAssessAdj!$G:$G,$G538,Inp_TechAssessAdj!$H:$H,$H538)</f>
        <v>0</v>
      </c>
      <c r="AJ538" s="15">
        <f>-SUMIFS(Inp_TechAssessAdj!AJ:AJ,Inp_TechAssessAdj!$E:$E,$E538,Inp_TechAssessAdj!$F:$F,$F538,Inp_TechAssessAdj!$G:$G,$G538,Inp_TechAssessAdj!$H:$H,$H538)</f>
        <v>0</v>
      </c>
      <c r="AK538" s="15">
        <f>-SUMIFS(Inp_TechAssessAdj!AK:AK,Inp_TechAssessAdj!$E:$E,$E538,Inp_TechAssessAdj!$F:$F,$F538,Inp_TechAssessAdj!$G:$G,$G538,Inp_TechAssessAdj!$H:$H,$H538)</f>
        <v>0</v>
      </c>
      <c r="AM538" s="55"/>
      <c r="AN538" s="69"/>
      <c r="AO538" s="69"/>
      <c r="AP538" s="55"/>
      <c r="AQ538" s="69"/>
      <c r="AR538" s="69"/>
    </row>
    <row r="539" spans="2:60">
      <c r="E539" s="51" t="s">
        <v>36</v>
      </c>
      <c r="F539" s="137">
        <f>IFERROR(Inp_TechAssessAdj!F265,0)</f>
        <v>0</v>
      </c>
      <c r="G539" s="137">
        <f>IFERROR(Inp_TechAssessAdj!G265,0)</f>
        <v>0</v>
      </c>
      <c r="H539" s="137">
        <f>IFERROR(Inp_TechAssessAdj!H265,0)</f>
        <v>0</v>
      </c>
      <c r="L539" s="51" t="s">
        <v>108</v>
      </c>
      <c r="M539" s="138">
        <f>SUMIFS(Inp_TechAssessAdj!$I:$I,Inp_TechAssessAdj!$E:$E,$E539,Inp_TechAssessAdj!$G:$G,$G539,Inp_TechAssessAdj!$H:$H,$H539)</f>
        <v>0</v>
      </c>
      <c r="R539" s="55"/>
      <c r="T539" s="15">
        <f>-SUMIFS(Inp_TechAssessAdj!T:T,Inp_TechAssessAdj!$E:$E,$E539,Inp_TechAssessAdj!$F:$F,$F539,Inp_TechAssessAdj!$G:$G,$G539,Inp_TechAssessAdj!$H:$H,$H539)</f>
        <v>0</v>
      </c>
      <c r="U539" s="15">
        <f>-SUMIFS(Inp_TechAssessAdj!U:U,Inp_TechAssessAdj!$E:$E,$E539,Inp_TechAssessAdj!$F:$F,$F539,Inp_TechAssessAdj!$G:$G,$G539,Inp_TechAssessAdj!$H:$H,$H539)</f>
        <v>0</v>
      </c>
      <c r="V539" s="15">
        <f>-SUMIFS(Inp_TechAssessAdj!V:V,Inp_TechAssessAdj!$E:$E,$E539,Inp_TechAssessAdj!$F:$F,$F539,Inp_TechAssessAdj!$G:$G,$G539,Inp_TechAssessAdj!$H:$H,$H539)</f>
        <v>0</v>
      </c>
      <c r="W539" s="15">
        <f>-SUMIFS(Inp_TechAssessAdj!W:W,Inp_TechAssessAdj!$E:$E,$E539,Inp_TechAssessAdj!$F:$F,$F539,Inp_TechAssessAdj!$G:$G,$G539,Inp_TechAssessAdj!$H:$H,$H539)</f>
        <v>0</v>
      </c>
      <c r="X539" s="15">
        <f>-SUMIFS(Inp_TechAssessAdj!X:X,Inp_TechAssessAdj!$E:$E,$E539,Inp_TechAssessAdj!$F:$F,$F539,Inp_TechAssessAdj!$G:$G,$G539,Inp_TechAssessAdj!$H:$H,$H539)</f>
        <v>0</v>
      </c>
      <c r="Y539" s="15">
        <f>-SUMIFS(Inp_TechAssessAdj!Y:Y,Inp_TechAssessAdj!$E:$E,$E539,Inp_TechAssessAdj!$F:$F,$F539,Inp_TechAssessAdj!$G:$G,$G539,Inp_TechAssessAdj!$H:$H,$H539)</f>
        <v>0</v>
      </c>
      <c r="Z539" s="15">
        <f>-SUMIFS(Inp_TechAssessAdj!Z:Z,Inp_TechAssessAdj!$E:$E,$E539,Inp_TechAssessAdj!$F:$F,$F539,Inp_TechAssessAdj!$G:$G,$G539,Inp_TechAssessAdj!$H:$H,$H539)</f>
        <v>0</v>
      </c>
      <c r="AA539" s="15">
        <f>-SUMIFS(Inp_TechAssessAdj!AA:AA,Inp_TechAssessAdj!$E:$E,$E539,Inp_TechAssessAdj!$F:$F,$F539,Inp_TechAssessAdj!$G:$G,$G539,Inp_TechAssessAdj!$H:$H,$H539)</f>
        <v>0</v>
      </c>
      <c r="AB539" s="15">
        <f>-SUMIFS(Inp_TechAssessAdj!AB:AB,Inp_TechAssessAdj!$E:$E,$E539,Inp_TechAssessAdj!$F:$F,$F539,Inp_TechAssessAdj!$G:$G,$G539,Inp_TechAssessAdj!$H:$H,$H539)</f>
        <v>0</v>
      </c>
      <c r="AC539" s="15">
        <f>-SUMIFS(Inp_TechAssessAdj!AC:AC,Inp_TechAssessAdj!$E:$E,$E539,Inp_TechAssessAdj!$F:$F,$F539,Inp_TechAssessAdj!$G:$G,$G539,Inp_TechAssessAdj!$H:$H,$H539)</f>
        <v>0</v>
      </c>
      <c r="AD539" s="15">
        <f>-SUMIFS(Inp_TechAssessAdj!AD:AD,Inp_TechAssessAdj!$E:$E,$E539,Inp_TechAssessAdj!$F:$F,$F539,Inp_TechAssessAdj!$G:$G,$G539,Inp_TechAssessAdj!$H:$H,$H539)</f>
        <v>0</v>
      </c>
      <c r="AE539" s="15">
        <f>-SUMIFS(Inp_TechAssessAdj!AE:AE,Inp_TechAssessAdj!$E:$E,$E539,Inp_TechAssessAdj!$F:$F,$F539,Inp_TechAssessAdj!$G:$G,$G539,Inp_TechAssessAdj!$H:$H,$H539)</f>
        <v>0</v>
      </c>
      <c r="AF539" s="15">
        <f>-SUMIFS(Inp_TechAssessAdj!AF:AF,Inp_TechAssessAdj!$E:$E,$E539,Inp_TechAssessAdj!$F:$F,$F539,Inp_TechAssessAdj!$G:$G,$G539,Inp_TechAssessAdj!$H:$H,$H539)</f>
        <v>0</v>
      </c>
      <c r="AG539" s="15">
        <f>-SUMIFS(Inp_TechAssessAdj!AG:AG,Inp_TechAssessAdj!$E:$E,$E539,Inp_TechAssessAdj!$F:$F,$F539,Inp_TechAssessAdj!$G:$G,$G539,Inp_TechAssessAdj!$H:$H,$H539)</f>
        <v>0</v>
      </c>
      <c r="AH539" s="15">
        <f>-SUMIFS(Inp_TechAssessAdj!AH:AH,Inp_TechAssessAdj!$E:$E,$E539,Inp_TechAssessAdj!$F:$F,$F539,Inp_TechAssessAdj!$G:$G,$G539,Inp_TechAssessAdj!$H:$H,$H539)</f>
        <v>0</v>
      </c>
      <c r="AI539" s="15">
        <f>-SUMIFS(Inp_TechAssessAdj!AI:AI,Inp_TechAssessAdj!$E:$E,$E539,Inp_TechAssessAdj!$F:$F,$F539,Inp_TechAssessAdj!$G:$G,$G539,Inp_TechAssessAdj!$H:$H,$H539)</f>
        <v>0</v>
      </c>
      <c r="AJ539" s="15">
        <f>-SUMIFS(Inp_TechAssessAdj!AJ:AJ,Inp_TechAssessAdj!$E:$E,$E539,Inp_TechAssessAdj!$F:$F,$F539,Inp_TechAssessAdj!$G:$G,$G539,Inp_TechAssessAdj!$H:$H,$H539)</f>
        <v>0</v>
      </c>
      <c r="AK539" s="15">
        <f>-SUMIFS(Inp_TechAssessAdj!AK:AK,Inp_TechAssessAdj!$E:$E,$E539,Inp_TechAssessAdj!$F:$F,$F539,Inp_TechAssessAdj!$G:$G,$G539,Inp_TechAssessAdj!$H:$H,$H539)</f>
        <v>0</v>
      </c>
      <c r="AM539" s="55"/>
      <c r="AN539" s="69"/>
      <c r="AO539" s="69"/>
      <c r="AP539" s="55"/>
      <c r="AQ539" s="69"/>
      <c r="AR539" s="69"/>
    </row>
    <row r="541" spans="2:60" ht="14.65">
      <c r="B541" s="54" t="s">
        <v>245</v>
      </c>
      <c r="C541" s="54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  <c r="P541" s="54"/>
      <c r="Q541" s="54"/>
      <c r="R541" s="54"/>
      <c r="S541" s="54"/>
      <c r="T541" s="54"/>
      <c r="U541" s="54"/>
      <c r="V541" s="54"/>
      <c r="W541" s="54"/>
      <c r="X541" s="54"/>
      <c r="Y541" s="54"/>
      <c r="Z541" s="54"/>
      <c r="AA541" s="54"/>
      <c r="AB541" s="54"/>
      <c r="AC541" s="54"/>
      <c r="AD541" s="54"/>
      <c r="AE541" s="54"/>
      <c r="AF541" s="54"/>
      <c r="AG541" s="54"/>
      <c r="AH541" s="54"/>
      <c r="AI541" s="54"/>
      <c r="AJ541" s="54"/>
      <c r="AK541" s="54"/>
      <c r="AL541" s="54"/>
      <c r="AM541" s="54"/>
      <c r="AN541" s="54"/>
      <c r="AO541" s="54"/>
      <c r="AP541" s="54"/>
      <c r="AQ541" s="54"/>
      <c r="AR541" s="54"/>
      <c r="AS541" s="54"/>
      <c r="AT541" s="54"/>
      <c r="AU541" s="61"/>
      <c r="AV541" s="54"/>
      <c r="AW541" s="54"/>
      <c r="AX541" s="54"/>
      <c r="AY541" s="54"/>
      <c r="AZ541" s="54"/>
      <c r="BA541" s="54"/>
      <c r="BB541" s="54"/>
      <c r="BC541" s="54"/>
      <c r="BD541" s="54"/>
      <c r="BE541" s="54"/>
      <c r="BF541" s="54"/>
      <c r="BG541" s="54"/>
      <c r="BH541" s="54"/>
    </row>
    <row r="542" spans="2:60">
      <c r="C542" s="25" t="s">
        <v>246</v>
      </c>
    </row>
    <row r="544" spans="2:60">
      <c r="F544" s="51" t="s">
        <v>468</v>
      </c>
      <c r="R544" s="24">
        <f>COUNTIF(M13:M539,"&gt;1")</f>
        <v>0</v>
      </c>
    </row>
    <row r="546" spans="6:18">
      <c r="F546" s="51" t="s">
        <v>249</v>
      </c>
      <c r="R546" s="24">
        <f>SUM(R544:R544)</f>
        <v>0</v>
      </c>
    </row>
  </sheetData>
  <mergeCells count="1">
    <mergeCell ref="AT6:AV6"/>
  </mergeCells>
  <conditionalFormatting sqref="R4">
    <cfRule type="cellIs" dxfId="11" priority="5" operator="greaterThan">
      <formula>0</formula>
    </cfRule>
  </conditionalFormatting>
  <conditionalFormatting sqref="R544">
    <cfRule type="cellIs" dxfId="10" priority="4" operator="greaterThan">
      <formula>0</formula>
    </cfRule>
  </conditionalFormatting>
  <conditionalFormatting sqref="R546">
    <cfRule type="cellIs" dxfId="9" priority="2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8"/>
  </sheetPr>
  <dimension ref="A1:BT198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25.703125" style="51" customWidth="1"/>
    <col min="7" max="9" width="20.5859375" style="51" customWidth="1"/>
    <col min="10" max="10" width="15.05859375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438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439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>
        <f>R198</f>
        <v>0</v>
      </c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>
      <c r="A7" s="52"/>
      <c r="B7" s="52"/>
      <c r="C7" s="52"/>
      <c r="D7" s="52"/>
      <c r="E7" s="52" t="s">
        <v>162</v>
      </c>
      <c r="F7" s="70" t="s">
        <v>135</v>
      </c>
      <c r="G7" s="70" t="s">
        <v>366</v>
      </c>
      <c r="H7" s="70"/>
      <c r="I7" s="52"/>
      <c r="J7" s="52" t="s">
        <v>134</v>
      </c>
      <c r="K7" s="52"/>
      <c r="L7" s="52" t="s">
        <v>106</v>
      </c>
      <c r="M7" s="71" t="s">
        <v>436</v>
      </c>
      <c r="N7" s="71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72" ht="14.65">
      <c r="B9" s="54" t="s">
        <v>21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61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</row>
    <row r="10" spans="1:72">
      <c r="AU10" s="51"/>
    </row>
    <row r="11" spans="1:72">
      <c r="C11" s="10" t="s">
        <v>444</v>
      </c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</row>
    <row r="12" spans="1:72">
      <c r="AU12" s="51"/>
    </row>
    <row r="13" spans="1:72">
      <c r="E13" s="51" t="s">
        <v>21</v>
      </c>
      <c r="F13" s="51" t="s">
        <v>367</v>
      </c>
      <c r="G13" s="51" t="s">
        <v>444</v>
      </c>
      <c r="H13" s="51" t="s">
        <v>441</v>
      </c>
      <c r="L13" s="51" t="s">
        <v>108</v>
      </c>
      <c r="R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15">
        <f>SUM(Cal_TechAssessCosts!AG13:AG42)</f>
        <v>5.868383938839222</v>
      </c>
      <c r="AH13" s="15">
        <f>SUM(Cal_TechAssessCosts!AH13:AH42)</f>
        <v>6.1262989738468789</v>
      </c>
      <c r="AI13" s="15">
        <f>SUM(Cal_TechAssessCosts!AI13:AI42)</f>
        <v>6.3110612213735937</v>
      </c>
      <c r="AJ13" s="15">
        <f>SUM(Cal_TechAssessCosts!AJ13:AJ42)</f>
        <v>6.4980043331154249</v>
      </c>
      <c r="AK13" s="15">
        <f>SUM(Cal_TechAssessCosts!AK13:AK42)</f>
        <v>6.7648694767653712</v>
      </c>
      <c r="AM13" s="55"/>
      <c r="AN13" s="55"/>
      <c r="AO13" s="55"/>
      <c r="AP13" s="55"/>
      <c r="AQ13" s="55"/>
      <c r="AR13" s="55"/>
    </row>
    <row r="14" spans="1:72">
      <c r="E14" s="51" t="s">
        <v>21</v>
      </c>
      <c r="F14" s="51" t="s">
        <v>437</v>
      </c>
      <c r="G14" s="51" t="s">
        <v>444</v>
      </c>
      <c r="H14" s="51" t="s">
        <v>441</v>
      </c>
      <c r="L14" s="51" t="s">
        <v>108</v>
      </c>
      <c r="R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15">
        <f>SUM(Cal_TechAssessCosts!AG279:AG308)</f>
        <v>7.48516905272764</v>
      </c>
      <c r="AH14" s="15">
        <f>SUM(Cal_TechAssessCosts!AH279:AH308)</f>
        <v>10.30307665429002</v>
      </c>
      <c r="AI14" s="15">
        <f>SUM(Cal_TechAssessCosts!AI279:AI308)</f>
        <v>8.0506009444658915</v>
      </c>
      <c r="AJ14" s="15">
        <f>SUM(Cal_TechAssessCosts!AJ279:AJ308)</f>
        <v>7.1056120441179074</v>
      </c>
      <c r="AK14" s="15">
        <f>SUM(Cal_TechAssessCosts!AK279:AK308)</f>
        <v>8.133472647725565</v>
      </c>
      <c r="AM14" s="55"/>
      <c r="AN14" s="55"/>
      <c r="AO14" s="55"/>
      <c r="AP14" s="55"/>
      <c r="AQ14" s="55"/>
      <c r="AR14" s="55"/>
    </row>
    <row r="15" spans="1:72">
      <c r="AU15" s="51"/>
    </row>
    <row r="16" spans="1:72">
      <c r="E16" s="51" t="s">
        <v>21</v>
      </c>
      <c r="F16" s="51" t="s">
        <v>367</v>
      </c>
      <c r="G16" s="51" t="s">
        <v>444</v>
      </c>
      <c r="H16" s="51" t="s">
        <v>442</v>
      </c>
      <c r="L16" s="51" t="s">
        <v>108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15">
        <f>SUMPRODUCT(Cal_TechAssessCosts!$M13:$M42,Cal_TechAssessCosts!AG13:AG42)</f>
        <v>5.868383938839222</v>
      </c>
      <c r="AH16" s="15">
        <f>SUMPRODUCT(Cal_TechAssessCosts!$M13:$M42,Cal_TechAssessCosts!AH13:AH42)</f>
        <v>6.1262989738468789</v>
      </c>
      <c r="AI16" s="15">
        <f>SUMPRODUCT(Cal_TechAssessCosts!$M13:$M42,Cal_TechAssessCosts!AI13:AI42)</f>
        <v>6.3110612213735937</v>
      </c>
      <c r="AJ16" s="15">
        <f>SUMPRODUCT(Cal_TechAssessCosts!$M13:$M42,Cal_TechAssessCosts!AJ13:AJ42)</f>
        <v>6.4980043331154249</v>
      </c>
      <c r="AK16" s="15">
        <f>SUMPRODUCT(Cal_TechAssessCosts!$M13:$M42,Cal_TechAssessCosts!AK13:AK42)</f>
        <v>6.7648694767653712</v>
      </c>
      <c r="AM16" s="55"/>
      <c r="AN16" s="55"/>
      <c r="AO16" s="55"/>
      <c r="AP16" s="55"/>
      <c r="AQ16" s="55"/>
      <c r="AR16" s="55"/>
    </row>
    <row r="17" spans="2:72">
      <c r="E17" s="51" t="s">
        <v>21</v>
      </c>
      <c r="F17" s="51" t="s">
        <v>437</v>
      </c>
      <c r="G17" s="51" t="s">
        <v>444</v>
      </c>
      <c r="H17" s="51" t="s">
        <v>442</v>
      </c>
      <c r="L17" s="51" t="s">
        <v>108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15">
        <f>SUMPRODUCT(Cal_TechAssessCosts!$M279:$M308,Cal_TechAssessCosts!AG279:AG308)</f>
        <v>6.4840838543700148</v>
      </c>
      <c r="AH17" s="15">
        <f>SUMPRODUCT(Cal_TechAssessCosts!$M279:$M308,Cal_TechAssessCosts!AH279:AH308)</f>
        <v>6.8839041035243254</v>
      </c>
      <c r="AI17" s="15">
        <f>SUMPRODUCT(Cal_TechAssessCosts!$M279:$M308,Cal_TechAssessCosts!AI279:AI308)</f>
        <v>6.1401707319165588</v>
      </c>
      <c r="AJ17" s="15">
        <f>SUMPRODUCT(Cal_TechAssessCosts!$M279:$M308,Cal_TechAssessCosts!AJ279:AJ308)</f>
        <v>6.1502108378773146</v>
      </c>
      <c r="AK17" s="15">
        <f>SUMPRODUCT(Cal_TechAssessCosts!$M279:$M308,Cal_TechAssessCosts!AK279:AK308)</f>
        <v>7.2436701774393342</v>
      </c>
      <c r="AM17" s="55"/>
      <c r="AN17" s="55"/>
      <c r="AO17" s="55"/>
      <c r="AP17" s="55"/>
      <c r="AQ17" s="55"/>
      <c r="AR17" s="55"/>
    </row>
    <row r="18" spans="2:72">
      <c r="AU18" s="51"/>
    </row>
    <row r="19" spans="2:72">
      <c r="E19" s="51" t="s">
        <v>21</v>
      </c>
      <c r="F19" s="51" t="s">
        <v>443</v>
      </c>
      <c r="G19" s="51" t="s">
        <v>444</v>
      </c>
      <c r="L19" s="51" t="s">
        <v>239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119">
        <f>SUM(AG16:AG17)/SUM(AG13:AG14)</f>
        <v>0.92503229672358822</v>
      </c>
      <c r="AH19" s="119">
        <f t="shared" ref="AH19:AK19" si="0">SUM(AH16:AH17)/SUM(AH13:AH14)</f>
        <v>0.79188664084653171</v>
      </c>
      <c r="AI19" s="119">
        <f t="shared" si="0"/>
        <v>0.8669770817271093</v>
      </c>
      <c r="AJ19" s="119">
        <f t="shared" si="0"/>
        <v>0.92976858654735883</v>
      </c>
      <c r="AK19" s="119">
        <f t="shared" si="0"/>
        <v>0.94027506800078708</v>
      </c>
      <c r="AM19" s="55"/>
      <c r="AN19" s="55"/>
      <c r="AO19" s="55"/>
      <c r="AP19" s="55"/>
      <c r="AQ19" s="55"/>
      <c r="AR19" s="55"/>
    </row>
    <row r="21" spans="2:72">
      <c r="C21" s="10" t="s">
        <v>440</v>
      </c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</row>
    <row r="22" spans="2:72">
      <c r="AU22" s="51"/>
    </row>
    <row r="23" spans="2:72">
      <c r="E23" s="51" t="s">
        <v>21</v>
      </c>
      <c r="F23" s="51" t="s">
        <v>367</v>
      </c>
      <c r="G23" s="51" t="s">
        <v>440</v>
      </c>
      <c r="H23" s="51" t="s">
        <v>441</v>
      </c>
      <c r="L23" s="51" t="s">
        <v>108</v>
      </c>
      <c r="R23" s="55"/>
      <c r="T23" s="55"/>
      <c r="U23" s="55"/>
      <c r="V23" s="55"/>
      <c r="W23" s="55"/>
      <c r="X23" s="55"/>
      <c r="Y23" s="55"/>
      <c r="Z23" s="55"/>
      <c r="AA23" s="55"/>
      <c r="AB23" s="55"/>
      <c r="AC23" s="55"/>
      <c r="AD23" s="55"/>
      <c r="AE23" s="55"/>
      <c r="AF23" s="55"/>
      <c r="AG23" s="15">
        <f>SUM(Cal_TechAssessCostsAdj!AG13:AG42)</f>
        <v>1.1160165884401179</v>
      </c>
      <c r="AH23" s="15">
        <f>SUM(Cal_TechAssessCostsAdj!AH13:AH42)</f>
        <v>1.1489152366222328</v>
      </c>
      <c r="AI23" s="15">
        <f>SUM(Cal_TechAssessCostsAdj!AI13:AI42)</f>
        <v>1.1827571754806594</v>
      </c>
      <c r="AJ23" s="15">
        <f>SUM(Cal_TechAssessCostsAdj!AJ13:AJ42)</f>
        <v>1.218313168114262</v>
      </c>
      <c r="AK23" s="15">
        <f>SUM(Cal_TechAssessCostsAdj!AK13:AK42)</f>
        <v>1.2579055657791465</v>
      </c>
      <c r="AM23" s="55"/>
      <c r="AN23" s="55"/>
      <c r="AO23" s="55"/>
      <c r="AP23" s="55"/>
      <c r="AQ23" s="55"/>
      <c r="AR23" s="55"/>
    </row>
    <row r="24" spans="2:72">
      <c r="E24" s="51" t="s">
        <v>21</v>
      </c>
      <c r="F24" s="51" t="s">
        <v>437</v>
      </c>
      <c r="G24" s="51" t="s">
        <v>440</v>
      </c>
      <c r="H24" s="51" t="s">
        <v>441</v>
      </c>
      <c r="L24" s="51" t="s">
        <v>108</v>
      </c>
      <c r="R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15">
        <f>SUM(Cal_TechAssessCostsAdj!AG279:AG308)</f>
        <v>5.4477269179955741</v>
      </c>
      <c r="AH24" s="15">
        <f>SUM(Cal_TechAssessCostsAdj!AH279:AH308)</f>
        <v>7.4526784259000491</v>
      </c>
      <c r="AI24" s="15">
        <f>SUM(Cal_TechAssessCostsAdj!AI279:AI308)</f>
        <v>6.0013552041565958</v>
      </c>
      <c r="AJ24" s="15">
        <f>SUM(Cal_TechAssessCostsAdj!AJ279:AJ308)</f>
        <v>3.4042074979788186</v>
      </c>
      <c r="AK24" s="15">
        <f>SUM(Cal_TechAssessCostsAdj!AK279:AK308)</f>
        <v>3.4892395601613422</v>
      </c>
      <c r="AM24" s="55"/>
      <c r="AN24" s="55"/>
      <c r="AO24" s="55"/>
      <c r="AP24" s="55"/>
      <c r="AQ24" s="55"/>
      <c r="AR24" s="55"/>
    </row>
    <row r="25" spans="2:72">
      <c r="AU25" s="51"/>
    </row>
    <row r="26" spans="2:72">
      <c r="E26" s="51" t="s">
        <v>21</v>
      </c>
      <c r="F26" s="51" t="s">
        <v>367</v>
      </c>
      <c r="G26" s="51" t="s">
        <v>440</v>
      </c>
      <c r="H26" s="51" t="s">
        <v>442</v>
      </c>
      <c r="L26" s="51" t="s">
        <v>108</v>
      </c>
      <c r="R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15">
        <f>SUMPRODUCT(Cal_TechAssessCostsAdj!$M13:$M42,Cal_TechAssessCostsAdj!AG13:AG42)</f>
        <v>1.1160165884401179</v>
      </c>
      <c r="AH26" s="15">
        <f>SUMPRODUCT(Cal_TechAssessCostsAdj!$M13:$M42,Cal_TechAssessCostsAdj!AH13:AH42)</f>
        <v>1.1489152366222328</v>
      </c>
      <c r="AI26" s="15">
        <f>SUMPRODUCT(Cal_TechAssessCostsAdj!$M13:$M42,Cal_TechAssessCostsAdj!AI13:AI42)</f>
        <v>1.1827571754806594</v>
      </c>
      <c r="AJ26" s="15">
        <f>SUMPRODUCT(Cal_TechAssessCostsAdj!$M13:$M42,Cal_TechAssessCostsAdj!AJ13:AJ42)</f>
        <v>1.218313168114262</v>
      </c>
      <c r="AK26" s="15">
        <f>SUMPRODUCT(Cal_TechAssessCostsAdj!$M13:$M42,Cal_TechAssessCostsAdj!AK13:AK42)</f>
        <v>1.2579055657791465</v>
      </c>
      <c r="AM26" s="55"/>
      <c r="AN26" s="55"/>
      <c r="AO26" s="55"/>
      <c r="AP26" s="55"/>
      <c r="AQ26" s="55"/>
      <c r="AR26" s="55"/>
    </row>
    <row r="27" spans="2:72">
      <c r="E27" s="51" t="s">
        <v>21</v>
      </c>
      <c r="F27" s="51" t="s">
        <v>437</v>
      </c>
      <c r="G27" s="51" t="s">
        <v>440</v>
      </c>
      <c r="H27" s="51" t="s">
        <v>442</v>
      </c>
      <c r="L27" s="51" t="s">
        <v>108</v>
      </c>
      <c r="R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15">
        <f>SUMPRODUCT(Cal_TechAssessCostsAdj!$M279:$M308,Cal_TechAssessCostsAdj!AG279:AG308)</f>
        <v>4.5045429109763013</v>
      </c>
      <c r="AH27" s="15">
        <f>SUMPRODUCT(Cal_TechAssessCostsAdj!$M279:$M308,Cal_TechAssessCostsAdj!AH279:AH308)</f>
        <v>4.2451851216090537</v>
      </c>
      <c r="AI27" s="15">
        <f>SUMPRODUCT(Cal_TechAssessCostsAdj!$M279:$M308,Cal_TechAssessCostsAdj!AI279:AI308)</f>
        <v>4.2404722694192607</v>
      </c>
      <c r="AJ27" s="15">
        <f>SUMPRODUCT(Cal_TechAssessCostsAdj!$M279:$M308,Cal_TechAssessCostsAdj!AJ279:AJ308)</f>
        <v>2.6046063227228702</v>
      </c>
      <c r="AK27" s="15">
        <f>SUMPRODUCT(Cal_TechAssessCostsAdj!$M279:$M308,Cal_TechAssessCostsAdj!AK279:AK308)</f>
        <v>2.6722667202572361</v>
      </c>
      <c r="AM27" s="55"/>
      <c r="AN27" s="55"/>
      <c r="AO27" s="55"/>
      <c r="AP27" s="55"/>
      <c r="AQ27" s="55"/>
      <c r="AR27" s="55"/>
    </row>
    <row r="28" spans="2:72">
      <c r="AU28" s="51"/>
    </row>
    <row r="29" spans="2:72">
      <c r="E29" s="51" t="s">
        <v>21</v>
      </c>
      <c r="F29" s="51" t="s">
        <v>443</v>
      </c>
      <c r="G29" s="51" t="s">
        <v>440</v>
      </c>
      <c r="L29" s="51" t="s">
        <v>239</v>
      </c>
      <c r="R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119">
        <f>SUM(AG26:AG27)/SUM(AG23:AG24)</f>
        <v>0.85630395122928105</v>
      </c>
      <c r="AH29" s="119">
        <f t="shared" ref="AH29:AK29" si="1">SUM(AH26:AH27)/SUM(AH23:AH24)</f>
        <v>0.6271047633572534</v>
      </c>
      <c r="AI29" s="119">
        <f t="shared" si="1"/>
        <v>0.7548920671496725</v>
      </c>
      <c r="AJ29" s="119">
        <f t="shared" si="1"/>
        <v>0.82702052991971475</v>
      </c>
      <c r="AK29" s="119">
        <f t="shared" si="1"/>
        <v>0.8279022826920106</v>
      </c>
      <c r="AM29" s="55"/>
      <c r="AN29" s="55"/>
      <c r="AO29" s="55"/>
      <c r="AP29" s="55"/>
      <c r="AQ29" s="55"/>
      <c r="AR29" s="55"/>
    </row>
    <row r="31" spans="2:72" ht="14.65">
      <c r="B31" s="54" t="s">
        <v>24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  <c r="P31" s="54"/>
      <c r="Q31" s="54"/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61"/>
      <c r="AO31" s="54"/>
      <c r="AP31" s="54"/>
      <c r="AQ31" s="54"/>
      <c r="AR31" s="54"/>
      <c r="AS31" s="54"/>
      <c r="AT31" s="54"/>
      <c r="AU31" s="54"/>
      <c r="AV31" s="54"/>
      <c r="AW31" s="54"/>
      <c r="AX31" s="54"/>
      <c r="AY31" s="54"/>
      <c r="AZ31" s="54"/>
      <c r="BA31" s="54"/>
      <c r="BB31" s="54"/>
      <c r="BC31" s="54"/>
      <c r="BD31" s="54"/>
      <c r="BE31" s="54"/>
      <c r="BF31" s="54"/>
      <c r="BG31" s="54"/>
      <c r="BH31" s="54"/>
      <c r="BI31" s="54"/>
      <c r="BJ31" s="54"/>
      <c r="BK31" s="54"/>
      <c r="BL31" s="54"/>
      <c r="BM31" s="54"/>
      <c r="BN31" s="54"/>
      <c r="BO31" s="54"/>
      <c r="BP31" s="54"/>
      <c r="BQ31" s="54"/>
      <c r="BR31" s="54"/>
      <c r="BS31" s="54"/>
      <c r="BT31" s="54"/>
    </row>
    <row r="33" spans="3:60">
      <c r="C33" s="10" t="s">
        <v>444</v>
      </c>
      <c r="D33" s="10"/>
      <c r="E33" s="10"/>
      <c r="F33" s="10"/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</row>
    <row r="34" spans="3:60">
      <c r="AU34" s="51"/>
    </row>
    <row r="35" spans="3:60">
      <c r="E35" s="51" t="s">
        <v>24</v>
      </c>
      <c r="F35" s="51" t="s">
        <v>367</v>
      </c>
      <c r="G35" s="51" t="s">
        <v>444</v>
      </c>
      <c r="H35" s="51" t="s">
        <v>441</v>
      </c>
      <c r="L35" s="51" t="s">
        <v>108</v>
      </c>
      <c r="R35" s="55"/>
      <c r="T35" s="55"/>
      <c r="U35" s="55"/>
      <c r="V35" s="55"/>
      <c r="W35" s="55"/>
      <c r="X35" s="55"/>
      <c r="Y35" s="55"/>
      <c r="Z35" s="55"/>
      <c r="AA35" s="55"/>
      <c r="AB35" s="55"/>
      <c r="AC35" s="55"/>
      <c r="AD35" s="55"/>
      <c r="AE35" s="55"/>
      <c r="AF35" s="55"/>
      <c r="AG35" s="15">
        <f>SUM(Cal_TechAssessCosts!AG46:AG75)</f>
        <v>16.279006163621155</v>
      </c>
      <c r="AH35" s="15">
        <f>SUM(Cal_TechAssessCosts!AH46:AH75)</f>
        <v>16.368557372117323</v>
      </c>
      <c r="AI35" s="15">
        <f>SUM(Cal_TechAssessCosts!AI46:AI75)</f>
        <v>17.583077691254339</v>
      </c>
      <c r="AJ35" s="15">
        <f>SUM(Cal_TechAssessCosts!AJ46:AJ75)</f>
        <v>14.361043448056133</v>
      </c>
      <c r="AK35" s="15">
        <f>SUM(Cal_TechAssessCosts!AK46:AK75)</f>
        <v>10.640657692417349</v>
      </c>
      <c r="AM35" s="55"/>
      <c r="AN35" s="55"/>
      <c r="AO35" s="55"/>
      <c r="AP35" s="55"/>
      <c r="AQ35" s="55"/>
      <c r="AR35" s="55"/>
    </row>
    <row r="36" spans="3:60">
      <c r="E36" s="51" t="s">
        <v>24</v>
      </c>
      <c r="F36" s="51" t="s">
        <v>437</v>
      </c>
      <c r="G36" s="51" t="s">
        <v>444</v>
      </c>
      <c r="H36" s="51" t="s">
        <v>441</v>
      </c>
      <c r="L36" s="51" t="s">
        <v>108</v>
      </c>
      <c r="R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15">
        <f>SUM(Cal_TechAssessCosts!AG312:AG341)</f>
        <v>2.3591776555552819</v>
      </c>
      <c r="AH36" s="15">
        <f>SUM(Cal_TechAssessCosts!AH312:AH341)</f>
        <v>3.7059167050054027</v>
      </c>
      <c r="AI36" s="15">
        <f>SUM(Cal_TechAssessCosts!AI312:AI341)</f>
        <v>5.5773185092777489</v>
      </c>
      <c r="AJ36" s="15">
        <f>SUM(Cal_TechAssessCosts!AJ312:AJ341)</f>
        <v>3.8735047343849831</v>
      </c>
      <c r="AK36" s="15">
        <f>SUM(Cal_TechAssessCosts!AK312:AK341)</f>
        <v>3.6591254049945618</v>
      </c>
      <c r="AM36" s="55"/>
      <c r="AN36" s="55"/>
      <c r="AO36" s="55"/>
      <c r="AP36" s="55"/>
      <c r="AQ36" s="55"/>
      <c r="AR36" s="55"/>
    </row>
    <row r="37" spans="3:60">
      <c r="AM37" s="55"/>
      <c r="AN37" s="55"/>
      <c r="AO37" s="55"/>
      <c r="AP37" s="55"/>
      <c r="AQ37" s="55"/>
      <c r="AR37" s="55"/>
    </row>
    <row r="38" spans="3:60">
      <c r="E38" s="51" t="s">
        <v>24</v>
      </c>
      <c r="F38" s="51" t="s">
        <v>367</v>
      </c>
      <c r="G38" s="51" t="s">
        <v>444</v>
      </c>
      <c r="H38" s="51" t="s">
        <v>442</v>
      </c>
      <c r="L38" s="51" t="s">
        <v>108</v>
      </c>
      <c r="R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15">
        <f>SUMPRODUCT(Cal_TechAssessCosts!$M46:$M75,Cal_TechAssessCosts!AG46:AG75)</f>
        <v>4.7914664230394237</v>
      </c>
      <c r="AH38" s="15">
        <f>SUMPRODUCT(Cal_TechAssessCosts!$M46:$M75,Cal_TechAssessCosts!AH46:AH75)</f>
        <v>5.0823869466805869</v>
      </c>
      <c r="AI38" s="15">
        <f>SUMPRODUCT(Cal_TechAssessCosts!$M46:$M75,Cal_TechAssessCosts!AI46:AI75)</f>
        <v>5.3003592629659098</v>
      </c>
      <c r="AJ38" s="15">
        <f>SUMPRODUCT(Cal_TechAssessCosts!$M46:$M75,Cal_TechAssessCosts!AJ46:AJ75)</f>
        <v>5.5210015804754224</v>
      </c>
      <c r="AK38" s="15">
        <f>SUMPRODUCT(Cal_TechAssessCosts!$M46:$M75,Cal_TechAssessCosts!AK46:AK75)</f>
        <v>5.8224762996179997</v>
      </c>
      <c r="AM38" s="55"/>
      <c r="AN38" s="55"/>
      <c r="AO38" s="55"/>
      <c r="AP38" s="55"/>
      <c r="AQ38" s="55"/>
      <c r="AR38" s="55"/>
    </row>
    <row r="39" spans="3:60">
      <c r="E39" s="51" t="s">
        <v>24</v>
      </c>
      <c r="F39" s="51" t="s">
        <v>437</v>
      </c>
      <c r="G39" s="51" t="s">
        <v>444</v>
      </c>
      <c r="H39" s="51" t="s">
        <v>442</v>
      </c>
      <c r="L39" s="51" t="s">
        <v>108</v>
      </c>
      <c r="R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15">
        <f>SUMPRODUCT(Cal_TechAssessCosts!$M312:$M341,Cal_TechAssessCosts!AG312:AG341)</f>
        <v>2.3591776555552819</v>
      </c>
      <c r="AH39" s="15">
        <f>SUMPRODUCT(Cal_TechAssessCosts!$M312:$M341,Cal_TechAssessCosts!AH312:AH341)</f>
        <v>3.7059167050054027</v>
      </c>
      <c r="AI39" s="15">
        <f>SUMPRODUCT(Cal_TechAssessCosts!$M312:$M341,Cal_TechAssessCosts!AI312:AI341)</f>
        <v>5.5773185092777489</v>
      </c>
      <c r="AJ39" s="15">
        <f>SUMPRODUCT(Cal_TechAssessCosts!$M312:$M341,Cal_TechAssessCosts!AJ312:AJ341)</f>
        <v>3.8735047343849831</v>
      </c>
      <c r="AK39" s="15">
        <f>SUMPRODUCT(Cal_TechAssessCosts!$M312:$M341,Cal_TechAssessCosts!AK312:AK341)</f>
        <v>3.6591254049945618</v>
      </c>
      <c r="AM39" s="55"/>
      <c r="AN39" s="55"/>
      <c r="AO39" s="55"/>
      <c r="AP39" s="55"/>
      <c r="AQ39" s="55"/>
      <c r="AR39" s="55"/>
    </row>
    <row r="40" spans="3:60">
      <c r="AM40" s="55"/>
      <c r="AN40" s="55"/>
      <c r="AO40" s="55"/>
      <c r="AP40" s="55"/>
      <c r="AQ40" s="55"/>
      <c r="AR40" s="55"/>
    </row>
    <row r="41" spans="3:60">
      <c r="E41" s="51" t="s">
        <v>24</v>
      </c>
      <c r="F41" s="51" t="s">
        <v>443</v>
      </c>
      <c r="G41" s="51" t="s">
        <v>444</v>
      </c>
      <c r="L41" s="51" t="s">
        <v>239</v>
      </c>
      <c r="R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119">
        <f>SUM(AG38:AG39)/SUM(AG35:AG36)</f>
        <v>0.38365562588976926</v>
      </c>
      <c r="AH41" s="119">
        <f t="shared" ref="AH41:AK41" si="2">SUM(AH38:AH39)/SUM(AH35:AH36)</f>
        <v>0.43778500088833294</v>
      </c>
      <c r="AI41" s="119">
        <f t="shared" si="2"/>
        <v>0.46966717141020903</v>
      </c>
      <c r="AJ41" s="119">
        <f t="shared" si="2"/>
        <v>0.51520367934900668</v>
      </c>
      <c r="AK41" s="119">
        <f t="shared" si="2"/>
        <v>0.66305912754219454</v>
      </c>
      <c r="AM41" s="55"/>
      <c r="AN41" s="55"/>
      <c r="AO41" s="55"/>
      <c r="AP41" s="55"/>
      <c r="AQ41" s="55"/>
      <c r="AR41" s="55"/>
    </row>
    <row r="43" spans="3:60">
      <c r="C43" s="10" t="s">
        <v>440</v>
      </c>
      <c r="D43" s="10"/>
      <c r="E43" s="10"/>
      <c r="F43" s="10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</row>
    <row r="44" spans="3:60">
      <c r="AU44" s="51"/>
    </row>
    <row r="45" spans="3:60">
      <c r="E45" s="51" t="s">
        <v>24</v>
      </c>
      <c r="F45" s="51" t="s">
        <v>367</v>
      </c>
      <c r="G45" s="51" t="s">
        <v>440</v>
      </c>
      <c r="H45" s="51" t="s">
        <v>441</v>
      </c>
      <c r="L45" s="51" t="s">
        <v>108</v>
      </c>
      <c r="R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15">
        <f>SUM(Cal_TechAssessCostsAdj!AG46:AG75)</f>
        <v>13.912106310524258</v>
      </c>
      <c r="AH45" s="15">
        <f>SUM(Cal_TechAssessCostsAdj!AH46:AH75)</f>
        <v>13.738797378287018</v>
      </c>
      <c r="AI45" s="15">
        <f>SUM(Cal_TechAssessCostsAdj!AI46:AI75)</f>
        <v>14.764704898897918</v>
      </c>
      <c r="AJ45" s="15">
        <f>SUM(Cal_TechAssessCostsAdj!AJ46:AJ75)</f>
        <v>11.353465233086283</v>
      </c>
      <c r="AK45" s="15">
        <f>SUM(Cal_TechAssessCostsAdj!AK46:AK75)</f>
        <v>7.3674584472623534</v>
      </c>
      <c r="AM45" s="55"/>
      <c r="AN45" s="55"/>
      <c r="AO45" s="55"/>
      <c r="AP45" s="55"/>
      <c r="AQ45" s="55"/>
      <c r="AR45" s="55"/>
    </row>
    <row r="46" spans="3:60">
      <c r="E46" s="51" t="s">
        <v>24</v>
      </c>
      <c r="F46" s="51" t="s">
        <v>437</v>
      </c>
      <c r="G46" s="51" t="s">
        <v>440</v>
      </c>
      <c r="H46" s="51" t="s">
        <v>441</v>
      </c>
      <c r="L46" s="51" t="s">
        <v>108</v>
      </c>
      <c r="R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15">
        <f>SUM(Cal_TechAssessCostsAdj!AG312:AG341)</f>
        <v>1.3141292623062155</v>
      </c>
      <c r="AH46" s="15">
        <f>SUM(Cal_TechAssessCostsAdj!AH312:AH341)</f>
        <v>2.3445868411289661</v>
      </c>
      <c r="AI46" s="15">
        <f>SUM(Cal_TechAssessCostsAdj!AI312:AI341)</f>
        <v>4.5785376382882852</v>
      </c>
      <c r="AJ46" s="15">
        <f>SUM(Cal_TechAssessCostsAdj!AJ312:AJ341)</f>
        <v>1.9760902284904924</v>
      </c>
      <c r="AK46" s="15">
        <f>SUM(Cal_TechAssessCostsAdj!AK312:AK341)</f>
        <v>1.2765876249013073</v>
      </c>
      <c r="AM46" s="55"/>
      <c r="AN46" s="55"/>
      <c r="AO46" s="55"/>
      <c r="AP46" s="55"/>
      <c r="AQ46" s="55"/>
      <c r="AR46" s="55"/>
    </row>
    <row r="47" spans="3:60">
      <c r="AM47" s="55"/>
      <c r="AN47" s="55"/>
      <c r="AO47" s="55"/>
      <c r="AP47" s="55"/>
      <c r="AQ47" s="55"/>
      <c r="AR47" s="55"/>
    </row>
    <row r="48" spans="3:60">
      <c r="E48" s="51" t="s">
        <v>24</v>
      </c>
      <c r="F48" s="51" t="s">
        <v>367</v>
      </c>
      <c r="G48" s="51" t="s">
        <v>440</v>
      </c>
      <c r="H48" s="51" t="s">
        <v>442</v>
      </c>
      <c r="L48" s="51" t="s">
        <v>108</v>
      </c>
      <c r="R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15">
        <f>SUMPRODUCT(Cal_TechAssessCostsAdj!$M46:$M75,Cal_TechAssessCostsAdj!AG46:AG75)</f>
        <v>2.4245665699425265</v>
      </c>
      <c r="AH48" s="15">
        <f>SUMPRODUCT(Cal_TechAssessCostsAdj!$M46:$M75,Cal_TechAssessCostsAdj!AH46:AH75)</f>
        <v>2.4526269528502835</v>
      </c>
      <c r="AI48" s="15">
        <f>SUMPRODUCT(Cal_TechAssessCostsAdj!$M46:$M75,Cal_TechAssessCostsAdj!AI46:AI75)</f>
        <v>2.4819864706094878</v>
      </c>
      <c r="AJ48" s="15">
        <f>SUMPRODUCT(Cal_TechAssessCostsAdj!$M46:$M75,Cal_TechAssessCostsAdj!AJ46:AJ75)</f>
        <v>2.5134233655055729</v>
      </c>
      <c r="AK48" s="15">
        <f>SUMPRODUCT(Cal_TechAssessCostsAdj!$M46:$M75,Cal_TechAssessCostsAdj!AK46:AK75)</f>
        <v>2.5492770544630048</v>
      </c>
      <c r="AM48" s="55"/>
      <c r="AN48" s="55"/>
      <c r="AO48" s="55"/>
      <c r="AP48" s="55"/>
      <c r="AQ48" s="55"/>
      <c r="AR48" s="55"/>
    </row>
    <row r="49" spans="2:72">
      <c r="E49" s="51" t="s">
        <v>24</v>
      </c>
      <c r="F49" s="51" t="s">
        <v>437</v>
      </c>
      <c r="G49" s="51" t="s">
        <v>440</v>
      </c>
      <c r="H49" s="51" t="s">
        <v>442</v>
      </c>
      <c r="L49" s="51" t="s">
        <v>108</v>
      </c>
      <c r="R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15">
        <f>SUMPRODUCT(Cal_TechAssessCostsAdj!$M312:$M341,Cal_TechAssessCostsAdj!AG312:AG341)</f>
        <v>1.3141292623062155</v>
      </c>
      <c r="AH49" s="15">
        <f>SUMPRODUCT(Cal_TechAssessCostsAdj!$M312:$M341,Cal_TechAssessCostsAdj!AH312:AH341)</f>
        <v>2.3445868411289661</v>
      </c>
      <c r="AI49" s="15">
        <f>SUMPRODUCT(Cal_TechAssessCostsAdj!$M312:$M341,Cal_TechAssessCostsAdj!AI312:AI341)</f>
        <v>4.5785376382882852</v>
      </c>
      <c r="AJ49" s="15">
        <f>SUMPRODUCT(Cal_TechAssessCostsAdj!$M312:$M341,Cal_TechAssessCostsAdj!AJ312:AJ341)</f>
        <v>1.9760902284904924</v>
      </c>
      <c r="AK49" s="15">
        <f>SUMPRODUCT(Cal_TechAssessCostsAdj!$M312:$M341,Cal_TechAssessCostsAdj!AK312:AK341)</f>
        <v>1.2765876249013073</v>
      </c>
      <c r="AM49" s="55"/>
      <c r="AN49" s="55"/>
      <c r="AO49" s="55"/>
      <c r="AP49" s="55"/>
      <c r="AQ49" s="55"/>
      <c r="AR49" s="55"/>
    </row>
    <row r="50" spans="2:72">
      <c r="AM50" s="55"/>
      <c r="AN50" s="55"/>
      <c r="AO50" s="55"/>
      <c r="AP50" s="55"/>
      <c r="AQ50" s="55"/>
      <c r="AR50" s="55"/>
    </row>
    <row r="51" spans="2:72">
      <c r="E51" s="51" t="s">
        <v>24</v>
      </c>
      <c r="F51" s="51" t="s">
        <v>443</v>
      </c>
      <c r="G51" s="51" t="s">
        <v>440</v>
      </c>
      <c r="L51" s="51" t="s">
        <v>239</v>
      </c>
      <c r="R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119">
        <f>SUM(AG48:AG49)/SUM(AG45:AG46)</f>
        <v>0.24554301779751977</v>
      </c>
      <c r="AH51" s="119">
        <f t="shared" ref="AH51:AK51" si="3">SUM(AH48:AH49)/SUM(AH45:AH46)</f>
        <v>0.29827141654602873</v>
      </c>
      <c r="AI51" s="119">
        <f t="shared" si="3"/>
        <v>0.36501243756440249</v>
      </c>
      <c r="AJ51" s="119">
        <f t="shared" si="3"/>
        <v>0.33680895112649117</v>
      </c>
      <c r="AK51" s="119">
        <f t="shared" si="3"/>
        <v>0.4426011438884746</v>
      </c>
      <c r="AM51" s="55"/>
      <c r="AN51" s="55"/>
      <c r="AO51" s="55"/>
      <c r="AP51" s="55"/>
      <c r="AQ51" s="55"/>
      <c r="AR51" s="55"/>
    </row>
    <row r="53" spans="2:72" ht="14.65">
      <c r="B53" s="54" t="s">
        <v>26</v>
      </c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  <c r="P53" s="54"/>
      <c r="Q53" s="54"/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61"/>
      <c r="AO53" s="54"/>
      <c r="AP53" s="54"/>
      <c r="AQ53" s="54"/>
      <c r="AR53" s="54"/>
      <c r="AS53" s="54"/>
      <c r="AT53" s="54"/>
      <c r="AU53" s="54"/>
      <c r="AV53" s="54"/>
      <c r="AW53" s="54"/>
      <c r="AX53" s="54"/>
      <c r="AY53" s="54"/>
      <c r="AZ53" s="54"/>
      <c r="BA53" s="54"/>
      <c r="BB53" s="54"/>
      <c r="BC53" s="54"/>
      <c r="BD53" s="54"/>
      <c r="BE53" s="54"/>
      <c r="BF53" s="54"/>
      <c r="BG53" s="54"/>
      <c r="BH53" s="54"/>
      <c r="BI53" s="54"/>
      <c r="BJ53" s="54"/>
      <c r="BK53" s="54"/>
      <c r="BL53" s="54"/>
      <c r="BM53" s="54"/>
      <c r="BN53" s="54"/>
      <c r="BO53" s="54"/>
      <c r="BP53" s="54"/>
      <c r="BQ53" s="54"/>
      <c r="BR53" s="54"/>
      <c r="BS53" s="54"/>
      <c r="BT53" s="54"/>
    </row>
    <row r="55" spans="2:72">
      <c r="C55" s="10" t="s">
        <v>444</v>
      </c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</row>
    <row r="56" spans="2:72">
      <c r="AU56" s="51"/>
    </row>
    <row r="57" spans="2:72">
      <c r="E57" s="51" t="s">
        <v>26</v>
      </c>
      <c r="F57" s="51" t="s">
        <v>367</v>
      </c>
      <c r="G57" s="51" t="s">
        <v>444</v>
      </c>
      <c r="H57" s="51" t="s">
        <v>441</v>
      </c>
      <c r="L57" s="51" t="s">
        <v>108</v>
      </c>
      <c r="R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15">
        <f>SUM(Cal_TechAssessCosts!AG79:AG108)</f>
        <v>4.9966452640597421</v>
      </c>
      <c r="AH57" s="15">
        <f>SUM(Cal_TechAssessCosts!AH79:AH108)</f>
        <v>5.2517861818291252</v>
      </c>
      <c r="AI57" s="15">
        <f>SUM(Cal_TechAssessCosts!AI79:AI108)</f>
        <v>5.4329121319326728</v>
      </c>
      <c r="AJ57" s="15">
        <f>SUM(Cal_TechAssessCosts!AJ79:AJ108)</f>
        <v>5.616015254307051</v>
      </c>
      <c r="AK57" s="15">
        <f>SUM(Cal_TechAssessCosts!AK79:AK108)</f>
        <v>5.8791697480478105</v>
      </c>
      <c r="AM57" s="55"/>
      <c r="AN57" s="55"/>
      <c r="AO57" s="55"/>
      <c r="AP57" s="55"/>
      <c r="AQ57" s="55"/>
      <c r="AR57" s="55"/>
    </row>
    <row r="58" spans="2:72">
      <c r="E58" s="51" t="s">
        <v>26</v>
      </c>
      <c r="F58" s="51" t="s">
        <v>437</v>
      </c>
      <c r="G58" s="51" t="s">
        <v>444</v>
      </c>
      <c r="H58" s="51" t="s">
        <v>441</v>
      </c>
      <c r="L58" s="51" t="s">
        <v>108</v>
      </c>
      <c r="R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15">
        <f>SUM(Cal_TechAssessCosts!AG345:AG374)</f>
        <v>3.2845966152388031</v>
      </c>
      <c r="AH58" s="15">
        <f>SUM(Cal_TechAssessCosts!AH345:AH374)</f>
        <v>8.124270173358088</v>
      </c>
      <c r="AI58" s="15">
        <f>SUM(Cal_TechAssessCosts!AI345:AI374)</f>
        <v>8.0222863524035812</v>
      </c>
      <c r="AJ58" s="15">
        <f>SUM(Cal_TechAssessCosts!AJ345:AJ374)</f>
        <v>7.0578724643260715</v>
      </c>
      <c r="AK58" s="15">
        <f>SUM(Cal_TechAssessCosts!AK345:AK374)</f>
        <v>4.3652107881470013</v>
      </c>
      <c r="AM58" s="55"/>
      <c r="AN58" s="55"/>
      <c r="AO58" s="55"/>
      <c r="AP58" s="55"/>
      <c r="AQ58" s="55"/>
      <c r="AR58" s="55"/>
    </row>
    <row r="59" spans="2:72">
      <c r="AM59" s="55"/>
      <c r="AN59" s="55"/>
      <c r="AO59" s="55"/>
      <c r="AP59" s="55"/>
      <c r="AQ59" s="55"/>
      <c r="AR59" s="55"/>
    </row>
    <row r="60" spans="2:72">
      <c r="E60" s="51" t="s">
        <v>26</v>
      </c>
      <c r="F60" s="51" t="s">
        <v>367</v>
      </c>
      <c r="G60" s="51" t="s">
        <v>444</v>
      </c>
      <c r="H60" s="51" t="s">
        <v>442</v>
      </c>
      <c r="L60" s="51" t="s">
        <v>108</v>
      </c>
      <c r="R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15">
        <f>SUMPRODUCT(Cal_TechAssessCosts!$M79:$M108,Cal_TechAssessCosts!AG79:AG108)</f>
        <v>4.9966452640597421</v>
      </c>
      <c r="AH60" s="15">
        <f>SUMPRODUCT(Cal_TechAssessCosts!$M79:$M108,Cal_TechAssessCosts!AH79:AH108)</f>
        <v>5.2517861818291252</v>
      </c>
      <c r="AI60" s="15">
        <f>SUMPRODUCT(Cal_TechAssessCosts!$M79:$M108,Cal_TechAssessCosts!AI79:AI108)</f>
        <v>5.4329121319326728</v>
      </c>
      <c r="AJ60" s="15">
        <f>SUMPRODUCT(Cal_TechAssessCosts!$M79:$M108,Cal_TechAssessCosts!AJ79:AJ108)</f>
        <v>5.616015254307051</v>
      </c>
      <c r="AK60" s="15">
        <f>SUMPRODUCT(Cal_TechAssessCosts!$M79:$M108,Cal_TechAssessCosts!AK79:AK108)</f>
        <v>5.8791697480478105</v>
      </c>
      <c r="AM60" s="55"/>
      <c r="AN60" s="55"/>
      <c r="AO60" s="55"/>
      <c r="AP60" s="55"/>
      <c r="AQ60" s="55"/>
      <c r="AR60" s="55"/>
    </row>
    <row r="61" spans="2:72">
      <c r="E61" s="51" t="s">
        <v>26</v>
      </c>
      <c r="F61" s="51" t="s">
        <v>437</v>
      </c>
      <c r="G61" s="51" t="s">
        <v>444</v>
      </c>
      <c r="H61" s="51" t="s">
        <v>442</v>
      </c>
      <c r="L61" s="51" t="s">
        <v>108</v>
      </c>
      <c r="R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15">
        <f>SUMPRODUCT(Cal_TechAssessCosts!$M345:$M374,Cal_TechAssessCosts!AG345:AG374)</f>
        <v>2.4065752739942852</v>
      </c>
      <c r="AH61" s="15">
        <f>SUMPRODUCT(Cal_TechAssessCosts!$M345:$M374,Cal_TechAssessCosts!AH345:AH374)</f>
        <v>3.5158477239971644</v>
      </c>
      <c r="AI61" s="15">
        <f>SUMPRODUCT(Cal_TechAssessCosts!$M345:$M374,Cal_TechAssessCosts!AI345:AI374)</f>
        <v>3.8667117831495244</v>
      </c>
      <c r="AJ61" s="15">
        <f>SUMPRODUCT(Cal_TechAssessCosts!$M345:$M374,Cal_TechAssessCosts!AJ345:AJ374)</f>
        <v>4.1928179261329861</v>
      </c>
      <c r="AK61" s="15">
        <f>SUMPRODUCT(Cal_TechAssessCosts!$M345:$M374,Cal_TechAssessCosts!AK345:AK374)</f>
        <v>4.3371071170754645</v>
      </c>
      <c r="AM61" s="55"/>
      <c r="AN61" s="55"/>
      <c r="AO61" s="55"/>
      <c r="AP61" s="55"/>
      <c r="AQ61" s="55"/>
      <c r="AR61" s="55"/>
    </row>
    <row r="62" spans="2:72">
      <c r="AM62" s="55"/>
      <c r="AN62" s="55"/>
      <c r="AO62" s="55"/>
      <c r="AP62" s="55"/>
      <c r="AQ62" s="55"/>
      <c r="AR62" s="55"/>
    </row>
    <row r="63" spans="2:72">
      <c r="E63" s="51" t="s">
        <v>26</v>
      </c>
      <c r="F63" s="51" t="s">
        <v>443</v>
      </c>
      <c r="G63" s="51" t="s">
        <v>444</v>
      </c>
      <c r="L63" s="51" t="s">
        <v>239</v>
      </c>
      <c r="R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119">
        <f>SUM(AG60:AG61)/SUM(AG57:AG58)</f>
        <v>0.89397467746481407</v>
      </c>
      <c r="AH63" s="119">
        <f t="shared" ref="AH63:AK63" si="4">SUM(AH60:AH61)/SUM(AH57:AH58)</f>
        <v>0.65547226125630187</v>
      </c>
      <c r="AI63" s="119">
        <f t="shared" si="4"/>
        <v>0.69115471807482209</v>
      </c>
      <c r="AJ63" s="119">
        <f t="shared" si="4"/>
        <v>0.77394035659785054</v>
      </c>
      <c r="AK63" s="119">
        <f t="shared" si="4"/>
        <v>0.99725667443021648</v>
      </c>
      <c r="AM63" s="55"/>
      <c r="AN63" s="55"/>
      <c r="AO63" s="55"/>
      <c r="AP63" s="55"/>
      <c r="AQ63" s="55"/>
      <c r="AR63" s="55"/>
    </row>
    <row r="65" spans="2:72">
      <c r="C65" s="10" t="s">
        <v>440</v>
      </c>
      <c r="D65" s="10"/>
      <c r="E65" s="10"/>
      <c r="F65" s="10"/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</row>
    <row r="66" spans="2:72">
      <c r="AU66" s="51"/>
    </row>
    <row r="67" spans="2:72">
      <c r="E67" s="51" t="s">
        <v>26</v>
      </c>
      <c r="F67" s="51" t="s">
        <v>367</v>
      </c>
      <c r="G67" s="51" t="s">
        <v>440</v>
      </c>
      <c r="H67" s="51" t="s">
        <v>441</v>
      </c>
      <c r="L67" s="51" t="s">
        <v>108</v>
      </c>
      <c r="R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15">
        <f>SUM(Cal_TechAssessCostsAdj!AG79:AG108)</f>
        <v>0.75799961312004815</v>
      </c>
      <c r="AH67" s="15">
        <f>SUM(Cal_TechAssessCostsAdj!AH79:AH108)</f>
        <v>0.78654164184812458</v>
      </c>
      <c r="AI67" s="15">
        <f>SUM(Cal_TechAssessCostsAdj!AI79:AI108)</f>
        <v>0.81600409549041142</v>
      </c>
      <c r="AJ67" s="15">
        <f>SUM(Cal_TechAssessCostsAdj!AJ79:AJ108)</f>
        <v>0.84716145664172138</v>
      </c>
      <c r="AK67" s="15">
        <f>SUM(Cal_TechAssessCostsAdj!AK79:AK108)</f>
        <v>0.88234312331426412</v>
      </c>
      <c r="AM67" s="55"/>
      <c r="AN67" s="55"/>
      <c r="AO67" s="55"/>
      <c r="AP67" s="55"/>
      <c r="AQ67" s="55"/>
      <c r="AR67" s="55"/>
    </row>
    <row r="68" spans="2:72">
      <c r="E68" s="51" t="s">
        <v>26</v>
      </c>
      <c r="F68" s="51" t="s">
        <v>437</v>
      </c>
      <c r="G68" s="51" t="s">
        <v>440</v>
      </c>
      <c r="H68" s="51" t="s">
        <v>441</v>
      </c>
      <c r="L68" s="51" t="s">
        <v>108</v>
      </c>
      <c r="R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15">
        <f>SUM(Cal_TechAssessCostsAdj!AG345:AG374)</f>
        <v>1.9870146442984182</v>
      </c>
      <c r="AH68" s="15">
        <f>SUM(Cal_TechAssessCostsAdj!AH345:AH374)</f>
        <v>6.346656735487632</v>
      </c>
      <c r="AI68" s="15">
        <f>SUM(Cal_TechAssessCostsAdj!AI345:AI374)</f>
        <v>6.7297061683767971</v>
      </c>
      <c r="AJ68" s="15">
        <f>SUM(Cal_TechAssessCostsAdj!AJ345:AJ374)</f>
        <v>4.7064832865283615</v>
      </c>
      <c r="AK68" s="15">
        <f>SUM(Cal_TechAssessCostsAdj!AK345:AK374)</f>
        <v>1.3829149569104957</v>
      </c>
      <c r="AM68" s="55"/>
      <c r="AN68" s="55"/>
      <c r="AO68" s="55"/>
      <c r="AP68" s="55"/>
      <c r="AQ68" s="55"/>
      <c r="AR68" s="55"/>
    </row>
    <row r="69" spans="2:72">
      <c r="AM69" s="55"/>
      <c r="AN69" s="55"/>
      <c r="AO69" s="55"/>
      <c r="AP69" s="55"/>
      <c r="AQ69" s="55"/>
      <c r="AR69" s="55"/>
    </row>
    <row r="70" spans="2:72">
      <c r="E70" s="51" t="s">
        <v>26</v>
      </c>
      <c r="F70" s="51" t="s">
        <v>367</v>
      </c>
      <c r="G70" s="51" t="s">
        <v>440</v>
      </c>
      <c r="H70" s="51" t="s">
        <v>442</v>
      </c>
      <c r="L70" s="51" t="s">
        <v>108</v>
      </c>
      <c r="R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15">
        <f>SUMPRODUCT(Cal_TechAssessCostsAdj!$M79:$M108,Cal_TechAssessCostsAdj!AG79:AG108)</f>
        <v>0.75799961312004815</v>
      </c>
      <c r="AH70" s="15">
        <f>SUMPRODUCT(Cal_TechAssessCostsAdj!$M79:$M108,Cal_TechAssessCostsAdj!AH79:AH108)</f>
        <v>0.78654164184812458</v>
      </c>
      <c r="AI70" s="15">
        <f>SUMPRODUCT(Cal_TechAssessCostsAdj!$M79:$M108,Cal_TechAssessCostsAdj!AI79:AI108)</f>
        <v>0.81600409549041142</v>
      </c>
      <c r="AJ70" s="15">
        <f>SUMPRODUCT(Cal_TechAssessCostsAdj!$M79:$M108,Cal_TechAssessCostsAdj!AJ79:AJ108)</f>
        <v>0.84716145664172138</v>
      </c>
      <c r="AK70" s="15">
        <f>SUMPRODUCT(Cal_TechAssessCostsAdj!$M79:$M108,Cal_TechAssessCostsAdj!AK79:AK108)</f>
        <v>0.88234312331426412</v>
      </c>
      <c r="AM70" s="55"/>
      <c r="AN70" s="55"/>
      <c r="AO70" s="55"/>
      <c r="AP70" s="55"/>
      <c r="AQ70" s="55"/>
      <c r="AR70" s="55"/>
    </row>
    <row r="71" spans="2:72">
      <c r="E71" s="51" t="s">
        <v>26</v>
      </c>
      <c r="F71" s="51" t="s">
        <v>437</v>
      </c>
      <c r="G71" s="51" t="s">
        <v>440</v>
      </c>
      <c r="H71" s="51" t="s">
        <v>442</v>
      </c>
      <c r="L71" s="51" t="s">
        <v>108</v>
      </c>
      <c r="R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15">
        <f>SUMPRODUCT(Cal_TechAssessCostsAdj!$M345:$M374,Cal_TechAssessCostsAdj!AG345:AG374)</f>
        <v>1.1245016709213622</v>
      </c>
      <c r="AH71" s="15">
        <f>SUMPRODUCT(Cal_TechAssessCostsAdj!$M345:$M374,Cal_TechAssessCostsAdj!AH345:AH374)</f>
        <v>1.8624408679235729</v>
      </c>
      <c r="AI71" s="15">
        <f>SUMPRODUCT(Cal_TechAssessCostsAdj!$M345:$M374,Cal_TechAssessCostsAdj!AI345:AI374)</f>
        <v>2.7004376308969085</v>
      </c>
      <c r="AJ71" s="15">
        <f>SUMPRODUCT(Cal_TechAssessCostsAdj!$M345:$M374,Cal_TechAssessCostsAdj!AJ345:AJ374)</f>
        <v>1.9351593929241848</v>
      </c>
      <c r="AK71" s="15">
        <f>SUMPRODUCT(Cal_TechAssessCostsAdj!$M345:$M374,Cal_TechAssessCostsAdj!AK345:AK374)</f>
        <v>1.3593713178246336</v>
      </c>
      <c r="AM71" s="55"/>
      <c r="AN71" s="55"/>
      <c r="AO71" s="55"/>
      <c r="AP71" s="55"/>
      <c r="AQ71" s="55"/>
      <c r="AR71" s="55"/>
    </row>
    <row r="72" spans="2:72">
      <c r="AM72" s="55"/>
      <c r="AN72" s="55"/>
      <c r="AO72" s="55"/>
      <c r="AP72" s="55"/>
      <c r="AQ72" s="55"/>
      <c r="AR72" s="55"/>
    </row>
    <row r="73" spans="2:72">
      <c r="E73" s="51" t="s">
        <v>26</v>
      </c>
      <c r="F73" s="51" t="s">
        <v>443</v>
      </c>
      <c r="G73" s="51" t="s">
        <v>440</v>
      </c>
      <c r="L73" s="51" t="s">
        <v>239</v>
      </c>
      <c r="R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119">
        <f>SUM(AG70:AG71)/SUM(AG67:AG68)</f>
        <v>0.685789255539896</v>
      </c>
      <c r="AH73" s="119">
        <f t="shared" ref="AH73:AK73" si="5">SUM(AH70:AH71)/SUM(AH67:AH68)</f>
        <v>0.37135971406435075</v>
      </c>
      <c r="AI73" s="119">
        <f t="shared" si="5"/>
        <v>0.46601865211097154</v>
      </c>
      <c r="AJ73" s="119">
        <f t="shared" si="5"/>
        <v>0.50099006656621792</v>
      </c>
      <c r="AK73" s="119">
        <f t="shared" si="5"/>
        <v>0.98960664160459544</v>
      </c>
      <c r="AM73" s="55"/>
      <c r="AN73" s="55"/>
      <c r="AO73" s="55"/>
      <c r="AP73" s="55"/>
      <c r="AQ73" s="55"/>
      <c r="AR73" s="55"/>
    </row>
    <row r="75" spans="2:72" ht="14.65">
      <c r="B75" s="54" t="s">
        <v>28</v>
      </c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  <c r="P75" s="54"/>
      <c r="Q75" s="54"/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  <c r="AE75" s="54"/>
      <c r="AF75" s="54"/>
      <c r="AG75" s="54"/>
      <c r="AH75" s="54"/>
      <c r="AI75" s="54"/>
      <c r="AJ75" s="54"/>
      <c r="AK75" s="54"/>
      <c r="AL75" s="54"/>
      <c r="AM75" s="54"/>
      <c r="AN75" s="61"/>
      <c r="AO75" s="54"/>
      <c r="AP75" s="54"/>
      <c r="AQ75" s="54"/>
      <c r="AR75" s="54"/>
      <c r="AS75" s="54"/>
      <c r="AT75" s="54"/>
      <c r="AU75" s="54"/>
      <c r="AV75" s="54"/>
      <c r="AW75" s="54"/>
      <c r="AX75" s="54"/>
      <c r="AY75" s="54"/>
      <c r="AZ75" s="54"/>
      <c r="BA75" s="54"/>
      <c r="BB75" s="54"/>
      <c r="BC75" s="54"/>
      <c r="BD75" s="54"/>
      <c r="BE75" s="54"/>
      <c r="BF75" s="54"/>
      <c r="BG75" s="54"/>
      <c r="BH75" s="54"/>
      <c r="BI75" s="54"/>
      <c r="BJ75" s="54"/>
      <c r="BK75" s="54"/>
      <c r="BL75" s="54"/>
      <c r="BM75" s="54"/>
      <c r="BN75" s="54"/>
      <c r="BO75" s="54"/>
      <c r="BP75" s="54"/>
      <c r="BQ75" s="54"/>
      <c r="BR75" s="54"/>
      <c r="BS75" s="54"/>
      <c r="BT75" s="54"/>
    </row>
    <row r="77" spans="2:72">
      <c r="C77" s="10" t="s">
        <v>444</v>
      </c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</row>
    <row r="78" spans="2:72">
      <c r="AU78" s="51"/>
    </row>
    <row r="79" spans="2:72">
      <c r="E79" s="51" t="s">
        <v>28</v>
      </c>
      <c r="F79" s="51" t="s">
        <v>367</v>
      </c>
      <c r="G79" s="51" t="s">
        <v>444</v>
      </c>
      <c r="H79" s="51" t="s">
        <v>441</v>
      </c>
      <c r="L79" s="51" t="s">
        <v>108</v>
      </c>
      <c r="R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15">
        <f>SUM(Cal_TechAssessCosts!AG112:AG141)</f>
        <v>3.7739792388773998</v>
      </c>
      <c r="AH79" s="15">
        <f>SUM(Cal_TechAssessCosts!AH112:AH141)</f>
        <v>4.0238567442595103</v>
      </c>
      <c r="AI79" s="15">
        <f>SUM(Cal_TechAssessCosts!AI112:AI141)</f>
        <v>4.1992278454349661</v>
      </c>
      <c r="AJ79" s="15">
        <f>SUM(Cal_TechAssessCosts!AJ112:AJ141)</f>
        <v>4.3764455572039793</v>
      </c>
      <c r="AK79" s="15">
        <f>SUM(Cal_TechAssessCosts!AK112:AK141)</f>
        <v>4.633766544472123</v>
      </c>
      <c r="AM79" s="55"/>
      <c r="AN79" s="55"/>
      <c r="AO79" s="55"/>
      <c r="AP79" s="55"/>
      <c r="AQ79" s="55"/>
      <c r="AR79" s="55"/>
    </row>
    <row r="80" spans="2:72">
      <c r="E80" s="51" t="s">
        <v>28</v>
      </c>
      <c r="F80" s="51" t="s">
        <v>437</v>
      </c>
      <c r="G80" s="51" t="s">
        <v>444</v>
      </c>
      <c r="H80" s="51" t="s">
        <v>441</v>
      </c>
      <c r="L80" s="51" t="s">
        <v>108</v>
      </c>
      <c r="R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15">
        <f>SUM(Cal_TechAssessCosts!AG378:AG407)</f>
        <v>4.4165664374116265</v>
      </c>
      <c r="AH80" s="15">
        <f>SUM(Cal_TechAssessCosts!AH378:AH407)</f>
        <v>3.2801054228631723</v>
      </c>
      <c r="AI80" s="15">
        <f>SUM(Cal_TechAssessCosts!AI378:AI407)</f>
        <v>3.4702783414007699</v>
      </c>
      <c r="AJ80" s="15">
        <f>SUM(Cal_TechAssessCosts!AJ378:AJ407)</f>
        <v>4.7424811143520005</v>
      </c>
      <c r="AK80" s="15">
        <f>SUM(Cal_TechAssessCosts!AK378:AK407)</f>
        <v>3.79152794229682</v>
      </c>
      <c r="AM80" s="55"/>
      <c r="AN80" s="55"/>
      <c r="AO80" s="55"/>
      <c r="AP80" s="55"/>
      <c r="AQ80" s="55"/>
      <c r="AR80" s="55"/>
    </row>
    <row r="81" spans="3:60">
      <c r="AM81" s="55"/>
      <c r="AN81" s="55"/>
      <c r="AO81" s="55"/>
      <c r="AP81" s="55"/>
      <c r="AQ81" s="55"/>
      <c r="AR81" s="55"/>
    </row>
    <row r="82" spans="3:60">
      <c r="E82" s="51" t="s">
        <v>28</v>
      </c>
      <c r="F82" s="51" t="s">
        <v>367</v>
      </c>
      <c r="G82" s="51" t="s">
        <v>444</v>
      </c>
      <c r="H82" s="51" t="s">
        <v>442</v>
      </c>
      <c r="L82" s="51" t="s">
        <v>108</v>
      </c>
      <c r="R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15">
        <f>SUMPRODUCT(Cal_TechAssessCosts!$M112:$M141,Cal_TechAssessCosts!AG112:AG141)</f>
        <v>3.7739792388773998</v>
      </c>
      <c r="AH82" s="15">
        <f>SUMPRODUCT(Cal_TechAssessCosts!$M112:$M141,Cal_TechAssessCosts!AH112:AH141)</f>
        <v>4.0238567442595103</v>
      </c>
      <c r="AI82" s="15">
        <f>SUMPRODUCT(Cal_TechAssessCosts!$M112:$M141,Cal_TechAssessCosts!AI112:AI141)</f>
        <v>4.1992278454349661</v>
      </c>
      <c r="AJ82" s="15">
        <f>SUMPRODUCT(Cal_TechAssessCosts!$M112:$M141,Cal_TechAssessCosts!AJ112:AJ141)</f>
        <v>4.3764455572039793</v>
      </c>
      <c r="AK82" s="15">
        <f>SUMPRODUCT(Cal_TechAssessCosts!$M112:$M141,Cal_TechAssessCosts!AK112:AK141)</f>
        <v>4.633766544472123</v>
      </c>
      <c r="AM82" s="55"/>
      <c r="AN82" s="55"/>
      <c r="AO82" s="55"/>
      <c r="AP82" s="55"/>
      <c r="AQ82" s="55"/>
      <c r="AR82" s="55"/>
    </row>
    <row r="83" spans="3:60">
      <c r="E83" s="51" t="s">
        <v>28</v>
      </c>
      <c r="F83" s="51" t="s">
        <v>437</v>
      </c>
      <c r="G83" s="51" t="s">
        <v>444</v>
      </c>
      <c r="H83" s="51" t="s">
        <v>442</v>
      </c>
      <c r="L83" s="51" t="s">
        <v>108</v>
      </c>
      <c r="R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15">
        <f>SUMPRODUCT(Cal_TechAssessCosts!$M378:$M407,Cal_TechAssessCosts!AG378:AG407)</f>
        <v>2.9469113779661851</v>
      </c>
      <c r="AH83" s="15">
        <f>SUMPRODUCT(Cal_TechAssessCosts!$M378:$M407,Cal_TechAssessCosts!AH378:AH407)</f>
        <v>2.5036159904044992</v>
      </c>
      <c r="AI83" s="15">
        <f>SUMPRODUCT(Cal_TechAssessCosts!$M378:$M407,Cal_TechAssessCosts!AI378:AI407)</f>
        <v>2.763769106728676</v>
      </c>
      <c r="AJ83" s="15">
        <f>SUMPRODUCT(Cal_TechAssessCosts!$M378:$M407,Cal_TechAssessCosts!AJ378:AJ407)</f>
        <v>3.6095293100537131</v>
      </c>
      <c r="AK83" s="15">
        <f>SUMPRODUCT(Cal_TechAssessCosts!$M378:$M407,Cal_TechAssessCosts!AK378:AK407)</f>
        <v>3.4349585938498066</v>
      </c>
      <c r="AM83" s="55"/>
      <c r="AN83" s="55"/>
      <c r="AO83" s="55"/>
      <c r="AP83" s="55"/>
      <c r="AQ83" s="55"/>
      <c r="AR83" s="55"/>
    </row>
    <row r="84" spans="3:60">
      <c r="AM84" s="55"/>
      <c r="AN84" s="55"/>
      <c r="AO84" s="55"/>
      <c r="AP84" s="55"/>
      <c r="AQ84" s="55"/>
      <c r="AR84" s="55"/>
    </row>
    <row r="85" spans="3:60">
      <c r="E85" s="51" t="s">
        <v>28</v>
      </c>
      <c r="F85" s="51" t="s">
        <v>443</v>
      </c>
      <c r="G85" s="51" t="s">
        <v>444</v>
      </c>
      <c r="L85" s="51" t="s">
        <v>239</v>
      </c>
      <c r="R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119">
        <f>SUM(AG82:AG83)/SUM(AG79:AG80)</f>
        <v>0.82056689291166818</v>
      </c>
      <c r="AH85" s="119">
        <f t="shared" ref="AH85:AK85" si="6">SUM(AH82:AH83)/SUM(AH79:AH80)</f>
        <v>0.89368928607627729</v>
      </c>
      <c r="AI85" s="119">
        <f t="shared" si="6"/>
        <v>0.90788073997713492</v>
      </c>
      <c r="AJ85" s="119">
        <f t="shared" si="6"/>
        <v>0.87575820651873171</v>
      </c>
      <c r="AK85" s="119">
        <f t="shared" si="6"/>
        <v>0.95767870796599841</v>
      </c>
      <c r="AM85" s="55"/>
      <c r="AN85" s="55"/>
      <c r="AO85" s="55"/>
      <c r="AP85" s="55"/>
      <c r="AQ85" s="55"/>
      <c r="AR85" s="55"/>
    </row>
    <row r="87" spans="3:60">
      <c r="C87" s="10" t="s">
        <v>440</v>
      </c>
      <c r="D87" s="10"/>
      <c r="E87" s="10"/>
      <c r="F87" s="10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  <c r="AX87" s="10"/>
      <c r="AY87" s="10"/>
      <c r="AZ87" s="10"/>
      <c r="BA87" s="10"/>
      <c r="BB87" s="10"/>
      <c r="BC87" s="10"/>
      <c r="BD87" s="10"/>
      <c r="BE87" s="10"/>
      <c r="BF87" s="10"/>
      <c r="BG87" s="10"/>
      <c r="BH87" s="10"/>
    </row>
    <row r="88" spans="3:60">
      <c r="AU88" s="51"/>
    </row>
    <row r="89" spans="3:60">
      <c r="E89" s="51" t="s">
        <v>28</v>
      </c>
      <c r="F89" s="51" t="s">
        <v>367</v>
      </c>
      <c r="G89" s="51" t="s">
        <v>440</v>
      </c>
      <c r="H89" s="51" t="s">
        <v>441</v>
      </c>
      <c r="L89" s="51" t="s">
        <v>108</v>
      </c>
      <c r="R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15">
        <f>SUM(Cal_TechAssessCostsAdj!AG112:AG141)</f>
        <v>0.68262541527384368</v>
      </c>
      <c r="AH89" s="15">
        <f>SUM(Cal_TechAssessCostsAdj!AH112:AH141)</f>
        <v>0.70503653725620774</v>
      </c>
      <c r="AI89" s="15">
        <f>SUM(Cal_TechAssessCostsAdj!AI112:AI141)</f>
        <v>0.72833674208733123</v>
      </c>
      <c r="AJ89" s="15">
        <f>SUM(Cal_TechAssessCostsAdj!AJ112:AJ141)</f>
        <v>0.75330245680107033</v>
      </c>
      <c r="AK89" s="15">
        <f>SUM(Cal_TechAssessCostsAdj!AK112:AK141)</f>
        <v>0.78226684730763851</v>
      </c>
      <c r="AM89" s="55"/>
      <c r="AN89" s="55"/>
      <c r="AO89" s="55"/>
      <c r="AP89" s="55"/>
      <c r="AQ89" s="55"/>
      <c r="AR89" s="55"/>
    </row>
    <row r="90" spans="3:60">
      <c r="E90" s="51" t="s">
        <v>28</v>
      </c>
      <c r="F90" s="51" t="s">
        <v>437</v>
      </c>
      <c r="G90" s="51" t="s">
        <v>440</v>
      </c>
      <c r="H90" s="51" t="s">
        <v>441</v>
      </c>
      <c r="L90" s="51" t="s">
        <v>108</v>
      </c>
      <c r="R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15">
        <f>SUM(Cal_TechAssessCostsAdj!AG378:AG407)</f>
        <v>3.4435488765367559</v>
      </c>
      <c r="AH90" s="15">
        <f>SUM(Cal_TechAssessCostsAdj!AH378:AH407)</f>
        <v>1.8369768583859112</v>
      </c>
      <c r="AI90" s="15">
        <f>SUM(Cal_TechAssessCostsAdj!AI378:AI407)</f>
        <v>2.4353932184738718</v>
      </c>
      <c r="AJ90" s="15">
        <f>SUM(Cal_TechAssessCostsAdj!AJ378:AJ407)</f>
        <v>2.9435564579449363</v>
      </c>
      <c r="AK90" s="15">
        <f>SUM(Cal_TechAssessCostsAdj!AK378:AK407)</f>
        <v>1.4714705956744054</v>
      </c>
      <c r="AM90" s="55"/>
      <c r="AN90" s="55"/>
      <c r="AO90" s="55"/>
      <c r="AP90" s="55"/>
      <c r="AQ90" s="55"/>
      <c r="AR90" s="55"/>
    </row>
    <row r="91" spans="3:60">
      <c r="AM91" s="55"/>
      <c r="AN91" s="55"/>
      <c r="AO91" s="55"/>
      <c r="AP91" s="55"/>
      <c r="AQ91" s="55"/>
      <c r="AR91" s="55"/>
    </row>
    <row r="92" spans="3:60">
      <c r="E92" s="51" t="s">
        <v>28</v>
      </c>
      <c r="F92" s="51" t="s">
        <v>367</v>
      </c>
      <c r="G92" s="51" t="s">
        <v>440</v>
      </c>
      <c r="H92" s="51" t="s">
        <v>442</v>
      </c>
      <c r="L92" s="51" t="s">
        <v>108</v>
      </c>
      <c r="R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15">
        <f>SUMPRODUCT(Cal_TechAssessCostsAdj!$M112:$M141,Cal_TechAssessCostsAdj!AG112:AG141)</f>
        <v>0.68262541527384368</v>
      </c>
      <c r="AH92" s="15">
        <f>SUMPRODUCT(Cal_TechAssessCostsAdj!$M112:$M141,Cal_TechAssessCostsAdj!AH112:AH141)</f>
        <v>0.70503653725620774</v>
      </c>
      <c r="AI92" s="15">
        <f>SUMPRODUCT(Cal_TechAssessCostsAdj!$M112:$M141,Cal_TechAssessCostsAdj!AI112:AI141)</f>
        <v>0.72833674208733123</v>
      </c>
      <c r="AJ92" s="15">
        <f>SUMPRODUCT(Cal_TechAssessCostsAdj!$M112:$M141,Cal_TechAssessCostsAdj!AJ112:AJ141)</f>
        <v>0.75330245680107033</v>
      </c>
      <c r="AK92" s="15">
        <f>SUMPRODUCT(Cal_TechAssessCostsAdj!$M112:$M141,Cal_TechAssessCostsAdj!AK112:AK141)</f>
        <v>0.78226684730763851</v>
      </c>
      <c r="AM92" s="55"/>
      <c r="AN92" s="55"/>
      <c r="AO92" s="55"/>
      <c r="AP92" s="55"/>
      <c r="AQ92" s="55"/>
      <c r="AR92" s="55"/>
    </row>
    <row r="93" spans="3:60">
      <c r="E93" s="51" t="s">
        <v>28</v>
      </c>
      <c r="F93" s="51" t="s">
        <v>437</v>
      </c>
      <c r="G93" s="51" t="s">
        <v>440</v>
      </c>
      <c r="H93" s="51" t="s">
        <v>442</v>
      </c>
      <c r="L93" s="51" t="s">
        <v>108</v>
      </c>
      <c r="R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15">
        <f>SUMPRODUCT(Cal_TechAssessCostsAdj!$M378:$M407,Cal_TechAssessCostsAdj!AG378:AG407)</f>
        <v>1.9896113707796992</v>
      </c>
      <c r="AH93" s="15">
        <f>SUMPRODUCT(Cal_TechAssessCostsAdj!$M378:$M407,Cal_TechAssessCostsAdj!AH378:AH407)</f>
        <v>1.1883876020670596</v>
      </c>
      <c r="AI93" s="15">
        <f>SUMPRODUCT(Cal_TechAssessCostsAdj!$M378:$M407,Cal_TechAssessCostsAdj!AI378:AI407)</f>
        <v>1.815278921210379</v>
      </c>
      <c r="AJ93" s="15">
        <f>SUMPRODUCT(Cal_TechAssessCostsAdj!$M378:$M407,Cal_TechAssessCostsAdj!AJ378:AJ407)</f>
        <v>1.8777012907401183</v>
      </c>
      <c r="AK93" s="15">
        <f>SUMPRODUCT(Cal_TechAssessCostsAdj!$M378:$M407,Cal_TechAssessCostsAdj!AK378:AK407)</f>
        <v>1.1727573056010701</v>
      </c>
      <c r="AM93" s="55"/>
      <c r="AN93" s="55"/>
      <c r="AO93" s="55"/>
      <c r="AP93" s="55"/>
      <c r="AQ93" s="55"/>
      <c r="AR93" s="55"/>
    </row>
    <row r="94" spans="3:60">
      <c r="AM94" s="55"/>
      <c r="AN94" s="55"/>
      <c r="AO94" s="55"/>
      <c r="AP94" s="55"/>
      <c r="AQ94" s="55"/>
      <c r="AR94" s="55"/>
    </row>
    <row r="95" spans="3:60">
      <c r="E95" s="51" t="s">
        <v>28</v>
      </c>
      <c r="F95" s="51" t="s">
        <v>443</v>
      </c>
      <c r="G95" s="51" t="s">
        <v>440</v>
      </c>
      <c r="L95" s="51" t="s">
        <v>239</v>
      </c>
      <c r="R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119">
        <f>SUM(AG92:AG93)/SUM(AG89:AG90)</f>
        <v>0.64763061302506042</v>
      </c>
      <c r="AH95" s="119">
        <f t="shared" ref="AH95:AK95" si="7">SUM(AH92:AH93)/SUM(AH89:AH90)</f>
        <v>0.74485214852496229</v>
      </c>
      <c r="AI95" s="119">
        <f t="shared" si="7"/>
        <v>0.80399265898360894</v>
      </c>
      <c r="AJ95" s="119">
        <f t="shared" si="7"/>
        <v>0.71168627427101916</v>
      </c>
      <c r="AK95" s="119">
        <f t="shared" si="7"/>
        <v>0.86745870021217231</v>
      </c>
      <c r="AM95" s="55"/>
      <c r="AN95" s="55"/>
      <c r="AO95" s="55"/>
      <c r="AP95" s="55"/>
      <c r="AQ95" s="55"/>
      <c r="AR95" s="55"/>
    </row>
    <row r="97" spans="2:72" ht="14.65">
      <c r="B97" s="54" t="s">
        <v>30</v>
      </c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61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</row>
    <row r="99" spans="2:72">
      <c r="C99" s="10" t="s">
        <v>444</v>
      </c>
      <c r="D99" s="10"/>
      <c r="E99" s="10"/>
      <c r="F99" s="10"/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</row>
    <row r="100" spans="2:72">
      <c r="AU100" s="51"/>
    </row>
    <row r="101" spans="2:72">
      <c r="E101" s="51" t="s">
        <v>30</v>
      </c>
      <c r="F101" s="51" t="s">
        <v>367</v>
      </c>
      <c r="G101" s="51" t="s">
        <v>444</v>
      </c>
      <c r="H101" s="51" t="s">
        <v>441</v>
      </c>
      <c r="L101" s="51" t="s">
        <v>108</v>
      </c>
      <c r="R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15">
        <f>SUM(Cal_TechAssessCosts!AG145:AG174)</f>
        <v>2.5492773435014264</v>
      </c>
      <c r="AH101" s="15">
        <f>SUM(Cal_TechAssessCosts!AH145:AH174)</f>
        <v>5.7034161408288888</v>
      </c>
      <c r="AI101" s="15">
        <f>SUM(Cal_TechAssessCosts!AI145:AI174)</f>
        <v>7.1578699101783254</v>
      </c>
      <c r="AJ101" s="15">
        <f>SUM(Cal_TechAssessCosts!AJ145:AJ174)</f>
        <v>4.0208602835403546</v>
      </c>
      <c r="AK101" s="15">
        <f>SUM(Cal_TechAssessCosts!AK145:AK174)</f>
        <v>1.0578791681567661</v>
      </c>
      <c r="AM101" s="55"/>
      <c r="AN101" s="55"/>
      <c r="AO101" s="55"/>
      <c r="AP101" s="55"/>
      <c r="AQ101" s="55"/>
      <c r="AR101" s="55"/>
    </row>
    <row r="102" spans="2:72">
      <c r="E102" s="51" t="s">
        <v>30</v>
      </c>
      <c r="F102" s="51" t="s">
        <v>437</v>
      </c>
      <c r="G102" s="51" t="s">
        <v>444</v>
      </c>
      <c r="H102" s="51" t="s">
        <v>441</v>
      </c>
      <c r="L102" s="51" t="s">
        <v>108</v>
      </c>
      <c r="R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15">
        <f>SUM(Cal_TechAssessCosts!AG411:AG440)</f>
        <v>16.279320504283284</v>
      </c>
      <c r="AH102" s="15">
        <f>SUM(Cal_TechAssessCosts!AH411:AH440)</f>
        <v>17.393944102733766</v>
      </c>
      <c r="AI102" s="15">
        <f>SUM(Cal_TechAssessCosts!AI411:AI440)</f>
        <v>18.254592781184442</v>
      </c>
      <c r="AJ102" s="15">
        <f>SUM(Cal_TechAssessCosts!AJ411:AJ440)</f>
        <v>18.06625286250479</v>
      </c>
      <c r="AK102" s="15">
        <f>SUM(Cal_TechAssessCosts!AK411:AK440)</f>
        <v>17.364079025331737</v>
      </c>
      <c r="AM102" s="55"/>
      <c r="AN102" s="55"/>
      <c r="AO102" s="55"/>
      <c r="AP102" s="55"/>
      <c r="AQ102" s="55"/>
      <c r="AR102" s="55"/>
    </row>
    <row r="103" spans="2:72">
      <c r="AM103" s="55"/>
      <c r="AN103" s="55"/>
      <c r="AO103" s="55"/>
      <c r="AP103" s="55"/>
      <c r="AQ103" s="55"/>
      <c r="AR103" s="55"/>
    </row>
    <row r="104" spans="2:72">
      <c r="E104" s="51" t="s">
        <v>30</v>
      </c>
      <c r="F104" s="51" t="s">
        <v>367</v>
      </c>
      <c r="G104" s="51" t="s">
        <v>444</v>
      </c>
      <c r="H104" s="51" t="s">
        <v>442</v>
      </c>
      <c r="L104" s="51" t="s">
        <v>108</v>
      </c>
      <c r="R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15">
        <f>SUMPRODUCT(Cal_TechAssessCosts!$M145:$M174,Cal_TechAssessCosts!AG145:AG174)</f>
        <v>2.5492773435014264</v>
      </c>
      <c r="AH104" s="15">
        <f>SUMPRODUCT(Cal_TechAssessCosts!$M145:$M174,Cal_TechAssessCosts!AH145:AH174)</f>
        <v>5.7034161408288888</v>
      </c>
      <c r="AI104" s="15">
        <f>SUMPRODUCT(Cal_TechAssessCosts!$M145:$M174,Cal_TechAssessCosts!AI145:AI174)</f>
        <v>7.1578699101783254</v>
      </c>
      <c r="AJ104" s="15">
        <f>SUMPRODUCT(Cal_TechAssessCosts!$M145:$M174,Cal_TechAssessCosts!AJ145:AJ174)</f>
        <v>4.0208602835403546</v>
      </c>
      <c r="AK104" s="15">
        <f>SUMPRODUCT(Cal_TechAssessCosts!$M145:$M174,Cal_TechAssessCosts!AK145:AK174)</f>
        <v>1.0578791681567661</v>
      </c>
      <c r="AM104" s="55"/>
      <c r="AN104" s="55"/>
      <c r="AO104" s="55"/>
      <c r="AP104" s="55"/>
      <c r="AQ104" s="55"/>
      <c r="AR104" s="55"/>
    </row>
    <row r="105" spans="2:72">
      <c r="E105" s="51" t="s">
        <v>30</v>
      </c>
      <c r="F105" s="51" t="s">
        <v>437</v>
      </c>
      <c r="G105" s="51" t="s">
        <v>444</v>
      </c>
      <c r="H105" s="51" t="s">
        <v>442</v>
      </c>
      <c r="L105" s="51" t="s">
        <v>108</v>
      </c>
      <c r="R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15">
        <f>SUMPRODUCT(Cal_TechAssessCosts!$M411:$M440,Cal_TechAssessCosts!AG411:AG440)</f>
        <v>8.4007315797611746</v>
      </c>
      <c r="AH105" s="15">
        <f>SUMPRODUCT(Cal_TechAssessCosts!$M411:$M440,Cal_TechAssessCosts!AH411:AH440)</f>
        <v>9.4757642790934575</v>
      </c>
      <c r="AI105" s="15">
        <f>SUMPRODUCT(Cal_TechAssessCosts!$M411:$M440,Cal_TechAssessCosts!AI411:AI440)</f>
        <v>10.398648361389265</v>
      </c>
      <c r="AJ105" s="15">
        <f>SUMPRODUCT(Cal_TechAssessCosts!$M411:$M440,Cal_TechAssessCosts!AJ411:AJ440)</f>
        <v>10.170831335072451</v>
      </c>
      <c r="AK105" s="15">
        <f>SUMPRODUCT(Cal_TechAssessCosts!$M411:$M440,Cal_TechAssessCosts!AK411:AK440)</f>
        <v>9.4289820128369239</v>
      </c>
      <c r="AM105" s="55"/>
      <c r="AN105" s="55"/>
      <c r="AO105" s="55"/>
      <c r="AP105" s="55"/>
      <c r="AQ105" s="55"/>
      <c r="AR105" s="55"/>
    </row>
    <row r="106" spans="2:72">
      <c r="AM106" s="55"/>
      <c r="AN106" s="55"/>
      <c r="AO106" s="55"/>
      <c r="AP106" s="55"/>
      <c r="AQ106" s="55"/>
      <c r="AR106" s="55"/>
    </row>
    <row r="107" spans="2:72">
      <c r="E107" s="51" t="s">
        <v>30</v>
      </c>
      <c r="F107" s="51" t="s">
        <v>443</v>
      </c>
      <c r="G107" s="51" t="s">
        <v>444</v>
      </c>
      <c r="L107" s="51" t="s">
        <v>239</v>
      </c>
      <c r="R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119">
        <f>SUM(AG104:AG105)/SUM(AG101:AG102)</f>
        <v>0.581562632108101</v>
      </c>
      <c r="AH107" s="119">
        <f t="shared" ref="AH107:AK107" si="8">SUM(AH104:AH105)/SUM(AH101:AH102)</f>
        <v>0.65718247712540467</v>
      </c>
      <c r="AI107" s="119">
        <f>SUM(AI104:AI105)/SUM(AI101:AI102)</f>
        <v>0.69086253012128296</v>
      </c>
      <c r="AJ107" s="119">
        <f t="shared" si="8"/>
        <v>0.64253266258809061</v>
      </c>
      <c r="AK107" s="119">
        <f t="shared" si="8"/>
        <v>0.56925876559096833</v>
      </c>
      <c r="AM107" s="55"/>
      <c r="AN107" s="55"/>
      <c r="AO107" s="55"/>
      <c r="AP107" s="55"/>
      <c r="AQ107" s="55"/>
      <c r="AR107" s="55"/>
    </row>
    <row r="109" spans="2:72">
      <c r="C109" s="10" t="s">
        <v>440</v>
      </c>
      <c r="D109" s="10"/>
      <c r="E109" s="10"/>
      <c r="F109" s="10"/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  <c r="AX109" s="10"/>
      <c r="AY109" s="10"/>
      <c r="AZ109" s="10"/>
      <c r="BA109" s="10"/>
      <c r="BB109" s="10"/>
      <c r="BC109" s="10"/>
      <c r="BD109" s="10"/>
      <c r="BE109" s="10"/>
      <c r="BF109" s="10"/>
      <c r="BG109" s="10"/>
      <c r="BH109" s="10"/>
    </row>
    <row r="110" spans="2:72">
      <c r="AU110" s="51"/>
    </row>
    <row r="111" spans="2:72">
      <c r="E111" s="51" t="s">
        <v>30</v>
      </c>
      <c r="F111" s="51" t="s">
        <v>367</v>
      </c>
      <c r="G111" s="51" t="s">
        <v>440</v>
      </c>
      <c r="H111" s="51" t="s">
        <v>441</v>
      </c>
      <c r="L111" s="51" t="s">
        <v>108</v>
      </c>
      <c r="R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15">
        <f>SUM(Cal_TechAssessCostsAdj!AG145:AG174)</f>
        <v>2.4411273435014267</v>
      </c>
      <c r="AH111" s="15">
        <f>SUM(Cal_TechAssessCostsAdj!AH145:AH174)</f>
        <v>5.5952661408288895</v>
      </c>
      <c r="AI111" s="15">
        <f>SUM(Cal_TechAssessCostsAdj!AI145:AI174)</f>
        <v>7.0497199101783252</v>
      </c>
      <c r="AJ111" s="15">
        <f>SUM(Cal_TechAssessCostsAdj!AJ145:AJ174)</f>
        <v>3.9127102835403544</v>
      </c>
      <c r="AK111" s="15">
        <f>SUM(Cal_TechAssessCostsAdj!AK145:AK174)</f>
        <v>0.949729168156766</v>
      </c>
      <c r="AM111" s="55"/>
      <c r="AN111" s="55"/>
      <c r="AO111" s="55"/>
      <c r="AP111" s="55"/>
      <c r="AQ111" s="55"/>
      <c r="AR111" s="55"/>
    </row>
    <row r="112" spans="2:72">
      <c r="E112" s="51" t="s">
        <v>30</v>
      </c>
      <c r="F112" s="51" t="s">
        <v>437</v>
      </c>
      <c r="G112" s="51" t="s">
        <v>440</v>
      </c>
      <c r="H112" s="51" t="s">
        <v>441</v>
      </c>
      <c r="L112" s="51" t="s">
        <v>108</v>
      </c>
      <c r="R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15">
        <f>SUM(Cal_TechAssessCostsAdj!AG411:AG440)</f>
        <v>14.685093635942289</v>
      </c>
      <c r="AH112" s="15">
        <f>SUM(Cal_TechAssessCostsAdj!AH411:AH440)</f>
        <v>11.417484044165391</v>
      </c>
      <c r="AI112" s="15">
        <f>SUM(Cal_TechAssessCostsAdj!AI411:AI440)</f>
        <v>5.3235477095099508</v>
      </c>
      <c r="AJ112" s="15">
        <f>SUM(Cal_TechAssessCostsAdj!AJ411:AJ440)</f>
        <v>5.2242328646839935</v>
      </c>
      <c r="AK112" s="15">
        <f>SUM(Cal_TechAssessCostsAdj!AK411:AK440)</f>
        <v>4.581692105106618</v>
      </c>
      <c r="AM112" s="55"/>
      <c r="AN112" s="55"/>
      <c r="AO112" s="55"/>
      <c r="AP112" s="55"/>
      <c r="AQ112" s="55"/>
      <c r="AR112" s="55"/>
    </row>
    <row r="113" spans="2:72">
      <c r="AM113" s="55"/>
      <c r="AN113" s="55"/>
      <c r="AO113" s="55"/>
      <c r="AP113" s="55"/>
      <c r="AQ113" s="55"/>
      <c r="AR113" s="55"/>
    </row>
    <row r="114" spans="2:72">
      <c r="E114" s="51" t="s">
        <v>30</v>
      </c>
      <c r="F114" s="51" t="s">
        <v>367</v>
      </c>
      <c r="G114" s="51" t="s">
        <v>440</v>
      </c>
      <c r="H114" s="51" t="s">
        <v>442</v>
      </c>
      <c r="L114" s="51" t="s">
        <v>108</v>
      </c>
      <c r="R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15">
        <f>SUMPRODUCT(Cal_TechAssessCostsAdj!$M145:$M174,Cal_TechAssessCostsAdj!AG145:AG174)</f>
        <v>2.4411273435014267</v>
      </c>
      <c r="AH114" s="15">
        <f>SUMPRODUCT(Cal_TechAssessCostsAdj!$M145:$M174,Cal_TechAssessCostsAdj!AH145:AH174)</f>
        <v>5.5952661408288895</v>
      </c>
      <c r="AI114" s="15">
        <f>SUMPRODUCT(Cal_TechAssessCostsAdj!$M145:$M174,Cal_TechAssessCostsAdj!AI145:AI174)</f>
        <v>7.0497199101783252</v>
      </c>
      <c r="AJ114" s="15">
        <f>SUMPRODUCT(Cal_TechAssessCostsAdj!$M145:$M174,Cal_TechAssessCostsAdj!AJ145:AJ174)</f>
        <v>3.9127102835403544</v>
      </c>
      <c r="AK114" s="15">
        <f>SUMPRODUCT(Cal_TechAssessCostsAdj!$M145:$M174,Cal_TechAssessCostsAdj!AK145:AK174)</f>
        <v>0.949729168156766</v>
      </c>
      <c r="AM114" s="55"/>
      <c r="AN114" s="55"/>
      <c r="AO114" s="55"/>
      <c r="AP114" s="55"/>
      <c r="AQ114" s="55"/>
      <c r="AR114" s="55"/>
    </row>
    <row r="115" spans="2:72">
      <c r="E115" s="51" t="s">
        <v>30</v>
      </c>
      <c r="F115" s="51" t="s">
        <v>437</v>
      </c>
      <c r="G115" s="51" t="s">
        <v>440</v>
      </c>
      <c r="H115" s="51" t="s">
        <v>442</v>
      </c>
      <c r="L115" s="51" t="s">
        <v>108</v>
      </c>
      <c r="R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15">
        <f>SUMPRODUCT(Cal_TechAssessCostsAdj!$M411:$M440,Cal_TechAssessCostsAdj!AG411:AG440)</f>
        <v>9.1625583997926636</v>
      </c>
      <c r="AH115" s="15">
        <f>SUMPRODUCT(Cal_TechAssessCostsAdj!$M411:$M440,Cal_TechAssessCostsAdj!AH411:AH440)</f>
        <v>5.8506171800015672</v>
      </c>
      <c r="AI115" s="15">
        <f>SUMPRODUCT(Cal_TechAssessCostsAdj!$M411:$M440,Cal_TechAssessCostsAdj!AI411:AI440)</f>
        <v>5.1676032897147728</v>
      </c>
      <c r="AJ115" s="15">
        <f>SUMPRODUCT(Cal_TechAssessCostsAdj!$M411:$M440,Cal_TechAssessCostsAdj!AJ411:AJ440)</f>
        <v>5.0288113372516534</v>
      </c>
      <c r="AK115" s="15">
        <f>SUMPRODUCT(Cal_TechAssessCostsAdj!$M411:$M440,Cal_TechAssessCostsAdj!AK411:AK440)</f>
        <v>4.3465950926118042</v>
      </c>
      <c r="AM115" s="55"/>
      <c r="AN115" s="55"/>
      <c r="AO115" s="55"/>
      <c r="AP115" s="55"/>
      <c r="AQ115" s="55"/>
      <c r="AR115" s="55"/>
    </row>
    <row r="116" spans="2:72">
      <c r="AM116" s="55"/>
      <c r="AN116" s="55"/>
      <c r="AO116" s="55"/>
      <c r="AP116" s="55"/>
      <c r="AQ116" s="55"/>
      <c r="AR116" s="55"/>
    </row>
    <row r="117" spans="2:72">
      <c r="E117" s="51" t="s">
        <v>30</v>
      </c>
      <c r="F117" s="51" t="s">
        <v>443</v>
      </c>
      <c r="G117" s="51" t="s">
        <v>440</v>
      </c>
      <c r="L117" s="51" t="s">
        <v>239</v>
      </c>
      <c r="R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119">
        <f>SUM(AG114:AG115)/SUM(AG111:AG112)</f>
        <v>0.67753918142372316</v>
      </c>
      <c r="AH117" s="119">
        <f t="shared" ref="AH117:AK117" si="9">SUM(AH114:AH115)/SUM(AH111:AH112)</f>
        <v>0.67278265985037766</v>
      </c>
      <c r="AI117" s="119">
        <f t="shared" si="9"/>
        <v>0.98739666637881163</v>
      </c>
      <c r="AJ117" s="119">
        <f t="shared" si="9"/>
        <v>0.97861193571393545</v>
      </c>
      <c r="AK117" s="119">
        <f t="shared" si="9"/>
        <v>0.95749790137461122</v>
      </c>
      <c r="AM117" s="55"/>
      <c r="AN117" s="55"/>
      <c r="AO117" s="55"/>
      <c r="AP117" s="55"/>
      <c r="AQ117" s="55"/>
      <c r="AR117" s="55"/>
    </row>
    <row r="119" spans="2:72" ht="14.65">
      <c r="B119" s="54" t="s">
        <v>32</v>
      </c>
      <c r="C119" s="54"/>
      <c r="D119" s="54"/>
      <c r="E119" s="54"/>
      <c r="F119" s="54"/>
      <c r="G119" s="54"/>
      <c r="H119" s="54"/>
      <c r="I119" s="54"/>
      <c r="J119" s="54"/>
      <c r="K119" s="54"/>
      <c r="L119" s="54"/>
      <c r="M119" s="54"/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L119" s="54"/>
      <c r="AM119" s="54"/>
      <c r="AN119" s="61"/>
      <c r="AO119" s="54"/>
      <c r="AP119" s="54"/>
      <c r="AQ119" s="54"/>
      <c r="AR119" s="54"/>
      <c r="AS119" s="54"/>
      <c r="AT119" s="54"/>
      <c r="AU119" s="54"/>
      <c r="AV119" s="54"/>
      <c r="AW119" s="54"/>
      <c r="AX119" s="54"/>
      <c r="AY119" s="54"/>
      <c r="AZ119" s="54"/>
      <c r="BA119" s="54"/>
      <c r="BB119" s="54"/>
      <c r="BC119" s="54"/>
      <c r="BD119" s="54"/>
      <c r="BE119" s="54"/>
      <c r="BF119" s="54"/>
      <c r="BG119" s="54"/>
      <c r="BH119" s="54"/>
      <c r="BI119" s="54"/>
      <c r="BJ119" s="54"/>
      <c r="BK119" s="54"/>
      <c r="BL119" s="54"/>
      <c r="BM119" s="54"/>
      <c r="BN119" s="54"/>
      <c r="BO119" s="54"/>
      <c r="BP119" s="54"/>
      <c r="BQ119" s="54"/>
      <c r="BR119" s="54"/>
      <c r="BS119" s="54"/>
      <c r="BT119" s="54"/>
    </row>
    <row r="121" spans="2:72">
      <c r="C121" s="10" t="s">
        <v>444</v>
      </c>
      <c r="D121" s="10"/>
      <c r="E121" s="10"/>
      <c r="F121" s="10"/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  <c r="AX121" s="10"/>
      <c r="AY121" s="10"/>
      <c r="AZ121" s="10"/>
      <c r="BA121" s="10"/>
      <c r="BB121" s="10"/>
      <c r="BC121" s="10"/>
      <c r="BD121" s="10"/>
      <c r="BE121" s="10"/>
      <c r="BF121" s="10"/>
      <c r="BG121" s="10"/>
      <c r="BH121" s="10"/>
    </row>
    <row r="122" spans="2:72">
      <c r="AU122" s="51"/>
    </row>
    <row r="123" spans="2:72">
      <c r="E123" s="51" t="s">
        <v>32</v>
      </c>
      <c r="F123" s="51" t="s">
        <v>367</v>
      </c>
      <c r="G123" s="51" t="s">
        <v>444</v>
      </c>
      <c r="H123" s="51" t="s">
        <v>441</v>
      </c>
      <c r="L123" s="51" t="s">
        <v>108</v>
      </c>
      <c r="R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15">
        <f>SUM(Cal_TechAssessCosts!AG178:AG207)</f>
        <v>8.4694206532088252</v>
      </c>
      <c r="AH123" s="15">
        <f>SUM(Cal_TechAssessCosts!AH178:AH207)</f>
        <v>4.5055042913189087</v>
      </c>
      <c r="AI123" s="15">
        <f>SUM(Cal_TechAssessCosts!AI178:AI207)</f>
        <v>6.184361202752239</v>
      </c>
      <c r="AJ123" s="15">
        <f>SUM(Cal_TechAssessCosts!AJ178:AJ207)</f>
        <v>8.0354105411296999</v>
      </c>
      <c r="AK123" s="15">
        <f>SUM(Cal_TechAssessCosts!AK178:AK207)</f>
        <v>7.1291948615378358</v>
      </c>
      <c r="AM123" s="55"/>
      <c r="AN123" s="55"/>
      <c r="AO123" s="55"/>
      <c r="AP123" s="55"/>
      <c r="AQ123" s="55"/>
      <c r="AR123" s="55"/>
    </row>
    <row r="124" spans="2:72">
      <c r="E124" s="51" t="s">
        <v>32</v>
      </c>
      <c r="F124" s="51" t="s">
        <v>437</v>
      </c>
      <c r="G124" s="51" t="s">
        <v>444</v>
      </c>
      <c r="H124" s="51" t="s">
        <v>441</v>
      </c>
      <c r="L124" s="51" t="s">
        <v>108</v>
      </c>
      <c r="R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15">
        <f>SUM(Cal_TechAssessCosts!AG444:AG473)</f>
        <v>8.235800301692624</v>
      </c>
      <c r="AH124" s="15">
        <f>SUM(Cal_TechAssessCosts!AH444:AH473)</f>
        <v>17.085637828202454</v>
      </c>
      <c r="AI124" s="15">
        <f>SUM(Cal_TechAssessCosts!AI444:AI473)</f>
        <v>21.191018303273399</v>
      </c>
      <c r="AJ124" s="15">
        <f>SUM(Cal_TechAssessCosts!AJ444:AJ473)</f>
        <v>17.737720683375219</v>
      </c>
      <c r="AK124" s="15">
        <f>SUM(Cal_TechAssessCosts!AK444:AK473)</f>
        <v>10.864944773025758</v>
      </c>
      <c r="AM124" s="55"/>
      <c r="AN124" s="55"/>
      <c r="AO124" s="55"/>
      <c r="AP124" s="55"/>
      <c r="AQ124" s="55"/>
      <c r="AR124" s="55"/>
    </row>
    <row r="125" spans="2:72">
      <c r="AM125" s="55"/>
      <c r="AN125" s="55"/>
      <c r="AO125" s="55"/>
      <c r="AP125" s="55"/>
      <c r="AQ125" s="55"/>
      <c r="AR125" s="55"/>
    </row>
    <row r="126" spans="2:72">
      <c r="E126" s="51" t="s">
        <v>32</v>
      </c>
      <c r="F126" s="51" t="s">
        <v>367</v>
      </c>
      <c r="G126" s="51" t="s">
        <v>444</v>
      </c>
      <c r="H126" s="51" t="s">
        <v>442</v>
      </c>
      <c r="L126" s="51" t="s">
        <v>108</v>
      </c>
      <c r="R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15">
        <f>SUMPRODUCT(Cal_TechAssessCosts!$M178:$M207,Cal_TechAssessCosts!AG178:AG207)</f>
        <v>7.7251391123465538</v>
      </c>
      <c r="AH126" s="15">
        <f>SUMPRODUCT(Cal_TechAssessCosts!$M178:$M207,Cal_TechAssessCosts!AH178:AH207)</f>
        <v>3.7528138462984719</v>
      </c>
      <c r="AI126" s="15">
        <f>SUMPRODUCT(Cal_TechAssessCosts!$M178:$M207,Cal_TechAssessCosts!AI178:AI207)</f>
        <v>5.4339940071147028</v>
      </c>
      <c r="AJ126" s="15">
        <f>SUMPRODUCT(Cal_TechAssessCosts!$M178:$M207,Cal_TechAssessCosts!AJ178:AJ207)</f>
        <v>7.2815090682042953</v>
      </c>
      <c r="AK126" s="15">
        <f>SUMPRODUCT(Cal_TechAssessCosts!$M178:$M207,Cal_TechAssessCosts!AK178:AK207)</f>
        <v>6.3610692777969273</v>
      </c>
      <c r="AM126" s="55"/>
      <c r="AN126" s="55"/>
      <c r="AO126" s="55"/>
      <c r="AP126" s="55"/>
      <c r="AQ126" s="55"/>
      <c r="AR126" s="55"/>
    </row>
    <row r="127" spans="2:72">
      <c r="E127" s="51" t="s">
        <v>32</v>
      </c>
      <c r="F127" s="51" t="s">
        <v>437</v>
      </c>
      <c r="G127" s="51" t="s">
        <v>444</v>
      </c>
      <c r="H127" s="51" t="s">
        <v>442</v>
      </c>
      <c r="L127" s="51" t="s">
        <v>108</v>
      </c>
      <c r="R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15">
        <f>SUMPRODUCT(Cal_TechAssessCosts!$M444:$M473,Cal_TechAssessCosts!AG444:AG473)</f>
        <v>4.8303229589143584</v>
      </c>
      <c r="AH127" s="15">
        <f>SUMPRODUCT(Cal_TechAssessCosts!$M444:$M473,Cal_TechAssessCosts!AH444:AH473)</f>
        <v>13.805160731955445</v>
      </c>
      <c r="AI127" s="15">
        <f>SUMPRODUCT(Cal_TechAssessCosts!$M444:$M473,Cal_TechAssessCosts!AI444:AI473)</f>
        <v>17.939504749539438</v>
      </c>
      <c r="AJ127" s="15">
        <f>SUMPRODUCT(Cal_TechAssessCosts!$M444:$M473,Cal_TechAssessCosts!AJ444:AJ473)</f>
        <v>14.217519775050828</v>
      </c>
      <c r="AK127" s="15">
        <f>SUMPRODUCT(Cal_TechAssessCosts!$M444:$M473,Cal_TechAssessCosts!AK444:AK473)</f>
        <v>7.1214933233963027</v>
      </c>
      <c r="AM127" s="55"/>
      <c r="AN127" s="55"/>
      <c r="AO127" s="55"/>
      <c r="AP127" s="55"/>
      <c r="AQ127" s="55"/>
      <c r="AR127" s="55"/>
    </row>
    <row r="128" spans="2:72">
      <c r="AM128" s="55"/>
      <c r="AN128" s="55"/>
      <c r="AO128" s="55"/>
      <c r="AP128" s="55"/>
      <c r="AQ128" s="55"/>
      <c r="AR128" s="55"/>
    </row>
    <row r="129" spans="2:72">
      <c r="E129" s="51" t="s">
        <v>32</v>
      </c>
      <c r="F129" s="51" t="s">
        <v>443</v>
      </c>
      <c r="G129" s="51" t="s">
        <v>444</v>
      </c>
      <c r="L129" s="51" t="s">
        <v>239</v>
      </c>
      <c r="R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119">
        <f>SUM(AG126:AG127)/SUM(AG123:AG124)</f>
        <v>0.75158910529567324</v>
      </c>
      <c r="AH129" s="119">
        <f t="shared" ref="AH129:AK129" si="10">SUM(AH126:AH127)/SUM(AH123:AH124)</f>
        <v>0.81320267733215879</v>
      </c>
      <c r="AI129" s="119">
        <f t="shared" si="10"/>
        <v>0.8538146019677777</v>
      </c>
      <c r="AJ129" s="119">
        <f t="shared" si="10"/>
        <v>0.83416441161072408</v>
      </c>
      <c r="AK129" s="119">
        <f t="shared" si="10"/>
        <v>0.74927520153814886</v>
      </c>
      <c r="AM129" s="55"/>
      <c r="AN129" s="55"/>
      <c r="AO129" s="55"/>
      <c r="AP129" s="55"/>
      <c r="AQ129" s="55"/>
      <c r="AR129" s="55"/>
    </row>
    <row r="131" spans="2:72">
      <c r="C131" s="10" t="s">
        <v>440</v>
      </c>
      <c r="D131" s="10"/>
      <c r="E131" s="10"/>
      <c r="F131" s="10"/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  <c r="AX131" s="10"/>
      <c r="AY131" s="10"/>
      <c r="AZ131" s="10"/>
      <c r="BA131" s="10"/>
      <c r="BB131" s="10"/>
      <c r="BC131" s="10"/>
      <c r="BD131" s="10"/>
      <c r="BE131" s="10"/>
      <c r="BF131" s="10"/>
      <c r="BG131" s="10"/>
      <c r="BH131" s="10"/>
    </row>
    <row r="132" spans="2:72">
      <c r="AU132" s="51"/>
    </row>
    <row r="133" spans="2:72">
      <c r="E133" s="51" t="s">
        <v>32</v>
      </c>
      <c r="F133" s="51" t="s">
        <v>367</v>
      </c>
      <c r="G133" s="51" t="s">
        <v>440</v>
      </c>
      <c r="H133" s="51" t="s">
        <v>441</v>
      </c>
      <c r="L133" s="51" t="s">
        <v>108</v>
      </c>
      <c r="R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15">
        <f>SUM(Cal_TechAssessCostsAdj!AG178:AG207)</f>
        <v>1.6564218214031765</v>
      </c>
      <c r="AH133" s="15">
        <f>SUM(Cal_TechAssessCostsAdj!AH178:AH207)</f>
        <v>0.90662314702345026</v>
      </c>
      <c r="AI133" s="15">
        <f>SUM(Cal_TechAssessCostsAdj!AI178:AI207)</f>
        <v>1.6974956087339796</v>
      </c>
      <c r="AJ133" s="15">
        <f>SUM(Cal_TechAssessCostsAdj!AJ178:AJ207)</f>
        <v>2.212226215266639</v>
      </c>
      <c r="AK133" s="15">
        <f>SUM(Cal_TechAssessCostsAdj!AK178:AK207)</f>
        <v>2.9135386491631725</v>
      </c>
      <c r="AM133" s="55"/>
      <c r="AN133" s="55"/>
      <c r="AO133" s="55"/>
      <c r="AP133" s="55"/>
      <c r="AQ133" s="55"/>
      <c r="AR133" s="55"/>
    </row>
    <row r="134" spans="2:72">
      <c r="E134" s="51" t="s">
        <v>32</v>
      </c>
      <c r="F134" s="51" t="s">
        <v>437</v>
      </c>
      <c r="G134" s="51" t="s">
        <v>440</v>
      </c>
      <c r="H134" s="51" t="s">
        <v>441</v>
      </c>
      <c r="L134" s="51" t="s">
        <v>108</v>
      </c>
      <c r="R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15">
        <f>SUM(Cal_TechAssessCostsAdj!AG444:AG473)</f>
        <v>7.7837661796774436</v>
      </c>
      <c r="AH134" s="15">
        <f>SUM(Cal_TechAssessCostsAdj!AH444:AH473)</f>
        <v>16.133520299965873</v>
      </c>
      <c r="AI134" s="15">
        <f>SUM(Cal_TechAssessCostsAdj!AI444:AI473)</f>
        <v>19.0757255372143</v>
      </c>
      <c r="AJ134" s="15">
        <f>SUM(Cal_TechAssessCostsAdj!AJ444:AJ473)</f>
        <v>14.617167445812585</v>
      </c>
      <c r="AK134" s="15">
        <f>SUM(Cal_TechAssessCostsAdj!AK444:AK473)</f>
        <v>8.6993372593390479</v>
      </c>
      <c r="AM134" s="55"/>
      <c r="AN134" s="55"/>
      <c r="AO134" s="55"/>
      <c r="AP134" s="55"/>
      <c r="AQ134" s="55"/>
      <c r="AR134" s="55"/>
    </row>
    <row r="135" spans="2:72">
      <c r="AM135" s="55"/>
      <c r="AN135" s="55"/>
      <c r="AO135" s="55"/>
      <c r="AP135" s="55"/>
      <c r="AQ135" s="55"/>
      <c r="AR135" s="55"/>
    </row>
    <row r="136" spans="2:72">
      <c r="E136" s="51" t="s">
        <v>32</v>
      </c>
      <c r="F136" s="51" t="s">
        <v>367</v>
      </c>
      <c r="G136" s="51" t="s">
        <v>440</v>
      </c>
      <c r="H136" s="51" t="s">
        <v>442</v>
      </c>
      <c r="L136" s="51" t="s">
        <v>108</v>
      </c>
      <c r="R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15">
        <f>SUMPRODUCT(Cal_TechAssessCostsAdj!$M178:$M207,Cal_TechAssessCostsAdj!AG178:AG207)</f>
        <v>0.91214028054090579</v>
      </c>
      <c r="AH136" s="15">
        <f>SUMPRODUCT(Cal_TechAssessCostsAdj!$M178:$M207,Cal_TechAssessCostsAdj!AH178:AH207)</f>
        <v>0.15393270200301323</v>
      </c>
      <c r="AI136" s="15">
        <f>SUMPRODUCT(Cal_TechAssessCostsAdj!$M178:$M207,Cal_TechAssessCostsAdj!AI178:AI207)</f>
        <v>0.94712841309644369</v>
      </c>
      <c r="AJ136" s="15">
        <f>SUMPRODUCT(Cal_TechAssessCostsAdj!$M178:$M207,Cal_TechAssessCostsAdj!AJ178:AJ207)</f>
        <v>1.4583247423412349</v>
      </c>
      <c r="AK136" s="15">
        <f>SUMPRODUCT(Cal_TechAssessCostsAdj!$M178:$M207,Cal_TechAssessCostsAdj!AK178:AK207)</f>
        <v>2.1454130654222645</v>
      </c>
      <c r="AM136" s="55"/>
      <c r="AN136" s="55"/>
      <c r="AO136" s="55"/>
      <c r="AP136" s="55"/>
      <c r="AQ136" s="55"/>
      <c r="AR136" s="55"/>
    </row>
    <row r="137" spans="2:72">
      <c r="E137" s="51" t="s">
        <v>32</v>
      </c>
      <c r="F137" s="51" t="s">
        <v>437</v>
      </c>
      <c r="G137" s="51" t="s">
        <v>440</v>
      </c>
      <c r="H137" s="51" t="s">
        <v>442</v>
      </c>
      <c r="L137" s="51" t="s">
        <v>108</v>
      </c>
      <c r="R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15">
        <f>SUMPRODUCT(Cal_TechAssessCostsAdj!$M444:$M473,Cal_TechAssessCostsAdj!AG444:AG473)</f>
        <v>4.5715822398991763</v>
      </c>
      <c r="AH137" s="15">
        <f>SUMPRODUCT(Cal_TechAssessCostsAdj!$M444:$M473,Cal_TechAssessCostsAdj!AH444:AH473)</f>
        <v>13.036502988718864</v>
      </c>
      <c r="AI137" s="15">
        <f>SUMPRODUCT(Cal_TechAssessCostsAdj!$M444:$M473,Cal_TechAssessCostsAdj!AI444:AI473)</f>
        <v>16.547417362887245</v>
      </c>
      <c r="AJ137" s="15">
        <f>SUMPRODUCT(Cal_TechAssessCostsAdj!$M444:$M473,Cal_TechAssessCostsAdj!AJ444:AJ473)</f>
        <v>11.834821615350384</v>
      </c>
      <c r="AK137" s="15">
        <f>SUMPRODUCT(Cal_TechAssessCostsAdj!$M444:$M473,Cal_TechAssessCostsAdj!AK444:AK473)</f>
        <v>5.7089517032044235</v>
      </c>
      <c r="AM137" s="55"/>
      <c r="AN137" s="55"/>
      <c r="AO137" s="55"/>
      <c r="AP137" s="55"/>
      <c r="AQ137" s="55"/>
      <c r="AR137" s="55"/>
    </row>
    <row r="138" spans="2:72">
      <c r="AM138" s="55"/>
      <c r="AN138" s="55"/>
      <c r="AO138" s="55"/>
      <c r="AP138" s="55"/>
      <c r="AQ138" s="55"/>
      <c r="AR138" s="55"/>
    </row>
    <row r="139" spans="2:72">
      <c r="E139" s="51" t="s">
        <v>32</v>
      </c>
      <c r="F139" s="51" t="s">
        <v>443</v>
      </c>
      <c r="G139" s="51" t="s">
        <v>440</v>
      </c>
      <c r="L139" s="51" t="s">
        <v>239</v>
      </c>
      <c r="R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119">
        <f>SUM(AG136:AG137)/SUM(AG133:AG134)</f>
        <v>0.58089124070541387</v>
      </c>
      <c r="AH139" s="119">
        <f t="shared" ref="AH139:AK139" si="11">SUM(AH136:AH137)/SUM(AH133:AH134)</f>
        <v>0.7740800851680848</v>
      </c>
      <c r="AI139" s="119">
        <f t="shared" si="11"/>
        <v>0.84216817666700272</v>
      </c>
      <c r="AJ139" s="119">
        <f t="shared" si="11"/>
        <v>0.78987672553136801</v>
      </c>
      <c r="AK139" s="119">
        <f t="shared" si="11"/>
        <v>0.67634966829157406</v>
      </c>
      <c r="AM139" s="55"/>
      <c r="AN139" s="55"/>
      <c r="AO139" s="55"/>
      <c r="AP139" s="55"/>
      <c r="AQ139" s="55"/>
      <c r="AR139" s="55"/>
    </row>
    <row r="141" spans="2:72" ht="14.65">
      <c r="B141" s="54" t="s">
        <v>34</v>
      </c>
      <c r="C141" s="54"/>
      <c r="D141" s="54"/>
      <c r="E141" s="54"/>
      <c r="F141" s="54"/>
      <c r="G141" s="54"/>
      <c r="H141" s="54"/>
      <c r="I141" s="54"/>
      <c r="J141" s="54"/>
      <c r="K141" s="54"/>
      <c r="L141" s="54"/>
      <c r="M141" s="54"/>
      <c r="N141" s="54"/>
      <c r="O141" s="54"/>
      <c r="P141" s="54"/>
      <c r="Q141" s="54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61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</row>
    <row r="143" spans="2:72">
      <c r="C143" s="10" t="s">
        <v>444</v>
      </c>
      <c r="D143" s="10"/>
      <c r="E143" s="10"/>
      <c r="F143" s="10"/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10"/>
      <c r="AL143" s="10"/>
      <c r="AM143" s="10"/>
      <c r="AN143" s="10"/>
      <c r="AO143" s="10"/>
      <c r="AP143" s="10"/>
      <c r="AQ143" s="10"/>
      <c r="AR143" s="10"/>
      <c r="AS143" s="10"/>
      <c r="AT143" s="10"/>
      <c r="AU143" s="10"/>
      <c r="AV143" s="10"/>
      <c r="AW143" s="10"/>
      <c r="AX143" s="10"/>
      <c r="AY143" s="10"/>
      <c r="AZ143" s="10"/>
      <c r="BA143" s="10"/>
      <c r="BB143" s="10"/>
      <c r="BC143" s="10"/>
      <c r="BD143" s="10"/>
      <c r="BE143" s="10"/>
      <c r="BF143" s="10"/>
      <c r="BG143" s="10"/>
      <c r="BH143" s="10"/>
    </row>
    <row r="144" spans="2:72">
      <c r="AU144" s="51"/>
    </row>
    <row r="145" spans="3:60">
      <c r="E145" s="51" t="s">
        <v>34</v>
      </c>
      <c r="F145" s="51" t="s">
        <v>367</v>
      </c>
      <c r="G145" s="51" t="s">
        <v>444</v>
      </c>
      <c r="H145" s="51" t="s">
        <v>441</v>
      </c>
      <c r="L145" s="51" t="s">
        <v>108</v>
      </c>
      <c r="R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15">
        <f>SUM(Cal_TechAssessCosts!AG211:AG240)</f>
        <v>10.34706870878686</v>
      </c>
      <c r="AH145" s="15">
        <f>SUM(Cal_TechAssessCosts!AH211:AH240)</f>
        <v>10.131421004428647</v>
      </c>
      <c r="AI145" s="15">
        <f>SUM(Cal_TechAssessCosts!AI211:AI240)</f>
        <v>8.8718602407435672</v>
      </c>
      <c r="AJ145" s="15">
        <f>SUM(Cal_TechAssessCosts!AJ211:AJ240)</f>
        <v>13.23784906049158</v>
      </c>
      <c r="AK145" s="15">
        <f>SUM(Cal_TechAssessCosts!AK211:AK240)</f>
        <v>12.734747188872433</v>
      </c>
      <c r="AM145" s="55"/>
      <c r="AN145" s="55"/>
      <c r="AO145" s="55"/>
      <c r="AP145" s="55"/>
      <c r="AQ145" s="55"/>
      <c r="AR145" s="55"/>
    </row>
    <row r="146" spans="3:60">
      <c r="E146" s="51" t="s">
        <v>34</v>
      </c>
      <c r="F146" s="51" t="s">
        <v>437</v>
      </c>
      <c r="G146" s="51" t="s">
        <v>444</v>
      </c>
      <c r="H146" s="51" t="s">
        <v>441</v>
      </c>
      <c r="L146" s="51" t="s">
        <v>108</v>
      </c>
      <c r="R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15">
        <f>SUM(Cal_TechAssessCosts!AG477:AG506)</f>
        <v>11.194930023286091</v>
      </c>
      <c r="AH146" s="15">
        <f>SUM(Cal_TechAssessCosts!AH477:AH506)</f>
        <v>7.6820863266474397</v>
      </c>
      <c r="AI146" s="15">
        <f>SUM(Cal_TechAssessCosts!AI477:AI506)</f>
        <v>12.370992806204923</v>
      </c>
      <c r="AJ146" s="15">
        <f>SUM(Cal_TechAssessCosts!AJ477:AJ506)</f>
        <v>11.45821157080452</v>
      </c>
      <c r="AK146" s="15">
        <f>SUM(Cal_TechAssessCosts!AK477:AK506)</f>
        <v>6.9170739544922579</v>
      </c>
      <c r="AM146" s="55"/>
      <c r="AN146" s="55"/>
      <c r="AO146" s="55"/>
      <c r="AP146" s="55"/>
      <c r="AQ146" s="55"/>
      <c r="AR146" s="55"/>
    </row>
    <row r="147" spans="3:60">
      <c r="AM147" s="55"/>
      <c r="AN147" s="55"/>
      <c r="AO147" s="55"/>
      <c r="AP147" s="55"/>
      <c r="AQ147" s="55"/>
      <c r="AR147" s="55"/>
    </row>
    <row r="148" spans="3:60">
      <c r="E148" s="51" t="s">
        <v>34</v>
      </c>
      <c r="F148" s="51" t="s">
        <v>367</v>
      </c>
      <c r="G148" s="51" t="s">
        <v>444</v>
      </c>
      <c r="H148" s="51" t="s">
        <v>442</v>
      </c>
      <c r="L148" s="51" t="s">
        <v>108</v>
      </c>
      <c r="R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15">
        <f>SUMPRODUCT(Cal_TechAssessCosts!$M211:$M240,Cal_TechAssessCosts!AG211:AG240)</f>
        <v>10.34706870878686</v>
      </c>
      <c r="AH148" s="15">
        <f>SUMPRODUCT(Cal_TechAssessCosts!$M211:$M240,Cal_TechAssessCosts!AH211:AH240)</f>
        <v>10.131421004428647</v>
      </c>
      <c r="AI148" s="15">
        <f>SUMPRODUCT(Cal_TechAssessCosts!$M211:$M240,Cal_TechAssessCosts!AI211:AI240)</f>
        <v>8.8718602407435672</v>
      </c>
      <c r="AJ148" s="15">
        <f>SUMPRODUCT(Cal_TechAssessCosts!$M211:$M240,Cal_TechAssessCosts!AJ211:AJ240)</f>
        <v>13.23784906049158</v>
      </c>
      <c r="AK148" s="15">
        <f>SUMPRODUCT(Cal_TechAssessCosts!$M211:$M240,Cal_TechAssessCosts!AK211:AK240)</f>
        <v>12.734747188872433</v>
      </c>
      <c r="AM148" s="55"/>
      <c r="AN148" s="55"/>
      <c r="AO148" s="55"/>
      <c r="AP148" s="55"/>
      <c r="AQ148" s="55"/>
      <c r="AR148" s="55"/>
    </row>
    <row r="149" spans="3:60">
      <c r="E149" s="51" t="s">
        <v>34</v>
      </c>
      <c r="F149" s="51" t="s">
        <v>437</v>
      </c>
      <c r="G149" s="51" t="s">
        <v>444</v>
      </c>
      <c r="H149" s="51" t="s">
        <v>442</v>
      </c>
      <c r="L149" s="51" t="s">
        <v>108</v>
      </c>
      <c r="R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15">
        <f>SUMPRODUCT(Cal_TechAssessCosts!$M477:$M506,Cal_TechAssessCosts!AG477:AG506)</f>
        <v>3.5756652319428195</v>
      </c>
      <c r="AH149" s="15">
        <f>SUMPRODUCT(Cal_TechAssessCosts!$M477:$M506,Cal_TechAssessCosts!AH477:AH506)</f>
        <v>6.4607429490719266</v>
      </c>
      <c r="AI149" s="15">
        <f>SUMPRODUCT(Cal_TechAssessCosts!$M477:$M506,Cal_TechAssessCosts!AI477:AI506)</f>
        <v>11.150132195250274</v>
      </c>
      <c r="AJ149" s="15">
        <f>SUMPRODUCT(Cal_TechAssessCosts!$M477:$M506,Cal_TechAssessCosts!AJ477:AJ506)</f>
        <v>10.23504234599999</v>
      </c>
      <c r="AK149" s="15">
        <f>SUMPRODUCT(Cal_TechAssessCosts!$M477:$M506,Cal_TechAssessCosts!AK477:AK506)</f>
        <v>5.6872083967646736</v>
      </c>
      <c r="AM149" s="55"/>
      <c r="AN149" s="55"/>
      <c r="AO149" s="55"/>
      <c r="AP149" s="55"/>
      <c r="AQ149" s="55"/>
      <c r="AR149" s="55"/>
    </row>
    <row r="150" spans="3:60">
      <c r="AM150" s="55"/>
      <c r="AN150" s="55"/>
      <c r="AO150" s="55"/>
      <c r="AP150" s="55"/>
      <c r="AQ150" s="55"/>
      <c r="AR150" s="55"/>
    </row>
    <row r="151" spans="3:60">
      <c r="E151" s="51" t="s">
        <v>34</v>
      </c>
      <c r="F151" s="51" t="s">
        <v>443</v>
      </c>
      <c r="G151" s="51" t="s">
        <v>444</v>
      </c>
      <c r="L151" s="51" t="s">
        <v>239</v>
      </c>
      <c r="R151" s="55"/>
      <c r="T151" s="55"/>
      <c r="U151" s="5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119">
        <f>SUM(AG148:AG149)/SUM(AG145:AG146)</f>
        <v>0.64630650636891562</v>
      </c>
      <c r="AH151" s="119">
        <f t="shared" ref="AH151:AK151" si="12">SUM(AH148:AH149)/SUM(AH145:AH146)</f>
        <v>0.93143723159757241</v>
      </c>
      <c r="AI151" s="119">
        <f t="shared" si="12"/>
        <v>0.94252840669488014</v>
      </c>
      <c r="AJ151" s="119">
        <f t="shared" si="12"/>
        <v>0.95047107945408638</v>
      </c>
      <c r="AK151" s="119">
        <f t="shared" si="12"/>
        <v>0.93741722211109979</v>
      </c>
      <c r="AM151" s="55"/>
      <c r="AN151" s="55"/>
      <c r="AO151" s="55"/>
      <c r="AP151" s="55"/>
      <c r="AQ151" s="55"/>
      <c r="AR151" s="55"/>
    </row>
    <row r="153" spans="3:60">
      <c r="C153" s="10" t="s">
        <v>440</v>
      </c>
      <c r="D153" s="10"/>
      <c r="E153" s="10"/>
      <c r="F153" s="10"/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  <c r="AJ153" s="10"/>
      <c r="AK153" s="10"/>
      <c r="AL153" s="10"/>
      <c r="AM153" s="10"/>
      <c r="AN153" s="10"/>
      <c r="AO153" s="10"/>
      <c r="AP153" s="10"/>
      <c r="AQ153" s="10"/>
      <c r="AR153" s="10"/>
      <c r="AS153" s="10"/>
      <c r="AT153" s="10"/>
      <c r="AU153" s="10"/>
      <c r="AV153" s="10"/>
      <c r="AW153" s="10"/>
      <c r="AX153" s="10"/>
      <c r="AY153" s="10"/>
      <c r="AZ153" s="10"/>
      <c r="BA153" s="10"/>
      <c r="BB153" s="10"/>
      <c r="BC153" s="10"/>
      <c r="BD153" s="10"/>
      <c r="BE153" s="10"/>
      <c r="BF153" s="10"/>
      <c r="BG153" s="10"/>
      <c r="BH153" s="10"/>
    </row>
    <row r="154" spans="3:60">
      <c r="AU154" s="51"/>
    </row>
    <row r="155" spans="3:60">
      <c r="E155" s="51" t="s">
        <v>34</v>
      </c>
      <c r="F155" s="51" t="s">
        <v>367</v>
      </c>
      <c r="G155" s="51" t="s">
        <v>440</v>
      </c>
      <c r="H155" s="51" t="s">
        <v>441</v>
      </c>
      <c r="L155" s="51" t="s">
        <v>108</v>
      </c>
      <c r="R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5"/>
      <c r="AF155" s="55"/>
      <c r="AG155" s="15">
        <f>SUM(Cal_TechAssessCostsAdj!AG211:AG240)</f>
        <v>2.7409094734126063</v>
      </c>
      <c r="AH155" s="15">
        <f>SUM(Cal_TechAssessCostsAdj!AH211:AH240)</f>
        <v>1.4737737546898844</v>
      </c>
      <c r="AI155" s="15">
        <f>SUM(Cal_TechAssessCostsAdj!AI211:AI240)</f>
        <v>1.9894802529169815</v>
      </c>
      <c r="AJ155" s="15">
        <f>SUM(Cal_TechAssessCostsAdj!AJ211:AJ240)</f>
        <v>2.869246910448342</v>
      </c>
      <c r="AK155" s="15">
        <f>SUM(Cal_TechAssessCostsAdj!AK211:AK240)</f>
        <v>4.0896565152137132</v>
      </c>
      <c r="AM155" s="55"/>
      <c r="AN155" s="55"/>
      <c r="AO155" s="55"/>
      <c r="AP155" s="55"/>
      <c r="AQ155" s="55"/>
      <c r="AR155" s="55"/>
    </row>
    <row r="156" spans="3:60">
      <c r="E156" s="51" t="s">
        <v>34</v>
      </c>
      <c r="F156" s="51" t="s">
        <v>437</v>
      </c>
      <c r="G156" s="51" t="s">
        <v>440</v>
      </c>
      <c r="H156" s="51" t="s">
        <v>441</v>
      </c>
      <c r="L156" s="51" t="s">
        <v>108</v>
      </c>
      <c r="R156" s="55"/>
      <c r="T156" s="55"/>
      <c r="U156" s="5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15">
        <f>SUM(Cal_TechAssessCostsAdj!AG477:AG506)</f>
        <v>9.2377161866455779</v>
      </c>
      <c r="AH156" s="15">
        <f>SUM(Cal_TechAssessCostsAdj!AH477:AH506)</f>
        <v>7.1697647704448979</v>
      </c>
      <c r="AI156" s="15">
        <f>SUM(Cal_TechAssessCostsAdj!AI477:AI506)</f>
        <v>10.199574449573239</v>
      </c>
      <c r="AJ156" s="15">
        <f>SUM(Cal_TechAssessCostsAdj!AJ477:AJ506)</f>
        <v>7.2793320640262191</v>
      </c>
      <c r="AK156" s="15">
        <f>SUM(Cal_TechAssessCostsAdj!AK477:AK506)</f>
        <v>3.1836466173216009</v>
      </c>
      <c r="AM156" s="55"/>
      <c r="AN156" s="55"/>
      <c r="AO156" s="55"/>
      <c r="AP156" s="55"/>
      <c r="AQ156" s="55"/>
      <c r="AR156" s="55"/>
    </row>
    <row r="157" spans="3:60">
      <c r="AM157" s="55"/>
      <c r="AN157" s="55"/>
      <c r="AO157" s="55"/>
      <c r="AP157" s="55"/>
      <c r="AQ157" s="55"/>
      <c r="AR157" s="55"/>
    </row>
    <row r="158" spans="3:60">
      <c r="E158" s="51" t="s">
        <v>34</v>
      </c>
      <c r="F158" s="51" t="s">
        <v>367</v>
      </c>
      <c r="G158" s="51" t="s">
        <v>440</v>
      </c>
      <c r="H158" s="51" t="s">
        <v>442</v>
      </c>
      <c r="L158" s="51" t="s">
        <v>108</v>
      </c>
      <c r="R158" s="55"/>
      <c r="T158" s="55"/>
      <c r="U158" s="55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15">
        <f>SUMPRODUCT(Cal_TechAssessCostsAdj!$M211:$M240,Cal_TechAssessCostsAdj!AG211:AG240)</f>
        <v>2.7409094734126063</v>
      </c>
      <c r="AH158" s="15">
        <f>SUMPRODUCT(Cal_TechAssessCostsAdj!$M211:$M240,Cal_TechAssessCostsAdj!AH211:AH240)</f>
        <v>1.4737737546898844</v>
      </c>
      <c r="AI158" s="15">
        <f>SUMPRODUCT(Cal_TechAssessCostsAdj!$M211:$M240,Cal_TechAssessCostsAdj!AI211:AI240)</f>
        <v>1.9894802529169815</v>
      </c>
      <c r="AJ158" s="15">
        <f>SUMPRODUCT(Cal_TechAssessCostsAdj!$M211:$M240,Cal_TechAssessCostsAdj!AJ211:AJ240)</f>
        <v>2.869246910448342</v>
      </c>
      <c r="AK158" s="15">
        <f>SUMPRODUCT(Cal_TechAssessCostsAdj!$M211:$M240,Cal_TechAssessCostsAdj!AK211:AK240)</f>
        <v>4.0896565152137132</v>
      </c>
      <c r="AM158" s="55"/>
      <c r="AN158" s="55"/>
      <c r="AO158" s="55"/>
      <c r="AP158" s="55"/>
      <c r="AQ158" s="55"/>
      <c r="AR158" s="55"/>
    </row>
    <row r="159" spans="3:60">
      <c r="E159" s="51" t="s">
        <v>34</v>
      </c>
      <c r="F159" s="51" t="s">
        <v>437</v>
      </c>
      <c r="G159" s="51" t="s">
        <v>440</v>
      </c>
      <c r="H159" s="51" t="s">
        <v>442</v>
      </c>
      <c r="L159" s="51" t="s">
        <v>108</v>
      </c>
      <c r="R159" s="55"/>
      <c r="T159" s="55"/>
      <c r="U159" s="55"/>
      <c r="V159" s="55"/>
      <c r="W159" s="55"/>
      <c r="X159" s="55"/>
      <c r="Y159" s="55"/>
      <c r="Z159" s="55"/>
      <c r="AA159" s="55"/>
      <c r="AB159" s="55"/>
      <c r="AC159" s="55"/>
      <c r="AD159" s="55"/>
      <c r="AE159" s="55"/>
      <c r="AF159" s="55"/>
      <c r="AG159" s="15">
        <f>SUMPRODUCT(Cal_TechAssessCostsAdj!$M477:$M506,Cal_TechAssessCostsAdj!AG477:AG506)</f>
        <v>3.1184513953023054</v>
      </c>
      <c r="AH159" s="15">
        <f>SUMPRODUCT(Cal_TechAssessCostsAdj!$M477:$M506,Cal_TechAssessCostsAdj!AH477:AH506)</f>
        <v>5.9484213928693839</v>
      </c>
      <c r="AI159" s="15">
        <f>SUMPRODUCT(Cal_TechAssessCostsAdj!$M477:$M506,Cal_TechAssessCostsAdj!AI477:AI506)</f>
        <v>10.174212646951586</v>
      </c>
      <c r="AJ159" s="15">
        <f>SUMPRODUCT(Cal_TechAssessCostsAdj!$M477:$M506,Cal_TechAssessCostsAdj!AJ477:AJ506)</f>
        <v>7.2466284033286108</v>
      </c>
      <c r="AK159" s="15">
        <f>SUMPRODUCT(Cal_TechAssessCostsAdj!$M477:$M506,Cal_TechAssessCostsAdj!AK477:AK506)</f>
        <v>3.1432572418740765</v>
      </c>
      <c r="AM159" s="55"/>
      <c r="AN159" s="55"/>
      <c r="AO159" s="55"/>
      <c r="AP159" s="55"/>
      <c r="AQ159" s="55"/>
      <c r="AR159" s="55"/>
    </row>
    <row r="160" spans="3:60">
      <c r="AM160" s="55"/>
      <c r="AN160" s="55"/>
      <c r="AO160" s="55"/>
      <c r="AP160" s="55"/>
      <c r="AQ160" s="55"/>
      <c r="AR160" s="55"/>
    </row>
    <row r="161" spans="2:72">
      <c r="E161" s="51" t="s">
        <v>34</v>
      </c>
      <c r="F161" s="51" t="s">
        <v>443</v>
      </c>
      <c r="G161" s="51" t="s">
        <v>440</v>
      </c>
      <c r="L161" s="51" t="s">
        <v>239</v>
      </c>
      <c r="R161" s="55"/>
      <c r="T161" s="55"/>
      <c r="U161" s="55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119">
        <f>SUM(AG158:AG159)/SUM(AG155:AG156)</f>
        <v>0.48915134632285112</v>
      </c>
      <c r="AH161" s="119">
        <f t="shared" ref="AH161:AK161" si="13">SUM(AH158:AH159)/SUM(AH155:AH156)</f>
        <v>0.85869868294981999</v>
      </c>
      <c r="AI161" s="119">
        <f t="shared" si="13"/>
        <v>0.99791929700533122</v>
      </c>
      <c r="AJ161" s="119">
        <f t="shared" si="13"/>
        <v>0.996777513307049</v>
      </c>
      <c r="AK161" s="119">
        <f t="shared" si="13"/>
        <v>0.99444690057439611</v>
      </c>
      <c r="AM161" s="55"/>
      <c r="AN161" s="55"/>
      <c r="AO161" s="55"/>
      <c r="AP161" s="55"/>
      <c r="AQ161" s="55"/>
      <c r="AR161" s="55"/>
    </row>
    <row r="163" spans="2:72" ht="14.65">
      <c r="B163" s="54" t="s">
        <v>36</v>
      </c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61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</row>
    <row r="165" spans="2:72">
      <c r="C165" s="10" t="s">
        <v>444</v>
      </c>
      <c r="D165" s="10"/>
      <c r="E165" s="10"/>
      <c r="F165" s="10"/>
      <c r="G165" s="10"/>
      <c r="H165" s="10"/>
      <c r="I165" s="10"/>
      <c r="J165" s="10"/>
      <c r="K165" s="10"/>
      <c r="L165" s="10"/>
      <c r="M165" s="10"/>
      <c r="N165" s="10"/>
      <c r="O165" s="10"/>
      <c r="P165" s="10"/>
      <c r="Q165" s="10"/>
      <c r="R165" s="10"/>
      <c r="S165" s="10"/>
      <c r="T165" s="10"/>
      <c r="U165" s="10"/>
      <c r="V165" s="10"/>
      <c r="W165" s="10"/>
      <c r="X165" s="10"/>
      <c r="Y165" s="10"/>
      <c r="Z165" s="10"/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10"/>
      <c r="AL165" s="10"/>
      <c r="AM165" s="10"/>
      <c r="AN165" s="10"/>
      <c r="AO165" s="10"/>
      <c r="AP165" s="10"/>
      <c r="AQ165" s="10"/>
      <c r="AR165" s="10"/>
      <c r="AS165" s="10"/>
      <c r="AT165" s="10"/>
      <c r="AU165" s="10"/>
      <c r="AV165" s="10"/>
      <c r="AW165" s="10"/>
      <c r="AX165" s="10"/>
      <c r="AY165" s="10"/>
      <c r="AZ165" s="10"/>
      <c r="BA165" s="10"/>
      <c r="BB165" s="10"/>
      <c r="BC165" s="10"/>
      <c r="BD165" s="10"/>
      <c r="BE165" s="10"/>
      <c r="BF165" s="10"/>
      <c r="BG165" s="10"/>
      <c r="BH165" s="10"/>
    </row>
    <row r="166" spans="2:72">
      <c r="AU166" s="51"/>
    </row>
    <row r="167" spans="2:72">
      <c r="E167" s="51" t="s">
        <v>36</v>
      </c>
      <c r="F167" s="51" t="s">
        <v>367</v>
      </c>
      <c r="G167" s="51" t="s">
        <v>444</v>
      </c>
      <c r="H167" s="51" t="s">
        <v>441</v>
      </c>
      <c r="L167" s="51" t="s">
        <v>108</v>
      </c>
      <c r="R167" s="55"/>
      <c r="T167" s="55"/>
      <c r="U167" s="55"/>
      <c r="V167" s="55"/>
      <c r="W167" s="55"/>
      <c r="X167" s="55"/>
      <c r="Y167" s="55"/>
      <c r="Z167" s="55"/>
      <c r="AA167" s="55"/>
      <c r="AB167" s="55"/>
      <c r="AC167" s="55"/>
      <c r="AD167" s="55"/>
      <c r="AE167" s="55"/>
      <c r="AF167" s="55"/>
      <c r="AG167" s="15">
        <f>SUM(Cal_TechAssessCosts!AG244:AG273)</f>
        <v>0.85286657861888437</v>
      </c>
      <c r="AH167" s="15">
        <f>SUM(Cal_TechAssessCosts!AH244:AH273)</f>
        <v>0.70462713252854103</v>
      </c>
      <c r="AI167" s="15">
        <f>SUM(Cal_TechAssessCosts!AI244:AI273)</f>
        <v>0.68751040307368105</v>
      </c>
      <c r="AJ167" s="15">
        <f>SUM(Cal_TechAssessCosts!AJ244:AJ273)</f>
        <v>0.65995132776958221</v>
      </c>
      <c r="AK167" s="15">
        <f>SUM(Cal_TechAssessCosts!AK244:AK273)</f>
        <v>0.66301514722429666</v>
      </c>
      <c r="AM167" s="55"/>
      <c r="AN167" s="55"/>
      <c r="AO167" s="55"/>
      <c r="AP167" s="55"/>
      <c r="AQ167" s="55"/>
      <c r="AR167" s="55"/>
    </row>
    <row r="168" spans="2:72">
      <c r="E168" s="51" t="s">
        <v>36</v>
      </c>
      <c r="F168" s="51" t="s">
        <v>437</v>
      </c>
      <c r="G168" s="51" t="s">
        <v>444</v>
      </c>
      <c r="H168" s="51" t="s">
        <v>441</v>
      </c>
      <c r="L168" s="51" t="s">
        <v>108</v>
      </c>
      <c r="R168" s="55"/>
      <c r="T168" s="55"/>
      <c r="U168" s="55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15">
        <f>SUM(Cal_TechAssessCosts!AG510:AG539)</f>
        <v>4.4165630042273225</v>
      </c>
      <c r="AH168" s="15">
        <f>SUM(Cal_TechAssessCosts!AH510:AH539)</f>
        <v>12.469076826199556</v>
      </c>
      <c r="AI168" s="15">
        <f>SUM(Cal_TechAssessCosts!AI510:AI539)</f>
        <v>3.129632061429048</v>
      </c>
      <c r="AJ168" s="15">
        <f>SUM(Cal_TechAssessCosts!AJ510:AJ539)</f>
        <v>1.2492462311557788</v>
      </c>
      <c r="AK168" s="15">
        <f>SUM(Cal_TechAssessCosts!AK510:AK539)</f>
        <v>1.3718592964824126</v>
      </c>
      <c r="AM168" s="55"/>
      <c r="AN168" s="55"/>
      <c r="AO168" s="55"/>
      <c r="AP168" s="55"/>
      <c r="AQ168" s="55"/>
      <c r="AR168" s="55"/>
    </row>
    <row r="169" spans="2:72">
      <c r="AM169" s="55"/>
      <c r="AN169" s="55"/>
      <c r="AO169" s="55"/>
      <c r="AP169" s="55"/>
      <c r="AQ169" s="55"/>
      <c r="AR169" s="55"/>
    </row>
    <row r="170" spans="2:72">
      <c r="E170" s="51" t="s">
        <v>36</v>
      </c>
      <c r="F170" s="51" t="s">
        <v>367</v>
      </c>
      <c r="G170" s="51" t="s">
        <v>444</v>
      </c>
      <c r="H170" s="51" t="s">
        <v>442</v>
      </c>
      <c r="L170" s="51" t="s">
        <v>108</v>
      </c>
      <c r="R170" s="55"/>
      <c r="T170" s="55"/>
      <c r="U170" s="55"/>
      <c r="V170" s="55"/>
      <c r="W170" s="55"/>
      <c r="X170" s="55"/>
      <c r="Y170" s="55"/>
      <c r="Z170" s="55"/>
      <c r="AA170" s="55"/>
      <c r="AB170" s="55"/>
      <c r="AC170" s="55"/>
      <c r="AD170" s="55"/>
      <c r="AE170" s="55"/>
      <c r="AF170" s="55"/>
      <c r="AG170" s="15">
        <f>SUMPRODUCT(Cal_TechAssessCosts!$M244:$M273,Cal_TechAssessCosts!AG244:AG273)</f>
        <v>0.85286657861888437</v>
      </c>
      <c r="AH170" s="15">
        <f>SUMPRODUCT(Cal_TechAssessCosts!$M244:$M273,Cal_TechAssessCosts!AH244:AH273)</f>
        <v>0.70462713252854103</v>
      </c>
      <c r="AI170" s="15">
        <f>SUMPRODUCT(Cal_TechAssessCosts!$M244:$M273,Cal_TechAssessCosts!AI244:AI273)</f>
        <v>0.68751040307368105</v>
      </c>
      <c r="AJ170" s="15">
        <f>SUMPRODUCT(Cal_TechAssessCosts!$M244:$M273,Cal_TechAssessCosts!AJ244:AJ273)</f>
        <v>0.65995132776958221</v>
      </c>
      <c r="AK170" s="15">
        <f>SUMPRODUCT(Cal_TechAssessCosts!$M244:$M273,Cal_TechAssessCosts!AK244:AK273)</f>
        <v>0.66301514722429666</v>
      </c>
      <c r="AM170" s="55"/>
      <c r="AN170" s="55"/>
      <c r="AO170" s="55"/>
      <c r="AP170" s="55"/>
      <c r="AQ170" s="55"/>
      <c r="AR170" s="55"/>
    </row>
    <row r="171" spans="2:72">
      <c r="E171" s="51" t="s">
        <v>36</v>
      </c>
      <c r="F171" s="51" t="s">
        <v>437</v>
      </c>
      <c r="G171" s="51" t="s">
        <v>444</v>
      </c>
      <c r="H171" s="51" t="s">
        <v>442</v>
      </c>
      <c r="L171" s="51" t="s">
        <v>108</v>
      </c>
      <c r="R171" s="55"/>
      <c r="T171" s="55"/>
      <c r="U171" s="55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15">
        <f>SUMPRODUCT(Cal_TechAssessCosts!$M510:$M539,Cal_TechAssessCosts!AG510:AG539)</f>
        <v>2.0296482412060302</v>
      </c>
      <c r="AH171" s="15">
        <f>SUMPRODUCT(Cal_TechAssessCosts!$M510:$M539,Cal_TechAssessCosts!AH510:AH539)</f>
        <v>3.1168341708542719</v>
      </c>
      <c r="AI171" s="15">
        <f>SUMPRODUCT(Cal_TechAssessCosts!$M510:$M539,Cal_TechAssessCosts!AI510:AI539)</f>
        <v>1.7902010050251256</v>
      </c>
      <c r="AJ171" s="15">
        <f>SUMPRODUCT(Cal_TechAssessCosts!$M510:$M539,Cal_TechAssessCosts!AJ510:AJ539)</f>
        <v>1.2492462311557788</v>
      </c>
      <c r="AK171" s="15">
        <f>SUMPRODUCT(Cal_TechAssessCosts!$M510:$M539,Cal_TechAssessCosts!AK510:AK539)</f>
        <v>1.3718592964824126</v>
      </c>
      <c r="AM171" s="55"/>
      <c r="AN171" s="55"/>
      <c r="AO171" s="55"/>
      <c r="AP171" s="55"/>
      <c r="AQ171" s="55"/>
      <c r="AR171" s="55"/>
    </row>
    <row r="172" spans="2:72">
      <c r="AM172" s="55"/>
      <c r="AN172" s="55"/>
      <c r="AO172" s="55"/>
      <c r="AP172" s="55"/>
      <c r="AQ172" s="55"/>
      <c r="AR172" s="55"/>
    </row>
    <row r="173" spans="2:72">
      <c r="E173" s="51" t="s">
        <v>36</v>
      </c>
      <c r="F173" s="51" t="s">
        <v>443</v>
      </c>
      <c r="G173" s="51" t="s">
        <v>444</v>
      </c>
      <c r="L173" s="51" t="s">
        <v>239</v>
      </c>
      <c r="R173" s="55"/>
      <c r="T173" s="55"/>
      <c r="U173" s="55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119">
        <f>SUM(AG170:AG171)/SUM(AG167:AG168)</f>
        <v>0.54702596827718986</v>
      </c>
      <c r="AH173" s="119">
        <f t="shared" ref="AH173:AK173" si="14">SUM(AH170:AH171)/SUM(AH167:AH168)</f>
        <v>0.29008252465328432</v>
      </c>
      <c r="AI173" s="119">
        <f t="shared" si="14"/>
        <v>0.64910110930889386</v>
      </c>
      <c r="AJ173" s="119">
        <f t="shared" si="14"/>
        <v>1</v>
      </c>
      <c r="AK173" s="119">
        <f t="shared" si="14"/>
        <v>1</v>
      </c>
      <c r="AM173" s="55"/>
      <c r="AN173" s="55"/>
      <c r="AO173" s="55"/>
      <c r="AP173" s="55"/>
      <c r="AQ173" s="55"/>
      <c r="AR173" s="55"/>
    </row>
    <row r="174" spans="2:72">
      <c r="AU174" s="51"/>
    </row>
    <row r="175" spans="2:72">
      <c r="C175" s="10" t="s">
        <v>440</v>
      </c>
      <c r="D175" s="10"/>
      <c r="E175" s="10"/>
      <c r="F175" s="10"/>
      <c r="G175" s="10"/>
      <c r="H175" s="10"/>
      <c r="I175" s="10"/>
      <c r="J175" s="10"/>
      <c r="K175" s="10"/>
      <c r="L175" s="10"/>
      <c r="M175" s="10"/>
      <c r="N175" s="10"/>
      <c r="O175" s="10"/>
      <c r="P175" s="10"/>
      <c r="Q175" s="10"/>
      <c r="R175" s="10"/>
      <c r="S175" s="10"/>
      <c r="T175" s="10"/>
      <c r="U175" s="10"/>
      <c r="V175" s="10"/>
      <c r="W175" s="10"/>
      <c r="X175" s="10"/>
      <c r="Y175" s="10"/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10"/>
      <c r="AL175" s="10"/>
      <c r="AM175" s="10"/>
      <c r="AN175" s="10"/>
      <c r="AO175" s="10"/>
      <c r="AP175" s="10"/>
      <c r="AQ175" s="10"/>
      <c r="AR175" s="10"/>
      <c r="AS175" s="10"/>
      <c r="AT175" s="10"/>
      <c r="AU175" s="10"/>
      <c r="AV175" s="10"/>
      <c r="AW175" s="10"/>
      <c r="AX175" s="10"/>
      <c r="AY175" s="10"/>
      <c r="AZ175" s="10"/>
      <c r="BA175" s="10"/>
      <c r="BB175" s="10"/>
      <c r="BC175" s="10"/>
      <c r="BD175" s="10"/>
      <c r="BE175" s="10"/>
      <c r="BF175" s="10"/>
      <c r="BG175" s="10"/>
      <c r="BH175" s="10"/>
    </row>
    <row r="176" spans="2:72">
      <c r="AU176" s="51"/>
    </row>
    <row r="177" spans="2:60">
      <c r="E177" s="51" t="s">
        <v>36</v>
      </c>
      <c r="F177" s="51" t="s">
        <v>367</v>
      </c>
      <c r="G177" s="51" t="s">
        <v>440</v>
      </c>
      <c r="H177" s="51" t="s">
        <v>441</v>
      </c>
      <c r="L177" s="51" t="s">
        <v>108</v>
      </c>
      <c r="R177" s="55"/>
      <c r="T177" s="55"/>
      <c r="U177" s="55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15">
        <f>SUM(Cal_TechAssessCostsAdj!AG244:AG273)</f>
        <v>0.22850734412172344</v>
      </c>
      <c r="AH177" s="15">
        <f>SUM(Cal_TechAssessCostsAdj!AH244:AH273)</f>
        <v>0.23051664803138006</v>
      </c>
      <c r="AI177" s="15">
        <f>SUM(Cal_TechAssessCostsAdj!AI244:AI273)</f>
        <v>0.23364742482652009</v>
      </c>
      <c r="AJ177" s="15">
        <f>SUM(Cal_TechAssessCostsAdj!AJ244:AJ273)</f>
        <v>0.23633461824117127</v>
      </c>
      <c r="AK177" s="15">
        <f>SUM(Cal_TechAssessCostsAdj!AK244:AK273)</f>
        <v>0.23964347507104197</v>
      </c>
      <c r="AM177" s="55"/>
      <c r="AN177" s="55"/>
      <c r="AO177" s="55"/>
      <c r="AP177" s="55"/>
      <c r="AQ177" s="55"/>
      <c r="AR177" s="55"/>
    </row>
    <row r="178" spans="2:60">
      <c r="E178" s="51" t="s">
        <v>36</v>
      </c>
      <c r="F178" s="51" t="s">
        <v>437</v>
      </c>
      <c r="G178" s="51" t="s">
        <v>440</v>
      </c>
      <c r="H178" s="51" t="s">
        <v>441</v>
      </c>
      <c r="L178" s="51" t="s">
        <v>108</v>
      </c>
      <c r="R178" s="55"/>
      <c r="T178" s="55"/>
      <c r="U178" s="55"/>
      <c r="V178" s="55"/>
      <c r="W178" s="55"/>
      <c r="X178" s="55"/>
      <c r="Y178" s="55"/>
      <c r="Z178" s="55"/>
      <c r="AA178" s="55"/>
      <c r="AB178" s="55"/>
      <c r="AC178" s="55"/>
      <c r="AD178" s="55"/>
      <c r="AE178" s="55"/>
      <c r="AF178" s="55"/>
      <c r="AG178" s="15">
        <f>SUM(Cal_TechAssessCostsAdj!AG510:AG539)</f>
        <v>4.2498902275974118</v>
      </c>
      <c r="AH178" s="15">
        <f>SUM(Cal_TechAssessCostsAdj!AH510:AH539)</f>
        <v>12.432281891778221</v>
      </c>
      <c r="AI178" s="15">
        <f>SUM(Cal_TechAssessCostsAdj!AI510:AI539)</f>
        <v>3.6541481076314093</v>
      </c>
      <c r="AJ178" s="15">
        <f>SUM(Cal_TechAssessCostsAdj!AJ510:AJ539)</f>
        <v>2.0053595734312166</v>
      </c>
      <c r="AK178" s="15">
        <f>SUM(Cal_TechAssessCostsAdj!AK510:AK539)</f>
        <v>1.5597745799645304</v>
      </c>
      <c r="AM178" s="55"/>
      <c r="AN178" s="55"/>
      <c r="AO178" s="55"/>
      <c r="AP178" s="55"/>
      <c r="AQ178" s="55"/>
      <c r="AR178" s="55"/>
    </row>
    <row r="179" spans="2:60">
      <c r="AM179" s="55"/>
      <c r="AN179" s="55"/>
      <c r="AO179" s="55"/>
      <c r="AP179" s="55"/>
      <c r="AQ179" s="55"/>
      <c r="AR179" s="55"/>
    </row>
    <row r="180" spans="2:60">
      <c r="E180" s="51" t="s">
        <v>36</v>
      </c>
      <c r="F180" s="51" t="s">
        <v>367</v>
      </c>
      <c r="G180" s="51" t="s">
        <v>440</v>
      </c>
      <c r="H180" s="51" t="s">
        <v>442</v>
      </c>
      <c r="L180" s="51" t="s">
        <v>108</v>
      </c>
      <c r="R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15">
        <f>SUMPRODUCT(Cal_TechAssessCostsAdj!$M244:$M273,Cal_TechAssessCostsAdj!AG244:AG273)</f>
        <v>0.22850734412172344</v>
      </c>
      <c r="AH180" s="15">
        <f>SUMPRODUCT(Cal_TechAssessCostsAdj!$M244:$M273,Cal_TechAssessCostsAdj!AH244:AH273)</f>
        <v>0.23051664803138006</v>
      </c>
      <c r="AI180" s="15">
        <f>SUMPRODUCT(Cal_TechAssessCostsAdj!$M244:$M273,Cal_TechAssessCostsAdj!AI244:AI273)</f>
        <v>0.23364742482652009</v>
      </c>
      <c r="AJ180" s="15">
        <f>SUMPRODUCT(Cal_TechAssessCostsAdj!$M244:$M273,Cal_TechAssessCostsAdj!AJ244:AJ273)</f>
        <v>0.23633461824117127</v>
      </c>
      <c r="AK180" s="15">
        <f>SUMPRODUCT(Cal_TechAssessCostsAdj!$M244:$M273,Cal_TechAssessCostsAdj!AK244:AK273)</f>
        <v>0.23964347507104197</v>
      </c>
      <c r="AM180" s="55"/>
      <c r="AN180" s="55"/>
      <c r="AO180" s="55"/>
      <c r="AP180" s="55"/>
      <c r="AQ180" s="55"/>
      <c r="AR180" s="55"/>
    </row>
    <row r="181" spans="2:60">
      <c r="E181" s="51" t="s">
        <v>36</v>
      </c>
      <c r="F181" s="51" t="s">
        <v>437</v>
      </c>
      <c r="G181" s="51" t="s">
        <v>440</v>
      </c>
      <c r="H181" s="51" t="s">
        <v>442</v>
      </c>
      <c r="L181" s="51" t="s">
        <v>108</v>
      </c>
      <c r="R181" s="55"/>
      <c r="T181" s="55"/>
      <c r="U181" s="55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15">
        <f>SUMPRODUCT(Cal_TechAssessCostsAdj!$M510:$M539,Cal_TechAssessCostsAdj!AG510:AG539)</f>
        <v>1.8629754645761192</v>
      </c>
      <c r="AH181" s="15">
        <f>SUMPRODUCT(Cal_TechAssessCostsAdj!$M510:$M539,Cal_TechAssessCostsAdj!AH510:AH539)</f>
        <v>3.0800392364329365</v>
      </c>
      <c r="AI181" s="15">
        <f>SUMPRODUCT(Cal_TechAssessCostsAdj!$M510:$M539,Cal_TechAssessCostsAdj!AI510:AI539)</f>
        <v>2.3147170512274871</v>
      </c>
      <c r="AJ181" s="15">
        <f>SUMPRODUCT(Cal_TechAssessCostsAdj!$M510:$M539,Cal_TechAssessCostsAdj!AJ510:AJ539)</f>
        <v>2.0053595734312166</v>
      </c>
      <c r="AK181" s="15">
        <f>SUMPRODUCT(Cal_TechAssessCostsAdj!$M510:$M539,Cal_TechAssessCostsAdj!AK510:AK539)</f>
        <v>1.5597745799645304</v>
      </c>
      <c r="AM181" s="55"/>
      <c r="AN181" s="55"/>
      <c r="AO181" s="55"/>
      <c r="AP181" s="55"/>
      <c r="AQ181" s="55"/>
      <c r="AR181" s="55"/>
    </row>
    <row r="182" spans="2:60">
      <c r="AM182" s="55"/>
      <c r="AN182" s="55"/>
      <c r="AO182" s="55"/>
      <c r="AP182" s="55"/>
      <c r="AQ182" s="55"/>
      <c r="AR182" s="55"/>
    </row>
    <row r="183" spans="2:60">
      <c r="E183" s="51" t="s">
        <v>36</v>
      </c>
      <c r="F183" s="51" t="s">
        <v>443</v>
      </c>
      <c r="G183" s="51" t="s">
        <v>440</v>
      </c>
      <c r="L183" s="51" t="s">
        <v>239</v>
      </c>
      <c r="R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55"/>
      <c r="AG183" s="119">
        <f>SUM(AG180:AG181)/SUM(AG177:AG178)</f>
        <v>0.4670158857501745</v>
      </c>
      <c r="AH183" s="119">
        <f t="shared" ref="AH183:AK183" si="15">SUM(AH180:AH181)/SUM(AH177:AH178)</f>
        <v>0.26143951307892282</v>
      </c>
      <c r="AI183" s="119">
        <f t="shared" si="15"/>
        <v>0.65547800926734656</v>
      </c>
      <c r="AJ183" s="119">
        <f t="shared" si="15"/>
        <v>1</v>
      </c>
      <c r="AK183" s="119">
        <f t="shared" si="15"/>
        <v>1</v>
      </c>
      <c r="AM183" s="55"/>
      <c r="AN183" s="55"/>
      <c r="AO183" s="55"/>
      <c r="AP183" s="55"/>
      <c r="AQ183" s="55"/>
      <c r="AR183" s="55"/>
    </row>
    <row r="185" spans="2:60" ht="14.65">
      <c r="B185" s="54" t="s">
        <v>245</v>
      </c>
      <c r="C185" s="54"/>
      <c r="D185" s="54"/>
      <c r="E185" s="54"/>
      <c r="F185" s="54"/>
      <c r="G185" s="54"/>
      <c r="H185" s="54"/>
      <c r="I185" s="54"/>
      <c r="J185" s="54"/>
      <c r="K185" s="54"/>
      <c r="L185" s="54"/>
      <c r="M185" s="54"/>
      <c r="N185" s="54"/>
      <c r="O185" s="54"/>
      <c r="P185" s="54"/>
      <c r="Q185" s="54"/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61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</row>
    <row r="186" spans="2:60">
      <c r="C186" s="25" t="s">
        <v>246</v>
      </c>
    </row>
    <row r="188" spans="2:60">
      <c r="F188" s="52" t="s">
        <v>469</v>
      </c>
    </row>
    <row r="189" spans="2:60">
      <c r="F189" s="76" t="s">
        <v>21</v>
      </c>
      <c r="R189" s="24">
        <f t="shared" ref="R189:R195" si="16">SUM(AG189:AK189)</f>
        <v>0</v>
      </c>
      <c r="AG189" s="24">
        <f>IF(SUM(AG23:AG24)&gt;SUM(AG13:AG14),1,0)</f>
        <v>0</v>
      </c>
      <c r="AH189" s="24">
        <f t="shared" ref="AH189:AK189" si="17">IF(SUM(AH23:AH24)&gt;SUM(AH13:AH14),1,0)</f>
        <v>0</v>
      </c>
      <c r="AI189" s="24">
        <f t="shared" si="17"/>
        <v>0</v>
      </c>
      <c r="AJ189" s="24">
        <f t="shared" si="17"/>
        <v>0</v>
      </c>
      <c r="AK189" s="24">
        <f t="shared" si="17"/>
        <v>0</v>
      </c>
    </row>
    <row r="190" spans="2:60">
      <c r="F190" s="76" t="s">
        <v>24</v>
      </c>
      <c r="R190" s="24">
        <f t="shared" si="16"/>
        <v>0</v>
      </c>
      <c r="AG190" s="24">
        <f>IF(SUM(AG45:AG46)&gt;SUM(AG35:AG36),1,0)</f>
        <v>0</v>
      </c>
      <c r="AH190" s="24">
        <f t="shared" ref="AH190:AK190" si="18">IF(SUM(AH45:AH46)&gt;SUM(AH35:AH36),1,0)</f>
        <v>0</v>
      </c>
      <c r="AI190" s="24">
        <f t="shared" si="18"/>
        <v>0</v>
      </c>
      <c r="AJ190" s="24">
        <f t="shared" si="18"/>
        <v>0</v>
      </c>
      <c r="AK190" s="24">
        <f t="shared" si="18"/>
        <v>0</v>
      </c>
    </row>
    <row r="191" spans="2:60">
      <c r="F191" s="76" t="s">
        <v>26</v>
      </c>
      <c r="R191" s="24">
        <f t="shared" si="16"/>
        <v>0</v>
      </c>
      <c r="AG191" s="24">
        <f>IF(SUM(AG67:AG68)&gt;SUM(AG57:AG58),1,0)</f>
        <v>0</v>
      </c>
      <c r="AH191" s="24">
        <f t="shared" ref="AH191:AK191" si="19">IF(SUM(AH67:AH68)&gt;SUM(AH57:AH58),1,0)</f>
        <v>0</v>
      </c>
      <c r="AI191" s="24">
        <f t="shared" si="19"/>
        <v>0</v>
      </c>
      <c r="AJ191" s="24">
        <f t="shared" si="19"/>
        <v>0</v>
      </c>
      <c r="AK191" s="24">
        <f t="shared" si="19"/>
        <v>0</v>
      </c>
    </row>
    <row r="192" spans="2:60">
      <c r="F192" s="76" t="s">
        <v>28</v>
      </c>
      <c r="R192" s="24">
        <f t="shared" si="16"/>
        <v>0</v>
      </c>
      <c r="AG192" s="24">
        <f>IF(SUM(AG89:AG90)&gt;SUM(AG79:AG80),1,0)</f>
        <v>0</v>
      </c>
      <c r="AH192" s="24">
        <f t="shared" ref="AH192:AK192" si="20">IF(SUM(AH89:AH90)&gt;SUM(AH79:AH80),1,0)</f>
        <v>0</v>
      </c>
      <c r="AI192" s="24">
        <f t="shared" si="20"/>
        <v>0</v>
      </c>
      <c r="AJ192" s="24">
        <f t="shared" si="20"/>
        <v>0</v>
      </c>
      <c r="AK192" s="24">
        <f t="shared" si="20"/>
        <v>0</v>
      </c>
    </row>
    <row r="193" spans="6:37">
      <c r="F193" s="76" t="s">
        <v>30</v>
      </c>
      <c r="R193" s="24">
        <f t="shared" si="16"/>
        <v>0</v>
      </c>
      <c r="AG193" s="24">
        <f>IF(SUM(AG111:AG112)&gt;SUM(AG101:AG102),1,0)</f>
        <v>0</v>
      </c>
      <c r="AH193" s="24">
        <f t="shared" ref="AH193:AK193" si="21">IF(SUM(AH111:AH112)&gt;SUM(AH101:AH102),1,0)</f>
        <v>0</v>
      </c>
      <c r="AI193" s="24">
        <f t="shared" si="21"/>
        <v>0</v>
      </c>
      <c r="AJ193" s="24">
        <f t="shared" si="21"/>
        <v>0</v>
      </c>
      <c r="AK193" s="24">
        <f t="shared" si="21"/>
        <v>0</v>
      </c>
    </row>
    <row r="194" spans="6:37">
      <c r="F194" s="76" t="s">
        <v>32</v>
      </c>
      <c r="R194" s="24">
        <f t="shared" si="16"/>
        <v>0</v>
      </c>
      <c r="AG194" s="24">
        <f>IF(SUM(AG133:AG134)&gt;SUM(AG123:AG124),1,0)</f>
        <v>0</v>
      </c>
      <c r="AH194" s="24">
        <f t="shared" ref="AH194:AK194" si="22">IF(SUM(AH133:AH134)&gt;SUM(AH123:AH124),1,0)</f>
        <v>0</v>
      </c>
      <c r="AI194" s="24">
        <f t="shared" si="22"/>
        <v>0</v>
      </c>
      <c r="AJ194" s="24">
        <f t="shared" si="22"/>
        <v>0</v>
      </c>
      <c r="AK194" s="24">
        <f t="shared" si="22"/>
        <v>0</v>
      </c>
    </row>
    <row r="195" spans="6:37">
      <c r="F195" s="76" t="s">
        <v>34</v>
      </c>
      <c r="R195" s="24">
        <f t="shared" si="16"/>
        <v>0</v>
      </c>
      <c r="AG195" s="24">
        <f>IF(SUM(AG155:AG156)&gt;SUM(AG145:AG146),1,0)</f>
        <v>0</v>
      </c>
      <c r="AH195" s="24">
        <f t="shared" ref="AH195:AK195" si="23">IF(SUM(AH155:AH156)&gt;SUM(AH145:AH146),1,0)</f>
        <v>0</v>
      </c>
      <c r="AI195" s="24">
        <f t="shared" si="23"/>
        <v>0</v>
      </c>
      <c r="AJ195" s="24">
        <f t="shared" si="23"/>
        <v>0</v>
      </c>
      <c r="AK195" s="24">
        <f t="shared" si="23"/>
        <v>0</v>
      </c>
    </row>
    <row r="196" spans="6:37">
      <c r="F196" s="76" t="s">
        <v>36</v>
      </c>
      <c r="G196" s="51" t="s">
        <v>650</v>
      </c>
      <c r="R196" s="55"/>
      <c r="AG196" s="55"/>
      <c r="AH196" s="55"/>
      <c r="AI196" s="55"/>
      <c r="AJ196" s="55"/>
      <c r="AK196" s="55"/>
    </row>
    <row r="198" spans="6:37">
      <c r="F198" s="51" t="s">
        <v>249</v>
      </c>
      <c r="R198" s="24">
        <f>SUM(R189:R196)</f>
        <v>0</v>
      </c>
    </row>
  </sheetData>
  <mergeCells count="1">
    <mergeCell ref="AT6:AV6"/>
  </mergeCells>
  <conditionalFormatting sqref="R4">
    <cfRule type="cellIs" dxfId="8" priority="5" operator="greaterThan">
      <formula>0</formula>
    </cfRule>
  </conditionalFormatting>
  <conditionalFormatting sqref="R189:R195">
    <cfRule type="cellIs" dxfId="7" priority="4" operator="greaterThan">
      <formula>0</formula>
    </cfRule>
  </conditionalFormatting>
  <conditionalFormatting sqref="AG189:AK195">
    <cfRule type="cellIs" dxfId="6" priority="3" operator="equal">
      <formula>FALSE</formula>
    </cfRule>
  </conditionalFormatting>
  <conditionalFormatting sqref="R198">
    <cfRule type="cellIs" dxfId="5" priority="2" operator="greater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24">
    <tabColor theme="9"/>
  </sheetPr>
  <dimension ref="A1:BT88"/>
  <sheetViews>
    <sheetView zoomScale="70" zoomScaleNormal="70" workbookViewId="0"/>
  </sheetViews>
  <sheetFormatPr defaultColWidth="0" defaultRowHeight="12.4"/>
  <cols>
    <col min="1" max="4" width="1.703125" style="2" customWidth="1"/>
    <col min="5" max="5" width="8.17578125" style="2" bestFit="1" customWidth="1"/>
    <col min="6" max="6" width="30.5859375" style="2" customWidth="1"/>
    <col min="7" max="7" width="20.5859375" style="2" customWidth="1"/>
    <col min="8" max="8" width="12.41015625" style="2" customWidth="1"/>
    <col min="9" max="9" width="9.3515625" style="2" customWidth="1"/>
    <col min="10" max="10" width="31.9375" style="2" customWidth="1"/>
    <col min="11" max="11" width="1.703125" style="2" customWidth="1"/>
    <col min="12" max="12" width="9.17578125" style="2" customWidth="1"/>
    <col min="13" max="13" width="15.41015625" style="2" customWidth="1"/>
    <col min="14" max="14" width="13.703125" style="2" customWidth="1"/>
    <col min="15" max="16" width="5.703125" style="2" customWidth="1"/>
    <col min="17" max="17" width="1.703125" style="2" customWidth="1"/>
    <col min="18" max="18" width="9.17578125" style="2" customWidth="1"/>
    <col min="19" max="19" width="1.703125" style="2" customWidth="1"/>
    <col min="20" max="37" width="9.17578125" style="2" customWidth="1"/>
    <col min="38" max="38" width="1.5859375" style="2" customWidth="1"/>
    <col min="39" max="44" width="9.17578125" style="2" customWidth="1"/>
    <col min="45" max="45" width="1.703125" style="2" customWidth="1"/>
    <col min="46" max="46" width="9.17578125" style="2" customWidth="1"/>
    <col min="47" max="47" width="9.17578125" style="35" customWidth="1"/>
    <col min="48" max="48" width="60.87890625" style="2" bestFit="1" customWidth="1"/>
    <col min="49" max="49" width="1.703125" style="2" customWidth="1"/>
    <col min="50" max="60" width="1.703125" style="2" hidden="1" customWidth="1"/>
    <col min="61" max="61" width="0" style="2" hidden="1" customWidth="1"/>
    <col min="62" max="16384" width="9.17578125" style="2" hidden="1"/>
  </cols>
  <sheetData>
    <row r="1" spans="1:72" ht="22.9">
      <c r="A1" s="8" t="s">
        <v>163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33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34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</row>
    <row r="3" spans="1:72" ht="14.65">
      <c r="A3" s="54" t="s">
        <v>656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34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</row>
    <row r="4" spans="1:72" ht="14.65">
      <c r="A4" s="9"/>
      <c r="B4" s="9"/>
      <c r="C4" s="9"/>
      <c r="D4" s="9"/>
      <c r="E4" s="9"/>
      <c r="F4" s="9"/>
      <c r="G4" s="9" t="s">
        <v>149</v>
      </c>
      <c r="H4" s="9"/>
      <c r="I4" s="9"/>
      <c r="J4" s="9"/>
      <c r="K4" s="9"/>
      <c r="L4" s="9"/>
      <c r="M4" s="9"/>
      <c r="N4" s="9"/>
      <c r="O4" s="9"/>
      <c r="P4" s="9"/>
      <c r="Q4" s="9"/>
      <c r="R4" s="37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34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 s="51" customFormat="1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 s="150" customFormat="1">
      <c r="A7" s="145"/>
      <c r="B7" s="145"/>
      <c r="C7" s="145"/>
      <c r="D7" s="145"/>
      <c r="E7" s="145" t="s">
        <v>162</v>
      </c>
      <c r="F7" s="146" t="s">
        <v>135</v>
      </c>
      <c r="G7" s="146"/>
      <c r="H7" s="146"/>
      <c r="I7" s="145"/>
      <c r="J7" s="145" t="s">
        <v>134</v>
      </c>
      <c r="K7" s="145"/>
      <c r="L7" s="145" t="s">
        <v>106</v>
      </c>
      <c r="M7" s="145" t="s">
        <v>172</v>
      </c>
      <c r="N7" s="145" t="s">
        <v>174</v>
      </c>
      <c r="O7" s="145" t="s">
        <v>112</v>
      </c>
      <c r="P7" s="145" t="s">
        <v>118</v>
      </c>
      <c r="Q7" s="145"/>
      <c r="R7" s="145" t="s">
        <v>107</v>
      </c>
      <c r="S7" s="145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145"/>
      <c r="AT7" s="147" t="s">
        <v>7</v>
      </c>
      <c r="AU7" s="148" t="s">
        <v>6</v>
      </c>
      <c r="AV7" s="149" t="s">
        <v>113</v>
      </c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</row>
    <row r="10" spans="1:72" s="51" customFormat="1" ht="14.65">
      <c r="B10" s="54" t="s">
        <v>167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B11" s="51"/>
      <c r="AU11" s="2"/>
    </row>
    <row r="12" spans="1:72">
      <c r="B12" s="51"/>
      <c r="E12" s="2" t="s">
        <v>21</v>
      </c>
      <c r="F12" s="137" t="str">
        <f t="shared" ref="F12:F19" si="0">$B$10</f>
        <v>LTS Pipelines, Storage &amp; Entry</v>
      </c>
      <c r="J12" s="137" t="str">
        <f t="shared" ref="J12:J19" si="1">$E12&amp;""&amp;F12</f>
        <v>EoELTS Pipelines, Storage &amp; Entry</v>
      </c>
      <c r="L12" s="2" t="s">
        <v>108</v>
      </c>
      <c r="M12" s="15" t="str">
        <f>INDEX(Local!$G$12:$G$34,MATCH(F12,Local!$F$12:$F$34,0))</f>
        <v>Non-regression</v>
      </c>
      <c r="N12" s="15" t="str">
        <f>INDEX(Local!$I$12:$I$34,MATCH(F12,Local!$F$12:$F$34,0))</f>
        <v>Yes</v>
      </c>
      <c r="R12" s="12"/>
      <c r="T12" s="16">
        <f>INDEX(Cal_NonRegress!T:T,MATCH($J12,Cal_NonRegress!$J:$J,0))</f>
        <v>0</v>
      </c>
      <c r="U12" s="16">
        <f>INDEX(Cal_NonRegress!U:U,MATCH($J12,Cal_NonRegress!$J:$J,0))</f>
        <v>0</v>
      </c>
      <c r="V12" s="16">
        <f>INDEX(Cal_NonRegress!V:V,MATCH($J12,Cal_NonRegress!$J:$J,0))</f>
        <v>0</v>
      </c>
      <c r="W12" s="16">
        <f>INDEX(Cal_NonRegress!W:W,MATCH($J12,Cal_NonRegress!$J:$J,0))</f>
        <v>0</v>
      </c>
      <c r="X12" s="16">
        <f>INDEX(Cal_NonRegress!X:X,MATCH($J12,Cal_NonRegress!$J:$J,0))</f>
        <v>0</v>
      </c>
      <c r="Y12" s="16">
        <f>INDEX(Cal_NonRegress!Y:Y,MATCH($J12,Cal_NonRegress!$J:$J,0))</f>
        <v>0</v>
      </c>
      <c r="Z12" s="16">
        <f>INDEX(Cal_NonRegress!Z:Z,MATCH($J12,Cal_NonRegress!$J:$J,0))</f>
        <v>0</v>
      </c>
      <c r="AA12" s="16">
        <f>INDEX(Cal_NonRegress!AA:AA,MATCH($J12,Cal_NonRegress!$J:$J,0))</f>
        <v>0</v>
      </c>
      <c r="AB12" s="16">
        <f>INDEX(Cal_NonRegress!AB:AB,MATCH($J12,Cal_NonRegress!$J:$J,0))</f>
        <v>0</v>
      </c>
      <c r="AC12" s="16">
        <f>INDEX(Cal_NonRegress!AC:AC,MATCH($J12,Cal_NonRegress!$J:$J,0))</f>
        <v>0</v>
      </c>
      <c r="AD12" s="16">
        <f>INDEX(Cal_NonRegress!AD:AD,MATCH($J12,Cal_NonRegress!$J:$J,0))</f>
        <v>0</v>
      </c>
      <c r="AE12" s="16">
        <f>INDEX(Cal_NonRegress!AE:AE,MATCH($J12,Cal_NonRegress!$J:$J,0))</f>
        <v>0</v>
      </c>
      <c r="AF12" s="16">
        <f>INDEX(Cal_NonRegress!AF:AF,MATCH($J12,Cal_NonRegress!$J:$J,0))</f>
        <v>0</v>
      </c>
      <c r="AG12" s="16">
        <f>INDEX(Cal_NonRegress!AG:AG,MATCH($J12,Cal_NonRegress!$J:$J,0))</f>
        <v>0</v>
      </c>
      <c r="AH12" s="16">
        <f>INDEX(Cal_NonRegress!AH:AH,MATCH($J12,Cal_NonRegress!$J:$J,0))</f>
        <v>0</v>
      </c>
      <c r="AI12" s="16">
        <f>INDEX(Cal_NonRegress!AI:AI,MATCH($J12,Cal_NonRegress!$J:$J,0))</f>
        <v>0</v>
      </c>
      <c r="AJ12" s="16">
        <f>INDEX(Cal_NonRegress!AJ:AJ,MATCH($J12,Cal_NonRegress!$J:$J,0))</f>
        <v>0</v>
      </c>
      <c r="AK12" s="16">
        <f>INDEX(Cal_NonRegress!AK:AK,MATCH($J12,Cal_NonRegress!$J:$J,0))</f>
        <v>0</v>
      </c>
      <c r="AM12" s="12"/>
      <c r="AN12" s="12"/>
      <c r="AO12" s="12"/>
      <c r="AP12" s="12"/>
      <c r="AQ12" s="12"/>
      <c r="AR12" s="12"/>
    </row>
    <row r="13" spans="1:72">
      <c r="B13" s="51"/>
      <c r="E13" s="2" t="s">
        <v>24</v>
      </c>
      <c r="F13" s="137" t="str">
        <f t="shared" si="0"/>
        <v>LTS Pipelines, Storage &amp; Entry</v>
      </c>
      <c r="J13" s="137" t="str">
        <f t="shared" si="1"/>
        <v>LonLTS Pipelines, Storage &amp; Entry</v>
      </c>
      <c r="L13" s="2" t="s">
        <v>108</v>
      </c>
      <c r="M13" s="15" t="str">
        <f>INDEX(Local!$G$12:$G$34,MATCH(F13,Local!$F$12:$F$34,0))</f>
        <v>Non-regression</v>
      </c>
      <c r="N13" s="15" t="str">
        <f>INDEX(Local!$I$12:$I$34,MATCH(F13,Local!$F$12:$F$34,0))</f>
        <v>Yes</v>
      </c>
      <c r="R13" s="12"/>
      <c r="T13" s="16">
        <f>INDEX(Cal_NonRegress!T:T,MATCH($J13,Cal_NonRegress!$J:$J,0))</f>
        <v>0</v>
      </c>
      <c r="U13" s="16">
        <f>INDEX(Cal_NonRegress!U:U,MATCH($J13,Cal_NonRegress!$J:$J,0))</f>
        <v>0</v>
      </c>
      <c r="V13" s="16">
        <f>INDEX(Cal_NonRegress!V:V,MATCH($J13,Cal_NonRegress!$J:$J,0))</f>
        <v>0</v>
      </c>
      <c r="W13" s="16">
        <f>INDEX(Cal_NonRegress!W:W,MATCH($J13,Cal_NonRegress!$J:$J,0))</f>
        <v>0</v>
      </c>
      <c r="X13" s="16">
        <f>INDEX(Cal_NonRegress!X:X,MATCH($J13,Cal_NonRegress!$J:$J,0))</f>
        <v>0</v>
      </c>
      <c r="Y13" s="16">
        <f>INDEX(Cal_NonRegress!Y:Y,MATCH($J13,Cal_NonRegress!$J:$J,0))</f>
        <v>0</v>
      </c>
      <c r="Z13" s="16">
        <f>INDEX(Cal_NonRegress!Z:Z,MATCH($J13,Cal_NonRegress!$J:$J,0))</f>
        <v>0</v>
      </c>
      <c r="AA13" s="16">
        <f>INDEX(Cal_NonRegress!AA:AA,MATCH($J13,Cal_NonRegress!$J:$J,0))</f>
        <v>0</v>
      </c>
      <c r="AB13" s="16">
        <f>INDEX(Cal_NonRegress!AB:AB,MATCH($J13,Cal_NonRegress!$J:$J,0))</f>
        <v>0</v>
      </c>
      <c r="AC13" s="16">
        <f>INDEX(Cal_NonRegress!AC:AC,MATCH($J13,Cal_NonRegress!$J:$J,0))</f>
        <v>0</v>
      </c>
      <c r="AD13" s="16">
        <f>INDEX(Cal_NonRegress!AD:AD,MATCH($J13,Cal_NonRegress!$J:$J,0))</f>
        <v>0</v>
      </c>
      <c r="AE13" s="16">
        <f>INDEX(Cal_NonRegress!AE:AE,MATCH($J13,Cal_NonRegress!$J:$J,0))</f>
        <v>0</v>
      </c>
      <c r="AF13" s="16">
        <f>INDEX(Cal_NonRegress!AF:AF,MATCH($J13,Cal_NonRegress!$J:$J,0))</f>
        <v>0</v>
      </c>
      <c r="AG13" s="16">
        <f>INDEX(Cal_NonRegress!AG:AG,MATCH($J13,Cal_NonRegress!$J:$J,0))</f>
        <v>0</v>
      </c>
      <c r="AH13" s="16">
        <f>INDEX(Cal_NonRegress!AH:AH,MATCH($J13,Cal_NonRegress!$J:$J,0))</f>
        <v>0</v>
      </c>
      <c r="AI13" s="16">
        <f>INDEX(Cal_NonRegress!AI:AI,MATCH($J13,Cal_NonRegress!$J:$J,0))</f>
        <v>0</v>
      </c>
      <c r="AJ13" s="16">
        <f>INDEX(Cal_NonRegress!AJ:AJ,MATCH($J13,Cal_NonRegress!$J:$J,0))</f>
        <v>0</v>
      </c>
      <c r="AK13" s="16">
        <f>INDEX(Cal_NonRegress!AK:AK,MATCH($J13,Cal_NonRegress!$J:$J,0))</f>
        <v>0</v>
      </c>
      <c r="AM13" s="12"/>
      <c r="AN13" s="12"/>
      <c r="AO13" s="12"/>
      <c r="AP13" s="12"/>
      <c r="AQ13" s="12"/>
      <c r="AR13" s="12"/>
    </row>
    <row r="14" spans="1:72">
      <c r="B14" s="51"/>
      <c r="E14" s="2" t="s">
        <v>26</v>
      </c>
      <c r="F14" s="137" t="str">
        <f t="shared" si="0"/>
        <v>LTS Pipelines, Storage &amp; Entry</v>
      </c>
      <c r="J14" s="137" t="str">
        <f t="shared" si="1"/>
        <v>NWLTS Pipelines, Storage &amp; Entry</v>
      </c>
      <c r="L14" s="2" t="s">
        <v>108</v>
      </c>
      <c r="M14" s="15" t="str">
        <f>INDEX(Local!$G$12:$G$34,MATCH(F14,Local!$F$12:$F$34,0))</f>
        <v>Non-regression</v>
      </c>
      <c r="N14" s="15" t="str">
        <f>INDEX(Local!$I$12:$I$34,MATCH(F14,Local!$F$12:$F$34,0))</f>
        <v>Yes</v>
      </c>
      <c r="R14" s="12"/>
      <c r="T14" s="16">
        <f>INDEX(Cal_NonRegress!T:T,MATCH($J14,Cal_NonRegress!$J:$J,0))</f>
        <v>0</v>
      </c>
      <c r="U14" s="16">
        <f>INDEX(Cal_NonRegress!U:U,MATCH($J14,Cal_NonRegress!$J:$J,0))</f>
        <v>0</v>
      </c>
      <c r="V14" s="16">
        <f>INDEX(Cal_NonRegress!V:V,MATCH($J14,Cal_NonRegress!$J:$J,0))</f>
        <v>0</v>
      </c>
      <c r="W14" s="16">
        <f>INDEX(Cal_NonRegress!W:W,MATCH($J14,Cal_NonRegress!$J:$J,0))</f>
        <v>0</v>
      </c>
      <c r="X14" s="16">
        <f>INDEX(Cal_NonRegress!X:X,MATCH($J14,Cal_NonRegress!$J:$J,0))</f>
        <v>0</v>
      </c>
      <c r="Y14" s="16">
        <f>INDEX(Cal_NonRegress!Y:Y,MATCH($J14,Cal_NonRegress!$J:$J,0))</f>
        <v>0</v>
      </c>
      <c r="Z14" s="16">
        <f>INDEX(Cal_NonRegress!Z:Z,MATCH($J14,Cal_NonRegress!$J:$J,0))</f>
        <v>0</v>
      </c>
      <c r="AA14" s="16">
        <f>INDEX(Cal_NonRegress!AA:AA,MATCH($J14,Cal_NonRegress!$J:$J,0))</f>
        <v>0</v>
      </c>
      <c r="AB14" s="16">
        <f>INDEX(Cal_NonRegress!AB:AB,MATCH($J14,Cal_NonRegress!$J:$J,0))</f>
        <v>0</v>
      </c>
      <c r="AC14" s="16">
        <f>INDEX(Cal_NonRegress!AC:AC,MATCH($J14,Cal_NonRegress!$J:$J,0))</f>
        <v>0</v>
      </c>
      <c r="AD14" s="16">
        <f>INDEX(Cal_NonRegress!AD:AD,MATCH($J14,Cal_NonRegress!$J:$J,0))</f>
        <v>0</v>
      </c>
      <c r="AE14" s="16">
        <f>INDEX(Cal_NonRegress!AE:AE,MATCH($J14,Cal_NonRegress!$J:$J,0))</f>
        <v>0</v>
      </c>
      <c r="AF14" s="16">
        <f>INDEX(Cal_NonRegress!AF:AF,MATCH($J14,Cal_NonRegress!$J:$J,0))</f>
        <v>0</v>
      </c>
      <c r="AG14" s="16">
        <f>INDEX(Cal_NonRegress!AG:AG,MATCH($J14,Cal_NonRegress!$J:$J,0))</f>
        <v>0</v>
      </c>
      <c r="AH14" s="16">
        <f>INDEX(Cal_NonRegress!AH:AH,MATCH($J14,Cal_NonRegress!$J:$J,0))</f>
        <v>0</v>
      </c>
      <c r="AI14" s="16">
        <f>INDEX(Cal_NonRegress!AI:AI,MATCH($J14,Cal_NonRegress!$J:$J,0))</f>
        <v>0</v>
      </c>
      <c r="AJ14" s="16">
        <f>INDEX(Cal_NonRegress!AJ:AJ,MATCH($J14,Cal_NonRegress!$J:$J,0))</f>
        <v>0</v>
      </c>
      <c r="AK14" s="16">
        <f>INDEX(Cal_NonRegress!AK:AK,MATCH($J14,Cal_NonRegress!$J:$J,0))</f>
        <v>0</v>
      </c>
      <c r="AM14" s="12"/>
      <c r="AN14" s="12"/>
      <c r="AO14" s="12"/>
      <c r="AP14" s="12"/>
      <c r="AQ14" s="12"/>
      <c r="AR14" s="12"/>
    </row>
    <row r="15" spans="1:72">
      <c r="B15" s="51"/>
      <c r="E15" s="2" t="s">
        <v>28</v>
      </c>
      <c r="F15" s="137" t="str">
        <f t="shared" si="0"/>
        <v>LTS Pipelines, Storage &amp; Entry</v>
      </c>
      <c r="J15" s="137" t="str">
        <f t="shared" si="1"/>
        <v>WMLTS Pipelines, Storage &amp; Entry</v>
      </c>
      <c r="L15" s="2" t="s">
        <v>108</v>
      </c>
      <c r="M15" s="15" t="str">
        <f>INDEX(Local!$G$12:$G$34,MATCH(F15,Local!$F$12:$F$34,0))</f>
        <v>Non-regression</v>
      </c>
      <c r="N15" s="15" t="str">
        <f>INDEX(Local!$I$12:$I$34,MATCH(F15,Local!$F$12:$F$34,0))</f>
        <v>Yes</v>
      </c>
      <c r="R15" s="12"/>
      <c r="T15" s="16">
        <f>INDEX(Cal_NonRegress!T:T,MATCH($J15,Cal_NonRegress!$J:$J,0))</f>
        <v>0</v>
      </c>
      <c r="U15" s="16">
        <f>INDEX(Cal_NonRegress!U:U,MATCH($J15,Cal_NonRegress!$J:$J,0))</f>
        <v>0</v>
      </c>
      <c r="V15" s="16">
        <f>INDEX(Cal_NonRegress!V:V,MATCH($J15,Cal_NonRegress!$J:$J,0))</f>
        <v>0</v>
      </c>
      <c r="W15" s="16">
        <f>INDEX(Cal_NonRegress!W:W,MATCH($J15,Cal_NonRegress!$J:$J,0))</f>
        <v>0</v>
      </c>
      <c r="X15" s="16">
        <f>INDEX(Cal_NonRegress!X:X,MATCH($J15,Cal_NonRegress!$J:$J,0))</f>
        <v>0</v>
      </c>
      <c r="Y15" s="16">
        <f>INDEX(Cal_NonRegress!Y:Y,MATCH($J15,Cal_NonRegress!$J:$J,0))</f>
        <v>0</v>
      </c>
      <c r="Z15" s="16">
        <f>INDEX(Cal_NonRegress!Z:Z,MATCH($J15,Cal_NonRegress!$J:$J,0))</f>
        <v>0</v>
      </c>
      <c r="AA15" s="16">
        <f>INDEX(Cal_NonRegress!AA:AA,MATCH($J15,Cal_NonRegress!$J:$J,0))</f>
        <v>0</v>
      </c>
      <c r="AB15" s="16">
        <f>INDEX(Cal_NonRegress!AB:AB,MATCH($J15,Cal_NonRegress!$J:$J,0))</f>
        <v>0</v>
      </c>
      <c r="AC15" s="16">
        <f>INDEX(Cal_NonRegress!AC:AC,MATCH($J15,Cal_NonRegress!$J:$J,0))</f>
        <v>0</v>
      </c>
      <c r="AD15" s="16">
        <f>INDEX(Cal_NonRegress!AD:AD,MATCH($J15,Cal_NonRegress!$J:$J,0))</f>
        <v>0</v>
      </c>
      <c r="AE15" s="16">
        <f>INDEX(Cal_NonRegress!AE:AE,MATCH($J15,Cal_NonRegress!$J:$J,0))</f>
        <v>0</v>
      </c>
      <c r="AF15" s="16">
        <f>INDEX(Cal_NonRegress!AF:AF,MATCH($J15,Cal_NonRegress!$J:$J,0))</f>
        <v>0</v>
      </c>
      <c r="AG15" s="16">
        <f>INDEX(Cal_NonRegress!AG:AG,MATCH($J15,Cal_NonRegress!$J:$J,0))</f>
        <v>0</v>
      </c>
      <c r="AH15" s="16">
        <f>INDEX(Cal_NonRegress!AH:AH,MATCH($J15,Cal_NonRegress!$J:$J,0))</f>
        <v>0</v>
      </c>
      <c r="AI15" s="16">
        <f>INDEX(Cal_NonRegress!AI:AI,MATCH($J15,Cal_NonRegress!$J:$J,0))</f>
        <v>0</v>
      </c>
      <c r="AJ15" s="16">
        <f>INDEX(Cal_NonRegress!AJ:AJ,MATCH($J15,Cal_NonRegress!$J:$J,0))</f>
        <v>0</v>
      </c>
      <c r="AK15" s="16">
        <f>INDEX(Cal_NonRegress!AK:AK,MATCH($J15,Cal_NonRegress!$J:$J,0))</f>
        <v>0</v>
      </c>
      <c r="AM15" s="12"/>
      <c r="AN15" s="12"/>
      <c r="AO15" s="12"/>
      <c r="AP15" s="12"/>
      <c r="AQ15" s="12"/>
      <c r="AR15" s="12"/>
    </row>
    <row r="16" spans="1:72">
      <c r="B16" s="51"/>
      <c r="E16" s="2" t="s">
        <v>30</v>
      </c>
      <c r="F16" s="137" t="str">
        <f t="shared" si="0"/>
        <v>LTS Pipelines, Storage &amp; Entry</v>
      </c>
      <c r="J16" s="137" t="str">
        <f t="shared" si="1"/>
        <v>NGNLTS Pipelines, Storage &amp; Entry</v>
      </c>
      <c r="L16" s="2" t="s">
        <v>108</v>
      </c>
      <c r="M16" s="15" t="str">
        <f>INDEX(Local!$G$12:$G$34,MATCH(F16,Local!$F$12:$F$34,0))</f>
        <v>Non-regression</v>
      </c>
      <c r="N16" s="15" t="str">
        <f>INDEX(Local!$I$12:$I$34,MATCH(F16,Local!$F$12:$F$34,0))</f>
        <v>Yes</v>
      </c>
      <c r="R16" s="12"/>
      <c r="T16" s="16">
        <f>INDEX(Cal_NonRegress!T:T,MATCH($J16,Cal_NonRegress!$J:$J,0))</f>
        <v>0</v>
      </c>
      <c r="U16" s="16">
        <f>INDEX(Cal_NonRegress!U:U,MATCH($J16,Cal_NonRegress!$J:$J,0))</f>
        <v>0</v>
      </c>
      <c r="V16" s="16">
        <f>INDEX(Cal_NonRegress!V:V,MATCH($J16,Cal_NonRegress!$J:$J,0))</f>
        <v>0</v>
      </c>
      <c r="W16" s="16">
        <f>INDEX(Cal_NonRegress!W:W,MATCH($J16,Cal_NonRegress!$J:$J,0))</f>
        <v>0</v>
      </c>
      <c r="X16" s="16">
        <f>INDEX(Cal_NonRegress!X:X,MATCH($J16,Cal_NonRegress!$J:$J,0))</f>
        <v>0</v>
      </c>
      <c r="Y16" s="16">
        <f>INDEX(Cal_NonRegress!Y:Y,MATCH($J16,Cal_NonRegress!$J:$J,0))</f>
        <v>0</v>
      </c>
      <c r="Z16" s="16">
        <f>INDEX(Cal_NonRegress!Z:Z,MATCH($J16,Cal_NonRegress!$J:$J,0))</f>
        <v>0</v>
      </c>
      <c r="AA16" s="16">
        <f>INDEX(Cal_NonRegress!AA:AA,MATCH($J16,Cal_NonRegress!$J:$J,0))</f>
        <v>0</v>
      </c>
      <c r="AB16" s="16">
        <f>INDEX(Cal_NonRegress!AB:AB,MATCH($J16,Cal_NonRegress!$J:$J,0))</f>
        <v>0</v>
      </c>
      <c r="AC16" s="16">
        <f>INDEX(Cal_NonRegress!AC:AC,MATCH($J16,Cal_NonRegress!$J:$J,0))</f>
        <v>0</v>
      </c>
      <c r="AD16" s="16">
        <f>INDEX(Cal_NonRegress!AD:AD,MATCH($J16,Cal_NonRegress!$J:$J,0))</f>
        <v>0</v>
      </c>
      <c r="AE16" s="16">
        <f>INDEX(Cal_NonRegress!AE:AE,MATCH($J16,Cal_NonRegress!$J:$J,0))</f>
        <v>0</v>
      </c>
      <c r="AF16" s="16">
        <f>INDEX(Cal_NonRegress!AF:AF,MATCH($J16,Cal_NonRegress!$J:$J,0))</f>
        <v>0</v>
      </c>
      <c r="AG16" s="16">
        <f>INDEX(Cal_NonRegress!AG:AG,MATCH($J16,Cal_NonRegress!$J:$J,0))</f>
        <v>0</v>
      </c>
      <c r="AH16" s="16">
        <f>INDEX(Cal_NonRegress!AH:AH,MATCH($J16,Cal_NonRegress!$J:$J,0))</f>
        <v>0</v>
      </c>
      <c r="AI16" s="16">
        <f>INDEX(Cal_NonRegress!AI:AI,MATCH($J16,Cal_NonRegress!$J:$J,0))</f>
        <v>0</v>
      </c>
      <c r="AJ16" s="16">
        <f>INDEX(Cal_NonRegress!AJ:AJ,MATCH($J16,Cal_NonRegress!$J:$J,0))</f>
        <v>0</v>
      </c>
      <c r="AK16" s="16">
        <f>INDEX(Cal_NonRegress!AK:AK,MATCH($J16,Cal_NonRegress!$J:$J,0))</f>
        <v>0</v>
      </c>
      <c r="AM16" s="12"/>
      <c r="AN16" s="12"/>
      <c r="AO16" s="12"/>
      <c r="AP16" s="12"/>
      <c r="AQ16" s="12"/>
      <c r="AR16" s="12"/>
    </row>
    <row r="17" spans="2:72">
      <c r="B17" s="51"/>
      <c r="E17" s="2" t="s">
        <v>32</v>
      </c>
      <c r="F17" s="137" t="str">
        <f t="shared" si="0"/>
        <v>LTS Pipelines, Storage &amp; Entry</v>
      </c>
      <c r="J17" s="137" t="str">
        <f t="shared" si="1"/>
        <v>ScLTS Pipelines, Storage &amp; Entry</v>
      </c>
      <c r="L17" s="2" t="s">
        <v>108</v>
      </c>
      <c r="M17" s="15" t="str">
        <f>INDEX(Local!$G$12:$G$34,MATCH(F17,Local!$F$12:$F$34,0))</f>
        <v>Non-regression</v>
      </c>
      <c r="N17" s="15" t="str">
        <f>INDEX(Local!$I$12:$I$34,MATCH(F17,Local!$F$12:$F$34,0))</f>
        <v>Yes</v>
      </c>
      <c r="R17" s="12"/>
      <c r="T17" s="16">
        <f>INDEX(Cal_NonRegress!T:T,MATCH($J17,Cal_NonRegress!$J:$J,0))</f>
        <v>0</v>
      </c>
      <c r="U17" s="16">
        <f>INDEX(Cal_NonRegress!U:U,MATCH($J17,Cal_NonRegress!$J:$J,0))</f>
        <v>0</v>
      </c>
      <c r="V17" s="16">
        <f>INDEX(Cal_NonRegress!V:V,MATCH($J17,Cal_NonRegress!$J:$J,0))</f>
        <v>0</v>
      </c>
      <c r="W17" s="16">
        <f>INDEX(Cal_NonRegress!W:W,MATCH($J17,Cal_NonRegress!$J:$J,0))</f>
        <v>0</v>
      </c>
      <c r="X17" s="16">
        <f>INDEX(Cal_NonRegress!X:X,MATCH($J17,Cal_NonRegress!$J:$J,0))</f>
        <v>0</v>
      </c>
      <c r="Y17" s="16">
        <f>INDEX(Cal_NonRegress!Y:Y,MATCH($J17,Cal_NonRegress!$J:$J,0))</f>
        <v>0</v>
      </c>
      <c r="Z17" s="16">
        <f>INDEX(Cal_NonRegress!Z:Z,MATCH($J17,Cal_NonRegress!$J:$J,0))</f>
        <v>0</v>
      </c>
      <c r="AA17" s="16">
        <f>INDEX(Cal_NonRegress!AA:AA,MATCH($J17,Cal_NonRegress!$J:$J,0))</f>
        <v>0</v>
      </c>
      <c r="AB17" s="16">
        <f>INDEX(Cal_NonRegress!AB:AB,MATCH($J17,Cal_NonRegress!$J:$J,0))</f>
        <v>0</v>
      </c>
      <c r="AC17" s="16">
        <f>INDEX(Cal_NonRegress!AC:AC,MATCH($J17,Cal_NonRegress!$J:$J,0))</f>
        <v>0</v>
      </c>
      <c r="AD17" s="16">
        <f>INDEX(Cal_NonRegress!AD:AD,MATCH($J17,Cal_NonRegress!$J:$J,0))</f>
        <v>0</v>
      </c>
      <c r="AE17" s="16">
        <f>INDEX(Cal_NonRegress!AE:AE,MATCH($J17,Cal_NonRegress!$J:$J,0))</f>
        <v>0</v>
      </c>
      <c r="AF17" s="16">
        <f>INDEX(Cal_NonRegress!AF:AF,MATCH($J17,Cal_NonRegress!$J:$J,0))</f>
        <v>0</v>
      </c>
      <c r="AG17" s="16">
        <f>INDEX(Cal_NonRegress!AG:AG,MATCH($J17,Cal_NonRegress!$J:$J,0))</f>
        <v>0</v>
      </c>
      <c r="AH17" s="16">
        <f>INDEX(Cal_NonRegress!AH:AH,MATCH($J17,Cal_NonRegress!$J:$J,0))</f>
        <v>0</v>
      </c>
      <c r="AI17" s="16">
        <f>INDEX(Cal_NonRegress!AI:AI,MATCH($J17,Cal_NonRegress!$J:$J,0))</f>
        <v>0</v>
      </c>
      <c r="AJ17" s="16">
        <f>INDEX(Cal_NonRegress!AJ:AJ,MATCH($J17,Cal_NonRegress!$J:$J,0))</f>
        <v>0</v>
      </c>
      <c r="AK17" s="16">
        <f>INDEX(Cal_NonRegress!AK:AK,MATCH($J17,Cal_NonRegress!$J:$J,0))</f>
        <v>0</v>
      </c>
      <c r="AM17" s="12"/>
      <c r="AN17" s="12"/>
      <c r="AO17" s="12"/>
      <c r="AP17" s="12"/>
      <c r="AQ17" s="12"/>
      <c r="AR17" s="12"/>
    </row>
    <row r="18" spans="2:72">
      <c r="B18" s="51"/>
      <c r="E18" s="2" t="s">
        <v>34</v>
      </c>
      <c r="F18" s="137" t="str">
        <f t="shared" si="0"/>
        <v>LTS Pipelines, Storage &amp; Entry</v>
      </c>
      <c r="J18" s="137" t="str">
        <f t="shared" si="1"/>
        <v>SoLTS Pipelines, Storage &amp; Entry</v>
      </c>
      <c r="L18" s="2" t="s">
        <v>108</v>
      </c>
      <c r="M18" s="15" t="str">
        <f>INDEX(Local!$G$12:$G$34,MATCH(F18,Local!$F$12:$F$34,0))</f>
        <v>Non-regression</v>
      </c>
      <c r="N18" s="15" t="str">
        <f>INDEX(Local!$I$12:$I$34,MATCH(F18,Local!$F$12:$F$34,0))</f>
        <v>Yes</v>
      </c>
      <c r="R18" s="12"/>
      <c r="T18" s="16">
        <f>INDEX(Cal_NonRegress!T:T,MATCH($J18,Cal_NonRegress!$J:$J,0))</f>
        <v>0</v>
      </c>
      <c r="U18" s="16">
        <f>INDEX(Cal_NonRegress!U:U,MATCH($J18,Cal_NonRegress!$J:$J,0))</f>
        <v>0</v>
      </c>
      <c r="V18" s="16">
        <f>INDEX(Cal_NonRegress!V:V,MATCH($J18,Cal_NonRegress!$J:$J,0))</f>
        <v>0</v>
      </c>
      <c r="W18" s="16">
        <f>INDEX(Cal_NonRegress!W:W,MATCH($J18,Cal_NonRegress!$J:$J,0))</f>
        <v>0</v>
      </c>
      <c r="X18" s="16">
        <f>INDEX(Cal_NonRegress!X:X,MATCH($J18,Cal_NonRegress!$J:$J,0))</f>
        <v>0</v>
      </c>
      <c r="Y18" s="16">
        <f>INDEX(Cal_NonRegress!Y:Y,MATCH($J18,Cal_NonRegress!$J:$J,0))</f>
        <v>0</v>
      </c>
      <c r="Z18" s="16">
        <f>INDEX(Cal_NonRegress!Z:Z,MATCH($J18,Cal_NonRegress!$J:$J,0))</f>
        <v>0</v>
      </c>
      <c r="AA18" s="16">
        <f>INDEX(Cal_NonRegress!AA:AA,MATCH($J18,Cal_NonRegress!$J:$J,0))</f>
        <v>0</v>
      </c>
      <c r="AB18" s="16">
        <f>INDEX(Cal_NonRegress!AB:AB,MATCH($J18,Cal_NonRegress!$J:$J,0))</f>
        <v>0</v>
      </c>
      <c r="AC18" s="16">
        <f>INDEX(Cal_NonRegress!AC:AC,MATCH($J18,Cal_NonRegress!$J:$J,0))</f>
        <v>0</v>
      </c>
      <c r="AD18" s="16">
        <f>INDEX(Cal_NonRegress!AD:AD,MATCH($J18,Cal_NonRegress!$J:$J,0))</f>
        <v>0</v>
      </c>
      <c r="AE18" s="16">
        <f>INDEX(Cal_NonRegress!AE:AE,MATCH($J18,Cal_NonRegress!$J:$J,0))</f>
        <v>0</v>
      </c>
      <c r="AF18" s="16">
        <f>INDEX(Cal_NonRegress!AF:AF,MATCH($J18,Cal_NonRegress!$J:$J,0))</f>
        <v>0</v>
      </c>
      <c r="AG18" s="16">
        <f>INDEX(Cal_NonRegress!AG:AG,MATCH($J18,Cal_NonRegress!$J:$J,0))</f>
        <v>0</v>
      </c>
      <c r="AH18" s="16">
        <f>INDEX(Cal_NonRegress!AH:AH,MATCH($J18,Cal_NonRegress!$J:$J,0))</f>
        <v>0</v>
      </c>
      <c r="AI18" s="16">
        <f>INDEX(Cal_NonRegress!AI:AI,MATCH($J18,Cal_NonRegress!$J:$J,0))</f>
        <v>0</v>
      </c>
      <c r="AJ18" s="16">
        <f>INDEX(Cal_NonRegress!AJ:AJ,MATCH($J18,Cal_NonRegress!$J:$J,0))</f>
        <v>0</v>
      </c>
      <c r="AK18" s="16">
        <f>INDEX(Cal_NonRegress!AK:AK,MATCH($J18,Cal_NonRegress!$J:$J,0))</f>
        <v>0</v>
      </c>
      <c r="AM18" s="12"/>
      <c r="AN18" s="12"/>
      <c r="AO18" s="12"/>
      <c r="AP18" s="12"/>
      <c r="AQ18" s="12"/>
      <c r="AR18" s="12"/>
    </row>
    <row r="19" spans="2:72">
      <c r="B19" s="51"/>
      <c r="E19" s="2" t="s">
        <v>36</v>
      </c>
      <c r="F19" s="137" t="str">
        <f t="shared" si="0"/>
        <v>LTS Pipelines, Storage &amp; Entry</v>
      </c>
      <c r="J19" s="137" t="str">
        <f t="shared" si="1"/>
        <v>WWULTS Pipelines, Storage &amp; Entry</v>
      </c>
      <c r="L19" s="2" t="s">
        <v>108</v>
      </c>
      <c r="M19" s="15" t="str">
        <f>INDEX(Local!$G$12:$G$34,MATCH(F19,Local!$F$12:$F$34,0))</f>
        <v>Non-regression</v>
      </c>
      <c r="N19" s="15" t="str">
        <f>INDEX(Local!$I$12:$I$34,MATCH(F19,Local!$F$12:$F$34,0))</f>
        <v>Yes</v>
      </c>
      <c r="R19" s="12"/>
      <c r="T19" s="16">
        <f>INDEX(Cal_NonRegress!T:T,MATCH($J19,Cal_NonRegress!$J:$J,0))</f>
        <v>0</v>
      </c>
      <c r="U19" s="16">
        <f>INDEX(Cal_NonRegress!U:U,MATCH($J19,Cal_NonRegress!$J:$J,0))</f>
        <v>0</v>
      </c>
      <c r="V19" s="16">
        <f>INDEX(Cal_NonRegress!V:V,MATCH($J19,Cal_NonRegress!$J:$J,0))</f>
        <v>0</v>
      </c>
      <c r="W19" s="16">
        <f>INDEX(Cal_NonRegress!W:W,MATCH($J19,Cal_NonRegress!$J:$J,0))</f>
        <v>0</v>
      </c>
      <c r="X19" s="16">
        <f>INDEX(Cal_NonRegress!X:X,MATCH($J19,Cal_NonRegress!$J:$J,0))</f>
        <v>0</v>
      </c>
      <c r="Y19" s="16">
        <f>INDEX(Cal_NonRegress!Y:Y,MATCH($J19,Cal_NonRegress!$J:$J,0))</f>
        <v>0</v>
      </c>
      <c r="Z19" s="16">
        <f>INDEX(Cal_NonRegress!Z:Z,MATCH($J19,Cal_NonRegress!$J:$J,0))</f>
        <v>0</v>
      </c>
      <c r="AA19" s="16">
        <f>INDEX(Cal_NonRegress!AA:AA,MATCH($J19,Cal_NonRegress!$J:$J,0))</f>
        <v>0</v>
      </c>
      <c r="AB19" s="16">
        <f>INDEX(Cal_NonRegress!AB:AB,MATCH($J19,Cal_NonRegress!$J:$J,0))</f>
        <v>0</v>
      </c>
      <c r="AC19" s="16">
        <f>INDEX(Cal_NonRegress!AC:AC,MATCH($J19,Cal_NonRegress!$J:$J,0))</f>
        <v>0</v>
      </c>
      <c r="AD19" s="16">
        <f>INDEX(Cal_NonRegress!AD:AD,MATCH($J19,Cal_NonRegress!$J:$J,0))</f>
        <v>0</v>
      </c>
      <c r="AE19" s="16">
        <f>INDEX(Cal_NonRegress!AE:AE,MATCH($J19,Cal_NonRegress!$J:$J,0))</f>
        <v>0</v>
      </c>
      <c r="AF19" s="16">
        <f>INDEX(Cal_NonRegress!AF:AF,MATCH($J19,Cal_NonRegress!$J:$J,0))</f>
        <v>0</v>
      </c>
      <c r="AG19" s="16">
        <f>INDEX(Cal_NonRegress!AG:AG,MATCH($J19,Cal_NonRegress!$J:$J,0))</f>
        <v>0</v>
      </c>
      <c r="AH19" s="16">
        <f>INDEX(Cal_NonRegress!AH:AH,MATCH($J19,Cal_NonRegress!$J:$J,0))</f>
        <v>0</v>
      </c>
      <c r="AI19" s="16">
        <f>INDEX(Cal_NonRegress!AI:AI,MATCH($J19,Cal_NonRegress!$J:$J,0))</f>
        <v>0</v>
      </c>
      <c r="AJ19" s="16">
        <f>INDEX(Cal_NonRegress!AJ:AJ,MATCH($J19,Cal_NonRegress!$J:$J,0))</f>
        <v>0</v>
      </c>
      <c r="AK19" s="16">
        <f>INDEX(Cal_NonRegress!AK:AK,MATCH($J19,Cal_NonRegress!$J:$J,0))</f>
        <v>0</v>
      </c>
      <c r="AM19" s="12"/>
      <c r="AN19" s="50"/>
      <c r="AO19" s="50"/>
      <c r="AP19" s="12"/>
      <c r="AQ19" s="50"/>
      <c r="AR19" s="50"/>
    </row>
    <row r="20" spans="2:72">
      <c r="B20" s="51"/>
      <c r="M20" s="51"/>
      <c r="N20" s="51"/>
    </row>
    <row r="21" spans="2:72" s="51" customFormat="1" ht="14.65">
      <c r="B21" s="54" t="s">
        <v>132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B22" s="51"/>
      <c r="M22" s="51"/>
      <c r="N22" s="51"/>
      <c r="AU22" s="2"/>
    </row>
    <row r="23" spans="2:72">
      <c r="B23" s="51"/>
      <c r="E23" s="2" t="s">
        <v>21</v>
      </c>
      <c r="F23" s="137" t="str">
        <f t="shared" ref="F23:F30" si="2">$B$21</f>
        <v>Governors</v>
      </c>
      <c r="J23" s="137" t="str">
        <f t="shared" ref="J23:J30" si="3">$E23&amp;""&amp;F23</f>
        <v>EoEGovernors</v>
      </c>
      <c r="L23" s="2" t="s">
        <v>108</v>
      </c>
      <c r="M23" s="15" t="str">
        <f>INDEX(Local!$G$12:$G$34,MATCH(F23,Local!$F$12:$F$34,0))</f>
        <v>Non-regression</v>
      </c>
      <c r="N23" s="15" t="str">
        <f>INDEX(Local!$I$12:$I$34,MATCH(F23,Local!$F$12:$F$34,0))</f>
        <v>Yes</v>
      </c>
      <c r="R23" s="12"/>
      <c r="T23" s="16">
        <f>INDEX(Cal_NonRegress!T:T,MATCH($J23,Cal_NonRegress!$J:$J,0))</f>
        <v>0</v>
      </c>
      <c r="U23" s="16">
        <f>INDEX(Cal_NonRegress!U:U,MATCH($J23,Cal_NonRegress!$J:$J,0))</f>
        <v>0</v>
      </c>
      <c r="V23" s="16">
        <f>INDEX(Cal_NonRegress!V:V,MATCH($J23,Cal_NonRegress!$J:$J,0))</f>
        <v>0</v>
      </c>
      <c r="W23" s="16">
        <f>INDEX(Cal_NonRegress!W:W,MATCH($J23,Cal_NonRegress!$J:$J,0))</f>
        <v>0</v>
      </c>
      <c r="X23" s="16">
        <f>INDEX(Cal_NonRegress!X:X,MATCH($J23,Cal_NonRegress!$J:$J,0))</f>
        <v>0</v>
      </c>
      <c r="Y23" s="16">
        <f>INDEX(Cal_NonRegress!Y:Y,MATCH($J23,Cal_NonRegress!$J:$J,0))</f>
        <v>0</v>
      </c>
      <c r="Z23" s="16">
        <f>INDEX(Cal_NonRegress!Z:Z,MATCH($J23,Cal_NonRegress!$J:$J,0))</f>
        <v>0</v>
      </c>
      <c r="AA23" s="16">
        <f>INDEX(Cal_NonRegress!AA:AA,MATCH($J23,Cal_NonRegress!$J:$J,0))</f>
        <v>0</v>
      </c>
      <c r="AB23" s="16">
        <f>INDEX(Cal_NonRegress!AB:AB,MATCH($J23,Cal_NonRegress!$J:$J,0))</f>
        <v>0</v>
      </c>
      <c r="AC23" s="16">
        <f>INDEX(Cal_NonRegress!AC:AC,MATCH($J23,Cal_NonRegress!$J:$J,0))</f>
        <v>0</v>
      </c>
      <c r="AD23" s="16">
        <f>INDEX(Cal_NonRegress!AD:AD,MATCH($J23,Cal_NonRegress!$J:$J,0))</f>
        <v>0</v>
      </c>
      <c r="AE23" s="16">
        <f>INDEX(Cal_NonRegress!AE:AE,MATCH($J23,Cal_NonRegress!$J:$J,0))</f>
        <v>0</v>
      </c>
      <c r="AF23" s="16">
        <f>INDEX(Cal_NonRegress!AF:AF,MATCH($J23,Cal_NonRegress!$J:$J,0))</f>
        <v>0</v>
      </c>
      <c r="AG23" s="16">
        <f>INDEX(Cal_NonRegress!AG:AG,MATCH($J23,Cal_NonRegress!$J:$J,0))</f>
        <v>0</v>
      </c>
      <c r="AH23" s="16">
        <f>INDEX(Cal_NonRegress!AH:AH,MATCH($J23,Cal_NonRegress!$J:$J,0))</f>
        <v>0</v>
      </c>
      <c r="AI23" s="16">
        <f>INDEX(Cal_NonRegress!AI:AI,MATCH($J23,Cal_NonRegress!$J:$J,0))</f>
        <v>0</v>
      </c>
      <c r="AJ23" s="16">
        <f>INDEX(Cal_NonRegress!AJ:AJ,MATCH($J23,Cal_NonRegress!$J:$J,0))</f>
        <v>0</v>
      </c>
      <c r="AK23" s="16">
        <f>INDEX(Cal_NonRegress!AK:AK,MATCH($J23,Cal_NonRegress!$J:$J,0))</f>
        <v>0</v>
      </c>
      <c r="AM23" s="12"/>
      <c r="AN23" s="12"/>
      <c r="AO23" s="12"/>
      <c r="AP23" s="12"/>
      <c r="AQ23" s="12"/>
      <c r="AR23" s="12"/>
    </row>
    <row r="24" spans="2:72">
      <c r="B24" s="51"/>
      <c r="E24" s="2" t="s">
        <v>24</v>
      </c>
      <c r="F24" s="137" t="str">
        <f t="shared" si="2"/>
        <v>Governors</v>
      </c>
      <c r="J24" s="137" t="str">
        <f t="shared" si="3"/>
        <v>LonGovernors</v>
      </c>
      <c r="L24" s="2" t="s">
        <v>108</v>
      </c>
      <c r="M24" s="15" t="str">
        <f>INDEX(Local!$G$12:$G$34,MATCH(F24,Local!$F$12:$F$34,0))</f>
        <v>Non-regression</v>
      </c>
      <c r="N24" s="15" t="str">
        <f>INDEX(Local!$I$12:$I$34,MATCH(F24,Local!$F$12:$F$34,0))</f>
        <v>Yes</v>
      </c>
      <c r="R24" s="12"/>
      <c r="T24" s="16">
        <f>INDEX(Cal_NonRegress!T:T,MATCH($J24,Cal_NonRegress!$J:$J,0))</f>
        <v>0</v>
      </c>
      <c r="U24" s="16">
        <f>INDEX(Cal_NonRegress!U:U,MATCH($J24,Cal_NonRegress!$J:$J,0))</f>
        <v>0</v>
      </c>
      <c r="V24" s="16">
        <f>INDEX(Cal_NonRegress!V:V,MATCH($J24,Cal_NonRegress!$J:$J,0))</f>
        <v>0</v>
      </c>
      <c r="W24" s="16">
        <f>INDEX(Cal_NonRegress!W:W,MATCH($J24,Cal_NonRegress!$J:$J,0))</f>
        <v>0</v>
      </c>
      <c r="X24" s="16">
        <f>INDEX(Cal_NonRegress!X:X,MATCH($J24,Cal_NonRegress!$J:$J,0))</f>
        <v>0</v>
      </c>
      <c r="Y24" s="16">
        <f>INDEX(Cal_NonRegress!Y:Y,MATCH($J24,Cal_NonRegress!$J:$J,0))</f>
        <v>0</v>
      </c>
      <c r="Z24" s="16">
        <f>INDEX(Cal_NonRegress!Z:Z,MATCH($J24,Cal_NonRegress!$J:$J,0))</f>
        <v>0</v>
      </c>
      <c r="AA24" s="16">
        <f>INDEX(Cal_NonRegress!AA:AA,MATCH($J24,Cal_NonRegress!$J:$J,0))</f>
        <v>0</v>
      </c>
      <c r="AB24" s="16">
        <f>INDEX(Cal_NonRegress!AB:AB,MATCH($J24,Cal_NonRegress!$J:$J,0))</f>
        <v>0</v>
      </c>
      <c r="AC24" s="16">
        <f>INDEX(Cal_NonRegress!AC:AC,MATCH($J24,Cal_NonRegress!$J:$J,0))</f>
        <v>0</v>
      </c>
      <c r="AD24" s="16">
        <f>INDEX(Cal_NonRegress!AD:AD,MATCH($J24,Cal_NonRegress!$J:$J,0))</f>
        <v>0</v>
      </c>
      <c r="AE24" s="16">
        <f>INDEX(Cal_NonRegress!AE:AE,MATCH($J24,Cal_NonRegress!$J:$J,0))</f>
        <v>0</v>
      </c>
      <c r="AF24" s="16">
        <f>INDEX(Cal_NonRegress!AF:AF,MATCH($J24,Cal_NonRegress!$J:$J,0))</f>
        <v>0</v>
      </c>
      <c r="AG24" s="16">
        <f>INDEX(Cal_NonRegress!AG:AG,MATCH($J24,Cal_NonRegress!$J:$J,0))</f>
        <v>0</v>
      </c>
      <c r="AH24" s="16">
        <f>INDEX(Cal_NonRegress!AH:AH,MATCH($J24,Cal_NonRegress!$J:$J,0))</f>
        <v>0</v>
      </c>
      <c r="AI24" s="16">
        <f>INDEX(Cal_NonRegress!AI:AI,MATCH($J24,Cal_NonRegress!$J:$J,0))</f>
        <v>0</v>
      </c>
      <c r="AJ24" s="16">
        <f>INDEX(Cal_NonRegress!AJ:AJ,MATCH($J24,Cal_NonRegress!$J:$J,0))</f>
        <v>0</v>
      </c>
      <c r="AK24" s="16">
        <f>INDEX(Cal_NonRegress!AK:AK,MATCH($J24,Cal_NonRegress!$J:$J,0))</f>
        <v>0</v>
      </c>
      <c r="AM24" s="12"/>
      <c r="AN24" s="12"/>
      <c r="AO24" s="12"/>
      <c r="AP24" s="12"/>
      <c r="AQ24" s="12"/>
      <c r="AR24" s="12"/>
    </row>
    <row r="25" spans="2:72">
      <c r="B25" s="51"/>
      <c r="E25" s="2" t="s">
        <v>26</v>
      </c>
      <c r="F25" s="137" t="str">
        <f t="shared" si="2"/>
        <v>Governors</v>
      </c>
      <c r="J25" s="137" t="str">
        <f t="shared" si="3"/>
        <v>NWGovernors</v>
      </c>
      <c r="L25" s="2" t="s">
        <v>108</v>
      </c>
      <c r="M25" s="15" t="str">
        <f>INDEX(Local!$G$12:$G$34,MATCH(F25,Local!$F$12:$F$34,0))</f>
        <v>Non-regression</v>
      </c>
      <c r="N25" s="15" t="str">
        <f>INDEX(Local!$I$12:$I$34,MATCH(F25,Local!$F$12:$F$34,0))</f>
        <v>Yes</v>
      </c>
      <c r="R25" s="12"/>
      <c r="T25" s="16">
        <f>INDEX(Cal_NonRegress!T:T,MATCH($J25,Cal_NonRegress!$J:$J,0))</f>
        <v>0</v>
      </c>
      <c r="U25" s="16">
        <f>INDEX(Cal_NonRegress!U:U,MATCH($J25,Cal_NonRegress!$J:$J,0))</f>
        <v>0</v>
      </c>
      <c r="V25" s="16">
        <f>INDEX(Cal_NonRegress!V:V,MATCH($J25,Cal_NonRegress!$J:$J,0))</f>
        <v>0</v>
      </c>
      <c r="W25" s="16">
        <f>INDEX(Cal_NonRegress!W:W,MATCH($J25,Cal_NonRegress!$J:$J,0))</f>
        <v>0</v>
      </c>
      <c r="X25" s="16">
        <f>INDEX(Cal_NonRegress!X:X,MATCH($J25,Cal_NonRegress!$J:$J,0))</f>
        <v>0</v>
      </c>
      <c r="Y25" s="16">
        <f>INDEX(Cal_NonRegress!Y:Y,MATCH($J25,Cal_NonRegress!$J:$J,0))</f>
        <v>0</v>
      </c>
      <c r="Z25" s="16">
        <f>INDEX(Cal_NonRegress!Z:Z,MATCH($J25,Cal_NonRegress!$J:$J,0))</f>
        <v>0</v>
      </c>
      <c r="AA25" s="16">
        <f>INDEX(Cal_NonRegress!AA:AA,MATCH($J25,Cal_NonRegress!$J:$J,0))</f>
        <v>0</v>
      </c>
      <c r="AB25" s="16">
        <f>INDEX(Cal_NonRegress!AB:AB,MATCH($J25,Cal_NonRegress!$J:$J,0))</f>
        <v>0</v>
      </c>
      <c r="AC25" s="16">
        <f>INDEX(Cal_NonRegress!AC:AC,MATCH($J25,Cal_NonRegress!$J:$J,0))</f>
        <v>0</v>
      </c>
      <c r="AD25" s="16">
        <f>INDEX(Cal_NonRegress!AD:AD,MATCH($J25,Cal_NonRegress!$J:$J,0))</f>
        <v>0</v>
      </c>
      <c r="AE25" s="16">
        <f>INDEX(Cal_NonRegress!AE:AE,MATCH($J25,Cal_NonRegress!$J:$J,0))</f>
        <v>0</v>
      </c>
      <c r="AF25" s="16">
        <f>INDEX(Cal_NonRegress!AF:AF,MATCH($J25,Cal_NonRegress!$J:$J,0))</f>
        <v>0</v>
      </c>
      <c r="AG25" s="16">
        <f>INDEX(Cal_NonRegress!AG:AG,MATCH($J25,Cal_NonRegress!$J:$J,0))</f>
        <v>0</v>
      </c>
      <c r="AH25" s="16">
        <f>INDEX(Cal_NonRegress!AH:AH,MATCH($J25,Cal_NonRegress!$J:$J,0))</f>
        <v>0</v>
      </c>
      <c r="AI25" s="16">
        <f>INDEX(Cal_NonRegress!AI:AI,MATCH($J25,Cal_NonRegress!$J:$J,0))</f>
        <v>0</v>
      </c>
      <c r="AJ25" s="16">
        <f>INDEX(Cal_NonRegress!AJ:AJ,MATCH($J25,Cal_NonRegress!$J:$J,0))</f>
        <v>0</v>
      </c>
      <c r="AK25" s="16">
        <f>INDEX(Cal_NonRegress!AK:AK,MATCH($J25,Cal_NonRegress!$J:$J,0))</f>
        <v>0</v>
      </c>
      <c r="AM25" s="12"/>
      <c r="AN25" s="12"/>
      <c r="AO25" s="12"/>
      <c r="AP25" s="12"/>
      <c r="AQ25" s="12"/>
      <c r="AR25" s="12"/>
    </row>
    <row r="26" spans="2:72">
      <c r="B26" s="51"/>
      <c r="E26" s="2" t="s">
        <v>28</v>
      </c>
      <c r="F26" s="137" t="str">
        <f t="shared" si="2"/>
        <v>Governors</v>
      </c>
      <c r="J26" s="137" t="str">
        <f t="shared" si="3"/>
        <v>WMGovernors</v>
      </c>
      <c r="L26" s="2" t="s">
        <v>108</v>
      </c>
      <c r="M26" s="15" t="str">
        <f>INDEX(Local!$G$12:$G$34,MATCH(F26,Local!$F$12:$F$34,0))</f>
        <v>Non-regression</v>
      </c>
      <c r="N26" s="15" t="str">
        <f>INDEX(Local!$I$12:$I$34,MATCH(F26,Local!$F$12:$F$34,0))</f>
        <v>Yes</v>
      </c>
      <c r="R26" s="12"/>
      <c r="T26" s="16">
        <f>INDEX(Cal_NonRegress!T:T,MATCH($J26,Cal_NonRegress!$J:$J,0))</f>
        <v>0</v>
      </c>
      <c r="U26" s="16">
        <f>INDEX(Cal_NonRegress!U:U,MATCH($J26,Cal_NonRegress!$J:$J,0))</f>
        <v>0</v>
      </c>
      <c r="V26" s="16">
        <f>INDEX(Cal_NonRegress!V:V,MATCH($J26,Cal_NonRegress!$J:$J,0))</f>
        <v>0</v>
      </c>
      <c r="W26" s="16">
        <f>INDEX(Cal_NonRegress!W:W,MATCH($J26,Cal_NonRegress!$J:$J,0))</f>
        <v>0</v>
      </c>
      <c r="X26" s="16">
        <f>INDEX(Cal_NonRegress!X:X,MATCH($J26,Cal_NonRegress!$J:$J,0))</f>
        <v>0</v>
      </c>
      <c r="Y26" s="16">
        <f>INDEX(Cal_NonRegress!Y:Y,MATCH($J26,Cal_NonRegress!$J:$J,0))</f>
        <v>0</v>
      </c>
      <c r="Z26" s="16">
        <f>INDEX(Cal_NonRegress!Z:Z,MATCH($J26,Cal_NonRegress!$J:$J,0))</f>
        <v>0</v>
      </c>
      <c r="AA26" s="16">
        <f>INDEX(Cal_NonRegress!AA:AA,MATCH($J26,Cal_NonRegress!$J:$J,0))</f>
        <v>0</v>
      </c>
      <c r="AB26" s="16">
        <f>INDEX(Cal_NonRegress!AB:AB,MATCH($J26,Cal_NonRegress!$J:$J,0))</f>
        <v>0</v>
      </c>
      <c r="AC26" s="16">
        <f>INDEX(Cal_NonRegress!AC:AC,MATCH($J26,Cal_NonRegress!$J:$J,0))</f>
        <v>0</v>
      </c>
      <c r="AD26" s="16">
        <f>INDEX(Cal_NonRegress!AD:AD,MATCH($J26,Cal_NonRegress!$J:$J,0))</f>
        <v>0</v>
      </c>
      <c r="AE26" s="16">
        <f>INDEX(Cal_NonRegress!AE:AE,MATCH($J26,Cal_NonRegress!$J:$J,0))</f>
        <v>0</v>
      </c>
      <c r="AF26" s="16">
        <f>INDEX(Cal_NonRegress!AF:AF,MATCH($J26,Cal_NonRegress!$J:$J,0))</f>
        <v>0</v>
      </c>
      <c r="AG26" s="16">
        <f>INDEX(Cal_NonRegress!AG:AG,MATCH($J26,Cal_NonRegress!$J:$J,0))</f>
        <v>0</v>
      </c>
      <c r="AH26" s="16">
        <f>INDEX(Cal_NonRegress!AH:AH,MATCH($J26,Cal_NonRegress!$J:$J,0))</f>
        <v>0</v>
      </c>
      <c r="AI26" s="16">
        <f>INDEX(Cal_NonRegress!AI:AI,MATCH($J26,Cal_NonRegress!$J:$J,0))</f>
        <v>0</v>
      </c>
      <c r="AJ26" s="16">
        <f>INDEX(Cal_NonRegress!AJ:AJ,MATCH($J26,Cal_NonRegress!$J:$J,0))</f>
        <v>0</v>
      </c>
      <c r="AK26" s="16">
        <f>INDEX(Cal_NonRegress!AK:AK,MATCH($J26,Cal_NonRegress!$J:$J,0))</f>
        <v>0</v>
      </c>
      <c r="AM26" s="12"/>
      <c r="AN26" s="12"/>
      <c r="AO26" s="12"/>
      <c r="AP26" s="12"/>
      <c r="AQ26" s="12"/>
      <c r="AR26" s="12"/>
    </row>
    <row r="27" spans="2:72">
      <c r="B27" s="51"/>
      <c r="E27" s="2" t="s">
        <v>30</v>
      </c>
      <c r="F27" s="137" t="str">
        <f t="shared" si="2"/>
        <v>Governors</v>
      </c>
      <c r="J27" s="137" t="str">
        <f t="shared" si="3"/>
        <v>NGNGovernors</v>
      </c>
      <c r="L27" s="2" t="s">
        <v>108</v>
      </c>
      <c r="M27" s="15" t="str">
        <f>INDEX(Local!$G$12:$G$34,MATCH(F27,Local!$F$12:$F$34,0))</f>
        <v>Non-regression</v>
      </c>
      <c r="N27" s="15" t="str">
        <f>INDEX(Local!$I$12:$I$34,MATCH(F27,Local!$F$12:$F$34,0))</f>
        <v>Yes</v>
      </c>
      <c r="R27" s="12"/>
      <c r="T27" s="16">
        <f>INDEX(Cal_NonRegress!T:T,MATCH($J27,Cal_NonRegress!$J:$J,0))</f>
        <v>0</v>
      </c>
      <c r="U27" s="16">
        <f>INDEX(Cal_NonRegress!U:U,MATCH($J27,Cal_NonRegress!$J:$J,0))</f>
        <v>0</v>
      </c>
      <c r="V27" s="16">
        <f>INDEX(Cal_NonRegress!V:V,MATCH($J27,Cal_NonRegress!$J:$J,0))</f>
        <v>0</v>
      </c>
      <c r="W27" s="16">
        <f>INDEX(Cal_NonRegress!W:W,MATCH($J27,Cal_NonRegress!$J:$J,0))</f>
        <v>0</v>
      </c>
      <c r="X27" s="16">
        <f>INDEX(Cal_NonRegress!X:X,MATCH($J27,Cal_NonRegress!$J:$J,0))</f>
        <v>0</v>
      </c>
      <c r="Y27" s="16">
        <f>INDEX(Cal_NonRegress!Y:Y,MATCH($J27,Cal_NonRegress!$J:$J,0))</f>
        <v>0</v>
      </c>
      <c r="Z27" s="16">
        <f>INDEX(Cal_NonRegress!Z:Z,MATCH($J27,Cal_NonRegress!$J:$J,0))</f>
        <v>0</v>
      </c>
      <c r="AA27" s="16">
        <f>INDEX(Cal_NonRegress!AA:AA,MATCH($J27,Cal_NonRegress!$J:$J,0))</f>
        <v>0</v>
      </c>
      <c r="AB27" s="16">
        <f>INDEX(Cal_NonRegress!AB:AB,MATCH($J27,Cal_NonRegress!$J:$J,0))</f>
        <v>0</v>
      </c>
      <c r="AC27" s="16">
        <f>INDEX(Cal_NonRegress!AC:AC,MATCH($J27,Cal_NonRegress!$J:$J,0))</f>
        <v>0</v>
      </c>
      <c r="AD27" s="16">
        <f>INDEX(Cal_NonRegress!AD:AD,MATCH($J27,Cal_NonRegress!$J:$J,0))</f>
        <v>0</v>
      </c>
      <c r="AE27" s="16">
        <f>INDEX(Cal_NonRegress!AE:AE,MATCH($J27,Cal_NonRegress!$J:$J,0))</f>
        <v>0</v>
      </c>
      <c r="AF27" s="16">
        <f>INDEX(Cal_NonRegress!AF:AF,MATCH($J27,Cal_NonRegress!$J:$J,0))</f>
        <v>0</v>
      </c>
      <c r="AG27" s="16">
        <f>INDEX(Cal_NonRegress!AG:AG,MATCH($J27,Cal_NonRegress!$J:$J,0))</f>
        <v>0</v>
      </c>
      <c r="AH27" s="16">
        <f>INDEX(Cal_NonRegress!AH:AH,MATCH($J27,Cal_NonRegress!$J:$J,0))</f>
        <v>0</v>
      </c>
      <c r="AI27" s="16">
        <f>INDEX(Cal_NonRegress!AI:AI,MATCH($J27,Cal_NonRegress!$J:$J,0))</f>
        <v>0</v>
      </c>
      <c r="AJ27" s="16">
        <f>INDEX(Cal_NonRegress!AJ:AJ,MATCH($J27,Cal_NonRegress!$J:$J,0))</f>
        <v>0</v>
      </c>
      <c r="AK27" s="16">
        <f>INDEX(Cal_NonRegress!AK:AK,MATCH($J27,Cal_NonRegress!$J:$J,0))</f>
        <v>0</v>
      </c>
      <c r="AM27" s="12"/>
      <c r="AN27" s="12"/>
      <c r="AO27" s="12"/>
      <c r="AP27" s="12"/>
      <c r="AQ27" s="12"/>
      <c r="AR27" s="12"/>
    </row>
    <row r="28" spans="2:72">
      <c r="B28" s="51"/>
      <c r="E28" s="2" t="s">
        <v>32</v>
      </c>
      <c r="F28" s="137" t="str">
        <f t="shared" si="2"/>
        <v>Governors</v>
      </c>
      <c r="J28" s="137" t="str">
        <f t="shared" si="3"/>
        <v>ScGovernors</v>
      </c>
      <c r="L28" s="2" t="s">
        <v>108</v>
      </c>
      <c r="M28" s="15" t="str">
        <f>INDEX(Local!$G$12:$G$34,MATCH(F28,Local!$F$12:$F$34,0))</f>
        <v>Non-regression</v>
      </c>
      <c r="N28" s="15" t="str">
        <f>INDEX(Local!$I$12:$I$34,MATCH(F28,Local!$F$12:$F$34,0))</f>
        <v>Yes</v>
      </c>
      <c r="R28" s="12"/>
      <c r="T28" s="16">
        <f>INDEX(Cal_NonRegress!T:T,MATCH($J28,Cal_NonRegress!$J:$J,0))</f>
        <v>0</v>
      </c>
      <c r="U28" s="16">
        <f>INDEX(Cal_NonRegress!U:U,MATCH($J28,Cal_NonRegress!$J:$J,0))</f>
        <v>0</v>
      </c>
      <c r="V28" s="16">
        <f>INDEX(Cal_NonRegress!V:V,MATCH($J28,Cal_NonRegress!$J:$J,0))</f>
        <v>0</v>
      </c>
      <c r="W28" s="16">
        <f>INDEX(Cal_NonRegress!W:W,MATCH($J28,Cal_NonRegress!$J:$J,0))</f>
        <v>0</v>
      </c>
      <c r="X28" s="16">
        <f>INDEX(Cal_NonRegress!X:X,MATCH($J28,Cal_NonRegress!$J:$J,0))</f>
        <v>0</v>
      </c>
      <c r="Y28" s="16">
        <f>INDEX(Cal_NonRegress!Y:Y,MATCH($J28,Cal_NonRegress!$J:$J,0))</f>
        <v>0</v>
      </c>
      <c r="Z28" s="16">
        <f>INDEX(Cal_NonRegress!Z:Z,MATCH($J28,Cal_NonRegress!$J:$J,0))</f>
        <v>0</v>
      </c>
      <c r="AA28" s="16">
        <f>INDEX(Cal_NonRegress!AA:AA,MATCH($J28,Cal_NonRegress!$J:$J,0))</f>
        <v>0</v>
      </c>
      <c r="AB28" s="16">
        <f>INDEX(Cal_NonRegress!AB:AB,MATCH($J28,Cal_NonRegress!$J:$J,0))</f>
        <v>0</v>
      </c>
      <c r="AC28" s="16">
        <f>INDEX(Cal_NonRegress!AC:AC,MATCH($J28,Cal_NonRegress!$J:$J,0))</f>
        <v>0</v>
      </c>
      <c r="AD28" s="16">
        <f>INDEX(Cal_NonRegress!AD:AD,MATCH($J28,Cal_NonRegress!$J:$J,0))</f>
        <v>0</v>
      </c>
      <c r="AE28" s="16">
        <f>INDEX(Cal_NonRegress!AE:AE,MATCH($J28,Cal_NonRegress!$J:$J,0))</f>
        <v>0</v>
      </c>
      <c r="AF28" s="16">
        <f>INDEX(Cal_NonRegress!AF:AF,MATCH($J28,Cal_NonRegress!$J:$J,0))</f>
        <v>0</v>
      </c>
      <c r="AG28" s="16">
        <f>INDEX(Cal_NonRegress!AG:AG,MATCH($J28,Cal_NonRegress!$J:$J,0))</f>
        <v>0</v>
      </c>
      <c r="AH28" s="16">
        <f>INDEX(Cal_NonRegress!AH:AH,MATCH($J28,Cal_NonRegress!$J:$J,0))</f>
        <v>0</v>
      </c>
      <c r="AI28" s="16">
        <f>INDEX(Cal_NonRegress!AI:AI,MATCH($J28,Cal_NonRegress!$J:$J,0))</f>
        <v>0</v>
      </c>
      <c r="AJ28" s="16">
        <f>INDEX(Cal_NonRegress!AJ:AJ,MATCH($J28,Cal_NonRegress!$J:$J,0))</f>
        <v>0</v>
      </c>
      <c r="AK28" s="16">
        <f>INDEX(Cal_NonRegress!AK:AK,MATCH($J28,Cal_NonRegress!$J:$J,0))</f>
        <v>0</v>
      </c>
      <c r="AM28" s="12"/>
      <c r="AN28" s="12"/>
      <c r="AO28" s="12"/>
      <c r="AP28" s="12"/>
      <c r="AQ28" s="12"/>
      <c r="AR28" s="12"/>
    </row>
    <row r="29" spans="2:72">
      <c r="B29" s="51"/>
      <c r="E29" s="2" t="s">
        <v>34</v>
      </c>
      <c r="F29" s="137" t="str">
        <f t="shared" si="2"/>
        <v>Governors</v>
      </c>
      <c r="J29" s="137" t="str">
        <f t="shared" si="3"/>
        <v>SoGovernors</v>
      </c>
      <c r="L29" s="2" t="s">
        <v>108</v>
      </c>
      <c r="M29" s="15" t="str">
        <f>INDEX(Local!$G$12:$G$34,MATCH(F29,Local!$F$12:$F$34,0))</f>
        <v>Non-regression</v>
      </c>
      <c r="N29" s="15" t="str">
        <f>INDEX(Local!$I$12:$I$34,MATCH(F29,Local!$F$12:$F$34,0))</f>
        <v>Yes</v>
      </c>
      <c r="R29" s="12"/>
      <c r="T29" s="16">
        <f>INDEX(Cal_NonRegress!T:T,MATCH($J29,Cal_NonRegress!$J:$J,0))</f>
        <v>0</v>
      </c>
      <c r="U29" s="16">
        <f>INDEX(Cal_NonRegress!U:U,MATCH($J29,Cal_NonRegress!$J:$J,0))</f>
        <v>0</v>
      </c>
      <c r="V29" s="16">
        <f>INDEX(Cal_NonRegress!V:V,MATCH($J29,Cal_NonRegress!$J:$J,0))</f>
        <v>0</v>
      </c>
      <c r="W29" s="16">
        <f>INDEX(Cal_NonRegress!W:W,MATCH($J29,Cal_NonRegress!$J:$J,0))</f>
        <v>0</v>
      </c>
      <c r="X29" s="16">
        <f>INDEX(Cal_NonRegress!X:X,MATCH($J29,Cal_NonRegress!$J:$J,0))</f>
        <v>0</v>
      </c>
      <c r="Y29" s="16">
        <f>INDEX(Cal_NonRegress!Y:Y,MATCH($J29,Cal_NonRegress!$J:$J,0))</f>
        <v>0</v>
      </c>
      <c r="Z29" s="16">
        <f>INDEX(Cal_NonRegress!Z:Z,MATCH($J29,Cal_NonRegress!$J:$J,0))</f>
        <v>0</v>
      </c>
      <c r="AA29" s="16">
        <f>INDEX(Cal_NonRegress!AA:AA,MATCH($J29,Cal_NonRegress!$J:$J,0))</f>
        <v>0</v>
      </c>
      <c r="AB29" s="16">
        <f>INDEX(Cal_NonRegress!AB:AB,MATCH($J29,Cal_NonRegress!$J:$J,0))</f>
        <v>0</v>
      </c>
      <c r="AC29" s="16">
        <f>INDEX(Cal_NonRegress!AC:AC,MATCH($J29,Cal_NonRegress!$J:$J,0))</f>
        <v>0</v>
      </c>
      <c r="AD29" s="16">
        <f>INDEX(Cal_NonRegress!AD:AD,MATCH($J29,Cal_NonRegress!$J:$J,0))</f>
        <v>0</v>
      </c>
      <c r="AE29" s="16">
        <f>INDEX(Cal_NonRegress!AE:AE,MATCH($J29,Cal_NonRegress!$J:$J,0))</f>
        <v>0</v>
      </c>
      <c r="AF29" s="16">
        <f>INDEX(Cal_NonRegress!AF:AF,MATCH($J29,Cal_NonRegress!$J:$J,0))</f>
        <v>0</v>
      </c>
      <c r="AG29" s="16">
        <f>INDEX(Cal_NonRegress!AG:AG,MATCH($J29,Cal_NonRegress!$J:$J,0))</f>
        <v>0</v>
      </c>
      <c r="AH29" s="16">
        <f>INDEX(Cal_NonRegress!AH:AH,MATCH($J29,Cal_NonRegress!$J:$J,0))</f>
        <v>0</v>
      </c>
      <c r="AI29" s="16">
        <f>INDEX(Cal_NonRegress!AI:AI,MATCH($J29,Cal_NonRegress!$J:$J,0))</f>
        <v>0</v>
      </c>
      <c r="AJ29" s="16">
        <f>INDEX(Cal_NonRegress!AJ:AJ,MATCH($J29,Cal_NonRegress!$J:$J,0))</f>
        <v>0</v>
      </c>
      <c r="AK29" s="16">
        <f>INDEX(Cal_NonRegress!AK:AK,MATCH($J29,Cal_NonRegress!$J:$J,0))</f>
        <v>0</v>
      </c>
      <c r="AM29" s="12"/>
      <c r="AN29" s="12"/>
      <c r="AO29" s="12"/>
      <c r="AP29" s="12"/>
      <c r="AQ29" s="12"/>
      <c r="AR29" s="12"/>
    </row>
    <row r="30" spans="2:72">
      <c r="B30" s="51"/>
      <c r="E30" s="2" t="s">
        <v>36</v>
      </c>
      <c r="F30" s="137" t="str">
        <f t="shared" si="2"/>
        <v>Governors</v>
      </c>
      <c r="J30" s="137" t="str">
        <f t="shared" si="3"/>
        <v>WWUGovernors</v>
      </c>
      <c r="L30" s="2" t="s">
        <v>108</v>
      </c>
      <c r="M30" s="15" t="str">
        <f>INDEX(Local!$G$12:$G$34,MATCH(F30,Local!$F$12:$F$34,0))</f>
        <v>Non-regression</v>
      </c>
      <c r="N30" s="15" t="str">
        <f>INDEX(Local!$I$12:$I$34,MATCH(F30,Local!$F$12:$F$34,0))</f>
        <v>Yes</v>
      </c>
      <c r="R30" s="12"/>
      <c r="T30" s="16">
        <f>INDEX(Cal_NonRegress!T:T,MATCH($J30,Cal_NonRegress!$J:$J,0))</f>
        <v>0</v>
      </c>
      <c r="U30" s="16">
        <f>INDEX(Cal_NonRegress!U:U,MATCH($J30,Cal_NonRegress!$J:$J,0))</f>
        <v>0</v>
      </c>
      <c r="V30" s="16">
        <f>INDEX(Cal_NonRegress!V:V,MATCH($J30,Cal_NonRegress!$J:$J,0))</f>
        <v>0</v>
      </c>
      <c r="W30" s="16">
        <f>INDEX(Cal_NonRegress!W:W,MATCH($J30,Cal_NonRegress!$J:$J,0))</f>
        <v>0</v>
      </c>
      <c r="X30" s="16">
        <f>INDEX(Cal_NonRegress!X:X,MATCH($J30,Cal_NonRegress!$J:$J,0))</f>
        <v>0</v>
      </c>
      <c r="Y30" s="16">
        <f>INDEX(Cal_NonRegress!Y:Y,MATCH($J30,Cal_NonRegress!$J:$J,0))</f>
        <v>0</v>
      </c>
      <c r="Z30" s="16">
        <f>INDEX(Cal_NonRegress!Z:Z,MATCH($J30,Cal_NonRegress!$J:$J,0))</f>
        <v>0</v>
      </c>
      <c r="AA30" s="16">
        <f>INDEX(Cal_NonRegress!AA:AA,MATCH($J30,Cal_NonRegress!$J:$J,0))</f>
        <v>0</v>
      </c>
      <c r="AB30" s="16">
        <f>INDEX(Cal_NonRegress!AB:AB,MATCH($J30,Cal_NonRegress!$J:$J,0))</f>
        <v>0</v>
      </c>
      <c r="AC30" s="16">
        <f>INDEX(Cal_NonRegress!AC:AC,MATCH($J30,Cal_NonRegress!$J:$J,0))</f>
        <v>0</v>
      </c>
      <c r="AD30" s="16">
        <f>INDEX(Cal_NonRegress!AD:AD,MATCH($J30,Cal_NonRegress!$J:$J,0))</f>
        <v>0</v>
      </c>
      <c r="AE30" s="16">
        <f>INDEX(Cal_NonRegress!AE:AE,MATCH($J30,Cal_NonRegress!$J:$J,0))</f>
        <v>0</v>
      </c>
      <c r="AF30" s="16">
        <f>INDEX(Cal_NonRegress!AF:AF,MATCH($J30,Cal_NonRegress!$J:$J,0))</f>
        <v>0</v>
      </c>
      <c r="AG30" s="16">
        <f>INDEX(Cal_NonRegress!AG:AG,MATCH($J30,Cal_NonRegress!$J:$J,0))</f>
        <v>0</v>
      </c>
      <c r="AH30" s="16">
        <f>INDEX(Cal_NonRegress!AH:AH,MATCH($J30,Cal_NonRegress!$J:$J,0))</f>
        <v>0</v>
      </c>
      <c r="AI30" s="16">
        <f>INDEX(Cal_NonRegress!AI:AI,MATCH($J30,Cal_NonRegress!$J:$J,0))</f>
        <v>0</v>
      </c>
      <c r="AJ30" s="16">
        <f>INDEX(Cal_NonRegress!AJ:AJ,MATCH($J30,Cal_NonRegress!$J:$J,0))</f>
        <v>0</v>
      </c>
      <c r="AK30" s="16">
        <f>INDEX(Cal_NonRegress!AK:AK,MATCH($J30,Cal_NonRegress!$J:$J,0))</f>
        <v>0</v>
      </c>
      <c r="AM30" s="12"/>
      <c r="AN30" s="50"/>
      <c r="AO30" s="50"/>
      <c r="AP30" s="12"/>
      <c r="AQ30" s="50"/>
      <c r="AR30" s="50"/>
    </row>
    <row r="31" spans="2:72">
      <c r="B31" s="51"/>
      <c r="M31" s="51"/>
      <c r="N31" s="51"/>
    </row>
    <row r="32" spans="2:72" s="51" customFormat="1" ht="14.65">
      <c r="B32" s="54" t="s">
        <v>133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72">
      <c r="B33" s="51"/>
      <c r="M33" s="51"/>
      <c r="N33" s="51"/>
      <c r="AU33" s="2"/>
    </row>
    <row r="34" spans="2:72">
      <c r="B34" s="51"/>
      <c r="E34" s="2" t="s">
        <v>21</v>
      </c>
      <c r="F34" s="137" t="str">
        <f t="shared" ref="F34:F41" si="4">$B$32</f>
        <v>Transport &amp; Plant</v>
      </c>
      <c r="J34" s="137" t="str">
        <f t="shared" ref="J34:J41" si="5">$E34&amp;""&amp;F34</f>
        <v>EoETransport &amp; Plant</v>
      </c>
      <c r="L34" s="2" t="s">
        <v>108</v>
      </c>
      <c r="M34" s="15" t="str">
        <f>INDEX(Local!$G$12:$G$34,MATCH(F34,Local!$F$12:$F$34,0))</f>
        <v>Non-regression</v>
      </c>
      <c r="N34" s="15" t="str">
        <f>INDEX(Local!$I$12:$I$34,MATCH(F34,Local!$F$12:$F$34,0))</f>
        <v>Yes</v>
      </c>
      <c r="R34" s="12"/>
      <c r="T34" s="16">
        <f>INDEX(Cal_NonRegress!T:T,MATCH($J34,Cal_NonRegress!$J:$J,0))</f>
        <v>0</v>
      </c>
      <c r="U34" s="16">
        <f>INDEX(Cal_NonRegress!U:U,MATCH($J34,Cal_NonRegress!$J:$J,0))</f>
        <v>0</v>
      </c>
      <c r="V34" s="16">
        <f>INDEX(Cal_NonRegress!V:V,MATCH($J34,Cal_NonRegress!$J:$J,0))</f>
        <v>0</v>
      </c>
      <c r="W34" s="16">
        <f>INDEX(Cal_NonRegress!W:W,MATCH($J34,Cal_NonRegress!$J:$J,0))</f>
        <v>0</v>
      </c>
      <c r="X34" s="16">
        <f>INDEX(Cal_NonRegress!X:X,MATCH($J34,Cal_NonRegress!$J:$J,0))</f>
        <v>0</v>
      </c>
      <c r="Y34" s="16">
        <f>INDEX(Cal_NonRegress!Y:Y,MATCH($J34,Cal_NonRegress!$J:$J,0))</f>
        <v>0</v>
      </c>
      <c r="Z34" s="16">
        <f>INDEX(Cal_NonRegress!Z:Z,MATCH($J34,Cal_NonRegress!$J:$J,0))</f>
        <v>0</v>
      </c>
      <c r="AA34" s="16">
        <f>INDEX(Cal_NonRegress!AA:AA,MATCH($J34,Cal_NonRegress!$J:$J,0))</f>
        <v>0</v>
      </c>
      <c r="AB34" s="16">
        <f>INDEX(Cal_NonRegress!AB:AB,MATCH($J34,Cal_NonRegress!$J:$J,0))</f>
        <v>0</v>
      </c>
      <c r="AC34" s="16">
        <f>INDEX(Cal_NonRegress!AC:AC,MATCH($J34,Cal_NonRegress!$J:$J,0))</f>
        <v>0</v>
      </c>
      <c r="AD34" s="16">
        <f>INDEX(Cal_NonRegress!AD:AD,MATCH($J34,Cal_NonRegress!$J:$J,0))</f>
        <v>0</v>
      </c>
      <c r="AE34" s="16">
        <f>INDEX(Cal_NonRegress!AE:AE,MATCH($J34,Cal_NonRegress!$J:$J,0))</f>
        <v>0</v>
      </c>
      <c r="AF34" s="16">
        <f>INDEX(Cal_NonRegress!AF:AF,MATCH($J34,Cal_NonRegress!$J:$J,0))</f>
        <v>0</v>
      </c>
      <c r="AG34" s="16">
        <f>INDEX(Cal_NonRegress!AG:AG,MATCH($J34,Cal_NonRegress!$J:$J,0))</f>
        <v>0</v>
      </c>
      <c r="AH34" s="16">
        <f>INDEX(Cal_NonRegress!AH:AH,MATCH($J34,Cal_NonRegress!$J:$J,0))</f>
        <v>0</v>
      </c>
      <c r="AI34" s="16">
        <f>INDEX(Cal_NonRegress!AI:AI,MATCH($J34,Cal_NonRegress!$J:$J,0))</f>
        <v>0</v>
      </c>
      <c r="AJ34" s="16">
        <f>INDEX(Cal_NonRegress!AJ:AJ,MATCH($J34,Cal_NonRegress!$J:$J,0))</f>
        <v>0</v>
      </c>
      <c r="AK34" s="16">
        <f>INDEX(Cal_NonRegress!AK:AK,MATCH($J34,Cal_NonRegress!$J:$J,0))</f>
        <v>0</v>
      </c>
      <c r="AM34" s="12"/>
      <c r="AN34" s="12"/>
      <c r="AO34" s="12"/>
      <c r="AP34" s="12"/>
      <c r="AQ34" s="12"/>
      <c r="AR34" s="12"/>
    </row>
    <row r="35" spans="2:72">
      <c r="B35" s="51"/>
      <c r="E35" s="2" t="s">
        <v>24</v>
      </c>
      <c r="F35" s="137" t="str">
        <f t="shared" si="4"/>
        <v>Transport &amp; Plant</v>
      </c>
      <c r="J35" s="137" t="str">
        <f t="shared" si="5"/>
        <v>LonTransport &amp; Plant</v>
      </c>
      <c r="L35" s="2" t="s">
        <v>108</v>
      </c>
      <c r="M35" s="15" t="str">
        <f>INDEX(Local!$G$12:$G$34,MATCH(F35,Local!$F$12:$F$34,0))</f>
        <v>Non-regression</v>
      </c>
      <c r="N35" s="15" t="str">
        <f>INDEX(Local!$I$12:$I$34,MATCH(F35,Local!$F$12:$F$34,0))</f>
        <v>Yes</v>
      </c>
      <c r="R35" s="12"/>
      <c r="T35" s="16">
        <f>INDEX(Cal_NonRegress!T:T,MATCH($J35,Cal_NonRegress!$J:$J,0))</f>
        <v>0</v>
      </c>
      <c r="U35" s="16">
        <f>INDEX(Cal_NonRegress!U:U,MATCH($J35,Cal_NonRegress!$J:$J,0))</f>
        <v>0</v>
      </c>
      <c r="V35" s="16">
        <f>INDEX(Cal_NonRegress!V:V,MATCH($J35,Cal_NonRegress!$J:$J,0))</f>
        <v>0</v>
      </c>
      <c r="W35" s="16">
        <f>INDEX(Cal_NonRegress!W:W,MATCH($J35,Cal_NonRegress!$J:$J,0))</f>
        <v>0</v>
      </c>
      <c r="X35" s="16">
        <f>INDEX(Cal_NonRegress!X:X,MATCH($J35,Cal_NonRegress!$J:$J,0))</f>
        <v>0</v>
      </c>
      <c r="Y35" s="16">
        <f>INDEX(Cal_NonRegress!Y:Y,MATCH($J35,Cal_NonRegress!$J:$J,0))</f>
        <v>0</v>
      </c>
      <c r="Z35" s="16">
        <f>INDEX(Cal_NonRegress!Z:Z,MATCH($J35,Cal_NonRegress!$J:$J,0))</f>
        <v>0</v>
      </c>
      <c r="AA35" s="16">
        <f>INDEX(Cal_NonRegress!AA:AA,MATCH($J35,Cal_NonRegress!$J:$J,0))</f>
        <v>0</v>
      </c>
      <c r="AB35" s="16">
        <f>INDEX(Cal_NonRegress!AB:AB,MATCH($J35,Cal_NonRegress!$J:$J,0))</f>
        <v>0</v>
      </c>
      <c r="AC35" s="16">
        <f>INDEX(Cal_NonRegress!AC:AC,MATCH($J35,Cal_NonRegress!$J:$J,0))</f>
        <v>0</v>
      </c>
      <c r="AD35" s="16">
        <f>INDEX(Cal_NonRegress!AD:AD,MATCH($J35,Cal_NonRegress!$J:$J,0))</f>
        <v>0</v>
      </c>
      <c r="AE35" s="16">
        <f>INDEX(Cal_NonRegress!AE:AE,MATCH($J35,Cal_NonRegress!$J:$J,0))</f>
        <v>0</v>
      </c>
      <c r="AF35" s="16">
        <f>INDEX(Cal_NonRegress!AF:AF,MATCH($J35,Cal_NonRegress!$J:$J,0))</f>
        <v>0</v>
      </c>
      <c r="AG35" s="16">
        <f>INDEX(Cal_NonRegress!AG:AG,MATCH($J35,Cal_NonRegress!$J:$J,0))</f>
        <v>0</v>
      </c>
      <c r="AH35" s="16">
        <f>INDEX(Cal_NonRegress!AH:AH,MATCH($J35,Cal_NonRegress!$J:$J,0))</f>
        <v>0</v>
      </c>
      <c r="AI35" s="16">
        <f>INDEX(Cal_NonRegress!AI:AI,MATCH($J35,Cal_NonRegress!$J:$J,0))</f>
        <v>0</v>
      </c>
      <c r="AJ35" s="16">
        <f>INDEX(Cal_NonRegress!AJ:AJ,MATCH($J35,Cal_NonRegress!$J:$J,0))</f>
        <v>0</v>
      </c>
      <c r="AK35" s="16">
        <f>INDEX(Cal_NonRegress!AK:AK,MATCH($J35,Cal_NonRegress!$J:$J,0))</f>
        <v>0</v>
      </c>
      <c r="AM35" s="12"/>
      <c r="AN35" s="12"/>
      <c r="AO35" s="12"/>
      <c r="AP35" s="12"/>
      <c r="AQ35" s="12"/>
      <c r="AR35" s="12"/>
    </row>
    <row r="36" spans="2:72">
      <c r="B36" s="51"/>
      <c r="E36" s="2" t="s">
        <v>26</v>
      </c>
      <c r="F36" s="137" t="str">
        <f t="shared" si="4"/>
        <v>Transport &amp; Plant</v>
      </c>
      <c r="J36" s="137" t="str">
        <f t="shared" si="5"/>
        <v>NWTransport &amp; Plant</v>
      </c>
      <c r="L36" s="2" t="s">
        <v>108</v>
      </c>
      <c r="M36" s="15" t="str">
        <f>INDEX(Local!$G$12:$G$34,MATCH(F36,Local!$F$12:$F$34,0))</f>
        <v>Non-regression</v>
      </c>
      <c r="N36" s="15" t="str">
        <f>INDEX(Local!$I$12:$I$34,MATCH(F36,Local!$F$12:$F$34,0))</f>
        <v>Yes</v>
      </c>
      <c r="R36" s="12"/>
      <c r="T36" s="16">
        <f>INDEX(Cal_NonRegress!T:T,MATCH($J36,Cal_NonRegress!$J:$J,0))</f>
        <v>0</v>
      </c>
      <c r="U36" s="16">
        <f>INDEX(Cal_NonRegress!U:U,MATCH($J36,Cal_NonRegress!$J:$J,0))</f>
        <v>0</v>
      </c>
      <c r="V36" s="16">
        <f>INDEX(Cal_NonRegress!V:V,MATCH($J36,Cal_NonRegress!$J:$J,0))</f>
        <v>0</v>
      </c>
      <c r="W36" s="16">
        <f>INDEX(Cal_NonRegress!W:W,MATCH($J36,Cal_NonRegress!$J:$J,0))</f>
        <v>0</v>
      </c>
      <c r="X36" s="16">
        <f>INDEX(Cal_NonRegress!X:X,MATCH($J36,Cal_NonRegress!$J:$J,0))</f>
        <v>0</v>
      </c>
      <c r="Y36" s="16">
        <f>INDEX(Cal_NonRegress!Y:Y,MATCH($J36,Cal_NonRegress!$J:$J,0))</f>
        <v>0</v>
      </c>
      <c r="Z36" s="16">
        <f>INDEX(Cal_NonRegress!Z:Z,MATCH($J36,Cal_NonRegress!$J:$J,0))</f>
        <v>0</v>
      </c>
      <c r="AA36" s="16">
        <f>INDEX(Cal_NonRegress!AA:AA,MATCH($J36,Cal_NonRegress!$J:$J,0))</f>
        <v>0</v>
      </c>
      <c r="AB36" s="16">
        <f>INDEX(Cal_NonRegress!AB:AB,MATCH($J36,Cal_NonRegress!$J:$J,0))</f>
        <v>0</v>
      </c>
      <c r="AC36" s="16">
        <f>INDEX(Cal_NonRegress!AC:AC,MATCH($J36,Cal_NonRegress!$J:$J,0))</f>
        <v>0</v>
      </c>
      <c r="AD36" s="16">
        <f>INDEX(Cal_NonRegress!AD:AD,MATCH($J36,Cal_NonRegress!$J:$J,0))</f>
        <v>0</v>
      </c>
      <c r="AE36" s="16">
        <f>INDEX(Cal_NonRegress!AE:AE,MATCH($J36,Cal_NonRegress!$J:$J,0))</f>
        <v>0</v>
      </c>
      <c r="AF36" s="16">
        <f>INDEX(Cal_NonRegress!AF:AF,MATCH($J36,Cal_NonRegress!$J:$J,0))</f>
        <v>0</v>
      </c>
      <c r="AG36" s="16">
        <f>INDEX(Cal_NonRegress!AG:AG,MATCH($J36,Cal_NonRegress!$J:$J,0))</f>
        <v>0</v>
      </c>
      <c r="AH36" s="16">
        <f>INDEX(Cal_NonRegress!AH:AH,MATCH($J36,Cal_NonRegress!$J:$J,0))</f>
        <v>0</v>
      </c>
      <c r="AI36" s="16">
        <f>INDEX(Cal_NonRegress!AI:AI,MATCH($J36,Cal_NonRegress!$J:$J,0))</f>
        <v>0</v>
      </c>
      <c r="AJ36" s="16">
        <f>INDEX(Cal_NonRegress!AJ:AJ,MATCH($J36,Cal_NonRegress!$J:$J,0))</f>
        <v>0</v>
      </c>
      <c r="AK36" s="16">
        <f>INDEX(Cal_NonRegress!AK:AK,MATCH($J36,Cal_NonRegress!$J:$J,0))</f>
        <v>0</v>
      </c>
      <c r="AM36" s="12"/>
      <c r="AN36" s="12"/>
      <c r="AO36" s="12"/>
      <c r="AP36" s="12"/>
      <c r="AQ36" s="12"/>
      <c r="AR36" s="12"/>
    </row>
    <row r="37" spans="2:72">
      <c r="B37" s="51"/>
      <c r="E37" s="2" t="s">
        <v>28</v>
      </c>
      <c r="F37" s="137" t="str">
        <f t="shared" si="4"/>
        <v>Transport &amp; Plant</v>
      </c>
      <c r="J37" s="137" t="str">
        <f t="shared" si="5"/>
        <v>WMTransport &amp; Plant</v>
      </c>
      <c r="L37" s="2" t="s">
        <v>108</v>
      </c>
      <c r="M37" s="15" t="str">
        <f>INDEX(Local!$G$12:$G$34,MATCH(F37,Local!$F$12:$F$34,0))</f>
        <v>Non-regression</v>
      </c>
      <c r="N37" s="15" t="str">
        <f>INDEX(Local!$I$12:$I$34,MATCH(F37,Local!$F$12:$F$34,0))</f>
        <v>Yes</v>
      </c>
      <c r="R37" s="12"/>
      <c r="T37" s="16">
        <f>INDEX(Cal_NonRegress!T:T,MATCH($J37,Cal_NonRegress!$J:$J,0))</f>
        <v>0</v>
      </c>
      <c r="U37" s="16">
        <f>INDEX(Cal_NonRegress!U:U,MATCH($J37,Cal_NonRegress!$J:$J,0))</f>
        <v>0</v>
      </c>
      <c r="V37" s="16">
        <f>INDEX(Cal_NonRegress!V:V,MATCH($J37,Cal_NonRegress!$J:$J,0))</f>
        <v>0</v>
      </c>
      <c r="W37" s="16">
        <f>INDEX(Cal_NonRegress!W:W,MATCH($J37,Cal_NonRegress!$J:$J,0))</f>
        <v>0</v>
      </c>
      <c r="X37" s="16">
        <f>INDEX(Cal_NonRegress!X:X,MATCH($J37,Cal_NonRegress!$J:$J,0))</f>
        <v>0</v>
      </c>
      <c r="Y37" s="16">
        <f>INDEX(Cal_NonRegress!Y:Y,MATCH($J37,Cal_NonRegress!$J:$J,0))</f>
        <v>0</v>
      </c>
      <c r="Z37" s="16">
        <f>INDEX(Cal_NonRegress!Z:Z,MATCH($J37,Cal_NonRegress!$J:$J,0))</f>
        <v>0</v>
      </c>
      <c r="AA37" s="16">
        <f>INDEX(Cal_NonRegress!AA:AA,MATCH($J37,Cal_NonRegress!$J:$J,0))</f>
        <v>0</v>
      </c>
      <c r="AB37" s="16">
        <f>INDEX(Cal_NonRegress!AB:AB,MATCH($J37,Cal_NonRegress!$J:$J,0))</f>
        <v>0</v>
      </c>
      <c r="AC37" s="16">
        <f>INDEX(Cal_NonRegress!AC:AC,MATCH($J37,Cal_NonRegress!$J:$J,0))</f>
        <v>0</v>
      </c>
      <c r="AD37" s="16">
        <f>INDEX(Cal_NonRegress!AD:AD,MATCH($J37,Cal_NonRegress!$J:$J,0))</f>
        <v>0</v>
      </c>
      <c r="AE37" s="16">
        <f>INDEX(Cal_NonRegress!AE:AE,MATCH($J37,Cal_NonRegress!$J:$J,0))</f>
        <v>0</v>
      </c>
      <c r="AF37" s="16">
        <f>INDEX(Cal_NonRegress!AF:AF,MATCH($J37,Cal_NonRegress!$J:$J,0))</f>
        <v>0</v>
      </c>
      <c r="AG37" s="16">
        <f>INDEX(Cal_NonRegress!AG:AG,MATCH($J37,Cal_NonRegress!$J:$J,0))</f>
        <v>0</v>
      </c>
      <c r="AH37" s="16">
        <f>INDEX(Cal_NonRegress!AH:AH,MATCH($J37,Cal_NonRegress!$J:$J,0))</f>
        <v>0</v>
      </c>
      <c r="AI37" s="16">
        <f>INDEX(Cal_NonRegress!AI:AI,MATCH($J37,Cal_NonRegress!$J:$J,0))</f>
        <v>0</v>
      </c>
      <c r="AJ37" s="16">
        <f>INDEX(Cal_NonRegress!AJ:AJ,MATCH($J37,Cal_NonRegress!$J:$J,0))</f>
        <v>0</v>
      </c>
      <c r="AK37" s="16">
        <f>INDEX(Cal_NonRegress!AK:AK,MATCH($J37,Cal_NonRegress!$J:$J,0))</f>
        <v>0</v>
      </c>
      <c r="AM37" s="12"/>
      <c r="AN37" s="12"/>
      <c r="AO37" s="12"/>
      <c r="AP37" s="12"/>
      <c r="AQ37" s="12"/>
      <c r="AR37" s="12"/>
    </row>
    <row r="38" spans="2:72">
      <c r="B38" s="51"/>
      <c r="E38" s="2" t="s">
        <v>30</v>
      </c>
      <c r="F38" s="137" t="str">
        <f t="shared" si="4"/>
        <v>Transport &amp; Plant</v>
      </c>
      <c r="J38" s="137" t="str">
        <f t="shared" si="5"/>
        <v>NGNTransport &amp; Plant</v>
      </c>
      <c r="L38" s="2" t="s">
        <v>108</v>
      </c>
      <c r="M38" s="15" t="str">
        <f>INDEX(Local!$G$12:$G$34,MATCH(F38,Local!$F$12:$F$34,0))</f>
        <v>Non-regression</v>
      </c>
      <c r="N38" s="15" t="str">
        <f>INDEX(Local!$I$12:$I$34,MATCH(F38,Local!$F$12:$F$34,0))</f>
        <v>Yes</v>
      </c>
      <c r="R38" s="12"/>
      <c r="T38" s="16">
        <f>INDEX(Cal_NonRegress!T:T,MATCH($J38,Cal_NonRegress!$J:$J,0))</f>
        <v>0</v>
      </c>
      <c r="U38" s="16">
        <f>INDEX(Cal_NonRegress!U:U,MATCH($J38,Cal_NonRegress!$J:$J,0))</f>
        <v>0</v>
      </c>
      <c r="V38" s="16">
        <f>INDEX(Cal_NonRegress!V:V,MATCH($J38,Cal_NonRegress!$J:$J,0))</f>
        <v>0</v>
      </c>
      <c r="W38" s="16">
        <f>INDEX(Cal_NonRegress!W:W,MATCH($J38,Cal_NonRegress!$J:$J,0))</f>
        <v>0</v>
      </c>
      <c r="X38" s="16">
        <f>INDEX(Cal_NonRegress!X:X,MATCH($J38,Cal_NonRegress!$J:$J,0))</f>
        <v>0</v>
      </c>
      <c r="Y38" s="16">
        <f>INDEX(Cal_NonRegress!Y:Y,MATCH($J38,Cal_NonRegress!$J:$J,0))</f>
        <v>0</v>
      </c>
      <c r="Z38" s="16">
        <f>INDEX(Cal_NonRegress!Z:Z,MATCH($J38,Cal_NonRegress!$J:$J,0))</f>
        <v>0</v>
      </c>
      <c r="AA38" s="16">
        <f>INDEX(Cal_NonRegress!AA:AA,MATCH($J38,Cal_NonRegress!$J:$J,0))</f>
        <v>0</v>
      </c>
      <c r="AB38" s="16">
        <f>INDEX(Cal_NonRegress!AB:AB,MATCH($J38,Cal_NonRegress!$J:$J,0))</f>
        <v>0</v>
      </c>
      <c r="AC38" s="16">
        <f>INDEX(Cal_NonRegress!AC:AC,MATCH($J38,Cal_NonRegress!$J:$J,0))</f>
        <v>0</v>
      </c>
      <c r="AD38" s="16">
        <f>INDEX(Cal_NonRegress!AD:AD,MATCH($J38,Cal_NonRegress!$J:$J,0))</f>
        <v>0</v>
      </c>
      <c r="AE38" s="16">
        <f>INDEX(Cal_NonRegress!AE:AE,MATCH($J38,Cal_NonRegress!$J:$J,0))</f>
        <v>0</v>
      </c>
      <c r="AF38" s="16">
        <f>INDEX(Cal_NonRegress!AF:AF,MATCH($J38,Cal_NonRegress!$J:$J,0))</f>
        <v>0</v>
      </c>
      <c r="AG38" s="16">
        <f>INDEX(Cal_NonRegress!AG:AG,MATCH($J38,Cal_NonRegress!$J:$J,0))</f>
        <v>0</v>
      </c>
      <c r="AH38" s="16">
        <f>INDEX(Cal_NonRegress!AH:AH,MATCH($J38,Cal_NonRegress!$J:$J,0))</f>
        <v>0</v>
      </c>
      <c r="AI38" s="16">
        <f>INDEX(Cal_NonRegress!AI:AI,MATCH($J38,Cal_NonRegress!$J:$J,0))</f>
        <v>0</v>
      </c>
      <c r="AJ38" s="16">
        <f>INDEX(Cal_NonRegress!AJ:AJ,MATCH($J38,Cal_NonRegress!$J:$J,0))</f>
        <v>0</v>
      </c>
      <c r="AK38" s="16">
        <f>INDEX(Cal_NonRegress!AK:AK,MATCH($J38,Cal_NonRegress!$J:$J,0))</f>
        <v>0</v>
      </c>
      <c r="AM38" s="12"/>
      <c r="AN38" s="12"/>
      <c r="AO38" s="12"/>
      <c r="AP38" s="12"/>
      <c r="AQ38" s="12"/>
      <c r="AR38" s="12"/>
    </row>
    <row r="39" spans="2:72">
      <c r="B39" s="51"/>
      <c r="E39" s="2" t="s">
        <v>32</v>
      </c>
      <c r="F39" s="137" t="str">
        <f t="shared" si="4"/>
        <v>Transport &amp; Plant</v>
      </c>
      <c r="J39" s="137" t="str">
        <f t="shared" si="5"/>
        <v>ScTransport &amp; Plant</v>
      </c>
      <c r="L39" s="2" t="s">
        <v>108</v>
      </c>
      <c r="M39" s="15" t="str">
        <f>INDEX(Local!$G$12:$G$34,MATCH(F39,Local!$F$12:$F$34,0))</f>
        <v>Non-regression</v>
      </c>
      <c r="N39" s="15" t="str">
        <f>INDEX(Local!$I$12:$I$34,MATCH(F39,Local!$F$12:$F$34,0))</f>
        <v>Yes</v>
      </c>
      <c r="R39" s="12"/>
      <c r="T39" s="16">
        <f>INDEX(Cal_NonRegress!T:T,MATCH($J39,Cal_NonRegress!$J:$J,0))</f>
        <v>0</v>
      </c>
      <c r="U39" s="16">
        <f>INDEX(Cal_NonRegress!U:U,MATCH($J39,Cal_NonRegress!$J:$J,0))</f>
        <v>0</v>
      </c>
      <c r="V39" s="16">
        <f>INDEX(Cal_NonRegress!V:V,MATCH($J39,Cal_NonRegress!$J:$J,0))</f>
        <v>0</v>
      </c>
      <c r="W39" s="16">
        <f>INDEX(Cal_NonRegress!W:W,MATCH($J39,Cal_NonRegress!$J:$J,0))</f>
        <v>0</v>
      </c>
      <c r="X39" s="16">
        <f>INDEX(Cal_NonRegress!X:X,MATCH($J39,Cal_NonRegress!$J:$J,0))</f>
        <v>0</v>
      </c>
      <c r="Y39" s="16">
        <f>INDEX(Cal_NonRegress!Y:Y,MATCH($J39,Cal_NonRegress!$J:$J,0))</f>
        <v>0</v>
      </c>
      <c r="Z39" s="16">
        <f>INDEX(Cal_NonRegress!Z:Z,MATCH($J39,Cal_NonRegress!$J:$J,0))</f>
        <v>0</v>
      </c>
      <c r="AA39" s="16">
        <f>INDEX(Cal_NonRegress!AA:AA,MATCH($J39,Cal_NonRegress!$J:$J,0))</f>
        <v>0</v>
      </c>
      <c r="AB39" s="16">
        <f>INDEX(Cal_NonRegress!AB:AB,MATCH($J39,Cal_NonRegress!$J:$J,0))</f>
        <v>0</v>
      </c>
      <c r="AC39" s="16">
        <f>INDEX(Cal_NonRegress!AC:AC,MATCH($J39,Cal_NonRegress!$J:$J,0))</f>
        <v>0</v>
      </c>
      <c r="AD39" s="16">
        <f>INDEX(Cal_NonRegress!AD:AD,MATCH($J39,Cal_NonRegress!$J:$J,0))</f>
        <v>0</v>
      </c>
      <c r="AE39" s="16">
        <f>INDEX(Cal_NonRegress!AE:AE,MATCH($J39,Cal_NonRegress!$J:$J,0))</f>
        <v>0</v>
      </c>
      <c r="AF39" s="16">
        <f>INDEX(Cal_NonRegress!AF:AF,MATCH($J39,Cal_NonRegress!$J:$J,0))</f>
        <v>0</v>
      </c>
      <c r="AG39" s="16">
        <f>INDEX(Cal_NonRegress!AG:AG,MATCH($J39,Cal_NonRegress!$J:$J,0))</f>
        <v>0</v>
      </c>
      <c r="AH39" s="16">
        <f>INDEX(Cal_NonRegress!AH:AH,MATCH($J39,Cal_NonRegress!$J:$J,0))</f>
        <v>0</v>
      </c>
      <c r="AI39" s="16">
        <f>INDEX(Cal_NonRegress!AI:AI,MATCH($J39,Cal_NonRegress!$J:$J,0))</f>
        <v>0</v>
      </c>
      <c r="AJ39" s="16">
        <f>INDEX(Cal_NonRegress!AJ:AJ,MATCH($J39,Cal_NonRegress!$J:$J,0))</f>
        <v>0</v>
      </c>
      <c r="AK39" s="16">
        <f>INDEX(Cal_NonRegress!AK:AK,MATCH($J39,Cal_NonRegress!$J:$J,0))</f>
        <v>0</v>
      </c>
      <c r="AM39" s="12"/>
      <c r="AN39" s="12"/>
      <c r="AO39" s="12"/>
      <c r="AP39" s="12"/>
      <c r="AQ39" s="12"/>
      <c r="AR39" s="12"/>
    </row>
    <row r="40" spans="2:72">
      <c r="B40" s="51"/>
      <c r="E40" s="2" t="s">
        <v>34</v>
      </c>
      <c r="F40" s="137" t="str">
        <f t="shared" si="4"/>
        <v>Transport &amp; Plant</v>
      </c>
      <c r="J40" s="137" t="str">
        <f t="shared" si="5"/>
        <v>SoTransport &amp; Plant</v>
      </c>
      <c r="L40" s="2" t="s">
        <v>108</v>
      </c>
      <c r="M40" s="15" t="str">
        <f>INDEX(Local!$G$12:$G$34,MATCH(F40,Local!$F$12:$F$34,0))</f>
        <v>Non-regression</v>
      </c>
      <c r="N40" s="15" t="str">
        <f>INDEX(Local!$I$12:$I$34,MATCH(F40,Local!$F$12:$F$34,0))</f>
        <v>Yes</v>
      </c>
      <c r="R40" s="12"/>
      <c r="T40" s="16">
        <f>INDEX(Cal_NonRegress!T:T,MATCH($J40,Cal_NonRegress!$J:$J,0))</f>
        <v>0</v>
      </c>
      <c r="U40" s="16">
        <f>INDEX(Cal_NonRegress!U:U,MATCH($J40,Cal_NonRegress!$J:$J,0))</f>
        <v>0</v>
      </c>
      <c r="V40" s="16">
        <f>INDEX(Cal_NonRegress!V:V,MATCH($J40,Cal_NonRegress!$J:$J,0))</f>
        <v>0</v>
      </c>
      <c r="W40" s="16">
        <f>INDEX(Cal_NonRegress!W:W,MATCH($J40,Cal_NonRegress!$J:$J,0))</f>
        <v>0</v>
      </c>
      <c r="X40" s="16">
        <f>INDEX(Cal_NonRegress!X:X,MATCH($J40,Cal_NonRegress!$J:$J,0))</f>
        <v>0</v>
      </c>
      <c r="Y40" s="16">
        <f>INDEX(Cal_NonRegress!Y:Y,MATCH($J40,Cal_NonRegress!$J:$J,0))</f>
        <v>0</v>
      </c>
      <c r="Z40" s="16">
        <f>INDEX(Cal_NonRegress!Z:Z,MATCH($J40,Cal_NonRegress!$J:$J,0))</f>
        <v>0</v>
      </c>
      <c r="AA40" s="16">
        <f>INDEX(Cal_NonRegress!AA:AA,MATCH($J40,Cal_NonRegress!$J:$J,0))</f>
        <v>0</v>
      </c>
      <c r="AB40" s="16">
        <f>INDEX(Cal_NonRegress!AB:AB,MATCH($J40,Cal_NonRegress!$J:$J,0))</f>
        <v>0</v>
      </c>
      <c r="AC40" s="16">
        <f>INDEX(Cal_NonRegress!AC:AC,MATCH($J40,Cal_NonRegress!$J:$J,0))</f>
        <v>0</v>
      </c>
      <c r="AD40" s="16">
        <f>INDEX(Cal_NonRegress!AD:AD,MATCH($J40,Cal_NonRegress!$J:$J,0))</f>
        <v>0</v>
      </c>
      <c r="AE40" s="16">
        <f>INDEX(Cal_NonRegress!AE:AE,MATCH($J40,Cal_NonRegress!$J:$J,0))</f>
        <v>0</v>
      </c>
      <c r="AF40" s="16">
        <f>INDEX(Cal_NonRegress!AF:AF,MATCH($J40,Cal_NonRegress!$J:$J,0))</f>
        <v>0</v>
      </c>
      <c r="AG40" s="16">
        <f>INDEX(Cal_NonRegress!AG:AG,MATCH($J40,Cal_NonRegress!$J:$J,0))</f>
        <v>0</v>
      </c>
      <c r="AH40" s="16">
        <f>INDEX(Cal_NonRegress!AH:AH,MATCH($J40,Cal_NonRegress!$J:$J,0))</f>
        <v>0</v>
      </c>
      <c r="AI40" s="16">
        <f>INDEX(Cal_NonRegress!AI:AI,MATCH($J40,Cal_NonRegress!$J:$J,0))</f>
        <v>0</v>
      </c>
      <c r="AJ40" s="16">
        <f>INDEX(Cal_NonRegress!AJ:AJ,MATCH($J40,Cal_NonRegress!$J:$J,0))</f>
        <v>0</v>
      </c>
      <c r="AK40" s="16">
        <f>INDEX(Cal_NonRegress!AK:AK,MATCH($J40,Cal_NonRegress!$J:$J,0))</f>
        <v>0</v>
      </c>
      <c r="AM40" s="12"/>
      <c r="AN40" s="12"/>
      <c r="AO40" s="12"/>
      <c r="AP40" s="12"/>
      <c r="AQ40" s="12"/>
      <c r="AR40" s="12"/>
    </row>
    <row r="41" spans="2:72">
      <c r="B41" s="51"/>
      <c r="E41" s="2" t="s">
        <v>36</v>
      </c>
      <c r="F41" s="137" t="str">
        <f t="shared" si="4"/>
        <v>Transport &amp; Plant</v>
      </c>
      <c r="J41" s="137" t="str">
        <f t="shared" si="5"/>
        <v>WWUTransport &amp; Plant</v>
      </c>
      <c r="L41" s="2" t="s">
        <v>108</v>
      </c>
      <c r="M41" s="15" t="str">
        <f>INDEX(Local!$G$12:$G$34,MATCH(F41,Local!$F$12:$F$34,0))</f>
        <v>Non-regression</v>
      </c>
      <c r="N41" s="15" t="str">
        <f>INDEX(Local!$I$12:$I$34,MATCH(F41,Local!$F$12:$F$34,0))</f>
        <v>Yes</v>
      </c>
      <c r="R41" s="12"/>
      <c r="T41" s="16">
        <f>INDEX(Cal_NonRegress!T:T,MATCH($J41,Cal_NonRegress!$J:$J,0))</f>
        <v>0</v>
      </c>
      <c r="U41" s="16">
        <f>INDEX(Cal_NonRegress!U:U,MATCH($J41,Cal_NonRegress!$J:$J,0))</f>
        <v>0</v>
      </c>
      <c r="V41" s="16">
        <f>INDEX(Cal_NonRegress!V:V,MATCH($J41,Cal_NonRegress!$J:$J,0))</f>
        <v>0</v>
      </c>
      <c r="W41" s="16">
        <f>INDEX(Cal_NonRegress!W:W,MATCH($J41,Cal_NonRegress!$J:$J,0))</f>
        <v>0</v>
      </c>
      <c r="X41" s="16">
        <f>INDEX(Cal_NonRegress!X:X,MATCH($J41,Cal_NonRegress!$J:$J,0))</f>
        <v>0</v>
      </c>
      <c r="Y41" s="16">
        <f>INDEX(Cal_NonRegress!Y:Y,MATCH($J41,Cal_NonRegress!$J:$J,0))</f>
        <v>0</v>
      </c>
      <c r="Z41" s="16">
        <f>INDEX(Cal_NonRegress!Z:Z,MATCH($J41,Cal_NonRegress!$J:$J,0))</f>
        <v>0</v>
      </c>
      <c r="AA41" s="16">
        <f>INDEX(Cal_NonRegress!AA:AA,MATCH($J41,Cal_NonRegress!$J:$J,0))</f>
        <v>0</v>
      </c>
      <c r="AB41" s="16">
        <f>INDEX(Cal_NonRegress!AB:AB,MATCH($J41,Cal_NonRegress!$J:$J,0))</f>
        <v>0</v>
      </c>
      <c r="AC41" s="16">
        <f>INDEX(Cal_NonRegress!AC:AC,MATCH($J41,Cal_NonRegress!$J:$J,0))</f>
        <v>0</v>
      </c>
      <c r="AD41" s="16">
        <f>INDEX(Cal_NonRegress!AD:AD,MATCH($J41,Cal_NonRegress!$J:$J,0))</f>
        <v>0</v>
      </c>
      <c r="AE41" s="16">
        <f>INDEX(Cal_NonRegress!AE:AE,MATCH($J41,Cal_NonRegress!$J:$J,0))</f>
        <v>0</v>
      </c>
      <c r="AF41" s="16">
        <f>INDEX(Cal_NonRegress!AF:AF,MATCH($J41,Cal_NonRegress!$J:$J,0))</f>
        <v>0</v>
      </c>
      <c r="AG41" s="16">
        <f>INDEX(Cal_NonRegress!AG:AG,MATCH($J41,Cal_NonRegress!$J:$J,0))</f>
        <v>0</v>
      </c>
      <c r="AH41" s="16">
        <f>INDEX(Cal_NonRegress!AH:AH,MATCH($J41,Cal_NonRegress!$J:$J,0))</f>
        <v>0</v>
      </c>
      <c r="AI41" s="16">
        <f>INDEX(Cal_NonRegress!AI:AI,MATCH($J41,Cal_NonRegress!$J:$J,0))</f>
        <v>0</v>
      </c>
      <c r="AJ41" s="16">
        <f>INDEX(Cal_NonRegress!AJ:AJ,MATCH($J41,Cal_NonRegress!$J:$J,0))</f>
        <v>0</v>
      </c>
      <c r="AK41" s="16">
        <f>INDEX(Cal_NonRegress!AK:AK,MATCH($J41,Cal_NonRegress!$J:$J,0))</f>
        <v>0</v>
      </c>
      <c r="AM41" s="12"/>
      <c r="AN41" s="50"/>
      <c r="AO41" s="50"/>
      <c r="AP41" s="12"/>
      <c r="AQ41" s="50"/>
      <c r="AR41" s="50"/>
    </row>
    <row r="42" spans="2:72">
      <c r="B42" s="51"/>
      <c r="M42" s="51"/>
      <c r="N42" s="51"/>
    </row>
    <row r="43" spans="2:72" s="51" customFormat="1" ht="14.65">
      <c r="B43" s="54" t="s">
        <v>130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61"/>
      <c r="AO43" s="54"/>
      <c r="AP43" s="54"/>
      <c r="AQ43" s="54"/>
      <c r="AR43" s="54"/>
      <c r="AS43" s="54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  <c r="BK43" s="54"/>
      <c r="BL43" s="54"/>
      <c r="BM43" s="54"/>
      <c r="BN43" s="54"/>
      <c r="BO43" s="54"/>
      <c r="BP43" s="54"/>
      <c r="BQ43" s="54"/>
      <c r="BR43" s="54"/>
      <c r="BS43" s="54"/>
      <c r="BT43" s="54"/>
    </row>
    <row r="44" spans="2:72">
      <c r="B44" s="51"/>
      <c r="M44" s="51"/>
      <c r="N44" s="51"/>
      <c r="AU44" s="2"/>
    </row>
    <row r="45" spans="2:72">
      <c r="B45" s="51"/>
      <c r="E45" s="2" t="s">
        <v>21</v>
      </c>
      <c r="F45" s="137" t="str">
        <f t="shared" ref="F45:F52" si="6">$B$43</f>
        <v>Other Capex</v>
      </c>
      <c r="J45" s="137" t="str">
        <f t="shared" ref="J45:J52" si="7">$E45&amp;""&amp;F45</f>
        <v>EoEOther Capex</v>
      </c>
      <c r="L45" s="2" t="s">
        <v>108</v>
      </c>
      <c r="M45" s="15" t="str">
        <f>INDEX(Local!$G$12:$G$34,MATCH(F45,Local!$F$12:$F$34,0))</f>
        <v>Non-regression</v>
      </c>
      <c r="N45" s="15" t="str">
        <f>INDEX(Local!$I$12:$I$34,MATCH(F45,Local!$F$12:$F$34,0))</f>
        <v>Yes</v>
      </c>
      <c r="R45" s="12"/>
      <c r="T45" s="16">
        <f>INDEX(Cal_NonRegress!T:T,MATCH($J45,Cal_NonRegress!$J:$J,0))</f>
        <v>0</v>
      </c>
      <c r="U45" s="16">
        <f>INDEX(Cal_NonRegress!U:U,MATCH($J45,Cal_NonRegress!$J:$J,0))</f>
        <v>0</v>
      </c>
      <c r="V45" s="16">
        <f>INDEX(Cal_NonRegress!V:V,MATCH($J45,Cal_NonRegress!$J:$J,0))</f>
        <v>0</v>
      </c>
      <c r="W45" s="16">
        <f>INDEX(Cal_NonRegress!W:W,MATCH($J45,Cal_NonRegress!$J:$J,0))</f>
        <v>0</v>
      </c>
      <c r="X45" s="16">
        <f>INDEX(Cal_NonRegress!X:X,MATCH($J45,Cal_NonRegress!$J:$J,0))</f>
        <v>0</v>
      </c>
      <c r="Y45" s="16">
        <f>INDEX(Cal_NonRegress!Y:Y,MATCH($J45,Cal_NonRegress!$J:$J,0))</f>
        <v>0</v>
      </c>
      <c r="Z45" s="16">
        <f>INDEX(Cal_NonRegress!Z:Z,MATCH($J45,Cal_NonRegress!$J:$J,0))</f>
        <v>0</v>
      </c>
      <c r="AA45" s="16">
        <f>INDEX(Cal_NonRegress!AA:AA,MATCH($J45,Cal_NonRegress!$J:$J,0))</f>
        <v>0</v>
      </c>
      <c r="AB45" s="16">
        <f>INDEX(Cal_NonRegress!AB:AB,MATCH($J45,Cal_NonRegress!$J:$J,0))</f>
        <v>0</v>
      </c>
      <c r="AC45" s="16">
        <f>INDEX(Cal_NonRegress!AC:AC,MATCH($J45,Cal_NonRegress!$J:$J,0))</f>
        <v>0</v>
      </c>
      <c r="AD45" s="16">
        <f>INDEX(Cal_NonRegress!AD:AD,MATCH($J45,Cal_NonRegress!$J:$J,0))</f>
        <v>0</v>
      </c>
      <c r="AE45" s="16">
        <f>INDEX(Cal_NonRegress!AE:AE,MATCH($J45,Cal_NonRegress!$J:$J,0))</f>
        <v>0</v>
      </c>
      <c r="AF45" s="16">
        <f>INDEX(Cal_NonRegress!AF:AF,MATCH($J45,Cal_NonRegress!$J:$J,0))</f>
        <v>0</v>
      </c>
      <c r="AG45" s="16">
        <f>INDEX(Cal_NonRegress!AG:AG,MATCH($J45,Cal_NonRegress!$J:$J,0))</f>
        <v>0</v>
      </c>
      <c r="AH45" s="16">
        <f>INDEX(Cal_NonRegress!AH:AH,MATCH($J45,Cal_NonRegress!$J:$J,0))</f>
        <v>0</v>
      </c>
      <c r="AI45" s="16">
        <f>INDEX(Cal_NonRegress!AI:AI,MATCH($J45,Cal_NonRegress!$J:$J,0))</f>
        <v>0</v>
      </c>
      <c r="AJ45" s="16">
        <f>INDEX(Cal_NonRegress!AJ:AJ,MATCH($J45,Cal_NonRegress!$J:$J,0))</f>
        <v>0</v>
      </c>
      <c r="AK45" s="16">
        <f>INDEX(Cal_NonRegress!AK:AK,MATCH($J45,Cal_NonRegress!$J:$J,0))</f>
        <v>0</v>
      </c>
      <c r="AM45" s="12"/>
      <c r="AN45" s="12"/>
      <c r="AO45" s="12"/>
      <c r="AP45" s="12"/>
      <c r="AQ45" s="12"/>
      <c r="AR45" s="12"/>
    </row>
    <row r="46" spans="2:72">
      <c r="B46" s="51"/>
      <c r="E46" s="2" t="s">
        <v>24</v>
      </c>
      <c r="F46" s="137" t="str">
        <f t="shared" si="6"/>
        <v>Other Capex</v>
      </c>
      <c r="J46" s="137" t="str">
        <f t="shared" si="7"/>
        <v>LonOther Capex</v>
      </c>
      <c r="L46" s="2" t="s">
        <v>108</v>
      </c>
      <c r="M46" s="15" t="str">
        <f>INDEX(Local!$G$12:$G$34,MATCH(F46,Local!$F$12:$F$34,0))</f>
        <v>Non-regression</v>
      </c>
      <c r="N46" s="15" t="str">
        <f>INDEX(Local!$I$12:$I$34,MATCH(F46,Local!$F$12:$F$34,0))</f>
        <v>Yes</v>
      </c>
      <c r="R46" s="12"/>
      <c r="T46" s="16">
        <f>INDEX(Cal_NonRegress!T:T,MATCH($J46,Cal_NonRegress!$J:$J,0))</f>
        <v>0</v>
      </c>
      <c r="U46" s="16">
        <f>INDEX(Cal_NonRegress!U:U,MATCH($J46,Cal_NonRegress!$J:$J,0))</f>
        <v>0</v>
      </c>
      <c r="V46" s="16">
        <f>INDEX(Cal_NonRegress!V:V,MATCH($J46,Cal_NonRegress!$J:$J,0))</f>
        <v>0</v>
      </c>
      <c r="W46" s="16">
        <f>INDEX(Cal_NonRegress!W:W,MATCH($J46,Cal_NonRegress!$J:$J,0))</f>
        <v>0</v>
      </c>
      <c r="X46" s="16">
        <f>INDEX(Cal_NonRegress!X:X,MATCH($J46,Cal_NonRegress!$J:$J,0))</f>
        <v>0</v>
      </c>
      <c r="Y46" s="16">
        <f>INDEX(Cal_NonRegress!Y:Y,MATCH($J46,Cal_NonRegress!$J:$J,0))</f>
        <v>0</v>
      </c>
      <c r="Z46" s="16">
        <f>INDEX(Cal_NonRegress!Z:Z,MATCH($J46,Cal_NonRegress!$J:$J,0))</f>
        <v>0</v>
      </c>
      <c r="AA46" s="16">
        <f>INDEX(Cal_NonRegress!AA:AA,MATCH($J46,Cal_NonRegress!$J:$J,0))</f>
        <v>0</v>
      </c>
      <c r="AB46" s="16">
        <f>INDEX(Cal_NonRegress!AB:AB,MATCH($J46,Cal_NonRegress!$J:$J,0))</f>
        <v>0</v>
      </c>
      <c r="AC46" s="16">
        <f>INDEX(Cal_NonRegress!AC:AC,MATCH($J46,Cal_NonRegress!$J:$J,0))</f>
        <v>0</v>
      </c>
      <c r="AD46" s="16">
        <f>INDEX(Cal_NonRegress!AD:AD,MATCH($J46,Cal_NonRegress!$J:$J,0))</f>
        <v>0</v>
      </c>
      <c r="AE46" s="16">
        <f>INDEX(Cal_NonRegress!AE:AE,MATCH($J46,Cal_NonRegress!$J:$J,0))</f>
        <v>0</v>
      </c>
      <c r="AF46" s="16">
        <f>INDEX(Cal_NonRegress!AF:AF,MATCH($J46,Cal_NonRegress!$J:$J,0))</f>
        <v>0</v>
      </c>
      <c r="AG46" s="16">
        <f>INDEX(Cal_NonRegress!AG:AG,MATCH($J46,Cal_NonRegress!$J:$J,0))</f>
        <v>0</v>
      </c>
      <c r="AH46" s="16">
        <f>INDEX(Cal_NonRegress!AH:AH,MATCH($J46,Cal_NonRegress!$J:$J,0))</f>
        <v>0</v>
      </c>
      <c r="AI46" s="16">
        <f>INDEX(Cal_NonRegress!AI:AI,MATCH($J46,Cal_NonRegress!$J:$J,0))</f>
        <v>0</v>
      </c>
      <c r="AJ46" s="16">
        <f>INDEX(Cal_NonRegress!AJ:AJ,MATCH($J46,Cal_NonRegress!$J:$J,0))</f>
        <v>0</v>
      </c>
      <c r="AK46" s="16">
        <f>INDEX(Cal_NonRegress!AK:AK,MATCH($J46,Cal_NonRegress!$J:$J,0))</f>
        <v>0</v>
      </c>
      <c r="AM46" s="12"/>
      <c r="AN46" s="12"/>
      <c r="AO46" s="12"/>
      <c r="AP46" s="12"/>
      <c r="AQ46" s="12"/>
      <c r="AR46" s="12"/>
    </row>
    <row r="47" spans="2:72">
      <c r="B47" s="51"/>
      <c r="E47" s="2" t="s">
        <v>26</v>
      </c>
      <c r="F47" s="137" t="str">
        <f t="shared" si="6"/>
        <v>Other Capex</v>
      </c>
      <c r="J47" s="137" t="str">
        <f t="shared" si="7"/>
        <v>NWOther Capex</v>
      </c>
      <c r="L47" s="2" t="s">
        <v>108</v>
      </c>
      <c r="M47" s="15" t="str">
        <f>INDEX(Local!$G$12:$G$34,MATCH(F47,Local!$F$12:$F$34,0))</f>
        <v>Non-regression</v>
      </c>
      <c r="N47" s="15" t="str">
        <f>INDEX(Local!$I$12:$I$34,MATCH(F47,Local!$F$12:$F$34,0))</f>
        <v>Yes</v>
      </c>
      <c r="R47" s="12"/>
      <c r="T47" s="16">
        <f>INDEX(Cal_NonRegress!T:T,MATCH($J47,Cal_NonRegress!$J:$J,0))</f>
        <v>0</v>
      </c>
      <c r="U47" s="16">
        <f>INDEX(Cal_NonRegress!U:U,MATCH($J47,Cal_NonRegress!$J:$J,0))</f>
        <v>0</v>
      </c>
      <c r="V47" s="16">
        <f>INDEX(Cal_NonRegress!V:V,MATCH($J47,Cal_NonRegress!$J:$J,0))</f>
        <v>0</v>
      </c>
      <c r="W47" s="16">
        <f>INDEX(Cal_NonRegress!W:W,MATCH($J47,Cal_NonRegress!$J:$J,0))</f>
        <v>0</v>
      </c>
      <c r="X47" s="16">
        <f>INDEX(Cal_NonRegress!X:X,MATCH($J47,Cal_NonRegress!$J:$J,0))</f>
        <v>0</v>
      </c>
      <c r="Y47" s="16">
        <f>INDEX(Cal_NonRegress!Y:Y,MATCH($J47,Cal_NonRegress!$J:$J,0))</f>
        <v>0</v>
      </c>
      <c r="Z47" s="16">
        <f>INDEX(Cal_NonRegress!Z:Z,MATCH($J47,Cal_NonRegress!$J:$J,0))</f>
        <v>0</v>
      </c>
      <c r="AA47" s="16">
        <f>INDEX(Cal_NonRegress!AA:AA,MATCH($J47,Cal_NonRegress!$J:$J,0))</f>
        <v>0</v>
      </c>
      <c r="AB47" s="16">
        <f>INDEX(Cal_NonRegress!AB:AB,MATCH($J47,Cal_NonRegress!$J:$J,0))</f>
        <v>0</v>
      </c>
      <c r="AC47" s="16">
        <f>INDEX(Cal_NonRegress!AC:AC,MATCH($J47,Cal_NonRegress!$J:$J,0))</f>
        <v>0</v>
      </c>
      <c r="AD47" s="16">
        <f>INDEX(Cal_NonRegress!AD:AD,MATCH($J47,Cal_NonRegress!$J:$J,0))</f>
        <v>0</v>
      </c>
      <c r="AE47" s="16">
        <f>INDEX(Cal_NonRegress!AE:AE,MATCH($J47,Cal_NonRegress!$J:$J,0))</f>
        <v>0</v>
      </c>
      <c r="AF47" s="16">
        <f>INDEX(Cal_NonRegress!AF:AF,MATCH($J47,Cal_NonRegress!$J:$J,0))</f>
        <v>0</v>
      </c>
      <c r="AG47" s="16">
        <f>INDEX(Cal_NonRegress!AG:AG,MATCH($J47,Cal_NonRegress!$J:$J,0))</f>
        <v>0</v>
      </c>
      <c r="AH47" s="16">
        <f>INDEX(Cal_NonRegress!AH:AH,MATCH($J47,Cal_NonRegress!$J:$J,0))</f>
        <v>0</v>
      </c>
      <c r="AI47" s="16">
        <f>INDEX(Cal_NonRegress!AI:AI,MATCH($J47,Cal_NonRegress!$J:$J,0))</f>
        <v>0</v>
      </c>
      <c r="AJ47" s="16">
        <f>INDEX(Cal_NonRegress!AJ:AJ,MATCH($J47,Cal_NonRegress!$J:$J,0))</f>
        <v>0</v>
      </c>
      <c r="AK47" s="16">
        <f>INDEX(Cal_NonRegress!AK:AK,MATCH($J47,Cal_NonRegress!$J:$J,0))</f>
        <v>0</v>
      </c>
      <c r="AM47" s="12"/>
      <c r="AN47" s="12"/>
      <c r="AO47" s="12"/>
      <c r="AP47" s="12"/>
      <c r="AQ47" s="12"/>
      <c r="AR47" s="12"/>
    </row>
    <row r="48" spans="2:72">
      <c r="B48" s="51"/>
      <c r="E48" s="2" t="s">
        <v>28</v>
      </c>
      <c r="F48" s="137" t="str">
        <f t="shared" si="6"/>
        <v>Other Capex</v>
      </c>
      <c r="J48" s="137" t="str">
        <f t="shared" si="7"/>
        <v>WMOther Capex</v>
      </c>
      <c r="L48" s="2" t="s">
        <v>108</v>
      </c>
      <c r="M48" s="15" t="str">
        <f>INDEX(Local!$G$12:$G$34,MATCH(F48,Local!$F$12:$F$34,0))</f>
        <v>Non-regression</v>
      </c>
      <c r="N48" s="15" t="str">
        <f>INDEX(Local!$I$12:$I$34,MATCH(F48,Local!$F$12:$F$34,0))</f>
        <v>Yes</v>
      </c>
      <c r="R48" s="12"/>
      <c r="T48" s="16">
        <f>INDEX(Cal_NonRegress!T:T,MATCH($J48,Cal_NonRegress!$J:$J,0))</f>
        <v>0</v>
      </c>
      <c r="U48" s="16">
        <f>INDEX(Cal_NonRegress!U:U,MATCH($J48,Cal_NonRegress!$J:$J,0))</f>
        <v>0</v>
      </c>
      <c r="V48" s="16">
        <f>INDEX(Cal_NonRegress!V:V,MATCH($J48,Cal_NonRegress!$J:$J,0))</f>
        <v>0</v>
      </c>
      <c r="W48" s="16">
        <f>INDEX(Cal_NonRegress!W:W,MATCH($J48,Cal_NonRegress!$J:$J,0))</f>
        <v>0</v>
      </c>
      <c r="X48" s="16">
        <f>INDEX(Cal_NonRegress!X:X,MATCH($J48,Cal_NonRegress!$J:$J,0))</f>
        <v>0</v>
      </c>
      <c r="Y48" s="16">
        <f>INDEX(Cal_NonRegress!Y:Y,MATCH($J48,Cal_NonRegress!$J:$J,0))</f>
        <v>0</v>
      </c>
      <c r="Z48" s="16">
        <f>INDEX(Cal_NonRegress!Z:Z,MATCH($J48,Cal_NonRegress!$J:$J,0))</f>
        <v>0</v>
      </c>
      <c r="AA48" s="16">
        <f>INDEX(Cal_NonRegress!AA:AA,MATCH($J48,Cal_NonRegress!$J:$J,0))</f>
        <v>0</v>
      </c>
      <c r="AB48" s="16">
        <f>INDEX(Cal_NonRegress!AB:AB,MATCH($J48,Cal_NonRegress!$J:$J,0))</f>
        <v>0</v>
      </c>
      <c r="AC48" s="16">
        <f>INDEX(Cal_NonRegress!AC:AC,MATCH($J48,Cal_NonRegress!$J:$J,0))</f>
        <v>0</v>
      </c>
      <c r="AD48" s="16">
        <f>INDEX(Cal_NonRegress!AD:AD,MATCH($J48,Cal_NonRegress!$J:$J,0))</f>
        <v>0</v>
      </c>
      <c r="AE48" s="16">
        <f>INDEX(Cal_NonRegress!AE:AE,MATCH($J48,Cal_NonRegress!$J:$J,0))</f>
        <v>0</v>
      </c>
      <c r="AF48" s="16">
        <f>INDEX(Cal_NonRegress!AF:AF,MATCH($J48,Cal_NonRegress!$J:$J,0))</f>
        <v>0</v>
      </c>
      <c r="AG48" s="16">
        <f>INDEX(Cal_NonRegress!AG:AG,MATCH($J48,Cal_NonRegress!$J:$J,0))</f>
        <v>0</v>
      </c>
      <c r="AH48" s="16">
        <f>INDEX(Cal_NonRegress!AH:AH,MATCH($J48,Cal_NonRegress!$J:$J,0))</f>
        <v>0</v>
      </c>
      <c r="AI48" s="16">
        <f>INDEX(Cal_NonRegress!AI:AI,MATCH($J48,Cal_NonRegress!$J:$J,0))</f>
        <v>0</v>
      </c>
      <c r="AJ48" s="16">
        <f>INDEX(Cal_NonRegress!AJ:AJ,MATCH($J48,Cal_NonRegress!$J:$J,0))</f>
        <v>0</v>
      </c>
      <c r="AK48" s="16">
        <f>INDEX(Cal_NonRegress!AK:AK,MATCH($J48,Cal_NonRegress!$J:$J,0))</f>
        <v>0</v>
      </c>
      <c r="AM48" s="12"/>
      <c r="AN48" s="12"/>
      <c r="AO48" s="12"/>
      <c r="AP48" s="12"/>
      <c r="AQ48" s="12"/>
      <c r="AR48" s="12"/>
    </row>
    <row r="49" spans="2:72">
      <c r="B49" s="51"/>
      <c r="E49" s="2" t="s">
        <v>30</v>
      </c>
      <c r="F49" s="137" t="str">
        <f t="shared" si="6"/>
        <v>Other Capex</v>
      </c>
      <c r="J49" s="137" t="str">
        <f t="shared" si="7"/>
        <v>NGNOther Capex</v>
      </c>
      <c r="L49" s="2" t="s">
        <v>108</v>
      </c>
      <c r="M49" s="15" t="str">
        <f>INDEX(Local!$G$12:$G$34,MATCH(F49,Local!$F$12:$F$34,0))</f>
        <v>Non-regression</v>
      </c>
      <c r="N49" s="15" t="str">
        <f>INDEX(Local!$I$12:$I$34,MATCH(F49,Local!$F$12:$F$34,0))</f>
        <v>Yes</v>
      </c>
      <c r="R49" s="12"/>
      <c r="T49" s="16">
        <f>INDEX(Cal_NonRegress!T:T,MATCH($J49,Cal_NonRegress!$J:$J,0))</f>
        <v>0</v>
      </c>
      <c r="U49" s="16">
        <f>INDEX(Cal_NonRegress!U:U,MATCH($J49,Cal_NonRegress!$J:$J,0))</f>
        <v>0</v>
      </c>
      <c r="V49" s="16">
        <f>INDEX(Cal_NonRegress!V:V,MATCH($J49,Cal_NonRegress!$J:$J,0))</f>
        <v>0</v>
      </c>
      <c r="W49" s="16">
        <f>INDEX(Cal_NonRegress!W:W,MATCH($J49,Cal_NonRegress!$J:$J,0))</f>
        <v>0</v>
      </c>
      <c r="X49" s="16">
        <f>INDEX(Cal_NonRegress!X:X,MATCH($J49,Cal_NonRegress!$J:$J,0))</f>
        <v>0</v>
      </c>
      <c r="Y49" s="16">
        <f>INDEX(Cal_NonRegress!Y:Y,MATCH($J49,Cal_NonRegress!$J:$J,0))</f>
        <v>0</v>
      </c>
      <c r="Z49" s="16">
        <f>INDEX(Cal_NonRegress!Z:Z,MATCH($J49,Cal_NonRegress!$J:$J,0))</f>
        <v>0</v>
      </c>
      <c r="AA49" s="16">
        <f>INDEX(Cal_NonRegress!AA:AA,MATCH($J49,Cal_NonRegress!$J:$J,0))</f>
        <v>0</v>
      </c>
      <c r="AB49" s="16">
        <f>INDEX(Cal_NonRegress!AB:AB,MATCH($J49,Cal_NonRegress!$J:$J,0))</f>
        <v>0</v>
      </c>
      <c r="AC49" s="16">
        <f>INDEX(Cal_NonRegress!AC:AC,MATCH($J49,Cal_NonRegress!$J:$J,0))</f>
        <v>0</v>
      </c>
      <c r="AD49" s="16">
        <f>INDEX(Cal_NonRegress!AD:AD,MATCH($J49,Cal_NonRegress!$J:$J,0))</f>
        <v>0</v>
      </c>
      <c r="AE49" s="16">
        <f>INDEX(Cal_NonRegress!AE:AE,MATCH($J49,Cal_NonRegress!$J:$J,0))</f>
        <v>0</v>
      </c>
      <c r="AF49" s="16">
        <f>INDEX(Cal_NonRegress!AF:AF,MATCH($J49,Cal_NonRegress!$J:$J,0))</f>
        <v>0</v>
      </c>
      <c r="AG49" s="16">
        <f>INDEX(Cal_NonRegress!AG:AG,MATCH($J49,Cal_NonRegress!$J:$J,0))</f>
        <v>0</v>
      </c>
      <c r="AH49" s="16">
        <f>INDEX(Cal_NonRegress!AH:AH,MATCH($J49,Cal_NonRegress!$J:$J,0))</f>
        <v>0</v>
      </c>
      <c r="AI49" s="16">
        <f>INDEX(Cal_NonRegress!AI:AI,MATCH($J49,Cal_NonRegress!$J:$J,0))</f>
        <v>0</v>
      </c>
      <c r="AJ49" s="16">
        <f>INDEX(Cal_NonRegress!AJ:AJ,MATCH($J49,Cal_NonRegress!$J:$J,0))</f>
        <v>0</v>
      </c>
      <c r="AK49" s="16">
        <f>INDEX(Cal_NonRegress!AK:AK,MATCH($J49,Cal_NonRegress!$J:$J,0))</f>
        <v>0</v>
      </c>
      <c r="AM49" s="12"/>
      <c r="AN49" s="12"/>
      <c r="AO49" s="12"/>
      <c r="AP49" s="12"/>
      <c r="AQ49" s="12"/>
      <c r="AR49" s="12"/>
    </row>
    <row r="50" spans="2:72">
      <c r="B50" s="51"/>
      <c r="E50" s="2" t="s">
        <v>32</v>
      </c>
      <c r="F50" s="137" t="str">
        <f t="shared" si="6"/>
        <v>Other Capex</v>
      </c>
      <c r="J50" s="137" t="str">
        <f t="shared" si="7"/>
        <v>ScOther Capex</v>
      </c>
      <c r="L50" s="2" t="s">
        <v>108</v>
      </c>
      <c r="M50" s="15" t="str">
        <f>INDEX(Local!$G$12:$G$34,MATCH(F50,Local!$F$12:$F$34,0))</f>
        <v>Non-regression</v>
      </c>
      <c r="N50" s="15" t="str">
        <f>INDEX(Local!$I$12:$I$34,MATCH(F50,Local!$F$12:$F$34,0))</f>
        <v>Yes</v>
      </c>
      <c r="R50" s="12"/>
      <c r="T50" s="16">
        <f>INDEX(Cal_NonRegress!T:T,MATCH($J50,Cal_NonRegress!$J:$J,0))</f>
        <v>0</v>
      </c>
      <c r="U50" s="16">
        <f>INDEX(Cal_NonRegress!U:U,MATCH($J50,Cal_NonRegress!$J:$J,0))</f>
        <v>0</v>
      </c>
      <c r="V50" s="16">
        <f>INDEX(Cal_NonRegress!V:V,MATCH($J50,Cal_NonRegress!$J:$J,0))</f>
        <v>0</v>
      </c>
      <c r="W50" s="16">
        <f>INDEX(Cal_NonRegress!W:W,MATCH($J50,Cal_NonRegress!$J:$J,0))</f>
        <v>0</v>
      </c>
      <c r="X50" s="16">
        <f>INDEX(Cal_NonRegress!X:X,MATCH($J50,Cal_NonRegress!$J:$J,0))</f>
        <v>0</v>
      </c>
      <c r="Y50" s="16">
        <f>INDEX(Cal_NonRegress!Y:Y,MATCH($J50,Cal_NonRegress!$J:$J,0))</f>
        <v>0</v>
      </c>
      <c r="Z50" s="16">
        <f>INDEX(Cal_NonRegress!Z:Z,MATCH($J50,Cal_NonRegress!$J:$J,0))</f>
        <v>0</v>
      </c>
      <c r="AA50" s="16">
        <f>INDEX(Cal_NonRegress!AA:AA,MATCH($J50,Cal_NonRegress!$J:$J,0))</f>
        <v>0</v>
      </c>
      <c r="AB50" s="16">
        <f>INDEX(Cal_NonRegress!AB:AB,MATCH($J50,Cal_NonRegress!$J:$J,0))</f>
        <v>0</v>
      </c>
      <c r="AC50" s="16">
        <f>INDEX(Cal_NonRegress!AC:AC,MATCH($J50,Cal_NonRegress!$J:$J,0))</f>
        <v>0</v>
      </c>
      <c r="AD50" s="16">
        <f>INDEX(Cal_NonRegress!AD:AD,MATCH($J50,Cal_NonRegress!$J:$J,0))</f>
        <v>0</v>
      </c>
      <c r="AE50" s="16">
        <f>INDEX(Cal_NonRegress!AE:AE,MATCH($J50,Cal_NonRegress!$J:$J,0))</f>
        <v>0</v>
      </c>
      <c r="AF50" s="16">
        <f>INDEX(Cal_NonRegress!AF:AF,MATCH($J50,Cal_NonRegress!$J:$J,0))</f>
        <v>0</v>
      </c>
      <c r="AG50" s="16">
        <f>INDEX(Cal_NonRegress!AG:AG,MATCH($J50,Cal_NonRegress!$J:$J,0))</f>
        <v>0</v>
      </c>
      <c r="AH50" s="16">
        <f>INDEX(Cal_NonRegress!AH:AH,MATCH($J50,Cal_NonRegress!$J:$J,0))</f>
        <v>0</v>
      </c>
      <c r="AI50" s="16">
        <f>INDEX(Cal_NonRegress!AI:AI,MATCH($J50,Cal_NonRegress!$J:$J,0))</f>
        <v>0</v>
      </c>
      <c r="AJ50" s="16">
        <f>INDEX(Cal_NonRegress!AJ:AJ,MATCH($J50,Cal_NonRegress!$J:$J,0))</f>
        <v>0</v>
      </c>
      <c r="AK50" s="16">
        <f>INDEX(Cal_NonRegress!AK:AK,MATCH($J50,Cal_NonRegress!$J:$J,0))</f>
        <v>0</v>
      </c>
      <c r="AM50" s="12"/>
      <c r="AN50" s="12"/>
      <c r="AO50" s="12"/>
      <c r="AP50" s="12"/>
      <c r="AQ50" s="12"/>
      <c r="AR50" s="12"/>
    </row>
    <row r="51" spans="2:72">
      <c r="B51" s="51"/>
      <c r="E51" s="2" t="s">
        <v>34</v>
      </c>
      <c r="F51" s="137" t="str">
        <f t="shared" si="6"/>
        <v>Other Capex</v>
      </c>
      <c r="J51" s="137" t="str">
        <f t="shared" si="7"/>
        <v>SoOther Capex</v>
      </c>
      <c r="L51" s="2" t="s">
        <v>108</v>
      </c>
      <c r="M51" s="15" t="str">
        <f>INDEX(Local!$G$12:$G$34,MATCH(F51,Local!$F$12:$F$34,0))</f>
        <v>Non-regression</v>
      </c>
      <c r="N51" s="15" t="str">
        <f>INDEX(Local!$I$12:$I$34,MATCH(F51,Local!$F$12:$F$34,0))</f>
        <v>Yes</v>
      </c>
      <c r="R51" s="12"/>
      <c r="T51" s="16">
        <f>INDEX(Cal_NonRegress!T:T,MATCH($J51,Cal_NonRegress!$J:$J,0))</f>
        <v>0</v>
      </c>
      <c r="U51" s="16">
        <f>INDEX(Cal_NonRegress!U:U,MATCH($J51,Cal_NonRegress!$J:$J,0))</f>
        <v>0</v>
      </c>
      <c r="V51" s="16">
        <f>INDEX(Cal_NonRegress!V:V,MATCH($J51,Cal_NonRegress!$J:$J,0))</f>
        <v>0</v>
      </c>
      <c r="W51" s="16">
        <f>INDEX(Cal_NonRegress!W:W,MATCH($J51,Cal_NonRegress!$J:$J,0))</f>
        <v>0</v>
      </c>
      <c r="X51" s="16">
        <f>INDEX(Cal_NonRegress!X:X,MATCH($J51,Cal_NonRegress!$J:$J,0))</f>
        <v>0</v>
      </c>
      <c r="Y51" s="16">
        <f>INDEX(Cal_NonRegress!Y:Y,MATCH($J51,Cal_NonRegress!$J:$J,0))</f>
        <v>0</v>
      </c>
      <c r="Z51" s="16">
        <f>INDEX(Cal_NonRegress!Z:Z,MATCH($J51,Cal_NonRegress!$J:$J,0))</f>
        <v>0</v>
      </c>
      <c r="AA51" s="16">
        <f>INDEX(Cal_NonRegress!AA:AA,MATCH($J51,Cal_NonRegress!$J:$J,0))</f>
        <v>0</v>
      </c>
      <c r="AB51" s="16">
        <f>INDEX(Cal_NonRegress!AB:AB,MATCH($J51,Cal_NonRegress!$J:$J,0))</f>
        <v>0</v>
      </c>
      <c r="AC51" s="16">
        <f>INDEX(Cal_NonRegress!AC:AC,MATCH($J51,Cal_NonRegress!$J:$J,0))</f>
        <v>0</v>
      </c>
      <c r="AD51" s="16">
        <f>INDEX(Cal_NonRegress!AD:AD,MATCH($J51,Cal_NonRegress!$J:$J,0))</f>
        <v>0</v>
      </c>
      <c r="AE51" s="16">
        <f>INDEX(Cal_NonRegress!AE:AE,MATCH($J51,Cal_NonRegress!$J:$J,0))</f>
        <v>0</v>
      </c>
      <c r="AF51" s="16">
        <f>INDEX(Cal_NonRegress!AF:AF,MATCH($J51,Cal_NonRegress!$J:$J,0))</f>
        <v>0</v>
      </c>
      <c r="AG51" s="16">
        <f>INDEX(Cal_NonRegress!AG:AG,MATCH($J51,Cal_NonRegress!$J:$J,0))</f>
        <v>0</v>
      </c>
      <c r="AH51" s="16">
        <f>INDEX(Cal_NonRegress!AH:AH,MATCH($J51,Cal_NonRegress!$J:$J,0))</f>
        <v>0</v>
      </c>
      <c r="AI51" s="16">
        <f>INDEX(Cal_NonRegress!AI:AI,MATCH($J51,Cal_NonRegress!$J:$J,0))</f>
        <v>0</v>
      </c>
      <c r="AJ51" s="16">
        <f>INDEX(Cal_NonRegress!AJ:AJ,MATCH($J51,Cal_NonRegress!$J:$J,0))</f>
        <v>0</v>
      </c>
      <c r="AK51" s="16">
        <f>INDEX(Cal_NonRegress!AK:AK,MATCH($J51,Cal_NonRegress!$J:$J,0))</f>
        <v>0</v>
      </c>
      <c r="AM51" s="12"/>
      <c r="AN51" s="12"/>
      <c r="AO51" s="12"/>
      <c r="AP51" s="12"/>
      <c r="AQ51" s="12"/>
      <c r="AR51" s="12"/>
    </row>
    <row r="52" spans="2:72">
      <c r="B52" s="51"/>
      <c r="E52" s="2" t="s">
        <v>36</v>
      </c>
      <c r="F52" s="137" t="str">
        <f t="shared" si="6"/>
        <v>Other Capex</v>
      </c>
      <c r="J52" s="137" t="str">
        <f t="shared" si="7"/>
        <v>WWUOther Capex</v>
      </c>
      <c r="L52" s="2" t="s">
        <v>108</v>
      </c>
      <c r="M52" s="15" t="str">
        <f>INDEX(Local!$G$12:$G$34,MATCH(F52,Local!$F$12:$F$34,0))</f>
        <v>Non-regression</v>
      </c>
      <c r="N52" s="15" t="str">
        <f>INDEX(Local!$I$12:$I$34,MATCH(F52,Local!$F$12:$F$34,0))</f>
        <v>Yes</v>
      </c>
      <c r="R52" s="12"/>
      <c r="T52" s="16">
        <f>INDEX(Cal_NonRegress!T:T,MATCH($J52,Cal_NonRegress!$J:$J,0))</f>
        <v>0</v>
      </c>
      <c r="U52" s="16">
        <f>INDEX(Cal_NonRegress!U:U,MATCH($J52,Cal_NonRegress!$J:$J,0))</f>
        <v>0</v>
      </c>
      <c r="V52" s="16">
        <f>INDEX(Cal_NonRegress!V:V,MATCH($J52,Cal_NonRegress!$J:$J,0))</f>
        <v>0</v>
      </c>
      <c r="W52" s="16">
        <f>INDEX(Cal_NonRegress!W:W,MATCH($J52,Cal_NonRegress!$J:$J,0))</f>
        <v>0</v>
      </c>
      <c r="X52" s="16">
        <f>INDEX(Cal_NonRegress!X:X,MATCH($J52,Cal_NonRegress!$J:$J,0))</f>
        <v>0</v>
      </c>
      <c r="Y52" s="16">
        <f>INDEX(Cal_NonRegress!Y:Y,MATCH($J52,Cal_NonRegress!$J:$J,0))</f>
        <v>0</v>
      </c>
      <c r="Z52" s="16">
        <f>INDEX(Cal_NonRegress!Z:Z,MATCH($J52,Cal_NonRegress!$J:$J,0))</f>
        <v>0</v>
      </c>
      <c r="AA52" s="16">
        <f>INDEX(Cal_NonRegress!AA:AA,MATCH($J52,Cal_NonRegress!$J:$J,0))</f>
        <v>0</v>
      </c>
      <c r="AB52" s="16">
        <f>INDEX(Cal_NonRegress!AB:AB,MATCH($J52,Cal_NonRegress!$J:$J,0))</f>
        <v>0</v>
      </c>
      <c r="AC52" s="16">
        <f>INDEX(Cal_NonRegress!AC:AC,MATCH($J52,Cal_NonRegress!$J:$J,0))</f>
        <v>0</v>
      </c>
      <c r="AD52" s="16">
        <f>INDEX(Cal_NonRegress!AD:AD,MATCH($J52,Cal_NonRegress!$J:$J,0))</f>
        <v>0</v>
      </c>
      <c r="AE52" s="16">
        <f>INDEX(Cal_NonRegress!AE:AE,MATCH($J52,Cal_NonRegress!$J:$J,0))</f>
        <v>0</v>
      </c>
      <c r="AF52" s="16">
        <f>INDEX(Cal_NonRegress!AF:AF,MATCH($J52,Cal_NonRegress!$J:$J,0))</f>
        <v>0</v>
      </c>
      <c r="AG52" s="16">
        <f>INDEX(Cal_NonRegress!AG:AG,MATCH($J52,Cal_NonRegress!$J:$J,0))</f>
        <v>0</v>
      </c>
      <c r="AH52" s="16">
        <f>INDEX(Cal_NonRegress!AH:AH,MATCH($J52,Cal_NonRegress!$J:$J,0))</f>
        <v>0</v>
      </c>
      <c r="AI52" s="16">
        <f>INDEX(Cal_NonRegress!AI:AI,MATCH($J52,Cal_NonRegress!$J:$J,0))</f>
        <v>0</v>
      </c>
      <c r="AJ52" s="16">
        <f>INDEX(Cal_NonRegress!AJ:AJ,MATCH($J52,Cal_NonRegress!$J:$J,0))</f>
        <v>0</v>
      </c>
      <c r="AK52" s="16">
        <f>INDEX(Cal_NonRegress!AK:AK,MATCH($J52,Cal_NonRegress!$J:$J,0))</f>
        <v>0</v>
      </c>
      <c r="AM52" s="12"/>
      <c r="AN52" s="50"/>
      <c r="AO52" s="50"/>
      <c r="AP52" s="12"/>
      <c r="AQ52" s="50"/>
      <c r="AR52" s="50"/>
    </row>
    <row r="53" spans="2:72">
      <c r="B53" s="51"/>
      <c r="M53" s="51"/>
      <c r="N53" s="51"/>
    </row>
    <row r="54" spans="2:72" s="51" customFormat="1" ht="14.65">
      <c r="B54" s="54" t="s">
        <v>168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61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54"/>
      <c r="BS54" s="54"/>
      <c r="BT54" s="54"/>
    </row>
    <row r="55" spans="2:72" s="51" customFormat="1"/>
    <row r="56" spans="2:72" s="51" customFormat="1">
      <c r="E56" s="51" t="s">
        <v>21</v>
      </c>
      <c r="F56" s="137" t="str">
        <f t="shared" ref="F56:F63" si="8">$B$54</f>
        <v>Statutory Independent Undertakings (SIU)</v>
      </c>
      <c r="J56" s="137" t="str">
        <f t="shared" ref="J56:J63" si="9">$E56&amp;""&amp;F56</f>
        <v>EoEStatutory Independent Undertakings (SIU)</v>
      </c>
      <c r="L56" s="51" t="s">
        <v>108</v>
      </c>
      <c r="M56" s="15" t="str">
        <f>INDEX(Local!$G$12:$G$34,MATCH(F56,Local!$F$12:$F$34,0))</f>
        <v>Non-regression</v>
      </c>
      <c r="N56" s="15" t="str">
        <f>INDEX(Local!$I$12:$I$34,MATCH(F56,Local!$F$12:$F$34,0))</f>
        <v>No</v>
      </c>
      <c r="R56" s="55"/>
      <c r="T56" s="16">
        <f>INDEX(Cal_NonRegress!T:T,MATCH($J56,Cal_NonRegress!$J:$J,0))</f>
        <v>0</v>
      </c>
      <c r="U56" s="16">
        <f>INDEX(Cal_NonRegress!U:U,MATCH($J56,Cal_NonRegress!$J:$J,0))</f>
        <v>0</v>
      </c>
      <c r="V56" s="16">
        <f>INDEX(Cal_NonRegress!V:V,MATCH($J56,Cal_NonRegress!$J:$J,0))</f>
        <v>0</v>
      </c>
      <c r="W56" s="16">
        <f>INDEX(Cal_NonRegress!W:W,MATCH($J56,Cal_NonRegress!$J:$J,0))</f>
        <v>0</v>
      </c>
      <c r="X56" s="16">
        <f>INDEX(Cal_NonRegress!X:X,MATCH($J56,Cal_NonRegress!$J:$J,0))</f>
        <v>0</v>
      </c>
      <c r="Y56" s="16">
        <f>INDEX(Cal_NonRegress!Y:Y,MATCH($J56,Cal_NonRegress!$J:$J,0))</f>
        <v>0</v>
      </c>
      <c r="Z56" s="16">
        <f>INDEX(Cal_NonRegress!Z:Z,MATCH($J56,Cal_NonRegress!$J:$J,0))</f>
        <v>0</v>
      </c>
      <c r="AA56" s="16">
        <f>INDEX(Cal_NonRegress!AA:AA,MATCH($J56,Cal_NonRegress!$J:$J,0))</f>
        <v>0</v>
      </c>
      <c r="AB56" s="16">
        <f>INDEX(Cal_NonRegress!AB:AB,MATCH($J56,Cal_NonRegress!$J:$J,0))</f>
        <v>0</v>
      </c>
      <c r="AC56" s="16">
        <f>INDEX(Cal_NonRegress!AC:AC,MATCH($J56,Cal_NonRegress!$J:$J,0))</f>
        <v>0</v>
      </c>
      <c r="AD56" s="16">
        <f>INDEX(Cal_NonRegress!AD:AD,MATCH($J56,Cal_NonRegress!$J:$J,0))</f>
        <v>0</v>
      </c>
      <c r="AE56" s="16">
        <f>INDEX(Cal_NonRegress!AE:AE,MATCH($J56,Cal_NonRegress!$J:$J,0))</f>
        <v>0</v>
      </c>
      <c r="AF56" s="16">
        <f>INDEX(Cal_NonRegress!AF:AF,MATCH($J56,Cal_NonRegress!$J:$J,0))</f>
        <v>0</v>
      </c>
      <c r="AG56" s="16">
        <f>INDEX(Cal_NonRegress!AG:AG,MATCH($J56,Cal_NonRegress!$J:$J,0))</f>
        <v>0</v>
      </c>
      <c r="AH56" s="16">
        <f>INDEX(Cal_NonRegress!AH:AH,MATCH($J56,Cal_NonRegress!$J:$J,0))</f>
        <v>0</v>
      </c>
      <c r="AI56" s="16">
        <f>INDEX(Cal_NonRegress!AI:AI,MATCH($J56,Cal_NonRegress!$J:$J,0))</f>
        <v>0</v>
      </c>
      <c r="AJ56" s="16">
        <f>INDEX(Cal_NonRegress!AJ:AJ,MATCH($J56,Cal_NonRegress!$J:$J,0))</f>
        <v>0</v>
      </c>
      <c r="AK56" s="16">
        <f>INDEX(Cal_NonRegress!AK:AK,MATCH($J56,Cal_NonRegress!$J:$J,0))</f>
        <v>0</v>
      </c>
      <c r="AM56" s="55"/>
      <c r="AN56" s="55"/>
      <c r="AO56" s="55"/>
      <c r="AP56" s="55"/>
      <c r="AQ56" s="55"/>
      <c r="AR56" s="55"/>
      <c r="AU56" s="62"/>
    </row>
    <row r="57" spans="2:72" s="51" customFormat="1">
      <c r="E57" s="51" t="s">
        <v>24</v>
      </c>
      <c r="F57" s="137" t="str">
        <f t="shared" si="8"/>
        <v>Statutory Independent Undertakings (SIU)</v>
      </c>
      <c r="J57" s="137" t="str">
        <f t="shared" si="9"/>
        <v>LonStatutory Independent Undertakings (SIU)</v>
      </c>
      <c r="L57" s="51" t="s">
        <v>108</v>
      </c>
      <c r="M57" s="15" t="str">
        <f>INDEX(Local!$G$12:$G$34,MATCH(F57,Local!$F$12:$F$34,0))</f>
        <v>Non-regression</v>
      </c>
      <c r="N57" s="15" t="str">
        <f>INDEX(Local!$I$12:$I$34,MATCH(F57,Local!$F$12:$F$34,0))</f>
        <v>No</v>
      </c>
      <c r="R57" s="55"/>
      <c r="T57" s="16">
        <f>INDEX(Cal_NonRegress!T:T,MATCH($J57,Cal_NonRegress!$J:$J,0))</f>
        <v>0</v>
      </c>
      <c r="U57" s="16">
        <f>INDEX(Cal_NonRegress!U:U,MATCH($J57,Cal_NonRegress!$J:$J,0))</f>
        <v>0</v>
      </c>
      <c r="V57" s="16">
        <f>INDEX(Cal_NonRegress!V:V,MATCH($J57,Cal_NonRegress!$J:$J,0))</f>
        <v>0</v>
      </c>
      <c r="W57" s="16">
        <f>INDEX(Cal_NonRegress!W:W,MATCH($J57,Cal_NonRegress!$J:$J,0))</f>
        <v>0</v>
      </c>
      <c r="X57" s="16">
        <f>INDEX(Cal_NonRegress!X:X,MATCH($J57,Cal_NonRegress!$J:$J,0))</f>
        <v>0</v>
      </c>
      <c r="Y57" s="16">
        <f>INDEX(Cal_NonRegress!Y:Y,MATCH($J57,Cal_NonRegress!$J:$J,0))</f>
        <v>0</v>
      </c>
      <c r="Z57" s="16">
        <f>INDEX(Cal_NonRegress!Z:Z,MATCH($J57,Cal_NonRegress!$J:$J,0))</f>
        <v>0</v>
      </c>
      <c r="AA57" s="16">
        <f>INDEX(Cal_NonRegress!AA:AA,MATCH($J57,Cal_NonRegress!$J:$J,0))</f>
        <v>0</v>
      </c>
      <c r="AB57" s="16">
        <f>INDEX(Cal_NonRegress!AB:AB,MATCH($J57,Cal_NonRegress!$J:$J,0))</f>
        <v>0</v>
      </c>
      <c r="AC57" s="16">
        <f>INDEX(Cal_NonRegress!AC:AC,MATCH($J57,Cal_NonRegress!$J:$J,0))</f>
        <v>0</v>
      </c>
      <c r="AD57" s="16">
        <f>INDEX(Cal_NonRegress!AD:AD,MATCH($J57,Cal_NonRegress!$J:$J,0))</f>
        <v>0</v>
      </c>
      <c r="AE57" s="16">
        <f>INDEX(Cal_NonRegress!AE:AE,MATCH($J57,Cal_NonRegress!$J:$J,0))</f>
        <v>0</v>
      </c>
      <c r="AF57" s="16">
        <f>INDEX(Cal_NonRegress!AF:AF,MATCH($J57,Cal_NonRegress!$J:$J,0))</f>
        <v>0</v>
      </c>
      <c r="AG57" s="16">
        <f>INDEX(Cal_NonRegress!AG:AG,MATCH($J57,Cal_NonRegress!$J:$J,0))</f>
        <v>0</v>
      </c>
      <c r="AH57" s="16">
        <f>INDEX(Cal_NonRegress!AH:AH,MATCH($J57,Cal_NonRegress!$J:$J,0))</f>
        <v>0</v>
      </c>
      <c r="AI57" s="16">
        <f>INDEX(Cal_NonRegress!AI:AI,MATCH($J57,Cal_NonRegress!$J:$J,0))</f>
        <v>0</v>
      </c>
      <c r="AJ57" s="16">
        <f>INDEX(Cal_NonRegress!AJ:AJ,MATCH($J57,Cal_NonRegress!$J:$J,0))</f>
        <v>0</v>
      </c>
      <c r="AK57" s="16">
        <f>INDEX(Cal_NonRegress!AK:AK,MATCH($J57,Cal_NonRegress!$J:$J,0))</f>
        <v>0</v>
      </c>
      <c r="AM57" s="55"/>
      <c r="AN57" s="55"/>
      <c r="AO57" s="55"/>
      <c r="AP57" s="55"/>
      <c r="AQ57" s="55"/>
      <c r="AR57" s="55"/>
      <c r="AU57" s="62"/>
    </row>
    <row r="58" spans="2:72" s="51" customFormat="1">
      <c r="E58" s="51" t="s">
        <v>26</v>
      </c>
      <c r="F58" s="137" t="str">
        <f t="shared" si="8"/>
        <v>Statutory Independent Undertakings (SIU)</v>
      </c>
      <c r="J58" s="137" t="str">
        <f t="shared" si="9"/>
        <v>NWStatutory Independent Undertakings (SIU)</v>
      </c>
      <c r="L58" s="51" t="s">
        <v>108</v>
      </c>
      <c r="M58" s="15" t="str">
        <f>INDEX(Local!$G$12:$G$34,MATCH(F58,Local!$F$12:$F$34,0))</f>
        <v>Non-regression</v>
      </c>
      <c r="N58" s="15" t="str">
        <f>INDEX(Local!$I$12:$I$34,MATCH(F58,Local!$F$12:$F$34,0))</f>
        <v>No</v>
      </c>
      <c r="R58" s="55"/>
      <c r="T58" s="16">
        <f>INDEX(Cal_NonRegress!T:T,MATCH($J58,Cal_NonRegress!$J:$J,0))</f>
        <v>0</v>
      </c>
      <c r="U58" s="16">
        <f>INDEX(Cal_NonRegress!U:U,MATCH($J58,Cal_NonRegress!$J:$J,0))</f>
        <v>0</v>
      </c>
      <c r="V58" s="16">
        <f>INDEX(Cal_NonRegress!V:V,MATCH($J58,Cal_NonRegress!$J:$J,0))</f>
        <v>0</v>
      </c>
      <c r="W58" s="16">
        <f>INDEX(Cal_NonRegress!W:W,MATCH($J58,Cal_NonRegress!$J:$J,0))</f>
        <v>0</v>
      </c>
      <c r="X58" s="16">
        <f>INDEX(Cal_NonRegress!X:X,MATCH($J58,Cal_NonRegress!$J:$J,0))</f>
        <v>0</v>
      </c>
      <c r="Y58" s="16">
        <f>INDEX(Cal_NonRegress!Y:Y,MATCH($J58,Cal_NonRegress!$J:$J,0))</f>
        <v>0</v>
      </c>
      <c r="Z58" s="16">
        <f>INDEX(Cal_NonRegress!Z:Z,MATCH($J58,Cal_NonRegress!$J:$J,0))</f>
        <v>0</v>
      </c>
      <c r="AA58" s="16">
        <f>INDEX(Cal_NonRegress!AA:AA,MATCH($J58,Cal_NonRegress!$J:$J,0))</f>
        <v>0</v>
      </c>
      <c r="AB58" s="16">
        <f>INDEX(Cal_NonRegress!AB:AB,MATCH($J58,Cal_NonRegress!$J:$J,0))</f>
        <v>0</v>
      </c>
      <c r="AC58" s="16">
        <f>INDEX(Cal_NonRegress!AC:AC,MATCH($J58,Cal_NonRegress!$J:$J,0))</f>
        <v>0</v>
      </c>
      <c r="AD58" s="16">
        <f>INDEX(Cal_NonRegress!AD:AD,MATCH($J58,Cal_NonRegress!$J:$J,0))</f>
        <v>0</v>
      </c>
      <c r="AE58" s="16">
        <f>INDEX(Cal_NonRegress!AE:AE,MATCH($J58,Cal_NonRegress!$J:$J,0))</f>
        <v>0</v>
      </c>
      <c r="AF58" s="16">
        <f>INDEX(Cal_NonRegress!AF:AF,MATCH($J58,Cal_NonRegress!$J:$J,0))</f>
        <v>0</v>
      </c>
      <c r="AG58" s="16">
        <f>INDEX(Cal_NonRegress!AG:AG,MATCH($J58,Cal_NonRegress!$J:$J,0))</f>
        <v>0</v>
      </c>
      <c r="AH58" s="16">
        <f>INDEX(Cal_NonRegress!AH:AH,MATCH($J58,Cal_NonRegress!$J:$J,0))</f>
        <v>0</v>
      </c>
      <c r="AI58" s="16">
        <f>INDEX(Cal_NonRegress!AI:AI,MATCH($J58,Cal_NonRegress!$J:$J,0))</f>
        <v>0</v>
      </c>
      <c r="AJ58" s="16">
        <f>INDEX(Cal_NonRegress!AJ:AJ,MATCH($J58,Cal_NonRegress!$J:$J,0))</f>
        <v>0</v>
      </c>
      <c r="AK58" s="16">
        <f>INDEX(Cal_NonRegress!AK:AK,MATCH($J58,Cal_NonRegress!$J:$J,0))</f>
        <v>0</v>
      </c>
      <c r="AM58" s="55"/>
      <c r="AN58" s="55"/>
      <c r="AO58" s="55"/>
      <c r="AP58" s="55"/>
      <c r="AQ58" s="55"/>
      <c r="AR58" s="55"/>
      <c r="AU58" s="62"/>
    </row>
    <row r="59" spans="2:72" s="51" customFormat="1">
      <c r="E59" s="51" t="s">
        <v>28</v>
      </c>
      <c r="F59" s="137" t="str">
        <f t="shared" si="8"/>
        <v>Statutory Independent Undertakings (SIU)</v>
      </c>
      <c r="J59" s="137" t="str">
        <f t="shared" si="9"/>
        <v>WMStatutory Independent Undertakings (SIU)</v>
      </c>
      <c r="L59" s="51" t="s">
        <v>108</v>
      </c>
      <c r="M59" s="15" t="str">
        <f>INDEX(Local!$G$12:$G$34,MATCH(F59,Local!$F$12:$F$34,0))</f>
        <v>Non-regression</v>
      </c>
      <c r="N59" s="15" t="str">
        <f>INDEX(Local!$I$12:$I$34,MATCH(F59,Local!$F$12:$F$34,0))</f>
        <v>No</v>
      </c>
      <c r="R59" s="55"/>
      <c r="T59" s="16">
        <f>INDEX(Cal_NonRegress!T:T,MATCH($J59,Cal_NonRegress!$J:$J,0))</f>
        <v>0</v>
      </c>
      <c r="U59" s="16">
        <f>INDEX(Cal_NonRegress!U:U,MATCH($J59,Cal_NonRegress!$J:$J,0))</f>
        <v>0</v>
      </c>
      <c r="V59" s="16">
        <f>INDEX(Cal_NonRegress!V:V,MATCH($J59,Cal_NonRegress!$J:$J,0))</f>
        <v>0</v>
      </c>
      <c r="W59" s="16">
        <f>INDEX(Cal_NonRegress!W:W,MATCH($J59,Cal_NonRegress!$J:$J,0))</f>
        <v>0</v>
      </c>
      <c r="X59" s="16">
        <f>INDEX(Cal_NonRegress!X:X,MATCH($J59,Cal_NonRegress!$J:$J,0))</f>
        <v>0</v>
      </c>
      <c r="Y59" s="16">
        <f>INDEX(Cal_NonRegress!Y:Y,MATCH($J59,Cal_NonRegress!$J:$J,0))</f>
        <v>0</v>
      </c>
      <c r="Z59" s="16">
        <f>INDEX(Cal_NonRegress!Z:Z,MATCH($J59,Cal_NonRegress!$J:$J,0))</f>
        <v>0</v>
      </c>
      <c r="AA59" s="16">
        <f>INDEX(Cal_NonRegress!AA:AA,MATCH($J59,Cal_NonRegress!$J:$J,0))</f>
        <v>0</v>
      </c>
      <c r="AB59" s="16">
        <f>INDEX(Cal_NonRegress!AB:AB,MATCH($J59,Cal_NonRegress!$J:$J,0))</f>
        <v>0</v>
      </c>
      <c r="AC59" s="16">
        <f>INDEX(Cal_NonRegress!AC:AC,MATCH($J59,Cal_NonRegress!$J:$J,0))</f>
        <v>0</v>
      </c>
      <c r="AD59" s="16">
        <f>INDEX(Cal_NonRegress!AD:AD,MATCH($J59,Cal_NonRegress!$J:$J,0))</f>
        <v>0</v>
      </c>
      <c r="AE59" s="16">
        <f>INDEX(Cal_NonRegress!AE:AE,MATCH($J59,Cal_NonRegress!$J:$J,0))</f>
        <v>0</v>
      </c>
      <c r="AF59" s="16">
        <f>INDEX(Cal_NonRegress!AF:AF,MATCH($J59,Cal_NonRegress!$J:$J,0))</f>
        <v>0</v>
      </c>
      <c r="AG59" s="16">
        <f>INDEX(Cal_NonRegress!AG:AG,MATCH($J59,Cal_NonRegress!$J:$J,0))</f>
        <v>0</v>
      </c>
      <c r="AH59" s="16">
        <f>INDEX(Cal_NonRegress!AH:AH,MATCH($J59,Cal_NonRegress!$J:$J,0))</f>
        <v>0</v>
      </c>
      <c r="AI59" s="16">
        <f>INDEX(Cal_NonRegress!AI:AI,MATCH($J59,Cal_NonRegress!$J:$J,0))</f>
        <v>0</v>
      </c>
      <c r="AJ59" s="16">
        <f>INDEX(Cal_NonRegress!AJ:AJ,MATCH($J59,Cal_NonRegress!$J:$J,0))</f>
        <v>0</v>
      </c>
      <c r="AK59" s="16">
        <f>INDEX(Cal_NonRegress!AK:AK,MATCH($J59,Cal_NonRegress!$J:$J,0))</f>
        <v>0</v>
      </c>
      <c r="AM59" s="55"/>
      <c r="AN59" s="55"/>
      <c r="AO59" s="55"/>
      <c r="AP59" s="55"/>
      <c r="AQ59" s="55"/>
      <c r="AR59" s="55"/>
      <c r="AU59" s="62"/>
    </row>
    <row r="60" spans="2:72" s="51" customFormat="1">
      <c r="E60" s="51" t="s">
        <v>30</v>
      </c>
      <c r="F60" s="137" t="str">
        <f t="shared" si="8"/>
        <v>Statutory Independent Undertakings (SIU)</v>
      </c>
      <c r="J60" s="137" t="str">
        <f t="shared" si="9"/>
        <v>NGNStatutory Independent Undertakings (SIU)</v>
      </c>
      <c r="L60" s="51" t="s">
        <v>108</v>
      </c>
      <c r="M60" s="15" t="str">
        <f>INDEX(Local!$G$12:$G$34,MATCH(F60,Local!$F$12:$F$34,0))</f>
        <v>Non-regression</v>
      </c>
      <c r="N60" s="15" t="str">
        <f>INDEX(Local!$I$12:$I$34,MATCH(F60,Local!$F$12:$F$34,0))</f>
        <v>No</v>
      </c>
      <c r="R60" s="55"/>
      <c r="T60" s="16">
        <f>INDEX(Cal_NonRegress!T:T,MATCH($J60,Cal_NonRegress!$J:$J,0))</f>
        <v>0</v>
      </c>
      <c r="U60" s="16">
        <f>INDEX(Cal_NonRegress!U:U,MATCH($J60,Cal_NonRegress!$J:$J,0))</f>
        <v>0</v>
      </c>
      <c r="V60" s="16">
        <f>INDEX(Cal_NonRegress!V:V,MATCH($J60,Cal_NonRegress!$J:$J,0))</f>
        <v>0</v>
      </c>
      <c r="W60" s="16">
        <f>INDEX(Cal_NonRegress!W:W,MATCH($J60,Cal_NonRegress!$J:$J,0))</f>
        <v>0</v>
      </c>
      <c r="X60" s="16">
        <f>INDEX(Cal_NonRegress!X:X,MATCH($J60,Cal_NonRegress!$J:$J,0))</f>
        <v>0</v>
      </c>
      <c r="Y60" s="16">
        <f>INDEX(Cal_NonRegress!Y:Y,MATCH($J60,Cal_NonRegress!$J:$J,0))</f>
        <v>0</v>
      </c>
      <c r="Z60" s="16">
        <f>INDEX(Cal_NonRegress!Z:Z,MATCH($J60,Cal_NonRegress!$J:$J,0))</f>
        <v>0</v>
      </c>
      <c r="AA60" s="16">
        <f>INDEX(Cal_NonRegress!AA:AA,MATCH($J60,Cal_NonRegress!$J:$J,0))</f>
        <v>0</v>
      </c>
      <c r="AB60" s="16">
        <f>INDEX(Cal_NonRegress!AB:AB,MATCH($J60,Cal_NonRegress!$J:$J,0))</f>
        <v>0</v>
      </c>
      <c r="AC60" s="16">
        <f>INDEX(Cal_NonRegress!AC:AC,MATCH($J60,Cal_NonRegress!$J:$J,0))</f>
        <v>0</v>
      </c>
      <c r="AD60" s="16">
        <f>INDEX(Cal_NonRegress!AD:AD,MATCH($J60,Cal_NonRegress!$J:$J,0))</f>
        <v>0</v>
      </c>
      <c r="AE60" s="16">
        <f>INDEX(Cal_NonRegress!AE:AE,MATCH($J60,Cal_NonRegress!$J:$J,0))</f>
        <v>0</v>
      </c>
      <c r="AF60" s="16">
        <f>INDEX(Cal_NonRegress!AF:AF,MATCH($J60,Cal_NonRegress!$J:$J,0))</f>
        <v>0</v>
      </c>
      <c r="AG60" s="16">
        <f>INDEX(Cal_NonRegress!AG:AG,MATCH($J60,Cal_NonRegress!$J:$J,0))</f>
        <v>0</v>
      </c>
      <c r="AH60" s="16">
        <f>INDEX(Cal_NonRegress!AH:AH,MATCH($J60,Cal_NonRegress!$J:$J,0))</f>
        <v>0</v>
      </c>
      <c r="AI60" s="16">
        <f>INDEX(Cal_NonRegress!AI:AI,MATCH($J60,Cal_NonRegress!$J:$J,0))</f>
        <v>0</v>
      </c>
      <c r="AJ60" s="16">
        <f>INDEX(Cal_NonRegress!AJ:AJ,MATCH($J60,Cal_NonRegress!$J:$J,0))</f>
        <v>0</v>
      </c>
      <c r="AK60" s="16">
        <f>INDEX(Cal_NonRegress!AK:AK,MATCH($J60,Cal_NonRegress!$J:$J,0))</f>
        <v>0</v>
      </c>
      <c r="AM60" s="55"/>
      <c r="AN60" s="55"/>
      <c r="AO60" s="55"/>
      <c r="AP60" s="55"/>
      <c r="AQ60" s="55"/>
      <c r="AR60" s="55"/>
      <c r="AU60" s="62"/>
    </row>
    <row r="61" spans="2:72" s="51" customFormat="1">
      <c r="E61" s="51" t="s">
        <v>32</v>
      </c>
      <c r="F61" s="137" t="str">
        <f t="shared" si="8"/>
        <v>Statutory Independent Undertakings (SIU)</v>
      </c>
      <c r="J61" s="137" t="str">
        <f t="shared" si="9"/>
        <v>ScStatutory Independent Undertakings (SIU)</v>
      </c>
      <c r="L61" s="51" t="s">
        <v>108</v>
      </c>
      <c r="M61" s="15" t="str">
        <f>INDEX(Local!$G$12:$G$34,MATCH(F61,Local!$F$12:$F$34,0))</f>
        <v>Non-regression</v>
      </c>
      <c r="N61" s="15" t="str">
        <f>INDEX(Local!$I$12:$I$34,MATCH(F61,Local!$F$12:$F$34,0))</f>
        <v>No</v>
      </c>
      <c r="R61" s="55"/>
      <c r="T61" s="16">
        <f>INDEX(Cal_NonRegress!T:T,MATCH($J61,Cal_NonRegress!$J:$J,0))</f>
        <v>0</v>
      </c>
      <c r="U61" s="16">
        <f>INDEX(Cal_NonRegress!U:U,MATCH($J61,Cal_NonRegress!$J:$J,0))</f>
        <v>0</v>
      </c>
      <c r="V61" s="16">
        <f>INDEX(Cal_NonRegress!V:V,MATCH($J61,Cal_NonRegress!$J:$J,0))</f>
        <v>0</v>
      </c>
      <c r="W61" s="16">
        <f>INDEX(Cal_NonRegress!W:W,MATCH($J61,Cal_NonRegress!$J:$J,0))</f>
        <v>0</v>
      </c>
      <c r="X61" s="16">
        <f>INDEX(Cal_NonRegress!X:X,MATCH($J61,Cal_NonRegress!$J:$J,0))</f>
        <v>0</v>
      </c>
      <c r="Y61" s="16">
        <f>INDEX(Cal_NonRegress!Y:Y,MATCH($J61,Cal_NonRegress!$J:$J,0))</f>
        <v>0</v>
      </c>
      <c r="Z61" s="16">
        <f>INDEX(Cal_NonRegress!Z:Z,MATCH($J61,Cal_NonRegress!$J:$J,0))</f>
        <v>0</v>
      </c>
      <c r="AA61" s="16">
        <f>INDEX(Cal_NonRegress!AA:AA,MATCH($J61,Cal_NonRegress!$J:$J,0))</f>
        <v>0</v>
      </c>
      <c r="AB61" s="16">
        <f>INDEX(Cal_NonRegress!AB:AB,MATCH($J61,Cal_NonRegress!$J:$J,0))</f>
        <v>0</v>
      </c>
      <c r="AC61" s="16">
        <f>INDEX(Cal_NonRegress!AC:AC,MATCH($J61,Cal_NonRegress!$J:$J,0))</f>
        <v>0</v>
      </c>
      <c r="AD61" s="16">
        <f>INDEX(Cal_NonRegress!AD:AD,MATCH($J61,Cal_NonRegress!$J:$J,0))</f>
        <v>0</v>
      </c>
      <c r="AE61" s="16">
        <f>INDEX(Cal_NonRegress!AE:AE,MATCH($J61,Cal_NonRegress!$J:$J,0))</f>
        <v>0</v>
      </c>
      <c r="AF61" s="16">
        <f>INDEX(Cal_NonRegress!AF:AF,MATCH($J61,Cal_NonRegress!$J:$J,0))</f>
        <v>0</v>
      </c>
      <c r="AG61" s="16">
        <f>INDEX(Cal_NonRegress!AG:AG,MATCH($J61,Cal_NonRegress!$J:$J,0))</f>
        <v>6.8054572568963074</v>
      </c>
      <c r="AH61" s="16">
        <f>INDEX(Cal_NonRegress!AH:AH,MATCH($J61,Cal_NonRegress!$J:$J,0))</f>
        <v>6.8071029524572664</v>
      </c>
      <c r="AI61" s="16">
        <f>INDEX(Cal_NonRegress!AI:AI,MATCH($J61,Cal_NonRegress!$J:$J,0))</f>
        <v>6.8508617424378677</v>
      </c>
      <c r="AJ61" s="16">
        <f>INDEX(Cal_NonRegress!AJ:AJ,MATCH($J61,Cal_NonRegress!$J:$J,0))</f>
        <v>7.0049085421503712</v>
      </c>
      <c r="AK61" s="16">
        <f>INDEX(Cal_NonRegress!AK:AK,MATCH($J61,Cal_NonRegress!$J:$J,0))</f>
        <v>6.9520945963064085</v>
      </c>
      <c r="AM61" s="55"/>
      <c r="AN61" s="55"/>
      <c r="AO61" s="55"/>
      <c r="AP61" s="55"/>
      <c r="AQ61" s="55"/>
      <c r="AR61" s="55"/>
      <c r="AU61" s="62"/>
    </row>
    <row r="62" spans="2:72" s="51" customFormat="1">
      <c r="E62" s="51" t="s">
        <v>34</v>
      </c>
      <c r="F62" s="137" t="str">
        <f t="shared" si="8"/>
        <v>Statutory Independent Undertakings (SIU)</v>
      </c>
      <c r="J62" s="137" t="str">
        <f t="shared" si="9"/>
        <v>SoStatutory Independent Undertakings (SIU)</v>
      </c>
      <c r="L62" s="51" t="s">
        <v>108</v>
      </c>
      <c r="M62" s="15" t="str">
        <f>INDEX(Local!$G$12:$G$34,MATCH(F62,Local!$F$12:$F$34,0))</f>
        <v>Non-regression</v>
      </c>
      <c r="N62" s="15" t="str">
        <f>INDEX(Local!$I$12:$I$34,MATCH(F62,Local!$F$12:$F$34,0))</f>
        <v>No</v>
      </c>
      <c r="R62" s="55"/>
      <c r="T62" s="16">
        <f>INDEX(Cal_NonRegress!T:T,MATCH($J62,Cal_NonRegress!$J:$J,0))</f>
        <v>0</v>
      </c>
      <c r="U62" s="16">
        <f>INDEX(Cal_NonRegress!U:U,MATCH($J62,Cal_NonRegress!$J:$J,0))</f>
        <v>0</v>
      </c>
      <c r="V62" s="16">
        <f>INDEX(Cal_NonRegress!V:V,MATCH($J62,Cal_NonRegress!$J:$J,0))</f>
        <v>0</v>
      </c>
      <c r="W62" s="16">
        <f>INDEX(Cal_NonRegress!W:W,MATCH($J62,Cal_NonRegress!$J:$J,0))</f>
        <v>0</v>
      </c>
      <c r="X62" s="16">
        <f>INDEX(Cal_NonRegress!X:X,MATCH($J62,Cal_NonRegress!$J:$J,0))</f>
        <v>0</v>
      </c>
      <c r="Y62" s="16">
        <f>INDEX(Cal_NonRegress!Y:Y,MATCH($J62,Cal_NonRegress!$J:$J,0))</f>
        <v>0</v>
      </c>
      <c r="Z62" s="16">
        <f>INDEX(Cal_NonRegress!Z:Z,MATCH($J62,Cal_NonRegress!$J:$J,0))</f>
        <v>0</v>
      </c>
      <c r="AA62" s="16">
        <f>INDEX(Cal_NonRegress!AA:AA,MATCH($J62,Cal_NonRegress!$J:$J,0))</f>
        <v>0</v>
      </c>
      <c r="AB62" s="16">
        <f>INDEX(Cal_NonRegress!AB:AB,MATCH($J62,Cal_NonRegress!$J:$J,0))</f>
        <v>0</v>
      </c>
      <c r="AC62" s="16">
        <f>INDEX(Cal_NonRegress!AC:AC,MATCH($J62,Cal_NonRegress!$J:$J,0))</f>
        <v>0</v>
      </c>
      <c r="AD62" s="16">
        <f>INDEX(Cal_NonRegress!AD:AD,MATCH($J62,Cal_NonRegress!$J:$J,0))</f>
        <v>0</v>
      </c>
      <c r="AE62" s="16">
        <f>INDEX(Cal_NonRegress!AE:AE,MATCH($J62,Cal_NonRegress!$J:$J,0))</f>
        <v>0</v>
      </c>
      <c r="AF62" s="16">
        <f>INDEX(Cal_NonRegress!AF:AF,MATCH($J62,Cal_NonRegress!$J:$J,0))</f>
        <v>0</v>
      </c>
      <c r="AG62" s="16">
        <f>INDEX(Cal_NonRegress!AG:AG,MATCH($J62,Cal_NonRegress!$J:$J,0))</f>
        <v>0</v>
      </c>
      <c r="AH62" s="16">
        <f>INDEX(Cal_NonRegress!AH:AH,MATCH($J62,Cal_NonRegress!$J:$J,0))</f>
        <v>0</v>
      </c>
      <c r="AI62" s="16">
        <f>INDEX(Cal_NonRegress!AI:AI,MATCH($J62,Cal_NonRegress!$J:$J,0))</f>
        <v>0</v>
      </c>
      <c r="AJ62" s="16">
        <f>INDEX(Cal_NonRegress!AJ:AJ,MATCH($J62,Cal_NonRegress!$J:$J,0))</f>
        <v>0</v>
      </c>
      <c r="AK62" s="16">
        <f>INDEX(Cal_NonRegress!AK:AK,MATCH($J62,Cal_NonRegress!$J:$J,0))</f>
        <v>0</v>
      </c>
      <c r="AM62" s="55"/>
      <c r="AN62" s="55"/>
      <c r="AO62" s="55"/>
      <c r="AP62" s="55"/>
      <c r="AQ62" s="55"/>
      <c r="AR62" s="55"/>
      <c r="AU62" s="62"/>
    </row>
    <row r="63" spans="2:72" s="51" customFormat="1">
      <c r="E63" s="51" t="s">
        <v>36</v>
      </c>
      <c r="F63" s="137" t="str">
        <f t="shared" si="8"/>
        <v>Statutory Independent Undertakings (SIU)</v>
      </c>
      <c r="J63" s="137" t="str">
        <f t="shared" si="9"/>
        <v>WWUStatutory Independent Undertakings (SIU)</v>
      </c>
      <c r="L63" s="51" t="s">
        <v>108</v>
      </c>
      <c r="M63" s="15" t="str">
        <f>INDEX(Local!$G$12:$G$34,MATCH(F63,Local!$F$12:$F$34,0))</f>
        <v>Non-regression</v>
      </c>
      <c r="N63" s="15" t="str">
        <f>INDEX(Local!$I$12:$I$34,MATCH(F63,Local!$F$12:$F$34,0))</f>
        <v>No</v>
      </c>
      <c r="R63" s="55"/>
      <c r="T63" s="16">
        <f>INDEX(Cal_NonRegress!T:T,MATCH($J63,Cal_NonRegress!$J:$J,0))</f>
        <v>0</v>
      </c>
      <c r="U63" s="16">
        <f>INDEX(Cal_NonRegress!U:U,MATCH($J63,Cal_NonRegress!$J:$J,0))</f>
        <v>0</v>
      </c>
      <c r="V63" s="16">
        <f>INDEX(Cal_NonRegress!V:V,MATCH($J63,Cal_NonRegress!$J:$J,0))</f>
        <v>0</v>
      </c>
      <c r="W63" s="16">
        <f>INDEX(Cal_NonRegress!W:W,MATCH($J63,Cal_NonRegress!$J:$J,0))</f>
        <v>0</v>
      </c>
      <c r="X63" s="16">
        <f>INDEX(Cal_NonRegress!X:X,MATCH($J63,Cal_NonRegress!$J:$J,0))</f>
        <v>0</v>
      </c>
      <c r="Y63" s="16">
        <f>INDEX(Cal_NonRegress!Y:Y,MATCH($J63,Cal_NonRegress!$J:$J,0))</f>
        <v>0</v>
      </c>
      <c r="Z63" s="16">
        <f>INDEX(Cal_NonRegress!Z:Z,MATCH($J63,Cal_NonRegress!$J:$J,0))</f>
        <v>0</v>
      </c>
      <c r="AA63" s="16">
        <f>INDEX(Cal_NonRegress!AA:AA,MATCH($J63,Cal_NonRegress!$J:$J,0))</f>
        <v>0</v>
      </c>
      <c r="AB63" s="16">
        <f>INDEX(Cal_NonRegress!AB:AB,MATCH($J63,Cal_NonRegress!$J:$J,0))</f>
        <v>0</v>
      </c>
      <c r="AC63" s="16">
        <f>INDEX(Cal_NonRegress!AC:AC,MATCH($J63,Cal_NonRegress!$J:$J,0))</f>
        <v>0</v>
      </c>
      <c r="AD63" s="16">
        <f>INDEX(Cal_NonRegress!AD:AD,MATCH($J63,Cal_NonRegress!$J:$J,0))</f>
        <v>0</v>
      </c>
      <c r="AE63" s="16">
        <f>INDEX(Cal_NonRegress!AE:AE,MATCH($J63,Cal_NonRegress!$J:$J,0))</f>
        <v>0</v>
      </c>
      <c r="AF63" s="16">
        <f>INDEX(Cal_NonRegress!AF:AF,MATCH($J63,Cal_NonRegress!$J:$J,0))</f>
        <v>0</v>
      </c>
      <c r="AG63" s="16">
        <f>INDEX(Cal_NonRegress!AG:AG,MATCH($J63,Cal_NonRegress!$J:$J,0))</f>
        <v>0</v>
      </c>
      <c r="AH63" s="16">
        <f>INDEX(Cal_NonRegress!AH:AH,MATCH($J63,Cal_NonRegress!$J:$J,0))</f>
        <v>0</v>
      </c>
      <c r="AI63" s="16">
        <f>INDEX(Cal_NonRegress!AI:AI,MATCH($J63,Cal_NonRegress!$J:$J,0))</f>
        <v>0</v>
      </c>
      <c r="AJ63" s="16">
        <f>INDEX(Cal_NonRegress!AJ:AJ,MATCH($J63,Cal_NonRegress!$J:$J,0))</f>
        <v>0</v>
      </c>
      <c r="AK63" s="16">
        <f>INDEX(Cal_NonRegress!AK:AK,MATCH($J63,Cal_NonRegress!$J:$J,0))</f>
        <v>0</v>
      </c>
      <c r="AM63" s="55"/>
      <c r="AN63" s="69"/>
      <c r="AO63" s="69"/>
      <c r="AP63" s="55"/>
      <c r="AQ63" s="69"/>
      <c r="AR63" s="69"/>
      <c r="AU63" s="62"/>
    </row>
    <row r="64" spans="2:72" s="51" customFormat="1">
      <c r="AU64" s="62"/>
    </row>
    <row r="65" spans="2:72" s="51" customFormat="1" ht="14.65">
      <c r="B65" s="54" t="s">
        <v>169</v>
      </c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61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</row>
    <row r="66" spans="2:72" s="51" customFormat="1"/>
    <row r="67" spans="2:72" s="51" customFormat="1">
      <c r="E67" s="51" t="s">
        <v>21</v>
      </c>
      <c r="F67" s="137" t="str">
        <f t="shared" ref="F67:F74" si="10">$B$65</f>
        <v>Other Direct Activities (ODA)</v>
      </c>
      <c r="J67" s="137" t="str">
        <f t="shared" ref="J67:J74" si="11">$E67&amp;""&amp;F67</f>
        <v>EoEOther Direct Activities (ODA)</v>
      </c>
      <c r="L67" s="51" t="s">
        <v>108</v>
      </c>
      <c r="M67" s="15" t="str">
        <f>INDEX(Local!$G$12:$G$34,MATCH(F67,Local!$F$12:$F$34,0))</f>
        <v>Non-regression</v>
      </c>
      <c r="N67" s="15" t="str">
        <f>INDEX(Local!$I$12:$I$34,MATCH(F67,Local!$F$12:$F$34,0))</f>
        <v>Yes</v>
      </c>
      <c r="R67" s="55"/>
      <c r="T67" s="16">
        <f>INDEX(Cal_NonRegress!T:T,MATCH($J67,Cal_NonRegress!$J:$J,0))</f>
        <v>0</v>
      </c>
      <c r="U67" s="16">
        <f>INDEX(Cal_NonRegress!U:U,MATCH($J67,Cal_NonRegress!$J:$J,0))</f>
        <v>0</v>
      </c>
      <c r="V67" s="16">
        <f>INDEX(Cal_NonRegress!V:V,MATCH($J67,Cal_NonRegress!$J:$J,0))</f>
        <v>0</v>
      </c>
      <c r="W67" s="16">
        <f>INDEX(Cal_NonRegress!W:W,MATCH($J67,Cal_NonRegress!$J:$J,0))</f>
        <v>0</v>
      </c>
      <c r="X67" s="16">
        <f>INDEX(Cal_NonRegress!X:X,MATCH($J67,Cal_NonRegress!$J:$J,0))</f>
        <v>0</v>
      </c>
      <c r="Y67" s="16">
        <f>INDEX(Cal_NonRegress!Y:Y,MATCH($J67,Cal_NonRegress!$J:$J,0))</f>
        <v>0</v>
      </c>
      <c r="Z67" s="16">
        <f>INDEX(Cal_NonRegress!Z:Z,MATCH($J67,Cal_NonRegress!$J:$J,0))</f>
        <v>0</v>
      </c>
      <c r="AA67" s="16">
        <f>INDEX(Cal_NonRegress!AA:AA,MATCH($J67,Cal_NonRegress!$J:$J,0))</f>
        <v>0</v>
      </c>
      <c r="AB67" s="16">
        <f>INDEX(Cal_NonRegress!AB:AB,MATCH($J67,Cal_NonRegress!$J:$J,0))</f>
        <v>0</v>
      </c>
      <c r="AC67" s="16">
        <f>INDEX(Cal_NonRegress!AC:AC,MATCH($J67,Cal_NonRegress!$J:$J,0))</f>
        <v>0</v>
      </c>
      <c r="AD67" s="16">
        <f>INDEX(Cal_NonRegress!AD:AD,MATCH($J67,Cal_NonRegress!$J:$J,0))</f>
        <v>0</v>
      </c>
      <c r="AE67" s="16">
        <f>INDEX(Cal_NonRegress!AE:AE,MATCH($J67,Cal_NonRegress!$J:$J,0))</f>
        <v>0</v>
      </c>
      <c r="AF67" s="16">
        <f>INDEX(Cal_NonRegress!AF:AF,MATCH($J67,Cal_NonRegress!$J:$J,0))</f>
        <v>0</v>
      </c>
      <c r="AG67" s="16">
        <f>INDEX(Cal_NonRegress!AG:AG,MATCH($J67,Cal_NonRegress!$J:$J,0))</f>
        <v>0</v>
      </c>
      <c r="AH67" s="16">
        <f>INDEX(Cal_NonRegress!AH:AH,MATCH($J67,Cal_NonRegress!$J:$J,0))</f>
        <v>0</v>
      </c>
      <c r="AI67" s="16">
        <f>INDEX(Cal_NonRegress!AI:AI,MATCH($J67,Cal_NonRegress!$J:$J,0))</f>
        <v>0</v>
      </c>
      <c r="AJ67" s="16">
        <f>INDEX(Cal_NonRegress!AJ:AJ,MATCH($J67,Cal_NonRegress!$J:$J,0))</f>
        <v>0</v>
      </c>
      <c r="AK67" s="16">
        <f>INDEX(Cal_NonRegress!AK:AK,MATCH($J67,Cal_NonRegress!$J:$J,0))</f>
        <v>0</v>
      </c>
      <c r="AM67" s="55"/>
      <c r="AN67" s="55"/>
      <c r="AO67" s="55"/>
      <c r="AP67" s="55"/>
      <c r="AQ67" s="55"/>
      <c r="AR67" s="55"/>
      <c r="AU67" s="62"/>
    </row>
    <row r="68" spans="2:72" s="51" customFormat="1">
      <c r="E68" s="51" t="s">
        <v>24</v>
      </c>
      <c r="F68" s="137" t="str">
        <f t="shared" si="10"/>
        <v>Other Direct Activities (ODA)</v>
      </c>
      <c r="J68" s="137" t="str">
        <f t="shared" si="11"/>
        <v>LonOther Direct Activities (ODA)</v>
      </c>
      <c r="L68" s="51" t="s">
        <v>108</v>
      </c>
      <c r="M68" s="15" t="str">
        <f>INDEX(Local!$G$12:$G$34,MATCH(F68,Local!$F$12:$F$34,0))</f>
        <v>Non-regression</v>
      </c>
      <c r="N68" s="15" t="str">
        <f>INDEX(Local!$I$12:$I$34,MATCH(F68,Local!$F$12:$F$34,0))</f>
        <v>Yes</v>
      </c>
      <c r="R68" s="55"/>
      <c r="T68" s="16">
        <f>INDEX(Cal_NonRegress!T:T,MATCH($J68,Cal_NonRegress!$J:$J,0))</f>
        <v>0</v>
      </c>
      <c r="U68" s="16">
        <f>INDEX(Cal_NonRegress!U:U,MATCH($J68,Cal_NonRegress!$J:$J,0))</f>
        <v>0</v>
      </c>
      <c r="V68" s="16">
        <f>INDEX(Cal_NonRegress!V:V,MATCH($J68,Cal_NonRegress!$J:$J,0))</f>
        <v>0</v>
      </c>
      <c r="W68" s="16">
        <f>INDEX(Cal_NonRegress!W:W,MATCH($J68,Cal_NonRegress!$J:$J,0))</f>
        <v>0</v>
      </c>
      <c r="X68" s="16">
        <f>INDEX(Cal_NonRegress!X:X,MATCH($J68,Cal_NonRegress!$J:$J,0))</f>
        <v>0</v>
      </c>
      <c r="Y68" s="16">
        <f>INDEX(Cal_NonRegress!Y:Y,MATCH($J68,Cal_NonRegress!$J:$J,0))</f>
        <v>0</v>
      </c>
      <c r="Z68" s="16">
        <f>INDEX(Cal_NonRegress!Z:Z,MATCH($J68,Cal_NonRegress!$J:$J,0))</f>
        <v>0</v>
      </c>
      <c r="AA68" s="16">
        <f>INDEX(Cal_NonRegress!AA:AA,MATCH($J68,Cal_NonRegress!$J:$J,0))</f>
        <v>0</v>
      </c>
      <c r="AB68" s="16">
        <f>INDEX(Cal_NonRegress!AB:AB,MATCH($J68,Cal_NonRegress!$J:$J,0))</f>
        <v>0</v>
      </c>
      <c r="AC68" s="16">
        <f>INDEX(Cal_NonRegress!AC:AC,MATCH($J68,Cal_NonRegress!$J:$J,0))</f>
        <v>0</v>
      </c>
      <c r="AD68" s="16">
        <f>INDEX(Cal_NonRegress!AD:AD,MATCH($J68,Cal_NonRegress!$J:$J,0))</f>
        <v>0</v>
      </c>
      <c r="AE68" s="16">
        <f>INDEX(Cal_NonRegress!AE:AE,MATCH($J68,Cal_NonRegress!$J:$J,0))</f>
        <v>0</v>
      </c>
      <c r="AF68" s="16">
        <f>INDEX(Cal_NonRegress!AF:AF,MATCH($J68,Cal_NonRegress!$J:$J,0))</f>
        <v>0</v>
      </c>
      <c r="AG68" s="16">
        <f>INDEX(Cal_NonRegress!AG:AG,MATCH($J68,Cal_NonRegress!$J:$J,0))</f>
        <v>0</v>
      </c>
      <c r="AH68" s="16">
        <f>INDEX(Cal_NonRegress!AH:AH,MATCH($J68,Cal_NonRegress!$J:$J,0))</f>
        <v>0</v>
      </c>
      <c r="AI68" s="16">
        <f>INDEX(Cal_NonRegress!AI:AI,MATCH($J68,Cal_NonRegress!$J:$J,0))</f>
        <v>0</v>
      </c>
      <c r="AJ68" s="16">
        <f>INDEX(Cal_NonRegress!AJ:AJ,MATCH($J68,Cal_NonRegress!$J:$J,0))</f>
        <v>0</v>
      </c>
      <c r="AK68" s="16">
        <f>INDEX(Cal_NonRegress!AK:AK,MATCH($J68,Cal_NonRegress!$J:$J,0))</f>
        <v>0</v>
      </c>
      <c r="AM68" s="55"/>
      <c r="AN68" s="55"/>
      <c r="AO68" s="55"/>
      <c r="AP68" s="55"/>
      <c r="AQ68" s="55"/>
      <c r="AR68" s="55"/>
      <c r="AU68" s="62"/>
    </row>
    <row r="69" spans="2:72" s="51" customFormat="1">
      <c r="E69" s="51" t="s">
        <v>26</v>
      </c>
      <c r="F69" s="137" t="str">
        <f t="shared" si="10"/>
        <v>Other Direct Activities (ODA)</v>
      </c>
      <c r="J69" s="137" t="str">
        <f t="shared" si="11"/>
        <v>NWOther Direct Activities (ODA)</v>
      </c>
      <c r="L69" s="51" t="s">
        <v>108</v>
      </c>
      <c r="M69" s="15" t="str">
        <f>INDEX(Local!$G$12:$G$34,MATCH(F69,Local!$F$12:$F$34,0))</f>
        <v>Non-regression</v>
      </c>
      <c r="N69" s="15" t="str">
        <f>INDEX(Local!$I$12:$I$34,MATCH(F69,Local!$F$12:$F$34,0))</f>
        <v>Yes</v>
      </c>
      <c r="R69" s="55"/>
      <c r="T69" s="16">
        <f>INDEX(Cal_NonRegress!T:T,MATCH($J69,Cal_NonRegress!$J:$J,0))</f>
        <v>0</v>
      </c>
      <c r="U69" s="16">
        <f>INDEX(Cal_NonRegress!U:U,MATCH($J69,Cal_NonRegress!$J:$J,0))</f>
        <v>0</v>
      </c>
      <c r="V69" s="16">
        <f>INDEX(Cal_NonRegress!V:V,MATCH($J69,Cal_NonRegress!$J:$J,0))</f>
        <v>0</v>
      </c>
      <c r="W69" s="16">
        <f>INDEX(Cal_NonRegress!W:W,MATCH($J69,Cal_NonRegress!$J:$J,0))</f>
        <v>0</v>
      </c>
      <c r="X69" s="16">
        <f>INDEX(Cal_NonRegress!X:X,MATCH($J69,Cal_NonRegress!$J:$J,0))</f>
        <v>0</v>
      </c>
      <c r="Y69" s="16">
        <f>INDEX(Cal_NonRegress!Y:Y,MATCH($J69,Cal_NonRegress!$J:$J,0))</f>
        <v>0</v>
      </c>
      <c r="Z69" s="16">
        <f>INDEX(Cal_NonRegress!Z:Z,MATCH($J69,Cal_NonRegress!$J:$J,0))</f>
        <v>0</v>
      </c>
      <c r="AA69" s="16">
        <f>INDEX(Cal_NonRegress!AA:AA,MATCH($J69,Cal_NonRegress!$J:$J,0))</f>
        <v>0</v>
      </c>
      <c r="AB69" s="16">
        <f>INDEX(Cal_NonRegress!AB:AB,MATCH($J69,Cal_NonRegress!$J:$J,0))</f>
        <v>0</v>
      </c>
      <c r="AC69" s="16">
        <f>INDEX(Cal_NonRegress!AC:AC,MATCH($J69,Cal_NonRegress!$J:$J,0))</f>
        <v>0</v>
      </c>
      <c r="AD69" s="16">
        <f>INDEX(Cal_NonRegress!AD:AD,MATCH($J69,Cal_NonRegress!$J:$J,0))</f>
        <v>0</v>
      </c>
      <c r="AE69" s="16">
        <f>INDEX(Cal_NonRegress!AE:AE,MATCH($J69,Cal_NonRegress!$J:$J,0))</f>
        <v>0</v>
      </c>
      <c r="AF69" s="16">
        <f>INDEX(Cal_NonRegress!AF:AF,MATCH($J69,Cal_NonRegress!$J:$J,0))</f>
        <v>0</v>
      </c>
      <c r="AG69" s="16">
        <f>INDEX(Cal_NonRegress!AG:AG,MATCH($J69,Cal_NonRegress!$J:$J,0))</f>
        <v>0</v>
      </c>
      <c r="AH69" s="16">
        <f>INDEX(Cal_NonRegress!AH:AH,MATCH($J69,Cal_NonRegress!$J:$J,0))</f>
        <v>0</v>
      </c>
      <c r="AI69" s="16">
        <f>INDEX(Cal_NonRegress!AI:AI,MATCH($J69,Cal_NonRegress!$J:$J,0))</f>
        <v>0</v>
      </c>
      <c r="AJ69" s="16">
        <f>INDEX(Cal_NonRegress!AJ:AJ,MATCH($J69,Cal_NonRegress!$J:$J,0))</f>
        <v>0</v>
      </c>
      <c r="AK69" s="16">
        <f>INDEX(Cal_NonRegress!AK:AK,MATCH($J69,Cal_NonRegress!$J:$J,0))</f>
        <v>0</v>
      </c>
      <c r="AM69" s="55"/>
      <c r="AN69" s="55"/>
      <c r="AO69" s="55"/>
      <c r="AP69" s="55"/>
      <c r="AQ69" s="55"/>
      <c r="AR69" s="55"/>
      <c r="AU69" s="62"/>
    </row>
    <row r="70" spans="2:72" s="51" customFormat="1">
      <c r="E70" s="51" t="s">
        <v>28</v>
      </c>
      <c r="F70" s="137" t="str">
        <f t="shared" si="10"/>
        <v>Other Direct Activities (ODA)</v>
      </c>
      <c r="J70" s="137" t="str">
        <f t="shared" si="11"/>
        <v>WMOther Direct Activities (ODA)</v>
      </c>
      <c r="L70" s="51" t="s">
        <v>108</v>
      </c>
      <c r="M70" s="15" t="str">
        <f>INDEX(Local!$G$12:$G$34,MATCH(F70,Local!$F$12:$F$34,0))</f>
        <v>Non-regression</v>
      </c>
      <c r="N70" s="15" t="str">
        <f>INDEX(Local!$I$12:$I$34,MATCH(F70,Local!$F$12:$F$34,0))</f>
        <v>Yes</v>
      </c>
      <c r="R70" s="55"/>
      <c r="T70" s="16">
        <f>INDEX(Cal_NonRegress!T:T,MATCH($J70,Cal_NonRegress!$J:$J,0))</f>
        <v>0</v>
      </c>
      <c r="U70" s="16">
        <f>INDEX(Cal_NonRegress!U:U,MATCH($J70,Cal_NonRegress!$J:$J,0))</f>
        <v>0</v>
      </c>
      <c r="V70" s="16">
        <f>INDEX(Cal_NonRegress!V:V,MATCH($J70,Cal_NonRegress!$J:$J,0))</f>
        <v>0</v>
      </c>
      <c r="W70" s="16">
        <f>INDEX(Cal_NonRegress!W:W,MATCH($J70,Cal_NonRegress!$J:$J,0))</f>
        <v>0</v>
      </c>
      <c r="X70" s="16">
        <f>INDEX(Cal_NonRegress!X:X,MATCH($J70,Cal_NonRegress!$J:$J,0))</f>
        <v>0</v>
      </c>
      <c r="Y70" s="16">
        <f>INDEX(Cal_NonRegress!Y:Y,MATCH($J70,Cal_NonRegress!$J:$J,0))</f>
        <v>0</v>
      </c>
      <c r="Z70" s="16">
        <f>INDEX(Cal_NonRegress!Z:Z,MATCH($J70,Cal_NonRegress!$J:$J,0))</f>
        <v>0</v>
      </c>
      <c r="AA70" s="16">
        <f>INDEX(Cal_NonRegress!AA:AA,MATCH($J70,Cal_NonRegress!$J:$J,0))</f>
        <v>0</v>
      </c>
      <c r="AB70" s="16">
        <f>INDEX(Cal_NonRegress!AB:AB,MATCH($J70,Cal_NonRegress!$J:$J,0))</f>
        <v>0</v>
      </c>
      <c r="AC70" s="16">
        <f>INDEX(Cal_NonRegress!AC:AC,MATCH($J70,Cal_NonRegress!$J:$J,0))</f>
        <v>0</v>
      </c>
      <c r="AD70" s="16">
        <f>INDEX(Cal_NonRegress!AD:AD,MATCH($J70,Cal_NonRegress!$J:$J,0))</f>
        <v>0</v>
      </c>
      <c r="AE70" s="16">
        <f>INDEX(Cal_NonRegress!AE:AE,MATCH($J70,Cal_NonRegress!$J:$J,0))</f>
        <v>0</v>
      </c>
      <c r="AF70" s="16">
        <f>INDEX(Cal_NonRegress!AF:AF,MATCH($J70,Cal_NonRegress!$J:$J,0))</f>
        <v>0</v>
      </c>
      <c r="AG70" s="16">
        <f>INDEX(Cal_NonRegress!AG:AG,MATCH($J70,Cal_NonRegress!$J:$J,0))</f>
        <v>0</v>
      </c>
      <c r="AH70" s="16">
        <f>INDEX(Cal_NonRegress!AH:AH,MATCH($J70,Cal_NonRegress!$J:$J,0))</f>
        <v>0</v>
      </c>
      <c r="AI70" s="16">
        <f>INDEX(Cal_NonRegress!AI:AI,MATCH($J70,Cal_NonRegress!$J:$J,0))</f>
        <v>0</v>
      </c>
      <c r="AJ70" s="16">
        <f>INDEX(Cal_NonRegress!AJ:AJ,MATCH($J70,Cal_NonRegress!$J:$J,0))</f>
        <v>0</v>
      </c>
      <c r="AK70" s="16">
        <f>INDEX(Cal_NonRegress!AK:AK,MATCH($J70,Cal_NonRegress!$J:$J,0))</f>
        <v>0</v>
      </c>
      <c r="AM70" s="55"/>
      <c r="AN70" s="55"/>
      <c r="AO70" s="55"/>
      <c r="AP70" s="55"/>
      <c r="AQ70" s="55"/>
      <c r="AR70" s="55"/>
      <c r="AU70" s="62"/>
    </row>
    <row r="71" spans="2:72" s="51" customFormat="1">
      <c r="E71" s="51" t="s">
        <v>30</v>
      </c>
      <c r="F71" s="137" t="str">
        <f t="shared" si="10"/>
        <v>Other Direct Activities (ODA)</v>
      </c>
      <c r="J71" s="137" t="str">
        <f t="shared" si="11"/>
        <v>NGNOther Direct Activities (ODA)</v>
      </c>
      <c r="L71" s="51" t="s">
        <v>108</v>
      </c>
      <c r="M71" s="15" t="str">
        <f>INDEX(Local!$G$12:$G$34,MATCH(F71,Local!$F$12:$F$34,0))</f>
        <v>Non-regression</v>
      </c>
      <c r="N71" s="15" t="str">
        <f>INDEX(Local!$I$12:$I$34,MATCH(F71,Local!$F$12:$F$34,0))</f>
        <v>Yes</v>
      </c>
      <c r="R71" s="55"/>
      <c r="T71" s="16">
        <f>INDEX(Cal_NonRegress!T:T,MATCH($J71,Cal_NonRegress!$J:$J,0))</f>
        <v>0</v>
      </c>
      <c r="U71" s="16">
        <f>INDEX(Cal_NonRegress!U:U,MATCH($J71,Cal_NonRegress!$J:$J,0))</f>
        <v>0</v>
      </c>
      <c r="V71" s="16">
        <f>INDEX(Cal_NonRegress!V:V,MATCH($J71,Cal_NonRegress!$J:$J,0))</f>
        <v>0</v>
      </c>
      <c r="W71" s="16">
        <f>INDEX(Cal_NonRegress!W:W,MATCH($J71,Cal_NonRegress!$J:$J,0))</f>
        <v>0</v>
      </c>
      <c r="X71" s="16">
        <f>INDEX(Cal_NonRegress!X:X,MATCH($J71,Cal_NonRegress!$J:$J,0))</f>
        <v>0</v>
      </c>
      <c r="Y71" s="16">
        <f>INDEX(Cal_NonRegress!Y:Y,MATCH($J71,Cal_NonRegress!$J:$J,0))</f>
        <v>0</v>
      </c>
      <c r="Z71" s="16">
        <f>INDEX(Cal_NonRegress!Z:Z,MATCH($J71,Cal_NonRegress!$J:$J,0))</f>
        <v>0</v>
      </c>
      <c r="AA71" s="16">
        <f>INDEX(Cal_NonRegress!AA:AA,MATCH($J71,Cal_NonRegress!$J:$J,0))</f>
        <v>0</v>
      </c>
      <c r="AB71" s="16">
        <f>INDEX(Cal_NonRegress!AB:AB,MATCH($J71,Cal_NonRegress!$J:$J,0))</f>
        <v>0</v>
      </c>
      <c r="AC71" s="16">
        <f>INDEX(Cal_NonRegress!AC:AC,MATCH($J71,Cal_NonRegress!$J:$J,0))</f>
        <v>0</v>
      </c>
      <c r="AD71" s="16">
        <f>INDEX(Cal_NonRegress!AD:AD,MATCH($J71,Cal_NonRegress!$J:$J,0))</f>
        <v>0</v>
      </c>
      <c r="AE71" s="16">
        <f>INDEX(Cal_NonRegress!AE:AE,MATCH($J71,Cal_NonRegress!$J:$J,0))</f>
        <v>0</v>
      </c>
      <c r="AF71" s="16">
        <f>INDEX(Cal_NonRegress!AF:AF,MATCH($J71,Cal_NonRegress!$J:$J,0))</f>
        <v>0</v>
      </c>
      <c r="AG71" s="16">
        <f>INDEX(Cal_NonRegress!AG:AG,MATCH($J71,Cal_NonRegress!$J:$J,0))</f>
        <v>0</v>
      </c>
      <c r="AH71" s="16">
        <f>INDEX(Cal_NonRegress!AH:AH,MATCH($J71,Cal_NonRegress!$J:$J,0))</f>
        <v>0</v>
      </c>
      <c r="AI71" s="16">
        <f>INDEX(Cal_NonRegress!AI:AI,MATCH($J71,Cal_NonRegress!$J:$J,0))</f>
        <v>0</v>
      </c>
      <c r="AJ71" s="16">
        <f>INDEX(Cal_NonRegress!AJ:AJ,MATCH($J71,Cal_NonRegress!$J:$J,0))</f>
        <v>0</v>
      </c>
      <c r="AK71" s="16">
        <f>INDEX(Cal_NonRegress!AK:AK,MATCH($J71,Cal_NonRegress!$J:$J,0))</f>
        <v>0</v>
      </c>
      <c r="AM71" s="55"/>
      <c r="AN71" s="55"/>
      <c r="AO71" s="55"/>
      <c r="AP71" s="55"/>
      <c r="AQ71" s="55"/>
      <c r="AR71" s="55"/>
      <c r="AU71" s="62"/>
    </row>
    <row r="72" spans="2:72" s="51" customFormat="1">
      <c r="E72" s="51" t="s">
        <v>32</v>
      </c>
      <c r="F72" s="137" t="str">
        <f t="shared" si="10"/>
        <v>Other Direct Activities (ODA)</v>
      </c>
      <c r="J72" s="137" t="str">
        <f t="shared" si="11"/>
        <v>ScOther Direct Activities (ODA)</v>
      </c>
      <c r="L72" s="51" t="s">
        <v>108</v>
      </c>
      <c r="M72" s="15" t="str">
        <f>INDEX(Local!$G$12:$G$34,MATCH(F72,Local!$F$12:$F$34,0))</f>
        <v>Non-regression</v>
      </c>
      <c r="N72" s="15" t="str">
        <f>INDEX(Local!$I$12:$I$34,MATCH(F72,Local!$F$12:$F$34,0))</f>
        <v>Yes</v>
      </c>
      <c r="R72" s="55"/>
      <c r="T72" s="16">
        <f>INDEX(Cal_NonRegress!T:T,MATCH($J72,Cal_NonRegress!$J:$J,0))</f>
        <v>0</v>
      </c>
      <c r="U72" s="16">
        <f>INDEX(Cal_NonRegress!U:U,MATCH($J72,Cal_NonRegress!$J:$J,0))</f>
        <v>0</v>
      </c>
      <c r="V72" s="16">
        <f>INDEX(Cal_NonRegress!V:V,MATCH($J72,Cal_NonRegress!$J:$J,0))</f>
        <v>0</v>
      </c>
      <c r="W72" s="16">
        <f>INDEX(Cal_NonRegress!W:W,MATCH($J72,Cal_NonRegress!$J:$J,0))</f>
        <v>0</v>
      </c>
      <c r="X72" s="16">
        <f>INDEX(Cal_NonRegress!X:X,MATCH($J72,Cal_NonRegress!$J:$J,0))</f>
        <v>0</v>
      </c>
      <c r="Y72" s="16">
        <f>INDEX(Cal_NonRegress!Y:Y,MATCH($J72,Cal_NonRegress!$J:$J,0))</f>
        <v>0</v>
      </c>
      <c r="Z72" s="16">
        <f>INDEX(Cal_NonRegress!Z:Z,MATCH($J72,Cal_NonRegress!$J:$J,0))</f>
        <v>0</v>
      </c>
      <c r="AA72" s="16">
        <f>INDEX(Cal_NonRegress!AA:AA,MATCH($J72,Cal_NonRegress!$J:$J,0))</f>
        <v>0</v>
      </c>
      <c r="AB72" s="16">
        <f>INDEX(Cal_NonRegress!AB:AB,MATCH($J72,Cal_NonRegress!$J:$J,0))</f>
        <v>0</v>
      </c>
      <c r="AC72" s="16">
        <f>INDEX(Cal_NonRegress!AC:AC,MATCH($J72,Cal_NonRegress!$J:$J,0))</f>
        <v>0</v>
      </c>
      <c r="AD72" s="16">
        <f>INDEX(Cal_NonRegress!AD:AD,MATCH($J72,Cal_NonRegress!$J:$J,0))</f>
        <v>0</v>
      </c>
      <c r="AE72" s="16">
        <f>INDEX(Cal_NonRegress!AE:AE,MATCH($J72,Cal_NonRegress!$J:$J,0))</f>
        <v>0</v>
      </c>
      <c r="AF72" s="16">
        <f>INDEX(Cal_NonRegress!AF:AF,MATCH($J72,Cal_NonRegress!$J:$J,0))</f>
        <v>0</v>
      </c>
      <c r="AG72" s="16">
        <f>INDEX(Cal_NonRegress!AG:AG,MATCH($J72,Cal_NonRegress!$J:$J,0))</f>
        <v>0</v>
      </c>
      <c r="AH72" s="16">
        <f>INDEX(Cal_NonRegress!AH:AH,MATCH($J72,Cal_NonRegress!$J:$J,0))</f>
        <v>0</v>
      </c>
      <c r="AI72" s="16">
        <f>INDEX(Cal_NonRegress!AI:AI,MATCH($J72,Cal_NonRegress!$J:$J,0))</f>
        <v>0</v>
      </c>
      <c r="AJ72" s="16">
        <f>INDEX(Cal_NonRegress!AJ:AJ,MATCH($J72,Cal_NonRegress!$J:$J,0))</f>
        <v>0</v>
      </c>
      <c r="AK72" s="16">
        <f>INDEX(Cal_NonRegress!AK:AK,MATCH($J72,Cal_NonRegress!$J:$J,0))</f>
        <v>0</v>
      </c>
      <c r="AM72" s="55"/>
      <c r="AN72" s="55"/>
      <c r="AO72" s="55"/>
      <c r="AP72" s="55"/>
      <c r="AQ72" s="55"/>
      <c r="AR72" s="55"/>
      <c r="AU72" s="62"/>
    </row>
    <row r="73" spans="2:72" s="51" customFormat="1">
      <c r="E73" s="51" t="s">
        <v>34</v>
      </c>
      <c r="F73" s="137" t="str">
        <f t="shared" si="10"/>
        <v>Other Direct Activities (ODA)</v>
      </c>
      <c r="J73" s="137" t="str">
        <f t="shared" si="11"/>
        <v>SoOther Direct Activities (ODA)</v>
      </c>
      <c r="L73" s="51" t="s">
        <v>108</v>
      </c>
      <c r="M73" s="15" t="str">
        <f>INDEX(Local!$G$12:$G$34,MATCH(F73,Local!$F$12:$F$34,0))</f>
        <v>Non-regression</v>
      </c>
      <c r="N73" s="15" t="str">
        <f>INDEX(Local!$I$12:$I$34,MATCH(F73,Local!$F$12:$F$34,0))</f>
        <v>Yes</v>
      </c>
      <c r="R73" s="55"/>
      <c r="T73" s="16">
        <f>INDEX(Cal_NonRegress!T:T,MATCH($J73,Cal_NonRegress!$J:$J,0))</f>
        <v>0</v>
      </c>
      <c r="U73" s="16">
        <f>INDEX(Cal_NonRegress!U:U,MATCH($J73,Cal_NonRegress!$J:$J,0))</f>
        <v>0</v>
      </c>
      <c r="V73" s="16">
        <f>INDEX(Cal_NonRegress!V:V,MATCH($J73,Cal_NonRegress!$J:$J,0))</f>
        <v>0</v>
      </c>
      <c r="W73" s="16">
        <f>INDEX(Cal_NonRegress!W:W,MATCH($J73,Cal_NonRegress!$J:$J,0))</f>
        <v>0</v>
      </c>
      <c r="X73" s="16">
        <f>INDEX(Cal_NonRegress!X:X,MATCH($J73,Cal_NonRegress!$J:$J,0))</f>
        <v>0</v>
      </c>
      <c r="Y73" s="16">
        <f>INDEX(Cal_NonRegress!Y:Y,MATCH($J73,Cal_NonRegress!$J:$J,0))</f>
        <v>0</v>
      </c>
      <c r="Z73" s="16">
        <f>INDEX(Cal_NonRegress!Z:Z,MATCH($J73,Cal_NonRegress!$J:$J,0))</f>
        <v>0</v>
      </c>
      <c r="AA73" s="16">
        <f>INDEX(Cal_NonRegress!AA:AA,MATCH($J73,Cal_NonRegress!$J:$J,0))</f>
        <v>0</v>
      </c>
      <c r="AB73" s="16">
        <f>INDEX(Cal_NonRegress!AB:AB,MATCH($J73,Cal_NonRegress!$J:$J,0))</f>
        <v>0</v>
      </c>
      <c r="AC73" s="16">
        <f>INDEX(Cal_NonRegress!AC:AC,MATCH($J73,Cal_NonRegress!$J:$J,0))</f>
        <v>0</v>
      </c>
      <c r="AD73" s="16">
        <f>INDEX(Cal_NonRegress!AD:AD,MATCH($J73,Cal_NonRegress!$J:$J,0))</f>
        <v>0</v>
      </c>
      <c r="AE73" s="16">
        <f>INDEX(Cal_NonRegress!AE:AE,MATCH($J73,Cal_NonRegress!$J:$J,0))</f>
        <v>0</v>
      </c>
      <c r="AF73" s="16">
        <f>INDEX(Cal_NonRegress!AF:AF,MATCH($J73,Cal_NonRegress!$J:$J,0))</f>
        <v>0</v>
      </c>
      <c r="AG73" s="16">
        <f>INDEX(Cal_NonRegress!AG:AG,MATCH($J73,Cal_NonRegress!$J:$J,0))</f>
        <v>0</v>
      </c>
      <c r="AH73" s="16">
        <f>INDEX(Cal_NonRegress!AH:AH,MATCH($J73,Cal_NonRegress!$J:$J,0))</f>
        <v>0</v>
      </c>
      <c r="AI73" s="16">
        <f>INDEX(Cal_NonRegress!AI:AI,MATCH($J73,Cal_NonRegress!$J:$J,0))</f>
        <v>0</v>
      </c>
      <c r="AJ73" s="16">
        <f>INDEX(Cal_NonRegress!AJ:AJ,MATCH($J73,Cal_NonRegress!$J:$J,0))</f>
        <v>0</v>
      </c>
      <c r="AK73" s="16">
        <f>INDEX(Cal_NonRegress!AK:AK,MATCH($J73,Cal_NonRegress!$J:$J,0))</f>
        <v>0</v>
      </c>
      <c r="AM73" s="55"/>
      <c r="AN73" s="55"/>
      <c r="AO73" s="55"/>
      <c r="AP73" s="55"/>
      <c r="AQ73" s="55"/>
      <c r="AR73" s="55"/>
      <c r="AU73" s="62"/>
    </row>
    <row r="74" spans="2:72" s="51" customFormat="1">
      <c r="E74" s="51" t="s">
        <v>36</v>
      </c>
      <c r="F74" s="137" t="str">
        <f t="shared" si="10"/>
        <v>Other Direct Activities (ODA)</v>
      </c>
      <c r="J74" s="137" t="str">
        <f t="shared" si="11"/>
        <v>WWUOther Direct Activities (ODA)</v>
      </c>
      <c r="L74" s="51" t="s">
        <v>108</v>
      </c>
      <c r="M74" s="15" t="str">
        <f>INDEX(Local!$G$12:$G$34,MATCH(F74,Local!$F$12:$F$34,0))</f>
        <v>Non-regression</v>
      </c>
      <c r="N74" s="15" t="str">
        <f>INDEX(Local!$I$12:$I$34,MATCH(F74,Local!$F$12:$F$34,0))</f>
        <v>Yes</v>
      </c>
      <c r="R74" s="55"/>
      <c r="T74" s="16">
        <f>INDEX(Cal_NonRegress!T:T,MATCH($J74,Cal_NonRegress!$J:$J,0))</f>
        <v>0</v>
      </c>
      <c r="U74" s="16">
        <f>INDEX(Cal_NonRegress!U:U,MATCH($J74,Cal_NonRegress!$J:$J,0))</f>
        <v>0</v>
      </c>
      <c r="V74" s="16">
        <f>INDEX(Cal_NonRegress!V:V,MATCH($J74,Cal_NonRegress!$J:$J,0))</f>
        <v>0</v>
      </c>
      <c r="W74" s="16">
        <f>INDEX(Cal_NonRegress!W:W,MATCH($J74,Cal_NonRegress!$J:$J,0))</f>
        <v>0</v>
      </c>
      <c r="X74" s="16">
        <f>INDEX(Cal_NonRegress!X:X,MATCH($J74,Cal_NonRegress!$J:$J,0))</f>
        <v>0</v>
      </c>
      <c r="Y74" s="16">
        <f>INDEX(Cal_NonRegress!Y:Y,MATCH($J74,Cal_NonRegress!$J:$J,0))</f>
        <v>0</v>
      </c>
      <c r="Z74" s="16">
        <f>INDEX(Cal_NonRegress!Z:Z,MATCH($J74,Cal_NonRegress!$J:$J,0))</f>
        <v>0</v>
      </c>
      <c r="AA74" s="16">
        <f>INDEX(Cal_NonRegress!AA:AA,MATCH($J74,Cal_NonRegress!$J:$J,0))</f>
        <v>0</v>
      </c>
      <c r="AB74" s="16">
        <f>INDEX(Cal_NonRegress!AB:AB,MATCH($J74,Cal_NonRegress!$J:$J,0))</f>
        <v>0</v>
      </c>
      <c r="AC74" s="16">
        <f>INDEX(Cal_NonRegress!AC:AC,MATCH($J74,Cal_NonRegress!$J:$J,0))</f>
        <v>0</v>
      </c>
      <c r="AD74" s="16">
        <f>INDEX(Cal_NonRegress!AD:AD,MATCH($J74,Cal_NonRegress!$J:$J,0))</f>
        <v>0</v>
      </c>
      <c r="AE74" s="16">
        <f>INDEX(Cal_NonRegress!AE:AE,MATCH($J74,Cal_NonRegress!$J:$J,0))</f>
        <v>0</v>
      </c>
      <c r="AF74" s="16">
        <f>INDEX(Cal_NonRegress!AF:AF,MATCH($J74,Cal_NonRegress!$J:$J,0))</f>
        <v>0</v>
      </c>
      <c r="AG74" s="16">
        <f>INDEX(Cal_NonRegress!AG:AG,MATCH($J74,Cal_NonRegress!$J:$J,0))</f>
        <v>0</v>
      </c>
      <c r="AH74" s="16">
        <f>INDEX(Cal_NonRegress!AH:AH,MATCH($J74,Cal_NonRegress!$J:$J,0))</f>
        <v>0</v>
      </c>
      <c r="AI74" s="16">
        <f>INDEX(Cal_NonRegress!AI:AI,MATCH($J74,Cal_NonRegress!$J:$J,0))</f>
        <v>0</v>
      </c>
      <c r="AJ74" s="16">
        <f>INDEX(Cal_NonRegress!AJ:AJ,MATCH($J74,Cal_NonRegress!$J:$J,0))</f>
        <v>0</v>
      </c>
      <c r="AK74" s="16">
        <f>INDEX(Cal_NonRegress!AK:AK,MATCH($J74,Cal_NonRegress!$J:$J,0))</f>
        <v>0</v>
      </c>
      <c r="AM74" s="55"/>
      <c r="AN74" s="69"/>
      <c r="AO74" s="69"/>
      <c r="AP74" s="55"/>
      <c r="AQ74" s="69"/>
      <c r="AR74" s="69"/>
      <c r="AU74" s="62"/>
    </row>
    <row r="75" spans="2:72" s="51" customFormat="1">
      <c r="AU75" s="62"/>
    </row>
    <row r="76" spans="2:72" s="51" customFormat="1" ht="14.65">
      <c r="B76" s="54" t="s">
        <v>165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61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</row>
    <row r="77" spans="2:72" s="51" customFormat="1"/>
    <row r="78" spans="2:72" s="51" customFormat="1">
      <c r="E78" s="51" t="s">
        <v>21</v>
      </c>
      <c r="F78" s="137" t="str">
        <f t="shared" ref="F78:F85" si="12">$B$76</f>
        <v>Training &amp; Apprentices</v>
      </c>
      <c r="J78" s="137" t="str">
        <f t="shared" ref="J78:J85" si="13">$E78&amp;""&amp;F78</f>
        <v>EoETraining &amp; Apprentices</v>
      </c>
      <c r="L78" s="51" t="s">
        <v>108</v>
      </c>
      <c r="M78" s="15" t="str">
        <f>INDEX(Local!$G$12:$G$34,MATCH(F78,Local!$F$12:$F$34,0))</f>
        <v>Non-regression</v>
      </c>
      <c r="N78" s="15" t="str">
        <f>INDEX(Local!$I$12:$I$34,MATCH(F78,Local!$F$12:$F$34,0))</f>
        <v>Yes</v>
      </c>
      <c r="R78" s="55"/>
      <c r="T78" s="16">
        <f>INDEX(Cal_NonRegress!T:T,MATCH($J78,Cal_NonRegress!$J:$J,0))</f>
        <v>0</v>
      </c>
      <c r="U78" s="16">
        <f>INDEX(Cal_NonRegress!U:U,MATCH($J78,Cal_NonRegress!$J:$J,0))</f>
        <v>0</v>
      </c>
      <c r="V78" s="16">
        <f>INDEX(Cal_NonRegress!V:V,MATCH($J78,Cal_NonRegress!$J:$J,0))</f>
        <v>0</v>
      </c>
      <c r="W78" s="16">
        <f>INDEX(Cal_NonRegress!W:W,MATCH($J78,Cal_NonRegress!$J:$J,0))</f>
        <v>0</v>
      </c>
      <c r="X78" s="16">
        <f>INDEX(Cal_NonRegress!X:X,MATCH($J78,Cal_NonRegress!$J:$J,0))</f>
        <v>0</v>
      </c>
      <c r="Y78" s="16">
        <f>INDEX(Cal_NonRegress!Y:Y,MATCH($J78,Cal_NonRegress!$J:$J,0))</f>
        <v>0</v>
      </c>
      <c r="Z78" s="16">
        <f>INDEX(Cal_NonRegress!Z:Z,MATCH($J78,Cal_NonRegress!$J:$J,0))</f>
        <v>0</v>
      </c>
      <c r="AA78" s="16">
        <f>INDEX(Cal_NonRegress!AA:AA,MATCH($J78,Cal_NonRegress!$J:$J,0))</f>
        <v>0</v>
      </c>
      <c r="AB78" s="16">
        <f>INDEX(Cal_NonRegress!AB:AB,MATCH($J78,Cal_NonRegress!$J:$J,0))</f>
        <v>0</v>
      </c>
      <c r="AC78" s="16">
        <f>INDEX(Cal_NonRegress!AC:AC,MATCH($J78,Cal_NonRegress!$J:$J,0))</f>
        <v>0</v>
      </c>
      <c r="AD78" s="16">
        <f>INDEX(Cal_NonRegress!AD:AD,MATCH($J78,Cal_NonRegress!$J:$J,0))</f>
        <v>0</v>
      </c>
      <c r="AE78" s="16">
        <f>INDEX(Cal_NonRegress!AE:AE,MATCH($J78,Cal_NonRegress!$J:$J,0))</f>
        <v>0</v>
      </c>
      <c r="AF78" s="16">
        <f>INDEX(Cal_NonRegress!AF:AF,MATCH($J78,Cal_NonRegress!$J:$J,0))</f>
        <v>0</v>
      </c>
      <c r="AG78" s="16">
        <f>INDEX(Cal_NonRegress!AG:AG,MATCH($J78,Cal_NonRegress!$J:$J,0))</f>
        <v>0</v>
      </c>
      <c r="AH78" s="16">
        <f>INDEX(Cal_NonRegress!AH:AH,MATCH($J78,Cal_NonRegress!$J:$J,0))</f>
        <v>0</v>
      </c>
      <c r="AI78" s="16">
        <f>INDEX(Cal_NonRegress!AI:AI,MATCH($J78,Cal_NonRegress!$J:$J,0))</f>
        <v>0</v>
      </c>
      <c r="AJ78" s="16">
        <f>INDEX(Cal_NonRegress!AJ:AJ,MATCH($J78,Cal_NonRegress!$J:$J,0))</f>
        <v>0</v>
      </c>
      <c r="AK78" s="16">
        <f>INDEX(Cal_NonRegress!AK:AK,MATCH($J78,Cal_NonRegress!$J:$J,0))</f>
        <v>0</v>
      </c>
      <c r="AM78" s="55"/>
      <c r="AN78" s="55"/>
      <c r="AO78" s="55"/>
      <c r="AP78" s="55"/>
      <c r="AQ78" s="55"/>
      <c r="AR78" s="55"/>
      <c r="AU78" s="62"/>
    </row>
    <row r="79" spans="2:72" s="51" customFormat="1">
      <c r="E79" s="51" t="s">
        <v>24</v>
      </c>
      <c r="F79" s="137" t="str">
        <f t="shared" si="12"/>
        <v>Training &amp; Apprentices</v>
      </c>
      <c r="G79" s="76"/>
      <c r="J79" s="137" t="str">
        <f t="shared" si="13"/>
        <v>LonTraining &amp; Apprentices</v>
      </c>
      <c r="L79" s="51" t="s">
        <v>108</v>
      </c>
      <c r="M79" s="15" t="str">
        <f>INDEX(Local!$G$12:$G$34,MATCH(F79,Local!$F$12:$F$34,0))</f>
        <v>Non-regression</v>
      </c>
      <c r="N79" s="15" t="str">
        <f>INDEX(Local!$I$12:$I$34,MATCH(F79,Local!$F$12:$F$34,0))</f>
        <v>Yes</v>
      </c>
      <c r="R79" s="55"/>
      <c r="T79" s="16">
        <f>INDEX(Cal_NonRegress!T:T,MATCH($J79,Cal_NonRegress!$J:$J,0))</f>
        <v>0</v>
      </c>
      <c r="U79" s="16">
        <f>INDEX(Cal_NonRegress!U:U,MATCH($J79,Cal_NonRegress!$J:$J,0))</f>
        <v>0</v>
      </c>
      <c r="V79" s="16">
        <f>INDEX(Cal_NonRegress!V:V,MATCH($J79,Cal_NonRegress!$J:$J,0))</f>
        <v>0</v>
      </c>
      <c r="W79" s="16">
        <f>INDEX(Cal_NonRegress!W:W,MATCH($J79,Cal_NonRegress!$J:$J,0))</f>
        <v>0</v>
      </c>
      <c r="X79" s="16">
        <f>INDEX(Cal_NonRegress!X:X,MATCH($J79,Cal_NonRegress!$J:$J,0))</f>
        <v>0</v>
      </c>
      <c r="Y79" s="16">
        <f>INDEX(Cal_NonRegress!Y:Y,MATCH($J79,Cal_NonRegress!$J:$J,0))</f>
        <v>0</v>
      </c>
      <c r="Z79" s="16">
        <f>INDEX(Cal_NonRegress!Z:Z,MATCH($J79,Cal_NonRegress!$J:$J,0))</f>
        <v>0</v>
      </c>
      <c r="AA79" s="16">
        <f>INDEX(Cal_NonRegress!AA:AA,MATCH($J79,Cal_NonRegress!$J:$J,0))</f>
        <v>0</v>
      </c>
      <c r="AB79" s="16">
        <f>INDEX(Cal_NonRegress!AB:AB,MATCH($J79,Cal_NonRegress!$J:$J,0))</f>
        <v>0</v>
      </c>
      <c r="AC79" s="16">
        <f>INDEX(Cal_NonRegress!AC:AC,MATCH($J79,Cal_NonRegress!$J:$J,0))</f>
        <v>0</v>
      </c>
      <c r="AD79" s="16">
        <f>INDEX(Cal_NonRegress!AD:AD,MATCH($J79,Cal_NonRegress!$J:$J,0))</f>
        <v>0</v>
      </c>
      <c r="AE79" s="16">
        <f>INDEX(Cal_NonRegress!AE:AE,MATCH($J79,Cal_NonRegress!$J:$J,0))</f>
        <v>0</v>
      </c>
      <c r="AF79" s="16">
        <f>INDEX(Cal_NonRegress!AF:AF,MATCH($J79,Cal_NonRegress!$J:$J,0))</f>
        <v>0</v>
      </c>
      <c r="AG79" s="16">
        <f>INDEX(Cal_NonRegress!AG:AG,MATCH($J79,Cal_NonRegress!$J:$J,0))</f>
        <v>0</v>
      </c>
      <c r="AH79" s="16">
        <f>INDEX(Cal_NonRegress!AH:AH,MATCH($J79,Cal_NonRegress!$J:$J,0))</f>
        <v>0</v>
      </c>
      <c r="AI79" s="16">
        <f>INDEX(Cal_NonRegress!AI:AI,MATCH($J79,Cal_NonRegress!$J:$J,0))</f>
        <v>0</v>
      </c>
      <c r="AJ79" s="16">
        <f>INDEX(Cal_NonRegress!AJ:AJ,MATCH($J79,Cal_NonRegress!$J:$J,0))</f>
        <v>0</v>
      </c>
      <c r="AK79" s="16">
        <f>INDEX(Cal_NonRegress!AK:AK,MATCH($J79,Cal_NonRegress!$J:$J,0))</f>
        <v>0</v>
      </c>
      <c r="AM79" s="55"/>
      <c r="AN79" s="55"/>
      <c r="AO79" s="55"/>
      <c r="AP79" s="55"/>
      <c r="AQ79" s="55"/>
      <c r="AR79" s="55"/>
      <c r="AU79" s="62"/>
    </row>
    <row r="80" spans="2:72" s="51" customFormat="1">
      <c r="E80" s="51" t="s">
        <v>26</v>
      </c>
      <c r="F80" s="137" t="str">
        <f t="shared" si="12"/>
        <v>Training &amp; Apprentices</v>
      </c>
      <c r="J80" s="137" t="str">
        <f t="shared" si="13"/>
        <v>NWTraining &amp; Apprentices</v>
      </c>
      <c r="L80" s="51" t="s">
        <v>108</v>
      </c>
      <c r="M80" s="15" t="str">
        <f>INDEX(Local!$G$12:$G$34,MATCH(F80,Local!$F$12:$F$34,0))</f>
        <v>Non-regression</v>
      </c>
      <c r="N80" s="15" t="str">
        <f>INDEX(Local!$I$12:$I$34,MATCH(F80,Local!$F$12:$F$34,0))</f>
        <v>Yes</v>
      </c>
      <c r="R80" s="55"/>
      <c r="T80" s="16">
        <f>INDEX(Cal_NonRegress!T:T,MATCH($J80,Cal_NonRegress!$J:$J,0))</f>
        <v>0</v>
      </c>
      <c r="U80" s="16">
        <f>INDEX(Cal_NonRegress!U:U,MATCH($J80,Cal_NonRegress!$J:$J,0))</f>
        <v>0</v>
      </c>
      <c r="V80" s="16">
        <f>INDEX(Cal_NonRegress!V:V,MATCH($J80,Cal_NonRegress!$J:$J,0))</f>
        <v>0</v>
      </c>
      <c r="W80" s="16">
        <f>INDEX(Cal_NonRegress!W:W,MATCH($J80,Cal_NonRegress!$J:$J,0))</f>
        <v>0</v>
      </c>
      <c r="X80" s="16">
        <f>INDEX(Cal_NonRegress!X:X,MATCH($J80,Cal_NonRegress!$J:$J,0))</f>
        <v>0</v>
      </c>
      <c r="Y80" s="16">
        <f>INDEX(Cal_NonRegress!Y:Y,MATCH($J80,Cal_NonRegress!$J:$J,0))</f>
        <v>0</v>
      </c>
      <c r="Z80" s="16">
        <f>INDEX(Cal_NonRegress!Z:Z,MATCH($J80,Cal_NonRegress!$J:$J,0))</f>
        <v>0</v>
      </c>
      <c r="AA80" s="16">
        <f>INDEX(Cal_NonRegress!AA:AA,MATCH($J80,Cal_NonRegress!$J:$J,0))</f>
        <v>0</v>
      </c>
      <c r="AB80" s="16">
        <f>INDEX(Cal_NonRegress!AB:AB,MATCH($J80,Cal_NonRegress!$J:$J,0))</f>
        <v>0</v>
      </c>
      <c r="AC80" s="16">
        <f>INDEX(Cal_NonRegress!AC:AC,MATCH($J80,Cal_NonRegress!$J:$J,0))</f>
        <v>0</v>
      </c>
      <c r="AD80" s="16">
        <f>INDEX(Cal_NonRegress!AD:AD,MATCH($J80,Cal_NonRegress!$J:$J,0))</f>
        <v>0</v>
      </c>
      <c r="AE80" s="16">
        <f>INDEX(Cal_NonRegress!AE:AE,MATCH($J80,Cal_NonRegress!$J:$J,0))</f>
        <v>0</v>
      </c>
      <c r="AF80" s="16">
        <f>INDEX(Cal_NonRegress!AF:AF,MATCH($J80,Cal_NonRegress!$J:$J,0))</f>
        <v>0</v>
      </c>
      <c r="AG80" s="16">
        <f>INDEX(Cal_NonRegress!AG:AG,MATCH($J80,Cal_NonRegress!$J:$J,0))</f>
        <v>0</v>
      </c>
      <c r="AH80" s="16">
        <f>INDEX(Cal_NonRegress!AH:AH,MATCH($J80,Cal_NonRegress!$J:$J,0))</f>
        <v>0</v>
      </c>
      <c r="AI80" s="16">
        <f>INDEX(Cal_NonRegress!AI:AI,MATCH($J80,Cal_NonRegress!$J:$J,0))</f>
        <v>0</v>
      </c>
      <c r="AJ80" s="16">
        <f>INDEX(Cal_NonRegress!AJ:AJ,MATCH($J80,Cal_NonRegress!$J:$J,0))</f>
        <v>0</v>
      </c>
      <c r="AK80" s="16">
        <f>INDEX(Cal_NonRegress!AK:AK,MATCH($J80,Cal_NonRegress!$J:$J,0))</f>
        <v>0</v>
      </c>
      <c r="AM80" s="55"/>
      <c r="AN80" s="55"/>
      <c r="AO80" s="55"/>
      <c r="AP80" s="55"/>
      <c r="AQ80" s="55"/>
      <c r="AR80" s="55"/>
      <c r="AU80" s="62"/>
    </row>
    <row r="81" spans="2:54" s="51" customFormat="1">
      <c r="E81" s="51" t="s">
        <v>28</v>
      </c>
      <c r="F81" s="137" t="str">
        <f t="shared" si="12"/>
        <v>Training &amp; Apprentices</v>
      </c>
      <c r="J81" s="137" t="str">
        <f t="shared" si="13"/>
        <v>WMTraining &amp; Apprentices</v>
      </c>
      <c r="L81" s="51" t="s">
        <v>108</v>
      </c>
      <c r="M81" s="15" t="str">
        <f>INDEX(Local!$G$12:$G$34,MATCH(F81,Local!$F$12:$F$34,0))</f>
        <v>Non-regression</v>
      </c>
      <c r="N81" s="15" t="str">
        <f>INDEX(Local!$I$12:$I$34,MATCH(F81,Local!$F$12:$F$34,0))</f>
        <v>Yes</v>
      </c>
      <c r="R81" s="55"/>
      <c r="T81" s="16">
        <f>INDEX(Cal_NonRegress!T:T,MATCH($J81,Cal_NonRegress!$J:$J,0))</f>
        <v>0</v>
      </c>
      <c r="U81" s="16">
        <f>INDEX(Cal_NonRegress!U:U,MATCH($J81,Cal_NonRegress!$J:$J,0))</f>
        <v>0</v>
      </c>
      <c r="V81" s="16">
        <f>INDEX(Cal_NonRegress!V:V,MATCH($J81,Cal_NonRegress!$J:$J,0))</f>
        <v>0</v>
      </c>
      <c r="W81" s="16">
        <f>INDEX(Cal_NonRegress!W:W,MATCH($J81,Cal_NonRegress!$J:$J,0))</f>
        <v>0</v>
      </c>
      <c r="X81" s="16">
        <f>INDEX(Cal_NonRegress!X:X,MATCH($J81,Cal_NonRegress!$J:$J,0))</f>
        <v>0</v>
      </c>
      <c r="Y81" s="16">
        <f>INDEX(Cal_NonRegress!Y:Y,MATCH($J81,Cal_NonRegress!$J:$J,0))</f>
        <v>0</v>
      </c>
      <c r="Z81" s="16">
        <f>INDEX(Cal_NonRegress!Z:Z,MATCH($J81,Cal_NonRegress!$J:$J,0))</f>
        <v>0</v>
      </c>
      <c r="AA81" s="16">
        <f>INDEX(Cal_NonRegress!AA:AA,MATCH($J81,Cal_NonRegress!$J:$J,0))</f>
        <v>0</v>
      </c>
      <c r="AB81" s="16">
        <f>INDEX(Cal_NonRegress!AB:AB,MATCH($J81,Cal_NonRegress!$J:$J,0))</f>
        <v>0</v>
      </c>
      <c r="AC81" s="16">
        <f>INDEX(Cal_NonRegress!AC:AC,MATCH($J81,Cal_NonRegress!$J:$J,0))</f>
        <v>0</v>
      </c>
      <c r="AD81" s="16">
        <f>INDEX(Cal_NonRegress!AD:AD,MATCH($J81,Cal_NonRegress!$J:$J,0))</f>
        <v>0</v>
      </c>
      <c r="AE81" s="16">
        <f>INDEX(Cal_NonRegress!AE:AE,MATCH($J81,Cal_NonRegress!$J:$J,0))</f>
        <v>0</v>
      </c>
      <c r="AF81" s="16">
        <f>INDEX(Cal_NonRegress!AF:AF,MATCH($J81,Cal_NonRegress!$J:$J,0))</f>
        <v>0</v>
      </c>
      <c r="AG81" s="16">
        <f>INDEX(Cal_NonRegress!AG:AG,MATCH($J81,Cal_NonRegress!$J:$J,0))</f>
        <v>0</v>
      </c>
      <c r="AH81" s="16">
        <f>INDEX(Cal_NonRegress!AH:AH,MATCH($J81,Cal_NonRegress!$J:$J,0))</f>
        <v>0</v>
      </c>
      <c r="AI81" s="16">
        <f>INDEX(Cal_NonRegress!AI:AI,MATCH($J81,Cal_NonRegress!$J:$J,0))</f>
        <v>0</v>
      </c>
      <c r="AJ81" s="16">
        <f>INDEX(Cal_NonRegress!AJ:AJ,MATCH($J81,Cal_NonRegress!$J:$J,0))</f>
        <v>0</v>
      </c>
      <c r="AK81" s="16">
        <f>INDEX(Cal_NonRegress!AK:AK,MATCH($J81,Cal_NonRegress!$J:$J,0))</f>
        <v>0</v>
      </c>
      <c r="AM81" s="55"/>
      <c r="AN81" s="55"/>
      <c r="AO81" s="55"/>
      <c r="AP81" s="55"/>
      <c r="AQ81" s="55"/>
      <c r="AR81" s="55"/>
      <c r="AU81" s="62"/>
    </row>
    <row r="82" spans="2:54" s="51" customFormat="1">
      <c r="E82" s="51" t="s">
        <v>30</v>
      </c>
      <c r="F82" s="137" t="str">
        <f t="shared" si="12"/>
        <v>Training &amp; Apprentices</v>
      </c>
      <c r="J82" s="137" t="str">
        <f t="shared" si="13"/>
        <v>NGNTraining &amp; Apprentices</v>
      </c>
      <c r="L82" s="51" t="s">
        <v>108</v>
      </c>
      <c r="M82" s="15" t="str">
        <f>INDEX(Local!$G$12:$G$34,MATCH(F82,Local!$F$12:$F$34,0))</f>
        <v>Non-regression</v>
      </c>
      <c r="N82" s="15" t="str">
        <f>INDEX(Local!$I$12:$I$34,MATCH(F82,Local!$F$12:$F$34,0))</f>
        <v>Yes</v>
      </c>
      <c r="R82" s="55"/>
      <c r="T82" s="16">
        <f>INDEX(Cal_NonRegress!T:T,MATCH($J82,Cal_NonRegress!$J:$J,0))</f>
        <v>0</v>
      </c>
      <c r="U82" s="16">
        <f>INDEX(Cal_NonRegress!U:U,MATCH($J82,Cal_NonRegress!$J:$J,0))</f>
        <v>0</v>
      </c>
      <c r="V82" s="16">
        <f>INDEX(Cal_NonRegress!V:V,MATCH($J82,Cal_NonRegress!$J:$J,0))</f>
        <v>0</v>
      </c>
      <c r="W82" s="16">
        <f>INDEX(Cal_NonRegress!W:W,MATCH($J82,Cal_NonRegress!$J:$J,0))</f>
        <v>0</v>
      </c>
      <c r="X82" s="16">
        <f>INDEX(Cal_NonRegress!X:X,MATCH($J82,Cal_NonRegress!$J:$J,0))</f>
        <v>0</v>
      </c>
      <c r="Y82" s="16">
        <f>INDEX(Cal_NonRegress!Y:Y,MATCH($J82,Cal_NonRegress!$J:$J,0))</f>
        <v>0</v>
      </c>
      <c r="Z82" s="16">
        <f>INDEX(Cal_NonRegress!Z:Z,MATCH($J82,Cal_NonRegress!$J:$J,0))</f>
        <v>0</v>
      </c>
      <c r="AA82" s="16">
        <f>INDEX(Cal_NonRegress!AA:AA,MATCH($J82,Cal_NonRegress!$J:$J,0))</f>
        <v>0</v>
      </c>
      <c r="AB82" s="16">
        <f>INDEX(Cal_NonRegress!AB:AB,MATCH($J82,Cal_NonRegress!$J:$J,0))</f>
        <v>0</v>
      </c>
      <c r="AC82" s="16">
        <f>INDEX(Cal_NonRegress!AC:AC,MATCH($J82,Cal_NonRegress!$J:$J,0))</f>
        <v>0</v>
      </c>
      <c r="AD82" s="16">
        <f>INDEX(Cal_NonRegress!AD:AD,MATCH($J82,Cal_NonRegress!$J:$J,0))</f>
        <v>0</v>
      </c>
      <c r="AE82" s="16">
        <f>INDEX(Cal_NonRegress!AE:AE,MATCH($J82,Cal_NonRegress!$J:$J,0))</f>
        <v>0</v>
      </c>
      <c r="AF82" s="16">
        <f>INDEX(Cal_NonRegress!AF:AF,MATCH($J82,Cal_NonRegress!$J:$J,0))</f>
        <v>0</v>
      </c>
      <c r="AG82" s="16">
        <f>INDEX(Cal_NonRegress!AG:AG,MATCH($J82,Cal_NonRegress!$J:$J,0))</f>
        <v>0</v>
      </c>
      <c r="AH82" s="16">
        <f>INDEX(Cal_NonRegress!AH:AH,MATCH($J82,Cal_NonRegress!$J:$J,0))</f>
        <v>0</v>
      </c>
      <c r="AI82" s="16">
        <f>INDEX(Cal_NonRegress!AI:AI,MATCH($J82,Cal_NonRegress!$J:$J,0))</f>
        <v>0</v>
      </c>
      <c r="AJ82" s="16">
        <f>INDEX(Cal_NonRegress!AJ:AJ,MATCH($J82,Cal_NonRegress!$J:$J,0))</f>
        <v>0</v>
      </c>
      <c r="AK82" s="16">
        <f>INDEX(Cal_NonRegress!AK:AK,MATCH($J82,Cal_NonRegress!$J:$J,0))</f>
        <v>0</v>
      </c>
      <c r="AM82" s="55"/>
      <c r="AN82" s="55"/>
      <c r="AO82" s="55"/>
      <c r="AP82" s="55"/>
      <c r="AQ82" s="55"/>
      <c r="AR82" s="55"/>
      <c r="AU82" s="62"/>
    </row>
    <row r="83" spans="2:54" s="51" customFormat="1">
      <c r="E83" s="51" t="s">
        <v>32</v>
      </c>
      <c r="F83" s="137" t="str">
        <f t="shared" si="12"/>
        <v>Training &amp; Apprentices</v>
      </c>
      <c r="J83" s="137" t="str">
        <f t="shared" si="13"/>
        <v>ScTraining &amp; Apprentices</v>
      </c>
      <c r="L83" s="51" t="s">
        <v>108</v>
      </c>
      <c r="M83" s="15" t="str">
        <f>INDEX(Local!$G$12:$G$34,MATCH(F83,Local!$F$12:$F$34,0))</f>
        <v>Non-regression</v>
      </c>
      <c r="N83" s="15" t="str">
        <f>INDEX(Local!$I$12:$I$34,MATCH(F83,Local!$F$12:$F$34,0))</f>
        <v>Yes</v>
      </c>
      <c r="R83" s="55"/>
      <c r="T83" s="16">
        <f>INDEX(Cal_NonRegress!T:T,MATCH($J83,Cal_NonRegress!$J:$J,0))</f>
        <v>0</v>
      </c>
      <c r="U83" s="16">
        <f>INDEX(Cal_NonRegress!U:U,MATCH($J83,Cal_NonRegress!$J:$J,0))</f>
        <v>0</v>
      </c>
      <c r="V83" s="16">
        <f>INDEX(Cal_NonRegress!V:V,MATCH($J83,Cal_NonRegress!$J:$J,0))</f>
        <v>0</v>
      </c>
      <c r="W83" s="16">
        <f>INDEX(Cal_NonRegress!W:W,MATCH($J83,Cal_NonRegress!$J:$J,0))</f>
        <v>0</v>
      </c>
      <c r="X83" s="16">
        <f>INDEX(Cal_NonRegress!X:X,MATCH($J83,Cal_NonRegress!$J:$J,0))</f>
        <v>0</v>
      </c>
      <c r="Y83" s="16">
        <f>INDEX(Cal_NonRegress!Y:Y,MATCH($J83,Cal_NonRegress!$J:$J,0))</f>
        <v>0</v>
      </c>
      <c r="Z83" s="16">
        <f>INDEX(Cal_NonRegress!Z:Z,MATCH($J83,Cal_NonRegress!$J:$J,0))</f>
        <v>0</v>
      </c>
      <c r="AA83" s="16">
        <f>INDEX(Cal_NonRegress!AA:AA,MATCH($J83,Cal_NonRegress!$J:$J,0))</f>
        <v>0</v>
      </c>
      <c r="AB83" s="16">
        <f>INDEX(Cal_NonRegress!AB:AB,MATCH($J83,Cal_NonRegress!$J:$J,0))</f>
        <v>0</v>
      </c>
      <c r="AC83" s="16">
        <f>INDEX(Cal_NonRegress!AC:AC,MATCH($J83,Cal_NonRegress!$J:$J,0))</f>
        <v>0</v>
      </c>
      <c r="AD83" s="16">
        <f>INDEX(Cal_NonRegress!AD:AD,MATCH($J83,Cal_NonRegress!$J:$J,0))</f>
        <v>0</v>
      </c>
      <c r="AE83" s="16">
        <f>INDEX(Cal_NonRegress!AE:AE,MATCH($J83,Cal_NonRegress!$J:$J,0))</f>
        <v>0</v>
      </c>
      <c r="AF83" s="16">
        <f>INDEX(Cal_NonRegress!AF:AF,MATCH($J83,Cal_NonRegress!$J:$J,0))</f>
        <v>0</v>
      </c>
      <c r="AG83" s="16">
        <f>INDEX(Cal_NonRegress!AG:AG,MATCH($J83,Cal_NonRegress!$J:$J,0))</f>
        <v>0</v>
      </c>
      <c r="AH83" s="16">
        <f>INDEX(Cal_NonRegress!AH:AH,MATCH($J83,Cal_NonRegress!$J:$J,0))</f>
        <v>0</v>
      </c>
      <c r="AI83" s="16">
        <f>INDEX(Cal_NonRegress!AI:AI,MATCH($J83,Cal_NonRegress!$J:$J,0))</f>
        <v>0</v>
      </c>
      <c r="AJ83" s="16">
        <f>INDEX(Cal_NonRegress!AJ:AJ,MATCH($J83,Cal_NonRegress!$J:$J,0))</f>
        <v>0</v>
      </c>
      <c r="AK83" s="16">
        <f>INDEX(Cal_NonRegress!AK:AK,MATCH($J83,Cal_NonRegress!$J:$J,0))</f>
        <v>0</v>
      </c>
      <c r="AM83" s="55"/>
      <c r="AN83" s="55"/>
      <c r="AO83" s="55"/>
      <c r="AP83" s="55"/>
      <c r="AQ83" s="55"/>
      <c r="AR83" s="55"/>
      <c r="AU83" s="62"/>
    </row>
    <row r="84" spans="2:54" s="51" customFormat="1">
      <c r="E84" s="51" t="s">
        <v>34</v>
      </c>
      <c r="F84" s="137" t="str">
        <f t="shared" si="12"/>
        <v>Training &amp; Apprentices</v>
      </c>
      <c r="J84" s="137" t="str">
        <f t="shared" si="13"/>
        <v>SoTraining &amp; Apprentices</v>
      </c>
      <c r="L84" s="51" t="s">
        <v>108</v>
      </c>
      <c r="M84" s="15" t="str">
        <f>INDEX(Local!$G$12:$G$34,MATCH(F84,Local!$F$12:$F$34,0))</f>
        <v>Non-regression</v>
      </c>
      <c r="N84" s="15" t="str">
        <f>INDEX(Local!$I$12:$I$34,MATCH(F84,Local!$F$12:$F$34,0))</f>
        <v>Yes</v>
      </c>
      <c r="R84" s="55"/>
      <c r="T84" s="16">
        <f>INDEX(Cal_NonRegress!T:T,MATCH($J84,Cal_NonRegress!$J:$J,0))</f>
        <v>0</v>
      </c>
      <c r="U84" s="16">
        <f>INDEX(Cal_NonRegress!U:U,MATCH($J84,Cal_NonRegress!$J:$J,0))</f>
        <v>0</v>
      </c>
      <c r="V84" s="16">
        <f>INDEX(Cal_NonRegress!V:V,MATCH($J84,Cal_NonRegress!$J:$J,0))</f>
        <v>0</v>
      </c>
      <c r="W84" s="16">
        <f>INDEX(Cal_NonRegress!W:W,MATCH($J84,Cal_NonRegress!$J:$J,0))</f>
        <v>0</v>
      </c>
      <c r="X84" s="16">
        <f>INDEX(Cal_NonRegress!X:X,MATCH($J84,Cal_NonRegress!$J:$J,0))</f>
        <v>0</v>
      </c>
      <c r="Y84" s="16">
        <f>INDEX(Cal_NonRegress!Y:Y,MATCH($J84,Cal_NonRegress!$J:$J,0))</f>
        <v>0</v>
      </c>
      <c r="Z84" s="16">
        <f>INDEX(Cal_NonRegress!Z:Z,MATCH($J84,Cal_NonRegress!$J:$J,0))</f>
        <v>0</v>
      </c>
      <c r="AA84" s="16">
        <f>INDEX(Cal_NonRegress!AA:AA,MATCH($J84,Cal_NonRegress!$J:$J,0))</f>
        <v>0</v>
      </c>
      <c r="AB84" s="16">
        <f>INDEX(Cal_NonRegress!AB:AB,MATCH($J84,Cal_NonRegress!$J:$J,0))</f>
        <v>0</v>
      </c>
      <c r="AC84" s="16">
        <f>INDEX(Cal_NonRegress!AC:AC,MATCH($J84,Cal_NonRegress!$J:$J,0))</f>
        <v>0</v>
      </c>
      <c r="AD84" s="16">
        <f>INDEX(Cal_NonRegress!AD:AD,MATCH($J84,Cal_NonRegress!$J:$J,0))</f>
        <v>0</v>
      </c>
      <c r="AE84" s="16">
        <f>INDEX(Cal_NonRegress!AE:AE,MATCH($J84,Cal_NonRegress!$J:$J,0))</f>
        <v>0</v>
      </c>
      <c r="AF84" s="16">
        <f>INDEX(Cal_NonRegress!AF:AF,MATCH($J84,Cal_NonRegress!$J:$J,0))</f>
        <v>0</v>
      </c>
      <c r="AG84" s="16">
        <f>INDEX(Cal_NonRegress!AG:AG,MATCH($J84,Cal_NonRegress!$J:$J,0))</f>
        <v>0</v>
      </c>
      <c r="AH84" s="16">
        <f>INDEX(Cal_NonRegress!AH:AH,MATCH($J84,Cal_NonRegress!$J:$J,0))</f>
        <v>0</v>
      </c>
      <c r="AI84" s="16">
        <f>INDEX(Cal_NonRegress!AI:AI,MATCH($J84,Cal_NonRegress!$J:$J,0))</f>
        <v>0</v>
      </c>
      <c r="AJ84" s="16">
        <f>INDEX(Cal_NonRegress!AJ:AJ,MATCH($J84,Cal_NonRegress!$J:$J,0))</f>
        <v>0</v>
      </c>
      <c r="AK84" s="16">
        <f>INDEX(Cal_NonRegress!AK:AK,MATCH($J84,Cal_NonRegress!$J:$J,0))</f>
        <v>0</v>
      </c>
      <c r="AM84" s="55"/>
      <c r="AN84" s="55"/>
      <c r="AO84" s="55"/>
      <c r="AP84" s="55"/>
      <c r="AQ84" s="55"/>
      <c r="AR84" s="55"/>
      <c r="AU84" s="62"/>
    </row>
    <row r="85" spans="2:54" s="51" customFormat="1">
      <c r="E85" s="51" t="s">
        <v>36</v>
      </c>
      <c r="F85" s="137" t="str">
        <f t="shared" si="12"/>
        <v>Training &amp; Apprentices</v>
      </c>
      <c r="J85" s="137" t="str">
        <f t="shared" si="13"/>
        <v>WWUTraining &amp; Apprentices</v>
      </c>
      <c r="L85" s="51" t="s">
        <v>108</v>
      </c>
      <c r="M85" s="15" t="str">
        <f>INDEX(Local!$G$12:$G$34,MATCH(F85,Local!$F$12:$F$34,0))</f>
        <v>Non-regression</v>
      </c>
      <c r="N85" s="15" t="str">
        <f>INDEX(Local!$I$12:$I$34,MATCH(F85,Local!$F$12:$F$34,0))</f>
        <v>Yes</v>
      </c>
      <c r="R85" s="55"/>
      <c r="T85" s="16">
        <f>INDEX(Cal_NonRegress!T:T,MATCH($J85,Cal_NonRegress!$J:$J,0))</f>
        <v>0</v>
      </c>
      <c r="U85" s="16">
        <f>INDEX(Cal_NonRegress!U:U,MATCH($J85,Cal_NonRegress!$J:$J,0))</f>
        <v>0</v>
      </c>
      <c r="V85" s="16">
        <f>INDEX(Cal_NonRegress!V:V,MATCH($J85,Cal_NonRegress!$J:$J,0))</f>
        <v>0</v>
      </c>
      <c r="W85" s="16">
        <f>INDEX(Cal_NonRegress!W:W,MATCH($J85,Cal_NonRegress!$J:$J,0))</f>
        <v>0</v>
      </c>
      <c r="X85" s="16">
        <f>INDEX(Cal_NonRegress!X:X,MATCH($J85,Cal_NonRegress!$J:$J,0))</f>
        <v>0</v>
      </c>
      <c r="Y85" s="16">
        <f>INDEX(Cal_NonRegress!Y:Y,MATCH($J85,Cal_NonRegress!$J:$J,0))</f>
        <v>0</v>
      </c>
      <c r="Z85" s="16">
        <f>INDEX(Cal_NonRegress!Z:Z,MATCH($J85,Cal_NonRegress!$J:$J,0))</f>
        <v>0</v>
      </c>
      <c r="AA85" s="16">
        <f>INDEX(Cal_NonRegress!AA:AA,MATCH($J85,Cal_NonRegress!$J:$J,0))</f>
        <v>0</v>
      </c>
      <c r="AB85" s="16">
        <f>INDEX(Cal_NonRegress!AB:AB,MATCH($J85,Cal_NonRegress!$J:$J,0))</f>
        <v>0</v>
      </c>
      <c r="AC85" s="16">
        <f>INDEX(Cal_NonRegress!AC:AC,MATCH($J85,Cal_NonRegress!$J:$J,0))</f>
        <v>0</v>
      </c>
      <c r="AD85" s="16">
        <f>INDEX(Cal_NonRegress!AD:AD,MATCH($J85,Cal_NonRegress!$J:$J,0))</f>
        <v>0</v>
      </c>
      <c r="AE85" s="16">
        <f>INDEX(Cal_NonRegress!AE:AE,MATCH($J85,Cal_NonRegress!$J:$J,0))</f>
        <v>0</v>
      </c>
      <c r="AF85" s="16">
        <f>INDEX(Cal_NonRegress!AF:AF,MATCH($J85,Cal_NonRegress!$J:$J,0))</f>
        <v>0</v>
      </c>
      <c r="AG85" s="16">
        <f>INDEX(Cal_NonRegress!AG:AG,MATCH($J85,Cal_NonRegress!$J:$J,0))</f>
        <v>0</v>
      </c>
      <c r="AH85" s="16">
        <f>INDEX(Cal_NonRegress!AH:AH,MATCH($J85,Cal_NonRegress!$J:$J,0))</f>
        <v>0</v>
      </c>
      <c r="AI85" s="16">
        <f>INDEX(Cal_NonRegress!AI:AI,MATCH($J85,Cal_NonRegress!$J:$J,0))</f>
        <v>0</v>
      </c>
      <c r="AJ85" s="16">
        <f>INDEX(Cal_NonRegress!AJ:AJ,MATCH($J85,Cal_NonRegress!$J:$J,0))</f>
        <v>0</v>
      </c>
      <c r="AK85" s="16">
        <f>INDEX(Cal_NonRegress!AK:AK,MATCH($J85,Cal_NonRegress!$J:$J,0))</f>
        <v>0</v>
      </c>
      <c r="AM85" s="55"/>
      <c r="AN85" s="69"/>
      <c r="AO85" s="69"/>
      <c r="AP85" s="55"/>
      <c r="AQ85" s="69"/>
      <c r="AR85" s="69"/>
      <c r="AU85" s="62"/>
    </row>
    <row r="86" spans="2:54" s="51" customFormat="1">
      <c r="AU86" s="62"/>
    </row>
    <row r="87" spans="2:54" s="51" customFormat="1" ht="14.65">
      <c r="B87" s="142" t="s">
        <v>245</v>
      </c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3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</row>
    <row r="88" spans="2:54" s="51" customFormat="1">
      <c r="C88" s="144" t="s">
        <v>246</v>
      </c>
      <c r="AN88" s="62"/>
    </row>
  </sheetData>
  <mergeCells count="1">
    <mergeCell ref="AT6:AV6"/>
  </mergeCells>
  <conditionalFormatting sqref="R4">
    <cfRule type="cellIs" dxfId="4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25">
    <tabColor theme="9"/>
  </sheetPr>
  <dimension ref="A1:BT88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36.64453125" style="51" customWidth="1"/>
    <col min="7" max="7" width="20.5859375" style="51" customWidth="1"/>
    <col min="8" max="8" width="11" style="51" customWidth="1"/>
    <col min="9" max="9" width="9.41015625" style="51" customWidth="1"/>
    <col min="10" max="10" width="33.5859375" style="51" customWidth="1"/>
    <col min="11" max="11" width="1.703125" style="51" customWidth="1"/>
    <col min="12" max="12" width="9.17578125" style="51" customWidth="1"/>
    <col min="13" max="13" width="15.46875" style="51" customWidth="1"/>
    <col min="14" max="14" width="13.0585937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72" ht="22.9">
      <c r="A1" s="53" t="s">
        <v>164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72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72" ht="14.65">
      <c r="A3" s="54" t="s">
        <v>525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72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72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72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72" s="150" customFormat="1">
      <c r="A7" s="145"/>
      <c r="B7" s="145"/>
      <c r="C7" s="145"/>
      <c r="D7" s="145"/>
      <c r="E7" s="145" t="s">
        <v>162</v>
      </c>
      <c r="F7" s="146" t="s">
        <v>135</v>
      </c>
      <c r="G7" s="146"/>
      <c r="H7" s="146"/>
      <c r="I7" s="145"/>
      <c r="J7" s="145" t="s">
        <v>134</v>
      </c>
      <c r="K7" s="145"/>
      <c r="L7" s="145" t="s">
        <v>106</v>
      </c>
      <c r="M7" s="145" t="s">
        <v>172</v>
      </c>
      <c r="N7" s="145" t="s">
        <v>174</v>
      </c>
      <c r="O7" s="145" t="s">
        <v>112</v>
      </c>
      <c r="P7" s="145" t="s">
        <v>118</v>
      </c>
      <c r="Q7" s="145"/>
      <c r="R7" s="145" t="s">
        <v>107</v>
      </c>
      <c r="S7" s="145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145"/>
      <c r="AT7" s="147" t="s">
        <v>7</v>
      </c>
      <c r="AU7" s="148" t="s">
        <v>6</v>
      </c>
      <c r="AV7" s="149" t="s">
        <v>113</v>
      </c>
      <c r="AW7" s="145"/>
      <c r="AX7" s="145"/>
      <c r="AY7" s="145"/>
      <c r="AZ7" s="145"/>
      <c r="BA7" s="145"/>
      <c r="BB7" s="145"/>
      <c r="BC7" s="145"/>
      <c r="BD7" s="145"/>
      <c r="BE7" s="145"/>
      <c r="BF7" s="145"/>
      <c r="BG7" s="145"/>
      <c r="BH7" s="145"/>
    </row>
    <row r="10" spans="1:72" ht="14.65">
      <c r="B10" s="54" t="s">
        <v>167</v>
      </c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61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</row>
    <row r="11" spans="1:72">
      <c r="AU11" s="51"/>
    </row>
    <row r="12" spans="1:72">
      <c r="E12" s="51" t="s">
        <v>21</v>
      </c>
      <c r="F12" s="137" t="str">
        <f t="shared" ref="F12:F19" si="0">$B$10</f>
        <v>LTS Pipelines, Storage &amp; Entry</v>
      </c>
      <c r="J12" s="137" t="str">
        <f t="shared" ref="J12:J19" si="1">$E12&amp;""&amp;F12</f>
        <v>EoELTS Pipelines, Storage &amp; Entry</v>
      </c>
      <c r="L12" s="51" t="s">
        <v>108</v>
      </c>
      <c r="M12" s="15" t="str">
        <f>INDEX(Local!$G$12:$G$34,MATCH(F12,Local!$F$12:$F$34,0))</f>
        <v>Non-regression</v>
      </c>
      <c r="N12" s="15" t="str">
        <f>INDEX(Local!$I$12:$I$34,MATCH(F12,Local!$F$12:$F$34,0))</f>
        <v>Yes</v>
      </c>
      <c r="R12" s="55"/>
      <c r="T12" s="16">
        <f>INDEX(Cal_NonRegressAdj!T:T,MATCH($J12,Cal_NonRegressAdj!$J:$J,0))</f>
        <v>0</v>
      </c>
      <c r="U12" s="16">
        <f>INDEX(Cal_NonRegressAdj!U:U,MATCH($J12,Cal_NonRegressAdj!$J:$J,0))</f>
        <v>0</v>
      </c>
      <c r="V12" s="16">
        <f>INDEX(Cal_NonRegressAdj!V:V,MATCH($J12,Cal_NonRegressAdj!$J:$J,0))</f>
        <v>0</v>
      </c>
      <c r="W12" s="16">
        <f>INDEX(Cal_NonRegressAdj!W:W,MATCH($J12,Cal_NonRegressAdj!$J:$J,0))</f>
        <v>0</v>
      </c>
      <c r="X12" s="16">
        <f>INDEX(Cal_NonRegressAdj!X:X,MATCH($J12,Cal_NonRegressAdj!$J:$J,0))</f>
        <v>0</v>
      </c>
      <c r="Y12" s="16">
        <f>INDEX(Cal_NonRegressAdj!Y:Y,MATCH($J12,Cal_NonRegressAdj!$J:$J,0))</f>
        <v>0</v>
      </c>
      <c r="Z12" s="16">
        <f>INDEX(Cal_NonRegressAdj!Z:Z,MATCH($J12,Cal_NonRegressAdj!$J:$J,0))</f>
        <v>0</v>
      </c>
      <c r="AA12" s="16">
        <f>INDEX(Cal_NonRegressAdj!AA:AA,MATCH($J12,Cal_NonRegressAdj!$J:$J,0))</f>
        <v>0</v>
      </c>
      <c r="AB12" s="16">
        <f>INDEX(Cal_NonRegressAdj!AB:AB,MATCH($J12,Cal_NonRegressAdj!$J:$J,0))</f>
        <v>0</v>
      </c>
      <c r="AC12" s="16">
        <f>INDEX(Cal_NonRegressAdj!AC:AC,MATCH($J12,Cal_NonRegressAdj!$J:$J,0))</f>
        <v>0</v>
      </c>
      <c r="AD12" s="16">
        <f>INDEX(Cal_NonRegressAdj!AD:AD,MATCH($J12,Cal_NonRegressAdj!$J:$J,0))</f>
        <v>0</v>
      </c>
      <c r="AE12" s="16">
        <f>INDEX(Cal_NonRegressAdj!AE:AE,MATCH($J12,Cal_NonRegressAdj!$J:$J,0))</f>
        <v>0</v>
      </c>
      <c r="AF12" s="16">
        <f>INDEX(Cal_NonRegressAdj!AF:AF,MATCH($J12,Cal_NonRegressAdj!$J:$J,0))</f>
        <v>0</v>
      </c>
      <c r="AG12" s="16">
        <f>INDEX(Cal_NonRegressAdj!AG:AG,MATCH($J12,Cal_NonRegressAdj!$J:$J,0))</f>
        <v>0</v>
      </c>
      <c r="AH12" s="16">
        <f>INDEX(Cal_NonRegressAdj!AH:AH,MATCH($J12,Cal_NonRegressAdj!$J:$J,0))</f>
        <v>0</v>
      </c>
      <c r="AI12" s="16">
        <f>INDEX(Cal_NonRegressAdj!AI:AI,MATCH($J12,Cal_NonRegressAdj!$J:$J,0))</f>
        <v>0</v>
      </c>
      <c r="AJ12" s="16">
        <f>INDEX(Cal_NonRegressAdj!AJ:AJ,MATCH($J12,Cal_NonRegressAdj!$J:$J,0))</f>
        <v>0</v>
      </c>
      <c r="AK12" s="16">
        <f>INDEX(Cal_NonRegressAdj!AK:AK,MATCH($J12,Cal_NonRegressAdj!$J:$J,0))</f>
        <v>0</v>
      </c>
      <c r="AM12" s="55"/>
      <c r="AN12" s="55"/>
      <c r="AO12" s="55"/>
      <c r="AP12" s="55"/>
      <c r="AQ12" s="55"/>
      <c r="AR12" s="55"/>
    </row>
    <row r="13" spans="1:72">
      <c r="E13" s="51" t="s">
        <v>24</v>
      </c>
      <c r="F13" s="137" t="str">
        <f t="shared" si="0"/>
        <v>LTS Pipelines, Storage &amp; Entry</v>
      </c>
      <c r="J13" s="137" t="str">
        <f t="shared" si="1"/>
        <v>LonLTS Pipelines, Storage &amp; Entry</v>
      </c>
      <c r="L13" s="51" t="s">
        <v>108</v>
      </c>
      <c r="M13" s="15" t="str">
        <f>INDEX(Local!$G$12:$G$34,MATCH(F13,Local!$F$12:$F$34,0))</f>
        <v>Non-regression</v>
      </c>
      <c r="N13" s="15" t="str">
        <f>INDEX(Local!$I$12:$I$34,MATCH(F13,Local!$F$12:$F$34,0))</f>
        <v>Yes</v>
      </c>
      <c r="R13" s="55"/>
      <c r="T13" s="16">
        <f>INDEX(Cal_NonRegressAdj!T:T,MATCH($J13,Cal_NonRegressAdj!$J:$J,0))</f>
        <v>0</v>
      </c>
      <c r="U13" s="16">
        <f>INDEX(Cal_NonRegressAdj!U:U,MATCH($J13,Cal_NonRegressAdj!$J:$J,0))</f>
        <v>0</v>
      </c>
      <c r="V13" s="16">
        <f>INDEX(Cal_NonRegressAdj!V:V,MATCH($J13,Cal_NonRegressAdj!$J:$J,0))</f>
        <v>0</v>
      </c>
      <c r="W13" s="16">
        <f>INDEX(Cal_NonRegressAdj!W:W,MATCH($J13,Cal_NonRegressAdj!$J:$J,0))</f>
        <v>0</v>
      </c>
      <c r="X13" s="16">
        <f>INDEX(Cal_NonRegressAdj!X:X,MATCH($J13,Cal_NonRegressAdj!$J:$J,0))</f>
        <v>0</v>
      </c>
      <c r="Y13" s="16">
        <f>INDEX(Cal_NonRegressAdj!Y:Y,MATCH($J13,Cal_NonRegressAdj!$J:$J,0))</f>
        <v>0</v>
      </c>
      <c r="Z13" s="16">
        <f>INDEX(Cal_NonRegressAdj!Z:Z,MATCH($J13,Cal_NonRegressAdj!$J:$J,0))</f>
        <v>0</v>
      </c>
      <c r="AA13" s="16">
        <f>INDEX(Cal_NonRegressAdj!AA:AA,MATCH($J13,Cal_NonRegressAdj!$J:$J,0))</f>
        <v>0</v>
      </c>
      <c r="AB13" s="16">
        <f>INDEX(Cal_NonRegressAdj!AB:AB,MATCH($J13,Cal_NonRegressAdj!$J:$J,0))</f>
        <v>0</v>
      </c>
      <c r="AC13" s="16">
        <f>INDEX(Cal_NonRegressAdj!AC:AC,MATCH($J13,Cal_NonRegressAdj!$J:$J,0))</f>
        <v>0</v>
      </c>
      <c r="AD13" s="16">
        <f>INDEX(Cal_NonRegressAdj!AD:AD,MATCH($J13,Cal_NonRegressAdj!$J:$J,0))</f>
        <v>0</v>
      </c>
      <c r="AE13" s="16">
        <f>INDEX(Cal_NonRegressAdj!AE:AE,MATCH($J13,Cal_NonRegressAdj!$J:$J,0))</f>
        <v>0</v>
      </c>
      <c r="AF13" s="16">
        <f>INDEX(Cal_NonRegressAdj!AF:AF,MATCH($J13,Cal_NonRegressAdj!$J:$J,0))</f>
        <v>0</v>
      </c>
      <c r="AG13" s="16">
        <f>INDEX(Cal_NonRegressAdj!AG:AG,MATCH($J13,Cal_NonRegressAdj!$J:$J,0))</f>
        <v>0</v>
      </c>
      <c r="AH13" s="16">
        <f>INDEX(Cal_NonRegressAdj!AH:AH,MATCH($J13,Cal_NonRegressAdj!$J:$J,0))</f>
        <v>0</v>
      </c>
      <c r="AI13" s="16">
        <f>INDEX(Cal_NonRegressAdj!AI:AI,MATCH($J13,Cal_NonRegressAdj!$J:$J,0))</f>
        <v>0</v>
      </c>
      <c r="AJ13" s="16">
        <f>INDEX(Cal_NonRegressAdj!AJ:AJ,MATCH($J13,Cal_NonRegressAdj!$J:$J,0))</f>
        <v>0</v>
      </c>
      <c r="AK13" s="16">
        <f>INDEX(Cal_NonRegressAdj!AK:AK,MATCH($J13,Cal_NonRegressAdj!$J:$J,0))</f>
        <v>0</v>
      </c>
      <c r="AM13" s="55"/>
      <c r="AN13" s="55"/>
      <c r="AO13" s="55"/>
      <c r="AP13" s="55"/>
      <c r="AQ13" s="55"/>
      <c r="AR13" s="55"/>
    </row>
    <row r="14" spans="1:72">
      <c r="E14" s="51" t="s">
        <v>26</v>
      </c>
      <c r="F14" s="137" t="str">
        <f t="shared" si="0"/>
        <v>LTS Pipelines, Storage &amp; Entry</v>
      </c>
      <c r="J14" s="137" t="str">
        <f t="shared" si="1"/>
        <v>NWLTS Pipelines, Storage &amp; Entry</v>
      </c>
      <c r="L14" s="51" t="s">
        <v>108</v>
      </c>
      <c r="M14" s="15" t="str">
        <f>INDEX(Local!$G$12:$G$34,MATCH(F14,Local!$F$12:$F$34,0))</f>
        <v>Non-regression</v>
      </c>
      <c r="N14" s="15" t="str">
        <f>INDEX(Local!$I$12:$I$34,MATCH(F14,Local!$F$12:$F$34,0))</f>
        <v>Yes</v>
      </c>
      <c r="R14" s="55"/>
      <c r="T14" s="16">
        <f>INDEX(Cal_NonRegressAdj!T:T,MATCH($J14,Cal_NonRegressAdj!$J:$J,0))</f>
        <v>0</v>
      </c>
      <c r="U14" s="16">
        <f>INDEX(Cal_NonRegressAdj!U:U,MATCH($J14,Cal_NonRegressAdj!$J:$J,0))</f>
        <v>0</v>
      </c>
      <c r="V14" s="16">
        <f>INDEX(Cal_NonRegressAdj!V:V,MATCH($J14,Cal_NonRegressAdj!$J:$J,0))</f>
        <v>0</v>
      </c>
      <c r="W14" s="16">
        <f>INDEX(Cal_NonRegressAdj!W:W,MATCH($J14,Cal_NonRegressAdj!$J:$J,0))</f>
        <v>0</v>
      </c>
      <c r="X14" s="16">
        <f>INDEX(Cal_NonRegressAdj!X:X,MATCH($J14,Cal_NonRegressAdj!$J:$J,0))</f>
        <v>0</v>
      </c>
      <c r="Y14" s="16">
        <f>INDEX(Cal_NonRegressAdj!Y:Y,MATCH($J14,Cal_NonRegressAdj!$J:$J,0))</f>
        <v>0</v>
      </c>
      <c r="Z14" s="16">
        <f>INDEX(Cal_NonRegressAdj!Z:Z,MATCH($J14,Cal_NonRegressAdj!$J:$J,0))</f>
        <v>0</v>
      </c>
      <c r="AA14" s="16">
        <f>INDEX(Cal_NonRegressAdj!AA:AA,MATCH($J14,Cal_NonRegressAdj!$J:$J,0))</f>
        <v>0</v>
      </c>
      <c r="AB14" s="16">
        <f>INDEX(Cal_NonRegressAdj!AB:AB,MATCH($J14,Cal_NonRegressAdj!$J:$J,0))</f>
        <v>0</v>
      </c>
      <c r="AC14" s="16">
        <f>INDEX(Cal_NonRegressAdj!AC:AC,MATCH($J14,Cal_NonRegressAdj!$J:$J,0))</f>
        <v>0</v>
      </c>
      <c r="AD14" s="16">
        <f>INDEX(Cal_NonRegressAdj!AD:AD,MATCH($J14,Cal_NonRegressAdj!$J:$J,0))</f>
        <v>0</v>
      </c>
      <c r="AE14" s="16">
        <f>INDEX(Cal_NonRegressAdj!AE:AE,MATCH($J14,Cal_NonRegressAdj!$J:$J,0))</f>
        <v>0</v>
      </c>
      <c r="AF14" s="16">
        <f>INDEX(Cal_NonRegressAdj!AF:AF,MATCH($J14,Cal_NonRegressAdj!$J:$J,0))</f>
        <v>0</v>
      </c>
      <c r="AG14" s="16">
        <f>INDEX(Cal_NonRegressAdj!AG:AG,MATCH($J14,Cal_NonRegressAdj!$J:$J,0))</f>
        <v>0</v>
      </c>
      <c r="AH14" s="16">
        <f>INDEX(Cal_NonRegressAdj!AH:AH,MATCH($J14,Cal_NonRegressAdj!$J:$J,0))</f>
        <v>0</v>
      </c>
      <c r="AI14" s="16">
        <f>INDEX(Cal_NonRegressAdj!AI:AI,MATCH($J14,Cal_NonRegressAdj!$J:$J,0))</f>
        <v>0</v>
      </c>
      <c r="AJ14" s="16">
        <f>INDEX(Cal_NonRegressAdj!AJ:AJ,MATCH($J14,Cal_NonRegressAdj!$J:$J,0))</f>
        <v>0</v>
      </c>
      <c r="AK14" s="16">
        <f>INDEX(Cal_NonRegressAdj!AK:AK,MATCH($J14,Cal_NonRegressAdj!$J:$J,0))</f>
        <v>0</v>
      </c>
      <c r="AM14" s="55"/>
      <c r="AN14" s="55"/>
      <c r="AO14" s="55"/>
      <c r="AP14" s="55"/>
      <c r="AQ14" s="55"/>
      <c r="AR14" s="55"/>
    </row>
    <row r="15" spans="1:72">
      <c r="E15" s="51" t="s">
        <v>28</v>
      </c>
      <c r="F15" s="137" t="str">
        <f t="shared" si="0"/>
        <v>LTS Pipelines, Storage &amp; Entry</v>
      </c>
      <c r="J15" s="137" t="str">
        <f t="shared" si="1"/>
        <v>WMLTS Pipelines, Storage &amp; Entry</v>
      </c>
      <c r="L15" s="51" t="s">
        <v>108</v>
      </c>
      <c r="M15" s="15" t="str">
        <f>INDEX(Local!$G$12:$G$34,MATCH(F15,Local!$F$12:$F$34,0))</f>
        <v>Non-regression</v>
      </c>
      <c r="N15" s="15" t="str">
        <f>INDEX(Local!$I$12:$I$34,MATCH(F15,Local!$F$12:$F$34,0))</f>
        <v>Yes</v>
      </c>
      <c r="R15" s="55"/>
      <c r="T15" s="16">
        <f>INDEX(Cal_NonRegressAdj!T:T,MATCH($J15,Cal_NonRegressAdj!$J:$J,0))</f>
        <v>0</v>
      </c>
      <c r="U15" s="16">
        <f>INDEX(Cal_NonRegressAdj!U:U,MATCH($J15,Cal_NonRegressAdj!$J:$J,0))</f>
        <v>0</v>
      </c>
      <c r="V15" s="16">
        <f>INDEX(Cal_NonRegressAdj!V:V,MATCH($J15,Cal_NonRegressAdj!$J:$J,0))</f>
        <v>0</v>
      </c>
      <c r="W15" s="16">
        <f>INDEX(Cal_NonRegressAdj!W:W,MATCH($J15,Cal_NonRegressAdj!$J:$J,0))</f>
        <v>0</v>
      </c>
      <c r="X15" s="16">
        <f>INDEX(Cal_NonRegressAdj!X:X,MATCH($J15,Cal_NonRegressAdj!$J:$J,0))</f>
        <v>0</v>
      </c>
      <c r="Y15" s="16">
        <f>INDEX(Cal_NonRegressAdj!Y:Y,MATCH($J15,Cal_NonRegressAdj!$J:$J,0))</f>
        <v>0</v>
      </c>
      <c r="Z15" s="16">
        <f>INDEX(Cal_NonRegressAdj!Z:Z,MATCH($J15,Cal_NonRegressAdj!$J:$J,0))</f>
        <v>0</v>
      </c>
      <c r="AA15" s="16">
        <f>INDEX(Cal_NonRegressAdj!AA:AA,MATCH($J15,Cal_NonRegressAdj!$J:$J,0))</f>
        <v>0</v>
      </c>
      <c r="AB15" s="16">
        <f>INDEX(Cal_NonRegressAdj!AB:AB,MATCH($J15,Cal_NonRegressAdj!$J:$J,0))</f>
        <v>0</v>
      </c>
      <c r="AC15" s="16">
        <f>INDEX(Cal_NonRegressAdj!AC:AC,MATCH($J15,Cal_NonRegressAdj!$J:$J,0))</f>
        <v>0</v>
      </c>
      <c r="AD15" s="16">
        <f>INDEX(Cal_NonRegressAdj!AD:AD,MATCH($J15,Cal_NonRegressAdj!$J:$J,0))</f>
        <v>0</v>
      </c>
      <c r="AE15" s="16">
        <f>INDEX(Cal_NonRegressAdj!AE:AE,MATCH($J15,Cal_NonRegressAdj!$J:$J,0))</f>
        <v>0</v>
      </c>
      <c r="AF15" s="16">
        <f>INDEX(Cal_NonRegressAdj!AF:AF,MATCH($J15,Cal_NonRegressAdj!$J:$J,0))</f>
        <v>0</v>
      </c>
      <c r="AG15" s="16">
        <f>INDEX(Cal_NonRegressAdj!AG:AG,MATCH($J15,Cal_NonRegressAdj!$J:$J,0))</f>
        <v>0</v>
      </c>
      <c r="AH15" s="16">
        <f>INDEX(Cal_NonRegressAdj!AH:AH,MATCH($J15,Cal_NonRegressAdj!$J:$J,0))</f>
        <v>0</v>
      </c>
      <c r="AI15" s="16">
        <f>INDEX(Cal_NonRegressAdj!AI:AI,MATCH($J15,Cal_NonRegressAdj!$J:$J,0))</f>
        <v>0</v>
      </c>
      <c r="AJ15" s="16">
        <f>INDEX(Cal_NonRegressAdj!AJ:AJ,MATCH($J15,Cal_NonRegressAdj!$J:$J,0))</f>
        <v>0</v>
      </c>
      <c r="AK15" s="16">
        <f>INDEX(Cal_NonRegressAdj!AK:AK,MATCH($J15,Cal_NonRegressAdj!$J:$J,0))</f>
        <v>0</v>
      </c>
      <c r="AM15" s="55"/>
      <c r="AN15" s="55"/>
      <c r="AO15" s="55"/>
      <c r="AP15" s="55"/>
      <c r="AQ15" s="55"/>
      <c r="AR15" s="55"/>
    </row>
    <row r="16" spans="1:72">
      <c r="E16" s="51" t="s">
        <v>30</v>
      </c>
      <c r="F16" s="137" t="str">
        <f t="shared" si="0"/>
        <v>LTS Pipelines, Storage &amp; Entry</v>
      </c>
      <c r="J16" s="137" t="str">
        <f t="shared" si="1"/>
        <v>NGNLTS Pipelines, Storage &amp; Entry</v>
      </c>
      <c r="L16" s="51" t="s">
        <v>108</v>
      </c>
      <c r="M16" s="15" t="str">
        <f>INDEX(Local!$G$12:$G$34,MATCH(F16,Local!$F$12:$F$34,0))</f>
        <v>Non-regression</v>
      </c>
      <c r="N16" s="15" t="str">
        <f>INDEX(Local!$I$12:$I$34,MATCH(F16,Local!$F$12:$F$34,0))</f>
        <v>Yes</v>
      </c>
      <c r="R16" s="55"/>
      <c r="T16" s="16">
        <f>INDEX(Cal_NonRegressAdj!T:T,MATCH($J16,Cal_NonRegressAdj!$J:$J,0))</f>
        <v>0</v>
      </c>
      <c r="U16" s="16">
        <f>INDEX(Cal_NonRegressAdj!U:U,MATCH($J16,Cal_NonRegressAdj!$J:$J,0))</f>
        <v>0</v>
      </c>
      <c r="V16" s="16">
        <f>INDEX(Cal_NonRegressAdj!V:V,MATCH($J16,Cal_NonRegressAdj!$J:$J,0))</f>
        <v>0</v>
      </c>
      <c r="W16" s="16">
        <f>INDEX(Cal_NonRegressAdj!W:W,MATCH($J16,Cal_NonRegressAdj!$J:$J,0))</f>
        <v>0</v>
      </c>
      <c r="X16" s="16">
        <f>INDEX(Cal_NonRegressAdj!X:X,MATCH($J16,Cal_NonRegressAdj!$J:$J,0))</f>
        <v>0</v>
      </c>
      <c r="Y16" s="16">
        <f>INDEX(Cal_NonRegressAdj!Y:Y,MATCH($J16,Cal_NonRegressAdj!$J:$J,0))</f>
        <v>0</v>
      </c>
      <c r="Z16" s="16">
        <f>INDEX(Cal_NonRegressAdj!Z:Z,MATCH($J16,Cal_NonRegressAdj!$J:$J,0))</f>
        <v>0</v>
      </c>
      <c r="AA16" s="16">
        <f>INDEX(Cal_NonRegressAdj!AA:AA,MATCH($J16,Cal_NonRegressAdj!$J:$J,0))</f>
        <v>0</v>
      </c>
      <c r="AB16" s="16">
        <f>INDEX(Cal_NonRegressAdj!AB:AB,MATCH($J16,Cal_NonRegressAdj!$J:$J,0))</f>
        <v>0</v>
      </c>
      <c r="AC16" s="16">
        <f>INDEX(Cal_NonRegressAdj!AC:AC,MATCH($J16,Cal_NonRegressAdj!$J:$J,0))</f>
        <v>0</v>
      </c>
      <c r="AD16" s="16">
        <f>INDEX(Cal_NonRegressAdj!AD:AD,MATCH($J16,Cal_NonRegressAdj!$J:$J,0))</f>
        <v>0</v>
      </c>
      <c r="AE16" s="16">
        <f>INDEX(Cal_NonRegressAdj!AE:AE,MATCH($J16,Cal_NonRegressAdj!$J:$J,0))</f>
        <v>0</v>
      </c>
      <c r="AF16" s="16">
        <f>INDEX(Cal_NonRegressAdj!AF:AF,MATCH($J16,Cal_NonRegressAdj!$J:$J,0))</f>
        <v>0</v>
      </c>
      <c r="AG16" s="16">
        <f>INDEX(Cal_NonRegressAdj!AG:AG,MATCH($J16,Cal_NonRegressAdj!$J:$J,0))</f>
        <v>0</v>
      </c>
      <c r="AH16" s="16">
        <f>INDEX(Cal_NonRegressAdj!AH:AH,MATCH($J16,Cal_NonRegressAdj!$J:$J,0))</f>
        <v>0</v>
      </c>
      <c r="AI16" s="16">
        <f>INDEX(Cal_NonRegressAdj!AI:AI,MATCH($J16,Cal_NonRegressAdj!$J:$J,0))</f>
        <v>0</v>
      </c>
      <c r="AJ16" s="16">
        <f>INDEX(Cal_NonRegressAdj!AJ:AJ,MATCH($J16,Cal_NonRegressAdj!$J:$J,0))</f>
        <v>0</v>
      </c>
      <c r="AK16" s="16">
        <f>INDEX(Cal_NonRegressAdj!AK:AK,MATCH($J16,Cal_NonRegressAdj!$J:$J,0))</f>
        <v>0</v>
      </c>
      <c r="AM16" s="55"/>
      <c r="AN16" s="55"/>
      <c r="AO16" s="55"/>
      <c r="AP16" s="55"/>
      <c r="AQ16" s="55"/>
      <c r="AR16" s="55"/>
    </row>
    <row r="17" spans="2:72">
      <c r="E17" s="51" t="s">
        <v>32</v>
      </c>
      <c r="F17" s="137" t="str">
        <f t="shared" si="0"/>
        <v>LTS Pipelines, Storage &amp; Entry</v>
      </c>
      <c r="J17" s="137" t="str">
        <f t="shared" si="1"/>
        <v>ScLTS Pipelines, Storage &amp; Entry</v>
      </c>
      <c r="L17" s="51" t="s">
        <v>108</v>
      </c>
      <c r="M17" s="15" t="str">
        <f>INDEX(Local!$G$12:$G$34,MATCH(F17,Local!$F$12:$F$34,0))</f>
        <v>Non-regression</v>
      </c>
      <c r="N17" s="15" t="str">
        <f>INDEX(Local!$I$12:$I$34,MATCH(F17,Local!$F$12:$F$34,0))</f>
        <v>Yes</v>
      </c>
      <c r="R17" s="55"/>
      <c r="T17" s="16">
        <f>INDEX(Cal_NonRegressAdj!T:T,MATCH($J17,Cal_NonRegressAdj!$J:$J,0))</f>
        <v>0</v>
      </c>
      <c r="U17" s="16">
        <f>INDEX(Cal_NonRegressAdj!U:U,MATCH($J17,Cal_NonRegressAdj!$J:$J,0))</f>
        <v>0</v>
      </c>
      <c r="V17" s="16">
        <f>INDEX(Cal_NonRegressAdj!V:V,MATCH($J17,Cal_NonRegressAdj!$J:$J,0))</f>
        <v>0</v>
      </c>
      <c r="W17" s="16">
        <f>INDEX(Cal_NonRegressAdj!W:W,MATCH($J17,Cal_NonRegressAdj!$J:$J,0))</f>
        <v>0</v>
      </c>
      <c r="X17" s="16">
        <f>INDEX(Cal_NonRegressAdj!X:X,MATCH($J17,Cal_NonRegressAdj!$J:$J,0))</f>
        <v>0</v>
      </c>
      <c r="Y17" s="16">
        <f>INDEX(Cal_NonRegressAdj!Y:Y,MATCH($J17,Cal_NonRegressAdj!$J:$J,0))</f>
        <v>0</v>
      </c>
      <c r="Z17" s="16">
        <f>INDEX(Cal_NonRegressAdj!Z:Z,MATCH($J17,Cal_NonRegressAdj!$J:$J,0))</f>
        <v>0</v>
      </c>
      <c r="AA17" s="16">
        <f>INDEX(Cal_NonRegressAdj!AA:AA,MATCH($J17,Cal_NonRegressAdj!$J:$J,0))</f>
        <v>0</v>
      </c>
      <c r="AB17" s="16">
        <f>INDEX(Cal_NonRegressAdj!AB:AB,MATCH($J17,Cal_NonRegressAdj!$J:$J,0))</f>
        <v>0</v>
      </c>
      <c r="AC17" s="16">
        <f>INDEX(Cal_NonRegressAdj!AC:AC,MATCH($J17,Cal_NonRegressAdj!$J:$J,0))</f>
        <v>0</v>
      </c>
      <c r="AD17" s="16">
        <f>INDEX(Cal_NonRegressAdj!AD:AD,MATCH($J17,Cal_NonRegressAdj!$J:$J,0))</f>
        <v>0</v>
      </c>
      <c r="AE17" s="16">
        <f>INDEX(Cal_NonRegressAdj!AE:AE,MATCH($J17,Cal_NonRegressAdj!$J:$J,0))</f>
        <v>0</v>
      </c>
      <c r="AF17" s="16">
        <f>INDEX(Cal_NonRegressAdj!AF:AF,MATCH($J17,Cal_NonRegressAdj!$J:$J,0))</f>
        <v>0</v>
      </c>
      <c r="AG17" s="16">
        <f>INDEX(Cal_NonRegressAdj!AG:AG,MATCH($J17,Cal_NonRegressAdj!$J:$J,0))</f>
        <v>0</v>
      </c>
      <c r="AH17" s="16">
        <f>INDEX(Cal_NonRegressAdj!AH:AH,MATCH($J17,Cal_NonRegressAdj!$J:$J,0))</f>
        <v>0</v>
      </c>
      <c r="AI17" s="16">
        <f>INDEX(Cal_NonRegressAdj!AI:AI,MATCH($J17,Cal_NonRegressAdj!$J:$J,0))</f>
        <v>0</v>
      </c>
      <c r="AJ17" s="16">
        <f>INDEX(Cal_NonRegressAdj!AJ:AJ,MATCH($J17,Cal_NonRegressAdj!$J:$J,0))</f>
        <v>0</v>
      </c>
      <c r="AK17" s="16">
        <f>INDEX(Cal_NonRegressAdj!AK:AK,MATCH($J17,Cal_NonRegressAdj!$J:$J,0))</f>
        <v>0</v>
      </c>
      <c r="AM17" s="55"/>
      <c r="AN17" s="55"/>
      <c r="AO17" s="55"/>
      <c r="AP17" s="55"/>
      <c r="AQ17" s="55"/>
      <c r="AR17" s="55"/>
    </row>
    <row r="18" spans="2:72">
      <c r="E18" s="51" t="s">
        <v>34</v>
      </c>
      <c r="F18" s="137" t="str">
        <f t="shared" si="0"/>
        <v>LTS Pipelines, Storage &amp; Entry</v>
      </c>
      <c r="J18" s="137" t="str">
        <f t="shared" si="1"/>
        <v>SoLTS Pipelines, Storage &amp; Entry</v>
      </c>
      <c r="L18" s="51" t="s">
        <v>108</v>
      </c>
      <c r="M18" s="15" t="str">
        <f>INDEX(Local!$G$12:$G$34,MATCH(F18,Local!$F$12:$F$34,0))</f>
        <v>Non-regression</v>
      </c>
      <c r="N18" s="15" t="str">
        <f>INDEX(Local!$I$12:$I$34,MATCH(F18,Local!$F$12:$F$34,0))</f>
        <v>Yes</v>
      </c>
      <c r="R18" s="55"/>
      <c r="T18" s="16">
        <f>INDEX(Cal_NonRegressAdj!T:T,MATCH($J18,Cal_NonRegressAdj!$J:$J,0))</f>
        <v>0</v>
      </c>
      <c r="U18" s="16">
        <f>INDEX(Cal_NonRegressAdj!U:U,MATCH($J18,Cal_NonRegressAdj!$J:$J,0))</f>
        <v>0</v>
      </c>
      <c r="V18" s="16">
        <f>INDEX(Cal_NonRegressAdj!V:V,MATCH($J18,Cal_NonRegressAdj!$J:$J,0))</f>
        <v>0</v>
      </c>
      <c r="W18" s="16">
        <f>INDEX(Cal_NonRegressAdj!W:W,MATCH($J18,Cal_NonRegressAdj!$J:$J,0))</f>
        <v>0</v>
      </c>
      <c r="X18" s="16">
        <f>INDEX(Cal_NonRegressAdj!X:X,MATCH($J18,Cal_NonRegressAdj!$J:$J,0))</f>
        <v>0</v>
      </c>
      <c r="Y18" s="16">
        <f>INDEX(Cal_NonRegressAdj!Y:Y,MATCH($J18,Cal_NonRegressAdj!$J:$J,0))</f>
        <v>0</v>
      </c>
      <c r="Z18" s="16">
        <f>INDEX(Cal_NonRegressAdj!Z:Z,MATCH($J18,Cal_NonRegressAdj!$J:$J,0))</f>
        <v>0</v>
      </c>
      <c r="AA18" s="16">
        <f>INDEX(Cal_NonRegressAdj!AA:AA,MATCH($J18,Cal_NonRegressAdj!$J:$J,0))</f>
        <v>0</v>
      </c>
      <c r="AB18" s="16">
        <f>INDEX(Cal_NonRegressAdj!AB:AB,MATCH($J18,Cal_NonRegressAdj!$J:$J,0))</f>
        <v>0</v>
      </c>
      <c r="AC18" s="16">
        <f>INDEX(Cal_NonRegressAdj!AC:AC,MATCH($J18,Cal_NonRegressAdj!$J:$J,0))</f>
        <v>0</v>
      </c>
      <c r="AD18" s="16">
        <f>INDEX(Cal_NonRegressAdj!AD:AD,MATCH($J18,Cal_NonRegressAdj!$J:$J,0))</f>
        <v>0</v>
      </c>
      <c r="AE18" s="16">
        <f>INDEX(Cal_NonRegressAdj!AE:AE,MATCH($J18,Cal_NonRegressAdj!$J:$J,0))</f>
        <v>0</v>
      </c>
      <c r="AF18" s="16">
        <f>INDEX(Cal_NonRegressAdj!AF:AF,MATCH($J18,Cal_NonRegressAdj!$J:$J,0))</f>
        <v>0</v>
      </c>
      <c r="AG18" s="16">
        <f>INDEX(Cal_NonRegressAdj!AG:AG,MATCH($J18,Cal_NonRegressAdj!$J:$J,0))</f>
        <v>0</v>
      </c>
      <c r="AH18" s="16">
        <f>INDEX(Cal_NonRegressAdj!AH:AH,MATCH($J18,Cal_NonRegressAdj!$J:$J,0))</f>
        <v>0</v>
      </c>
      <c r="AI18" s="16">
        <f>INDEX(Cal_NonRegressAdj!AI:AI,MATCH($J18,Cal_NonRegressAdj!$J:$J,0))</f>
        <v>0</v>
      </c>
      <c r="AJ18" s="16">
        <f>INDEX(Cal_NonRegressAdj!AJ:AJ,MATCH($J18,Cal_NonRegressAdj!$J:$J,0))</f>
        <v>0</v>
      </c>
      <c r="AK18" s="16">
        <f>INDEX(Cal_NonRegressAdj!AK:AK,MATCH($J18,Cal_NonRegressAdj!$J:$J,0))</f>
        <v>0</v>
      </c>
      <c r="AM18" s="55"/>
      <c r="AN18" s="55"/>
      <c r="AO18" s="55"/>
      <c r="AP18" s="55"/>
      <c r="AQ18" s="55"/>
      <c r="AR18" s="55"/>
    </row>
    <row r="19" spans="2:72">
      <c r="E19" s="51" t="s">
        <v>36</v>
      </c>
      <c r="F19" s="137" t="str">
        <f t="shared" si="0"/>
        <v>LTS Pipelines, Storage &amp; Entry</v>
      </c>
      <c r="J19" s="137" t="str">
        <f t="shared" si="1"/>
        <v>WWULTS Pipelines, Storage &amp; Entry</v>
      </c>
      <c r="L19" s="51" t="s">
        <v>108</v>
      </c>
      <c r="M19" s="15" t="str">
        <f>INDEX(Local!$G$12:$G$34,MATCH(F19,Local!$F$12:$F$34,0))</f>
        <v>Non-regression</v>
      </c>
      <c r="N19" s="15" t="str">
        <f>INDEX(Local!$I$12:$I$34,MATCH(F19,Local!$F$12:$F$34,0))</f>
        <v>Yes</v>
      </c>
      <c r="R19" s="55"/>
      <c r="T19" s="16">
        <f>INDEX(Cal_NonRegressAdj!T:T,MATCH($J19,Cal_NonRegressAdj!$J:$J,0))</f>
        <v>0</v>
      </c>
      <c r="U19" s="16">
        <f>INDEX(Cal_NonRegressAdj!U:U,MATCH($J19,Cal_NonRegressAdj!$J:$J,0))</f>
        <v>0</v>
      </c>
      <c r="V19" s="16">
        <f>INDEX(Cal_NonRegressAdj!V:V,MATCH($J19,Cal_NonRegressAdj!$J:$J,0))</f>
        <v>0</v>
      </c>
      <c r="W19" s="16">
        <f>INDEX(Cal_NonRegressAdj!W:W,MATCH($J19,Cal_NonRegressAdj!$J:$J,0))</f>
        <v>0</v>
      </c>
      <c r="X19" s="16">
        <f>INDEX(Cal_NonRegressAdj!X:X,MATCH($J19,Cal_NonRegressAdj!$J:$J,0))</f>
        <v>0</v>
      </c>
      <c r="Y19" s="16">
        <f>INDEX(Cal_NonRegressAdj!Y:Y,MATCH($J19,Cal_NonRegressAdj!$J:$J,0))</f>
        <v>0</v>
      </c>
      <c r="Z19" s="16">
        <f>INDEX(Cal_NonRegressAdj!Z:Z,MATCH($J19,Cal_NonRegressAdj!$J:$J,0))</f>
        <v>0</v>
      </c>
      <c r="AA19" s="16">
        <f>INDEX(Cal_NonRegressAdj!AA:AA,MATCH($J19,Cal_NonRegressAdj!$J:$J,0))</f>
        <v>0</v>
      </c>
      <c r="AB19" s="16">
        <f>INDEX(Cal_NonRegressAdj!AB:AB,MATCH($J19,Cal_NonRegressAdj!$J:$J,0))</f>
        <v>0</v>
      </c>
      <c r="AC19" s="16">
        <f>INDEX(Cal_NonRegressAdj!AC:AC,MATCH($J19,Cal_NonRegressAdj!$J:$J,0))</f>
        <v>0</v>
      </c>
      <c r="AD19" s="16">
        <f>INDEX(Cal_NonRegressAdj!AD:AD,MATCH($J19,Cal_NonRegressAdj!$J:$J,0))</f>
        <v>0</v>
      </c>
      <c r="AE19" s="16">
        <f>INDEX(Cal_NonRegressAdj!AE:AE,MATCH($J19,Cal_NonRegressAdj!$J:$J,0))</f>
        <v>0</v>
      </c>
      <c r="AF19" s="16">
        <f>INDEX(Cal_NonRegressAdj!AF:AF,MATCH($J19,Cal_NonRegressAdj!$J:$J,0))</f>
        <v>0</v>
      </c>
      <c r="AG19" s="16">
        <f>INDEX(Cal_NonRegressAdj!AG:AG,MATCH($J19,Cal_NonRegressAdj!$J:$J,0))</f>
        <v>0</v>
      </c>
      <c r="AH19" s="16">
        <f>INDEX(Cal_NonRegressAdj!AH:AH,MATCH($J19,Cal_NonRegressAdj!$J:$J,0))</f>
        <v>0</v>
      </c>
      <c r="AI19" s="16">
        <f>INDEX(Cal_NonRegressAdj!AI:AI,MATCH($J19,Cal_NonRegressAdj!$J:$J,0))</f>
        <v>0</v>
      </c>
      <c r="AJ19" s="16">
        <f>INDEX(Cal_NonRegressAdj!AJ:AJ,MATCH($J19,Cal_NonRegressAdj!$J:$J,0))</f>
        <v>0</v>
      </c>
      <c r="AK19" s="16">
        <f>INDEX(Cal_NonRegressAdj!AK:AK,MATCH($J19,Cal_NonRegressAdj!$J:$J,0))</f>
        <v>0</v>
      </c>
      <c r="AM19" s="55"/>
      <c r="AN19" s="69"/>
      <c r="AO19" s="69"/>
      <c r="AP19" s="55"/>
      <c r="AQ19" s="69"/>
      <c r="AR19" s="69"/>
    </row>
    <row r="21" spans="2:72" ht="14.65">
      <c r="B21" s="54" t="s">
        <v>132</v>
      </c>
      <c r="C21" s="54"/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54"/>
      <c r="O21" s="54"/>
      <c r="P21" s="54"/>
      <c r="Q21" s="54"/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61"/>
      <c r="AO21" s="54"/>
      <c r="AP21" s="54"/>
      <c r="AQ21" s="54"/>
      <c r="AR21" s="54"/>
      <c r="AS21" s="54"/>
      <c r="AT21" s="54"/>
      <c r="AU21" s="54"/>
      <c r="AV21" s="54"/>
      <c r="AW21" s="54"/>
      <c r="AX21" s="54"/>
      <c r="AY21" s="54"/>
      <c r="AZ21" s="54"/>
      <c r="BA21" s="54"/>
      <c r="BB21" s="54"/>
      <c r="BC21" s="54"/>
      <c r="BD21" s="54"/>
      <c r="BE21" s="54"/>
      <c r="BF21" s="54"/>
      <c r="BG21" s="54"/>
      <c r="BH21" s="54"/>
      <c r="BI21" s="54"/>
      <c r="BJ21" s="54"/>
      <c r="BK21" s="54"/>
      <c r="BL21" s="54"/>
      <c r="BM21" s="54"/>
      <c r="BN21" s="54"/>
      <c r="BO21" s="54"/>
      <c r="BP21" s="54"/>
      <c r="BQ21" s="54"/>
      <c r="BR21" s="54"/>
      <c r="BS21" s="54"/>
      <c r="BT21" s="54"/>
    </row>
    <row r="22" spans="2:72">
      <c r="AU22" s="51"/>
    </row>
    <row r="23" spans="2:72">
      <c r="E23" s="51" t="s">
        <v>21</v>
      </c>
      <c r="F23" s="137" t="str">
        <f t="shared" ref="F23:F30" si="2">$B$21</f>
        <v>Governors</v>
      </c>
      <c r="J23" s="137" t="str">
        <f t="shared" ref="J23:J30" si="3">$E23&amp;""&amp;F23</f>
        <v>EoEGovernors</v>
      </c>
      <c r="L23" s="51" t="s">
        <v>108</v>
      </c>
      <c r="M23" s="15" t="str">
        <f>INDEX(Local!$G$12:$G$34,MATCH(F23,Local!$F$12:$F$34,0))</f>
        <v>Non-regression</v>
      </c>
      <c r="N23" s="15" t="str">
        <f>INDEX(Local!$I$12:$I$34,MATCH(F23,Local!$F$12:$F$34,0))</f>
        <v>Yes</v>
      </c>
      <c r="R23" s="55"/>
      <c r="T23" s="16">
        <f>INDEX(Cal_NonRegressAdj!T:T,MATCH($J23,Cal_NonRegressAdj!$J:$J,0))</f>
        <v>0</v>
      </c>
      <c r="U23" s="16">
        <f>INDEX(Cal_NonRegressAdj!U:U,MATCH($J23,Cal_NonRegressAdj!$J:$J,0))</f>
        <v>0</v>
      </c>
      <c r="V23" s="16">
        <f>INDEX(Cal_NonRegressAdj!V:V,MATCH($J23,Cal_NonRegressAdj!$J:$J,0))</f>
        <v>0</v>
      </c>
      <c r="W23" s="16">
        <f>INDEX(Cal_NonRegressAdj!W:W,MATCH($J23,Cal_NonRegressAdj!$J:$J,0))</f>
        <v>0</v>
      </c>
      <c r="X23" s="16">
        <f>INDEX(Cal_NonRegressAdj!X:X,MATCH($J23,Cal_NonRegressAdj!$J:$J,0))</f>
        <v>0</v>
      </c>
      <c r="Y23" s="16">
        <f>INDEX(Cal_NonRegressAdj!Y:Y,MATCH($J23,Cal_NonRegressAdj!$J:$J,0))</f>
        <v>0</v>
      </c>
      <c r="Z23" s="16">
        <f>INDEX(Cal_NonRegressAdj!Z:Z,MATCH($J23,Cal_NonRegressAdj!$J:$J,0))</f>
        <v>0</v>
      </c>
      <c r="AA23" s="16">
        <f>INDEX(Cal_NonRegressAdj!AA:AA,MATCH($J23,Cal_NonRegressAdj!$J:$J,0))</f>
        <v>0</v>
      </c>
      <c r="AB23" s="16">
        <f>INDEX(Cal_NonRegressAdj!AB:AB,MATCH($J23,Cal_NonRegressAdj!$J:$J,0))</f>
        <v>0</v>
      </c>
      <c r="AC23" s="16">
        <f>INDEX(Cal_NonRegressAdj!AC:AC,MATCH($J23,Cal_NonRegressAdj!$J:$J,0))</f>
        <v>0</v>
      </c>
      <c r="AD23" s="16">
        <f>INDEX(Cal_NonRegressAdj!AD:AD,MATCH($J23,Cal_NonRegressAdj!$J:$J,0))</f>
        <v>0</v>
      </c>
      <c r="AE23" s="16">
        <f>INDEX(Cal_NonRegressAdj!AE:AE,MATCH($J23,Cal_NonRegressAdj!$J:$J,0))</f>
        <v>0</v>
      </c>
      <c r="AF23" s="16">
        <f>INDEX(Cal_NonRegressAdj!AF:AF,MATCH($J23,Cal_NonRegressAdj!$J:$J,0))</f>
        <v>0</v>
      </c>
      <c r="AG23" s="16">
        <f>INDEX(Cal_NonRegressAdj!AG:AG,MATCH($J23,Cal_NonRegressAdj!$J:$J,0))</f>
        <v>0</v>
      </c>
      <c r="AH23" s="16">
        <f>INDEX(Cal_NonRegressAdj!AH:AH,MATCH($J23,Cal_NonRegressAdj!$J:$J,0))</f>
        <v>0</v>
      </c>
      <c r="AI23" s="16">
        <f>INDEX(Cal_NonRegressAdj!AI:AI,MATCH($J23,Cal_NonRegressAdj!$J:$J,0))</f>
        <v>0</v>
      </c>
      <c r="AJ23" s="16">
        <f>INDEX(Cal_NonRegressAdj!AJ:AJ,MATCH($J23,Cal_NonRegressAdj!$J:$J,0))</f>
        <v>0</v>
      </c>
      <c r="AK23" s="16">
        <f>INDEX(Cal_NonRegressAdj!AK:AK,MATCH($J23,Cal_NonRegressAdj!$J:$J,0))</f>
        <v>0</v>
      </c>
      <c r="AM23" s="55"/>
      <c r="AN23" s="55"/>
      <c r="AO23" s="55"/>
      <c r="AP23" s="55"/>
      <c r="AQ23" s="55"/>
      <c r="AR23" s="55"/>
    </row>
    <row r="24" spans="2:72">
      <c r="E24" s="51" t="s">
        <v>24</v>
      </c>
      <c r="F24" s="137" t="str">
        <f t="shared" si="2"/>
        <v>Governors</v>
      </c>
      <c r="J24" s="137" t="str">
        <f t="shared" si="3"/>
        <v>LonGovernors</v>
      </c>
      <c r="L24" s="51" t="s">
        <v>108</v>
      </c>
      <c r="M24" s="15" t="str">
        <f>INDEX(Local!$G$12:$G$34,MATCH(F24,Local!$F$12:$F$34,0))</f>
        <v>Non-regression</v>
      </c>
      <c r="N24" s="15" t="str">
        <f>INDEX(Local!$I$12:$I$34,MATCH(F24,Local!$F$12:$F$34,0))</f>
        <v>Yes</v>
      </c>
      <c r="R24" s="55"/>
      <c r="T24" s="16">
        <f>INDEX(Cal_NonRegressAdj!T:T,MATCH($J24,Cal_NonRegressAdj!$J:$J,0))</f>
        <v>0</v>
      </c>
      <c r="U24" s="16">
        <f>INDEX(Cal_NonRegressAdj!U:U,MATCH($J24,Cal_NonRegressAdj!$J:$J,0))</f>
        <v>0</v>
      </c>
      <c r="V24" s="16">
        <f>INDEX(Cal_NonRegressAdj!V:V,MATCH($J24,Cal_NonRegressAdj!$J:$J,0))</f>
        <v>0</v>
      </c>
      <c r="W24" s="16">
        <f>INDEX(Cal_NonRegressAdj!W:W,MATCH($J24,Cal_NonRegressAdj!$J:$J,0))</f>
        <v>0</v>
      </c>
      <c r="X24" s="16">
        <f>INDEX(Cal_NonRegressAdj!X:X,MATCH($J24,Cal_NonRegressAdj!$J:$J,0))</f>
        <v>0</v>
      </c>
      <c r="Y24" s="16">
        <f>INDEX(Cal_NonRegressAdj!Y:Y,MATCH($J24,Cal_NonRegressAdj!$J:$J,0))</f>
        <v>0</v>
      </c>
      <c r="Z24" s="16">
        <f>INDEX(Cal_NonRegressAdj!Z:Z,MATCH($J24,Cal_NonRegressAdj!$J:$J,0))</f>
        <v>0</v>
      </c>
      <c r="AA24" s="16">
        <f>INDEX(Cal_NonRegressAdj!AA:AA,MATCH($J24,Cal_NonRegressAdj!$J:$J,0))</f>
        <v>0</v>
      </c>
      <c r="AB24" s="16">
        <f>INDEX(Cal_NonRegressAdj!AB:AB,MATCH($J24,Cal_NonRegressAdj!$J:$J,0))</f>
        <v>0</v>
      </c>
      <c r="AC24" s="16">
        <f>INDEX(Cal_NonRegressAdj!AC:AC,MATCH($J24,Cal_NonRegressAdj!$J:$J,0))</f>
        <v>0</v>
      </c>
      <c r="AD24" s="16">
        <f>INDEX(Cal_NonRegressAdj!AD:AD,MATCH($J24,Cal_NonRegressAdj!$J:$J,0))</f>
        <v>0</v>
      </c>
      <c r="AE24" s="16">
        <f>INDEX(Cal_NonRegressAdj!AE:AE,MATCH($J24,Cal_NonRegressAdj!$J:$J,0))</f>
        <v>0</v>
      </c>
      <c r="AF24" s="16">
        <f>INDEX(Cal_NonRegressAdj!AF:AF,MATCH($J24,Cal_NonRegressAdj!$J:$J,0))</f>
        <v>0</v>
      </c>
      <c r="AG24" s="16">
        <f>INDEX(Cal_NonRegressAdj!AG:AG,MATCH($J24,Cal_NonRegressAdj!$J:$J,0))</f>
        <v>0</v>
      </c>
      <c r="AH24" s="16">
        <f>INDEX(Cal_NonRegressAdj!AH:AH,MATCH($J24,Cal_NonRegressAdj!$J:$J,0))</f>
        <v>0</v>
      </c>
      <c r="AI24" s="16">
        <f>INDEX(Cal_NonRegressAdj!AI:AI,MATCH($J24,Cal_NonRegressAdj!$J:$J,0))</f>
        <v>0</v>
      </c>
      <c r="AJ24" s="16">
        <f>INDEX(Cal_NonRegressAdj!AJ:AJ,MATCH($J24,Cal_NonRegressAdj!$J:$J,0))</f>
        <v>0</v>
      </c>
      <c r="AK24" s="16">
        <f>INDEX(Cal_NonRegressAdj!AK:AK,MATCH($J24,Cal_NonRegressAdj!$J:$J,0))</f>
        <v>0</v>
      </c>
      <c r="AM24" s="55"/>
      <c r="AN24" s="55"/>
      <c r="AO24" s="55"/>
      <c r="AP24" s="55"/>
      <c r="AQ24" s="55"/>
      <c r="AR24" s="55"/>
    </row>
    <row r="25" spans="2:72">
      <c r="E25" s="51" t="s">
        <v>26</v>
      </c>
      <c r="F25" s="137" t="str">
        <f t="shared" si="2"/>
        <v>Governors</v>
      </c>
      <c r="J25" s="137" t="str">
        <f t="shared" si="3"/>
        <v>NWGovernors</v>
      </c>
      <c r="L25" s="51" t="s">
        <v>108</v>
      </c>
      <c r="M25" s="15" t="str">
        <f>INDEX(Local!$G$12:$G$34,MATCH(F25,Local!$F$12:$F$34,0))</f>
        <v>Non-regression</v>
      </c>
      <c r="N25" s="15" t="str">
        <f>INDEX(Local!$I$12:$I$34,MATCH(F25,Local!$F$12:$F$34,0))</f>
        <v>Yes</v>
      </c>
      <c r="R25" s="55"/>
      <c r="T25" s="16">
        <f>INDEX(Cal_NonRegressAdj!T:T,MATCH($J25,Cal_NonRegressAdj!$J:$J,0))</f>
        <v>0</v>
      </c>
      <c r="U25" s="16">
        <f>INDEX(Cal_NonRegressAdj!U:U,MATCH($J25,Cal_NonRegressAdj!$J:$J,0))</f>
        <v>0</v>
      </c>
      <c r="V25" s="16">
        <f>INDEX(Cal_NonRegressAdj!V:V,MATCH($J25,Cal_NonRegressAdj!$J:$J,0))</f>
        <v>0</v>
      </c>
      <c r="W25" s="16">
        <f>INDEX(Cal_NonRegressAdj!W:W,MATCH($J25,Cal_NonRegressAdj!$J:$J,0))</f>
        <v>0</v>
      </c>
      <c r="X25" s="16">
        <f>INDEX(Cal_NonRegressAdj!X:X,MATCH($J25,Cal_NonRegressAdj!$J:$J,0))</f>
        <v>0</v>
      </c>
      <c r="Y25" s="16">
        <f>INDEX(Cal_NonRegressAdj!Y:Y,MATCH($J25,Cal_NonRegressAdj!$J:$J,0))</f>
        <v>0</v>
      </c>
      <c r="Z25" s="16">
        <f>INDEX(Cal_NonRegressAdj!Z:Z,MATCH($J25,Cal_NonRegressAdj!$J:$J,0))</f>
        <v>0</v>
      </c>
      <c r="AA25" s="16">
        <f>INDEX(Cal_NonRegressAdj!AA:AA,MATCH($J25,Cal_NonRegressAdj!$J:$J,0))</f>
        <v>0</v>
      </c>
      <c r="AB25" s="16">
        <f>INDEX(Cal_NonRegressAdj!AB:AB,MATCH($J25,Cal_NonRegressAdj!$J:$J,0))</f>
        <v>0</v>
      </c>
      <c r="AC25" s="16">
        <f>INDEX(Cal_NonRegressAdj!AC:AC,MATCH($J25,Cal_NonRegressAdj!$J:$J,0))</f>
        <v>0</v>
      </c>
      <c r="AD25" s="16">
        <f>INDEX(Cal_NonRegressAdj!AD:AD,MATCH($J25,Cal_NonRegressAdj!$J:$J,0))</f>
        <v>0</v>
      </c>
      <c r="AE25" s="16">
        <f>INDEX(Cal_NonRegressAdj!AE:AE,MATCH($J25,Cal_NonRegressAdj!$J:$J,0))</f>
        <v>0</v>
      </c>
      <c r="AF25" s="16">
        <f>INDEX(Cal_NonRegressAdj!AF:AF,MATCH($J25,Cal_NonRegressAdj!$J:$J,0))</f>
        <v>0</v>
      </c>
      <c r="AG25" s="16">
        <f>INDEX(Cal_NonRegressAdj!AG:AG,MATCH($J25,Cal_NonRegressAdj!$J:$J,0))</f>
        <v>0</v>
      </c>
      <c r="AH25" s="16">
        <f>INDEX(Cal_NonRegressAdj!AH:AH,MATCH($J25,Cal_NonRegressAdj!$J:$J,0))</f>
        <v>0</v>
      </c>
      <c r="AI25" s="16">
        <f>INDEX(Cal_NonRegressAdj!AI:AI,MATCH($J25,Cal_NonRegressAdj!$J:$J,0))</f>
        <v>0</v>
      </c>
      <c r="AJ25" s="16">
        <f>INDEX(Cal_NonRegressAdj!AJ:AJ,MATCH($J25,Cal_NonRegressAdj!$J:$J,0))</f>
        <v>0</v>
      </c>
      <c r="AK25" s="16">
        <f>INDEX(Cal_NonRegressAdj!AK:AK,MATCH($J25,Cal_NonRegressAdj!$J:$J,0))</f>
        <v>0</v>
      </c>
      <c r="AM25" s="55"/>
      <c r="AN25" s="55"/>
      <c r="AO25" s="55"/>
      <c r="AP25" s="55"/>
      <c r="AQ25" s="55"/>
      <c r="AR25" s="55"/>
    </row>
    <row r="26" spans="2:72">
      <c r="E26" s="51" t="s">
        <v>28</v>
      </c>
      <c r="F26" s="137" t="str">
        <f t="shared" si="2"/>
        <v>Governors</v>
      </c>
      <c r="J26" s="137" t="str">
        <f t="shared" si="3"/>
        <v>WMGovernors</v>
      </c>
      <c r="L26" s="51" t="s">
        <v>108</v>
      </c>
      <c r="M26" s="15" t="str">
        <f>INDEX(Local!$G$12:$G$34,MATCH(F26,Local!$F$12:$F$34,0))</f>
        <v>Non-regression</v>
      </c>
      <c r="N26" s="15" t="str">
        <f>INDEX(Local!$I$12:$I$34,MATCH(F26,Local!$F$12:$F$34,0))</f>
        <v>Yes</v>
      </c>
      <c r="R26" s="55"/>
      <c r="T26" s="16">
        <f>INDEX(Cal_NonRegressAdj!T:T,MATCH($J26,Cal_NonRegressAdj!$J:$J,0))</f>
        <v>0</v>
      </c>
      <c r="U26" s="16">
        <f>INDEX(Cal_NonRegressAdj!U:U,MATCH($J26,Cal_NonRegressAdj!$J:$J,0))</f>
        <v>0</v>
      </c>
      <c r="V26" s="16">
        <f>INDEX(Cal_NonRegressAdj!V:V,MATCH($J26,Cal_NonRegressAdj!$J:$J,0))</f>
        <v>0</v>
      </c>
      <c r="W26" s="16">
        <f>INDEX(Cal_NonRegressAdj!W:W,MATCH($J26,Cal_NonRegressAdj!$J:$J,0))</f>
        <v>0</v>
      </c>
      <c r="X26" s="16">
        <f>INDEX(Cal_NonRegressAdj!X:X,MATCH($J26,Cal_NonRegressAdj!$J:$J,0))</f>
        <v>0</v>
      </c>
      <c r="Y26" s="16">
        <f>INDEX(Cal_NonRegressAdj!Y:Y,MATCH($J26,Cal_NonRegressAdj!$J:$J,0))</f>
        <v>0</v>
      </c>
      <c r="Z26" s="16">
        <f>INDEX(Cal_NonRegressAdj!Z:Z,MATCH($J26,Cal_NonRegressAdj!$J:$J,0))</f>
        <v>0</v>
      </c>
      <c r="AA26" s="16">
        <f>INDEX(Cal_NonRegressAdj!AA:AA,MATCH($J26,Cal_NonRegressAdj!$J:$J,0))</f>
        <v>0</v>
      </c>
      <c r="AB26" s="16">
        <f>INDEX(Cal_NonRegressAdj!AB:AB,MATCH($J26,Cal_NonRegressAdj!$J:$J,0))</f>
        <v>0</v>
      </c>
      <c r="AC26" s="16">
        <f>INDEX(Cal_NonRegressAdj!AC:AC,MATCH($J26,Cal_NonRegressAdj!$J:$J,0))</f>
        <v>0</v>
      </c>
      <c r="AD26" s="16">
        <f>INDEX(Cal_NonRegressAdj!AD:AD,MATCH($J26,Cal_NonRegressAdj!$J:$J,0))</f>
        <v>0</v>
      </c>
      <c r="AE26" s="16">
        <f>INDEX(Cal_NonRegressAdj!AE:AE,MATCH($J26,Cal_NonRegressAdj!$J:$J,0))</f>
        <v>0</v>
      </c>
      <c r="AF26" s="16">
        <f>INDEX(Cal_NonRegressAdj!AF:AF,MATCH($J26,Cal_NonRegressAdj!$J:$J,0))</f>
        <v>0</v>
      </c>
      <c r="AG26" s="16">
        <f>INDEX(Cal_NonRegressAdj!AG:AG,MATCH($J26,Cal_NonRegressAdj!$J:$J,0))</f>
        <v>0</v>
      </c>
      <c r="AH26" s="16">
        <f>INDEX(Cal_NonRegressAdj!AH:AH,MATCH($J26,Cal_NonRegressAdj!$J:$J,0))</f>
        <v>0</v>
      </c>
      <c r="AI26" s="16">
        <f>INDEX(Cal_NonRegressAdj!AI:AI,MATCH($J26,Cal_NonRegressAdj!$J:$J,0))</f>
        <v>0</v>
      </c>
      <c r="AJ26" s="16">
        <f>INDEX(Cal_NonRegressAdj!AJ:AJ,MATCH($J26,Cal_NonRegressAdj!$J:$J,0))</f>
        <v>0</v>
      </c>
      <c r="AK26" s="16">
        <f>INDEX(Cal_NonRegressAdj!AK:AK,MATCH($J26,Cal_NonRegressAdj!$J:$J,0))</f>
        <v>0</v>
      </c>
      <c r="AM26" s="55"/>
      <c r="AN26" s="55"/>
      <c r="AO26" s="55"/>
      <c r="AP26" s="55"/>
      <c r="AQ26" s="55"/>
      <c r="AR26" s="55"/>
    </row>
    <row r="27" spans="2:72">
      <c r="E27" s="51" t="s">
        <v>30</v>
      </c>
      <c r="F27" s="137" t="str">
        <f t="shared" si="2"/>
        <v>Governors</v>
      </c>
      <c r="J27" s="137" t="str">
        <f t="shared" si="3"/>
        <v>NGNGovernors</v>
      </c>
      <c r="L27" s="51" t="s">
        <v>108</v>
      </c>
      <c r="M27" s="15" t="str">
        <f>INDEX(Local!$G$12:$G$34,MATCH(F27,Local!$F$12:$F$34,0))</f>
        <v>Non-regression</v>
      </c>
      <c r="N27" s="15" t="str">
        <f>INDEX(Local!$I$12:$I$34,MATCH(F27,Local!$F$12:$F$34,0))</f>
        <v>Yes</v>
      </c>
      <c r="R27" s="55"/>
      <c r="T27" s="16">
        <f>INDEX(Cal_NonRegressAdj!T:T,MATCH($J27,Cal_NonRegressAdj!$J:$J,0))</f>
        <v>0</v>
      </c>
      <c r="U27" s="16">
        <f>INDEX(Cal_NonRegressAdj!U:U,MATCH($J27,Cal_NonRegressAdj!$J:$J,0))</f>
        <v>0</v>
      </c>
      <c r="V27" s="16">
        <f>INDEX(Cal_NonRegressAdj!V:V,MATCH($J27,Cal_NonRegressAdj!$J:$J,0))</f>
        <v>0</v>
      </c>
      <c r="W27" s="16">
        <f>INDEX(Cal_NonRegressAdj!W:W,MATCH($J27,Cal_NonRegressAdj!$J:$J,0))</f>
        <v>0</v>
      </c>
      <c r="X27" s="16">
        <f>INDEX(Cal_NonRegressAdj!X:X,MATCH($J27,Cal_NonRegressAdj!$J:$J,0))</f>
        <v>0</v>
      </c>
      <c r="Y27" s="16">
        <f>INDEX(Cal_NonRegressAdj!Y:Y,MATCH($J27,Cal_NonRegressAdj!$J:$J,0))</f>
        <v>0</v>
      </c>
      <c r="Z27" s="16">
        <f>INDEX(Cal_NonRegressAdj!Z:Z,MATCH($J27,Cal_NonRegressAdj!$J:$J,0))</f>
        <v>0</v>
      </c>
      <c r="AA27" s="16">
        <f>INDEX(Cal_NonRegressAdj!AA:AA,MATCH($J27,Cal_NonRegressAdj!$J:$J,0))</f>
        <v>0</v>
      </c>
      <c r="AB27" s="16">
        <f>INDEX(Cal_NonRegressAdj!AB:AB,MATCH($J27,Cal_NonRegressAdj!$J:$J,0))</f>
        <v>0</v>
      </c>
      <c r="AC27" s="16">
        <f>INDEX(Cal_NonRegressAdj!AC:AC,MATCH($J27,Cal_NonRegressAdj!$J:$J,0))</f>
        <v>0</v>
      </c>
      <c r="AD27" s="16">
        <f>INDEX(Cal_NonRegressAdj!AD:AD,MATCH($J27,Cal_NonRegressAdj!$J:$J,0))</f>
        <v>0</v>
      </c>
      <c r="AE27" s="16">
        <f>INDEX(Cal_NonRegressAdj!AE:AE,MATCH($J27,Cal_NonRegressAdj!$J:$J,0))</f>
        <v>0</v>
      </c>
      <c r="AF27" s="16">
        <f>INDEX(Cal_NonRegressAdj!AF:AF,MATCH($J27,Cal_NonRegressAdj!$J:$J,0))</f>
        <v>0</v>
      </c>
      <c r="AG27" s="16">
        <f>INDEX(Cal_NonRegressAdj!AG:AG,MATCH($J27,Cal_NonRegressAdj!$J:$J,0))</f>
        <v>0</v>
      </c>
      <c r="AH27" s="16">
        <f>INDEX(Cal_NonRegressAdj!AH:AH,MATCH($J27,Cal_NonRegressAdj!$J:$J,0))</f>
        <v>0</v>
      </c>
      <c r="AI27" s="16">
        <f>INDEX(Cal_NonRegressAdj!AI:AI,MATCH($J27,Cal_NonRegressAdj!$J:$J,0))</f>
        <v>0</v>
      </c>
      <c r="AJ27" s="16">
        <f>INDEX(Cal_NonRegressAdj!AJ:AJ,MATCH($J27,Cal_NonRegressAdj!$J:$J,0))</f>
        <v>0</v>
      </c>
      <c r="AK27" s="16">
        <f>INDEX(Cal_NonRegressAdj!AK:AK,MATCH($J27,Cal_NonRegressAdj!$J:$J,0))</f>
        <v>0</v>
      </c>
      <c r="AM27" s="55"/>
      <c r="AN27" s="55"/>
      <c r="AO27" s="55"/>
      <c r="AP27" s="55"/>
      <c r="AQ27" s="55"/>
      <c r="AR27" s="55"/>
    </row>
    <row r="28" spans="2:72">
      <c r="E28" s="51" t="s">
        <v>32</v>
      </c>
      <c r="F28" s="137" t="str">
        <f t="shared" si="2"/>
        <v>Governors</v>
      </c>
      <c r="J28" s="137" t="str">
        <f t="shared" si="3"/>
        <v>ScGovernors</v>
      </c>
      <c r="L28" s="51" t="s">
        <v>108</v>
      </c>
      <c r="M28" s="15" t="str">
        <f>INDEX(Local!$G$12:$G$34,MATCH(F28,Local!$F$12:$F$34,0))</f>
        <v>Non-regression</v>
      </c>
      <c r="N28" s="15" t="str">
        <f>INDEX(Local!$I$12:$I$34,MATCH(F28,Local!$F$12:$F$34,0))</f>
        <v>Yes</v>
      </c>
      <c r="R28" s="55"/>
      <c r="T28" s="16">
        <f>INDEX(Cal_NonRegressAdj!T:T,MATCH($J28,Cal_NonRegressAdj!$J:$J,0))</f>
        <v>0</v>
      </c>
      <c r="U28" s="16">
        <f>INDEX(Cal_NonRegressAdj!U:U,MATCH($J28,Cal_NonRegressAdj!$J:$J,0))</f>
        <v>0</v>
      </c>
      <c r="V28" s="16">
        <f>INDEX(Cal_NonRegressAdj!V:V,MATCH($J28,Cal_NonRegressAdj!$J:$J,0))</f>
        <v>0</v>
      </c>
      <c r="W28" s="16">
        <f>INDEX(Cal_NonRegressAdj!W:W,MATCH($J28,Cal_NonRegressAdj!$J:$J,0))</f>
        <v>0</v>
      </c>
      <c r="X28" s="16">
        <f>INDEX(Cal_NonRegressAdj!X:X,MATCH($J28,Cal_NonRegressAdj!$J:$J,0))</f>
        <v>0</v>
      </c>
      <c r="Y28" s="16">
        <f>INDEX(Cal_NonRegressAdj!Y:Y,MATCH($J28,Cal_NonRegressAdj!$J:$J,0))</f>
        <v>0</v>
      </c>
      <c r="Z28" s="16">
        <f>INDEX(Cal_NonRegressAdj!Z:Z,MATCH($J28,Cal_NonRegressAdj!$J:$J,0))</f>
        <v>0</v>
      </c>
      <c r="AA28" s="16">
        <f>INDEX(Cal_NonRegressAdj!AA:AA,MATCH($J28,Cal_NonRegressAdj!$J:$J,0))</f>
        <v>0</v>
      </c>
      <c r="AB28" s="16">
        <f>INDEX(Cal_NonRegressAdj!AB:AB,MATCH($J28,Cal_NonRegressAdj!$J:$J,0))</f>
        <v>0</v>
      </c>
      <c r="AC28" s="16">
        <f>INDEX(Cal_NonRegressAdj!AC:AC,MATCH($J28,Cal_NonRegressAdj!$J:$J,0))</f>
        <v>0</v>
      </c>
      <c r="AD28" s="16">
        <f>INDEX(Cal_NonRegressAdj!AD:AD,MATCH($J28,Cal_NonRegressAdj!$J:$J,0))</f>
        <v>0</v>
      </c>
      <c r="AE28" s="16">
        <f>INDEX(Cal_NonRegressAdj!AE:AE,MATCH($J28,Cal_NonRegressAdj!$J:$J,0))</f>
        <v>0</v>
      </c>
      <c r="AF28" s="16">
        <f>INDEX(Cal_NonRegressAdj!AF:AF,MATCH($J28,Cal_NonRegressAdj!$J:$J,0))</f>
        <v>0</v>
      </c>
      <c r="AG28" s="16">
        <f>INDEX(Cal_NonRegressAdj!AG:AG,MATCH($J28,Cal_NonRegressAdj!$J:$J,0))</f>
        <v>0</v>
      </c>
      <c r="AH28" s="16">
        <f>INDEX(Cal_NonRegressAdj!AH:AH,MATCH($J28,Cal_NonRegressAdj!$J:$J,0))</f>
        <v>0</v>
      </c>
      <c r="AI28" s="16">
        <f>INDEX(Cal_NonRegressAdj!AI:AI,MATCH($J28,Cal_NonRegressAdj!$J:$J,0))</f>
        <v>0</v>
      </c>
      <c r="AJ28" s="16">
        <f>INDEX(Cal_NonRegressAdj!AJ:AJ,MATCH($J28,Cal_NonRegressAdj!$J:$J,0))</f>
        <v>0</v>
      </c>
      <c r="AK28" s="16">
        <f>INDEX(Cal_NonRegressAdj!AK:AK,MATCH($J28,Cal_NonRegressAdj!$J:$J,0))</f>
        <v>0</v>
      </c>
      <c r="AM28" s="55"/>
      <c r="AN28" s="55"/>
      <c r="AO28" s="55"/>
      <c r="AP28" s="55"/>
      <c r="AQ28" s="55"/>
      <c r="AR28" s="55"/>
    </row>
    <row r="29" spans="2:72">
      <c r="E29" s="51" t="s">
        <v>34</v>
      </c>
      <c r="F29" s="137" t="str">
        <f t="shared" si="2"/>
        <v>Governors</v>
      </c>
      <c r="J29" s="137" t="str">
        <f t="shared" si="3"/>
        <v>SoGovernors</v>
      </c>
      <c r="L29" s="51" t="s">
        <v>108</v>
      </c>
      <c r="M29" s="15" t="str">
        <f>INDEX(Local!$G$12:$G$34,MATCH(F29,Local!$F$12:$F$34,0))</f>
        <v>Non-regression</v>
      </c>
      <c r="N29" s="15" t="str">
        <f>INDEX(Local!$I$12:$I$34,MATCH(F29,Local!$F$12:$F$34,0))</f>
        <v>Yes</v>
      </c>
      <c r="R29" s="55"/>
      <c r="T29" s="16">
        <f>INDEX(Cal_NonRegressAdj!T:T,MATCH($J29,Cal_NonRegressAdj!$J:$J,0))</f>
        <v>0</v>
      </c>
      <c r="U29" s="16">
        <f>INDEX(Cal_NonRegressAdj!U:U,MATCH($J29,Cal_NonRegressAdj!$J:$J,0))</f>
        <v>0</v>
      </c>
      <c r="V29" s="16">
        <f>INDEX(Cal_NonRegressAdj!V:V,MATCH($J29,Cal_NonRegressAdj!$J:$J,0))</f>
        <v>0</v>
      </c>
      <c r="W29" s="16">
        <f>INDEX(Cal_NonRegressAdj!W:W,MATCH($J29,Cal_NonRegressAdj!$J:$J,0))</f>
        <v>0</v>
      </c>
      <c r="X29" s="16">
        <f>INDEX(Cal_NonRegressAdj!X:X,MATCH($J29,Cal_NonRegressAdj!$J:$J,0))</f>
        <v>0</v>
      </c>
      <c r="Y29" s="16">
        <f>INDEX(Cal_NonRegressAdj!Y:Y,MATCH($J29,Cal_NonRegressAdj!$J:$J,0))</f>
        <v>0</v>
      </c>
      <c r="Z29" s="16">
        <f>INDEX(Cal_NonRegressAdj!Z:Z,MATCH($J29,Cal_NonRegressAdj!$J:$J,0))</f>
        <v>0</v>
      </c>
      <c r="AA29" s="16">
        <f>INDEX(Cal_NonRegressAdj!AA:AA,MATCH($J29,Cal_NonRegressAdj!$J:$J,0))</f>
        <v>0</v>
      </c>
      <c r="AB29" s="16">
        <f>INDEX(Cal_NonRegressAdj!AB:AB,MATCH($J29,Cal_NonRegressAdj!$J:$J,0))</f>
        <v>0</v>
      </c>
      <c r="AC29" s="16">
        <f>INDEX(Cal_NonRegressAdj!AC:AC,MATCH($J29,Cal_NonRegressAdj!$J:$J,0))</f>
        <v>0</v>
      </c>
      <c r="AD29" s="16">
        <f>INDEX(Cal_NonRegressAdj!AD:AD,MATCH($J29,Cal_NonRegressAdj!$J:$J,0))</f>
        <v>0</v>
      </c>
      <c r="AE29" s="16">
        <f>INDEX(Cal_NonRegressAdj!AE:AE,MATCH($J29,Cal_NonRegressAdj!$J:$J,0))</f>
        <v>0</v>
      </c>
      <c r="AF29" s="16">
        <f>INDEX(Cal_NonRegressAdj!AF:AF,MATCH($J29,Cal_NonRegressAdj!$J:$J,0))</f>
        <v>0</v>
      </c>
      <c r="AG29" s="16">
        <f>INDEX(Cal_NonRegressAdj!AG:AG,MATCH($J29,Cal_NonRegressAdj!$J:$J,0))</f>
        <v>0</v>
      </c>
      <c r="AH29" s="16">
        <f>INDEX(Cal_NonRegressAdj!AH:AH,MATCH($J29,Cal_NonRegressAdj!$J:$J,0))</f>
        <v>0</v>
      </c>
      <c r="AI29" s="16">
        <f>INDEX(Cal_NonRegressAdj!AI:AI,MATCH($J29,Cal_NonRegressAdj!$J:$J,0))</f>
        <v>0</v>
      </c>
      <c r="AJ29" s="16">
        <f>INDEX(Cal_NonRegressAdj!AJ:AJ,MATCH($J29,Cal_NonRegressAdj!$J:$J,0))</f>
        <v>0</v>
      </c>
      <c r="AK29" s="16">
        <f>INDEX(Cal_NonRegressAdj!AK:AK,MATCH($J29,Cal_NonRegressAdj!$J:$J,0))</f>
        <v>0</v>
      </c>
      <c r="AM29" s="55"/>
      <c r="AN29" s="55"/>
      <c r="AO29" s="55"/>
      <c r="AP29" s="55"/>
      <c r="AQ29" s="55"/>
      <c r="AR29" s="55"/>
    </row>
    <row r="30" spans="2:72">
      <c r="E30" s="51" t="s">
        <v>36</v>
      </c>
      <c r="F30" s="137" t="str">
        <f t="shared" si="2"/>
        <v>Governors</v>
      </c>
      <c r="J30" s="137" t="str">
        <f t="shared" si="3"/>
        <v>WWUGovernors</v>
      </c>
      <c r="L30" s="51" t="s">
        <v>108</v>
      </c>
      <c r="M30" s="15" t="str">
        <f>INDEX(Local!$G$12:$G$34,MATCH(F30,Local!$F$12:$F$34,0))</f>
        <v>Non-regression</v>
      </c>
      <c r="N30" s="15" t="str">
        <f>INDEX(Local!$I$12:$I$34,MATCH(F30,Local!$F$12:$F$34,0))</f>
        <v>Yes</v>
      </c>
      <c r="R30" s="55"/>
      <c r="T30" s="16">
        <f>INDEX(Cal_NonRegressAdj!T:T,MATCH($J30,Cal_NonRegressAdj!$J:$J,0))</f>
        <v>0</v>
      </c>
      <c r="U30" s="16">
        <f>INDEX(Cal_NonRegressAdj!U:U,MATCH($J30,Cal_NonRegressAdj!$J:$J,0))</f>
        <v>0</v>
      </c>
      <c r="V30" s="16">
        <f>INDEX(Cal_NonRegressAdj!V:V,MATCH($J30,Cal_NonRegressAdj!$J:$J,0))</f>
        <v>0</v>
      </c>
      <c r="W30" s="16">
        <f>INDEX(Cal_NonRegressAdj!W:W,MATCH($J30,Cal_NonRegressAdj!$J:$J,0))</f>
        <v>0</v>
      </c>
      <c r="X30" s="16">
        <f>INDEX(Cal_NonRegressAdj!X:X,MATCH($J30,Cal_NonRegressAdj!$J:$J,0))</f>
        <v>0</v>
      </c>
      <c r="Y30" s="16">
        <f>INDEX(Cal_NonRegressAdj!Y:Y,MATCH($J30,Cal_NonRegressAdj!$J:$J,0))</f>
        <v>0</v>
      </c>
      <c r="Z30" s="16">
        <f>INDEX(Cal_NonRegressAdj!Z:Z,MATCH($J30,Cal_NonRegressAdj!$J:$J,0))</f>
        <v>0</v>
      </c>
      <c r="AA30" s="16">
        <f>INDEX(Cal_NonRegressAdj!AA:AA,MATCH($J30,Cal_NonRegressAdj!$J:$J,0))</f>
        <v>0</v>
      </c>
      <c r="AB30" s="16">
        <f>INDEX(Cal_NonRegressAdj!AB:AB,MATCH($J30,Cal_NonRegressAdj!$J:$J,0))</f>
        <v>0</v>
      </c>
      <c r="AC30" s="16">
        <f>INDEX(Cal_NonRegressAdj!AC:AC,MATCH($J30,Cal_NonRegressAdj!$J:$J,0))</f>
        <v>0</v>
      </c>
      <c r="AD30" s="16">
        <f>INDEX(Cal_NonRegressAdj!AD:AD,MATCH($J30,Cal_NonRegressAdj!$J:$J,0))</f>
        <v>0</v>
      </c>
      <c r="AE30" s="16">
        <f>INDEX(Cal_NonRegressAdj!AE:AE,MATCH($J30,Cal_NonRegressAdj!$J:$J,0))</f>
        <v>0</v>
      </c>
      <c r="AF30" s="16">
        <f>INDEX(Cal_NonRegressAdj!AF:AF,MATCH($J30,Cal_NonRegressAdj!$J:$J,0))</f>
        <v>0</v>
      </c>
      <c r="AG30" s="16">
        <f>INDEX(Cal_NonRegressAdj!AG:AG,MATCH($J30,Cal_NonRegressAdj!$J:$J,0))</f>
        <v>0</v>
      </c>
      <c r="AH30" s="16">
        <f>INDEX(Cal_NonRegressAdj!AH:AH,MATCH($J30,Cal_NonRegressAdj!$J:$J,0))</f>
        <v>0</v>
      </c>
      <c r="AI30" s="16">
        <f>INDEX(Cal_NonRegressAdj!AI:AI,MATCH($J30,Cal_NonRegressAdj!$J:$J,0))</f>
        <v>0</v>
      </c>
      <c r="AJ30" s="16">
        <f>INDEX(Cal_NonRegressAdj!AJ:AJ,MATCH($J30,Cal_NonRegressAdj!$J:$J,0))</f>
        <v>0</v>
      </c>
      <c r="AK30" s="16">
        <f>INDEX(Cal_NonRegressAdj!AK:AK,MATCH($J30,Cal_NonRegressAdj!$J:$J,0))</f>
        <v>0</v>
      </c>
      <c r="AM30" s="55"/>
      <c r="AN30" s="69"/>
      <c r="AO30" s="69"/>
      <c r="AP30" s="55"/>
      <c r="AQ30" s="69"/>
      <c r="AR30" s="69"/>
    </row>
    <row r="32" spans="2:72" ht="14.65">
      <c r="B32" s="54" t="s">
        <v>133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  <c r="P32" s="54"/>
      <c r="Q32" s="54"/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61"/>
      <c r="AO32" s="54"/>
      <c r="AP32" s="54"/>
      <c r="AQ32" s="54"/>
      <c r="AR32" s="54"/>
      <c r="AS32" s="54"/>
      <c r="AT32" s="54"/>
      <c r="AU32" s="54"/>
      <c r="AV32" s="54"/>
      <c r="AW32" s="54"/>
      <c r="AX32" s="54"/>
      <c r="AY32" s="54"/>
      <c r="AZ32" s="54"/>
      <c r="BA32" s="54"/>
      <c r="BB32" s="54"/>
      <c r="BC32" s="54"/>
      <c r="BD32" s="54"/>
      <c r="BE32" s="54"/>
      <c r="BF32" s="54"/>
      <c r="BG32" s="54"/>
      <c r="BH32" s="54"/>
      <c r="BI32" s="54"/>
      <c r="BJ32" s="54"/>
      <c r="BK32" s="54"/>
      <c r="BL32" s="54"/>
      <c r="BM32" s="54"/>
      <c r="BN32" s="54"/>
      <c r="BO32" s="54"/>
      <c r="BP32" s="54"/>
      <c r="BQ32" s="54"/>
      <c r="BR32" s="54"/>
      <c r="BS32" s="54"/>
      <c r="BT32" s="54"/>
    </row>
    <row r="33" spans="2:72">
      <c r="AU33" s="51"/>
    </row>
    <row r="34" spans="2:72">
      <c r="E34" s="51" t="s">
        <v>21</v>
      </c>
      <c r="F34" s="137" t="str">
        <f t="shared" ref="F34:F41" si="4">$B$32</f>
        <v>Transport &amp; Plant</v>
      </c>
      <c r="J34" s="137" t="str">
        <f t="shared" ref="J34:J41" si="5">$E34&amp;""&amp;F34</f>
        <v>EoETransport &amp; Plant</v>
      </c>
      <c r="L34" s="51" t="s">
        <v>108</v>
      </c>
      <c r="M34" s="15" t="str">
        <f>INDEX(Local!$G$12:$G$34,MATCH(F34,Local!$F$12:$F$34,0))</f>
        <v>Non-regression</v>
      </c>
      <c r="N34" s="15" t="str">
        <f>INDEX(Local!$I$12:$I$34,MATCH(F34,Local!$F$12:$F$34,0))</f>
        <v>Yes</v>
      </c>
      <c r="R34" s="55"/>
      <c r="T34" s="16">
        <f>INDEX(Cal_NonRegressAdj!T:T,MATCH($J34,Cal_NonRegressAdj!$J:$J,0))</f>
        <v>0</v>
      </c>
      <c r="U34" s="16">
        <f>INDEX(Cal_NonRegressAdj!U:U,MATCH($J34,Cal_NonRegressAdj!$J:$J,0))</f>
        <v>0</v>
      </c>
      <c r="V34" s="16">
        <f>INDEX(Cal_NonRegressAdj!V:V,MATCH($J34,Cal_NonRegressAdj!$J:$J,0))</f>
        <v>0</v>
      </c>
      <c r="W34" s="16">
        <f>INDEX(Cal_NonRegressAdj!W:W,MATCH($J34,Cal_NonRegressAdj!$J:$J,0))</f>
        <v>0</v>
      </c>
      <c r="X34" s="16">
        <f>INDEX(Cal_NonRegressAdj!X:X,MATCH($J34,Cal_NonRegressAdj!$J:$J,0))</f>
        <v>0</v>
      </c>
      <c r="Y34" s="16">
        <f>INDEX(Cal_NonRegressAdj!Y:Y,MATCH($J34,Cal_NonRegressAdj!$J:$J,0))</f>
        <v>0</v>
      </c>
      <c r="Z34" s="16">
        <f>INDEX(Cal_NonRegressAdj!Z:Z,MATCH($J34,Cal_NonRegressAdj!$J:$J,0))</f>
        <v>0</v>
      </c>
      <c r="AA34" s="16">
        <f>INDEX(Cal_NonRegressAdj!AA:AA,MATCH($J34,Cal_NonRegressAdj!$J:$J,0))</f>
        <v>0</v>
      </c>
      <c r="AB34" s="16">
        <f>INDEX(Cal_NonRegressAdj!AB:AB,MATCH($J34,Cal_NonRegressAdj!$J:$J,0))</f>
        <v>0</v>
      </c>
      <c r="AC34" s="16">
        <f>INDEX(Cal_NonRegressAdj!AC:AC,MATCH($J34,Cal_NonRegressAdj!$J:$J,0))</f>
        <v>0</v>
      </c>
      <c r="AD34" s="16">
        <f>INDEX(Cal_NonRegressAdj!AD:AD,MATCH($J34,Cal_NonRegressAdj!$J:$J,0))</f>
        <v>0</v>
      </c>
      <c r="AE34" s="16">
        <f>INDEX(Cal_NonRegressAdj!AE:AE,MATCH($J34,Cal_NonRegressAdj!$J:$J,0))</f>
        <v>0</v>
      </c>
      <c r="AF34" s="16">
        <f>INDEX(Cal_NonRegressAdj!AF:AF,MATCH($J34,Cal_NonRegressAdj!$J:$J,0))</f>
        <v>0</v>
      </c>
      <c r="AG34" s="16">
        <f>INDEX(Cal_NonRegressAdj!AG:AG,MATCH($J34,Cal_NonRegressAdj!$J:$J,0))</f>
        <v>0</v>
      </c>
      <c r="AH34" s="16">
        <f>INDEX(Cal_NonRegressAdj!AH:AH,MATCH($J34,Cal_NonRegressAdj!$J:$J,0))</f>
        <v>0</v>
      </c>
      <c r="AI34" s="16">
        <f>INDEX(Cal_NonRegressAdj!AI:AI,MATCH($J34,Cal_NonRegressAdj!$J:$J,0))</f>
        <v>0</v>
      </c>
      <c r="AJ34" s="16">
        <f>INDEX(Cal_NonRegressAdj!AJ:AJ,MATCH($J34,Cal_NonRegressAdj!$J:$J,0))</f>
        <v>0</v>
      </c>
      <c r="AK34" s="16">
        <f>INDEX(Cal_NonRegressAdj!AK:AK,MATCH($J34,Cal_NonRegressAdj!$J:$J,0))</f>
        <v>0</v>
      </c>
      <c r="AM34" s="55"/>
      <c r="AN34" s="55"/>
      <c r="AO34" s="55"/>
      <c r="AP34" s="55"/>
      <c r="AQ34" s="55"/>
      <c r="AR34" s="55"/>
    </row>
    <row r="35" spans="2:72">
      <c r="E35" s="51" t="s">
        <v>24</v>
      </c>
      <c r="F35" s="137" t="str">
        <f t="shared" si="4"/>
        <v>Transport &amp; Plant</v>
      </c>
      <c r="J35" s="137" t="str">
        <f t="shared" si="5"/>
        <v>LonTransport &amp; Plant</v>
      </c>
      <c r="L35" s="51" t="s">
        <v>108</v>
      </c>
      <c r="M35" s="15" t="str">
        <f>INDEX(Local!$G$12:$G$34,MATCH(F35,Local!$F$12:$F$34,0))</f>
        <v>Non-regression</v>
      </c>
      <c r="N35" s="15" t="str">
        <f>INDEX(Local!$I$12:$I$34,MATCH(F35,Local!$F$12:$F$34,0))</f>
        <v>Yes</v>
      </c>
      <c r="R35" s="55"/>
      <c r="T35" s="16">
        <f>INDEX(Cal_NonRegressAdj!T:T,MATCH($J35,Cal_NonRegressAdj!$J:$J,0))</f>
        <v>0</v>
      </c>
      <c r="U35" s="16">
        <f>INDEX(Cal_NonRegressAdj!U:U,MATCH($J35,Cal_NonRegressAdj!$J:$J,0))</f>
        <v>0</v>
      </c>
      <c r="V35" s="16">
        <f>INDEX(Cal_NonRegressAdj!V:V,MATCH($J35,Cal_NonRegressAdj!$J:$J,0))</f>
        <v>0</v>
      </c>
      <c r="W35" s="16">
        <f>INDEX(Cal_NonRegressAdj!W:W,MATCH($J35,Cal_NonRegressAdj!$J:$J,0))</f>
        <v>0</v>
      </c>
      <c r="X35" s="16">
        <f>INDEX(Cal_NonRegressAdj!X:X,MATCH($J35,Cal_NonRegressAdj!$J:$J,0))</f>
        <v>0</v>
      </c>
      <c r="Y35" s="16">
        <f>INDEX(Cal_NonRegressAdj!Y:Y,MATCH($J35,Cal_NonRegressAdj!$J:$J,0))</f>
        <v>0</v>
      </c>
      <c r="Z35" s="16">
        <f>INDEX(Cal_NonRegressAdj!Z:Z,MATCH($J35,Cal_NonRegressAdj!$J:$J,0))</f>
        <v>0</v>
      </c>
      <c r="AA35" s="16">
        <f>INDEX(Cal_NonRegressAdj!AA:AA,MATCH($J35,Cal_NonRegressAdj!$J:$J,0))</f>
        <v>0</v>
      </c>
      <c r="AB35" s="16">
        <f>INDEX(Cal_NonRegressAdj!AB:AB,MATCH($J35,Cal_NonRegressAdj!$J:$J,0))</f>
        <v>0</v>
      </c>
      <c r="AC35" s="16">
        <f>INDEX(Cal_NonRegressAdj!AC:AC,MATCH($J35,Cal_NonRegressAdj!$J:$J,0))</f>
        <v>0</v>
      </c>
      <c r="AD35" s="16">
        <f>INDEX(Cal_NonRegressAdj!AD:AD,MATCH($J35,Cal_NonRegressAdj!$J:$J,0))</f>
        <v>0</v>
      </c>
      <c r="AE35" s="16">
        <f>INDEX(Cal_NonRegressAdj!AE:AE,MATCH($J35,Cal_NonRegressAdj!$J:$J,0))</f>
        <v>0</v>
      </c>
      <c r="AF35" s="16">
        <f>INDEX(Cal_NonRegressAdj!AF:AF,MATCH($J35,Cal_NonRegressAdj!$J:$J,0))</f>
        <v>0</v>
      </c>
      <c r="AG35" s="16">
        <f>INDEX(Cal_NonRegressAdj!AG:AG,MATCH($J35,Cal_NonRegressAdj!$J:$J,0))</f>
        <v>0</v>
      </c>
      <c r="AH35" s="16">
        <f>INDEX(Cal_NonRegressAdj!AH:AH,MATCH($J35,Cal_NonRegressAdj!$J:$J,0))</f>
        <v>0</v>
      </c>
      <c r="AI35" s="16">
        <f>INDEX(Cal_NonRegressAdj!AI:AI,MATCH($J35,Cal_NonRegressAdj!$J:$J,0))</f>
        <v>0</v>
      </c>
      <c r="AJ35" s="16">
        <f>INDEX(Cal_NonRegressAdj!AJ:AJ,MATCH($J35,Cal_NonRegressAdj!$J:$J,0))</f>
        <v>0</v>
      </c>
      <c r="AK35" s="16">
        <f>INDEX(Cal_NonRegressAdj!AK:AK,MATCH($J35,Cal_NonRegressAdj!$J:$J,0))</f>
        <v>0</v>
      </c>
      <c r="AM35" s="55"/>
      <c r="AN35" s="55"/>
      <c r="AO35" s="55"/>
      <c r="AP35" s="55"/>
      <c r="AQ35" s="55"/>
      <c r="AR35" s="55"/>
    </row>
    <row r="36" spans="2:72">
      <c r="E36" s="51" t="s">
        <v>26</v>
      </c>
      <c r="F36" s="137" t="str">
        <f t="shared" si="4"/>
        <v>Transport &amp; Plant</v>
      </c>
      <c r="J36" s="137" t="str">
        <f t="shared" si="5"/>
        <v>NWTransport &amp; Plant</v>
      </c>
      <c r="L36" s="51" t="s">
        <v>108</v>
      </c>
      <c r="M36" s="15" t="str">
        <f>INDEX(Local!$G$12:$G$34,MATCH(F36,Local!$F$12:$F$34,0))</f>
        <v>Non-regression</v>
      </c>
      <c r="N36" s="15" t="str">
        <f>INDEX(Local!$I$12:$I$34,MATCH(F36,Local!$F$12:$F$34,0))</f>
        <v>Yes</v>
      </c>
      <c r="R36" s="55"/>
      <c r="T36" s="16">
        <f>INDEX(Cal_NonRegressAdj!T:T,MATCH($J36,Cal_NonRegressAdj!$J:$J,0))</f>
        <v>0</v>
      </c>
      <c r="U36" s="16">
        <f>INDEX(Cal_NonRegressAdj!U:U,MATCH($J36,Cal_NonRegressAdj!$J:$J,0))</f>
        <v>0</v>
      </c>
      <c r="V36" s="16">
        <f>INDEX(Cal_NonRegressAdj!V:V,MATCH($J36,Cal_NonRegressAdj!$J:$J,0))</f>
        <v>0</v>
      </c>
      <c r="W36" s="16">
        <f>INDEX(Cal_NonRegressAdj!W:W,MATCH($J36,Cal_NonRegressAdj!$J:$J,0))</f>
        <v>0</v>
      </c>
      <c r="X36" s="16">
        <f>INDEX(Cal_NonRegressAdj!X:X,MATCH($J36,Cal_NonRegressAdj!$J:$J,0))</f>
        <v>0</v>
      </c>
      <c r="Y36" s="16">
        <f>INDEX(Cal_NonRegressAdj!Y:Y,MATCH($J36,Cal_NonRegressAdj!$J:$J,0))</f>
        <v>0</v>
      </c>
      <c r="Z36" s="16">
        <f>INDEX(Cal_NonRegressAdj!Z:Z,MATCH($J36,Cal_NonRegressAdj!$J:$J,0))</f>
        <v>0</v>
      </c>
      <c r="AA36" s="16">
        <f>INDEX(Cal_NonRegressAdj!AA:AA,MATCH($J36,Cal_NonRegressAdj!$J:$J,0))</f>
        <v>0</v>
      </c>
      <c r="AB36" s="16">
        <f>INDEX(Cal_NonRegressAdj!AB:AB,MATCH($J36,Cal_NonRegressAdj!$J:$J,0))</f>
        <v>0</v>
      </c>
      <c r="AC36" s="16">
        <f>INDEX(Cal_NonRegressAdj!AC:AC,MATCH($J36,Cal_NonRegressAdj!$J:$J,0))</f>
        <v>0</v>
      </c>
      <c r="AD36" s="16">
        <f>INDEX(Cal_NonRegressAdj!AD:AD,MATCH($J36,Cal_NonRegressAdj!$J:$J,0))</f>
        <v>0</v>
      </c>
      <c r="AE36" s="16">
        <f>INDEX(Cal_NonRegressAdj!AE:AE,MATCH($J36,Cal_NonRegressAdj!$J:$J,0))</f>
        <v>0</v>
      </c>
      <c r="AF36" s="16">
        <f>INDEX(Cal_NonRegressAdj!AF:AF,MATCH($J36,Cal_NonRegressAdj!$J:$J,0))</f>
        <v>0</v>
      </c>
      <c r="AG36" s="16">
        <f>INDEX(Cal_NonRegressAdj!AG:AG,MATCH($J36,Cal_NonRegressAdj!$J:$J,0))</f>
        <v>0</v>
      </c>
      <c r="AH36" s="16">
        <f>INDEX(Cal_NonRegressAdj!AH:AH,MATCH($J36,Cal_NonRegressAdj!$J:$J,0))</f>
        <v>0</v>
      </c>
      <c r="AI36" s="16">
        <f>INDEX(Cal_NonRegressAdj!AI:AI,MATCH($J36,Cal_NonRegressAdj!$J:$J,0))</f>
        <v>0</v>
      </c>
      <c r="AJ36" s="16">
        <f>INDEX(Cal_NonRegressAdj!AJ:AJ,MATCH($J36,Cal_NonRegressAdj!$J:$J,0))</f>
        <v>0</v>
      </c>
      <c r="AK36" s="16">
        <f>INDEX(Cal_NonRegressAdj!AK:AK,MATCH($J36,Cal_NonRegressAdj!$J:$J,0))</f>
        <v>0</v>
      </c>
      <c r="AM36" s="55"/>
      <c r="AN36" s="55"/>
      <c r="AO36" s="55"/>
      <c r="AP36" s="55"/>
      <c r="AQ36" s="55"/>
      <c r="AR36" s="55"/>
    </row>
    <row r="37" spans="2:72">
      <c r="E37" s="51" t="s">
        <v>28</v>
      </c>
      <c r="F37" s="137" t="str">
        <f t="shared" si="4"/>
        <v>Transport &amp; Plant</v>
      </c>
      <c r="J37" s="137" t="str">
        <f t="shared" si="5"/>
        <v>WMTransport &amp; Plant</v>
      </c>
      <c r="L37" s="51" t="s">
        <v>108</v>
      </c>
      <c r="M37" s="15" t="str">
        <f>INDEX(Local!$G$12:$G$34,MATCH(F37,Local!$F$12:$F$34,0))</f>
        <v>Non-regression</v>
      </c>
      <c r="N37" s="15" t="str">
        <f>INDEX(Local!$I$12:$I$34,MATCH(F37,Local!$F$12:$F$34,0))</f>
        <v>Yes</v>
      </c>
      <c r="R37" s="55"/>
      <c r="T37" s="16">
        <f>INDEX(Cal_NonRegressAdj!T:T,MATCH($J37,Cal_NonRegressAdj!$J:$J,0))</f>
        <v>0</v>
      </c>
      <c r="U37" s="16">
        <f>INDEX(Cal_NonRegressAdj!U:U,MATCH($J37,Cal_NonRegressAdj!$J:$J,0))</f>
        <v>0</v>
      </c>
      <c r="V37" s="16">
        <f>INDEX(Cal_NonRegressAdj!V:V,MATCH($J37,Cal_NonRegressAdj!$J:$J,0))</f>
        <v>0</v>
      </c>
      <c r="W37" s="16">
        <f>INDEX(Cal_NonRegressAdj!W:W,MATCH($J37,Cal_NonRegressAdj!$J:$J,0))</f>
        <v>0</v>
      </c>
      <c r="X37" s="16">
        <f>INDEX(Cal_NonRegressAdj!X:X,MATCH($J37,Cal_NonRegressAdj!$J:$J,0))</f>
        <v>0</v>
      </c>
      <c r="Y37" s="16">
        <f>INDEX(Cal_NonRegressAdj!Y:Y,MATCH($J37,Cal_NonRegressAdj!$J:$J,0))</f>
        <v>0</v>
      </c>
      <c r="Z37" s="16">
        <f>INDEX(Cal_NonRegressAdj!Z:Z,MATCH($J37,Cal_NonRegressAdj!$J:$J,0))</f>
        <v>0</v>
      </c>
      <c r="AA37" s="16">
        <f>INDEX(Cal_NonRegressAdj!AA:AA,MATCH($J37,Cal_NonRegressAdj!$J:$J,0))</f>
        <v>0</v>
      </c>
      <c r="AB37" s="16">
        <f>INDEX(Cal_NonRegressAdj!AB:AB,MATCH($J37,Cal_NonRegressAdj!$J:$J,0))</f>
        <v>0</v>
      </c>
      <c r="AC37" s="16">
        <f>INDEX(Cal_NonRegressAdj!AC:AC,MATCH($J37,Cal_NonRegressAdj!$J:$J,0))</f>
        <v>0</v>
      </c>
      <c r="AD37" s="16">
        <f>INDEX(Cal_NonRegressAdj!AD:AD,MATCH($J37,Cal_NonRegressAdj!$J:$J,0))</f>
        <v>0</v>
      </c>
      <c r="AE37" s="16">
        <f>INDEX(Cal_NonRegressAdj!AE:AE,MATCH($J37,Cal_NonRegressAdj!$J:$J,0))</f>
        <v>0</v>
      </c>
      <c r="AF37" s="16">
        <f>INDEX(Cal_NonRegressAdj!AF:AF,MATCH($J37,Cal_NonRegressAdj!$J:$J,0))</f>
        <v>0</v>
      </c>
      <c r="AG37" s="16">
        <f>INDEX(Cal_NonRegressAdj!AG:AG,MATCH($J37,Cal_NonRegressAdj!$J:$J,0))</f>
        <v>0</v>
      </c>
      <c r="AH37" s="16">
        <f>INDEX(Cal_NonRegressAdj!AH:AH,MATCH($J37,Cal_NonRegressAdj!$J:$J,0))</f>
        <v>0</v>
      </c>
      <c r="AI37" s="16">
        <f>INDEX(Cal_NonRegressAdj!AI:AI,MATCH($J37,Cal_NonRegressAdj!$J:$J,0))</f>
        <v>0</v>
      </c>
      <c r="AJ37" s="16">
        <f>INDEX(Cal_NonRegressAdj!AJ:AJ,MATCH($J37,Cal_NonRegressAdj!$J:$J,0))</f>
        <v>0</v>
      </c>
      <c r="AK37" s="16">
        <f>INDEX(Cal_NonRegressAdj!AK:AK,MATCH($J37,Cal_NonRegressAdj!$J:$J,0))</f>
        <v>0</v>
      </c>
      <c r="AM37" s="55"/>
      <c r="AN37" s="55"/>
      <c r="AO37" s="55"/>
      <c r="AP37" s="55"/>
      <c r="AQ37" s="55"/>
      <c r="AR37" s="55"/>
    </row>
    <row r="38" spans="2:72">
      <c r="E38" s="51" t="s">
        <v>30</v>
      </c>
      <c r="F38" s="137" t="str">
        <f t="shared" si="4"/>
        <v>Transport &amp; Plant</v>
      </c>
      <c r="J38" s="137" t="str">
        <f t="shared" si="5"/>
        <v>NGNTransport &amp; Plant</v>
      </c>
      <c r="L38" s="51" t="s">
        <v>108</v>
      </c>
      <c r="M38" s="15" t="str">
        <f>INDEX(Local!$G$12:$G$34,MATCH(F38,Local!$F$12:$F$34,0))</f>
        <v>Non-regression</v>
      </c>
      <c r="N38" s="15" t="str">
        <f>INDEX(Local!$I$12:$I$34,MATCH(F38,Local!$F$12:$F$34,0))</f>
        <v>Yes</v>
      </c>
      <c r="R38" s="55"/>
      <c r="T38" s="16">
        <f>INDEX(Cal_NonRegressAdj!T:T,MATCH($J38,Cal_NonRegressAdj!$J:$J,0))</f>
        <v>0</v>
      </c>
      <c r="U38" s="16">
        <f>INDEX(Cal_NonRegressAdj!U:U,MATCH($J38,Cal_NonRegressAdj!$J:$J,0))</f>
        <v>0</v>
      </c>
      <c r="V38" s="16">
        <f>INDEX(Cal_NonRegressAdj!V:V,MATCH($J38,Cal_NonRegressAdj!$J:$J,0))</f>
        <v>0</v>
      </c>
      <c r="W38" s="16">
        <f>INDEX(Cal_NonRegressAdj!W:W,MATCH($J38,Cal_NonRegressAdj!$J:$J,0))</f>
        <v>0</v>
      </c>
      <c r="X38" s="16">
        <f>INDEX(Cal_NonRegressAdj!X:X,MATCH($J38,Cal_NonRegressAdj!$J:$J,0))</f>
        <v>0</v>
      </c>
      <c r="Y38" s="16">
        <f>INDEX(Cal_NonRegressAdj!Y:Y,MATCH($J38,Cal_NonRegressAdj!$J:$J,0))</f>
        <v>0</v>
      </c>
      <c r="Z38" s="16">
        <f>INDEX(Cal_NonRegressAdj!Z:Z,MATCH($J38,Cal_NonRegressAdj!$J:$J,0))</f>
        <v>0</v>
      </c>
      <c r="AA38" s="16">
        <f>INDEX(Cal_NonRegressAdj!AA:AA,MATCH($J38,Cal_NonRegressAdj!$J:$J,0))</f>
        <v>0</v>
      </c>
      <c r="AB38" s="16">
        <f>INDEX(Cal_NonRegressAdj!AB:AB,MATCH($J38,Cal_NonRegressAdj!$J:$J,0))</f>
        <v>0</v>
      </c>
      <c r="AC38" s="16">
        <f>INDEX(Cal_NonRegressAdj!AC:AC,MATCH($J38,Cal_NonRegressAdj!$J:$J,0))</f>
        <v>0</v>
      </c>
      <c r="AD38" s="16">
        <f>INDEX(Cal_NonRegressAdj!AD:AD,MATCH($J38,Cal_NonRegressAdj!$J:$J,0))</f>
        <v>0</v>
      </c>
      <c r="AE38" s="16">
        <f>INDEX(Cal_NonRegressAdj!AE:AE,MATCH($J38,Cal_NonRegressAdj!$J:$J,0))</f>
        <v>0</v>
      </c>
      <c r="AF38" s="16">
        <f>INDEX(Cal_NonRegressAdj!AF:AF,MATCH($J38,Cal_NonRegressAdj!$J:$J,0))</f>
        <v>0</v>
      </c>
      <c r="AG38" s="16">
        <f>INDEX(Cal_NonRegressAdj!AG:AG,MATCH($J38,Cal_NonRegressAdj!$J:$J,0))</f>
        <v>0</v>
      </c>
      <c r="AH38" s="16">
        <f>INDEX(Cal_NonRegressAdj!AH:AH,MATCH($J38,Cal_NonRegressAdj!$J:$J,0))</f>
        <v>0</v>
      </c>
      <c r="AI38" s="16">
        <f>INDEX(Cal_NonRegressAdj!AI:AI,MATCH($J38,Cal_NonRegressAdj!$J:$J,0))</f>
        <v>0</v>
      </c>
      <c r="AJ38" s="16">
        <f>INDEX(Cal_NonRegressAdj!AJ:AJ,MATCH($J38,Cal_NonRegressAdj!$J:$J,0))</f>
        <v>0</v>
      </c>
      <c r="AK38" s="16">
        <f>INDEX(Cal_NonRegressAdj!AK:AK,MATCH($J38,Cal_NonRegressAdj!$J:$J,0))</f>
        <v>0</v>
      </c>
      <c r="AM38" s="55"/>
      <c r="AN38" s="55"/>
      <c r="AO38" s="55"/>
      <c r="AP38" s="55"/>
      <c r="AQ38" s="55"/>
      <c r="AR38" s="55"/>
    </row>
    <row r="39" spans="2:72">
      <c r="E39" s="51" t="s">
        <v>32</v>
      </c>
      <c r="F39" s="137" t="str">
        <f t="shared" si="4"/>
        <v>Transport &amp; Plant</v>
      </c>
      <c r="J39" s="137" t="str">
        <f t="shared" si="5"/>
        <v>ScTransport &amp; Plant</v>
      </c>
      <c r="L39" s="51" t="s">
        <v>108</v>
      </c>
      <c r="M39" s="15" t="str">
        <f>INDEX(Local!$G$12:$G$34,MATCH(F39,Local!$F$12:$F$34,0))</f>
        <v>Non-regression</v>
      </c>
      <c r="N39" s="15" t="str">
        <f>INDEX(Local!$I$12:$I$34,MATCH(F39,Local!$F$12:$F$34,0))</f>
        <v>Yes</v>
      </c>
      <c r="R39" s="55"/>
      <c r="T39" s="16">
        <f>INDEX(Cal_NonRegressAdj!T:T,MATCH($J39,Cal_NonRegressAdj!$J:$J,0))</f>
        <v>0</v>
      </c>
      <c r="U39" s="16">
        <f>INDEX(Cal_NonRegressAdj!U:U,MATCH($J39,Cal_NonRegressAdj!$J:$J,0))</f>
        <v>0</v>
      </c>
      <c r="V39" s="16">
        <f>INDEX(Cal_NonRegressAdj!V:V,MATCH($J39,Cal_NonRegressAdj!$J:$J,0))</f>
        <v>0</v>
      </c>
      <c r="W39" s="16">
        <f>INDEX(Cal_NonRegressAdj!W:W,MATCH($J39,Cal_NonRegressAdj!$J:$J,0))</f>
        <v>0</v>
      </c>
      <c r="X39" s="16">
        <f>INDEX(Cal_NonRegressAdj!X:X,MATCH($J39,Cal_NonRegressAdj!$J:$J,0))</f>
        <v>0</v>
      </c>
      <c r="Y39" s="16">
        <f>INDEX(Cal_NonRegressAdj!Y:Y,MATCH($J39,Cal_NonRegressAdj!$J:$J,0))</f>
        <v>0</v>
      </c>
      <c r="Z39" s="16">
        <f>INDEX(Cal_NonRegressAdj!Z:Z,MATCH($J39,Cal_NonRegressAdj!$J:$J,0))</f>
        <v>0</v>
      </c>
      <c r="AA39" s="16">
        <f>INDEX(Cal_NonRegressAdj!AA:AA,MATCH($J39,Cal_NonRegressAdj!$J:$J,0))</f>
        <v>0</v>
      </c>
      <c r="AB39" s="16">
        <f>INDEX(Cal_NonRegressAdj!AB:AB,MATCH($J39,Cal_NonRegressAdj!$J:$J,0))</f>
        <v>0</v>
      </c>
      <c r="AC39" s="16">
        <f>INDEX(Cal_NonRegressAdj!AC:AC,MATCH($J39,Cal_NonRegressAdj!$J:$J,0))</f>
        <v>0</v>
      </c>
      <c r="AD39" s="16">
        <f>INDEX(Cal_NonRegressAdj!AD:AD,MATCH($J39,Cal_NonRegressAdj!$J:$J,0))</f>
        <v>0</v>
      </c>
      <c r="AE39" s="16">
        <f>INDEX(Cal_NonRegressAdj!AE:AE,MATCH($J39,Cal_NonRegressAdj!$J:$J,0))</f>
        <v>0</v>
      </c>
      <c r="AF39" s="16">
        <f>INDEX(Cal_NonRegressAdj!AF:AF,MATCH($J39,Cal_NonRegressAdj!$J:$J,0))</f>
        <v>0</v>
      </c>
      <c r="AG39" s="16">
        <f>INDEX(Cal_NonRegressAdj!AG:AG,MATCH($J39,Cal_NonRegressAdj!$J:$J,0))</f>
        <v>0</v>
      </c>
      <c r="AH39" s="16">
        <f>INDEX(Cal_NonRegressAdj!AH:AH,MATCH($J39,Cal_NonRegressAdj!$J:$J,0))</f>
        <v>0</v>
      </c>
      <c r="AI39" s="16">
        <f>INDEX(Cal_NonRegressAdj!AI:AI,MATCH($J39,Cal_NonRegressAdj!$J:$J,0))</f>
        <v>0</v>
      </c>
      <c r="AJ39" s="16">
        <f>INDEX(Cal_NonRegressAdj!AJ:AJ,MATCH($J39,Cal_NonRegressAdj!$J:$J,0))</f>
        <v>0</v>
      </c>
      <c r="AK39" s="16">
        <f>INDEX(Cal_NonRegressAdj!AK:AK,MATCH($J39,Cal_NonRegressAdj!$J:$J,0))</f>
        <v>0</v>
      </c>
      <c r="AM39" s="55"/>
      <c r="AN39" s="55"/>
      <c r="AO39" s="55"/>
      <c r="AP39" s="55"/>
      <c r="AQ39" s="55"/>
      <c r="AR39" s="55"/>
    </row>
    <row r="40" spans="2:72">
      <c r="E40" s="51" t="s">
        <v>34</v>
      </c>
      <c r="F40" s="137" t="str">
        <f t="shared" si="4"/>
        <v>Transport &amp; Plant</v>
      </c>
      <c r="J40" s="137" t="str">
        <f t="shared" si="5"/>
        <v>SoTransport &amp; Plant</v>
      </c>
      <c r="L40" s="51" t="s">
        <v>108</v>
      </c>
      <c r="M40" s="15" t="str">
        <f>INDEX(Local!$G$12:$G$34,MATCH(F40,Local!$F$12:$F$34,0))</f>
        <v>Non-regression</v>
      </c>
      <c r="N40" s="15" t="str">
        <f>INDEX(Local!$I$12:$I$34,MATCH(F40,Local!$F$12:$F$34,0))</f>
        <v>Yes</v>
      </c>
      <c r="R40" s="55"/>
      <c r="T40" s="16">
        <f>INDEX(Cal_NonRegressAdj!T:T,MATCH($J40,Cal_NonRegressAdj!$J:$J,0))</f>
        <v>0</v>
      </c>
      <c r="U40" s="16">
        <f>INDEX(Cal_NonRegressAdj!U:U,MATCH($J40,Cal_NonRegressAdj!$J:$J,0))</f>
        <v>0</v>
      </c>
      <c r="V40" s="16">
        <f>INDEX(Cal_NonRegressAdj!V:V,MATCH($J40,Cal_NonRegressAdj!$J:$J,0))</f>
        <v>0</v>
      </c>
      <c r="W40" s="16">
        <f>INDEX(Cal_NonRegressAdj!W:W,MATCH($J40,Cal_NonRegressAdj!$J:$J,0))</f>
        <v>0</v>
      </c>
      <c r="X40" s="16">
        <f>INDEX(Cal_NonRegressAdj!X:X,MATCH($J40,Cal_NonRegressAdj!$J:$J,0))</f>
        <v>0</v>
      </c>
      <c r="Y40" s="16">
        <f>INDEX(Cal_NonRegressAdj!Y:Y,MATCH($J40,Cal_NonRegressAdj!$J:$J,0))</f>
        <v>0</v>
      </c>
      <c r="Z40" s="16">
        <f>INDEX(Cal_NonRegressAdj!Z:Z,MATCH($J40,Cal_NonRegressAdj!$J:$J,0))</f>
        <v>0</v>
      </c>
      <c r="AA40" s="16">
        <f>INDEX(Cal_NonRegressAdj!AA:AA,MATCH($J40,Cal_NonRegressAdj!$J:$J,0))</f>
        <v>0</v>
      </c>
      <c r="AB40" s="16">
        <f>INDEX(Cal_NonRegressAdj!AB:AB,MATCH($J40,Cal_NonRegressAdj!$J:$J,0))</f>
        <v>0</v>
      </c>
      <c r="AC40" s="16">
        <f>INDEX(Cal_NonRegressAdj!AC:AC,MATCH($J40,Cal_NonRegressAdj!$J:$J,0))</f>
        <v>0</v>
      </c>
      <c r="AD40" s="16">
        <f>INDEX(Cal_NonRegressAdj!AD:AD,MATCH($J40,Cal_NonRegressAdj!$J:$J,0))</f>
        <v>0</v>
      </c>
      <c r="AE40" s="16">
        <f>INDEX(Cal_NonRegressAdj!AE:AE,MATCH($J40,Cal_NonRegressAdj!$J:$J,0))</f>
        <v>0</v>
      </c>
      <c r="AF40" s="16">
        <f>INDEX(Cal_NonRegressAdj!AF:AF,MATCH($J40,Cal_NonRegressAdj!$J:$J,0))</f>
        <v>0</v>
      </c>
      <c r="AG40" s="16">
        <f>INDEX(Cal_NonRegressAdj!AG:AG,MATCH($J40,Cal_NonRegressAdj!$J:$J,0))</f>
        <v>0</v>
      </c>
      <c r="AH40" s="16">
        <f>INDEX(Cal_NonRegressAdj!AH:AH,MATCH($J40,Cal_NonRegressAdj!$J:$J,0))</f>
        <v>0</v>
      </c>
      <c r="AI40" s="16">
        <f>INDEX(Cal_NonRegressAdj!AI:AI,MATCH($J40,Cal_NonRegressAdj!$J:$J,0))</f>
        <v>0</v>
      </c>
      <c r="AJ40" s="16">
        <f>INDEX(Cal_NonRegressAdj!AJ:AJ,MATCH($J40,Cal_NonRegressAdj!$J:$J,0))</f>
        <v>0</v>
      </c>
      <c r="AK40" s="16">
        <f>INDEX(Cal_NonRegressAdj!AK:AK,MATCH($J40,Cal_NonRegressAdj!$J:$J,0))</f>
        <v>0</v>
      </c>
      <c r="AM40" s="55"/>
      <c r="AN40" s="55"/>
      <c r="AO40" s="55"/>
      <c r="AP40" s="55"/>
      <c r="AQ40" s="55"/>
      <c r="AR40" s="55"/>
    </row>
    <row r="41" spans="2:72">
      <c r="E41" s="51" t="s">
        <v>36</v>
      </c>
      <c r="F41" s="137" t="str">
        <f t="shared" si="4"/>
        <v>Transport &amp; Plant</v>
      </c>
      <c r="J41" s="137" t="str">
        <f t="shared" si="5"/>
        <v>WWUTransport &amp; Plant</v>
      </c>
      <c r="L41" s="51" t="s">
        <v>108</v>
      </c>
      <c r="M41" s="15" t="str">
        <f>INDEX(Local!$G$12:$G$34,MATCH(F41,Local!$F$12:$F$34,0))</f>
        <v>Non-regression</v>
      </c>
      <c r="N41" s="15" t="str">
        <f>INDEX(Local!$I$12:$I$34,MATCH(F41,Local!$F$12:$F$34,0))</f>
        <v>Yes</v>
      </c>
      <c r="R41" s="55"/>
      <c r="T41" s="16">
        <f>INDEX(Cal_NonRegressAdj!T:T,MATCH($J41,Cal_NonRegressAdj!$J:$J,0))</f>
        <v>0</v>
      </c>
      <c r="U41" s="16">
        <f>INDEX(Cal_NonRegressAdj!U:U,MATCH($J41,Cal_NonRegressAdj!$J:$J,0))</f>
        <v>0</v>
      </c>
      <c r="V41" s="16">
        <f>INDEX(Cal_NonRegressAdj!V:V,MATCH($J41,Cal_NonRegressAdj!$J:$J,0))</f>
        <v>0</v>
      </c>
      <c r="W41" s="16">
        <f>INDEX(Cal_NonRegressAdj!W:W,MATCH($J41,Cal_NonRegressAdj!$J:$J,0))</f>
        <v>0</v>
      </c>
      <c r="X41" s="16">
        <f>INDEX(Cal_NonRegressAdj!X:X,MATCH($J41,Cal_NonRegressAdj!$J:$J,0))</f>
        <v>0</v>
      </c>
      <c r="Y41" s="16">
        <f>INDEX(Cal_NonRegressAdj!Y:Y,MATCH($J41,Cal_NonRegressAdj!$J:$J,0))</f>
        <v>0</v>
      </c>
      <c r="Z41" s="16">
        <f>INDEX(Cal_NonRegressAdj!Z:Z,MATCH($J41,Cal_NonRegressAdj!$J:$J,0))</f>
        <v>0</v>
      </c>
      <c r="AA41" s="16">
        <f>INDEX(Cal_NonRegressAdj!AA:AA,MATCH($J41,Cal_NonRegressAdj!$J:$J,0))</f>
        <v>0</v>
      </c>
      <c r="AB41" s="16">
        <f>INDEX(Cal_NonRegressAdj!AB:AB,MATCH($J41,Cal_NonRegressAdj!$J:$J,0))</f>
        <v>0</v>
      </c>
      <c r="AC41" s="16">
        <f>INDEX(Cal_NonRegressAdj!AC:AC,MATCH($J41,Cal_NonRegressAdj!$J:$J,0))</f>
        <v>0</v>
      </c>
      <c r="AD41" s="16">
        <f>INDEX(Cal_NonRegressAdj!AD:AD,MATCH($J41,Cal_NonRegressAdj!$J:$J,0))</f>
        <v>0</v>
      </c>
      <c r="AE41" s="16">
        <f>INDEX(Cal_NonRegressAdj!AE:AE,MATCH($J41,Cal_NonRegressAdj!$J:$J,0))</f>
        <v>0</v>
      </c>
      <c r="AF41" s="16">
        <f>INDEX(Cal_NonRegressAdj!AF:AF,MATCH($J41,Cal_NonRegressAdj!$J:$J,0))</f>
        <v>0</v>
      </c>
      <c r="AG41" s="16">
        <f>INDEX(Cal_NonRegressAdj!AG:AG,MATCH($J41,Cal_NonRegressAdj!$J:$J,0))</f>
        <v>0</v>
      </c>
      <c r="AH41" s="16">
        <f>INDEX(Cal_NonRegressAdj!AH:AH,MATCH($J41,Cal_NonRegressAdj!$J:$J,0))</f>
        <v>0</v>
      </c>
      <c r="AI41" s="16">
        <f>INDEX(Cal_NonRegressAdj!AI:AI,MATCH($J41,Cal_NonRegressAdj!$J:$J,0))</f>
        <v>0</v>
      </c>
      <c r="AJ41" s="16">
        <f>INDEX(Cal_NonRegressAdj!AJ:AJ,MATCH($J41,Cal_NonRegressAdj!$J:$J,0))</f>
        <v>0</v>
      </c>
      <c r="AK41" s="16">
        <f>INDEX(Cal_NonRegressAdj!AK:AK,MATCH($J41,Cal_NonRegressAdj!$J:$J,0))</f>
        <v>0</v>
      </c>
      <c r="AM41" s="55"/>
      <c r="AN41" s="69"/>
      <c r="AO41" s="69"/>
      <c r="AP41" s="55"/>
      <c r="AQ41" s="69"/>
      <c r="AR41" s="69"/>
    </row>
    <row r="43" spans="2:72" ht="14.65">
      <c r="B43" s="54" t="s">
        <v>130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  <c r="P43" s="54"/>
      <c r="Q43" s="54"/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61"/>
      <c r="AO43" s="54"/>
      <c r="AP43" s="54"/>
      <c r="AQ43" s="54"/>
      <c r="AR43" s="54"/>
      <c r="AS43" s="54"/>
      <c r="AT43" s="54"/>
      <c r="AU43" s="54"/>
      <c r="AV43" s="54"/>
      <c r="AW43" s="54"/>
      <c r="AX43" s="54"/>
      <c r="AY43" s="54"/>
      <c r="AZ43" s="54"/>
      <c r="BA43" s="54"/>
      <c r="BB43" s="54"/>
      <c r="BC43" s="54"/>
      <c r="BD43" s="54"/>
      <c r="BE43" s="54"/>
      <c r="BF43" s="54"/>
      <c r="BG43" s="54"/>
      <c r="BH43" s="54"/>
      <c r="BI43" s="54"/>
      <c r="BJ43" s="54"/>
      <c r="BK43" s="54"/>
      <c r="BL43" s="54"/>
      <c r="BM43" s="54"/>
      <c r="BN43" s="54"/>
      <c r="BO43" s="54"/>
      <c r="BP43" s="54"/>
      <c r="BQ43" s="54"/>
      <c r="BR43" s="54"/>
      <c r="BS43" s="54"/>
      <c r="BT43" s="54"/>
    </row>
    <row r="44" spans="2:72">
      <c r="AU44" s="51"/>
    </row>
    <row r="45" spans="2:72">
      <c r="E45" s="51" t="s">
        <v>21</v>
      </c>
      <c r="F45" s="137" t="str">
        <f t="shared" ref="F45:F52" si="6">$B$43</f>
        <v>Other Capex</v>
      </c>
      <c r="J45" s="137" t="str">
        <f t="shared" ref="J45:J52" si="7">$E45&amp;""&amp;F45</f>
        <v>EoEOther Capex</v>
      </c>
      <c r="L45" s="51" t="s">
        <v>108</v>
      </c>
      <c r="M45" s="15" t="str">
        <f>INDEX(Local!$G$12:$G$34,MATCH(F45,Local!$F$12:$F$34,0))</f>
        <v>Non-regression</v>
      </c>
      <c r="N45" s="15" t="str">
        <f>INDEX(Local!$I$12:$I$34,MATCH(F45,Local!$F$12:$F$34,0))</f>
        <v>Yes</v>
      </c>
      <c r="R45" s="55"/>
      <c r="T45" s="16">
        <f>INDEX(Cal_NonRegressAdj!T:T,MATCH($J45,Cal_NonRegressAdj!$J:$J,0))</f>
        <v>0</v>
      </c>
      <c r="U45" s="16">
        <f>INDEX(Cal_NonRegressAdj!U:U,MATCH($J45,Cal_NonRegressAdj!$J:$J,0))</f>
        <v>0</v>
      </c>
      <c r="V45" s="16">
        <f>INDEX(Cal_NonRegressAdj!V:V,MATCH($J45,Cal_NonRegressAdj!$J:$J,0))</f>
        <v>0</v>
      </c>
      <c r="W45" s="16">
        <f>INDEX(Cal_NonRegressAdj!W:W,MATCH($J45,Cal_NonRegressAdj!$J:$J,0))</f>
        <v>0</v>
      </c>
      <c r="X45" s="16">
        <f>INDEX(Cal_NonRegressAdj!X:X,MATCH($J45,Cal_NonRegressAdj!$J:$J,0))</f>
        <v>0</v>
      </c>
      <c r="Y45" s="16">
        <f>INDEX(Cal_NonRegressAdj!Y:Y,MATCH($J45,Cal_NonRegressAdj!$J:$J,0))</f>
        <v>0</v>
      </c>
      <c r="Z45" s="16">
        <f>INDEX(Cal_NonRegressAdj!Z:Z,MATCH($J45,Cal_NonRegressAdj!$J:$J,0))</f>
        <v>0</v>
      </c>
      <c r="AA45" s="16">
        <f>INDEX(Cal_NonRegressAdj!AA:AA,MATCH($J45,Cal_NonRegressAdj!$J:$J,0))</f>
        <v>0</v>
      </c>
      <c r="AB45" s="16">
        <f>INDEX(Cal_NonRegressAdj!AB:AB,MATCH($J45,Cal_NonRegressAdj!$J:$J,0))</f>
        <v>0</v>
      </c>
      <c r="AC45" s="16">
        <f>INDEX(Cal_NonRegressAdj!AC:AC,MATCH($J45,Cal_NonRegressAdj!$J:$J,0))</f>
        <v>0</v>
      </c>
      <c r="AD45" s="16">
        <f>INDEX(Cal_NonRegressAdj!AD:AD,MATCH($J45,Cal_NonRegressAdj!$J:$J,0))</f>
        <v>0</v>
      </c>
      <c r="AE45" s="16">
        <f>INDEX(Cal_NonRegressAdj!AE:AE,MATCH($J45,Cal_NonRegressAdj!$J:$J,0))</f>
        <v>0</v>
      </c>
      <c r="AF45" s="16">
        <f>INDEX(Cal_NonRegressAdj!AF:AF,MATCH($J45,Cal_NonRegressAdj!$J:$J,0))</f>
        <v>0</v>
      </c>
      <c r="AG45" s="16">
        <f>INDEX(Cal_NonRegressAdj!AG:AG,MATCH($J45,Cal_NonRegressAdj!$J:$J,0))</f>
        <v>0</v>
      </c>
      <c r="AH45" s="16">
        <f>INDEX(Cal_NonRegressAdj!AH:AH,MATCH($J45,Cal_NonRegressAdj!$J:$J,0))</f>
        <v>0</v>
      </c>
      <c r="AI45" s="16">
        <f>INDEX(Cal_NonRegressAdj!AI:AI,MATCH($J45,Cal_NonRegressAdj!$J:$J,0))</f>
        <v>0</v>
      </c>
      <c r="AJ45" s="16">
        <f>INDEX(Cal_NonRegressAdj!AJ:AJ,MATCH($J45,Cal_NonRegressAdj!$J:$J,0))</f>
        <v>0</v>
      </c>
      <c r="AK45" s="16">
        <f>INDEX(Cal_NonRegressAdj!AK:AK,MATCH($J45,Cal_NonRegressAdj!$J:$J,0))</f>
        <v>0</v>
      </c>
      <c r="AM45" s="55"/>
      <c r="AN45" s="55"/>
      <c r="AO45" s="55"/>
      <c r="AP45" s="55"/>
      <c r="AQ45" s="55"/>
      <c r="AR45" s="55"/>
    </row>
    <row r="46" spans="2:72">
      <c r="E46" s="51" t="s">
        <v>24</v>
      </c>
      <c r="F46" s="137" t="str">
        <f t="shared" si="6"/>
        <v>Other Capex</v>
      </c>
      <c r="J46" s="137" t="str">
        <f t="shared" si="7"/>
        <v>LonOther Capex</v>
      </c>
      <c r="L46" s="51" t="s">
        <v>108</v>
      </c>
      <c r="M46" s="15" t="str">
        <f>INDEX(Local!$G$12:$G$34,MATCH(F46,Local!$F$12:$F$34,0))</f>
        <v>Non-regression</v>
      </c>
      <c r="N46" s="15" t="str">
        <f>INDEX(Local!$I$12:$I$34,MATCH(F46,Local!$F$12:$F$34,0))</f>
        <v>Yes</v>
      </c>
      <c r="R46" s="55"/>
      <c r="T46" s="16">
        <f>INDEX(Cal_NonRegressAdj!T:T,MATCH($J46,Cal_NonRegressAdj!$J:$J,0))</f>
        <v>0</v>
      </c>
      <c r="U46" s="16">
        <f>INDEX(Cal_NonRegressAdj!U:U,MATCH($J46,Cal_NonRegressAdj!$J:$J,0))</f>
        <v>0</v>
      </c>
      <c r="V46" s="16">
        <f>INDEX(Cal_NonRegressAdj!V:V,MATCH($J46,Cal_NonRegressAdj!$J:$J,0))</f>
        <v>0</v>
      </c>
      <c r="W46" s="16">
        <f>INDEX(Cal_NonRegressAdj!W:W,MATCH($J46,Cal_NonRegressAdj!$J:$J,0))</f>
        <v>0</v>
      </c>
      <c r="X46" s="16">
        <f>INDEX(Cal_NonRegressAdj!X:X,MATCH($J46,Cal_NonRegressAdj!$J:$J,0))</f>
        <v>0</v>
      </c>
      <c r="Y46" s="16">
        <f>INDEX(Cal_NonRegressAdj!Y:Y,MATCH($J46,Cal_NonRegressAdj!$J:$J,0))</f>
        <v>0</v>
      </c>
      <c r="Z46" s="16">
        <f>INDEX(Cal_NonRegressAdj!Z:Z,MATCH($J46,Cal_NonRegressAdj!$J:$J,0))</f>
        <v>0</v>
      </c>
      <c r="AA46" s="16">
        <f>INDEX(Cal_NonRegressAdj!AA:AA,MATCH($J46,Cal_NonRegressAdj!$J:$J,0))</f>
        <v>0</v>
      </c>
      <c r="AB46" s="16">
        <f>INDEX(Cal_NonRegressAdj!AB:AB,MATCH($J46,Cal_NonRegressAdj!$J:$J,0))</f>
        <v>0</v>
      </c>
      <c r="AC46" s="16">
        <f>INDEX(Cal_NonRegressAdj!AC:AC,MATCH($J46,Cal_NonRegressAdj!$J:$J,0))</f>
        <v>0</v>
      </c>
      <c r="AD46" s="16">
        <f>INDEX(Cal_NonRegressAdj!AD:AD,MATCH($J46,Cal_NonRegressAdj!$J:$J,0))</f>
        <v>0</v>
      </c>
      <c r="AE46" s="16">
        <f>INDEX(Cal_NonRegressAdj!AE:AE,MATCH($J46,Cal_NonRegressAdj!$J:$J,0))</f>
        <v>0</v>
      </c>
      <c r="AF46" s="16">
        <f>INDEX(Cal_NonRegressAdj!AF:AF,MATCH($J46,Cal_NonRegressAdj!$J:$J,0))</f>
        <v>0</v>
      </c>
      <c r="AG46" s="16">
        <f>INDEX(Cal_NonRegressAdj!AG:AG,MATCH($J46,Cal_NonRegressAdj!$J:$J,0))</f>
        <v>0</v>
      </c>
      <c r="AH46" s="16">
        <f>INDEX(Cal_NonRegressAdj!AH:AH,MATCH($J46,Cal_NonRegressAdj!$J:$J,0))</f>
        <v>0</v>
      </c>
      <c r="AI46" s="16">
        <f>INDEX(Cal_NonRegressAdj!AI:AI,MATCH($J46,Cal_NonRegressAdj!$J:$J,0))</f>
        <v>0</v>
      </c>
      <c r="AJ46" s="16">
        <f>INDEX(Cal_NonRegressAdj!AJ:AJ,MATCH($J46,Cal_NonRegressAdj!$J:$J,0))</f>
        <v>0</v>
      </c>
      <c r="AK46" s="16">
        <f>INDEX(Cal_NonRegressAdj!AK:AK,MATCH($J46,Cal_NonRegressAdj!$J:$J,0))</f>
        <v>0</v>
      </c>
      <c r="AM46" s="55"/>
      <c r="AN46" s="55"/>
      <c r="AO46" s="55"/>
      <c r="AP46" s="55"/>
      <c r="AQ46" s="55"/>
      <c r="AR46" s="55"/>
    </row>
    <row r="47" spans="2:72">
      <c r="E47" s="51" t="s">
        <v>26</v>
      </c>
      <c r="F47" s="137" t="str">
        <f t="shared" si="6"/>
        <v>Other Capex</v>
      </c>
      <c r="J47" s="137" t="str">
        <f t="shared" si="7"/>
        <v>NWOther Capex</v>
      </c>
      <c r="L47" s="51" t="s">
        <v>108</v>
      </c>
      <c r="M47" s="15" t="str">
        <f>INDEX(Local!$G$12:$G$34,MATCH(F47,Local!$F$12:$F$34,0))</f>
        <v>Non-regression</v>
      </c>
      <c r="N47" s="15" t="str">
        <f>INDEX(Local!$I$12:$I$34,MATCH(F47,Local!$F$12:$F$34,0))</f>
        <v>Yes</v>
      </c>
      <c r="R47" s="55"/>
      <c r="T47" s="16">
        <f>INDEX(Cal_NonRegressAdj!T:T,MATCH($J47,Cal_NonRegressAdj!$J:$J,0))</f>
        <v>0</v>
      </c>
      <c r="U47" s="16">
        <f>INDEX(Cal_NonRegressAdj!U:U,MATCH($J47,Cal_NonRegressAdj!$J:$J,0))</f>
        <v>0</v>
      </c>
      <c r="V47" s="16">
        <f>INDEX(Cal_NonRegressAdj!V:V,MATCH($J47,Cal_NonRegressAdj!$J:$J,0))</f>
        <v>0</v>
      </c>
      <c r="W47" s="16">
        <f>INDEX(Cal_NonRegressAdj!W:W,MATCH($J47,Cal_NonRegressAdj!$J:$J,0))</f>
        <v>0</v>
      </c>
      <c r="X47" s="16">
        <f>INDEX(Cal_NonRegressAdj!X:X,MATCH($J47,Cal_NonRegressAdj!$J:$J,0))</f>
        <v>0</v>
      </c>
      <c r="Y47" s="16">
        <f>INDEX(Cal_NonRegressAdj!Y:Y,MATCH($J47,Cal_NonRegressAdj!$J:$J,0))</f>
        <v>0</v>
      </c>
      <c r="Z47" s="16">
        <f>INDEX(Cal_NonRegressAdj!Z:Z,MATCH($J47,Cal_NonRegressAdj!$J:$J,0))</f>
        <v>0</v>
      </c>
      <c r="AA47" s="16">
        <f>INDEX(Cal_NonRegressAdj!AA:AA,MATCH($J47,Cal_NonRegressAdj!$J:$J,0))</f>
        <v>0</v>
      </c>
      <c r="AB47" s="16">
        <f>INDEX(Cal_NonRegressAdj!AB:AB,MATCH($J47,Cal_NonRegressAdj!$J:$J,0))</f>
        <v>0</v>
      </c>
      <c r="AC47" s="16">
        <f>INDEX(Cal_NonRegressAdj!AC:AC,MATCH($J47,Cal_NonRegressAdj!$J:$J,0))</f>
        <v>0</v>
      </c>
      <c r="AD47" s="16">
        <f>INDEX(Cal_NonRegressAdj!AD:AD,MATCH($J47,Cal_NonRegressAdj!$J:$J,0))</f>
        <v>0</v>
      </c>
      <c r="AE47" s="16">
        <f>INDEX(Cal_NonRegressAdj!AE:AE,MATCH($J47,Cal_NonRegressAdj!$J:$J,0))</f>
        <v>0</v>
      </c>
      <c r="AF47" s="16">
        <f>INDEX(Cal_NonRegressAdj!AF:AF,MATCH($J47,Cal_NonRegressAdj!$J:$J,0))</f>
        <v>0</v>
      </c>
      <c r="AG47" s="16">
        <f>INDEX(Cal_NonRegressAdj!AG:AG,MATCH($J47,Cal_NonRegressAdj!$J:$J,0))</f>
        <v>0</v>
      </c>
      <c r="AH47" s="16">
        <f>INDEX(Cal_NonRegressAdj!AH:AH,MATCH($J47,Cal_NonRegressAdj!$J:$J,0))</f>
        <v>0</v>
      </c>
      <c r="AI47" s="16">
        <f>INDEX(Cal_NonRegressAdj!AI:AI,MATCH($J47,Cal_NonRegressAdj!$J:$J,0))</f>
        <v>0</v>
      </c>
      <c r="AJ47" s="16">
        <f>INDEX(Cal_NonRegressAdj!AJ:AJ,MATCH($J47,Cal_NonRegressAdj!$J:$J,0))</f>
        <v>0</v>
      </c>
      <c r="AK47" s="16">
        <f>INDEX(Cal_NonRegressAdj!AK:AK,MATCH($J47,Cal_NonRegressAdj!$J:$J,0))</f>
        <v>0</v>
      </c>
      <c r="AM47" s="55"/>
      <c r="AN47" s="55"/>
      <c r="AO47" s="55"/>
      <c r="AP47" s="55"/>
      <c r="AQ47" s="55"/>
      <c r="AR47" s="55"/>
    </row>
    <row r="48" spans="2:72">
      <c r="E48" s="51" t="s">
        <v>28</v>
      </c>
      <c r="F48" s="137" t="str">
        <f t="shared" si="6"/>
        <v>Other Capex</v>
      </c>
      <c r="J48" s="137" t="str">
        <f t="shared" si="7"/>
        <v>WMOther Capex</v>
      </c>
      <c r="L48" s="51" t="s">
        <v>108</v>
      </c>
      <c r="M48" s="15" t="str">
        <f>INDEX(Local!$G$12:$G$34,MATCH(F48,Local!$F$12:$F$34,0))</f>
        <v>Non-regression</v>
      </c>
      <c r="N48" s="15" t="str">
        <f>INDEX(Local!$I$12:$I$34,MATCH(F48,Local!$F$12:$F$34,0))</f>
        <v>Yes</v>
      </c>
      <c r="R48" s="55"/>
      <c r="T48" s="16">
        <f>INDEX(Cal_NonRegressAdj!T:T,MATCH($J48,Cal_NonRegressAdj!$J:$J,0))</f>
        <v>0</v>
      </c>
      <c r="U48" s="16">
        <f>INDEX(Cal_NonRegressAdj!U:U,MATCH($J48,Cal_NonRegressAdj!$J:$J,0))</f>
        <v>0</v>
      </c>
      <c r="V48" s="16">
        <f>INDEX(Cal_NonRegressAdj!V:V,MATCH($J48,Cal_NonRegressAdj!$J:$J,0))</f>
        <v>0</v>
      </c>
      <c r="W48" s="16">
        <f>INDEX(Cal_NonRegressAdj!W:W,MATCH($J48,Cal_NonRegressAdj!$J:$J,0))</f>
        <v>0</v>
      </c>
      <c r="X48" s="16">
        <f>INDEX(Cal_NonRegressAdj!X:X,MATCH($J48,Cal_NonRegressAdj!$J:$J,0))</f>
        <v>0</v>
      </c>
      <c r="Y48" s="16">
        <f>INDEX(Cal_NonRegressAdj!Y:Y,MATCH($J48,Cal_NonRegressAdj!$J:$J,0))</f>
        <v>0</v>
      </c>
      <c r="Z48" s="16">
        <f>INDEX(Cal_NonRegressAdj!Z:Z,MATCH($J48,Cal_NonRegressAdj!$J:$J,0))</f>
        <v>0</v>
      </c>
      <c r="AA48" s="16">
        <f>INDEX(Cal_NonRegressAdj!AA:AA,MATCH($J48,Cal_NonRegressAdj!$J:$J,0))</f>
        <v>0</v>
      </c>
      <c r="AB48" s="16">
        <f>INDEX(Cal_NonRegressAdj!AB:AB,MATCH($J48,Cal_NonRegressAdj!$J:$J,0))</f>
        <v>0</v>
      </c>
      <c r="AC48" s="16">
        <f>INDEX(Cal_NonRegressAdj!AC:AC,MATCH($J48,Cal_NonRegressAdj!$J:$J,0))</f>
        <v>0</v>
      </c>
      <c r="AD48" s="16">
        <f>INDEX(Cal_NonRegressAdj!AD:AD,MATCH($J48,Cal_NonRegressAdj!$J:$J,0))</f>
        <v>0</v>
      </c>
      <c r="AE48" s="16">
        <f>INDEX(Cal_NonRegressAdj!AE:AE,MATCH($J48,Cal_NonRegressAdj!$J:$J,0))</f>
        <v>0</v>
      </c>
      <c r="AF48" s="16">
        <f>INDEX(Cal_NonRegressAdj!AF:AF,MATCH($J48,Cal_NonRegressAdj!$J:$J,0))</f>
        <v>0</v>
      </c>
      <c r="AG48" s="16">
        <f>INDEX(Cal_NonRegressAdj!AG:AG,MATCH($J48,Cal_NonRegressAdj!$J:$J,0))</f>
        <v>0</v>
      </c>
      <c r="AH48" s="16">
        <f>INDEX(Cal_NonRegressAdj!AH:AH,MATCH($J48,Cal_NonRegressAdj!$J:$J,0))</f>
        <v>0</v>
      </c>
      <c r="AI48" s="16">
        <f>INDEX(Cal_NonRegressAdj!AI:AI,MATCH($J48,Cal_NonRegressAdj!$J:$J,0))</f>
        <v>0</v>
      </c>
      <c r="AJ48" s="16">
        <f>INDEX(Cal_NonRegressAdj!AJ:AJ,MATCH($J48,Cal_NonRegressAdj!$J:$J,0))</f>
        <v>0</v>
      </c>
      <c r="AK48" s="16">
        <f>INDEX(Cal_NonRegressAdj!AK:AK,MATCH($J48,Cal_NonRegressAdj!$J:$J,0))</f>
        <v>0</v>
      </c>
      <c r="AM48" s="55"/>
      <c r="AN48" s="55"/>
      <c r="AO48" s="55"/>
      <c r="AP48" s="55"/>
      <c r="AQ48" s="55"/>
      <c r="AR48" s="55"/>
    </row>
    <row r="49" spans="2:72">
      <c r="E49" s="51" t="s">
        <v>30</v>
      </c>
      <c r="F49" s="137" t="str">
        <f t="shared" si="6"/>
        <v>Other Capex</v>
      </c>
      <c r="J49" s="137" t="str">
        <f t="shared" si="7"/>
        <v>NGNOther Capex</v>
      </c>
      <c r="L49" s="51" t="s">
        <v>108</v>
      </c>
      <c r="M49" s="15" t="str">
        <f>INDEX(Local!$G$12:$G$34,MATCH(F49,Local!$F$12:$F$34,0))</f>
        <v>Non-regression</v>
      </c>
      <c r="N49" s="15" t="str">
        <f>INDEX(Local!$I$12:$I$34,MATCH(F49,Local!$F$12:$F$34,0))</f>
        <v>Yes</v>
      </c>
      <c r="R49" s="55"/>
      <c r="T49" s="16">
        <f>INDEX(Cal_NonRegressAdj!T:T,MATCH($J49,Cal_NonRegressAdj!$J:$J,0))</f>
        <v>0</v>
      </c>
      <c r="U49" s="16">
        <f>INDEX(Cal_NonRegressAdj!U:U,MATCH($J49,Cal_NonRegressAdj!$J:$J,0))</f>
        <v>0</v>
      </c>
      <c r="V49" s="16">
        <f>INDEX(Cal_NonRegressAdj!V:V,MATCH($J49,Cal_NonRegressAdj!$J:$J,0))</f>
        <v>0</v>
      </c>
      <c r="W49" s="16">
        <f>INDEX(Cal_NonRegressAdj!W:W,MATCH($J49,Cal_NonRegressAdj!$J:$J,0))</f>
        <v>0</v>
      </c>
      <c r="X49" s="16">
        <f>INDEX(Cal_NonRegressAdj!X:X,MATCH($J49,Cal_NonRegressAdj!$J:$J,0))</f>
        <v>0</v>
      </c>
      <c r="Y49" s="16">
        <f>INDEX(Cal_NonRegressAdj!Y:Y,MATCH($J49,Cal_NonRegressAdj!$J:$J,0))</f>
        <v>0</v>
      </c>
      <c r="Z49" s="16">
        <f>INDEX(Cal_NonRegressAdj!Z:Z,MATCH($J49,Cal_NonRegressAdj!$J:$J,0))</f>
        <v>0</v>
      </c>
      <c r="AA49" s="16">
        <f>INDEX(Cal_NonRegressAdj!AA:AA,MATCH($J49,Cal_NonRegressAdj!$J:$J,0))</f>
        <v>0</v>
      </c>
      <c r="AB49" s="16">
        <f>INDEX(Cal_NonRegressAdj!AB:AB,MATCH($J49,Cal_NonRegressAdj!$J:$J,0))</f>
        <v>0</v>
      </c>
      <c r="AC49" s="16">
        <f>INDEX(Cal_NonRegressAdj!AC:AC,MATCH($J49,Cal_NonRegressAdj!$J:$J,0))</f>
        <v>0</v>
      </c>
      <c r="AD49" s="16">
        <f>INDEX(Cal_NonRegressAdj!AD:AD,MATCH($J49,Cal_NonRegressAdj!$J:$J,0))</f>
        <v>0</v>
      </c>
      <c r="AE49" s="16">
        <f>INDEX(Cal_NonRegressAdj!AE:AE,MATCH($J49,Cal_NonRegressAdj!$J:$J,0))</f>
        <v>0</v>
      </c>
      <c r="AF49" s="16">
        <f>INDEX(Cal_NonRegressAdj!AF:AF,MATCH($J49,Cal_NonRegressAdj!$J:$J,0))</f>
        <v>0</v>
      </c>
      <c r="AG49" s="16">
        <f>INDEX(Cal_NonRegressAdj!AG:AG,MATCH($J49,Cal_NonRegressAdj!$J:$J,0))</f>
        <v>0</v>
      </c>
      <c r="AH49" s="16">
        <f>INDEX(Cal_NonRegressAdj!AH:AH,MATCH($J49,Cal_NonRegressAdj!$J:$J,0))</f>
        <v>0</v>
      </c>
      <c r="AI49" s="16">
        <f>INDEX(Cal_NonRegressAdj!AI:AI,MATCH($J49,Cal_NonRegressAdj!$J:$J,0))</f>
        <v>0</v>
      </c>
      <c r="AJ49" s="16">
        <f>INDEX(Cal_NonRegressAdj!AJ:AJ,MATCH($J49,Cal_NonRegressAdj!$J:$J,0))</f>
        <v>0</v>
      </c>
      <c r="AK49" s="16">
        <f>INDEX(Cal_NonRegressAdj!AK:AK,MATCH($J49,Cal_NonRegressAdj!$J:$J,0))</f>
        <v>0</v>
      </c>
      <c r="AM49" s="55"/>
      <c r="AN49" s="55"/>
      <c r="AO49" s="55"/>
      <c r="AP49" s="55"/>
      <c r="AQ49" s="55"/>
      <c r="AR49" s="55"/>
    </row>
    <row r="50" spans="2:72">
      <c r="E50" s="51" t="s">
        <v>32</v>
      </c>
      <c r="F50" s="137" t="str">
        <f t="shared" si="6"/>
        <v>Other Capex</v>
      </c>
      <c r="J50" s="137" t="str">
        <f t="shared" si="7"/>
        <v>ScOther Capex</v>
      </c>
      <c r="L50" s="51" t="s">
        <v>108</v>
      </c>
      <c r="M50" s="15" t="str">
        <f>INDEX(Local!$G$12:$G$34,MATCH(F50,Local!$F$12:$F$34,0))</f>
        <v>Non-regression</v>
      </c>
      <c r="N50" s="15" t="str">
        <f>INDEX(Local!$I$12:$I$34,MATCH(F50,Local!$F$12:$F$34,0))</f>
        <v>Yes</v>
      </c>
      <c r="R50" s="55"/>
      <c r="T50" s="16">
        <f>INDEX(Cal_NonRegressAdj!T:T,MATCH($J50,Cal_NonRegressAdj!$J:$J,0))</f>
        <v>0</v>
      </c>
      <c r="U50" s="16">
        <f>INDEX(Cal_NonRegressAdj!U:U,MATCH($J50,Cal_NonRegressAdj!$J:$J,0))</f>
        <v>0</v>
      </c>
      <c r="V50" s="16">
        <f>INDEX(Cal_NonRegressAdj!V:V,MATCH($J50,Cal_NonRegressAdj!$J:$J,0))</f>
        <v>0</v>
      </c>
      <c r="W50" s="16">
        <f>INDEX(Cal_NonRegressAdj!W:W,MATCH($J50,Cal_NonRegressAdj!$J:$J,0))</f>
        <v>0</v>
      </c>
      <c r="X50" s="16">
        <f>INDEX(Cal_NonRegressAdj!X:X,MATCH($J50,Cal_NonRegressAdj!$J:$J,0))</f>
        <v>0</v>
      </c>
      <c r="Y50" s="16">
        <f>INDEX(Cal_NonRegressAdj!Y:Y,MATCH($J50,Cal_NonRegressAdj!$J:$J,0))</f>
        <v>0</v>
      </c>
      <c r="Z50" s="16">
        <f>INDEX(Cal_NonRegressAdj!Z:Z,MATCH($J50,Cal_NonRegressAdj!$J:$J,0))</f>
        <v>0</v>
      </c>
      <c r="AA50" s="16">
        <f>INDEX(Cal_NonRegressAdj!AA:AA,MATCH($J50,Cal_NonRegressAdj!$J:$J,0))</f>
        <v>0</v>
      </c>
      <c r="AB50" s="16">
        <f>INDEX(Cal_NonRegressAdj!AB:AB,MATCH($J50,Cal_NonRegressAdj!$J:$J,0))</f>
        <v>0</v>
      </c>
      <c r="AC50" s="16">
        <f>INDEX(Cal_NonRegressAdj!AC:AC,MATCH($J50,Cal_NonRegressAdj!$J:$J,0))</f>
        <v>0</v>
      </c>
      <c r="AD50" s="16">
        <f>INDEX(Cal_NonRegressAdj!AD:AD,MATCH($J50,Cal_NonRegressAdj!$J:$J,0))</f>
        <v>0</v>
      </c>
      <c r="AE50" s="16">
        <f>INDEX(Cal_NonRegressAdj!AE:AE,MATCH($J50,Cal_NonRegressAdj!$J:$J,0))</f>
        <v>0</v>
      </c>
      <c r="AF50" s="16">
        <f>INDEX(Cal_NonRegressAdj!AF:AF,MATCH($J50,Cal_NonRegressAdj!$J:$J,0))</f>
        <v>0</v>
      </c>
      <c r="AG50" s="16">
        <f>INDEX(Cal_NonRegressAdj!AG:AG,MATCH($J50,Cal_NonRegressAdj!$J:$J,0))</f>
        <v>0</v>
      </c>
      <c r="AH50" s="16">
        <f>INDEX(Cal_NonRegressAdj!AH:AH,MATCH($J50,Cal_NonRegressAdj!$J:$J,0))</f>
        <v>0</v>
      </c>
      <c r="AI50" s="16">
        <f>INDEX(Cal_NonRegressAdj!AI:AI,MATCH($J50,Cal_NonRegressAdj!$J:$J,0))</f>
        <v>0</v>
      </c>
      <c r="AJ50" s="16">
        <f>INDEX(Cal_NonRegressAdj!AJ:AJ,MATCH($J50,Cal_NonRegressAdj!$J:$J,0))</f>
        <v>0</v>
      </c>
      <c r="AK50" s="16">
        <f>INDEX(Cal_NonRegressAdj!AK:AK,MATCH($J50,Cal_NonRegressAdj!$J:$J,0))</f>
        <v>0</v>
      </c>
      <c r="AM50" s="55"/>
      <c r="AN50" s="55"/>
      <c r="AO50" s="55"/>
      <c r="AP50" s="55"/>
      <c r="AQ50" s="55"/>
      <c r="AR50" s="55"/>
    </row>
    <row r="51" spans="2:72">
      <c r="E51" s="51" t="s">
        <v>34</v>
      </c>
      <c r="F51" s="137" t="str">
        <f t="shared" si="6"/>
        <v>Other Capex</v>
      </c>
      <c r="J51" s="137" t="str">
        <f t="shared" si="7"/>
        <v>SoOther Capex</v>
      </c>
      <c r="L51" s="51" t="s">
        <v>108</v>
      </c>
      <c r="M51" s="15" t="str">
        <f>INDEX(Local!$G$12:$G$34,MATCH(F51,Local!$F$12:$F$34,0))</f>
        <v>Non-regression</v>
      </c>
      <c r="N51" s="15" t="str">
        <f>INDEX(Local!$I$12:$I$34,MATCH(F51,Local!$F$12:$F$34,0))</f>
        <v>Yes</v>
      </c>
      <c r="R51" s="55"/>
      <c r="T51" s="16">
        <f>INDEX(Cal_NonRegressAdj!T:T,MATCH($J51,Cal_NonRegressAdj!$J:$J,0))</f>
        <v>0</v>
      </c>
      <c r="U51" s="16">
        <f>INDEX(Cal_NonRegressAdj!U:U,MATCH($J51,Cal_NonRegressAdj!$J:$J,0))</f>
        <v>0</v>
      </c>
      <c r="V51" s="16">
        <f>INDEX(Cal_NonRegressAdj!V:V,MATCH($J51,Cal_NonRegressAdj!$J:$J,0))</f>
        <v>0</v>
      </c>
      <c r="W51" s="16">
        <f>INDEX(Cal_NonRegressAdj!W:W,MATCH($J51,Cal_NonRegressAdj!$J:$J,0))</f>
        <v>0</v>
      </c>
      <c r="X51" s="16">
        <f>INDEX(Cal_NonRegressAdj!X:X,MATCH($J51,Cal_NonRegressAdj!$J:$J,0))</f>
        <v>0</v>
      </c>
      <c r="Y51" s="16">
        <f>INDEX(Cal_NonRegressAdj!Y:Y,MATCH($J51,Cal_NonRegressAdj!$J:$J,0))</f>
        <v>0</v>
      </c>
      <c r="Z51" s="16">
        <f>INDEX(Cal_NonRegressAdj!Z:Z,MATCH($J51,Cal_NonRegressAdj!$J:$J,0))</f>
        <v>0</v>
      </c>
      <c r="AA51" s="16">
        <f>INDEX(Cal_NonRegressAdj!AA:AA,MATCH($J51,Cal_NonRegressAdj!$J:$J,0))</f>
        <v>0</v>
      </c>
      <c r="AB51" s="16">
        <f>INDEX(Cal_NonRegressAdj!AB:AB,MATCH($J51,Cal_NonRegressAdj!$J:$J,0))</f>
        <v>0</v>
      </c>
      <c r="AC51" s="16">
        <f>INDEX(Cal_NonRegressAdj!AC:AC,MATCH($J51,Cal_NonRegressAdj!$J:$J,0))</f>
        <v>0</v>
      </c>
      <c r="AD51" s="16">
        <f>INDEX(Cal_NonRegressAdj!AD:AD,MATCH($J51,Cal_NonRegressAdj!$J:$J,0))</f>
        <v>0</v>
      </c>
      <c r="AE51" s="16">
        <f>INDEX(Cal_NonRegressAdj!AE:AE,MATCH($J51,Cal_NonRegressAdj!$J:$J,0))</f>
        <v>0</v>
      </c>
      <c r="AF51" s="16">
        <f>INDEX(Cal_NonRegressAdj!AF:AF,MATCH($J51,Cal_NonRegressAdj!$J:$J,0))</f>
        <v>0</v>
      </c>
      <c r="AG51" s="16">
        <f>INDEX(Cal_NonRegressAdj!AG:AG,MATCH($J51,Cal_NonRegressAdj!$J:$J,0))</f>
        <v>0</v>
      </c>
      <c r="AH51" s="16">
        <f>INDEX(Cal_NonRegressAdj!AH:AH,MATCH($J51,Cal_NonRegressAdj!$J:$J,0))</f>
        <v>0</v>
      </c>
      <c r="AI51" s="16">
        <f>INDEX(Cal_NonRegressAdj!AI:AI,MATCH($J51,Cal_NonRegressAdj!$J:$J,0))</f>
        <v>0</v>
      </c>
      <c r="AJ51" s="16">
        <f>INDEX(Cal_NonRegressAdj!AJ:AJ,MATCH($J51,Cal_NonRegressAdj!$J:$J,0))</f>
        <v>0</v>
      </c>
      <c r="AK51" s="16">
        <f>INDEX(Cal_NonRegressAdj!AK:AK,MATCH($J51,Cal_NonRegressAdj!$J:$J,0))</f>
        <v>0</v>
      </c>
      <c r="AM51" s="55"/>
      <c r="AN51" s="55"/>
      <c r="AO51" s="55"/>
      <c r="AP51" s="55"/>
      <c r="AQ51" s="55"/>
      <c r="AR51" s="55"/>
    </row>
    <row r="52" spans="2:72">
      <c r="E52" s="51" t="s">
        <v>36</v>
      </c>
      <c r="F52" s="137" t="str">
        <f t="shared" si="6"/>
        <v>Other Capex</v>
      </c>
      <c r="J52" s="137" t="str">
        <f t="shared" si="7"/>
        <v>WWUOther Capex</v>
      </c>
      <c r="L52" s="51" t="s">
        <v>108</v>
      </c>
      <c r="M52" s="15" t="str">
        <f>INDEX(Local!$G$12:$G$34,MATCH(F52,Local!$F$12:$F$34,0))</f>
        <v>Non-regression</v>
      </c>
      <c r="N52" s="15" t="str">
        <f>INDEX(Local!$I$12:$I$34,MATCH(F52,Local!$F$12:$F$34,0))</f>
        <v>Yes</v>
      </c>
      <c r="R52" s="55"/>
      <c r="T52" s="16">
        <f>INDEX(Cal_NonRegressAdj!T:T,MATCH($J52,Cal_NonRegressAdj!$J:$J,0))</f>
        <v>0</v>
      </c>
      <c r="U52" s="16">
        <f>INDEX(Cal_NonRegressAdj!U:U,MATCH($J52,Cal_NonRegressAdj!$J:$J,0))</f>
        <v>0</v>
      </c>
      <c r="V52" s="16">
        <f>INDEX(Cal_NonRegressAdj!V:V,MATCH($J52,Cal_NonRegressAdj!$J:$J,0))</f>
        <v>0</v>
      </c>
      <c r="W52" s="16">
        <f>INDEX(Cal_NonRegressAdj!W:W,MATCH($J52,Cal_NonRegressAdj!$J:$J,0))</f>
        <v>0</v>
      </c>
      <c r="X52" s="16">
        <f>INDEX(Cal_NonRegressAdj!X:X,MATCH($J52,Cal_NonRegressAdj!$J:$J,0))</f>
        <v>0</v>
      </c>
      <c r="Y52" s="16">
        <f>INDEX(Cal_NonRegressAdj!Y:Y,MATCH($J52,Cal_NonRegressAdj!$J:$J,0))</f>
        <v>0</v>
      </c>
      <c r="Z52" s="16">
        <f>INDEX(Cal_NonRegressAdj!Z:Z,MATCH($J52,Cal_NonRegressAdj!$J:$J,0))</f>
        <v>0</v>
      </c>
      <c r="AA52" s="16">
        <f>INDEX(Cal_NonRegressAdj!AA:AA,MATCH($J52,Cal_NonRegressAdj!$J:$J,0))</f>
        <v>0</v>
      </c>
      <c r="AB52" s="16">
        <f>INDEX(Cal_NonRegressAdj!AB:AB,MATCH($J52,Cal_NonRegressAdj!$J:$J,0))</f>
        <v>0</v>
      </c>
      <c r="AC52" s="16">
        <f>INDEX(Cal_NonRegressAdj!AC:AC,MATCH($J52,Cal_NonRegressAdj!$J:$J,0))</f>
        <v>0</v>
      </c>
      <c r="AD52" s="16">
        <f>INDEX(Cal_NonRegressAdj!AD:AD,MATCH($J52,Cal_NonRegressAdj!$J:$J,0))</f>
        <v>0</v>
      </c>
      <c r="AE52" s="16">
        <f>INDEX(Cal_NonRegressAdj!AE:AE,MATCH($J52,Cal_NonRegressAdj!$J:$J,0))</f>
        <v>0</v>
      </c>
      <c r="AF52" s="16">
        <f>INDEX(Cal_NonRegressAdj!AF:AF,MATCH($J52,Cal_NonRegressAdj!$J:$J,0))</f>
        <v>0</v>
      </c>
      <c r="AG52" s="16">
        <f>INDEX(Cal_NonRegressAdj!AG:AG,MATCH($J52,Cal_NonRegressAdj!$J:$J,0))</f>
        <v>0</v>
      </c>
      <c r="AH52" s="16">
        <f>INDEX(Cal_NonRegressAdj!AH:AH,MATCH($J52,Cal_NonRegressAdj!$J:$J,0))</f>
        <v>0</v>
      </c>
      <c r="AI52" s="16">
        <f>INDEX(Cal_NonRegressAdj!AI:AI,MATCH($J52,Cal_NonRegressAdj!$J:$J,0))</f>
        <v>0</v>
      </c>
      <c r="AJ52" s="16">
        <f>INDEX(Cal_NonRegressAdj!AJ:AJ,MATCH($J52,Cal_NonRegressAdj!$J:$J,0))</f>
        <v>0</v>
      </c>
      <c r="AK52" s="16">
        <f>INDEX(Cal_NonRegressAdj!AK:AK,MATCH($J52,Cal_NonRegressAdj!$J:$J,0))</f>
        <v>0</v>
      </c>
      <c r="AM52" s="55"/>
      <c r="AN52" s="69"/>
      <c r="AO52" s="69"/>
      <c r="AP52" s="55"/>
      <c r="AQ52" s="69"/>
      <c r="AR52" s="69"/>
    </row>
    <row r="54" spans="2:72" ht="14.65">
      <c r="B54" s="54" t="s">
        <v>168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  <c r="P54" s="54"/>
      <c r="Q54" s="54"/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  <c r="AF54" s="54"/>
      <c r="AG54" s="54"/>
      <c r="AH54" s="54"/>
      <c r="AI54" s="54"/>
      <c r="AJ54" s="54"/>
      <c r="AK54" s="54"/>
      <c r="AL54" s="54"/>
      <c r="AM54" s="54"/>
      <c r="AN54" s="61"/>
      <c r="AO54" s="54"/>
      <c r="AP54" s="54"/>
      <c r="AQ54" s="54"/>
      <c r="AR54" s="54"/>
      <c r="AS54" s="54"/>
      <c r="AT54" s="54"/>
      <c r="AU54" s="54"/>
      <c r="AV54" s="54"/>
      <c r="AW54" s="54"/>
      <c r="AX54" s="54"/>
      <c r="AY54" s="54"/>
      <c r="AZ54" s="54"/>
      <c r="BA54" s="54"/>
      <c r="BB54" s="54"/>
      <c r="BC54" s="54"/>
      <c r="BD54" s="54"/>
      <c r="BE54" s="54"/>
      <c r="BF54" s="54"/>
      <c r="BG54" s="54"/>
      <c r="BH54" s="54"/>
      <c r="BI54" s="54"/>
      <c r="BJ54" s="54"/>
      <c r="BK54" s="54"/>
      <c r="BL54" s="54"/>
      <c r="BM54" s="54"/>
      <c r="BN54" s="54"/>
      <c r="BO54" s="54"/>
      <c r="BP54" s="54"/>
      <c r="BQ54" s="54"/>
      <c r="BR54" s="54"/>
      <c r="BS54" s="54"/>
      <c r="BT54" s="54"/>
    </row>
    <row r="55" spans="2:72">
      <c r="AU55" s="51"/>
    </row>
    <row r="56" spans="2:72">
      <c r="E56" s="51" t="s">
        <v>21</v>
      </c>
      <c r="F56" s="137" t="str">
        <f t="shared" ref="F56:F63" si="8">$B$54</f>
        <v>Statutory Independent Undertakings (SIU)</v>
      </c>
      <c r="J56" s="137" t="str">
        <f t="shared" ref="J56:J63" si="9">$E56&amp;""&amp;F56</f>
        <v>EoEStatutory Independent Undertakings (SIU)</v>
      </c>
      <c r="L56" s="51" t="s">
        <v>108</v>
      </c>
      <c r="M56" s="15" t="str">
        <f>INDEX(Local!$G$12:$G$34,MATCH(F56,Local!$F$12:$F$34,0))</f>
        <v>Non-regression</v>
      </c>
      <c r="N56" s="15" t="str">
        <f>INDEX(Local!$I$12:$I$34,MATCH(F56,Local!$F$12:$F$34,0))</f>
        <v>No</v>
      </c>
      <c r="R56" s="55"/>
      <c r="T56" s="16">
        <f>INDEX(Cal_NonRegressAdj!T:T,MATCH($J56,Cal_NonRegressAdj!$J:$J,0))</f>
        <v>0</v>
      </c>
      <c r="U56" s="16">
        <f>INDEX(Cal_NonRegressAdj!U:U,MATCH($J56,Cal_NonRegressAdj!$J:$J,0))</f>
        <v>0</v>
      </c>
      <c r="V56" s="16">
        <f>INDEX(Cal_NonRegressAdj!V:V,MATCH($J56,Cal_NonRegressAdj!$J:$J,0))</f>
        <v>0</v>
      </c>
      <c r="W56" s="16">
        <f>INDEX(Cal_NonRegressAdj!W:W,MATCH($J56,Cal_NonRegressAdj!$J:$J,0))</f>
        <v>0</v>
      </c>
      <c r="X56" s="16">
        <f>INDEX(Cal_NonRegressAdj!X:X,MATCH($J56,Cal_NonRegressAdj!$J:$J,0))</f>
        <v>0</v>
      </c>
      <c r="Y56" s="16">
        <f>INDEX(Cal_NonRegressAdj!Y:Y,MATCH($J56,Cal_NonRegressAdj!$J:$J,0))</f>
        <v>0</v>
      </c>
      <c r="Z56" s="16">
        <f>INDEX(Cal_NonRegressAdj!Z:Z,MATCH($J56,Cal_NonRegressAdj!$J:$J,0))</f>
        <v>0</v>
      </c>
      <c r="AA56" s="16">
        <f>INDEX(Cal_NonRegressAdj!AA:AA,MATCH($J56,Cal_NonRegressAdj!$J:$J,0))</f>
        <v>0</v>
      </c>
      <c r="AB56" s="16">
        <f>INDEX(Cal_NonRegressAdj!AB:AB,MATCH($J56,Cal_NonRegressAdj!$J:$J,0))</f>
        <v>0</v>
      </c>
      <c r="AC56" s="16">
        <f>INDEX(Cal_NonRegressAdj!AC:AC,MATCH($J56,Cal_NonRegressAdj!$J:$J,0))</f>
        <v>0</v>
      </c>
      <c r="AD56" s="16">
        <f>INDEX(Cal_NonRegressAdj!AD:AD,MATCH($J56,Cal_NonRegressAdj!$J:$J,0))</f>
        <v>0</v>
      </c>
      <c r="AE56" s="16">
        <f>INDEX(Cal_NonRegressAdj!AE:AE,MATCH($J56,Cal_NonRegressAdj!$J:$J,0))</f>
        <v>0</v>
      </c>
      <c r="AF56" s="16">
        <f>INDEX(Cal_NonRegressAdj!AF:AF,MATCH($J56,Cal_NonRegressAdj!$J:$J,0))</f>
        <v>0</v>
      </c>
      <c r="AG56" s="16">
        <f>INDEX(Cal_NonRegressAdj!AG:AG,MATCH($J56,Cal_NonRegressAdj!$J:$J,0))</f>
        <v>0</v>
      </c>
      <c r="AH56" s="16">
        <f>INDEX(Cal_NonRegressAdj!AH:AH,MATCH($J56,Cal_NonRegressAdj!$J:$J,0))</f>
        <v>0</v>
      </c>
      <c r="AI56" s="16">
        <f>INDEX(Cal_NonRegressAdj!AI:AI,MATCH($J56,Cal_NonRegressAdj!$J:$J,0))</f>
        <v>0</v>
      </c>
      <c r="AJ56" s="16">
        <f>INDEX(Cal_NonRegressAdj!AJ:AJ,MATCH($J56,Cal_NonRegressAdj!$J:$J,0))</f>
        <v>0</v>
      </c>
      <c r="AK56" s="16">
        <f>INDEX(Cal_NonRegressAdj!AK:AK,MATCH($J56,Cal_NonRegressAdj!$J:$J,0))</f>
        <v>0</v>
      </c>
      <c r="AM56" s="55"/>
      <c r="AN56" s="55"/>
      <c r="AO56" s="55"/>
      <c r="AP56" s="55"/>
      <c r="AQ56" s="55"/>
      <c r="AR56" s="55"/>
    </row>
    <row r="57" spans="2:72">
      <c r="E57" s="51" t="s">
        <v>24</v>
      </c>
      <c r="F57" s="137" t="str">
        <f t="shared" si="8"/>
        <v>Statutory Independent Undertakings (SIU)</v>
      </c>
      <c r="J57" s="137" t="str">
        <f t="shared" si="9"/>
        <v>LonStatutory Independent Undertakings (SIU)</v>
      </c>
      <c r="L57" s="51" t="s">
        <v>108</v>
      </c>
      <c r="M57" s="15" t="str">
        <f>INDEX(Local!$G$12:$G$34,MATCH(F57,Local!$F$12:$F$34,0))</f>
        <v>Non-regression</v>
      </c>
      <c r="N57" s="15" t="str">
        <f>INDEX(Local!$I$12:$I$34,MATCH(F57,Local!$F$12:$F$34,0))</f>
        <v>No</v>
      </c>
      <c r="R57" s="55"/>
      <c r="T57" s="16">
        <f>INDEX(Cal_NonRegressAdj!T:T,MATCH($J57,Cal_NonRegressAdj!$J:$J,0))</f>
        <v>0</v>
      </c>
      <c r="U57" s="16">
        <f>INDEX(Cal_NonRegressAdj!U:U,MATCH($J57,Cal_NonRegressAdj!$J:$J,0))</f>
        <v>0</v>
      </c>
      <c r="V57" s="16">
        <f>INDEX(Cal_NonRegressAdj!V:V,MATCH($J57,Cal_NonRegressAdj!$J:$J,0))</f>
        <v>0</v>
      </c>
      <c r="W57" s="16">
        <f>INDEX(Cal_NonRegressAdj!W:W,MATCH($J57,Cal_NonRegressAdj!$J:$J,0))</f>
        <v>0</v>
      </c>
      <c r="X57" s="16">
        <f>INDEX(Cal_NonRegressAdj!X:X,MATCH($J57,Cal_NonRegressAdj!$J:$J,0))</f>
        <v>0</v>
      </c>
      <c r="Y57" s="16">
        <f>INDEX(Cal_NonRegressAdj!Y:Y,MATCH($J57,Cal_NonRegressAdj!$J:$J,0))</f>
        <v>0</v>
      </c>
      <c r="Z57" s="16">
        <f>INDEX(Cal_NonRegressAdj!Z:Z,MATCH($J57,Cal_NonRegressAdj!$J:$J,0))</f>
        <v>0</v>
      </c>
      <c r="AA57" s="16">
        <f>INDEX(Cal_NonRegressAdj!AA:AA,MATCH($J57,Cal_NonRegressAdj!$J:$J,0))</f>
        <v>0</v>
      </c>
      <c r="AB57" s="16">
        <f>INDEX(Cal_NonRegressAdj!AB:AB,MATCH($J57,Cal_NonRegressAdj!$J:$J,0))</f>
        <v>0</v>
      </c>
      <c r="AC57" s="16">
        <f>INDEX(Cal_NonRegressAdj!AC:AC,MATCH($J57,Cal_NonRegressAdj!$J:$J,0))</f>
        <v>0</v>
      </c>
      <c r="AD57" s="16">
        <f>INDEX(Cal_NonRegressAdj!AD:AD,MATCH($J57,Cal_NonRegressAdj!$J:$J,0))</f>
        <v>0</v>
      </c>
      <c r="AE57" s="16">
        <f>INDEX(Cal_NonRegressAdj!AE:AE,MATCH($J57,Cal_NonRegressAdj!$J:$J,0))</f>
        <v>0</v>
      </c>
      <c r="AF57" s="16">
        <f>INDEX(Cal_NonRegressAdj!AF:AF,MATCH($J57,Cal_NonRegressAdj!$J:$J,0))</f>
        <v>0</v>
      </c>
      <c r="AG57" s="16">
        <f>INDEX(Cal_NonRegressAdj!AG:AG,MATCH($J57,Cal_NonRegressAdj!$J:$J,0))</f>
        <v>0</v>
      </c>
      <c r="AH57" s="16">
        <f>INDEX(Cal_NonRegressAdj!AH:AH,MATCH($J57,Cal_NonRegressAdj!$J:$J,0))</f>
        <v>0</v>
      </c>
      <c r="AI57" s="16">
        <f>INDEX(Cal_NonRegressAdj!AI:AI,MATCH($J57,Cal_NonRegressAdj!$J:$J,0))</f>
        <v>0</v>
      </c>
      <c r="AJ57" s="16">
        <f>INDEX(Cal_NonRegressAdj!AJ:AJ,MATCH($J57,Cal_NonRegressAdj!$J:$J,0))</f>
        <v>0</v>
      </c>
      <c r="AK57" s="16">
        <f>INDEX(Cal_NonRegressAdj!AK:AK,MATCH($J57,Cal_NonRegressAdj!$J:$J,0))</f>
        <v>0</v>
      </c>
      <c r="AM57" s="55"/>
      <c r="AN57" s="55"/>
      <c r="AO57" s="55"/>
      <c r="AP57" s="55"/>
      <c r="AQ57" s="55"/>
      <c r="AR57" s="55"/>
    </row>
    <row r="58" spans="2:72">
      <c r="E58" s="51" t="s">
        <v>26</v>
      </c>
      <c r="F58" s="137" t="str">
        <f t="shared" si="8"/>
        <v>Statutory Independent Undertakings (SIU)</v>
      </c>
      <c r="J58" s="137" t="str">
        <f t="shared" si="9"/>
        <v>NWStatutory Independent Undertakings (SIU)</v>
      </c>
      <c r="L58" s="51" t="s">
        <v>108</v>
      </c>
      <c r="M58" s="15" t="str">
        <f>INDEX(Local!$G$12:$G$34,MATCH(F58,Local!$F$12:$F$34,0))</f>
        <v>Non-regression</v>
      </c>
      <c r="N58" s="15" t="str">
        <f>INDEX(Local!$I$12:$I$34,MATCH(F58,Local!$F$12:$F$34,0))</f>
        <v>No</v>
      </c>
      <c r="R58" s="55"/>
      <c r="T58" s="16">
        <f>INDEX(Cal_NonRegressAdj!T:T,MATCH($J58,Cal_NonRegressAdj!$J:$J,0))</f>
        <v>0</v>
      </c>
      <c r="U58" s="16">
        <f>INDEX(Cal_NonRegressAdj!U:U,MATCH($J58,Cal_NonRegressAdj!$J:$J,0))</f>
        <v>0</v>
      </c>
      <c r="V58" s="16">
        <f>INDEX(Cal_NonRegressAdj!V:V,MATCH($J58,Cal_NonRegressAdj!$J:$J,0))</f>
        <v>0</v>
      </c>
      <c r="W58" s="16">
        <f>INDEX(Cal_NonRegressAdj!W:W,MATCH($J58,Cal_NonRegressAdj!$J:$J,0))</f>
        <v>0</v>
      </c>
      <c r="X58" s="16">
        <f>INDEX(Cal_NonRegressAdj!X:X,MATCH($J58,Cal_NonRegressAdj!$J:$J,0))</f>
        <v>0</v>
      </c>
      <c r="Y58" s="16">
        <f>INDEX(Cal_NonRegressAdj!Y:Y,MATCH($J58,Cal_NonRegressAdj!$J:$J,0))</f>
        <v>0</v>
      </c>
      <c r="Z58" s="16">
        <f>INDEX(Cal_NonRegressAdj!Z:Z,MATCH($J58,Cal_NonRegressAdj!$J:$J,0))</f>
        <v>0</v>
      </c>
      <c r="AA58" s="16">
        <f>INDEX(Cal_NonRegressAdj!AA:AA,MATCH($J58,Cal_NonRegressAdj!$J:$J,0))</f>
        <v>0</v>
      </c>
      <c r="AB58" s="16">
        <f>INDEX(Cal_NonRegressAdj!AB:AB,MATCH($J58,Cal_NonRegressAdj!$J:$J,0))</f>
        <v>0</v>
      </c>
      <c r="AC58" s="16">
        <f>INDEX(Cal_NonRegressAdj!AC:AC,MATCH($J58,Cal_NonRegressAdj!$J:$J,0))</f>
        <v>0</v>
      </c>
      <c r="AD58" s="16">
        <f>INDEX(Cal_NonRegressAdj!AD:AD,MATCH($J58,Cal_NonRegressAdj!$J:$J,0))</f>
        <v>0</v>
      </c>
      <c r="AE58" s="16">
        <f>INDEX(Cal_NonRegressAdj!AE:AE,MATCH($J58,Cal_NonRegressAdj!$J:$J,0))</f>
        <v>0</v>
      </c>
      <c r="AF58" s="16">
        <f>INDEX(Cal_NonRegressAdj!AF:AF,MATCH($J58,Cal_NonRegressAdj!$J:$J,0))</f>
        <v>0</v>
      </c>
      <c r="AG58" s="16">
        <f>INDEX(Cal_NonRegressAdj!AG:AG,MATCH($J58,Cal_NonRegressAdj!$J:$J,0))</f>
        <v>0</v>
      </c>
      <c r="AH58" s="16">
        <f>INDEX(Cal_NonRegressAdj!AH:AH,MATCH($J58,Cal_NonRegressAdj!$J:$J,0))</f>
        <v>0</v>
      </c>
      <c r="AI58" s="16">
        <f>INDEX(Cal_NonRegressAdj!AI:AI,MATCH($J58,Cal_NonRegressAdj!$J:$J,0))</f>
        <v>0</v>
      </c>
      <c r="AJ58" s="16">
        <f>INDEX(Cal_NonRegressAdj!AJ:AJ,MATCH($J58,Cal_NonRegressAdj!$J:$J,0))</f>
        <v>0</v>
      </c>
      <c r="AK58" s="16">
        <f>INDEX(Cal_NonRegressAdj!AK:AK,MATCH($J58,Cal_NonRegressAdj!$J:$J,0))</f>
        <v>0</v>
      </c>
      <c r="AM58" s="55"/>
      <c r="AN58" s="55"/>
      <c r="AO58" s="55"/>
      <c r="AP58" s="55"/>
      <c r="AQ58" s="55"/>
      <c r="AR58" s="55"/>
    </row>
    <row r="59" spans="2:72">
      <c r="E59" s="51" t="s">
        <v>28</v>
      </c>
      <c r="F59" s="137" t="str">
        <f t="shared" si="8"/>
        <v>Statutory Independent Undertakings (SIU)</v>
      </c>
      <c r="J59" s="137" t="str">
        <f t="shared" si="9"/>
        <v>WMStatutory Independent Undertakings (SIU)</v>
      </c>
      <c r="L59" s="51" t="s">
        <v>108</v>
      </c>
      <c r="M59" s="15" t="str">
        <f>INDEX(Local!$G$12:$G$34,MATCH(F59,Local!$F$12:$F$34,0))</f>
        <v>Non-regression</v>
      </c>
      <c r="N59" s="15" t="str">
        <f>INDEX(Local!$I$12:$I$34,MATCH(F59,Local!$F$12:$F$34,0))</f>
        <v>No</v>
      </c>
      <c r="R59" s="55"/>
      <c r="T59" s="16">
        <f>INDEX(Cal_NonRegressAdj!T:T,MATCH($J59,Cal_NonRegressAdj!$J:$J,0))</f>
        <v>0</v>
      </c>
      <c r="U59" s="16">
        <f>INDEX(Cal_NonRegressAdj!U:U,MATCH($J59,Cal_NonRegressAdj!$J:$J,0))</f>
        <v>0</v>
      </c>
      <c r="V59" s="16">
        <f>INDEX(Cal_NonRegressAdj!V:V,MATCH($J59,Cal_NonRegressAdj!$J:$J,0))</f>
        <v>0</v>
      </c>
      <c r="W59" s="16">
        <f>INDEX(Cal_NonRegressAdj!W:W,MATCH($J59,Cal_NonRegressAdj!$J:$J,0))</f>
        <v>0</v>
      </c>
      <c r="X59" s="16">
        <f>INDEX(Cal_NonRegressAdj!X:X,MATCH($J59,Cal_NonRegressAdj!$J:$J,0))</f>
        <v>0</v>
      </c>
      <c r="Y59" s="16">
        <f>INDEX(Cal_NonRegressAdj!Y:Y,MATCH($J59,Cal_NonRegressAdj!$J:$J,0))</f>
        <v>0</v>
      </c>
      <c r="Z59" s="16">
        <f>INDEX(Cal_NonRegressAdj!Z:Z,MATCH($J59,Cal_NonRegressAdj!$J:$J,0))</f>
        <v>0</v>
      </c>
      <c r="AA59" s="16">
        <f>INDEX(Cal_NonRegressAdj!AA:AA,MATCH($J59,Cal_NonRegressAdj!$J:$J,0))</f>
        <v>0</v>
      </c>
      <c r="AB59" s="16">
        <f>INDEX(Cal_NonRegressAdj!AB:AB,MATCH($J59,Cal_NonRegressAdj!$J:$J,0))</f>
        <v>0</v>
      </c>
      <c r="AC59" s="16">
        <f>INDEX(Cal_NonRegressAdj!AC:AC,MATCH($J59,Cal_NonRegressAdj!$J:$J,0))</f>
        <v>0</v>
      </c>
      <c r="AD59" s="16">
        <f>INDEX(Cal_NonRegressAdj!AD:AD,MATCH($J59,Cal_NonRegressAdj!$J:$J,0))</f>
        <v>0</v>
      </c>
      <c r="AE59" s="16">
        <f>INDEX(Cal_NonRegressAdj!AE:AE,MATCH($J59,Cal_NonRegressAdj!$J:$J,0))</f>
        <v>0</v>
      </c>
      <c r="AF59" s="16">
        <f>INDEX(Cal_NonRegressAdj!AF:AF,MATCH($J59,Cal_NonRegressAdj!$J:$J,0))</f>
        <v>0</v>
      </c>
      <c r="AG59" s="16">
        <f>INDEX(Cal_NonRegressAdj!AG:AG,MATCH($J59,Cal_NonRegressAdj!$J:$J,0))</f>
        <v>0</v>
      </c>
      <c r="AH59" s="16">
        <f>INDEX(Cal_NonRegressAdj!AH:AH,MATCH($J59,Cal_NonRegressAdj!$J:$J,0))</f>
        <v>0</v>
      </c>
      <c r="AI59" s="16">
        <f>INDEX(Cal_NonRegressAdj!AI:AI,MATCH($J59,Cal_NonRegressAdj!$J:$J,0))</f>
        <v>0</v>
      </c>
      <c r="AJ59" s="16">
        <f>INDEX(Cal_NonRegressAdj!AJ:AJ,MATCH($J59,Cal_NonRegressAdj!$J:$J,0))</f>
        <v>0</v>
      </c>
      <c r="AK59" s="16">
        <f>INDEX(Cal_NonRegressAdj!AK:AK,MATCH($J59,Cal_NonRegressAdj!$J:$J,0))</f>
        <v>0</v>
      </c>
      <c r="AM59" s="55"/>
      <c r="AN59" s="55"/>
      <c r="AO59" s="55"/>
      <c r="AP59" s="55"/>
      <c r="AQ59" s="55"/>
      <c r="AR59" s="55"/>
    </row>
    <row r="60" spans="2:72">
      <c r="E60" s="51" t="s">
        <v>30</v>
      </c>
      <c r="F60" s="137" t="str">
        <f t="shared" si="8"/>
        <v>Statutory Independent Undertakings (SIU)</v>
      </c>
      <c r="J60" s="137" t="str">
        <f t="shared" si="9"/>
        <v>NGNStatutory Independent Undertakings (SIU)</v>
      </c>
      <c r="L60" s="51" t="s">
        <v>108</v>
      </c>
      <c r="M60" s="15" t="str">
        <f>INDEX(Local!$G$12:$G$34,MATCH(F60,Local!$F$12:$F$34,0))</f>
        <v>Non-regression</v>
      </c>
      <c r="N60" s="15" t="str">
        <f>INDEX(Local!$I$12:$I$34,MATCH(F60,Local!$F$12:$F$34,0))</f>
        <v>No</v>
      </c>
      <c r="R60" s="55"/>
      <c r="T60" s="16">
        <f>INDEX(Cal_NonRegressAdj!T:T,MATCH($J60,Cal_NonRegressAdj!$J:$J,0))</f>
        <v>0</v>
      </c>
      <c r="U60" s="16">
        <f>INDEX(Cal_NonRegressAdj!U:U,MATCH($J60,Cal_NonRegressAdj!$J:$J,0))</f>
        <v>0</v>
      </c>
      <c r="V60" s="16">
        <f>INDEX(Cal_NonRegressAdj!V:V,MATCH($J60,Cal_NonRegressAdj!$J:$J,0))</f>
        <v>0</v>
      </c>
      <c r="W60" s="16">
        <f>INDEX(Cal_NonRegressAdj!W:W,MATCH($J60,Cal_NonRegressAdj!$J:$J,0))</f>
        <v>0</v>
      </c>
      <c r="X60" s="16">
        <f>INDEX(Cal_NonRegressAdj!X:X,MATCH($J60,Cal_NonRegressAdj!$J:$J,0))</f>
        <v>0</v>
      </c>
      <c r="Y60" s="16">
        <f>INDEX(Cal_NonRegressAdj!Y:Y,MATCH($J60,Cal_NonRegressAdj!$J:$J,0))</f>
        <v>0</v>
      </c>
      <c r="Z60" s="16">
        <f>INDEX(Cal_NonRegressAdj!Z:Z,MATCH($J60,Cal_NonRegressAdj!$J:$J,0))</f>
        <v>0</v>
      </c>
      <c r="AA60" s="16">
        <f>INDEX(Cal_NonRegressAdj!AA:AA,MATCH($J60,Cal_NonRegressAdj!$J:$J,0))</f>
        <v>0</v>
      </c>
      <c r="AB60" s="16">
        <f>INDEX(Cal_NonRegressAdj!AB:AB,MATCH($J60,Cal_NonRegressAdj!$J:$J,0))</f>
        <v>0</v>
      </c>
      <c r="AC60" s="16">
        <f>INDEX(Cal_NonRegressAdj!AC:AC,MATCH($J60,Cal_NonRegressAdj!$J:$J,0))</f>
        <v>0</v>
      </c>
      <c r="AD60" s="16">
        <f>INDEX(Cal_NonRegressAdj!AD:AD,MATCH($J60,Cal_NonRegressAdj!$J:$J,0))</f>
        <v>0</v>
      </c>
      <c r="AE60" s="16">
        <f>INDEX(Cal_NonRegressAdj!AE:AE,MATCH($J60,Cal_NonRegressAdj!$J:$J,0))</f>
        <v>0</v>
      </c>
      <c r="AF60" s="16">
        <f>INDEX(Cal_NonRegressAdj!AF:AF,MATCH($J60,Cal_NonRegressAdj!$J:$J,0))</f>
        <v>0</v>
      </c>
      <c r="AG60" s="16">
        <f>INDEX(Cal_NonRegressAdj!AG:AG,MATCH($J60,Cal_NonRegressAdj!$J:$J,0))</f>
        <v>0</v>
      </c>
      <c r="AH60" s="16">
        <f>INDEX(Cal_NonRegressAdj!AH:AH,MATCH($J60,Cal_NonRegressAdj!$J:$J,0))</f>
        <v>0</v>
      </c>
      <c r="AI60" s="16">
        <f>INDEX(Cal_NonRegressAdj!AI:AI,MATCH($J60,Cal_NonRegressAdj!$J:$J,0))</f>
        <v>0</v>
      </c>
      <c r="AJ60" s="16">
        <f>INDEX(Cal_NonRegressAdj!AJ:AJ,MATCH($J60,Cal_NonRegressAdj!$J:$J,0))</f>
        <v>0</v>
      </c>
      <c r="AK60" s="16">
        <f>INDEX(Cal_NonRegressAdj!AK:AK,MATCH($J60,Cal_NonRegressAdj!$J:$J,0))</f>
        <v>0</v>
      </c>
      <c r="AM60" s="55"/>
      <c r="AN60" s="55"/>
      <c r="AO60" s="55"/>
      <c r="AP60" s="55"/>
      <c r="AQ60" s="55"/>
      <c r="AR60" s="55"/>
    </row>
    <row r="61" spans="2:72">
      <c r="E61" s="51" t="s">
        <v>32</v>
      </c>
      <c r="F61" s="137" t="str">
        <f t="shared" si="8"/>
        <v>Statutory Independent Undertakings (SIU)</v>
      </c>
      <c r="J61" s="137" t="str">
        <f t="shared" si="9"/>
        <v>ScStatutory Independent Undertakings (SIU)</v>
      </c>
      <c r="L61" s="51" t="s">
        <v>108</v>
      </c>
      <c r="M61" s="15" t="str">
        <f>INDEX(Local!$G$12:$G$34,MATCH(F61,Local!$F$12:$F$34,0))</f>
        <v>Non-regression</v>
      </c>
      <c r="N61" s="15" t="str">
        <f>INDEX(Local!$I$12:$I$34,MATCH(F61,Local!$F$12:$F$34,0))</f>
        <v>No</v>
      </c>
      <c r="R61" s="55"/>
      <c r="T61" s="16">
        <f>INDEX(Cal_NonRegressAdj!T:T,MATCH($J61,Cal_NonRegressAdj!$J:$J,0))</f>
        <v>0</v>
      </c>
      <c r="U61" s="16">
        <f>INDEX(Cal_NonRegressAdj!U:U,MATCH($J61,Cal_NonRegressAdj!$J:$J,0))</f>
        <v>0</v>
      </c>
      <c r="V61" s="16">
        <f>INDEX(Cal_NonRegressAdj!V:V,MATCH($J61,Cal_NonRegressAdj!$J:$J,0))</f>
        <v>0</v>
      </c>
      <c r="W61" s="16">
        <f>INDEX(Cal_NonRegressAdj!W:W,MATCH($J61,Cal_NonRegressAdj!$J:$J,0))</f>
        <v>0</v>
      </c>
      <c r="X61" s="16">
        <f>INDEX(Cal_NonRegressAdj!X:X,MATCH($J61,Cal_NonRegressAdj!$J:$J,0))</f>
        <v>0</v>
      </c>
      <c r="Y61" s="16">
        <f>INDEX(Cal_NonRegressAdj!Y:Y,MATCH($J61,Cal_NonRegressAdj!$J:$J,0))</f>
        <v>0</v>
      </c>
      <c r="Z61" s="16">
        <f>INDEX(Cal_NonRegressAdj!Z:Z,MATCH($J61,Cal_NonRegressAdj!$J:$J,0))</f>
        <v>0</v>
      </c>
      <c r="AA61" s="16">
        <f>INDEX(Cal_NonRegressAdj!AA:AA,MATCH($J61,Cal_NonRegressAdj!$J:$J,0))</f>
        <v>0</v>
      </c>
      <c r="AB61" s="16">
        <f>INDEX(Cal_NonRegressAdj!AB:AB,MATCH($J61,Cal_NonRegressAdj!$J:$J,0))</f>
        <v>0</v>
      </c>
      <c r="AC61" s="16">
        <f>INDEX(Cal_NonRegressAdj!AC:AC,MATCH($J61,Cal_NonRegressAdj!$J:$J,0))</f>
        <v>0</v>
      </c>
      <c r="AD61" s="16">
        <f>INDEX(Cal_NonRegressAdj!AD:AD,MATCH($J61,Cal_NonRegressAdj!$J:$J,0))</f>
        <v>0</v>
      </c>
      <c r="AE61" s="16">
        <f>INDEX(Cal_NonRegressAdj!AE:AE,MATCH($J61,Cal_NonRegressAdj!$J:$J,0))</f>
        <v>0</v>
      </c>
      <c r="AF61" s="16">
        <f>INDEX(Cal_NonRegressAdj!AF:AF,MATCH($J61,Cal_NonRegressAdj!$J:$J,0))</f>
        <v>0</v>
      </c>
      <c r="AG61" s="16">
        <f>INDEX(Cal_NonRegressAdj!AG:AG,MATCH($J61,Cal_NonRegressAdj!$J:$J,0))</f>
        <v>6.8054572568963074</v>
      </c>
      <c r="AH61" s="16">
        <f>INDEX(Cal_NonRegressAdj!AH:AH,MATCH($J61,Cal_NonRegressAdj!$J:$J,0))</f>
        <v>6.8071029524572664</v>
      </c>
      <c r="AI61" s="16">
        <f>INDEX(Cal_NonRegressAdj!AI:AI,MATCH($J61,Cal_NonRegressAdj!$J:$J,0))</f>
        <v>6.8508617424378677</v>
      </c>
      <c r="AJ61" s="16">
        <f>INDEX(Cal_NonRegressAdj!AJ:AJ,MATCH($J61,Cal_NonRegressAdj!$J:$J,0))</f>
        <v>7.0049085421503712</v>
      </c>
      <c r="AK61" s="16">
        <f>INDEX(Cal_NonRegressAdj!AK:AK,MATCH($J61,Cal_NonRegressAdj!$J:$J,0))</f>
        <v>6.9520945963064085</v>
      </c>
      <c r="AM61" s="55"/>
      <c r="AN61" s="55"/>
      <c r="AO61" s="55"/>
      <c r="AP61" s="55"/>
      <c r="AQ61" s="55"/>
      <c r="AR61" s="55"/>
    </row>
    <row r="62" spans="2:72">
      <c r="E62" s="51" t="s">
        <v>34</v>
      </c>
      <c r="F62" s="137" t="str">
        <f t="shared" si="8"/>
        <v>Statutory Independent Undertakings (SIU)</v>
      </c>
      <c r="J62" s="137" t="str">
        <f t="shared" si="9"/>
        <v>SoStatutory Independent Undertakings (SIU)</v>
      </c>
      <c r="L62" s="51" t="s">
        <v>108</v>
      </c>
      <c r="M62" s="15" t="str">
        <f>INDEX(Local!$G$12:$G$34,MATCH(F62,Local!$F$12:$F$34,0))</f>
        <v>Non-regression</v>
      </c>
      <c r="N62" s="15" t="str">
        <f>INDEX(Local!$I$12:$I$34,MATCH(F62,Local!$F$12:$F$34,0))</f>
        <v>No</v>
      </c>
      <c r="R62" s="55"/>
      <c r="T62" s="16">
        <f>INDEX(Cal_NonRegressAdj!T:T,MATCH($J62,Cal_NonRegressAdj!$J:$J,0))</f>
        <v>0</v>
      </c>
      <c r="U62" s="16">
        <f>INDEX(Cal_NonRegressAdj!U:U,MATCH($J62,Cal_NonRegressAdj!$J:$J,0))</f>
        <v>0</v>
      </c>
      <c r="V62" s="16">
        <f>INDEX(Cal_NonRegressAdj!V:V,MATCH($J62,Cal_NonRegressAdj!$J:$J,0))</f>
        <v>0</v>
      </c>
      <c r="W62" s="16">
        <f>INDEX(Cal_NonRegressAdj!W:W,MATCH($J62,Cal_NonRegressAdj!$J:$J,0))</f>
        <v>0</v>
      </c>
      <c r="X62" s="16">
        <f>INDEX(Cal_NonRegressAdj!X:X,MATCH($J62,Cal_NonRegressAdj!$J:$J,0))</f>
        <v>0</v>
      </c>
      <c r="Y62" s="16">
        <f>INDEX(Cal_NonRegressAdj!Y:Y,MATCH($J62,Cal_NonRegressAdj!$J:$J,0))</f>
        <v>0</v>
      </c>
      <c r="Z62" s="16">
        <f>INDEX(Cal_NonRegressAdj!Z:Z,MATCH($J62,Cal_NonRegressAdj!$J:$J,0))</f>
        <v>0</v>
      </c>
      <c r="AA62" s="16">
        <f>INDEX(Cal_NonRegressAdj!AA:AA,MATCH($J62,Cal_NonRegressAdj!$J:$J,0))</f>
        <v>0</v>
      </c>
      <c r="AB62" s="16">
        <f>INDEX(Cal_NonRegressAdj!AB:AB,MATCH($J62,Cal_NonRegressAdj!$J:$J,0))</f>
        <v>0</v>
      </c>
      <c r="AC62" s="16">
        <f>INDEX(Cal_NonRegressAdj!AC:AC,MATCH($J62,Cal_NonRegressAdj!$J:$J,0))</f>
        <v>0</v>
      </c>
      <c r="AD62" s="16">
        <f>INDEX(Cal_NonRegressAdj!AD:AD,MATCH($J62,Cal_NonRegressAdj!$J:$J,0))</f>
        <v>0</v>
      </c>
      <c r="AE62" s="16">
        <f>INDEX(Cal_NonRegressAdj!AE:AE,MATCH($J62,Cal_NonRegressAdj!$J:$J,0))</f>
        <v>0</v>
      </c>
      <c r="AF62" s="16">
        <f>INDEX(Cal_NonRegressAdj!AF:AF,MATCH($J62,Cal_NonRegressAdj!$J:$J,0))</f>
        <v>0</v>
      </c>
      <c r="AG62" s="16">
        <f>INDEX(Cal_NonRegressAdj!AG:AG,MATCH($J62,Cal_NonRegressAdj!$J:$J,0))</f>
        <v>0</v>
      </c>
      <c r="AH62" s="16">
        <f>INDEX(Cal_NonRegressAdj!AH:AH,MATCH($J62,Cal_NonRegressAdj!$J:$J,0))</f>
        <v>0</v>
      </c>
      <c r="AI62" s="16">
        <f>INDEX(Cal_NonRegressAdj!AI:AI,MATCH($J62,Cal_NonRegressAdj!$J:$J,0))</f>
        <v>0</v>
      </c>
      <c r="AJ62" s="16">
        <f>INDEX(Cal_NonRegressAdj!AJ:AJ,MATCH($J62,Cal_NonRegressAdj!$J:$J,0))</f>
        <v>0</v>
      </c>
      <c r="AK62" s="16">
        <f>INDEX(Cal_NonRegressAdj!AK:AK,MATCH($J62,Cal_NonRegressAdj!$J:$J,0))</f>
        <v>0</v>
      </c>
      <c r="AM62" s="55"/>
      <c r="AN62" s="55"/>
      <c r="AO62" s="55"/>
      <c r="AP62" s="55"/>
      <c r="AQ62" s="55"/>
      <c r="AR62" s="55"/>
    </row>
    <row r="63" spans="2:72">
      <c r="E63" s="51" t="s">
        <v>36</v>
      </c>
      <c r="F63" s="137" t="str">
        <f t="shared" si="8"/>
        <v>Statutory Independent Undertakings (SIU)</v>
      </c>
      <c r="J63" s="137" t="str">
        <f t="shared" si="9"/>
        <v>WWUStatutory Independent Undertakings (SIU)</v>
      </c>
      <c r="L63" s="51" t="s">
        <v>108</v>
      </c>
      <c r="M63" s="15" t="str">
        <f>INDEX(Local!$G$12:$G$34,MATCH(F63,Local!$F$12:$F$34,0))</f>
        <v>Non-regression</v>
      </c>
      <c r="N63" s="15" t="str">
        <f>INDEX(Local!$I$12:$I$34,MATCH(F63,Local!$F$12:$F$34,0))</f>
        <v>No</v>
      </c>
      <c r="R63" s="55"/>
      <c r="T63" s="16">
        <f>INDEX(Cal_NonRegressAdj!T:T,MATCH($J63,Cal_NonRegressAdj!$J:$J,0))</f>
        <v>0</v>
      </c>
      <c r="U63" s="16">
        <f>INDEX(Cal_NonRegressAdj!U:U,MATCH($J63,Cal_NonRegressAdj!$J:$J,0))</f>
        <v>0</v>
      </c>
      <c r="V63" s="16">
        <f>INDEX(Cal_NonRegressAdj!V:V,MATCH($J63,Cal_NonRegressAdj!$J:$J,0))</f>
        <v>0</v>
      </c>
      <c r="W63" s="16">
        <f>INDEX(Cal_NonRegressAdj!W:W,MATCH($J63,Cal_NonRegressAdj!$J:$J,0))</f>
        <v>0</v>
      </c>
      <c r="X63" s="16">
        <f>INDEX(Cal_NonRegressAdj!X:X,MATCH($J63,Cal_NonRegressAdj!$J:$J,0))</f>
        <v>0</v>
      </c>
      <c r="Y63" s="16">
        <f>INDEX(Cal_NonRegressAdj!Y:Y,MATCH($J63,Cal_NonRegressAdj!$J:$J,0))</f>
        <v>0</v>
      </c>
      <c r="Z63" s="16">
        <f>INDEX(Cal_NonRegressAdj!Z:Z,MATCH($J63,Cal_NonRegressAdj!$J:$J,0))</f>
        <v>0</v>
      </c>
      <c r="AA63" s="16">
        <f>INDEX(Cal_NonRegressAdj!AA:AA,MATCH($J63,Cal_NonRegressAdj!$J:$J,0))</f>
        <v>0</v>
      </c>
      <c r="AB63" s="16">
        <f>INDEX(Cal_NonRegressAdj!AB:AB,MATCH($J63,Cal_NonRegressAdj!$J:$J,0))</f>
        <v>0</v>
      </c>
      <c r="AC63" s="16">
        <f>INDEX(Cal_NonRegressAdj!AC:AC,MATCH($J63,Cal_NonRegressAdj!$J:$J,0))</f>
        <v>0</v>
      </c>
      <c r="AD63" s="16">
        <f>INDEX(Cal_NonRegressAdj!AD:AD,MATCH($J63,Cal_NonRegressAdj!$J:$J,0))</f>
        <v>0</v>
      </c>
      <c r="AE63" s="16">
        <f>INDEX(Cal_NonRegressAdj!AE:AE,MATCH($J63,Cal_NonRegressAdj!$J:$J,0))</f>
        <v>0</v>
      </c>
      <c r="AF63" s="16">
        <f>INDEX(Cal_NonRegressAdj!AF:AF,MATCH($J63,Cal_NonRegressAdj!$J:$J,0))</f>
        <v>0</v>
      </c>
      <c r="AG63" s="16">
        <f>INDEX(Cal_NonRegressAdj!AG:AG,MATCH($J63,Cal_NonRegressAdj!$J:$J,0))</f>
        <v>0</v>
      </c>
      <c r="AH63" s="16">
        <f>INDEX(Cal_NonRegressAdj!AH:AH,MATCH($J63,Cal_NonRegressAdj!$J:$J,0))</f>
        <v>0</v>
      </c>
      <c r="AI63" s="16">
        <f>INDEX(Cal_NonRegressAdj!AI:AI,MATCH($J63,Cal_NonRegressAdj!$J:$J,0))</f>
        <v>0</v>
      </c>
      <c r="AJ63" s="16">
        <f>INDEX(Cal_NonRegressAdj!AJ:AJ,MATCH($J63,Cal_NonRegressAdj!$J:$J,0))</f>
        <v>0</v>
      </c>
      <c r="AK63" s="16">
        <f>INDEX(Cal_NonRegressAdj!AK:AK,MATCH($J63,Cal_NonRegressAdj!$J:$J,0))</f>
        <v>0</v>
      </c>
      <c r="AM63" s="55"/>
      <c r="AN63" s="69"/>
      <c r="AO63" s="69"/>
      <c r="AP63" s="55"/>
      <c r="AQ63" s="69"/>
      <c r="AR63" s="69"/>
    </row>
    <row r="65" spans="2:72" ht="14.65">
      <c r="B65" s="54" t="s">
        <v>169</v>
      </c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  <c r="P65" s="54"/>
      <c r="Q65" s="54"/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  <c r="AF65" s="54"/>
      <c r="AG65" s="54"/>
      <c r="AH65" s="54"/>
      <c r="AI65" s="54"/>
      <c r="AJ65" s="54"/>
      <c r="AK65" s="54"/>
      <c r="AL65" s="54"/>
      <c r="AM65" s="54"/>
      <c r="AN65" s="61"/>
      <c r="AO65" s="54"/>
      <c r="AP65" s="54"/>
      <c r="AQ65" s="54"/>
      <c r="AR65" s="54"/>
      <c r="AS65" s="54"/>
      <c r="AT65" s="54"/>
      <c r="AU65" s="54"/>
      <c r="AV65" s="54"/>
      <c r="AW65" s="54"/>
      <c r="AX65" s="54"/>
      <c r="AY65" s="54"/>
      <c r="AZ65" s="54"/>
      <c r="BA65" s="54"/>
      <c r="BB65" s="54"/>
      <c r="BC65" s="54"/>
      <c r="BD65" s="54"/>
      <c r="BE65" s="54"/>
      <c r="BF65" s="54"/>
      <c r="BG65" s="54"/>
      <c r="BH65" s="54"/>
      <c r="BI65" s="54"/>
      <c r="BJ65" s="54"/>
      <c r="BK65" s="54"/>
      <c r="BL65" s="54"/>
      <c r="BM65" s="54"/>
      <c r="BN65" s="54"/>
      <c r="BO65" s="54"/>
      <c r="BP65" s="54"/>
      <c r="BQ65" s="54"/>
      <c r="BR65" s="54"/>
      <c r="BS65" s="54"/>
      <c r="BT65" s="54"/>
    </row>
    <row r="66" spans="2:72">
      <c r="AU66" s="51"/>
    </row>
    <row r="67" spans="2:72">
      <c r="E67" s="51" t="s">
        <v>21</v>
      </c>
      <c r="F67" s="137" t="str">
        <f t="shared" ref="F67:F74" si="10">$B$65</f>
        <v>Other Direct Activities (ODA)</v>
      </c>
      <c r="J67" s="137" t="str">
        <f t="shared" ref="J67:J74" si="11">$E67&amp;""&amp;F67</f>
        <v>EoEOther Direct Activities (ODA)</v>
      </c>
      <c r="L67" s="51" t="s">
        <v>108</v>
      </c>
      <c r="M67" s="15" t="str">
        <f>INDEX(Local!$G$12:$G$34,MATCH(F67,Local!$F$12:$F$34,0))</f>
        <v>Non-regression</v>
      </c>
      <c r="N67" s="15" t="str">
        <f>INDEX(Local!$I$12:$I$34,MATCH(F67,Local!$F$12:$F$34,0))</f>
        <v>Yes</v>
      </c>
      <c r="R67" s="55"/>
      <c r="T67" s="16">
        <f>INDEX(Cal_NonRegressAdj!T:T,MATCH($J67,Cal_NonRegressAdj!$J:$J,0))</f>
        <v>0</v>
      </c>
      <c r="U67" s="16">
        <f>INDEX(Cal_NonRegressAdj!U:U,MATCH($J67,Cal_NonRegressAdj!$J:$J,0))</f>
        <v>0</v>
      </c>
      <c r="V67" s="16">
        <f>INDEX(Cal_NonRegressAdj!V:V,MATCH($J67,Cal_NonRegressAdj!$J:$J,0))</f>
        <v>0</v>
      </c>
      <c r="W67" s="16">
        <f>INDEX(Cal_NonRegressAdj!W:W,MATCH($J67,Cal_NonRegressAdj!$J:$J,0))</f>
        <v>0</v>
      </c>
      <c r="X67" s="16">
        <f>INDEX(Cal_NonRegressAdj!X:X,MATCH($J67,Cal_NonRegressAdj!$J:$J,0))</f>
        <v>0</v>
      </c>
      <c r="Y67" s="16">
        <f>INDEX(Cal_NonRegressAdj!Y:Y,MATCH($J67,Cal_NonRegressAdj!$J:$J,0))</f>
        <v>0</v>
      </c>
      <c r="Z67" s="16">
        <f>INDEX(Cal_NonRegressAdj!Z:Z,MATCH($J67,Cal_NonRegressAdj!$J:$J,0))</f>
        <v>0</v>
      </c>
      <c r="AA67" s="16">
        <f>INDEX(Cal_NonRegressAdj!AA:AA,MATCH($J67,Cal_NonRegressAdj!$J:$J,0))</f>
        <v>0</v>
      </c>
      <c r="AB67" s="16">
        <f>INDEX(Cal_NonRegressAdj!AB:AB,MATCH($J67,Cal_NonRegressAdj!$J:$J,0))</f>
        <v>0</v>
      </c>
      <c r="AC67" s="16">
        <f>INDEX(Cal_NonRegressAdj!AC:AC,MATCH($J67,Cal_NonRegressAdj!$J:$J,0))</f>
        <v>0</v>
      </c>
      <c r="AD67" s="16">
        <f>INDEX(Cal_NonRegressAdj!AD:AD,MATCH($J67,Cal_NonRegressAdj!$J:$J,0))</f>
        <v>0</v>
      </c>
      <c r="AE67" s="16">
        <f>INDEX(Cal_NonRegressAdj!AE:AE,MATCH($J67,Cal_NonRegressAdj!$J:$J,0))</f>
        <v>0</v>
      </c>
      <c r="AF67" s="16">
        <f>INDEX(Cal_NonRegressAdj!AF:AF,MATCH($J67,Cal_NonRegressAdj!$J:$J,0))</f>
        <v>0</v>
      </c>
      <c r="AG67" s="16">
        <f>INDEX(Cal_NonRegressAdj!AG:AG,MATCH($J67,Cal_NonRegressAdj!$J:$J,0))</f>
        <v>0</v>
      </c>
      <c r="AH67" s="16">
        <f>INDEX(Cal_NonRegressAdj!AH:AH,MATCH($J67,Cal_NonRegressAdj!$J:$J,0))</f>
        <v>0</v>
      </c>
      <c r="AI67" s="16">
        <f>INDEX(Cal_NonRegressAdj!AI:AI,MATCH($J67,Cal_NonRegressAdj!$J:$J,0))</f>
        <v>0</v>
      </c>
      <c r="AJ67" s="16">
        <f>INDEX(Cal_NonRegressAdj!AJ:AJ,MATCH($J67,Cal_NonRegressAdj!$J:$J,0))</f>
        <v>0</v>
      </c>
      <c r="AK67" s="16">
        <f>INDEX(Cal_NonRegressAdj!AK:AK,MATCH($J67,Cal_NonRegressAdj!$J:$J,0))</f>
        <v>0</v>
      </c>
      <c r="AM67" s="55"/>
      <c r="AN67" s="55"/>
      <c r="AO67" s="55"/>
      <c r="AP67" s="55"/>
      <c r="AQ67" s="55"/>
      <c r="AR67" s="55"/>
    </row>
    <row r="68" spans="2:72">
      <c r="E68" s="51" t="s">
        <v>24</v>
      </c>
      <c r="F68" s="137" t="str">
        <f t="shared" si="10"/>
        <v>Other Direct Activities (ODA)</v>
      </c>
      <c r="J68" s="137" t="str">
        <f t="shared" si="11"/>
        <v>LonOther Direct Activities (ODA)</v>
      </c>
      <c r="L68" s="51" t="s">
        <v>108</v>
      </c>
      <c r="M68" s="15" t="str">
        <f>INDEX(Local!$G$12:$G$34,MATCH(F68,Local!$F$12:$F$34,0))</f>
        <v>Non-regression</v>
      </c>
      <c r="N68" s="15" t="str">
        <f>INDEX(Local!$I$12:$I$34,MATCH(F68,Local!$F$12:$F$34,0))</f>
        <v>Yes</v>
      </c>
      <c r="R68" s="55"/>
      <c r="T68" s="16">
        <f>INDEX(Cal_NonRegressAdj!T:T,MATCH($J68,Cal_NonRegressAdj!$J:$J,0))</f>
        <v>0</v>
      </c>
      <c r="U68" s="16">
        <f>INDEX(Cal_NonRegressAdj!U:U,MATCH($J68,Cal_NonRegressAdj!$J:$J,0))</f>
        <v>0</v>
      </c>
      <c r="V68" s="16">
        <f>INDEX(Cal_NonRegressAdj!V:V,MATCH($J68,Cal_NonRegressAdj!$J:$J,0))</f>
        <v>0</v>
      </c>
      <c r="W68" s="16">
        <f>INDEX(Cal_NonRegressAdj!W:W,MATCH($J68,Cal_NonRegressAdj!$J:$J,0))</f>
        <v>0</v>
      </c>
      <c r="X68" s="16">
        <f>INDEX(Cal_NonRegressAdj!X:X,MATCH($J68,Cal_NonRegressAdj!$J:$J,0))</f>
        <v>0</v>
      </c>
      <c r="Y68" s="16">
        <f>INDEX(Cal_NonRegressAdj!Y:Y,MATCH($J68,Cal_NonRegressAdj!$J:$J,0))</f>
        <v>0</v>
      </c>
      <c r="Z68" s="16">
        <f>INDEX(Cal_NonRegressAdj!Z:Z,MATCH($J68,Cal_NonRegressAdj!$J:$J,0))</f>
        <v>0</v>
      </c>
      <c r="AA68" s="16">
        <f>INDEX(Cal_NonRegressAdj!AA:AA,MATCH($J68,Cal_NonRegressAdj!$J:$J,0))</f>
        <v>0</v>
      </c>
      <c r="AB68" s="16">
        <f>INDEX(Cal_NonRegressAdj!AB:AB,MATCH($J68,Cal_NonRegressAdj!$J:$J,0))</f>
        <v>0</v>
      </c>
      <c r="AC68" s="16">
        <f>INDEX(Cal_NonRegressAdj!AC:AC,MATCH($J68,Cal_NonRegressAdj!$J:$J,0))</f>
        <v>0</v>
      </c>
      <c r="AD68" s="16">
        <f>INDEX(Cal_NonRegressAdj!AD:AD,MATCH($J68,Cal_NonRegressAdj!$J:$J,0))</f>
        <v>0</v>
      </c>
      <c r="AE68" s="16">
        <f>INDEX(Cal_NonRegressAdj!AE:AE,MATCH($J68,Cal_NonRegressAdj!$J:$J,0))</f>
        <v>0</v>
      </c>
      <c r="AF68" s="16">
        <f>INDEX(Cal_NonRegressAdj!AF:AF,MATCH($J68,Cal_NonRegressAdj!$J:$J,0))</f>
        <v>0</v>
      </c>
      <c r="AG68" s="16">
        <f>INDEX(Cal_NonRegressAdj!AG:AG,MATCH($J68,Cal_NonRegressAdj!$J:$J,0))</f>
        <v>0</v>
      </c>
      <c r="AH68" s="16">
        <f>INDEX(Cal_NonRegressAdj!AH:AH,MATCH($J68,Cal_NonRegressAdj!$J:$J,0))</f>
        <v>0</v>
      </c>
      <c r="AI68" s="16">
        <f>INDEX(Cal_NonRegressAdj!AI:AI,MATCH($J68,Cal_NonRegressAdj!$J:$J,0))</f>
        <v>0</v>
      </c>
      <c r="AJ68" s="16">
        <f>INDEX(Cal_NonRegressAdj!AJ:AJ,MATCH($J68,Cal_NonRegressAdj!$J:$J,0))</f>
        <v>0</v>
      </c>
      <c r="AK68" s="16">
        <f>INDEX(Cal_NonRegressAdj!AK:AK,MATCH($J68,Cal_NonRegressAdj!$J:$J,0))</f>
        <v>0</v>
      </c>
      <c r="AM68" s="55"/>
      <c r="AN68" s="55"/>
      <c r="AO68" s="55"/>
      <c r="AP68" s="55"/>
      <c r="AQ68" s="55"/>
      <c r="AR68" s="55"/>
    </row>
    <row r="69" spans="2:72">
      <c r="E69" s="51" t="s">
        <v>26</v>
      </c>
      <c r="F69" s="137" t="str">
        <f t="shared" si="10"/>
        <v>Other Direct Activities (ODA)</v>
      </c>
      <c r="J69" s="137" t="str">
        <f t="shared" si="11"/>
        <v>NWOther Direct Activities (ODA)</v>
      </c>
      <c r="L69" s="51" t="s">
        <v>108</v>
      </c>
      <c r="M69" s="15" t="str">
        <f>INDEX(Local!$G$12:$G$34,MATCH(F69,Local!$F$12:$F$34,0))</f>
        <v>Non-regression</v>
      </c>
      <c r="N69" s="15" t="str">
        <f>INDEX(Local!$I$12:$I$34,MATCH(F69,Local!$F$12:$F$34,0))</f>
        <v>Yes</v>
      </c>
      <c r="R69" s="55"/>
      <c r="T69" s="16">
        <f>INDEX(Cal_NonRegressAdj!T:T,MATCH($J69,Cal_NonRegressAdj!$J:$J,0))</f>
        <v>0</v>
      </c>
      <c r="U69" s="16">
        <f>INDEX(Cal_NonRegressAdj!U:U,MATCH($J69,Cal_NonRegressAdj!$J:$J,0))</f>
        <v>0</v>
      </c>
      <c r="V69" s="16">
        <f>INDEX(Cal_NonRegressAdj!V:V,MATCH($J69,Cal_NonRegressAdj!$J:$J,0))</f>
        <v>0</v>
      </c>
      <c r="W69" s="16">
        <f>INDEX(Cal_NonRegressAdj!W:W,MATCH($J69,Cal_NonRegressAdj!$J:$J,0))</f>
        <v>0</v>
      </c>
      <c r="X69" s="16">
        <f>INDEX(Cal_NonRegressAdj!X:X,MATCH($J69,Cal_NonRegressAdj!$J:$J,0))</f>
        <v>0</v>
      </c>
      <c r="Y69" s="16">
        <f>INDEX(Cal_NonRegressAdj!Y:Y,MATCH($J69,Cal_NonRegressAdj!$J:$J,0))</f>
        <v>0</v>
      </c>
      <c r="Z69" s="16">
        <f>INDEX(Cal_NonRegressAdj!Z:Z,MATCH($J69,Cal_NonRegressAdj!$J:$J,0))</f>
        <v>0</v>
      </c>
      <c r="AA69" s="16">
        <f>INDEX(Cal_NonRegressAdj!AA:AA,MATCH($J69,Cal_NonRegressAdj!$J:$J,0))</f>
        <v>0</v>
      </c>
      <c r="AB69" s="16">
        <f>INDEX(Cal_NonRegressAdj!AB:AB,MATCH($J69,Cal_NonRegressAdj!$J:$J,0))</f>
        <v>0</v>
      </c>
      <c r="AC69" s="16">
        <f>INDEX(Cal_NonRegressAdj!AC:AC,MATCH($J69,Cal_NonRegressAdj!$J:$J,0))</f>
        <v>0</v>
      </c>
      <c r="AD69" s="16">
        <f>INDEX(Cal_NonRegressAdj!AD:AD,MATCH($J69,Cal_NonRegressAdj!$J:$J,0))</f>
        <v>0</v>
      </c>
      <c r="AE69" s="16">
        <f>INDEX(Cal_NonRegressAdj!AE:AE,MATCH($J69,Cal_NonRegressAdj!$J:$J,0))</f>
        <v>0</v>
      </c>
      <c r="AF69" s="16">
        <f>INDEX(Cal_NonRegressAdj!AF:AF,MATCH($J69,Cal_NonRegressAdj!$J:$J,0))</f>
        <v>0</v>
      </c>
      <c r="AG69" s="16">
        <f>INDEX(Cal_NonRegressAdj!AG:AG,MATCH($J69,Cal_NonRegressAdj!$J:$J,0))</f>
        <v>0</v>
      </c>
      <c r="AH69" s="16">
        <f>INDEX(Cal_NonRegressAdj!AH:AH,MATCH($J69,Cal_NonRegressAdj!$J:$J,0))</f>
        <v>0</v>
      </c>
      <c r="AI69" s="16">
        <f>INDEX(Cal_NonRegressAdj!AI:AI,MATCH($J69,Cal_NonRegressAdj!$J:$J,0))</f>
        <v>0</v>
      </c>
      <c r="AJ69" s="16">
        <f>INDEX(Cal_NonRegressAdj!AJ:AJ,MATCH($J69,Cal_NonRegressAdj!$J:$J,0))</f>
        <v>0</v>
      </c>
      <c r="AK69" s="16">
        <f>INDEX(Cal_NonRegressAdj!AK:AK,MATCH($J69,Cal_NonRegressAdj!$J:$J,0))</f>
        <v>0</v>
      </c>
      <c r="AM69" s="55"/>
      <c r="AN69" s="55"/>
      <c r="AO69" s="55"/>
      <c r="AP69" s="55"/>
      <c r="AQ69" s="55"/>
      <c r="AR69" s="55"/>
    </row>
    <row r="70" spans="2:72">
      <c r="E70" s="51" t="s">
        <v>28</v>
      </c>
      <c r="F70" s="137" t="str">
        <f t="shared" si="10"/>
        <v>Other Direct Activities (ODA)</v>
      </c>
      <c r="J70" s="137" t="str">
        <f t="shared" si="11"/>
        <v>WMOther Direct Activities (ODA)</v>
      </c>
      <c r="L70" s="51" t="s">
        <v>108</v>
      </c>
      <c r="M70" s="15" t="str">
        <f>INDEX(Local!$G$12:$G$34,MATCH(F70,Local!$F$12:$F$34,0))</f>
        <v>Non-regression</v>
      </c>
      <c r="N70" s="15" t="str">
        <f>INDEX(Local!$I$12:$I$34,MATCH(F70,Local!$F$12:$F$34,0))</f>
        <v>Yes</v>
      </c>
      <c r="R70" s="55"/>
      <c r="T70" s="16">
        <f>INDEX(Cal_NonRegressAdj!T:T,MATCH($J70,Cal_NonRegressAdj!$J:$J,0))</f>
        <v>0</v>
      </c>
      <c r="U70" s="16">
        <f>INDEX(Cal_NonRegressAdj!U:U,MATCH($J70,Cal_NonRegressAdj!$J:$J,0))</f>
        <v>0</v>
      </c>
      <c r="V70" s="16">
        <f>INDEX(Cal_NonRegressAdj!V:V,MATCH($J70,Cal_NonRegressAdj!$J:$J,0))</f>
        <v>0</v>
      </c>
      <c r="W70" s="16">
        <f>INDEX(Cal_NonRegressAdj!W:W,MATCH($J70,Cal_NonRegressAdj!$J:$J,0))</f>
        <v>0</v>
      </c>
      <c r="X70" s="16">
        <f>INDEX(Cal_NonRegressAdj!X:X,MATCH($J70,Cal_NonRegressAdj!$J:$J,0))</f>
        <v>0</v>
      </c>
      <c r="Y70" s="16">
        <f>INDEX(Cal_NonRegressAdj!Y:Y,MATCH($J70,Cal_NonRegressAdj!$J:$J,0))</f>
        <v>0</v>
      </c>
      <c r="Z70" s="16">
        <f>INDEX(Cal_NonRegressAdj!Z:Z,MATCH($J70,Cal_NonRegressAdj!$J:$J,0))</f>
        <v>0</v>
      </c>
      <c r="AA70" s="16">
        <f>INDEX(Cal_NonRegressAdj!AA:AA,MATCH($J70,Cal_NonRegressAdj!$J:$J,0))</f>
        <v>0</v>
      </c>
      <c r="AB70" s="16">
        <f>INDEX(Cal_NonRegressAdj!AB:AB,MATCH($J70,Cal_NonRegressAdj!$J:$J,0))</f>
        <v>0</v>
      </c>
      <c r="AC70" s="16">
        <f>INDEX(Cal_NonRegressAdj!AC:AC,MATCH($J70,Cal_NonRegressAdj!$J:$J,0))</f>
        <v>0</v>
      </c>
      <c r="AD70" s="16">
        <f>INDEX(Cal_NonRegressAdj!AD:AD,MATCH($J70,Cal_NonRegressAdj!$J:$J,0))</f>
        <v>0</v>
      </c>
      <c r="AE70" s="16">
        <f>INDEX(Cal_NonRegressAdj!AE:AE,MATCH($J70,Cal_NonRegressAdj!$J:$J,0))</f>
        <v>0</v>
      </c>
      <c r="AF70" s="16">
        <f>INDEX(Cal_NonRegressAdj!AF:AF,MATCH($J70,Cal_NonRegressAdj!$J:$J,0))</f>
        <v>0</v>
      </c>
      <c r="AG70" s="16">
        <f>INDEX(Cal_NonRegressAdj!AG:AG,MATCH($J70,Cal_NonRegressAdj!$J:$J,0))</f>
        <v>0</v>
      </c>
      <c r="AH70" s="16">
        <f>INDEX(Cal_NonRegressAdj!AH:AH,MATCH($J70,Cal_NonRegressAdj!$J:$J,0))</f>
        <v>0</v>
      </c>
      <c r="AI70" s="16">
        <f>INDEX(Cal_NonRegressAdj!AI:AI,MATCH($J70,Cal_NonRegressAdj!$J:$J,0))</f>
        <v>0</v>
      </c>
      <c r="AJ70" s="16">
        <f>INDEX(Cal_NonRegressAdj!AJ:AJ,MATCH($J70,Cal_NonRegressAdj!$J:$J,0))</f>
        <v>0</v>
      </c>
      <c r="AK70" s="16">
        <f>INDEX(Cal_NonRegressAdj!AK:AK,MATCH($J70,Cal_NonRegressAdj!$J:$J,0))</f>
        <v>0</v>
      </c>
      <c r="AM70" s="55"/>
      <c r="AN70" s="55"/>
      <c r="AO70" s="55"/>
      <c r="AP70" s="55"/>
      <c r="AQ70" s="55"/>
      <c r="AR70" s="55"/>
    </row>
    <row r="71" spans="2:72">
      <c r="E71" s="51" t="s">
        <v>30</v>
      </c>
      <c r="F71" s="137" t="str">
        <f t="shared" si="10"/>
        <v>Other Direct Activities (ODA)</v>
      </c>
      <c r="J71" s="137" t="str">
        <f t="shared" si="11"/>
        <v>NGNOther Direct Activities (ODA)</v>
      </c>
      <c r="L71" s="51" t="s">
        <v>108</v>
      </c>
      <c r="M71" s="15" t="str">
        <f>INDEX(Local!$G$12:$G$34,MATCH(F71,Local!$F$12:$F$34,0))</f>
        <v>Non-regression</v>
      </c>
      <c r="N71" s="15" t="str">
        <f>INDEX(Local!$I$12:$I$34,MATCH(F71,Local!$F$12:$F$34,0))</f>
        <v>Yes</v>
      </c>
      <c r="R71" s="55"/>
      <c r="T71" s="16">
        <f>INDEX(Cal_NonRegressAdj!T:T,MATCH($J71,Cal_NonRegressAdj!$J:$J,0))</f>
        <v>0</v>
      </c>
      <c r="U71" s="16">
        <f>INDEX(Cal_NonRegressAdj!U:U,MATCH($J71,Cal_NonRegressAdj!$J:$J,0))</f>
        <v>0</v>
      </c>
      <c r="V71" s="16">
        <f>INDEX(Cal_NonRegressAdj!V:V,MATCH($J71,Cal_NonRegressAdj!$J:$J,0))</f>
        <v>0</v>
      </c>
      <c r="W71" s="16">
        <f>INDEX(Cal_NonRegressAdj!W:W,MATCH($J71,Cal_NonRegressAdj!$J:$J,0))</f>
        <v>0</v>
      </c>
      <c r="X71" s="16">
        <f>INDEX(Cal_NonRegressAdj!X:X,MATCH($J71,Cal_NonRegressAdj!$J:$J,0))</f>
        <v>0</v>
      </c>
      <c r="Y71" s="16">
        <f>INDEX(Cal_NonRegressAdj!Y:Y,MATCH($J71,Cal_NonRegressAdj!$J:$J,0))</f>
        <v>0</v>
      </c>
      <c r="Z71" s="16">
        <f>INDEX(Cal_NonRegressAdj!Z:Z,MATCH($J71,Cal_NonRegressAdj!$J:$J,0))</f>
        <v>0</v>
      </c>
      <c r="AA71" s="16">
        <f>INDEX(Cal_NonRegressAdj!AA:AA,MATCH($J71,Cal_NonRegressAdj!$J:$J,0))</f>
        <v>0</v>
      </c>
      <c r="AB71" s="16">
        <f>INDEX(Cal_NonRegressAdj!AB:AB,MATCH($J71,Cal_NonRegressAdj!$J:$J,0))</f>
        <v>0</v>
      </c>
      <c r="AC71" s="16">
        <f>INDEX(Cal_NonRegressAdj!AC:AC,MATCH($J71,Cal_NonRegressAdj!$J:$J,0))</f>
        <v>0</v>
      </c>
      <c r="AD71" s="16">
        <f>INDEX(Cal_NonRegressAdj!AD:AD,MATCH($J71,Cal_NonRegressAdj!$J:$J,0))</f>
        <v>0</v>
      </c>
      <c r="AE71" s="16">
        <f>INDEX(Cal_NonRegressAdj!AE:AE,MATCH($J71,Cal_NonRegressAdj!$J:$J,0))</f>
        <v>0</v>
      </c>
      <c r="AF71" s="16">
        <f>INDEX(Cal_NonRegressAdj!AF:AF,MATCH($J71,Cal_NonRegressAdj!$J:$J,0))</f>
        <v>0</v>
      </c>
      <c r="AG71" s="16">
        <f>INDEX(Cal_NonRegressAdj!AG:AG,MATCH($J71,Cal_NonRegressAdj!$J:$J,0))</f>
        <v>0</v>
      </c>
      <c r="AH71" s="16">
        <f>INDEX(Cal_NonRegressAdj!AH:AH,MATCH($J71,Cal_NonRegressAdj!$J:$J,0))</f>
        <v>0</v>
      </c>
      <c r="AI71" s="16">
        <f>INDEX(Cal_NonRegressAdj!AI:AI,MATCH($J71,Cal_NonRegressAdj!$J:$J,0))</f>
        <v>0</v>
      </c>
      <c r="AJ71" s="16">
        <f>INDEX(Cal_NonRegressAdj!AJ:AJ,MATCH($J71,Cal_NonRegressAdj!$J:$J,0))</f>
        <v>0</v>
      </c>
      <c r="AK71" s="16">
        <f>INDEX(Cal_NonRegressAdj!AK:AK,MATCH($J71,Cal_NonRegressAdj!$J:$J,0))</f>
        <v>0</v>
      </c>
      <c r="AM71" s="55"/>
      <c r="AN71" s="55"/>
      <c r="AO71" s="55"/>
      <c r="AP71" s="55"/>
      <c r="AQ71" s="55"/>
      <c r="AR71" s="55"/>
    </row>
    <row r="72" spans="2:72">
      <c r="E72" s="51" t="s">
        <v>32</v>
      </c>
      <c r="F72" s="137" t="str">
        <f t="shared" si="10"/>
        <v>Other Direct Activities (ODA)</v>
      </c>
      <c r="J72" s="137" t="str">
        <f t="shared" si="11"/>
        <v>ScOther Direct Activities (ODA)</v>
      </c>
      <c r="L72" s="51" t="s">
        <v>108</v>
      </c>
      <c r="M72" s="15" t="str">
        <f>INDEX(Local!$G$12:$G$34,MATCH(F72,Local!$F$12:$F$34,0))</f>
        <v>Non-regression</v>
      </c>
      <c r="N72" s="15" t="str">
        <f>INDEX(Local!$I$12:$I$34,MATCH(F72,Local!$F$12:$F$34,0))</f>
        <v>Yes</v>
      </c>
      <c r="R72" s="55"/>
      <c r="T72" s="16">
        <f>INDEX(Cal_NonRegressAdj!T:T,MATCH($J72,Cal_NonRegressAdj!$J:$J,0))</f>
        <v>0</v>
      </c>
      <c r="U72" s="16">
        <f>INDEX(Cal_NonRegressAdj!U:U,MATCH($J72,Cal_NonRegressAdj!$J:$J,0))</f>
        <v>0</v>
      </c>
      <c r="V72" s="16">
        <f>INDEX(Cal_NonRegressAdj!V:V,MATCH($J72,Cal_NonRegressAdj!$J:$J,0))</f>
        <v>0</v>
      </c>
      <c r="W72" s="16">
        <f>INDEX(Cal_NonRegressAdj!W:W,MATCH($J72,Cal_NonRegressAdj!$J:$J,0))</f>
        <v>0</v>
      </c>
      <c r="X72" s="16">
        <f>INDEX(Cal_NonRegressAdj!X:X,MATCH($J72,Cal_NonRegressAdj!$J:$J,0))</f>
        <v>0</v>
      </c>
      <c r="Y72" s="16">
        <f>INDEX(Cal_NonRegressAdj!Y:Y,MATCH($J72,Cal_NonRegressAdj!$J:$J,0))</f>
        <v>0</v>
      </c>
      <c r="Z72" s="16">
        <f>INDEX(Cal_NonRegressAdj!Z:Z,MATCH($J72,Cal_NonRegressAdj!$J:$J,0))</f>
        <v>0</v>
      </c>
      <c r="AA72" s="16">
        <f>INDEX(Cal_NonRegressAdj!AA:AA,MATCH($J72,Cal_NonRegressAdj!$J:$J,0))</f>
        <v>0</v>
      </c>
      <c r="AB72" s="16">
        <f>INDEX(Cal_NonRegressAdj!AB:AB,MATCH($J72,Cal_NonRegressAdj!$J:$J,0))</f>
        <v>0</v>
      </c>
      <c r="AC72" s="16">
        <f>INDEX(Cal_NonRegressAdj!AC:AC,MATCH($J72,Cal_NonRegressAdj!$J:$J,0))</f>
        <v>0</v>
      </c>
      <c r="AD72" s="16">
        <f>INDEX(Cal_NonRegressAdj!AD:AD,MATCH($J72,Cal_NonRegressAdj!$J:$J,0))</f>
        <v>0</v>
      </c>
      <c r="AE72" s="16">
        <f>INDEX(Cal_NonRegressAdj!AE:AE,MATCH($J72,Cal_NonRegressAdj!$J:$J,0))</f>
        <v>0</v>
      </c>
      <c r="AF72" s="16">
        <f>INDEX(Cal_NonRegressAdj!AF:AF,MATCH($J72,Cal_NonRegressAdj!$J:$J,0))</f>
        <v>0</v>
      </c>
      <c r="AG72" s="16">
        <f>INDEX(Cal_NonRegressAdj!AG:AG,MATCH($J72,Cal_NonRegressAdj!$J:$J,0))</f>
        <v>0</v>
      </c>
      <c r="AH72" s="16">
        <f>INDEX(Cal_NonRegressAdj!AH:AH,MATCH($J72,Cal_NonRegressAdj!$J:$J,0))</f>
        <v>0</v>
      </c>
      <c r="AI72" s="16">
        <f>INDEX(Cal_NonRegressAdj!AI:AI,MATCH($J72,Cal_NonRegressAdj!$J:$J,0))</f>
        <v>0</v>
      </c>
      <c r="AJ72" s="16">
        <f>INDEX(Cal_NonRegressAdj!AJ:AJ,MATCH($J72,Cal_NonRegressAdj!$J:$J,0))</f>
        <v>0</v>
      </c>
      <c r="AK72" s="16">
        <f>INDEX(Cal_NonRegressAdj!AK:AK,MATCH($J72,Cal_NonRegressAdj!$J:$J,0))</f>
        <v>0</v>
      </c>
      <c r="AM72" s="55"/>
      <c r="AN72" s="55"/>
      <c r="AO72" s="55"/>
      <c r="AP72" s="55"/>
      <c r="AQ72" s="55"/>
      <c r="AR72" s="55"/>
    </row>
    <row r="73" spans="2:72">
      <c r="E73" s="51" t="s">
        <v>34</v>
      </c>
      <c r="F73" s="137" t="str">
        <f t="shared" si="10"/>
        <v>Other Direct Activities (ODA)</v>
      </c>
      <c r="J73" s="137" t="str">
        <f t="shared" si="11"/>
        <v>SoOther Direct Activities (ODA)</v>
      </c>
      <c r="L73" s="51" t="s">
        <v>108</v>
      </c>
      <c r="M73" s="15" t="str">
        <f>INDEX(Local!$G$12:$G$34,MATCH(F73,Local!$F$12:$F$34,0))</f>
        <v>Non-regression</v>
      </c>
      <c r="N73" s="15" t="str">
        <f>INDEX(Local!$I$12:$I$34,MATCH(F73,Local!$F$12:$F$34,0))</f>
        <v>Yes</v>
      </c>
      <c r="R73" s="55"/>
      <c r="T73" s="16">
        <f>INDEX(Cal_NonRegressAdj!T:T,MATCH($J73,Cal_NonRegressAdj!$J:$J,0))</f>
        <v>0</v>
      </c>
      <c r="U73" s="16">
        <f>INDEX(Cal_NonRegressAdj!U:U,MATCH($J73,Cal_NonRegressAdj!$J:$J,0))</f>
        <v>0</v>
      </c>
      <c r="V73" s="16">
        <f>INDEX(Cal_NonRegressAdj!V:V,MATCH($J73,Cal_NonRegressAdj!$J:$J,0))</f>
        <v>0</v>
      </c>
      <c r="W73" s="16">
        <f>INDEX(Cal_NonRegressAdj!W:W,MATCH($J73,Cal_NonRegressAdj!$J:$J,0))</f>
        <v>0</v>
      </c>
      <c r="X73" s="16">
        <f>INDEX(Cal_NonRegressAdj!X:X,MATCH($J73,Cal_NonRegressAdj!$J:$J,0))</f>
        <v>0</v>
      </c>
      <c r="Y73" s="16">
        <f>INDEX(Cal_NonRegressAdj!Y:Y,MATCH($J73,Cal_NonRegressAdj!$J:$J,0))</f>
        <v>0</v>
      </c>
      <c r="Z73" s="16">
        <f>INDEX(Cal_NonRegressAdj!Z:Z,MATCH($J73,Cal_NonRegressAdj!$J:$J,0))</f>
        <v>0</v>
      </c>
      <c r="AA73" s="16">
        <f>INDEX(Cal_NonRegressAdj!AA:AA,MATCH($J73,Cal_NonRegressAdj!$J:$J,0))</f>
        <v>0</v>
      </c>
      <c r="AB73" s="16">
        <f>INDEX(Cal_NonRegressAdj!AB:AB,MATCH($J73,Cal_NonRegressAdj!$J:$J,0))</f>
        <v>0</v>
      </c>
      <c r="AC73" s="16">
        <f>INDEX(Cal_NonRegressAdj!AC:AC,MATCH($J73,Cal_NonRegressAdj!$J:$J,0))</f>
        <v>0</v>
      </c>
      <c r="AD73" s="16">
        <f>INDEX(Cal_NonRegressAdj!AD:AD,MATCH($J73,Cal_NonRegressAdj!$J:$J,0))</f>
        <v>0</v>
      </c>
      <c r="AE73" s="16">
        <f>INDEX(Cal_NonRegressAdj!AE:AE,MATCH($J73,Cal_NonRegressAdj!$J:$J,0))</f>
        <v>0</v>
      </c>
      <c r="AF73" s="16">
        <f>INDEX(Cal_NonRegressAdj!AF:AF,MATCH($J73,Cal_NonRegressAdj!$J:$J,0))</f>
        <v>0</v>
      </c>
      <c r="AG73" s="16">
        <f>INDEX(Cal_NonRegressAdj!AG:AG,MATCH($J73,Cal_NonRegressAdj!$J:$J,0))</f>
        <v>0</v>
      </c>
      <c r="AH73" s="16">
        <f>INDEX(Cal_NonRegressAdj!AH:AH,MATCH($J73,Cal_NonRegressAdj!$J:$J,0))</f>
        <v>0</v>
      </c>
      <c r="AI73" s="16">
        <f>INDEX(Cal_NonRegressAdj!AI:AI,MATCH($J73,Cal_NonRegressAdj!$J:$J,0))</f>
        <v>0</v>
      </c>
      <c r="AJ73" s="16">
        <f>INDEX(Cal_NonRegressAdj!AJ:AJ,MATCH($J73,Cal_NonRegressAdj!$J:$J,0))</f>
        <v>0</v>
      </c>
      <c r="AK73" s="16">
        <f>INDEX(Cal_NonRegressAdj!AK:AK,MATCH($J73,Cal_NonRegressAdj!$J:$J,0))</f>
        <v>0</v>
      </c>
      <c r="AM73" s="55"/>
      <c r="AN73" s="55"/>
      <c r="AO73" s="55"/>
      <c r="AP73" s="55"/>
      <c r="AQ73" s="55"/>
      <c r="AR73" s="55"/>
    </row>
    <row r="74" spans="2:72">
      <c r="E74" s="51" t="s">
        <v>36</v>
      </c>
      <c r="F74" s="137" t="str">
        <f t="shared" si="10"/>
        <v>Other Direct Activities (ODA)</v>
      </c>
      <c r="J74" s="137" t="str">
        <f t="shared" si="11"/>
        <v>WWUOther Direct Activities (ODA)</v>
      </c>
      <c r="L74" s="51" t="s">
        <v>108</v>
      </c>
      <c r="M74" s="15" t="str">
        <f>INDEX(Local!$G$12:$G$34,MATCH(F74,Local!$F$12:$F$34,0))</f>
        <v>Non-regression</v>
      </c>
      <c r="N74" s="15" t="str">
        <f>INDEX(Local!$I$12:$I$34,MATCH(F74,Local!$F$12:$F$34,0))</f>
        <v>Yes</v>
      </c>
      <c r="R74" s="55"/>
      <c r="T74" s="16">
        <f>INDEX(Cal_NonRegressAdj!T:T,MATCH($J74,Cal_NonRegressAdj!$J:$J,0))</f>
        <v>0</v>
      </c>
      <c r="U74" s="16">
        <f>INDEX(Cal_NonRegressAdj!U:U,MATCH($J74,Cal_NonRegressAdj!$J:$J,0))</f>
        <v>0</v>
      </c>
      <c r="V74" s="16">
        <f>INDEX(Cal_NonRegressAdj!V:V,MATCH($J74,Cal_NonRegressAdj!$J:$J,0))</f>
        <v>0</v>
      </c>
      <c r="W74" s="16">
        <f>INDEX(Cal_NonRegressAdj!W:W,MATCH($J74,Cal_NonRegressAdj!$J:$J,0))</f>
        <v>0</v>
      </c>
      <c r="X74" s="16">
        <f>INDEX(Cal_NonRegressAdj!X:X,MATCH($J74,Cal_NonRegressAdj!$J:$J,0))</f>
        <v>0</v>
      </c>
      <c r="Y74" s="16">
        <f>INDEX(Cal_NonRegressAdj!Y:Y,MATCH($J74,Cal_NonRegressAdj!$J:$J,0))</f>
        <v>0</v>
      </c>
      <c r="Z74" s="16">
        <f>INDEX(Cal_NonRegressAdj!Z:Z,MATCH($J74,Cal_NonRegressAdj!$J:$J,0))</f>
        <v>0</v>
      </c>
      <c r="AA74" s="16">
        <f>INDEX(Cal_NonRegressAdj!AA:AA,MATCH($J74,Cal_NonRegressAdj!$J:$J,0))</f>
        <v>0</v>
      </c>
      <c r="AB74" s="16">
        <f>INDEX(Cal_NonRegressAdj!AB:AB,MATCH($J74,Cal_NonRegressAdj!$J:$J,0))</f>
        <v>0</v>
      </c>
      <c r="AC74" s="16">
        <f>INDEX(Cal_NonRegressAdj!AC:AC,MATCH($J74,Cal_NonRegressAdj!$J:$J,0))</f>
        <v>0</v>
      </c>
      <c r="AD74" s="16">
        <f>INDEX(Cal_NonRegressAdj!AD:AD,MATCH($J74,Cal_NonRegressAdj!$J:$J,0))</f>
        <v>0</v>
      </c>
      <c r="AE74" s="16">
        <f>INDEX(Cal_NonRegressAdj!AE:AE,MATCH($J74,Cal_NonRegressAdj!$J:$J,0))</f>
        <v>0</v>
      </c>
      <c r="AF74" s="16">
        <f>INDEX(Cal_NonRegressAdj!AF:AF,MATCH($J74,Cal_NonRegressAdj!$J:$J,0))</f>
        <v>0</v>
      </c>
      <c r="AG74" s="16">
        <f>INDEX(Cal_NonRegressAdj!AG:AG,MATCH($J74,Cal_NonRegressAdj!$J:$J,0))</f>
        <v>0</v>
      </c>
      <c r="AH74" s="16">
        <f>INDEX(Cal_NonRegressAdj!AH:AH,MATCH($J74,Cal_NonRegressAdj!$J:$J,0))</f>
        <v>0</v>
      </c>
      <c r="AI74" s="16">
        <f>INDEX(Cal_NonRegressAdj!AI:AI,MATCH($J74,Cal_NonRegressAdj!$J:$J,0))</f>
        <v>0</v>
      </c>
      <c r="AJ74" s="16">
        <f>INDEX(Cal_NonRegressAdj!AJ:AJ,MATCH($J74,Cal_NonRegressAdj!$J:$J,0))</f>
        <v>0</v>
      </c>
      <c r="AK74" s="16">
        <f>INDEX(Cal_NonRegressAdj!AK:AK,MATCH($J74,Cal_NonRegressAdj!$J:$J,0))</f>
        <v>0</v>
      </c>
      <c r="AM74" s="55"/>
      <c r="AN74" s="69"/>
      <c r="AO74" s="69"/>
      <c r="AP74" s="55"/>
      <c r="AQ74" s="69"/>
      <c r="AR74" s="69"/>
    </row>
    <row r="76" spans="2:72" ht="14.65">
      <c r="B76" s="54" t="s">
        <v>165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  <c r="P76" s="54"/>
      <c r="Q76" s="54"/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  <c r="AC76" s="54"/>
      <c r="AD76" s="54"/>
      <c r="AE76" s="54"/>
      <c r="AF76" s="54"/>
      <c r="AG76" s="54"/>
      <c r="AH76" s="54"/>
      <c r="AI76" s="54"/>
      <c r="AJ76" s="54"/>
      <c r="AK76" s="54"/>
      <c r="AL76" s="54"/>
      <c r="AM76" s="54"/>
      <c r="AN76" s="61"/>
      <c r="AO76" s="54"/>
      <c r="AP76" s="54"/>
      <c r="AQ76" s="54"/>
      <c r="AR76" s="54"/>
      <c r="AS76" s="54"/>
      <c r="AT76" s="54"/>
      <c r="AU76" s="54"/>
      <c r="AV76" s="54"/>
      <c r="AW76" s="54"/>
      <c r="AX76" s="54"/>
      <c r="AY76" s="54"/>
      <c r="AZ76" s="54"/>
      <c r="BA76" s="54"/>
      <c r="BB76" s="54"/>
      <c r="BC76" s="54"/>
      <c r="BD76" s="54"/>
      <c r="BE76" s="54"/>
      <c r="BF76" s="54"/>
      <c r="BG76" s="54"/>
      <c r="BH76" s="54"/>
      <c r="BI76" s="54"/>
      <c r="BJ76" s="54"/>
      <c r="BK76" s="54"/>
      <c r="BL76" s="54"/>
      <c r="BM76" s="54"/>
      <c r="BN76" s="54"/>
      <c r="BO76" s="54"/>
      <c r="BP76" s="54"/>
      <c r="BQ76" s="54"/>
      <c r="BR76" s="54"/>
      <c r="BS76" s="54"/>
      <c r="BT76" s="54"/>
    </row>
    <row r="77" spans="2:72">
      <c r="AU77" s="51"/>
    </row>
    <row r="78" spans="2:72">
      <c r="E78" s="51" t="s">
        <v>21</v>
      </c>
      <c r="F78" s="137" t="str">
        <f t="shared" ref="F78:F85" si="12">$B$76</f>
        <v>Training &amp; Apprentices</v>
      </c>
      <c r="J78" s="137" t="str">
        <f t="shared" ref="J78:J85" si="13">$E78&amp;""&amp;F78</f>
        <v>EoETraining &amp; Apprentices</v>
      </c>
      <c r="L78" s="51" t="s">
        <v>108</v>
      </c>
      <c r="M78" s="15" t="str">
        <f>INDEX(Local!$G$12:$G$34,MATCH(F78,Local!$F$12:$F$34,0))</f>
        <v>Non-regression</v>
      </c>
      <c r="N78" s="15" t="str">
        <f>INDEX(Local!$I$12:$I$34,MATCH(F78,Local!$F$12:$F$34,0))</f>
        <v>Yes</v>
      </c>
      <c r="R78" s="55"/>
      <c r="T78" s="16">
        <f>INDEX(Cal_NonRegressAdj!T:T,MATCH($J78,Cal_NonRegressAdj!$J:$J,0))</f>
        <v>0</v>
      </c>
      <c r="U78" s="16">
        <f>INDEX(Cal_NonRegressAdj!U:U,MATCH($J78,Cal_NonRegressAdj!$J:$J,0))</f>
        <v>0</v>
      </c>
      <c r="V78" s="16">
        <f>INDEX(Cal_NonRegressAdj!V:V,MATCH($J78,Cal_NonRegressAdj!$J:$J,0))</f>
        <v>0</v>
      </c>
      <c r="W78" s="16">
        <f>INDEX(Cal_NonRegressAdj!W:W,MATCH($J78,Cal_NonRegressAdj!$J:$J,0))</f>
        <v>0</v>
      </c>
      <c r="X78" s="16">
        <f>INDEX(Cal_NonRegressAdj!X:X,MATCH($J78,Cal_NonRegressAdj!$J:$J,0))</f>
        <v>0</v>
      </c>
      <c r="Y78" s="16">
        <f>INDEX(Cal_NonRegressAdj!Y:Y,MATCH($J78,Cal_NonRegressAdj!$J:$J,0))</f>
        <v>0</v>
      </c>
      <c r="Z78" s="16">
        <f>INDEX(Cal_NonRegressAdj!Z:Z,MATCH($J78,Cal_NonRegressAdj!$J:$J,0))</f>
        <v>0</v>
      </c>
      <c r="AA78" s="16">
        <f>INDEX(Cal_NonRegressAdj!AA:AA,MATCH($J78,Cal_NonRegressAdj!$J:$J,0))</f>
        <v>0</v>
      </c>
      <c r="AB78" s="16">
        <f>INDEX(Cal_NonRegressAdj!AB:AB,MATCH($J78,Cal_NonRegressAdj!$J:$J,0))</f>
        <v>0</v>
      </c>
      <c r="AC78" s="16">
        <f>INDEX(Cal_NonRegressAdj!AC:AC,MATCH($J78,Cal_NonRegressAdj!$J:$J,0))</f>
        <v>0</v>
      </c>
      <c r="AD78" s="16">
        <f>INDEX(Cal_NonRegressAdj!AD:AD,MATCH($J78,Cal_NonRegressAdj!$J:$J,0))</f>
        <v>0</v>
      </c>
      <c r="AE78" s="16">
        <f>INDEX(Cal_NonRegressAdj!AE:AE,MATCH($J78,Cal_NonRegressAdj!$J:$J,0))</f>
        <v>0</v>
      </c>
      <c r="AF78" s="16">
        <f>INDEX(Cal_NonRegressAdj!AF:AF,MATCH($J78,Cal_NonRegressAdj!$J:$J,0))</f>
        <v>0</v>
      </c>
      <c r="AG78" s="16">
        <f>INDEX(Cal_NonRegressAdj!AG:AG,MATCH($J78,Cal_NonRegressAdj!$J:$J,0))</f>
        <v>0</v>
      </c>
      <c r="AH78" s="16">
        <f>INDEX(Cal_NonRegressAdj!AH:AH,MATCH($J78,Cal_NonRegressAdj!$J:$J,0))</f>
        <v>0</v>
      </c>
      <c r="AI78" s="16">
        <f>INDEX(Cal_NonRegressAdj!AI:AI,MATCH($J78,Cal_NonRegressAdj!$J:$J,0))</f>
        <v>0</v>
      </c>
      <c r="AJ78" s="16">
        <f>INDEX(Cal_NonRegressAdj!AJ:AJ,MATCH($J78,Cal_NonRegressAdj!$J:$J,0))</f>
        <v>0</v>
      </c>
      <c r="AK78" s="16">
        <f>INDEX(Cal_NonRegressAdj!AK:AK,MATCH($J78,Cal_NonRegressAdj!$J:$J,0))</f>
        <v>0</v>
      </c>
      <c r="AM78" s="55"/>
      <c r="AN78" s="55"/>
      <c r="AO78" s="55"/>
      <c r="AP78" s="55"/>
      <c r="AQ78" s="55"/>
      <c r="AR78" s="55"/>
    </row>
    <row r="79" spans="2:72">
      <c r="E79" s="51" t="s">
        <v>24</v>
      </c>
      <c r="F79" s="137" t="str">
        <f t="shared" si="12"/>
        <v>Training &amp; Apprentices</v>
      </c>
      <c r="J79" s="137" t="str">
        <f t="shared" si="13"/>
        <v>LonTraining &amp; Apprentices</v>
      </c>
      <c r="L79" s="51" t="s">
        <v>108</v>
      </c>
      <c r="M79" s="15" t="str">
        <f>INDEX(Local!$G$12:$G$34,MATCH(F79,Local!$F$12:$F$34,0))</f>
        <v>Non-regression</v>
      </c>
      <c r="N79" s="15" t="str">
        <f>INDEX(Local!$I$12:$I$34,MATCH(F79,Local!$F$12:$F$34,0))</f>
        <v>Yes</v>
      </c>
      <c r="R79" s="55"/>
      <c r="T79" s="16">
        <f>INDEX(Cal_NonRegressAdj!T:T,MATCH($J79,Cal_NonRegressAdj!$J:$J,0))</f>
        <v>0</v>
      </c>
      <c r="U79" s="16">
        <f>INDEX(Cal_NonRegressAdj!U:U,MATCH($J79,Cal_NonRegressAdj!$J:$J,0))</f>
        <v>0</v>
      </c>
      <c r="V79" s="16">
        <f>INDEX(Cal_NonRegressAdj!V:V,MATCH($J79,Cal_NonRegressAdj!$J:$J,0))</f>
        <v>0</v>
      </c>
      <c r="W79" s="16">
        <f>INDEX(Cal_NonRegressAdj!W:W,MATCH($J79,Cal_NonRegressAdj!$J:$J,0))</f>
        <v>0</v>
      </c>
      <c r="X79" s="16">
        <f>INDEX(Cal_NonRegressAdj!X:X,MATCH($J79,Cal_NonRegressAdj!$J:$J,0))</f>
        <v>0</v>
      </c>
      <c r="Y79" s="16">
        <f>INDEX(Cal_NonRegressAdj!Y:Y,MATCH($J79,Cal_NonRegressAdj!$J:$J,0))</f>
        <v>0</v>
      </c>
      <c r="Z79" s="16">
        <f>INDEX(Cal_NonRegressAdj!Z:Z,MATCH($J79,Cal_NonRegressAdj!$J:$J,0))</f>
        <v>0</v>
      </c>
      <c r="AA79" s="16">
        <f>INDEX(Cal_NonRegressAdj!AA:AA,MATCH($J79,Cal_NonRegressAdj!$J:$J,0))</f>
        <v>0</v>
      </c>
      <c r="AB79" s="16">
        <f>INDEX(Cal_NonRegressAdj!AB:AB,MATCH($J79,Cal_NonRegressAdj!$J:$J,0))</f>
        <v>0</v>
      </c>
      <c r="AC79" s="16">
        <f>INDEX(Cal_NonRegressAdj!AC:AC,MATCH($J79,Cal_NonRegressAdj!$J:$J,0))</f>
        <v>0</v>
      </c>
      <c r="AD79" s="16">
        <f>INDEX(Cal_NonRegressAdj!AD:AD,MATCH($J79,Cal_NonRegressAdj!$J:$J,0))</f>
        <v>0</v>
      </c>
      <c r="AE79" s="16">
        <f>INDEX(Cal_NonRegressAdj!AE:AE,MATCH($J79,Cal_NonRegressAdj!$J:$J,0))</f>
        <v>0</v>
      </c>
      <c r="AF79" s="16">
        <f>INDEX(Cal_NonRegressAdj!AF:AF,MATCH($J79,Cal_NonRegressAdj!$J:$J,0))</f>
        <v>0</v>
      </c>
      <c r="AG79" s="16">
        <f>INDEX(Cal_NonRegressAdj!AG:AG,MATCH($J79,Cal_NonRegressAdj!$J:$J,0))</f>
        <v>0</v>
      </c>
      <c r="AH79" s="16">
        <f>INDEX(Cal_NonRegressAdj!AH:AH,MATCH($J79,Cal_NonRegressAdj!$J:$J,0))</f>
        <v>0</v>
      </c>
      <c r="AI79" s="16">
        <f>INDEX(Cal_NonRegressAdj!AI:AI,MATCH($J79,Cal_NonRegressAdj!$J:$J,0))</f>
        <v>0</v>
      </c>
      <c r="AJ79" s="16">
        <f>INDEX(Cal_NonRegressAdj!AJ:AJ,MATCH($J79,Cal_NonRegressAdj!$J:$J,0))</f>
        <v>0</v>
      </c>
      <c r="AK79" s="16">
        <f>INDEX(Cal_NonRegressAdj!AK:AK,MATCH($J79,Cal_NonRegressAdj!$J:$J,0))</f>
        <v>0</v>
      </c>
      <c r="AM79" s="55"/>
      <c r="AN79" s="55"/>
      <c r="AO79" s="55"/>
      <c r="AP79" s="55"/>
      <c r="AQ79" s="55"/>
      <c r="AR79" s="55"/>
    </row>
    <row r="80" spans="2:72">
      <c r="E80" s="51" t="s">
        <v>26</v>
      </c>
      <c r="F80" s="137" t="str">
        <f t="shared" si="12"/>
        <v>Training &amp; Apprentices</v>
      </c>
      <c r="J80" s="137" t="str">
        <f t="shared" si="13"/>
        <v>NWTraining &amp; Apprentices</v>
      </c>
      <c r="L80" s="51" t="s">
        <v>108</v>
      </c>
      <c r="M80" s="15" t="str">
        <f>INDEX(Local!$G$12:$G$34,MATCH(F80,Local!$F$12:$F$34,0))</f>
        <v>Non-regression</v>
      </c>
      <c r="N80" s="15" t="str">
        <f>INDEX(Local!$I$12:$I$34,MATCH(F80,Local!$F$12:$F$34,0))</f>
        <v>Yes</v>
      </c>
      <c r="R80" s="55"/>
      <c r="T80" s="16">
        <f>INDEX(Cal_NonRegressAdj!T:T,MATCH($J80,Cal_NonRegressAdj!$J:$J,0))</f>
        <v>0</v>
      </c>
      <c r="U80" s="16">
        <f>INDEX(Cal_NonRegressAdj!U:U,MATCH($J80,Cal_NonRegressAdj!$J:$J,0))</f>
        <v>0</v>
      </c>
      <c r="V80" s="16">
        <f>INDEX(Cal_NonRegressAdj!V:V,MATCH($J80,Cal_NonRegressAdj!$J:$J,0))</f>
        <v>0</v>
      </c>
      <c r="W80" s="16">
        <f>INDEX(Cal_NonRegressAdj!W:W,MATCH($J80,Cal_NonRegressAdj!$J:$J,0))</f>
        <v>0</v>
      </c>
      <c r="X80" s="16">
        <f>INDEX(Cal_NonRegressAdj!X:X,MATCH($J80,Cal_NonRegressAdj!$J:$J,0))</f>
        <v>0</v>
      </c>
      <c r="Y80" s="16">
        <f>INDEX(Cal_NonRegressAdj!Y:Y,MATCH($J80,Cal_NonRegressAdj!$J:$J,0))</f>
        <v>0</v>
      </c>
      <c r="Z80" s="16">
        <f>INDEX(Cal_NonRegressAdj!Z:Z,MATCH($J80,Cal_NonRegressAdj!$J:$J,0))</f>
        <v>0</v>
      </c>
      <c r="AA80" s="16">
        <f>INDEX(Cal_NonRegressAdj!AA:AA,MATCH($J80,Cal_NonRegressAdj!$J:$J,0))</f>
        <v>0</v>
      </c>
      <c r="AB80" s="16">
        <f>INDEX(Cal_NonRegressAdj!AB:AB,MATCH($J80,Cal_NonRegressAdj!$J:$J,0))</f>
        <v>0</v>
      </c>
      <c r="AC80" s="16">
        <f>INDEX(Cal_NonRegressAdj!AC:AC,MATCH($J80,Cal_NonRegressAdj!$J:$J,0))</f>
        <v>0</v>
      </c>
      <c r="AD80" s="16">
        <f>INDEX(Cal_NonRegressAdj!AD:AD,MATCH($J80,Cal_NonRegressAdj!$J:$J,0))</f>
        <v>0</v>
      </c>
      <c r="AE80" s="16">
        <f>INDEX(Cal_NonRegressAdj!AE:AE,MATCH($J80,Cal_NonRegressAdj!$J:$J,0))</f>
        <v>0</v>
      </c>
      <c r="AF80" s="16">
        <f>INDEX(Cal_NonRegressAdj!AF:AF,MATCH($J80,Cal_NonRegressAdj!$J:$J,0))</f>
        <v>0</v>
      </c>
      <c r="AG80" s="16">
        <f>INDEX(Cal_NonRegressAdj!AG:AG,MATCH($J80,Cal_NonRegressAdj!$J:$J,0))</f>
        <v>0</v>
      </c>
      <c r="AH80" s="16">
        <f>INDEX(Cal_NonRegressAdj!AH:AH,MATCH($J80,Cal_NonRegressAdj!$J:$J,0))</f>
        <v>0</v>
      </c>
      <c r="AI80" s="16">
        <f>INDEX(Cal_NonRegressAdj!AI:AI,MATCH($J80,Cal_NonRegressAdj!$J:$J,0))</f>
        <v>0</v>
      </c>
      <c r="AJ80" s="16">
        <f>INDEX(Cal_NonRegressAdj!AJ:AJ,MATCH($J80,Cal_NonRegressAdj!$J:$J,0))</f>
        <v>0</v>
      </c>
      <c r="AK80" s="16">
        <f>INDEX(Cal_NonRegressAdj!AK:AK,MATCH($J80,Cal_NonRegressAdj!$J:$J,0))</f>
        <v>0</v>
      </c>
      <c r="AM80" s="55"/>
      <c r="AN80" s="55"/>
      <c r="AO80" s="55"/>
      <c r="AP80" s="55"/>
      <c r="AQ80" s="55"/>
      <c r="AR80" s="55"/>
    </row>
    <row r="81" spans="2:54">
      <c r="E81" s="51" t="s">
        <v>28</v>
      </c>
      <c r="F81" s="137" t="str">
        <f t="shared" si="12"/>
        <v>Training &amp; Apprentices</v>
      </c>
      <c r="J81" s="137" t="str">
        <f t="shared" si="13"/>
        <v>WMTraining &amp; Apprentices</v>
      </c>
      <c r="L81" s="51" t="s">
        <v>108</v>
      </c>
      <c r="M81" s="15" t="str">
        <f>INDEX(Local!$G$12:$G$34,MATCH(F81,Local!$F$12:$F$34,0))</f>
        <v>Non-regression</v>
      </c>
      <c r="N81" s="15" t="str">
        <f>INDEX(Local!$I$12:$I$34,MATCH(F81,Local!$F$12:$F$34,0))</f>
        <v>Yes</v>
      </c>
      <c r="R81" s="55"/>
      <c r="T81" s="16">
        <f>INDEX(Cal_NonRegressAdj!T:T,MATCH($J81,Cal_NonRegressAdj!$J:$J,0))</f>
        <v>0</v>
      </c>
      <c r="U81" s="16">
        <f>INDEX(Cal_NonRegressAdj!U:U,MATCH($J81,Cal_NonRegressAdj!$J:$J,0))</f>
        <v>0</v>
      </c>
      <c r="V81" s="16">
        <f>INDEX(Cal_NonRegressAdj!V:V,MATCH($J81,Cal_NonRegressAdj!$J:$J,0))</f>
        <v>0</v>
      </c>
      <c r="W81" s="16">
        <f>INDEX(Cal_NonRegressAdj!W:W,MATCH($J81,Cal_NonRegressAdj!$J:$J,0))</f>
        <v>0</v>
      </c>
      <c r="X81" s="16">
        <f>INDEX(Cal_NonRegressAdj!X:X,MATCH($J81,Cal_NonRegressAdj!$J:$J,0))</f>
        <v>0</v>
      </c>
      <c r="Y81" s="16">
        <f>INDEX(Cal_NonRegressAdj!Y:Y,MATCH($J81,Cal_NonRegressAdj!$J:$J,0))</f>
        <v>0</v>
      </c>
      <c r="Z81" s="16">
        <f>INDEX(Cal_NonRegressAdj!Z:Z,MATCH($J81,Cal_NonRegressAdj!$J:$J,0))</f>
        <v>0</v>
      </c>
      <c r="AA81" s="16">
        <f>INDEX(Cal_NonRegressAdj!AA:AA,MATCH($J81,Cal_NonRegressAdj!$J:$J,0))</f>
        <v>0</v>
      </c>
      <c r="AB81" s="16">
        <f>INDEX(Cal_NonRegressAdj!AB:AB,MATCH($J81,Cal_NonRegressAdj!$J:$J,0))</f>
        <v>0</v>
      </c>
      <c r="AC81" s="16">
        <f>INDEX(Cal_NonRegressAdj!AC:AC,MATCH($J81,Cal_NonRegressAdj!$J:$J,0))</f>
        <v>0</v>
      </c>
      <c r="AD81" s="16">
        <f>INDEX(Cal_NonRegressAdj!AD:AD,MATCH($J81,Cal_NonRegressAdj!$J:$J,0))</f>
        <v>0</v>
      </c>
      <c r="AE81" s="16">
        <f>INDEX(Cal_NonRegressAdj!AE:AE,MATCH($J81,Cal_NonRegressAdj!$J:$J,0))</f>
        <v>0</v>
      </c>
      <c r="AF81" s="16">
        <f>INDEX(Cal_NonRegressAdj!AF:AF,MATCH($J81,Cal_NonRegressAdj!$J:$J,0))</f>
        <v>0</v>
      </c>
      <c r="AG81" s="16">
        <f>INDEX(Cal_NonRegressAdj!AG:AG,MATCH($J81,Cal_NonRegressAdj!$J:$J,0))</f>
        <v>0</v>
      </c>
      <c r="AH81" s="16">
        <f>INDEX(Cal_NonRegressAdj!AH:AH,MATCH($J81,Cal_NonRegressAdj!$J:$J,0))</f>
        <v>0</v>
      </c>
      <c r="AI81" s="16">
        <f>INDEX(Cal_NonRegressAdj!AI:AI,MATCH($J81,Cal_NonRegressAdj!$J:$J,0))</f>
        <v>0</v>
      </c>
      <c r="AJ81" s="16">
        <f>INDEX(Cal_NonRegressAdj!AJ:AJ,MATCH($J81,Cal_NonRegressAdj!$J:$J,0))</f>
        <v>0</v>
      </c>
      <c r="AK81" s="16">
        <f>INDEX(Cal_NonRegressAdj!AK:AK,MATCH($J81,Cal_NonRegressAdj!$J:$J,0))</f>
        <v>0</v>
      </c>
      <c r="AM81" s="55"/>
      <c r="AN81" s="55"/>
      <c r="AO81" s="55"/>
      <c r="AP81" s="55"/>
      <c r="AQ81" s="55"/>
      <c r="AR81" s="55"/>
    </row>
    <row r="82" spans="2:54">
      <c r="E82" s="51" t="s">
        <v>30</v>
      </c>
      <c r="F82" s="137" t="str">
        <f t="shared" si="12"/>
        <v>Training &amp; Apprentices</v>
      </c>
      <c r="J82" s="137" t="str">
        <f t="shared" si="13"/>
        <v>NGNTraining &amp; Apprentices</v>
      </c>
      <c r="L82" s="51" t="s">
        <v>108</v>
      </c>
      <c r="M82" s="15" t="str">
        <f>INDEX(Local!$G$12:$G$34,MATCH(F82,Local!$F$12:$F$34,0))</f>
        <v>Non-regression</v>
      </c>
      <c r="N82" s="15" t="str">
        <f>INDEX(Local!$I$12:$I$34,MATCH(F82,Local!$F$12:$F$34,0))</f>
        <v>Yes</v>
      </c>
      <c r="R82" s="55"/>
      <c r="T82" s="16">
        <f>INDEX(Cal_NonRegressAdj!T:T,MATCH($J82,Cal_NonRegressAdj!$J:$J,0))</f>
        <v>0</v>
      </c>
      <c r="U82" s="16">
        <f>INDEX(Cal_NonRegressAdj!U:U,MATCH($J82,Cal_NonRegressAdj!$J:$J,0))</f>
        <v>0</v>
      </c>
      <c r="V82" s="16">
        <f>INDEX(Cal_NonRegressAdj!V:V,MATCH($J82,Cal_NonRegressAdj!$J:$J,0))</f>
        <v>0</v>
      </c>
      <c r="W82" s="16">
        <f>INDEX(Cal_NonRegressAdj!W:W,MATCH($J82,Cal_NonRegressAdj!$J:$J,0))</f>
        <v>0</v>
      </c>
      <c r="X82" s="16">
        <f>INDEX(Cal_NonRegressAdj!X:X,MATCH($J82,Cal_NonRegressAdj!$J:$J,0))</f>
        <v>0</v>
      </c>
      <c r="Y82" s="16">
        <f>INDEX(Cal_NonRegressAdj!Y:Y,MATCH($J82,Cal_NonRegressAdj!$J:$J,0))</f>
        <v>0</v>
      </c>
      <c r="Z82" s="16">
        <f>INDEX(Cal_NonRegressAdj!Z:Z,MATCH($J82,Cal_NonRegressAdj!$J:$J,0))</f>
        <v>0</v>
      </c>
      <c r="AA82" s="16">
        <f>INDEX(Cal_NonRegressAdj!AA:AA,MATCH($J82,Cal_NonRegressAdj!$J:$J,0))</f>
        <v>0</v>
      </c>
      <c r="AB82" s="16">
        <f>INDEX(Cal_NonRegressAdj!AB:AB,MATCH($J82,Cal_NonRegressAdj!$J:$J,0))</f>
        <v>0</v>
      </c>
      <c r="AC82" s="16">
        <f>INDEX(Cal_NonRegressAdj!AC:AC,MATCH($J82,Cal_NonRegressAdj!$J:$J,0))</f>
        <v>0</v>
      </c>
      <c r="AD82" s="16">
        <f>INDEX(Cal_NonRegressAdj!AD:AD,MATCH($J82,Cal_NonRegressAdj!$J:$J,0))</f>
        <v>0</v>
      </c>
      <c r="AE82" s="16">
        <f>INDEX(Cal_NonRegressAdj!AE:AE,MATCH($J82,Cal_NonRegressAdj!$J:$J,0))</f>
        <v>0</v>
      </c>
      <c r="AF82" s="16">
        <f>INDEX(Cal_NonRegressAdj!AF:AF,MATCH($J82,Cal_NonRegressAdj!$J:$J,0))</f>
        <v>0</v>
      </c>
      <c r="AG82" s="16">
        <f>INDEX(Cal_NonRegressAdj!AG:AG,MATCH($J82,Cal_NonRegressAdj!$J:$J,0))</f>
        <v>0</v>
      </c>
      <c r="AH82" s="16">
        <f>INDEX(Cal_NonRegressAdj!AH:AH,MATCH($J82,Cal_NonRegressAdj!$J:$J,0))</f>
        <v>0</v>
      </c>
      <c r="AI82" s="16">
        <f>INDEX(Cal_NonRegressAdj!AI:AI,MATCH($J82,Cal_NonRegressAdj!$J:$J,0))</f>
        <v>0</v>
      </c>
      <c r="AJ82" s="16">
        <f>INDEX(Cal_NonRegressAdj!AJ:AJ,MATCH($J82,Cal_NonRegressAdj!$J:$J,0))</f>
        <v>0</v>
      </c>
      <c r="AK82" s="16">
        <f>INDEX(Cal_NonRegressAdj!AK:AK,MATCH($J82,Cal_NonRegressAdj!$J:$J,0))</f>
        <v>0</v>
      </c>
      <c r="AM82" s="55"/>
      <c r="AN82" s="55"/>
      <c r="AO82" s="55"/>
      <c r="AP82" s="55"/>
      <c r="AQ82" s="55"/>
      <c r="AR82" s="55"/>
    </row>
    <row r="83" spans="2:54">
      <c r="E83" s="51" t="s">
        <v>32</v>
      </c>
      <c r="F83" s="137" t="str">
        <f t="shared" si="12"/>
        <v>Training &amp; Apprentices</v>
      </c>
      <c r="J83" s="137" t="str">
        <f t="shared" si="13"/>
        <v>ScTraining &amp; Apprentices</v>
      </c>
      <c r="L83" s="51" t="s">
        <v>108</v>
      </c>
      <c r="M83" s="15" t="str">
        <f>INDEX(Local!$G$12:$G$34,MATCH(F83,Local!$F$12:$F$34,0))</f>
        <v>Non-regression</v>
      </c>
      <c r="N83" s="15" t="str">
        <f>INDEX(Local!$I$12:$I$34,MATCH(F83,Local!$F$12:$F$34,0))</f>
        <v>Yes</v>
      </c>
      <c r="R83" s="55"/>
      <c r="T83" s="16">
        <f>INDEX(Cal_NonRegressAdj!T:T,MATCH($J83,Cal_NonRegressAdj!$J:$J,0))</f>
        <v>0</v>
      </c>
      <c r="U83" s="16">
        <f>INDEX(Cal_NonRegressAdj!U:U,MATCH($J83,Cal_NonRegressAdj!$J:$J,0))</f>
        <v>0</v>
      </c>
      <c r="V83" s="16">
        <f>INDEX(Cal_NonRegressAdj!V:V,MATCH($J83,Cal_NonRegressAdj!$J:$J,0))</f>
        <v>0</v>
      </c>
      <c r="W83" s="16">
        <f>INDEX(Cal_NonRegressAdj!W:W,MATCH($J83,Cal_NonRegressAdj!$J:$J,0))</f>
        <v>0</v>
      </c>
      <c r="X83" s="16">
        <f>INDEX(Cal_NonRegressAdj!X:X,MATCH($J83,Cal_NonRegressAdj!$J:$J,0))</f>
        <v>0</v>
      </c>
      <c r="Y83" s="16">
        <f>INDEX(Cal_NonRegressAdj!Y:Y,MATCH($J83,Cal_NonRegressAdj!$J:$J,0))</f>
        <v>0</v>
      </c>
      <c r="Z83" s="16">
        <f>INDEX(Cal_NonRegressAdj!Z:Z,MATCH($J83,Cal_NonRegressAdj!$J:$J,0))</f>
        <v>0</v>
      </c>
      <c r="AA83" s="16">
        <f>INDEX(Cal_NonRegressAdj!AA:AA,MATCH($J83,Cal_NonRegressAdj!$J:$J,0))</f>
        <v>0</v>
      </c>
      <c r="AB83" s="16">
        <f>INDEX(Cal_NonRegressAdj!AB:AB,MATCH($J83,Cal_NonRegressAdj!$J:$J,0))</f>
        <v>0</v>
      </c>
      <c r="AC83" s="16">
        <f>INDEX(Cal_NonRegressAdj!AC:AC,MATCH($J83,Cal_NonRegressAdj!$J:$J,0))</f>
        <v>0</v>
      </c>
      <c r="AD83" s="16">
        <f>INDEX(Cal_NonRegressAdj!AD:AD,MATCH($J83,Cal_NonRegressAdj!$J:$J,0))</f>
        <v>0</v>
      </c>
      <c r="AE83" s="16">
        <f>INDEX(Cal_NonRegressAdj!AE:AE,MATCH($J83,Cal_NonRegressAdj!$J:$J,0))</f>
        <v>0</v>
      </c>
      <c r="AF83" s="16">
        <f>INDEX(Cal_NonRegressAdj!AF:AF,MATCH($J83,Cal_NonRegressAdj!$J:$J,0))</f>
        <v>0</v>
      </c>
      <c r="AG83" s="16">
        <f>INDEX(Cal_NonRegressAdj!AG:AG,MATCH($J83,Cal_NonRegressAdj!$J:$J,0))</f>
        <v>0</v>
      </c>
      <c r="AH83" s="16">
        <f>INDEX(Cal_NonRegressAdj!AH:AH,MATCH($J83,Cal_NonRegressAdj!$J:$J,0))</f>
        <v>0</v>
      </c>
      <c r="AI83" s="16">
        <f>INDEX(Cal_NonRegressAdj!AI:AI,MATCH($J83,Cal_NonRegressAdj!$J:$J,0))</f>
        <v>0</v>
      </c>
      <c r="AJ83" s="16">
        <f>INDEX(Cal_NonRegressAdj!AJ:AJ,MATCH($J83,Cal_NonRegressAdj!$J:$J,0))</f>
        <v>0</v>
      </c>
      <c r="AK83" s="16">
        <f>INDEX(Cal_NonRegressAdj!AK:AK,MATCH($J83,Cal_NonRegressAdj!$J:$J,0))</f>
        <v>0</v>
      </c>
      <c r="AM83" s="55"/>
      <c r="AN83" s="55"/>
      <c r="AO83" s="55"/>
      <c r="AP83" s="55"/>
      <c r="AQ83" s="55"/>
      <c r="AR83" s="55"/>
    </row>
    <row r="84" spans="2:54">
      <c r="E84" s="51" t="s">
        <v>34</v>
      </c>
      <c r="F84" s="137" t="str">
        <f t="shared" si="12"/>
        <v>Training &amp; Apprentices</v>
      </c>
      <c r="J84" s="137" t="str">
        <f t="shared" si="13"/>
        <v>SoTraining &amp; Apprentices</v>
      </c>
      <c r="L84" s="51" t="s">
        <v>108</v>
      </c>
      <c r="M84" s="15" t="str">
        <f>INDEX(Local!$G$12:$G$34,MATCH(F84,Local!$F$12:$F$34,0))</f>
        <v>Non-regression</v>
      </c>
      <c r="N84" s="15" t="str">
        <f>INDEX(Local!$I$12:$I$34,MATCH(F84,Local!$F$12:$F$34,0))</f>
        <v>Yes</v>
      </c>
      <c r="R84" s="55"/>
      <c r="T84" s="16">
        <f>INDEX(Cal_NonRegressAdj!T:T,MATCH($J84,Cal_NonRegressAdj!$J:$J,0))</f>
        <v>0</v>
      </c>
      <c r="U84" s="16">
        <f>INDEX(Cal_NonRegressAdj!U:U,MATCH($J84,Cal_NonRegressAdj!$J:$J,0))</f>
        <v>0</v>
      </c>
      <c r="V84" s="16">
        <f>INDEX(Cal_NonRegressAdj!V:V,MATCH($J84,Cal_NonRegressAdj!$J:$J,0))</f>
        <v>0</v>
      </c>
      <c r="W84" s="16">
        <f>INDEX(Cal_NonRegressAdj!W:W,MATCH($J84,Cal_NonRegressAdj!$J:$J,0))</f>
        <v>0</v>
      </c>
      <c r="X84" s="16">
        <f>INDEX(Cal_NonRegressAdj!X:X,MATCH($J84,Cal_NonRegressAdj!$J:$J,0))</f>
        <v>0</v>
      </c>
      <c r="Y84" s="16">
        <f>INDEX(Cal_NonRegressAdj!Y:Y,MATCH($J84,Cal_NonRegressAdj!$J:$J,0))</f>
        <v>0</v>
      </c>
      <c r="Z84" s="16">
        <f>INDEX(Cal_NonRegressAdj!Z:Z,MATCH($J84,Cal_NonRegressAdj!$J:$J,0))</f>
        <v>0</v>
      </c>
      <c r="AA84" s="16">
        <f>INDEX(Cal_NonRegressAdj!AA:AA,MATCH($J84,Cal_NonRegressAdj!$J:$J,0))</f>
        <v>0</v>
      </c>
      <c r="AB84" s="16">
        <f>INDEX(Cal_NonRegressAdj!AB:AB,MATCH($J84,Cal_NonRegressAdj!$J:$J,0))</f>
        <v>0</v>
      </c>
      <c r="AC84" s="16">
        <f>INDEX(Cal_NonRegressAdj!AC:AC,MATCH($J84,Cal_NonRegressAdj!$J:$J,0))</f>
        <v>0</v>
      </c>
      <c r="AD84" s="16">
        <f>INDEX(Cal_NonRegressAdj!AD:AD,MATCH($J84,Cal_NonRegressAdj!$J:$J,0))</f>
        <v>0</v>
      </c>
      <c r="AE84" s="16">
        <f>INDEX(Cal_NonRegressAdj!AE:AE,MATCH($J84,Cal_NonRegressAdj!$J:$J,0))</f>
        <v>0</v>
      </c>
      <c r="AF84" s="16">
        <f>INDEX(Cal_NonRegressAdj!AF:AF,MATCH($J84,Cal_NonRegressAdj!$J:$J,0))</f>
        <v>0</v>
      </c>
      <c r="AG84" s="16">
        <f>INDEX(Cal_NonRegressAdj!AG:AG,MATCH($J84,Cal_NonRegressAdj!$J:$J,0))</f>
        <v>0</v>
      </c>
      <c r="AH84" s="16">
        <f>INDEX(Cal_NonRegressAdj!AH:AH,MATCH($J84,Cal_NonRegressAdj!$J:$J,0))</f>
        <v>0</v>
      </c>
      <c r="AI84" s="16">
        <f>INDEX(Cal_NonRegressAdj!AI:AI,MATCH($J84,Cal_NonRegressAdj!$J:$J,0))</f>
        <v>0</v>
      </c>
      <c r="AJ84" s="16">
        <f>INDEX(Cal_NonRegressAdj!AJ:AJ,MATCH($J84,Cal_NonRegressAdj!$J:$J,0))</f>
        <v>0</v>
      </c>
      <c r="AK84" s="16">
        <f>INDEX(Cal_NonRegressAdj!AK:AK,MATCH($J84,Cal_NonRegressAdj!$J:$J,0))</f>
        <v>0</v>
      </c>
      <c r="AM84" s="55"/>
      <c r="AN84" s="55"/>
      <c r="AO84" s="55"/>
      <c r="AP84" s="55"/>
      <c r="AQ84" s="55"/>
      <c r="AR84" s="55"/>
    </row>
    <row r="85" spans="2:54">
      <c r="E85" s="51" t="s">
        <v>36</v>
      </c>
      <c r="F85" s="137" t="str">
        <f t="shared" si="12"/>
        <v>Training &amp; Apprentices</v>
      </c>
      <c r="J85" s="137" t="str">
        <f t="shared" si="13"/>
        <v>WWUTraining &amp; Apprentices</v>
      </c>
      <c r="L85" s="51" t="s">
        <v>108</v>
      </c>
      <c r="M85" s="15" t="str">
        <f>INDEX(Local!$G$12:$G$34,MATCH(F85,Local!$F$12:$F$34,0))</f>
        <v>Non-regression</v>
      </c>
      <c r="N85" s="15" t="str">
        <f>INDEX(Local!$I$12:$I$34,MATCH(F85,Local!$F$12:$F$34,0))</f>
        <v>Yes</v>
      </c>
      <c r="R85" s="55"/>
      <c r="T85" s="16">
        <f>INDEX(Cal_NonRegressAdj!T:T,MATCH($J85,Cal_NonRegressAdj!$J:$J,0))</f>
        <v>0</v>
      </c>
      <c r="U85" s="16">
        <f>INDEX(Cal_NonRegressAdj!U:U,MATCH($J85,Cal_NonRegressAdj!$J:$J,0))</f>
        <v>0</v>
      </c>
      <c r="V85" s="16">
        <f>INDEX(Cal_NonRegressAdj!V:V,MATCH($J85,Cal_NonRegressAdj!$J:$J,0))</f>
        <v>0</v>
      </c>
      <c r="W85" s="16">
        <f>INDEX(Cal_NonRegressAdj!W:W,MATCH($J85,Cal_NonRegressAdj!$J:$J,0))</f>
        <v>0</v>
      </c>
      <c r="X85" s="16">
        <f>INDEX(Cal_NonRegressAdj!X:X,MATCH($J85,Cal_NonRegressAdj!$J:$J,0))</f>
        <v>0</v>
      </c>
      <c r="Y85" s="16">
        <f>INDEX(Cal_NonRegressAdj!Y:Y,MATCH($J85,Cal_NonRegressAdj!$J:$J,0))</f>
        <v>0</v>
      </c>
      <c r="Z85" s="16">
        <f>INDEX(Cal_NonRegressAdj!Z:Z,MATCH($J85,Cal_NonRegressAdj!$J:$J,0))</f>
        <v>0</v>
      </c>
      <c r="AA85" s="16">
        <f>INDEX(Cal_NonRegressAdj!AA:AA,MATCH($J85,Cal_NonRegressAdj!$J:$J,0))</f>
        <v>0</v>
      </c>
      <c r="AB85" s="16">
        <f>INDEX(Cal_NonRegressAdj!AB:AB,MATCH($J85,Cal_NonRegressAdj!$J:$J,0))</f>
        <v>0</v>
      </c>
      <c r="AC85" s="16">
        <f>INDEX(Cal_NonRegressAdj!AC:AC,MATCH($J85,Cal_NonRegressAdj!$J:$J,0))</f>
        <v>0</v>
      </c>
      <c r="AD85" s="16">
        <f>INDEX(Cal_NonRegressAdj!AD:AD,MATCH($J85,Cal_NonRegressAdj!$J:$J,0))</f>
        <v>0</v>
      </c>
      <c r="AE85" s="16">
        <f>INDEX(Cal_NonRegressAdj!AE:AE,MATCH($J85,Cal_NonRegressAdj!$J:$J,0))</f>
        <v>0</v>
      </c>
      <c r="AF85" s="16">
        <f>INDEX(Cal_NonRegressAdj!AF:AF,MATCH($J85,Cal_NonRegressAdj!$J:$J,0))</f>
        <v>0</v>
      </c>
      <c r="AG85" s="16">
        <f>INDEX(Cal_NonRegressAdj!AG:AG,MATCH($J85,Cal_NonRegressAdj!$J:$J,0))</f>
        <v>0</v>
      </c>
      <c r="AH85" s="16">
        <f>INDEX(Cal_NonRegressAdj!AH:AH,MATCH($J85,Cal_NonRegressAdj!$J:$J,0))</f>
        <v>0</v>
      </c>
      <c r="AI85" s="16">
        <f>INDEX(Cal_NonRegressAdj!AI:AI,MATCH($J85,Cal_NonRegressAdj!$J:$J,0))</f>
        <v>0</v>
      </c>
      <c r="AJ85" s="16">
        <f>INDEX(Cal_NonRegressAdj!AJ:AJ,MATCH($J85,Cal_NonRegressAdj!$J:$J,0))</f>
        <v>0</v>
      </c>
      <c r="AK85" s="16">
        <f>INDEX(Cal_NonRegressAdj!AK:AK,MATCH($J85,Cal_NonRegressAdj!$J:$J,0))</f>
        <v>0</v>
      </c>
      <c r="AM85" s="55"/>
      <c r="AN85" s="69"/>
      <c r="AO85" s="69"/>
      <c r="AP85" s="55"/>
      <c r="AQ85" s="69"/>
      <c r="AR85" s="69"/>
    </row>
    <row r="87" spans="2:54" ht="14.65">
      <c r="B87" s="142" t="s">
        <v>245</v>
      </c>
      <c r="C87" s="142"/>
      <c r="D87" s="142"/>
      <c r="E87" s="142"/>
      <c r="F87" s="142"/>
      <c r="G87" s="142"/>
      <c r="H87" s="142"/>
      <c r="I87" s="142"/>
      <c r="J87" s="142"/>
      <c r="K87" s="142"/>
      <c r="L87" s="142"/>
      <c r="M87" s="142"/>
      <c r="N87" s="142"/>
      <c r="O87" s="142"/>
      <c r="P87" s="142"/>
      <c r="Q87" s="142"/>
      <c r="R87" s="142"/>
      <c r="S87" s="142"/>
      <c r="T87" s="142"/>
      <c r="U87" s="142"/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3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  <c r="AY87" s="142"/>
      <c r="AZ87" s="142"/>
      <c r="BA87" s="142"/>
      <c r="BB87" s="142"/>
    </row>
    <row r="88" spans="2:54">
      <c r="C88" s="144" t="s">
        <v>246</v>
      </c>
      <c r="AN88" s="62"/>
      <c r="AU88" s="51"/>
    </row>
  </sheetData>
  <mergeCells count="1">
    <mergeCell ref="AT6:AV6"/>
  </mergeCells>
  <conditionalFormatting sqref="R4">
    <cfRule type="cellIs" dxfId="3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26">
    <tabColor theme="9"/>
  </sheetPr>
  <dimension ref="A1:BI181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8" width="11.41015625" style="51" customWidth="1"/>
    <col min="9" max="9" width="20.5859375" style="51" customWidth="1"/>
    <col min="10" max="10" width="13.5859375" style="51" customWidth="1"/>
    <col min="11" max="11" width="15.46875" style="51" customWidth="1"/>
    <col min="12" max="12" width="9.17578125" style="51" customWidth="1"/>
    <col min="13" max="13" width="15.41015625" style="51" customWidth="1"/>
    <col min="14" max="14" width="13.70312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664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657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70" t="s">
        <v>135</v>
      </c>
      <c r="G7" s="70"/>
      <c r="H7" s="70"/>
      <c r="I7" s="52" t="s">
        <v>326</v>
      </c>
      <c r="J7" s="52" t="s">
        <v>325</v>
      </c>
      <c r="K7" s="52" t="s">
        <v>134</v>
      </c>
      <c r="L7" s="52" t="s">
        <v>106</v>
      </c>
      <c r="M7" s="71"/>
      <c r="N7" s="71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368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</row>
    <row r="10" spans="1:60" s="102" customFormat="1">
      <c r="R10" s="104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M10" s="104"/>
      <c r="AN10" s="104"/>
      <c r="AO10" s="104"/>
      <c r="AP10" s="104"/>
      <c r="AQ10" s="104"/>
      <c r="AR10" s="104"/>
      <c r="AU10" s="103"/>
    </row>
    <row r="11" spans="1:60">
      <c r="E11" s="51" t="s">
        <v>21</v>
      </c>
      <c r="F11" s="51" t="s">
        <v>175</v>
      </c>
      <c r="I11" s="51" t="s">
        <v>180</v>
      </c>
      <c r="J11" s="51" t="s">
        <v>196</v>
      </c>
      <c r="K11" s="79" t="str">
        <f t="shared" ref="K11:K34" si="0">E11&amp;""&amp;I11</f>
        <v>EoEMaintenance</v>
      </c>
      <c r="L11" s="51" t="s">
        <v>108</v>
      </c>
      <c r="R11" s="55"/>
      <c r="T11" s="16">
        <f>SUMIFS(Cal_SepAssessedAdj!T:T,Cal_SepAssessedAdj!$E:$E,$E11,Cal_SepAssessedAdj!$F:$F,$J11,Cal_SepAssessedAdj!$G:$G,$I11)</f>
        <v>0</v>
      </c>
      <c r="U11" s="16">
        <f>SUMIFS(Cal_SepAssessedAdj!U:U,Cal_SepAssessedAdj!$E:$E,$E11,Cal_SepAssessedAdj!$F:$F,$J11,Cal_SepAssessedAdj!$G:$G,$I11)</f>
        <v>0</v>
      </c>
      <c r="V11" s="16">
        <f>SUMIFS(Cal_SepAssessedAdj!V:V,Cal_SepAssessedAdj!$E:$E,$E11,Cal_SepAssessedAdj!$F:$F,$J11,Cal_SepAssessedAdj!$G:$G,$I11)</f>
        <v>0</v>
      </c>
      <c r="W11" s="16">
        <f>SUMIFS(Cal_SepAssessedAdj!W:W,Cal_SepAssessedAdj!$E:$E,$E11,Cal_SepAssessedAdj!$F:$F,$J11,Cal_SepAssessedAdj!$G:$G,$I11)</f>
        <v>0</v>
      </c>
      <c r="X11" s="16">
        <f>SUMIFS(Cal_SepAssessedAdj!X:X,Cal_SepAssessedAdj!$E:$E,$E11,Cal_SepAssessedAdj!$F:$F,$J11,Cal_SepAssessedAdj!$G:$G,$I11)</f>
        <v>0</v>
      </c>
      <c r="Y11" s="16">
        <f>SUMIFS(Cal_SepAssessedAdj!Y:Y,Cal_SepAssessedAdj!$E:$E,$E11,Cal_SepAssessedAdj!$F:$F,$J11,Cal_SepAssessedAdj!$G:$G,$I11)</f>
        <v>0</v>
      </c>
      <c r="Z11" s="16">
        <f>SUMIFS(Cal_SepAssessedAdj!Z:Z,Cal_SepAssessedAdj!$E:$E,$E11,Cal_SepAssessedAdj!$F:$F,$J11,Cal_SepAssessedAdj!$G:$G,$I11)</f>
        <v>0</v>
      </c>
      <c r="AA11" s="16">
        <f>SUMIFS(Cal_SepAssessedAdj!AA:AA,Cal_SepAssessedAdj!$E:$E,$E11,Cal_SepAssessedAdj!$F:$F,$J11,Cal_SepAssessedAdj!$G:$G,$I11)</f>
        <v>0</v>
      </c>
      <c r="AB11" s="16">
        <f>SUMIFS(Cal_SepAssessedAdj!AB:AB,Cal_SepAssessedAdj!$E:$E,$E11,Cal_SepAssessedAdj!$F:$F,$J11,Cal_SepAssessedAdj!$G:$G,$I11)</f>
        <v>0</v>
      </c>
      <c r="AC11" s="16">
        <f>SUMIFS(Cal_SepAssessedAdj!AC:AC,Cal_SepAssessedAdj!$E:$E,$E11,Cal_SepAssessedAdj!$F:$F,$J11,Cal_SepAssessedAdj!$G:$G,$I11)</f>
        <v>0</v>
      </c>
      <c r="AD11" s="16">
        <f>SUMIFS(Cal_SepAssessedAdj!AD:AD,Cal_SepAssessedAdj!$E:$E,$E11,Cal_SepAssessedAdj!$F:$F,$J11,Cal_SepAssessedAdj!$G:$G,$I11)</f>
        <v>0</v>
      </c>
      <c r="AE11" s="16">
        <f>SUMIFS(Cal_SepAssessedAdj!AE:AE,Cal_SepAssessedAdj!$E:$E,$E11,Cal_SepAssessedAdj!$F:$F,$J11,Cal_SepAssessedAdj!$G:$G,$I11)</f>
        <v>0</v>
      </c>
      <c r="AF11" s="16">
        <f>SUMIFS(Cal_SepAssessedAdj!AF:AF,Cal_SepAssessedAdj!$E:$E,$E11,Cal_SepAssessedAdj!$F:$F,$J11,Cal_SepAssessedAdj!$G:$G,$I11)</f>
        <v>0</v>
      </c>
      <c r="AG11" s="16">
        <f>SUMIFS(Cal_SepAssessedAdj!AG:AG,Cal_SepAssessedAdj!$E:$E,$E11,Cal_SepAssessedAdj!$F:$F,$J11,Cal_SepAssessedAdj!$G:$G,$I11)</f>
        <v>1.2347961192899168</v>
      </c>
      <c r="AH11" s="16">
        <f>SUMIFS(Cal_SepAssessedAdj!AH:AH,Cal_SepAssessedAdj!$E:$E,$E11,Cal_SepAssessedAdj!$F:$F,$J11,Cal_SepAssessedAdj!$G:$G,$I11)</f>
        <v>1.3390761675857383</v>
      </c>
      <c r="AI11" s="16">
        <f>SUMIFS(Cal_SepAssessedAdj!AI:AI,Cal_SepAssessedAdj!$E:$E,$E11,Cal_SepAssessedAdj!$F:$F,$J11,Cal_SepAssessedAdj!$G:$G,$I11)</f>
        <v>1.3958912785524737</v>
      </c>
      <c r="AJ11" s="16">
        <f>SUMIFS(Cal_SepAssessedAdj!AJ:AJ,Cal_SepAssessedAdj!$E:$E,$E11,Cal_SepAssessedAdj!$F:$F,$J11,Cal_SepAssessedAdj!$G:$G,$I11)</f>
        <v>1.3394243405269521</v>
      </c>
      <c r="AK11" s="16">
        <f>SUMIFS(Cal_SepAssessedAdj!AK:AK,Cal_SepAssessedAdj!$E:$E,$E11,Cal_SepAssessedAdj!$F:$F,$J11,Cal_SepAssessedAdj!$G:$G,$I11)</f>
        <v>1.3998594173913044</v>
      </c>
      <c r="AM11" s="55"/>
      <c r="AN11" s="55"/>
      <c r="AO11" s="55"/>
      <c r="AP11" s="55"/>
      <c r="AQ11" s="55"/>
      <c r="AR11" s="55"/>
    </row>
    <row r="12" spans="1:60">
      <c r="E12" s="51" t="s">
        <v>24</v>
      </c>
      <c r="F12" s="51" t="s">
        <v>175</v>
      </c>
      <c r="I12" s="51" t="s">
        <v>180</v>
      </c>
      <c r="J12" s="51" t="s">
        <v>196</v>
      </c>
      <c r="K12" s="79" t="str">
        <f t="shared" si="0"/>
        <v>LonMaintenance</v>
      </c>
      <c r="L12" s="51" t="s">
        <v>108</v>
      </c>
      <c r="R12" s="55"/>
      <c r="T12" s="16">
        <f>SUMIFS(Cal_SepAssessedAdj!T:T,Cal_SepAssessedAdj!$E:$E,$E12,Cal_SepAssessedAdj!$F:$F,$J12,Cal_SepAssessedAdj!$G:$G,$I12)</f>
        <v>0</v>
      </c>
      <c r="U12" s="16">
        <f>SUMIFS(Cal_SepAssessedAdj!U:U,Cal_SepAssessedAdj!$E:$E,$E12,Cal_SepAssessedAdj!$F:$F,$J12,Cal_SepAssessedAdj!$G:$G,$I12)</f>
        <v>0</v>
      </c>
      <c r="V12" s="16">
        <f>SUMIFS(Cal_SepAssessedAdj!V:V,Cal_SepAssessedAdj!$E:$E,$E12,Cal_SepAssessedAdj!$F:$F,$J12,Cal_SepAssessedAdj!$G:$G,$I12)</f>
        <v>0</v>
      </c>
      <c r="W12" s="16">
        <f>SUMIFS(Cal_SepAssessedAdj!W:W,Cal_SepAssessedAdj!$E:$E,$E12,Cal_SepAssessedAdj!$F:$F,$J12,Cal_SepAssessedAdj!$G:$G,$I12)</f>
        <v>0</v>
      </c>
      <c r="X12" s="16">
        <f>SUMIFS(Cal_SepAssessedAdj!X:X,Cal_SepAssessedAdj!$E:$E,$E12,Cal_SepAssessedAdj!$F:$F,$J12,Cal_SepAssessedAdj!$G:$G,$I12)</f>
        <v>0</v>
      </c>
      <c r="Y12" s="16">
        <f>SUMIFS(Cal_SepAssessedAdj!Y:Y,Cal_SepAssessedAdj!$E:$E,$E12,Cal_SepAssessedAdj!$F:$F,$J12,Cal_SepAssessedAdj!$G:$G,$I12)</f>
        <v>0</v>
      </c>
      <c r="Z12" s="16">
        <f>SUMIFS(Cal_SepAssessedAdj!Z:Z,Cal_SepAssessedAdj!$E:$E,$E12,Cal_SepAssessedAdj!$F:$F,$J12,Cal_SepAssessedAdj!$G:$G,$I12)</f>
        <v>0</v>
      </c>
      <c r="AA12" s="16">
        <f>SUMIFS(Cal_SepAssessedAdj!AA:AA,Cal_SepAssessedAdj!$E:$E,$E12,Cal_SepAssessedAdj!$F:$F,$J12,Cal_SepAssessedAdj!$G:$G,$I12)</f>
        <v>0</v>
      </c>
      <c r="AB12" s="16">
        <f>SUMIFS(Cal_SepAssessedAdj!AB:AB,Cal_SepAssessedAdj!$E:$E,$E12,Cal_SepAssessedAdj!$F:$F,$J12,Cal_SepAssessedAdj!$G:$G,$I12)</f>
        <v>0</v>
      </c>
      <c r="AC12" s="16">
        <f>SUMIFS(Cal_SepAssessedAdj!AC:AC,Cal_SepAssessedAdj!$E:$E,$E12,Cal_SepAssessedAdj!$F:$F,$J12,Cal_SepAssessedAdj!$G:$G,$I12)</f>
        <v>0</v>
      </c>
      <c r="AD12" s="16">
        <f>SUMIFS(Cal_SepAssessedAdj!AD:AD,Cal_SepAssessedAdj!$E:$E,$E12,Cal_SepAssessedAdj!$F:$F,$J12,Cal_SepAssessedAdj!$G:$G,$I12)</f>
        <v>0</v>
      </c>
      <c r="AE12" s="16">
        <f>SUMIFS(Cal_SepAssessedAdj!AE:AE,Cal_SepAssessedAdj!$E:$E,$E12,Cal_SepAssessedAdj!$F:$F,$J12,Cal_SepAssessedAdj!$G:$G,$I12)</f>
        <v>0</v>
      </c>
      <c r="AF12" s="16">
        <f>SUMIFS(Cal_SepAssessedAdj!AF:AF,Cal_SepAssessedAdj!$E:$E,$E12,Cal_SepAssessedAdj!$F:$F,$J12,Cal_SepAssessedAdj!$G:$G,$I12)</f>
        <v>0</v>
      </c>
      <c r="AG12" s="16">
        <f>SUMIFS(Cal_SepAssessedAdj!AG:AG,Cal_SepAssessedAdj!$E:$E,$E12,Cal_SepAssessedAdj!$F:$F,$J12,Cal_SepAssessedAdj!$G:$G,$I12)</f>
        <v>4.6817693290573477</v>
      </c>
      <c r="AH12" s="16">
        <f>SUMIFS(Cal_SepAssessedAdj!AH:AH,Cal_SepAssessedAdj!$E:$E,$E12,Cal_SepAssessedAdj!$F:$F,$J12,Cal_SepAssessedAdj!$G:$G,$I12)</f>
        <v>4.7871269886971799</v>
      </c>
      <c r="AI12" s="16">
        <f>SUMIFS(Cal_SepAssessedAdj!AI:AI,Cal_SepAssessedAdj!$E:$E,$E12,Cal_SepAssessedAdj!$F:$F,$J12,Cal_SepAssessedAdj!$G:$G,$I12)</f>
        <v>5.1078635804105232</v>
      </c>
      <c r="AJ12" s="16">
        <f>SUMIFS(Cal_SepAssessedAdj!AJ:AJ,Cal_SepAssessedAdj!$E:$E,$E12,Cal_SepAssessedAdj!$F:$F,$J12,Cal_SepAssessedAdj!$G:$G,$I12)</f>
        <v>4.9522834109139762</v>
      </c>
      <c r="AK12" s="16">
        <f>SUMIFS(Cal_SepAssessedAdj!AK:AK,Cal_SepAssessedAdj!$E:$E,$E12,Cal_SepAssessedAdj!$F:$F,$J12,Cal_SepAssessedAdj!$G:$G,$I12)</f>
        <v>5.0773057230036684</v>
      </c>
      <c r="AM12" s="55"/>
      <c r="AN12" s="55"/>
      <c r="AO12" s="55"/>
      <c r="AP12" s="55"/>
      <c r="AQ12" s="55"/>
      <c r="AR12" s="55"/>
    </row>
    <row r="13" spans="1:60">
      <c r="E13" s="51" t="s">
        <v>26</v>
      </c>
      <c r="F13" s="51" t="s">
        <v>175</v>
      </c>
      <c r="I13" s="51" t="s">
        <v>180</v>
      </c>
      <c r="J13" s="51" t="s">
        <v>196</v>
      </c>
      <c r="K13" s="79" t="str">
        <f t="shared" si="0"/>
        <v>NWMaintenance</v>
      </c>
      <c r="L13" s="51" t="s">
        <v>108</v>
      </c>
      <c r="R13" s="55"/>
      <c r="T13" s="16">
        <f>SUMIFS(Cal_SepAssessedAdj!T:T,Cal_SepAssessedAdj!$E:$E,$E13,Cal_SepAssessedAdj!$F:$F,$J13,Cal_SepAssessedAdj!$G:$G,$I13)</f>
        <v>0</v>
      </c>
      <c r="U13" s="16">
        <f>SUMIFS(Cal_SepAssessedAdj!U:U,Cal_SepAssessedAdj!$E:$E,$E13,Cal_SepAssessedAdj!$F:$F,$J13,Cal_SepAssessedAdj!$G:$G,$I13)</f>
        <v>0</v>
      </c>
      <c r="V13" s="16">
        <f>SUMIFS(Cal_SepAssessedAdj!V:V,Cal_SepAssessedAdj!$E:$E,$E13,Cal_SepAssessedAdj!$F:$F,$J13,Cal_SepAssessedAdj!$G:$G,$I13)</f>
        <v>0</v>
      </c>
      <c r="W13" s="16">
        <f>SUMIFS(Cal_SepAssessedAdj!W:W,Cal_SepAssessedAdj!$E:$E,$E13,Cal_SepAssessedAdj!$F:$F,$J13,Cal_SepAssessedAdj!$G:$G,$I13)</f>
        <v>0</v>
      </c>
      <c r="X13" s="16">
        <f>SUMIFS(Cal_SepAssessedAdj!X:X,Cal_SepAssessedAdj!$E:$E,$E13,Cal_SepAssessedAdj!$F:$F,$J13,Cal_SepAssessedAdj!$G:$G,$I13)</f>
        <v>0</v>
      </c>
      <c r="Y13" s="16">
        <f>SUMIFS(Cal_SepAssessedAdj!Y:Y,Cal_SepAssessedAdj!$E:$E,$E13,Cal_SepAssessedAdj!$F:$F,$J13,Cal_SepAssessedAdj!$G:$G,$I13)</f>
        <v>0</v>
      </c>
      <c r="Z13" s="16">
        <f>SUMIFS(Cal_SepAssessedAdj!Z:Z,Cal_SepAssessedAdj!$E:$E,$E13,Cal_SepAssessedAdj!$F:$F,$J13,Cal_SepAssessedAdj!$G:$G,$I13)</f>
        <v>0</v>
      </c>
      <c r="AA13" s="16">
        <f>SUMIFS(Cal_SepAssessedAdj!AA:AA,Cal_SepAssessedAdj!$E:$E,$E13,Cal_SepAssessedAdj!$F:$F,$J13,Cal_SepAssessedAdj!$G:$G,$I13)</f>
        <v>0</v>
      </c>
      <c r="AB13" s="16">
        <f>SUMIFS(Cal_SepAssessedAdj!AB:AB,Cal_SepAssessedAdj!$E:$E,$E13,Cal_SepAssessedAdj!$F:$F,$J13,Cal_SepAssessedAdj!$G:$G,$I13)</f>
        <v>0</v>
      </c>
      <c r="AC13" s="16">
        <f>SUMIFS(Cal_SepAssessedAdj!AC:AC,Cal_SepAssessedAdj!$E:$E,$E13,Cal_SepAssessedAdj!$F:$F,$J13,Cal_SepAssessedAdj!$G:$G,$I13)</f>
        <v>0</v>
      </c>
      <c r="AD13" s="16">
        <f>SUMIFS(Cal_SepAssessedAdj!AD:AD,Cal_SepAssessedAdj!$E:$E,$E13,Cal_SepAssessedAdj!$F:$F,$J13,Cal_SepAssessedAdj!$G:$G,$I13)</f>
        <v>0</v>
      </c>
      <c r="AE13" s="16">
        <f>SUMIFS(Cal_SepAssessedAdj!AE:AE,Cal_SepAssessedAdj!$E:$E,$E13,Cal_SepAssessedAdj!$F:$F,$J13,Cal_SepAssessedAdj!$G:$G,$I13)</f>
        <v>0</v>
      </c>
      <c r="AF13" s="16">
        <f>SUMIFS(Cal_SepAssessedAdj!AF:AF,Cal_SepAssessedAdj!$E:$E,$E13,Cal_SepAssessedAdj!$F:$F,$J13,Cal_SepAssessedAdj!$G:$G,$I13)</f>
        <v>0</v>
      </c>
      <c r="AG13" s="16">
        <f>SUMIFS(Cal_SepAssessedAdj!AG:AG,Cal_SepAssessedAdj!$E:$E,$E13,Cal_SepAssessedAdj!$F:$F,$J13,Cal_SepAssessedAdj!$G:$G,$I13)</f>
        <v>1.0512116538471252</v>
      </c>
      <c r="AH13" s="16">
        <f>SUMIFS(Cal_SepAssessedAdj!AH:AH,Cal_SepAssessedAdj!$E:$E,$E13,Cal_SepAssessedAdj!$F:$F,$J13,Cal_SepAssessedAdj!$G:$G,$I13)</f>
        <v>1.1424408354745621</v>
      </c>
      <c r="AI13" s="16">
        <f>SUMIFS(Cal_SepAssessedAdj!AI:AI,Cal_SepAssessedAdj!$E:$E,$E13,Cal_SepAssessedAdj!$F:$F,$J13,Cal_SepAssessedAdj!$G:$G,$I13)</f>
        <v>1.1922243417507836</v>
      </c>
      <c r="AJ13" s="16">
        <f>SUMIFS(Cal_SepAssessedAdj!AJ:AJ,Cal_SepAssessedAdj!$E:$E,$E13,Cal_SepAssessedAdj!$F:$F,$J13,Cal_SepAssessedAdj!$G:$G,$I13)</f>
        <v>1.1232332408458932</v>
      </c>
      <c r="AK13" s="16">
        <f>SUMIFS(Cal_SepAssessedAdj!AK:AK,Cal_SepAssessedAdj!$E:$E,$E13,Cal_SepAssessedAdj!$F:$F,$J13,Cal_SepAssessedAdj!$G:$G,$I13)</f>
        <v>1.1634772427229729</v>
      </c>
      <c r="AM13" s="55"/>
      <c r="AN13" s="55"/>
      <c r="AO13" s="55"/>
      <c r="AP13" s="55"/>
      <c r="AQ13" s="55"/>
      <c r="AR13" s="55"/>
    </row>
    <row r="14" spans="1:60">
      <c r="E14" s="51" t="s">
        <v>28</v>
      </c>
      <c r="F14" s="51" t="s">
        <v>175</v>
      </c>
      <c r="I14" s="51" t="s">
        <v>180</v>
      </c>
      <c r="J14" s="51" t="s">
        <v>196</v>
      </c>
      <c r="K14" s="79" t="str">
        <f t="shared" si="0"/>
        <v>WMMaintenance</v>
      </c>
      <c r="L14" s="51" t="s">
        <v>108</v>
      </c>
      <c r="R14" s="55"/>
      <c r="T14" s="16">
        <f>SUMIFS(Cal_SepAssessedAdj!T:T,Cal_SepAssessedAdj!$E:$E,$E14,Cal_SepAssessedAdj!$F:$F,$J14,Cal_SepAssessedAdj!$G:$G,$I14)</f>
        <v>0</v>
      </c>
      <c r="U14" s="16">
        <f>SUMIFS(Cal_SepAssessedAdj!U:U,Cal_SepAssessedAdj!$E:$E,$E14,Cal_SepAssessedAdj!$F:$F,$J14,Cal_SepAssessedAdj!$G:$G,$I14)</f>
        <v>0</v>
      </c>
      <c r="V14" s="16">
        <f>SUMIFS(Cal_SepAssessedAdj!V:V,Cal_SepAssessedAdj!$E:$E,$E14,Cal_SepAssessedAdj!$F:$F,$J14,Cal_SepAssessedAdj!$G:$G,$I14)</f>
        <v>0</v>
      </c>
      <c r="W14" s="16">
        <f>SUMIFS(Cal_SepAssessedAdj!W:W,Cal_SepAssessedAdj!$E:$E,$E14,Cal_SepAssessedAdj!$F:$F,$J14,Cal_SepAssessedAdj!$G:$G,$I14)</f>
        <v>0</v>
      </c>
      <c r="X14" s="16">
        <f>SUMIFS(Cal_SepAssessedAdj!X:X,Cal_SepAssessedAdj!$E:$E,$E14,Cal_SepAssessedAdj!$F:$F,$J14,Cal_SepAssessedAdj!$G:$G,$I14)</f>
        <v>0</v>
      </c>
      <c r="Y14" s="16">
        <f>SUMIFS(Cal_SepAssessedAdj!Y:Y,Cal_SepAssessedAdj!$E:$E,$E14,Cal_SepAssessedAdj!$F:$F,$J14,Cal_SepAssessedAdj!$G:$G,$I14)</f>
        <v>0</v>
      </c>
      <c r="Z14" s="16">
        <f>SUMIFS(Cal_SepAssessedAdj!Z:Z,Cal_SepAssessedAdj!$E:$E,$E14,Cal_SepAssessedAdj!$F:$F,$J14,Cal_SepAssessedAdj!$G:$G,$I14)</f>
        <v>0</v>
      </c>
      <c r="AA14" s="16">
        <f>SUMIFS(Cal_SepAssessedAdj!AA:AA,Cal_SepAssessedAdj!$E:$E,$E14,Cal_SepAssessedAdj!$F:$F,$J14,Cal_SepAssessedAdj!$G:$G,$I14)</f>
        <v>0</v>
      </c>
      <c r="AB14" s="16">
        <f>SUMIFS(Cal_SepAssessedAdj!AB:AB,Cal_SepAssessedAdj!$E:$E,$E14,Cal_SepAssessedAdj!$F:$F,$J14,Cal_SepAssessedAdj!$G:$G,$I14)</f>
        <v>0</v>
      </c>
      <c r="AC14" s="16">
        <f>SUMIFS(Cal_SepAssessedAdj!AC:AC,Cal_SepAssessedAdj!$E:$E,$E14,Cal_SepAssessedAdj!$F:$F,$J14,Cal_SepAssessedAdj!$G:$G,$I14)</f>
        <v>0</v>
      </c>
      <c r="AD14" s="16">
        <f>SUMIFS(Cal_SepAssessedAdj!AD:AD,Cal_SepAssessedAdj!$E:$E,$E14,Cal_SepAssessedAdj!$F:$F,$J14,Cal_SepAssessedAdj!$G:$G,$I14)</f>
        <v>0</v>
      </c>
      <c r="AE14" s="16">
        <f>SUMIFS(Cal_SepAssessedAdj!AE:AE,Cal_SepAssessedAdj!$E:$E,$E14,Cal_SepAssessedAdj!$F:$F,$J14,Cal_SepAssessedAdj!$G:$G,$I14)</f>
        <v>0</v>
      </c>
      <c r="AF14" s="16">
        <f>SUMIFS(Cal_SepAssessedAdj!AF:AF,Cal_SepAssessedAdj!$E:$E,$E14,Cal_SepAssessedAdj!$F:$F,$J14,Cal_SepAssessedAdj!$G:$G,$I14)</f>
        <v>0</v>
      </c>
      <c r="AG14" s="16">
        <f>SUMIFS(Cal_SepAssessedAdj!AG:AG,Cal_SepAssessedAdj!$E:$E,$E14,Cal_SepAssessedAdj!$F:$F,$J14,Cal_SepAssessedAdj!$G:$G,$I14)</f>
        <v>0.60594061604504956</v>
      </c>
      <c r="AH14" s="16">
        <f>SUMIFS(Cal_SepAssessedAdj!AH:AH,Cal_SepAssessedAdj!$E:$E,$E14,Cal_SepAssessedAdj!$F:$F,$J14,Cal_SepAssessedAdj!$G:$G,$I14)</f>
        <v>0.67812449566333743</v>
      </c>
      <c r="AI14" s="16">
        <f>SUMIFS(Cal_SepAssessedAdj!AI:AI,Cal_SepAssessedAdj!$E:$E,$E14,Cal_SepAssessedAdj!$F:$F,$J14,Cal_SepAssessedAdj!$G:$G,$I14)</f>
        <v>0.73315393247844218</v>
      </c>
      <c r="AJ14" s="16">
        <f>SUMIFS(Cal_SepAssessedAdj!AJ:AJ,Cal_SepAssessedAdj!$E:$E,$E14,Cal_SepAssessedAdj!$F:$F,$J14,Cal_SepAssessedAdj!$G:$G,$I14)</f>
        <v>0.61755012684926358</v>
      </c>
      <c r="AK14" s="16">
        <f>SUMIFS(Cal_SepAssessedAdj!AK:AK,Cal_SepAssessedAdj!$E:$E,$E14,Cal_SepAssessedAdj!$F:$F,$J14,Cal_SepAssessedAdj!$G:$G,$I14)</f>
        <v>0.62388637947051595</v>
      </c>
      <c r="AM14" s="55"/>
      <c r="AN14" s="55"/>
      <c r="AO14" s="55"/>
      <c r="AP14" s="55"/>
      <c r="AQ14" s="55"/>
      <c r="AR14" s="55"/>
    </row>
    <row r="15" spans="1:60">
      <c r="E15" s="51" t="s">
        <v>30</v>
      </c>
      <c r="F15" s="51" t="s">
        <v>175</v>
      </c>
      <c r="I15" s="51" t="s">
        <v>180</v>
      </c>
      <c r="J15" s="51" t="s">
        <v>196</v>
      </c>
      <c r="K15" s="79" t="str">
        <f t="shared" si="0"/>
        <v>NGNMaintenance</v>
      </c>
      <c r="L15" s="51" t="s">
        <v>108</v>
      </c>
      <c r="R15" s="55"/>
      <c r="T15" s="16">
        <f>SUMIFS(Cal_SepAssessedAdj!T:T,Cal_SepAssessedAdj!$E:$E,$E15,Cal_SepAssessedAdj!$F:$F,$J15,Cal_SepAssessedAdj!$G:$G,$I15)</f>
        <v>0</v>
      </c>
      <c r="U15" s="16">
        <f>SUMIFS(Cal_SepAssessedAdj!U:U,Cal_SepAssessedAdj!$E:$E,$E15,Cal_SepAssessedAdj!$F:$F,$J15,Cal_SepAssessedAdj!$G:$G,$I15)</f>
        <v>0</v>
      </c>
      <c r="V15" s="16">
        <f>SUMIFS(Cal_SepAssessedAdj!V:V,Cal_SepAssessedAdj!$E:$E,$E15,Cal_SepAssessedAdj!$F:$F,$J15,Cal_SepAssessedAdj!$G:$G,$I15)</f>
        <v>0</v>
      </c>
      <c r="W15" s="16">
        <f>SUMIFS(Cal_SepAssessedAdj!W:W,Cal_SepAssessedAdj!$E:$E,$E15,Cal_SepAssessedAdj!$F:$F,$J15,Cal_SepAssessedAdj!$G:$G,$I15)</f>
        <v>0</v>
      </c>
      <c r="X15" s="16">
        <f>SUMIFS(Cal_SepAssessedAdj!X:X,Cal_SepAssessedAdj!$E:$E,$E15,Cal_SepAssessedAdj!$F:$F,$J15,Cal_SepAssessedAdj!$G:$G,$I15)</f>
        <v>0</v>
      </c>
      <c r="Y15" s="16">
        <f>SUMIFS(Cal_SepAssessedAdj!Y:Y,Cal_SepAssessedAdj!$E:$E,$E15,Cal_SepAssessedAdj!$F:$F,$J15,Cal_SepAssessedAdj!$G:$G,$I15)</f>
        <v>0</v>
      </c>
      <c r="Z15" s="16">
        <f>SUMIFS(Cal_SepAssessedAdj!Z:Z,Cal_SepAssessedAdj!$E:$E,$E15,Cal_SepAssessedAdj!$F:$F,$J15,Cal_SepAssessedAdj!$G:$G,$I15)</f>
        <v>0</v>
      </c>
      <c r="AA15" s="16">
        <f>SUMIFS(Cal_SepAssessedAdj!AA:AA,Cal_SepAssessedAdj!$E:$E,$E15,Cal_SepAssessedAdj!$F:$F,$J15,Cal_SepAssessedAdj!$G:$G,$I15)</f>
        <v>0</v>
      </c>
      <c r="AB15" s="16">
        <f>SUMIFS(Cal_SepAssessedAdj!AB:AB,Cal_SepAssessedAdj!$E:$E,$E15,Cal_SepAssessedAdj!$F:$F,$J15,Cal_SepAssessedAdj!$G:$G,$I15)</f>
        <v>0</v>
      </c>
      <c r="AC15" s="16">
        <f>SUMIFS(Cal_SepAssessedAdj!AC:AC,Cal_SepAssessedAdj!$E:$E,$E15,Cal_SepAssessedAdj!$F:$F,$J15,Cal_SepAssessedAdj!$G:$G,$I15)</f>
        <v>0</v>
      </c>
      <c r="AD15" s="16">
        <f>SUMIFS(Cal_SepAssessedAdj!AD:AD,Cal_SepAssessedAdj!$E:$E,$E15,Cal_SepAssessedAdj!$F:$F,$J15,Cal_SepAssessedAdj!$G:$G,$I15)</f>
        <v>0</v>
      </c>
      <c r="AE15" s="16">
        <f>SUMIFS(Cal_SepAssessedAdj!AE:AE,Cal_SepAssessedAdj!$E:$E,$E15,Cal_SepAssessedAdj!$F:$F,$J15,Cal_SepAssessedAdj!$G:$G,$I15)</f>
        <v>0</v>
      </c>
      <c r="AF15" s="16">
        <f>SUMIFS(Cal_SepAssessedAdj!AF:AF,Cal_SepAssessedAdj!$E:$E,$E15,Cal_SepAssessedAdj!$F:$F,$J15,Cal_SepAssessedAdj!$G:$G,$I15)</f>
        <v>0</v>
      </c>
      <c r="AG15" s="16">
        <f>SUMIFS(Cal_SepAssessedAdj!AG:AG,Cal_SepAssessedAdj!$E:$E,$E15,Cal_SepAssessedAdj!$F:$F,$J15,Cal_SepAssessedAdj!$G:$G,$I15)</f>
        <v>3.4685386732658267E-4</v>
      </c>
      <c r="AH15" s="16">
        <f>SUMIFS(Cal_SepAssessedAdj!AH:AH,Cal_SepAssessedAdj!$E:$E,$E15,Cal_SepAssessedAdj!$F:$F,$J15,Cal_SepAssessedAdj!$G:$G,$I15)</f>
        <v>3.4658583693955244E-4</v>
      </c>
      <c r="AI15" s="16">
        <f>SUMIFS(Cal_SepAssessedAdj!AI:AI,Cal_SepAssessedAdj!$E:$E,$E15,Cal_SepAssessedAdj!$F:$F,$J15,Cal_SepAssessedAdj!$G:$G,$I15)</f>
        <v>3.4751025204094485E-4</v>
      </c>
      <c r="AJ15" s="16">
        <f>SUMIFS(Cal_SepAssessedAdj!AJ:AJ,Cal_SepAssessedAdj!$E:$E,$E15,Cal_SepAssessedAdj!$F:$F,$J15,Cal_SepAssessedAdj!$G:$G,$I15)</f>
        <v>3.5269360652749837E-4</v>
      </c>
      <c r="AK15" s="16">
        <f>SUMIFS(Cal_SepAssessedAdj!AK:AK,Cal_SepAssessedAdj!$E:$E,$E15,Cal_SepAssessedAdj!$F:$F,$J15,Cal_SepAssessedAdj!$G:$G,$I15)</f>
        <v>3.5105487502524785E-4</v>
      </c>
      <c r="AM15" s="55"/>
      <c r="AN15" s="55"/>
      <c r="AO15" s="55"/>
      <c r="AP15" s="55"/>
      <c r="AQ15" s="55"/>
      <c r="AR15" s="55"/>
    </row>
    <row r="16" spans="1:60">
      <c r="E16" s="51" t="s">
        <v>32</v>
      </c>
      <c r="F16" s="51" t="s">
        <v>175</v>
      </c>
      <c r="I16" s="51" t="s">
        <v>180</v>
      </c>
      <c r="J16" s="51" t="s">
        <v>196</v>
      </c>
      <c r="K16" s="79" t="str">
        <f t="shared" si="0"/>
        <v>ScMaintenance</v>
      </c>
      <c r="L16" s="51" t="s">
        <v>108</v>
      </c>
      <c r="R16" s="55"/>
      <c r="T16" s="16">
        <f>SUMIFS(Cal_SepAssessedAdj!T:T,Cal_SepAssessedAdj!$E:$E,$E16,Cal_SepAssessedAdj!$F:$F,$J16,Cal_SepAssessedAdj!$G:$G,$I16)</f>
        <v>0</v>
      </c>
      <c r="U16" s="16">
        <f>SUMIFS(Cal_SepAssessedAdj!U:U,Cal_SepAssessedAdj!$E:$E,$E16,Cal_SepAssessedAdj!$F:$F,$J16,Cal_SepAssessedAdj!$G:$G,$I16)</f>
        <v>0</v>
      </c>
      <c r="V16" s="16">
        <f>SUMIFS(Cal_SepAssessedAdj!V:V,Cal_SepAssessedAdj!$E:$E,$E16,Cal_SepAssessedAdj!$F:$F,$J16,Cal_SepAssessedAdj!$G:$G,$I16)</f>
        <v>0</v>
      </c>
      <c r="W16" s="16">
        <f>SUMIFS(Cal_SepAssessedAdj!W:W,Cal_SepAssessedAdj!$E:$E,$E16,Cal_SepAssessedAdj!$F:$F,$J16,Cal_SepAssessedAdj!$G:$G,$I16)</f>
        <v>0</v>
      </c>
      <c r="X16" s="16">
        <f>SUMIFS(Cal_SepAssessedAdj!X:X,Cal_SepAssessedAdj!$E:$E,$E16,Cal_SepAssessedAdj!$F:$F,$J16,Cal_SepAssessedAdj!$G:$G,$I16)</f>
        <v>0</v>
      </c>
      <c r="Y16" s="16">
        <f>SUMIFS(Cal_SepAssessedAdj!Y:Y,Cal_SepAssessedAdj!$E:$E,$E16,Cal_SepAssessedAdj!$F:$F,$J16,Cal_SepAssessedAdj!$G:$G,$I16)</f>
        <v>0</v>
      </c>
      <c r="Z16" s="16">
        <f>SUMIFS(Cal_SepAssessedAdj!Z:Z,Cal_SepAssessedAdj!$E:$E,$E16,Cal_SepAssessedAdj!$F:$F,$J16,Cal_SepAssessedAdj!$G:$G,$I16)</f>
        <v>0</v>
      </c>
      <c r="AA16" s="16">
        <f>SUMIFS(Cal_SepAssessedAdj!AA:AA,Cal_SepAssessedAdj!$E:$E,$E16,Cal_SepAssessedAdj!$F:$F,$J16,Cal_SepAssessedAdj!$G:$G,$I16)</f>
        <v>0</v>
      </c>
      <c r="AB16" s="16">
        <f>SUMIFS(Cal_SepAssessedAdj!AB:AB,Cal_SepAssessedAdj!$E:$E,$E16,Cal_SepAssessedAdj!$F:$F,$J16,Cal_SepAssessedAdj!$G:$G,$I16)</f>
        <v>0</v>
      </c>
      <c r="AC16" s="16">
        <f>SUMIFS(Cal_SepAssessedAdj!AC:AC,Cal_SepAssessedAdj!$E:$E,$E16,Cal_SepAssessedAdj!$F:$F,$J16,Cal_SepAssessedAdj!$G:$G,$I16)</f>
        <v>0</v>
      </c>
      <c r="AD16" s="16">
        <f>SUMIFS(Cal_SepAssessedAdj!AD:AD,Cal_SepAssessedAdj!$E:$E,$E16,Cal_SepAssessedAdj!$F:$F,$J16,Cal_SepAssessedAdj!$G:$G,$I16)</f>
        <v>0</v>
      </c>
      <c r="AE16" s="16">
        <f>SUMIFS(Cal_SepAssessedAdj!AE:AE,Cal_SepAssessedAdj!$E:$E,$E16,Cal_SepAssessedAdj!$F:$F,$J16,Cal_SepAssessedAdj!$G:$G,$I16)</f>
        <v>0</v>
      </c>
      <c r="AF16" s="16">
        <f>SUMIFS(Cal_SepAssessedAdj!AF:AF,Cal_SepAssessedAdj!$E:$E,$E16,Cal_SepAssessedAdj!$F:$F,$J16,Cal_SepAssessedAdj!$G:$G,$I16)</f>
        <v>0</v>
      </c>
      <c r="AG16" s="16">
        <f>SUMIFS(Cal_SepAssessedAdj!AG:AG,Cal_SepAssessedAdj!$E:$E,$E16,Cal_SepAssessedAdj!$F:$F,$J16,Cal_SepAssessedAdj!$G:$G,$I16)</f>
        <v>0.66360791035340916</v>
      </c>
      <c r="AH16" s="16">
        <f>SUMIFS(Cal_SepAssessedAdj!AH:AH,Cal_SepAssessedAdj!$E:$E,$E16,Cal_SepAssessedAdj!$F:$F,$J16,Cal_SepAssessedAdj!$G:$G,$I16)</f>
        <v>0.66520759985544442</v>
      </c>
      <c r="AI16" s="16">
        <f>SUMIFS(Cal_SepAssessedAdj!AI:AI,Cal_SepAssessedAdj!$E:$E,$E16,Cal_SepAssessedAdj!$F:$F,$J16,Cal_SepAssessedAdj!$G:$G,$I16)</f>
        <v>0.67093858373661197</v>
      </c>
      <c r="AJ16" s="16">
        <f>SUMIFS(Cal_SepAssessedAdj!AJ:AJ,Cal_SepAssessedAdj!$E:$E,$E16,Cal_SepAssessedAdj!$F:$F,$J16,Cal_SepAssessedAdj!$G:$G,$I16)</f>
        <v>0.68751909704760528</v>
      </c>
      <c r="AK16" s="16">
        <f>SUMIFS(Cal_SepAssessedAdj!AK:AK,Cal_SepAssessedAdj!$E:$E,$E16,Cal_SepAssessedAdj!$F:$F,$J16,Cal_SepAssessedAdj!$G:$G,$I16)</f>
        <v>0.68382466435782074</v>
      </c>
      <c r="AM16" s="55"/>
      <c r="AN16" s="55"/>
      <c r="AO16" s="55"/>
      <c r="AP16" s="55"/>
      <c r="AQ16" s="55"/>
      <c r="AR16" s="55"/>
    </row>
    <row r="17" spans="5:44">
      <c r="E17" s="51" t="s">
        <v>34</v>
      </c>
      <c r="F17" s="51" t="s">
        <v>175</v>
      </c>
      <c r="I17" s="51" t="s">
        <v>180</v>
      </c>
      <c r="J17" s="51" t="s">
        <v>196</v>
      </c>
      <c r="K17" s="79" t="str">
        <f t="shared" si="0"/>
        <v>SoMaintenance</v>
      </c>
      <c r="L17" s="51" t="s">
        <v>108</v>
      </c>
      <c r="R17" s="55"/>
      <c r="T17" s="16">
        <f>SUMIFS(Cal_SepAssessedAdj!T:T,Cal_SepAssessedAdj!$E:$E,$E17,Cal_SepAssessedAdj!$F:$F,$J17,Cal_SepAssessedAdj!$G:$G,$I17)</f>
        <v>0</v>
      </c>
      <c r="U17" s="16">
        <f>SUMIFS(Cal_SepAssessedAdj!U:U,Cal_SepAssessedAdj!$E:$E,$E17,Cal_SepAssessedAdj!$F:$F,$J17,Cal_SepAssessedAdj!$G:$G,$I17)</f>
        <v>0</v>
      </c>
      <c r="V17" s="16">
        <f>SUMIFS(Cal_SepAssessedAdj!V:V,Cal_SepAssessedAdj!$E:$E,$E17,Cal_SepAssessedAdj!$F:$F,$J17,Cal_SepAssessedAdj!$G:$G,$I17)</f>
        <v>0</v>
      </c>
      <c r="W17" s="16">
        <f>SUMIFS(Cal_SepAssessedAdj!W:W,Cal_SepAssessedAdj!$E:$E,$E17,Cal_SepAssessedAdj!$F:$F,$J17,Cal_SepAssessedAdj!$G:$G,$I17)</f>
        <v>0</v>
      </c>
      <c r="X17" s="16">
        <f>SUMIFS(Cal_SepAssessedAdj!X:X,Cal_SepAssessedAdj!$E:$E,$E17,Cal_SepAssessedAdj!$F:$F,$J17,Cal_SepAssessedAdj!$G:$G,$I17)</f>
        <v>0</v>
      </c>
      <c r="Y17" s="16">
        <f>SUMIFS(Cal_SepAssessedAdj!Y:Y,Cal_SepAssessedAdj!$E:$E,$E17,Cal_SepAssessedAdj!$F:$F,$J17,Cal_SepAssessedAdj!$G:$G,$I17)</f>
        <v>0</v>
      </c>
      <c r="Z17" s="16">
        <f>SUMIFS(Cal_SepAssessedAdj!Z:Z,Cal_SepAssessedAdj!$E:$E,$E17,Cal_SepAssessedAdj!$F:$F,$J17,Cal_SepAssessedAdj!$G:$G,$I17)</f>
        <v>0</v>
      </c>
      <c r="AA17" s="16">
        <f>SUMIFS(Cal_SepAssessedAdj!AA:AA,Cal_SepAssessedAdj!$E:$E,$E17,Cal_SepAssessedAdj!$F:$F,$J17,Cal_SepAssessedAdj!$G:$G,$I17)</f>
        <v>0</v>
      </c>
      <c r="AB17" s="16">
        <f>SUMIFS(Cal_SepAssessedAdj!AB:AB,Cal_SepAssessedAdj!$E:$E,$E17,Cal_SepAssessedAdj!$F:$F,$J17,Cal_SepAssessedAdj!$G:$G,$I17)</f>
        <v>0</v>
      </c>
      <c r="AC17" s="16">
        <f>SUMIFS(Cal_SepAssessedAdj!AC:AC,Cal_SepAssessedAdj!$E:$E,$E17,Cal_SepAssessedAdj!$F:$F,$J17,Cal_SepAssessedAdj!$G:$G,$I17)</f>
        <v>0</v>
      </c>
      <c r="AD17" s="16">
        <f>SUMIFS(Cal_SepAssessedAdj!AD:AD,Cal_SepAssessedAdj!$E:$E,$E17,Cal_SepAssessedAdj!$F:$F,$J17,Cal_SepAssessedAdj!$G:$G,$I17)</f>
        <v>0</v>
      </c>
      <c r="AE17" s="16">
        <f>SUMIFS(Cal_SepAssessedAdj!AE:AE,Cal_SepAssessedAdj!$E:$E,$E17,Cal_SepAssessedAdj!$F:$F,$J17,Cal_SepAssessedAdj!$G:$G,$I17)</f>
        <v>0</v>
      </c>
      <c r="AF17" s="16">
        <f>SUMIFS(Cal_SepAssessedAdj!AF:AF,Cal_SepAssessedAdj!$E:$E,$E17,Cal_SepAssessedAdj!$F:$F,$J17,Cal_SepAssessedAdj!$G:$G,$I17)</f>
        <v>0</v>
      </c>
      <c r="AG17" s="16">
        <f>SUMIFS(Cal_SepAssessedAdj!AG:AG,Cal_SepAssessedAdj!$E:$E,$E17,Cal_SepAssessedAdj!$F:$F,$J17,Cal_SepAssessedAdj!$G:$G,$I17)</f>
        <v>0.62067627633631994</v>
      </c>
      <c r="AH17" s="16">
        <f>SUMIFS(Cal_SepAssessedAdj!AH:AH,Cal_SepAssessedAdj!$E:$E,$E17,Cal_SepAssessedAdj!$F:$F,$J17,Cal_SepAssessedAdj!$G:$G,$I17)</f>
        <v>0.6238892063616458</v>
      </c>
      <c r="AI17" s="16">
        <f>SUMIFS(Cal_SepAssessedAdj!AI:AI,Cal_SepAssessedAdj!$E:$E,$E17,Cal_SepAssessedAdj!$F:$F,$J17,Cal_SepAssessedAdj!$G:$G,$I17)</f>
        <v>0.62748256879757047</v>
      </c>
      <c r="AJ17" s="16">
        <f>SUMIFS(Cal_SepAssessedAdj!AJ:AJ,Cal_SepAssessedAdj!$E:$E,$E17,Cal_SepAssessedAdj!$F:$F,$J17,Cal_SepAssessedAdj!$G:$G,$I17)</f>
        <v>0.64021825868151649</v>
      </c>
      <c r="AK17" s="16">
        <f>SUMIFS(Cal_SepAssessedAdj!AK:AK,Cal_SepAssessedAdj!$E:$E,$E17,Cal_SepAssessedAdj!$F:$F,$J17,Cal_SepAssessedAdj!$G:$G,$I17)</f>
        <v>0.63889549118053435</v>
      </c>
      <c r="AM17" s="55"/>
      <c r="AN17" s="55"/>
      <c r="AO17" s="55"/>
      <c r="AP17" s="55"/>
      <c r="AQ17" s="55"/>
      <c r="AR17" s="55"/>
    </row>
    <row r="18" spans="5:44">
      <c r="E18" s="51" t="s">
        <v>36</v>
      </c>
      <c r="F18" s="51" t="s">
        <v>175</v>
      </c>
      <c r="I18" s="51" t="s">
        <v>180</v>
      </c>
      <c r="J18" s="51" t="s">
        <v>196</v>
      </c>
      <c r="K18" s="79" t="str">
        <f t="shared" si="0"/>
        <v>WWUMaintenance</v>
      </c>
      <c r="L18" s="51" t="s">
        <v>108</v>
      </c>
      <c r="R18" s="55"/>
      <c r="T18" s="16">
        <f>SUMIFS(Cal_SepAssessedAdj!T:T,Cal_SepAssessedAdj!$E:$E,$E18,Cal_SepAssessedAdj!$F:$F,$J18,Cal_SepAssessedAdj!$G:$G,$I18)</f>
        <v>0</v>
      </c>
      <c r="U18" s="16">
        <f>SUMIFS(Cal_SepAssessedAdj!U:U,Cal_SepAssessedAdj!$E:$E,$E18,Cal_SepAssessedAdj!$F:$F,$J18,Cal_SepAssessedAdj!$G:$G,$I18)</f>
        <v>0</v>
      </c>
      <c r="V18" s="16">
        <f>SUMIFS(Cal_SepAssessedAdj!V:V,Cal_SepAssessedAdj!$E:$E,$E18,Cal_SepAssessedAdj!$F:$F,$J18,Cal_SepAssessedAdj!$G:$G,$I18)</f>
        <v>0</v>
      </c>
      <c r="W18" s="16">
        <f>SUMIFS(Cal_SepAssessedAdj!W:W,Cal_SepAssessedAdj!$E:$E,$E18,Cal_SepAssessedAdj!$F:$F,$J18,Cal_SepAssessedAdj!$G:$G,$I18)</f>
        <v>0</v>
      </c>
      <c r="X18" s="16">
        <f>SUMIFS(Cal_SepAssessedAdj!X:X,Cal_SepAssessedAdj!$E:$E,$E18,Cal_SepAssessedAdj!$F:$F,$J18,Cal_SepAssessedAdj!$G:$G,$I18)</f>
        <v>0</v>
      </c>
      <c r="Y18" s="16">
        <f>SUMIFS(Cal_SepAssessedAdj!Y:Y,Cal_SepAssessedAdj!$E:$E,$E18,Cal_SepAssessedAdj!$F:$F,$J18,Cal_SepAssessedAdj!$G:$G,$I18)</f>
        <v>0</v>
      </c>
      <c r="Z18" s="16">
        <f>SUMIFS(Cal_SepAssessedAdj!Z:Z,Cal_SepAssessedAdj!$E:$E,$E18,Cal_SepAssessedAdj!$F:$F,$J18,Cal_SepAssessedAdj!$G:$G,$I18)</f>
        <v>0</v>
      </c>
      <c r="AA18" s="16">
        <f>SUMIFS(Cal_SepAssessedAdj!AA:AA,Cal_SepAssessedAdj!$E:$E,$E18,Cal_SepAssessedAdj!$F:$F,$J18,Cal_SepAssessedAdj!$G:$G,$I18)</f>
        <v>0</v>
      </c>
      <c r="AB18" s="16">
        <f>SUMIFS(Cal_SepAssessedAdj!AB:AB,Cal_SepAssessedAdj!$E:$E,$E18,Cal_SepAssessedAdj!$F:$F,$J18,Cal_SepAssessedAdj!$G:$G,$I18)</f>
        <v>0</v>
      </c>
      <c r="AC18" s="16">
        <f>SUMIFS(Cal_SepAssessedAdj!AC:AC,Cal_SepAssessedAdj!$E:$E,$E18,Cal_SepAssessedAdj!$F:$F,$J18,Cal_SepAssessedAdj!$G:$G,$I18)</f>
        <v>0</v>
      </c>
      <c r="AD18" s="16">
        <f>SUMIFS(Cal_SepAssessedAdj!AD:AD,Cal_SepAssessedAdj!$E:$E,$E18,Cal_SepAssessedAdj!$F:$F,$J18,Cal_SepAssessedAdj!$G:$G,$I18)</f>
        <v>0</v>
      </c>
      <c r="AE18" s="16">
        <f>SUMIFS(Cal_SepAssessedAdj!AE:AE,Cal_SepAssessedAdj!$E:$E,$E18,Cal_SepAssessedAdj!$F:$F,$J18,Cal_SepAssessedAdj!$G:$G,$I18)</f>
        <v>0</v>
      </c>
      <c r="AF18" s="16">
        <f>SUMIFS(Cal_SepAssessedAdj!AF:AF,Cal_SepAssessedAdj!$E:$E,$E18,Cal_SepAssessedAdj!$F:$F,$J18,Cal_SepAssessedAdj!$G:$G,$I18)</f>
        <v>0</v>
      </c>
      <c r="AG18" s="16">
        <f>SUMIFS(Cal_SepAssessedAdj!AG:AG,Cal_SepAssessedAdj!$E:$E,$E18,Cal_SepAssessedAdj!$F:$F,$J18,Cal_SepAssessedAdj!$G:$G,$I18)</f>
        <v>0</v>
      </c>
      <c r="AH18" s="16">
        <f>SUMIFS(Cal_SepAssessedAdj!AH:AH,Cal_SepAssessedAdj!$E:$E,$E18,Cal_SepAssessedAdj!$F:$F,$J18,Cal_SepAssessedAdj!$G:$G,$I18)</f>
        <v>0</v>
      </c>
      <c r="AI18" s="16">
        <f>SUMIFS(Cal_SepAssessedAdj!AI:AI,Cal_SepAssessedAdj!$E:$E,$E18,Cal_SepAssessedAdj!$F:$F,$J18,Cal_SepAssessedAdj!$G:$G,$I18)</f>
        <v>0</v>
      </c>
      <c r="AJ18" s="16">
        <f>SUMIFS(Cal_SepAssessedAdj!AJ:AJ,Cal_SepAssessedAdj!$E:$E,$E18,Cal_SepAssessedAdj!$F:$F,$J18,Cal_SepAssessedAdj!$G:$G,$I18)</f>
        <v>0</v>
      </c>
      <c r="AK18" s="16">
        <f>SUMIFS(Cal_SepAssessedAdj!AK:AK,Cal_SepAssessedAdj!$E:$E,$E18,Cal_SepAssessedAdj!$F:$F,$J18,Cal_SepAssessedAdj!$G:$G,$I18)</f>
        <v>0</v>
      </c>
      <c r="AM18" s="55"/>
      <c r="AN18" s="55"/>
      <c r="AO18" s="55"/>
      <c r="AP18" s="55"/>
      <c r="AQ18" s="55"/>
      <c r="AR18" s="55"/>
    </row>
    <row r="19" spans="5:44">
      <c r="E19" s="51" t="s">
        <v>21</v>
      </c>
      <c r="F19" s="51" t="s">
        <v>192</v>
      </c>
      <c r="I19" s="51" t="s">
        <v>192</v>
      </c>
      <c r="J19" s="51" t="s">
        <v>196</v>
      </c>
      <c r="K19" s="79" t="str">
        <f t="shared" si="0"/>
        <v>EoERepex</v>
      </c>
      <c r="L19" s="51" t="s">
        <v>108</v>
      </c>
      <c r="R19" s="55"/>
      <c r="T19" s="16">
        <f>SUMIFS(Cal_SepAssessedAdj!T:T,Cal_SepAssessedAdj!$E:$E,$E19,Cal_SepAssessedAdj!$F:$F,$J19,Cal_SepAssessedAdj!$G:$G,$I19)</f>
        <v>0</v>
      </c>
      <c r="U19" s="16">
        <f>SUMIFS(Cal_SepAssessedAdj!U:U,Cal_SepAssessedAdj!$E:$E,$E19,Cal_SepAssessedAdj!$F:$F,$J19,Cal_SepAssessedAdj!$G:$G,$I19)</f>
        <v>0</v>
      </c>
      <c r="V19" s="16">
        <f>SUMIFS(Cal_SepAssessedAdj!V:V,Cal_SepAssessedAdj!$E:$E,$E19,Cal_SepAssessedAdj!$F:$F,$J19,Cal_SepAssessedAdj!$G:$G,$I19)</f>
        <v>0</v>
      </c>
      <c r="W19" s="16">
        <f>SUMIFS(Cal_SepAssessedAdj!W:W,Cal_SepAssessedAdj!$E:$E,$E19,Cal_SepAssessedAdj!$F:$F,$J19,Cal_SepAssessedAdj!$G:$G,$I19)</f>
        <v>0</v>
      </c>
      <c r="X19" s="16">
        <f>SUMIFS(Cal_SepAssessedAdj!X:X,Cal_SepAssessedAdj!$E:$E,$E19,Cal_SepAssessedAdj!$F:$F,$J19,Cal_SepAssessedAdj!$G:$G,$I19)</f>
        <v>0</v>
      </c>
      <c r="Y19" s="16">
        <f>SUMIFS(Cal_SepAssessedAdj!Y:Y,Cal_SepAssessedAdj!$E:$E,$E19,Cal_SepAssessedAdj!$F:$F,$J19,Cal_SepAssessedAdj!$G:$G,$I19)</f>
        <v>0</v>
      </c>
      <c r="Z19" s="16">
        <f>SUMIFS(Cal_SepAssessedAdj!Z:Z,Cal_SepAssessedAdj!$E:$E,$E19,Cal_SepAssessedAdj!$F:$F,$J19,Cal_SepAssessedAdj!$G:$G,$I19)</f>
        <v>0</v>
      </c>
      <c r="AA19" s="16">
        <f>SUMIFS(Cal_SepAssessedAdj!AA:AA,Cal_SepAssessedAdj!$E:$E,$E19,Cal_SepAssessedAdj!$F:$F,$J19,Cal_SepAssessedAdj!$G:$G,$I19)</f>
        <v>0</v>
      </c>
      <c r="AB19" s="16">
        <f>SUMIFS(Cal_SepAssessedAdj!AB:AB,Cal_SepAssessedAdj!$E:$E,$E19,Cal_SepAssessedAdj!$F:$F,$J19,Cal_SepAssessedAdj!$G:$G,$I19)</f>
        <v>0</v>
      </c>
      <c r="AC19" s="16">
        <f>SUMIFS(Cal_SepAssessedAdj!AC:AC,Cal_SepAssessedAdj!$E:$E,$E19,Cal_SepAssessedAdj!$F:$F,$J19,Cal_SepAssessedAdj!$G:$G,$I19)</f>
        <v>0</v>
      </c>
      <c r="AD19" s="16">
        <f>SUMIFS(Cal_SepAssessedAdj!AD:AD,Cal_SepAssessedAdj!$E:$E,$E19,Cal_SepAssessedAdj!$F:$F,$J19,Cal_SepAssessedAdj!$G:$G,$I19)</f>
        <v>0</v>
      </c>
      <c r="AE19" s="16">
        <f>SUMIFS(Cal_SepAssessedAdj!AE:AE,Cal_SepAssessedAdj!$E:$E,$E19,Cal_SepAssessedAdj!$F:$F,$J19,Cal_SepAssessedAdj!$G:$G,$I19)</f>
        <v>0</v>
      </c>
      <c r="AF19" s="16">
        <f>SUMIFS(Cal_SepAssessedAdj!AF:AF,Cal_SepAssessedAdj!$E:$E,$E19,Cal_SepAssessedAdj!$F:$F,$J19,Cal_SepAssessedAdj!$G:$G,$I19)</f>
        <v>0</v>
      </c>
      <c r="AG19" s="16">
        <f>SUMIFS(Cal_SepAssessedAdj!AG:AG,Cal_SepAssessedAdj!$E:$E,$E19,Cal_SepAssessedAdj!$F:$F,$J19,Cal_SepAssessedAdj!$G:$G,$I19)</f>
        <v>2.9740315194060756</v>
      </c>
      <c r="AH19" s="16">
        <f>SUMIFS(Cal_SepAssessedAdj!AH:AH,Cal_SepAssessedAdj!$E:$E,$E19,Cal_SepAssessedAdj!$F:$F,$J19,Cal_SepAssessedAdj!$G:$G,$I19)</f>
        <v>2.9305747748362787</v>
      </c>
      <c r="AI19" s="16">
        <f>SUMIFS(Cal_SepAssessedAdj!AI:AI,Cal_SepAssessedAdj!$E:$E,$E19,Cal_SepAssessedAdj!$F:$F,$J19,Cal_SepAssessedAdj!$G:$G,$I19)</f>
        <v>2.9044394770233781</v>
      </c>
      <c r="AJ19" s="16">
        <f>SUMIFS(Cal_SepAssessedAdj!AJ:AJ,Cal_SepAssessedAdj!$E:$E,$E19,Cal_SepAssessedAdj!$F:$F,$J19,Cal_SepAssessedAdj!$G:$G,$I19)</f>
        <v>2.908997519779926</v>
      </c>
      <c r="AK19" s="16">
        <f>SUMIFS(Cal_SepAssessedAdj!AK:AK,Cal_SepAssessedAdj!$E:$E,$E19,Cal_SepAssessedAdj!$F:$F,$J19,Cal_SepAssessedAdj!$G:$G,$I19)</f>
        <v>2.9140343185070892</v>
      </c>
      <c r="AM19" s="55"/>
      <c r="AN19" s="55"/>
      <c r="AO19" s="55"/>
      <c r="AP19" s="55"/>
      <c r="AQ19" s="55"/>
      <c r="AR19" s="55"/>
    </row>
    <row r="20" spans="5:44">
      <c r="E20" s="51" t="s">
        <v>24</v>
      </c>
      <c r="F20" s="51" t="s">
        <v>192</v>
      </c>
      <c r="I20" s="51" t="s">
        <v>192</v>
      </c>
      <c r="J20" s="51" t="s">
        <v>196</v>
      </c>
      <c r="K20" s="79" t="str">
        <f t="shared" si="0"/>
        <v>LonRepex</v>
      </c>
      <c r="L20" s="51" t="s">
        <v>108</v>
      </c>
      <c r="R20" s="55"/>
      <c r="T20" s="16">
        <f>SUMIFS(Cal_SepAssessedAdj!T:T,Cal_SepAssessedAdj!$E:$E,$E20,Cal_SepAssessedAdj!$F:$F,$J20,Cal_SepAssessedAdj!$G:$G,$I20)</f>
        <v>0</v>
      </c>
      <c r="U20" s="16">
        <f>SUMIFS(Cal_SepAssessedAdj!U:U,Cal_SepAssessedAdj!$E:$E,$E20,Cal_SepAssessedAdj!$F:$F,$J20,Cal_SepAssessedAdj!$G:$G,$I20)</f>
        <v>0</v>
      </c>
      <c r="V20" s="16">
        <f>SUMIFS(Cal_SepAssessedAdj!V:V,Cal_SepAssessedAdj!$E:$E,$E20,Cal_SepAssessedAdj!$F:$F,$J20,Cal_SepAssessedAdj!$G:$G,$I20)</f>
        <v>0</v>
      </c>
      <c r="W20" s="16">
        <f>SUMIFS(Cal_SepAssessedAdj!W:W,Cal_SepAssessedAdj!$E:$E,$E20,Cal_SepAssessedAdj!$F:$F,$J20,Cal_SepAssessedAdj!$G:$G,$I20)</f>
        <v>0</v>
      </c>
      <c r="X20" s="16">
        <f>SUMIFS(Cal_SepAssessedAdj!X:X,Cal_SepAssessedAdj!$E:$E,$E20,Cal_SepAssessedAdj!$F:$F,$J20,Cal_SepAssessedAdj!$G:$G,$I20)</f>
        <v>0</v>
      </c>
      <c r="Y20" s="16">
        <f>SUMIFS(Cal_SepAssessedAdj!Y:Y,Cal_SepAssessedAdj!$E:$E,$E20,Cal_SepAssessedAdj!$F:$F,$J20,Cal_SepAssessedAdj!$G:$G,$I20)</f>
        <v>0</v>
      </c>
      <c r="Z20" s="16">
        <f>SUMIFS(Cal_SepAssessedAdj!Z:Z,Cal_SepAssessedAdj!$E:$E,$E20,Cal_SepAssessedAdj!$F:$F,$J20,Cal_SepAssessedAdj!$G:$G,$I20)</f>
        <v>0</v>
      </c>
      <c r="AA20" s="16">
        <f>SUMIFS(Cal_SepAssessedAdj!AA:AA,Cal_SepAssessedAdj!$E:$E,$E20,Cal_SepAssessedAdj!$F:$F,$J20,Cal_SepAssessedAdj!$G:$G,$I20)</f>
        <v>0</v>
      </c>
      <c r="AB20" s="16">
        <f>SUMIFS(Cal_SepAssessedAdj!AB:AB,Cal_SepAssessedAdj!$E:$E,$E20,Cal_SepAssessedAdj!$F:$F,$J20,Cal_SepAssessedAdj!$G:$G,$I20)</f>
        <v>0</v>
      </c>
      <c r="AC20" s="16">
        <f>SUMIFS(Cal_SepAssessedAdj!AC:AC,Cal_SepAssessedAdj!$E:$E,$E20,Cal_SepAssessedAdj!$F:$F,$J20,Cal_SepAssessedAdj!$G:$G,$I20)</f>
        <v>0</v>
      </c>
      <c r="AD20" s="16">
        <f>SUMIFS(Cal_SepAssessedAdj!AD:AD,Cal_SepAssessedAdj!$E:$E,$E20,Cal_SepAssessedAdj!$F:$F,$J20,Cal_SepAssessedAdj!$G:$G,$I20)</f>
        <v>0</v>
      </c>
      <c r="AE20" s="16">
        <f>SUMIFS(Cal_SepAssessedAdj!AE:AE,Cal_SepAssessedAdj!$E:$E,$E20,Cal_SepAssessedAdj!$F:$F,$J20,Cal_SepAssessedAdj!$G:$G,$I20)</f>
        <v>0</v>
      </c>
      <c r="AF20" s="16">
        <f>SUMIFS(Cal_SepAssessedAdj!AF:AF,Cal_SepAssessedAdj!$E:$E,$E20,Cal_SepAssessedAdj!$F:$F,$J20,Cal_SepAssessedAdj!$G:$G,$I20)</f>
        <v>0</v>
      </c>
      <c r="AG20" s="16">
        <f>SUMIFS(Cal_SepAssessedAdj!AG:AG,Cal_SepAssessedAdj!$E:$E,$E20,Cal_SepAssessedAdj!$F:$F,$J20,Cal_SepAssessedAdj!$G:$G,$I20)</f>
        <v>13.948188398272769</v>
      </c>
      <c r="AH20" s="16">
        <f>SUMIFS(Cal_SepAssessedAdj!AH:AH,Cal_SepAssessedAdj!$E:$E,$E20,Cal_SepAssessedAdj!$F:$F,$J20,Cal_SepAssessedAdj!$G:$G,$I20)</f>
        <v>13.73897346432676</v>
      </c>
      <c r="AI20" s="16">
        <f>SUMIFS(Cal_SepAssessedAdj!AI:AI,Cal_SepAssessedAdj!$E:$E,$E20,Cal_SepAssessedAdj!$F:$F,$J20,Cal_SepAssessedAdj!$G:$G,$I20)</f>
        <v>13.61259156740082</v>
      </c>
      <c r="AJ20" s="16">
        <f>SUMIFS(Cal_SepAssessedAdj!AJ:AJ,Cal_SepAssessedAdj!$E:$E,$E20,Cal_SepAssessedAdj!$F:$F,$J20,Cal_SepAssessedAdj!$G:$G,$I20)</f>
        <v>13.632993884318743</v>
      </c>
      <c r="AK20" s="16">
        <f>SUMIFS(Cal_SepAssessedAdj!AK:AK,Cal_SepAssessedAdj!$E:$E,$E20,Cal_SepAssessedAdj!$F:$F,$J20,Cal_SepAssessedAdj!$G:$G,$I20)</f>
        <v>13.655678831823694</v>
      </c>
      <c r="AM20" s="55"/>
      <c r="AN20" s="55"/>
      <c r="AO20" s="55"/>
      <c r="AP20" s="55"/>
      <c r="AQ20" s="55"/>
      <c r="AR20" s="55"/>
    </row>
    <row r="21" spans="5:44">
      <c r="E21" s="51" t="s">
        <v>26</v>
      </c>
      <c r="F21" s="51" t="s">
        <v>192</v>
      </c>
      <c r="I21" s="51" t="s">
        <v>192</v>
      </c>
      <c r="J21" s="51" t="s">
        <v>196</v>
      </c>
      <c r="K21" s="79" t="str">
        <f t="shared" si="0"/>
        <v>NWRepex</v>
      </c>
      <c r="L21" s="51" t="s">
        <v>108</v>
      </c>
      <c r="R21" s="55"/>
      <c r="T21" s="16">
        <f>SUMIFS(Cal_SepAssessedAdj!T:T,Cal_SepAssessedAdj!$E:$E,$E21,Cal_SepAssessedAdj!$F:$F,$J21,Cal_SepAssessedAdj!$G:$G,$I21)</f>
        <v>0</v>
      </c>
      <c r="U21" s="16">
        <f>SUMIFS(Cal_SepAssessedAdj!U:U,Cal_SepAssessedAdj!$E:$E,$E21,Cal_SepAssessedAdj!$F:$F,$J21,Cal_SepAssessedAdj!$G:$G,$I21)</f>
        <v>0</v>
      </c>
      <c r="V21" s="16">
        <f>SUMIFS(Cal_SepAssessedAdj!V:V,Cal_SepAssessedAdj!$E:$E,$E21,Cal_SepAssessedAdj!$F:$F,$J21,Cal_SepAssessedAdj!$G:$G,$I21)</f>
        <v>0</v>
      </c>
      <c r="W21" s="16">
        <f>SUMIFS(Cal_SepAssessedAdj!W:W,Cal_SepAssessedAdj!$E:$E,$E21,Cal_SepAssessedAdj!$F:$F,$J21,Cal_SepAssessedAdj!$G:$G,$I21)</f>
        <v>0</v>
      </c>
      <c r="X21" s="16">
        <f>SUMIFS(Cal_SepAssessedAdj!X:X,Cal_SepAssessedAdj!$E:$E,$E21,Cal_SepAssessedAdj!$F:$F,$J21,Cal_SepAssessedAdj!$G:$G,$I21)</f>
        <v>0</v>
      </c>
      <c r="Y21" s="16">
        <f>SUMIFS(Cal_SepAssessedAdj!Y:Y,Cal_SepAssessedAdj!$E:$E,$E21,Cal_SepAssessedAdj!$F:$F,$J21,Cal_SepAssessedAdj!$G:$G,$I21)</f>
        <v>0</v>
      </c>
      <c r="Z21" s="16">
        <f>SUMIFS(Cal_SepAssessedAdj!Z:Z,Cal_SepAssessedAdj!$E:$E,$E21,Cal_SepAssessedAdj!$F:$F,$J21,Cal_SepAssessedAdj!$G:$G,$I21)</f>
        <v>0</v>
      </c>
      <c r="AA21" s="16">
        <f>SUMIFS(Cal_SepAssessedAdj!AA:AA,Cal_SepAssessedAdj!$E:$E,$E21,Cal_SepAssessedAdj!$F:$F,$J21,Cal_SepAssessedAdj!$G:$G,$I21)</f>
        <v>0</v>
      </c>
      <c r="AB21" s="16">
        <f>SUMIFS(Cal_SepAssessedAdj!AB:AB,Cal_SepAssessedAdj!$E:$E,$E21,Cal_SepAssessedAdj!$F:$F,$J21,Cal_SepAssessedAdj!$G:$G,$I21)</f>
        <v>0</v>
      </c>
      <c r="AC21" s="16">
        <f>SUMIFS(Cal_SepAssessedAdj!AC:AC,Cal_SepAssessedAdj!$E:$E,$E21,Cal_SepAssessedAdj!$F:$F,$J21,Cal_SepAssessedAdj!$G:$G,$I21)</f>
        <v>0</v>
      </c>
      <c r="AD21" s="16">
        <f>SUMIFS(Cal_SepAssessedAdj!AD:AD,Cal_SepAssessedAdj!$E:$E,$E21,Cal_SepAssessedAdj!$F:$F,$J21,Cal_SepAssessedAdj!$G:$G,$I21)</f>
        <v>0</v>
      </c>
      <c r="AE21" s="16">
        <f>SUMIFS(Cal_SepAssessedAdj!AE:AE,Cal_SepAssessedAdj!$E:$E,$E21,Cal_SepAssessedAdj!$F:$F,$J21,Cal_SepAssessedAdj!$G:$G,$I21)</f>
        <v>0</v>
      </c>
      <c r="AF21" s="16">
        <f>SUMIFS(Cal_SepAssessedAdj!AF:AF,Cal_SepAssessedAdj!$E:$E,$E21,Cal_SepAssessedAdj!$F:$F,$J21,Cal_SepAssessedAdj!$G:$G,$I21)</f>
        <v>0</v>
      </c>
      <c r="AG21" s="16">
        <f>SUMIFS(Cal_SepAssessedAdj!AG:AG,Cal_SepAssessedAdj!$E:$E,$E21,Cal_SepAssessedAdj!$F:$F,$J21,Cal_SepAssessedAdj!$G:$G,$I21)</f>
        <v>3.8391805328148276</v>
      </c>
      <c r="AH21" s="16">
        <f>SUMIFS(Cal_SepAssessedAdj!AH:AH,Cal_SepAssessedAdj!$E:$E,$E21,Cal_SepAssessedAdj!$F:$F,$J21,Cal_SepAssessedAdj!$G:$G,$I21)</f>
        <v>3.780691584484885</v>
      </c>
      <c r="AI21" s="16">
        <f>SUMIFS(Cal_SepAssessedAdj!AI:AI,Cal_SepAssessedAdj!$E:$E,$E21,Cal_SepAssessedAdj!$F:$F,$J21,Cal_SepAssessedAdj!$G:$G,$I21)</f>
        <v>3.7452688642489811</v>
      </c>
      <c r="AJ21" s="16">
        <f>SUMIFS(Cal_SepAssessedAdj!AJ:AJ,Cal_SepAssessedAdj!$E:$E,$E21,Cal_SepAssessedAdj!$F:$F,$J21,Cal_SepAssessedAdj!$G:$G,$I21)</f>
        <v>3.750721512117515</v>
      </c>
      <c r="AK21" s="16">
        <f>SUMIFS(Cal_SepAssessedAdj!AK:AK,Cal_SepAssessedAdj!$E:$E,$E21,Cal_SepAssessedAdj!$F:$F,$J21,Cal_SepAssessedAdj!$G:$G,$I21)</f>
        <v>3.7568086800175191</v>
      </c>
      <c r="AM21" s="55"/>
      <c r="AN21" s="55"/>
      <c r="AO21" s="55"/>
      <c r="AP21" s="55"/>
      <c r="AQ21" s="55"/>
      <c r="AR21" s="55"/>
    </row>
    <row r="22" spans="5:44">
      <c r="E22" s="51" t="s">
        <v>28</v>
      </c>
      <c r="F22" s="51" t="s">
        <v>192</v>
      </c>
      <c r="I22" s="51" t="s">
        <v>192</v>
      </c>
      <c r="J22" s="51" t="s">
        <v>196</v>
      </c>
      <c r="K22" s="79" t="str">
        <f t="shared" si="0"/>
        <v>WMRepex</v>
      </c>
      <c r="L22" s="51" t="s">
        <v>108</v>
      </c>
      <c r="R22" s="55"/>
      <c r="T22" s="16">
        <f>SUMIFS(Cal_SepAssessedAdj!T:T,Cal_SepAssessedAdj!$E:$E,$E22,Cal_SepAssessedAdj!$F:$F,$J22,Cal_SepAssessedAdj!$G:$G,$I22)</f>
        <v>0</v>
      </c>
      <c r="U22" s="16">
        <f>SUMIFS(Cal_SepAssessedAdj!U:U,Cal_SepAssessedAdj!$E:$E,$E22,Cal_SepAssessedAdj!$F:$F,$J22,Cal_SepAssessedAdj!$G:$G,$I22)</f>
        <v>0</v>
      </c>
      <c r="V22" s="16">
        <f>SUMIFS(Cal_SepAssessedAdj!V:V,Cal_SepAssessedAdj!$E:$E,$E22,Cal_SepAssessedAdj!$F:$F,$J22,Cal_SepAssessedAdj!$G:$G,$I22)</f>
        <v>0</v>
      </c>
      <c r="W22" s="16">
        <f>SUMIFS(Cal_SepAssessedAdj!W:W,Cal_SepAssessedAdj!$E:$E,$E22,Cal_SepAssessedAdj!$F:$F,$J22,Cal_SepAssessedAdj!$G:$G,$I22)</f>
        <v>0</v>
      </c>
      <c r="X22" s="16">
        <f>SUMIFS(Cal_SepAssessedAdj!X:X,Cal_SepAssessedAdj!$E:$E,$E22,Cal_SepAssessedAdj!$F:$F,$J22,Cal_SepAssessedAdj!$G:$G,$I22)</f>
        <v>0</v>
      </c>
      <c r="Y22" s="16">
        <f>SUMIFS(Cal_SepAssessedAdj!Y:Y,Cal_SepAssessedAdj!$E:$E,$E22,Cal_SepAssessedAdj!$F:$F,$J22,Cal_SepAssessedAdj!$G:$G,$I22)</f>
        <v>0</v>
      </c>
      <c r="Z22" s="16">
        <f>SUMIFS(Cal_SepAssessedAdj!Z:Z,Cal_SepAssessedAdj!$E:$E,$E22,Cal_SepAssessedAdj!$F:$F,$J22,Cal_SepAssessedAdj!$G:$G,$I22)</f>
        <v>0</v>
      </c>
      <c r="AA22" s="16">
        <f>SUMIFS(Cal_SepAssessedAdj!AA:AA,Cal_SepAssessedAdj!$E:$E,$E22,Cal_SepAssessedAdj!$F:$F,$J22,Cal_SepAssessedAdj!$G:$G,$I22)</f>
        <v>0</v>
      </c>
      <c r="AB22" s="16">
        <f>SUMIFS(Cal_SepAssessedAdj!AB:AB,Cal_SepAssessedAdj!$E:$E,$E22,Cal_SepAssessedAdj!$F:$F,$J22,Cal_SepAssessedAdj!$G:$G,$I22)</f>
        <v>0</v>
      </c>
      <c r="AC22" s="16">
        <f>SUMIFS(Cal_SepAssessedAdj!AC:AC,Cal_SepAssessedAdj!$E:$E,$E22,Cal_SepAssessedAdj!$F:$F,$J22,Cal_SepAssessedAdj!$G:$G,$I22)</f>
        <v>0</v>
      </c>
      <c r="AD22" s="16">
        <f>SUMIFS(Cal_SepAssessedAdj!AD:AD,Cal_SepAssessedAdj!$E:$E,$E22,Cal_SepAssessedAdj!$F:$F,$J22,Cal_SepAssessedAdj!$G:$G,$I22)</f>
        <v>0</v>
      </c>
      <c r="AE22" s="16">
        <f>SUMIFS(Cal_SepAssessedAdj!AE:AE,Cal_SepAssessedAdj!$E:$E,$E22,Cal_SepAssessedAdj!$F:$F,$J22,Cal_SepAssessedAdj!$G:$G,$I22)</f>
        <v>0</v>
      </c>
      <c r="AF22" s="16">
        <f>SUMIFS(Cal_SepAssessedAdj!AF:AF,Cal_SepAssessedAdj!$E:$E,$E22,Cal_SepAssessedAdj!$F:$F,$J22,Cal_SepAssessedAdj!$G:$G,$I22)</f>
        <v>0</v>
      </c>
      <c r="AG22" s="16">
        <f>SUMIFS(Cal_SepAssessedAdj!AG:AG,Cal_SepAssessedAdj!$E:$E,$E22,Cal_SepAssessedAdj!$F:$F,$J22,Cal_SepAssessedAdj!$G:$G,$I22)</f>
        <v>2.4988992591096184</v>
      </c>
      <c r="AH22" s="16">
        <f>SUMIFS(Cal_SepAssessedAdj!AH:AH,Cal_SepAssessedAdj!$E:$E,$E22,Cal_SepAssessedAdj!$F:$F,$J22,Cal_SepAssessedAdj!$G:$G,$I22)</f>
        <v>3.2952429347058518</v>
      </c>
      <c r="AI22" s="16">
        <f>SUMIFS(Cal_SepAssessedAdj!AI:AI,Cal_SepAssessedAdj!$E:$E,$E22,Cal_SepAssessedAdj!$F:$F,$J22,Cal_SepAssessedAdj!$G:$G,$I22)</f>
        <v>3.7590948244635798</v>
      </c>
      <c r="AJ22" s="16">
        <f>SUMIFS(Cal_SepAssessedAdj!AJ:AJ,Cal_SepAssessedAdj!$E:$E,$E22,Cal_SepAssessedAdj!$F:$F,$J22,Cal_SepAssessedAdj!$G:$G,$I22)</f>
        <v>4.3015269597332679</v>
      </c>
      <c r="AK22" s="16">
        <f>SUMIFS(Cal_SepAssessedAdj!AK:AK,Cal_SepAssessedAdj!$E:$E,$E22,Cal_SepAssessedAdj!$F:$F,$J22,Cal_SepAssessedAdj!$G:$G,$I22)</f>
        <v>4.3081362308720959</v>
      </c>
      <c r="AM22" s="55"/>
      <c r="AN22" s="55"/>
      <c r="AO22" s="55"/>
      <c r="AP22" s="55"/>
      <c r="AQ22" s="55"/>
      <c r="AR22" s="55"/>
    </row>
    <row r="23" spans="5:44">
      <c r="E23" s="51" t="s">
        <v>30</v>
      </c>
      <c r="F23" s="51" t="s">
        <v>192</v>
      </c>
      <c r="I23" s="51" t="s">
        <v>192</v>
      </c>
      <c r="J23" s="51" t="s">
        <v>196</v>
      </c>
      <c r="K23" s="79" t="str">
        <f t="shared" si="0"/>
        <v>NGNRepex</v>
      </c>
      <c r="L23" s="51" t="s">
        <v>108</v>
      </c>
      <c r="R23" s="55"/>
      <c r="T23" s="16">
        <f>SUMIFS(Cal_SepAssessedAdj!T:T,Cal_SepAssessedAdj!$E:$E,$E23,Cal_SepAssessedAdj!$F:$F,$J23,Cal_SepAssessedAdj!$G:$G,$I23)</f>
        <v>0</v>
      </c>
      <c r="U23" s="16">
        <f>SUMIFS(Cal_SepAssessedAdj!U:U,Cal_SepAssessedAdj!$E:$E,$E23,Cal_SepAssessedAdj!$F:$F,$J23,Cal_SepAssessedAdj!$G:$G,$I23)</f>
        <v>0</v>
      </c>
      <c r="V23" s="16">
        <f>SUMIFS(Cal_SepAssessedAdj!V:V,Cal_SepAssessedAdj!$E:$E,$E23,Cal_SepAssessedAdj!$F:$F,$J23,Cal_SepAssessedAdj!$G:$G,$I23)</f>
        <v>0</v>
      </c>
      <c r="W23" s="16">
        <f>SUMIFS(Cal_SepAssessedAdj!W:W,Cal_SepAssessedAdj!$E:$E,$E23,Cal_SepAssessedAdj!$F:$F,$J23,Cal_SepAssessedAdj!$G:$G,$I23)</f>
        <v>0</v>
      </c>
      <c r="X23" s="16">
        <f>SUMIFS(Cal_SepAssessedAdj!X:X,Cal_SepAssessedAdj!$E:$E,$E23,Cal_SepAssessedAdj!$F:$F,$J23,Cal_SepAssessedAdj!$G:$G,$I23)</f>
        <v>0</v>
      </c>
      <c r="Y23" s="16">
        <f>SUMIFS(Cal_SepAssessedAdj!Y:Y,Cal_SepAssessedAdj!$E:$E,$E23,Cal_SepAssessedAdj!$F:$F,$J23,Cal_SepAssessedAdj!$G:$G,$I23)</f>
        <v>0</v>
      </c>
      <c r="Z23" s="16">
        <f>SUMIFS(Cal_SepAssessedAdj!Z:Z,Cal_SepAssessedAdj!$E:$E,$E23,Cal_SepAssessedAdj!$F:$F,$J23,Cal_SepAssessedAdj!$G:$G,$I23)</f>
        <v>0</v>
      </c>
      <c r="AA23" s="16">
        <f>SUMIFS(Cal_SepAssessedAdj!AA:AA,Cal_SepAssessedAdj!$E:$E,$E23,Cal_SepAssessedAdj!$F:$F,$J23,Cal_SepAssessedAdj!$G:$G,$I23)</f>
        <v>0</v>
      </c>
      <c r="AB23" s="16">
        <f>SUMIFS(Cal_SepAssessedAdj!AB:AB,Cal_SepAssessedAdj!$E:$E,$E23,Cal_SepAssessedAdj!$F:$F,$J23,Cal_SepAssessedAdj!$G:$G,$I23)</f>
        <v>0</v>
      </c>
      <c r="AC23" s="16">
        <f>SUMIFS(Cal_SepAssessedAdj!AC:AC,Cal_SepAssessedAdj!$E:$E,$E23,Cal_SepAssessedAdj!$F:$F,$J23,Cal_SepAssessedAdj!$G:$G,$I23)</f>
        <v>0</v>
      </c>
      <c r="AD23" s="16">
        <f>SUMIFS(Cal_SepAssessedAdj!AD:AD,Cal_SepAssessedAdj!$E:$E,$E23,Cal_SepAssessedAdj!$F:$F,$J23,Cal_SepAssessedAdj!$G:$G,$I23)</f>
        <v>0</v>
      </c>
      <c r="AE23" s="16">
        <f>SUMIFS(Cal_SepAssessedAdj!AE:AE,Cal_SepAssessedAdj!$E:$E,$E23,Cal_SepAssessedAdj!$F:$F,$J23,Cal_SepAssessedAdj!$G:$G,$I23)</f>
        <v>0</v>
      </c>
      <c r="AF23" s="16">
        <f>SUMIFS(Cal_SepAssessedAdj!AF:AF,Cal_SepAssessedAdj!$E:$E,$E23,Cal_SepAssessedAdj!$F:$F,$J23,Cal_SepAssessedAdj!$G:$G,$I23)</f>
        <v>0</v>
      </c>
      <c r="AG23" s="16">
        <f>SUMIFS(Cal_SepAssessedAdj!AG:AG,Cal_SepAssessedAdj!$E:$E,$E23,Cal_SepAssessedAdj!$F:$F,$J23,Cal_SepAssessedAdj!$G:$G,$I23)</f>
        <v>0.45164498144186466</v>
      </c>
      <c r="AH23" s="16">
        <f>SUMIFS(Cal_SepAssessedAdj!AH:AH,Cal_SepAssessedAdj!$E:$E,$E23,Cal_SepAssessedAdj!$F:$F,$J23,Cal_SepAssessedAdj!$G:$G,$I23)</f>
        <v>0.4526056874850436</v>
      </c>
      <c r="AI23" s="16">
        <f>SUMIFS(Cal_SepAssessedAdj!AI:AI,Cal_SepAssessedAdj!$E:$E,$E23,Cal_SepAssessedAdj!$F:$F,$J23,Cal_SepAssessedAdj!$G:$G,$I23)</f>
        <v>0.45357122021223761</v>
      </c>
      <c r="AJ23" s="16">
        <f>SUMIFS(Cal_SepAssessedAdj!AJ:AJ,Cal_SepAssessedAdj!$E:$E,$E23,Cal_SepAssessedAdj!$F:$F,$J23,Cal_SepAssessedAdj!$G:$G,$I23)</f>
        <v>0.45454160491395285</v>
      </c>
      <c r="AK23" s="16">
        <f>SUMIFS(Cal_SepAssessedAdj!AK:AK,Cal_SepAssessedAdj!$E:$E,$E23,Cal_SepAssessedAdj!$F:$F,$J23,Cal_SepAssessedAdj!$G:$G,$I23)</f>
        <v>0.45551686665753222</v>
      </c>
      <c r="AM23" s="55"/>
      <c r="AN23" s="55"/>
      <c r="AO23" s="55"/>
      <c r="AP23" s="55"/>
      <c r="AQ23" s="55"/>
      <c r="AR23" s="55"/>
    </row>
    <row r="24" spans="5:44">
      <c r="E24" s="51" t="s">
        <v>32</v>
      </c>
      <c r="F24" s="51" t="s">
        <v>192</v>
      </c>
      <c r="I24" s="51" t="s">
        <v>192</v>
      </c>
      <c r="J24" s="51" t="s">
        <v>196</v>
      </c>
      <c r="K24" s="79" t="str">
        <f t="shared" si="0"/>
        <v>ScRepex</v>
      </c>
      <c r="L24" s="51" t="s">
        <v>108</v>
      </c>
      <c r="R24" s="55"/>
      <c r="T24" s="16">
        <f>SUMIFS(Cal_SepAssessedAdj!T:T,Cal_SepAssessedAdj!$E:$E,$E24,Cal_SepAssessedAdj!$F:$F,$J24,Cal_SepAssessedAdj!$G:$G,$I24)</f>
        <v>0</v>
      </c>
      <c r="U24" s="16">
        <f>SUMIFS(Cal_SepAssessedAdj!U:U,Cal_SepAssessedAdj!$E:$E,$E24,Cal_SepAssessedAdj!$F:$F,$J24,Cal_SepAssessedAdj!$G:$G,$I24)</f>
        <v>0</v>
      </c>
      <c r="V24" s="16">
        <f>SUMIFS(Cal_SepAssessedAdj!V:V,Cal_SepAssessedAdj!$E:$E,$E24,Cal_SepAssessedAdj!$F:$F,$J24,Cal_SepAssessedAdj!$G:$G,$I24)</f>
        <v>0</v>
      </c>
      <c r="W24" s="16">
        <f>SUMIFS(Cal_SepAssessedAdj!W:W,Cal_SepAssessedAdj!$E:$E,$E24,Cal_SepAssessedAdj!$F:$F,$J24,Cal_SepAssessedAdj!$G:$G,$I24)</f>
        <v>0</v>
      </c>
      <c r="X24" s="16">
        <f>SUMIFS(Cal_SepAssessedAdj!X:X,Cal_SepAssessedAdj!$E:$E,$E24,Cal_SepAssessedAdj!$F:$F,$J24,Cal_SepAssessedAdj!$G:$G,$I24)</f>
        <v>0</v>
      </c>
      <c r="Y24" s="16">
        <f>SUMIFS(Cal_SepAssessedAdj!Y:Y,Cal_SepAssessedAdj!$E:$E,$E24,Cal_SepAssessedAdj!$F:$F,$J24,Cal_SepAssessedAdj!$G:$G,$I24)</f>
        <v>0</v>
      </c>
      <c r="Z24" s="16">
        <f>SUMIFS(Cal_SepAssessedAdj!Z:Z,Cal_SepAssessedAdj!$E:$E,$E24,Cal_SepAssessedAdj!$F:$F,$J24,Cal_SepAssessedAdj!$G:$G,$I24)</f>
        <v>0</v>
      </c>
      <c r="AA24" s="16">
        <f>SUMIFS(Cal_SepAssessedAdj!AA:AA,Cal_SepAssessedAdj!$E:$E,$E24,Cal_SepAssessedAdj!$F:$F,$J24,Cal_SepAssessedAdj!$G:$G,$I24)</f>
        <v>0</v>
      </c>
      <c r="AB24" s="16">
        <f>SUMIFS(Cal_SepAssessedAdj!AB:AB,Cal_SepAssessedAdj!$E:$E,$E24,Cal_SepAssessedAdj!$F:$F,$J24,Cal_SepAssessedAdj!$G:$G,$I24)</f>
        <v>0</v>
      </c>
      <c r="AC24" s="16">
        <f>SUMIFS(Cal_SepAssessedAdj!AC:AC,Cal_SepAssessedAdj!$E:$E,$E24,Cal_SepAssessedAdj!$F:$F,$J24,Cal_SepAssessedAdj!$G:$G,$I24)</f>
        <v>0</v>
      </c>
      <c r="AD24" s="16">
        <f>SUMIFS(Cal_SepAssessedAdj!AD:AD,Cal_SepAssessedAdj!$E:$E,$E24,Cal_SepAssessedAdj!$F:$F,$J24,Cal_SepAssessedAdj!$G:$G,$I24)</f>
        <v>0</v>
      </c>
      <c r="AE24" s="16">
        <f>SUMIFS(Cal_SepAssessedAdj!AE:AE,Cal_SepAssessedAdj!$E:$E,$E24,Cal_SepAssessedAdj!$F:$F,$J24,Cal_SepAssessedAdj!$G:$G,$I24)</f>
        <v>0</v>
      </c>
      <c r="AF24" s="16">
        <f>SUMIFS(Cal_SepAssessedAdj!AF:AF,Cal_SepAssessedAdj!$E:$E,$E24,Cal_SepAssessedAdj!$F:$F,$J24,Cal_SepAssessedAdj!$G:$G,$I24)</f>
        <v>0</v>
      </c>
      <c r="AG24" s="16">
        <f>SUMIFS(Cal_SepAssessedAdj!AG:AG,Cal_SepAssessedAdj!$E:$E,$E24,Cal_SepAssessedAdj!$F:$F,$J24,Cal_SepAssessedAdj!$G:$G,$I24)</f>
        <v>2.7729453795189576</v>
      </c>
      <c r="AH24" s="16">
        <f>SUMIFS(Cal_SepAssessedAdj!AH:AH,Cal_SepAssessedAdj!$E:$E,$E24,Cal_SepAssessedAdj!$F:$F,$J24,Cal_SepAssessedAdj!$G:$G,$I24)</f>
        <v>2.8041899547667053</v>
      </c>
      <c r="AI24" s="16">
        <f>SUMIFS(Cal_SepAssessedAdj!AI:AI,Cal_SepAssessedAdj!$E:$E,$E24,Cal_SepAssessedAdj!$F:$F,$J24,Cal_SepAssessedAdj!$G:$G,$I24)</f>
        <v>2.7953751401163673</v>
      </c>
      <c r="AJ24" s="16">
        <f>SUMIFS(Cal_SepAssessedAdj!AJ:AJ,Cal_SepAssessedAdj!$E:$E,$E24,Cal_SepAssessedAdj!$F:$F,$J24,Cal_SepAssessedAdj!$G:$G,$I24)</f>
        <v>2.8091124596703287</v>
      </c>
      <c r="AK24" s="16">
        <f>SUMIFS(Cal_SepAssessedAdj!AK:AK,Cal_SepAssessedAdj!$E:$E,$E24,Cal_SepAssessedAdj!$F:$F,$J24,Cal_SepAssessedAdj!$G:$G,$I24)</f>
        <v>2.8620923361206012</v>
      </c>
      <c r="AM24" s="55"/>
      <c r="AN24" s="55"/>
      <c r="AO24" s="55"/>
      <c r="AP24" s="55"/>
      <c r="AQ24" s="55"/>
      <c r="AR24" s="55"/>
    </row>
    <row r="25" spans="5:44">
      <c r="E25" s="51" t="s">
        <v>34</v>
      </c>
      <c r="F25" s="51" t="s">
        <v>192</v>
      </c>
      <c r="I25" s="51" t="s">
        <v>192</v>
      </c>
      <c r="J25" s="51" t="s">
        <v>196</v>
      </c>
      <c r="K25" s="79" t="str">
        <f t="shared" si="0"/>
        <v>SoRepex</v>
      </c>
      <c r="L25" s="51" t="s">
        <v>108</v>
      </c>
      <c r="R25" s="55"/>
      <c r="T25" s="16">
        <f>SUMIFS(Cal_SepAssessedAdj!T:T,Cal_SepAssessedAdj!$E:$E,$E25,Cal_SepAssessedAdj!$F:$F,$J25,Cal_SepAssessedAdj!$G:$G,$I25)</f>
        <v>0</v>
      </c>
      <c r="U25" s="16">
        <f>SUMIFS(Cal_SepAssessedAdj!U:U,Cal_SepAssessedAdj!$E:$E,$E25,Cal_SepAssessedAdj!$F:$F,$J25,Cal_SepAssessedAdj!$G:$G,$I25)</f>
        <v>0</v>
      </c>
      <c r="V25" s="16">
        <f>SUMIFS(Cal_SepAssessedAdj!V:V,Cal_SepAssessedAdj!$E:$E,$E25,Cal_SepAssessedAdj!$F:$F,$J25,Cal_SepAssessedAdj!$G:$G,$I25)</f>
        <v>0</v>
      </c>
      <c r="W25" s="16">
        <f>SUMIFS(Cal_SepAssessedAdj!W:W,Cal_SepAssessedAdj!$E:$E,$E25,Cal_SepAssessedAdj!$F:$F,$J25,Cal_SepAssessedAdj!$G:$G,$I25)</f>
        <v>0</v>
      </c>
      <c r="X25" s="16">
        <f>SUMIFS(Cal_SepAssessedAdj!X:X,Cal_SepAssessedAdj!$E:$E,$E25,Cal_SepAssessedAdj!$F:$F,$J25,Cal_SepAssessedAdj!$G:$G,$I25)</f>
        <v>0</v>
      </c>
      <c r="Y25" s="16">
        <f>SUMIFS(Cal_SepAssessedAdj!Y:Y,Cal_SepAssessedAdj!$E:$E,$E25,Cal_SepAssessedAdj!$F:$F,$J25,Cal_SepAssessedAdj!$G:$G,$I25)</f>
        <v>0</v>
      </c>
      <c r="Z25" s="16">
        <f>SUMIFS(Cal_SepAssessedAdj!Z:Z,Cal_SepAssessedAdj!$E:$E,$E25,Cal_SepAssessedAdj!$F:$F,$J25,Cal_SepAssessedAdj!$G:$G,$I25)</f>
        <v>0</v>
      </c>
      <c r="AA25" s="16">
        <f>SUMIFS(Cal_SepAssessedAdj!AA:AA,Cal_SepAssessedAdj!$E:$E,$E25,Cal_SepAssessedAdj!$F:$F,$J25,Cal_SepAssessedAdj!$G:$G,$I25)</f>
        <v>0</v>
      </c>
      <c r="AB25" s="16">
        <f>SUMIFS(Cal_SepAssessedAdj!AB:AB,Cal_SepAssessedAdj!$E:$E,$E25,Cal_SepAssessedAdj!$F:$F,$J25,Cal_SepAssessedAdj!$G:$G,$I25)</f>
        <v>0</v>
      </c>
      <c r="AC25" s="16">
        <f>SUMIFS(Cal_SepAssessedAdj!AC:AC,Cal_SepAssessedAdj!$E:$E,$E25,Cal_SepAssessedAdj!$F:$F,$J25,Cal_SepAssessedAdj!$G:$G,$I25)</f>
        <v>0</v>
      </c>
      <c r="AD25" s="16">
        <f>SUMIFS(Cal_SepAssessedAdj!AD:AD,Cal_SepAssessedAdj!$E:$E,$E25,Cal_SepAssessedAdj!$F:$F,$J25,Cal_SepAssessedAdj!$G:$G,$I25)</f>
        <v>0</v>
      </c>
      <c r="AE25" s="16">
        <f>SUMIFS(Cal_SepAssessedAdj!AE:AE,Cal_SepAssessedAdj!$E:$E,$E25,Cal_SepAssessedAdj!$F:$F,$J25,Cal_SepAssessedAdj!$G:$G,$I25)</f>
        <v>0</v>
      </c>
      <c r="AF25" s="16">
        <f>SUMIFS(Cal_SepAssessedAdj!AF:AF,Cal_SepAssessedAdj!$E:$E,$E25,Cal_SepAssessedAdj!$F:$F,$J25,Cal_SepAssessedAdj!$G:$G,$I25)</f>
        <v>0</v>
      </c>
      <c r="AG25" s="16">
        <f>SUMIFS(Cal_SepAssessedAdj!AG:AG,Cal_SepAssessedAdj!$E:$E,$E25,Cal_SepAssessedAdj!$F:$F,$J25,Cal_SepAssessedAdj!$G:$G,$I25)</f>
        <v>14.808280437887404</v>
      </c>
      <c r="AH25" s="16">
        <f>SUMIFS(Cal_SepAssessedAdj!AH:AH,Cal_SepAssessedAdj!$E:$E,$E25,Cal_SepAssessedAdj!$F:$F,$J25,Cal_SepAssessedAdj!$G:$G,$I25)</f>
        <v>14.94117379347181</v>
      </c>
      <c r="AI25" s="16">
        <f>SUMIFS(Cal_SepAssessedAdj!AI:AI,Cal_SepAssessedAdj!$E:$E,$E25,Cal_SepAssessedAdj!$F:$F,$J25,Cal_SepAssessedAdj!$G:$G,$I25)</f>
        <v>14.910408054483437</v>
      </c>
      <c r="AJ25" s="16">
        <f>SUMIFS(Cal_SepAssessedAdj!AJ:AJ,Cal_SepAssessedAdj!$E:$E,$E25,Cal_SepAssessedAdj!$F:$F,$J25,Cal_SepAssessedAdj!$G:$G,$I25)</f>
        <v>14.952674285009188</v>
      </c>
      <c r="AK25" s="16">
        <f>SUMIFS(Cal_SepAssessedAdj!AK:AK,Cal_SepAssessedAdj!$E:$E,$E25,Cal_SepAssessedAdj!$F:$F,$J25,Cal_SepAssessedAdj!$G:$G,$I25)</f>
        <v>15.109242213698174</v>
      </c>
      <c r="AM25" s="55"/>
      <c r="AN25" s="55"/>
      <c r="AO25" s="55"/>
      <c r="AP25" s="55"/>
      <c r="AQ25" s="55"/>
      <c r="AR25" s="55"/>
    </row>
    <row r="26" spans="5:44">
      <c r="E26" s="51" t="s">
        <v>36</v>
      </c>
      <c r="F26" s="51" t="s">
        <v>192</v>
      </c>
      <c r="I26" s="51" t="s">
        <v>192</v>
      </c>
      <c r="J26" s="51" t="s">
        <v>196</v>
      </c>
      <c r="K26" s="79" t="str">
        <f t="shared" si="0"/>
        <v>WWURepex</v>
      </c>
      <c r="L26" s="51" t="s">
        <v>108</v>
      </c>
      <c r="R26" s="55"/>
      <c r="T26" s="16">
        <f>SUMIFS(Cal_SepAssessedAdj!T:T,Cal_SepAssessedAdj!$E:$E,$E26,Cal_SepAssessedAdj!$F:$F,$J26,Cal_SepAssessedAdj!$G:$G,$I26)</f>
        <v>0</v>
      </c>
      <c r="U26" s="16">
        <f>SUMIFS(Cal_SepAssessedAdj!U:U,Cal_SepAssessedAdj!$E:$E,$E26,Cal_SepAssessedAdj!$F:$F,$J26,Cal_SepAssessedAdj!$G:$G,$I26)</f>
        <v>0</v>
      </c>
      <c r="V26" s="16">
        <f>SUMIFS(Cal_SepAssessedAdj!V:V,Cal_SepAssessedAdj!$E:$E,$E26,Cal_SepAssessedAdj!$F:$F,$J26,Cal_SepAssessedAdj!$G:$G,$I26)</f>
        <v>0</v>
      </c>
      <c r="W26" s="16">
        <f>SUMIFS(Cal_SepAssessedAdj!W:W,Cal_SepAssessedAdj!$E:$E,$E26,Cal_SepAssessedAdj!$F:$F,$J26,Cal_SepAssessedAdj!$G:$G,$I26)</f>
        <v>0</v>
      </c>
      <c r="X26" s="16">
        <f>SUMIFS(Cal_SepAssessedAdj!X:X,Cal_SepAssessedAdj!$E:$E,$E26,Cal_SepAssessedAdj!$F:$F,$J26,Cal_SepAssessedAdj!$G:$G,$I26)</f>
        <v>0</v>
      </c>
      <c r="Y26" s="16">
        <f>SUMIFS(Cal_SepAssessedAdj!Y:Y,Cal_SepAssessedAdj!$E:$E,$E26,Cal_SepAssessedAdj!$F:$F,$J26,Cal_SepAssessedAdj!$G:$G,$I26)</f>
        <v>0</v>
      </c>
      <c r="Z26" s="16">
        <f>SUMIFS(Cal_SepAssessedAdj!Z:Z,Cal_SepAssessedAdj!$E:$E,$E26,Cal_SepAssessedAdj!$F:$F,$J26,Cal_SepAssessedAdj!$G:$G,$I26)</f>
        <v>0</v>
      </c>
      <c r="AA26" s="16">
        <f>SUMIFS(Cal_SepAssessedAdj!AA:AA,Cal_SepAssessedAdj!$E:$E,$E26,Cal_SepAssessedAdj!$F:$F,$J26,Cal_SepAssessedAdj!$G:$G,$I26)</f>
        <v>0</v>
      </c>
      <c r="AB26" s="16">
        <f>SUMIFS(Cal_SepAssessedAdj!AB:AB,Cal_SepAssessedAdj!$E:$E,$E26,Cal_SepAssessedAdj!$F:$F,$J26,Cal_SepAssessedAdj!$G:$G,$I26)</f>
        <v>0</v>
      </c>
      <c r="AC26" s="16">
        <f>SUMIFS(Cal_SepAssessedAdj!AC:AC,Cal_SepAssessedAdj!$E:$E,$E26,Cal_SepAssessedAdj!$F:$F,$J26,Cal_SepAssessedAdj!$G:$G,$I26)</f>
        <v>0</v>
      </c>
      <c r="AD26" s="16">
        <f>SUMIFS(Cal_SepAssessedAdj!AD:AD,Cal_SepAssessedAdj!$E:$E,$E26,Cal_SepAssessedAdj!$F:$F,$J26,Cal_SepAssessedAdj!$G:$G,$I26)</f>
        <v>0</v>
      </c>
      <c r="AE26" s="16">
        <f>SUMIFS(Cal_SepAssessedAdj!AE:AE,Cal_SepAssessedAdj!$E:$E,$E26,Cal_SepAssessedAdj!$F:$F,$J26,Cal_SepAssessedAdj!$G:$G,$I26)</f>
        <v>0</v>
      </c>
      <c r="AF26" s="16">
        <f>SUMIFS(Cal_SepAssessedAdj!AF:AF,Cal_SepAssessedAdj!$E:$E,$E26,Cal_SepAssessedAdj!$F:$F,$J26,Cal_SepAssessedAdj!$G:$G,$I26)</f>
        <v>0</v>
      </c>
      <c r="AG26" s="16">
        <f>SUMIFS(Cal_SepAssessedAdj!AG:AG,Cal_SepAssessedAdj!$E:$E,$E26,Cal_SepAssessedAdj!$F:$F,$J26,Cal_SepAssessedAdj!$G:$G,$I26)</f>
        <v>1.8068520471705261</v>
      </c>
      <c r="AH26" s="16">
        <f>SUMIFS(Cal_SepAssessedAdj!AH:AH,Cal_SepAssessedAdj!$E:$E,$E26,Cal_SepAssessedAdj!$F:$F,$J26,Cal_SepAssessedAdj!$G:$G,$I26)</f>
        <v>1.775121301312248</v>
      </c>
      <c r="AI26" s="16">
        <f>SUMIFS(Cal_SepAssessedAdj!AI:AI,Cal_SepAssessedAdj!$E:$E,$E26,Cal_SepAssessedAdj!$F:$F,$J26,Cal_SepAssessedAdj!$G:$G,$I26)</f>
        <v>1.4861288375611776</v>
      </c>
      <c r="AJ26" s="16">
        <f>SUMIFS(Cal_SepAssessedAdj!AJ:AJ,Cal_SepAssessedAdj!$E:$E,$E26,Cal_SepAssessedAdj!$F:$F,$J26,Cal_SepAssessedAdj!$G:$G,$I26)</f>
        <v>1.7487453232220349</v>
      </c>
      <c r="AK26" s="16">
        <f>SUMIFS(Cal_SepAssessedAdj!AK:AK,Cal_SepAssessedAdj!$E:$E,$E26,Cal_SepAssessedAdj!$F:$F,$J26,Cal_SepAssessedAdj!$G:$G,$I26)</f>
        <v>1.6855507923292747</v>
      </c>
      <c r="AM26" s="55"/>
      <c r="AN26" s="55"/>
      <c r="AO26" s="55"/>
      <c r="AP26" s="55"/>
      <c r="AQ26" s="55"/>
      <c r="AR26" s="55"/>
    </row>
    <row r="27" spans="5:44">
      <c r="E27" s="51" t="s">
        <v>21</v>
      </c>
      <c r="F27" s="51" t="s">
        <v>189</v>
      </c>
      <c r="I27" s="51" t="s">
        <v>190</v>
      </c>
      <c r="J27" s="51" t="s">
        <v>196</v>
      </c>
      <c r="K27" s="79" t="str">
        <f t="shared" si="0"/>
        <v>EoEConnections</v>
      </c>
      <c r="L27" s="51" t="s">
        <v>108</v>
      </c>
      <c r="R27" s="55"/>
      <c r="T27" s="16">
        <f>SUMIFS(Cal_SepAssessedAdj!T:T,Cal_SepAssessedAdj!$E:$E,$E27,Cal_SepAssessedAdj!$F:$F,$J27,Cal_SepAssessedAdj!$G:$G,$I27)</f>
        <v>0</v>
      </c>
      <c r="U27" s="16">
        <f>SUMIFS(Cal_SepAssessedAdj!U:U,Cal_SepAssessedAdj!$E:$E,$E27,Cal_SepAssessedAdj!$F:$F,$J27,Cal_SepAssessedAdj!$G:$G,$I27)</f>
        <v>0</v>
      </c>
      <c r="V27" s="16">
        <f>SUMIFS(Cal_SepAssessedAdj!V:V,Cal_SepAssessedAdj!$E:$E,$E27,Cal_SepAssessedAdj!$F:$F,$J27,Cal_SepAssessedAdj!$G:$G,$I27)</f>
        <v>0</v>
      </c>
      <c r="W27" s="16">
        <f>SUMIFS(Cal_SepAssessedAdj!W:W,Cal_SepAssessedAdj!$E:$E,$E27,Cal_SepAssessedAdj!$F:$F,$J27,Cal_SepAssessedAdj!$G:$G,$I27)</f>
        <v>0</v>
      </c>
      <c r="X27" s="16">
        <f>SUMIFS(Cal_SepAssessedAdj!X:X,Cal_SepAssessedAdj!$E:$E,$E27,Cal_SepAssessedAdj!$F:$F,$J27,Cal_SepAssessedAdj!$G:$G,$I27)</f>
        <v>0</v>
      </c>
      <c r="Y27" s="16">
        <f>SUMIFS(Cal_SepAssessedAdj!Y:Y,Cal_SepAssessedAdj!$E:$E,$E27,Cal_SepAssessedAdj!$F:$F,$J27,Cal_SepAssessedAdj!$G:$G,$I27)</f>
        <v>0</v>
      </c>
      <c r="Z27" s="16">
        <f>SUMIFS(Cal_SepAssessedAdj!Z:Z,Cal_SepAssessedAdj!$E:$E,$E27,Cal_SepAssessedAdj!$F:$F,$J27,Cal_SepAssessedAdj!$G:$G,$I27)</f>
        <v>0</v>
      </c>
      <c r="AA27" s="16">
        <f>SUMIFS(Cal_SepAssessedAdj!AA:AA,Cal_SepAssessedAdj!$E:$E,$E27,Cal_SepAssessedAdj!$F:$F,$J27,Cal_SepAssessedAdj!$G:$G,$I27)</f>
        <v>0</v>
      </c>
      <c r="AB27" s="16">
        <f>SUMIFS(Cal_SepAssessedAdj!AB:AB,Cal_SepAssessedAdj!$E:$E,$E27,Cal_SepAssessedAdj!$F:$F,$J27,Cal_SepAssessedAdj!$G:$G,$I27)</f>
        <v>0</v>
      </c>
      <c r="AC27" s="16">
        <f>SUMIFS(Cal_SepAssessedAdj!AC:AC,Cal_SepAssessedAdj!$E:$E,$E27,Cal_SepAssessedAdj!$F:$F,$J27,Cal_SepAssessedAdj!$G:$G,$I27)</f>
        <v>0</v>
      </c>
      <c r="AD27" s="16">
        <f>SUMIFS(Cal_SepAssessedAdj!AD:AD,Cal_SepAssessedAdj!$E:$E,$E27,Cal_SepAssessedAdj!$F:$F,$J27,Cal_SepAssessedAdj!$G:$G,$I27)</f>
        <v>0</v>
      </c>
      <c r="AE27" s="16">
        <f>SUMIFS(Cal_SepAssessedAdj!AE:AE,Cal_SepAssessedAdj!$E:$E,$E27,Cal_SepAssessedAdj!$F:$F,$J27,Cal_SepAssessedAdj!$G:$G,$I27)</f>
        <v>0</v>
      </c>
      <c r="AF27" s="16">
        <f>SUMIFS(Cal_SepAssessedAdj!AF:AF,Cal_SepAssessedAdj!$E:$E,$E27,Cal_SepAssessedAdj!$F:$F,$J27,Cal_SepAssessedAdj!$G:$G,$I27)</f>
        <v>0</v>
      </c>
      <c r="AG27" s="16">
        <f>SUMIFS(Cal_SepAssessedAdj!AG:AG,Cal_SepAssessedAdj!$E:$E,$E27,Cal_SepAssessedAdj!$F:$F,$J27,Cal_SepAssessedAdj!$G:$G,$I27)</f>
        <v>0</v>
      </c>
      <c r="AH27" s="16">
        <f>SUMIFS(Cal_SepAssessedAdj!AH:AH,Cal_SepAssessedAdj!$E:$E,$E27,Cal_SepAssessedAdj!$F:$F,$J27,Cal_SepAssessedAdj!$G:$G,$I27)</f>
        <v>0</v>
      </c>
      <c r="AI27" s="16">
        <f>SUMIFS(Cal_SepAssessedAdj!AI:AI,Cal_SepAssessedAdj!$E:$E,$E27,Cal_SepAssessedAdj!$F:$F,$J27,Cal_SepAssessedAdj!$G:$G,$I27)</f>
        <v>0</v>
      </c>
      <c r="AJ27" s="16">
        <f>SUMIFS(Cal_SepAssessedAdj!AJ:AJ,Cal_SepAssessedAdj!$E:$E,$E27,Cal_SepAssessedAdj!$F:$F,$J27,Cal_SepAssessedAdj!$G:$G,$I27)</f>
        <v>0</v>
      </c>
      <c r="AK27" s="16">
        <f>SUMIFS(Cal_SepAssessedAdj!AK:AK,Cal_SepAssessedAdj!$E:$E,$E27,Cal_SepAssessedAdj!$F:$F,$J27,Cal_SepAssessedAdj!$G:$G,$I27)</f>
        <v>0</v>
      </c>
      <c r="AM27" s="55"/>
      <c r="AN27" s="55"/>
      <c r="AO27" s="55"/>
      <c r="AP27" s="55"/>
      <c r="AQ27" s="55"/>
      <c r="AR27" s="55"/>
    </row>
    <row r="28" spans="5:44">
      <c r="E28" s="51" t="s">
        <v>24</v>
      </c>
      <c r="F28" s="51" t="s">
        <v>189</v>
      </c>
      <c r="I28" s="51" t="s">
        <v>190</v>
      </c>
      <c r="J28" s="51" t="s">
        <v>196</v>
      </c>
      <c r="K28" s="79" t="str">
        <f t="shared" si="0"/>
        <v>LonConnections</v>
      </c>
      <c r="L28" s="51" t="s">
        <v>108</v>
      </c>
      <c r="R28" s="55"/>
      <c r="T28" s="16">
        <f>SUMIFS(Cal_SepAssessedAdj!T:T,Cal_SepAssessedAdj!$E:$E,$E28,Cal_SepAssessedAdj!$F:$F,$J28,Cal_SepAssessedAdj!$G:$G,$I28)</f>
        <v>0</v>
      </c>
      <c r="U28" s="16">
        <f>SUMIFS(Cal_SepAssessedAdj!U:U,Cal_SepAssessedAdj!$E:$E,$E28,Cal_SepAssessedAdj!$F:$F,$J28,Cal_SepAssessedAdj!$G:$G,$I28)</f>
        <v>0</v>
      </c>
      <c r="V28" s="16">
        <f>SUMIFS(Cal_SepAssessedAdj!V:V,Cal_SepAssessedAdj!$E:$E,$E28,Cal_SepAssessedAdj!$F:$F,$J28,Cal_SepAssessedAdj!$G:$G,$I28)</f>
        <v>0</v>
      </c>
      <c r="W28" s="16">
        <f>SUMIFS(Cal_SepAssessedAdj!W:W,Cal_SepAssessedAdj!$E:$E,$E28,Cal_SepAssessedAdj!$F:$F,$J28,Cal_SepAssessedAdj!$G:$G,$I28)</f>
        <v>0</v>
      </c>
      <c r="X28" s="16">
        <f>SUMIFS(Cal_SepAssessedAdj!X:X,Cal_SepAssessedAdj!$E:$E,$E28,Cal_SepAssessedAdj!$F:$F,$J28,Cal_SepAssessedAdj!$G:$G,$I28)</f>
        <v>0</v>
      </c>
      <c r="Y28" s="16">
        <f>SUMIFS(Cal_SepAssessedAdj!Y:Y,Cal_SepAssessedAdj!$E:$E,$E28,Cal_SepAssessedAdj!$F:$F,$J28,Cal_SepAssessedAdj!$G:$G,$I28)</f>
        <v>0</v>
      </c>
      <c r="Z28" s="16">
        <f>SUMIFS(Cal_SepAssessedAdj!Z:Z,Cal_SepAssessedAdj!$E:$E,$E28,Cal_SepAssessedAdj!$F:$F,$J28,Cal_SepAssessedAdj!$G:$G,$I28)</f>
        <v>0</v>
      </c>
      <c r="AA28" s="16">
        <f>SUMIFS(Cal_SepAssessedAdj!AA:AA,Cal_SepAssessedAdj!$E:$E,$E28,Cal_SepAssessedAdj!$F:$F,$J28,Cal_SepAssessedAdj!$G:$G,$I28)</f>
        <v>0</v>
      </c>
      <c r="AB28" s="16">
        <f>SUMIFS(Cal_SepAssessedAdj!AB:AB,Cal_SepAssessedAdj!$E:$E,$E28,Cal_SepAssessedAdj!$F:$F,$J28,Cal_SepAssessedAdj!$G:$G,$I28)</f>
        <v>0</v>
      </c>
      <c r="AC28" s="16">
        <f>SUMIFS(Cal_SepAssessedAdj!AC:AC,Cal_SepAssessedAdj!$E:$E,$E28,Cal_SepAssessedAdj!$F:$F,$J28,Cal_SepAssessedAdj!$G:$G,$I28)</f>
        <v>0</v>
      </c>
      <c r="AD28" s="16">
        <f>SUMIFS(Cal_SepAssessedAdj!AD:AD,Cal_SepAssessedAdj!$E:$E,$E28,Cal_SepAssessedAdj!$F:$F,$J28,Cal_SepAssessedAdj!$G:$G,$I28)</f>
        <v>0</v>
      </c>
      <c r="AE28" s="16">
        <f>SUMIFS(Cal_SepAssessedAdj!AE:AE,Cal_SepAssessedAdj!$E:$E,$E28,Cal_SepAssessedAdj!$F:$F,$J28,Cal_SepAssessedAdj!$G:$G,$I28)</f>
        <v>0</v>
      </c>
      <c r="AF28" s="16">
        <f>SUMIFS(Cal_SepAssessedAdj!AF:AF,Cal_SepAssessedAdj!$E:$E,$E28,Cal_SepAssessedAdj!$F:$F,$J28,Cal_SepAssessedAdj!$G:$G,$I28)</f>
        <v>0</v>
      </c>
      <c r="AG28" s="16">
        <f>SUMIFS(Cal_SepAssessedAdj!AG:AG,Cal_SepAssessedAdj!$E:$E,$E28,Cal_SepAssessedAdj!$F:$F,$J28,Cal_SepAssessedAdj!$G:$G,$I28)</f>
        <v>0</v>
      </c>
      <c r="AH28" s="16">
        <f>SUMIFS(Cal_SepAssessedAdj!AH:AH,Cal_SepAssessedAdj!$E:$E,$E28,Cal_SepAssessedAdj!$F:$F,$J28,Cal_SepAssessedAdj!$G:$G,$I28)</f>
        <v>0</v>
      </c>
      <c r="AI28" s="16">
        <f>SUMIFS(Cal_SepAssessedAdj!AI:AI,Cal_SepAssessedAdj!$E:$E,$E28,Cal_SepAssessedAdj!$F:$F,$J28,Cal_SepAssessedAdj!$G:$G,$I28)</f>
        <v>0</v>
      </c>
      <c r="AJ28" s="16">
        <f>SUMIFS(Cal_SepAssessedAdj!AJ:AJ,Cal_SepAssessedAdj!$E:$E,$E28,Cal_SepAssessedAdj!$F:$F,$J28,Cal_SepAssessedAdj!$G:$G,$I28)</f>
        <v>0</v>
      </c>
      <c r="AK28" s="16">
        <f>SUMIFS(Cal_SepAssessedAdj!AK:AK,Cal_SepAssessedAdj!$E:$E,$E28,Cal_SepAssessedAdj!$F:$F,$J28,Cal_SepAssessedAdj!$G:$G,$I28)</f>
        <v>0</v>
      </c>
      <c r="AM28" s="55"/>
      <c r="AN28" s="55"/>
      <c r="AO28" s="55"/>
      <c r="AP28" s="55"/>
      <c r="AQ28" s="55"/>
      <c r="AR28" s="55"/>
    </row>
    <row r="29" spans="5:44">
      <c r="E29" s="51" t="s">
        <v>26</v>
      </c>
      <c r="F29" s="51" t="s">
        <v>189</v>
      </c>
      <c r="I29" s="51" t="s">
        <v>190</v>
      </c>
      <c r="J29" s="51" t="s">
        <v>196</v>
      </c>
      <c r="K29" s="79" t="str">
        <f t="shared" si="0"/>
        <v>NWConnections</v>
      </c>
      <c r="L29" s="51" t="s">
        <v>108</v>
      </c>
      <c r="R29" s="55"/>
      <c r="T29" s="16">
        <f>SUMIFS(Cal_SepAssessedAdj!T:T,Cal_SepAssessedAdj!$E:$E,$E29,Cal_SepAssessedAdj!$F:$F,$J29,Cal_SepAssessedAdj!$G:$G,$I29)</f>
        <v>0</v>
      </c>
      <c r="U29" s="16">
        <f>SUMIFS(Cal_SepAssessedAdj!U:U,Cal_SepAssessedAdj!$E:$E,$E29,Cal_SepAssessedAdj!$F:$F,$J29,Cal_SepAssessedAdj!$G:$G,$I29)</f>
        <v>0</v>
      </c>
      <c r="V29" s="16">
        <f>SUMIFS(Cal_SepAssessedAdj!V:V,Cal_SepAssessedAdj!$E:$E,$E29,Cal_SepAssessedAdj!$F:$F,$J29,Cal_SepAssessedAdj!$G:$G,$I29)</f>
        <v>0</v>
      </c>
      <c r="W29" s="16">
        <f>SUMIFS(Cal_SepAssessedAdj!W:W,Cal_SepAssessedAdj!$E:$E,$E29,Cal_SepAssessedAdj!$F:$F,$J29,Cal_SepAssessedAdj!$G:$G,$I29)</f>
        <v>0</v>
      </c>
      <c r="X29" s="16">
        <f>SUMIFS(Cal_SepAssessedAdj!X:X,Cal_SepAssessedAdj!$E:$E,$E29,Cal_SepAssessedAdj!$F:$F,$J29,Cal_SepAssessedAdj!$G:$G,$I29)</f>
        <v>0</v>
      </c>
      <c r="Y29" s="16">
        <f>SUMIFS(Cal_SepAssessedAdj!Y:Y,Cal_SepAssessedAdj!$E:$E,$E29,Cal_SepAssessedAdj!$F:$F,$J29,Cal_SepAssessedAdj!$G:$G,$I29)</f>
        <v>0</v>
      </c>
      <c r="Z29" s="16">
        <f>SUMIFS(Cal_SepAssessedAdj!Z:Z,Cal_SepAssessedAdj!$E:$E,$E29,Cal_SepAssessedAdj!$F:$F,$J29,Cal_SepAssessedAdj!$G:$G,$I29)</f>
        <v>0</v>
      </c>
      <c r="AA29" s="16">
        <f>SUMIFS(Cal_SepAssessedAdj!AA:AA,Cal_SepAssessedAdj!$E:$E,$E29,Cal_SepAssessedAdj!$F:$F,$J29,Cal_SepAssessedAdj!$G:$G,$I29)</f>
        <v>0</v>
      </c>
      <c r="AB29" s="16">
        <f>SUMIFS(Cal_SepAssessedAdj!AB:AB,Cal_SepAssessedAdj!$E:$E,$E29,Cal_SepAssessedAdj!$F:$F,$J29,Cal_SepAssessedAdj!$G:$G,$I29)</f>
        <v>0</v>
      </c>
      <c r="AC29" s="16">
        <f>SUMIFS(Cal_SepAssessedAdj!AC:AC,Cal_SepAssessedAdj!$E:$E,$E29,Cal_SepAssessedAdj!$F:$F,$J29,Cal_SepAssessedAdj!$G:$G,$I29)</f>
        <v>0</v>
      </c>
      <c r="AD29" s="16">
        <f>SUMIFS(Cal_SepAssessedAdj!AD:AD,Cal_SepAssessedAdj!$E:$E,$E29,Cal_SepAssessedAdj!$F:$F,$J29,Cal_SepAssessedAdj!$G:$G,$I29)</f>
        <v>0</v>
      </c>
      <c r="AE29" s="16">
        <f>SUMIFS(Cal_SepAssessedAdj!AE:AE,Cal_SepAssessedAdj!$E:$E,$E29,Cal_SepAssessedAdj!$F:$F,$J29,Cal_SepAssessedAdj!$G:$G,$I29)</f>
        <v>0</v>
      </c>
      <c r="AF29" s="16">
        <f>SUMIFS(Cal_SepAssessedAdj!AF:AF,Cal_SepAssessedAdj!$E:$E,$E29,Cal_SepAssessedAdj!$F:$F,$J29,Cal_SepAssessedAdj!$G:$G,$I29)</f>
        <v>0</v>
      </c>
      <c r="AG29" s="16">
        <f>SUMIFS(Cal_SepAssessedAdj!AG:AG,Cal_SepAssessedAdj!$E:$E,$E29,Cal_SepAssessedAdj!$F:$F,$J29,Cal_SepAssessedAdj!$G:$G,$I29)</f>
        <v>0</v>
      </c>
      <c r="AH29" s="16">
        <f>SUMIFS(Cal_SepAssessedAdj!AH:AH,Cal_SepAssessedAdj!$E:$E,$E29,Cal_SepAssessedAdj!$F:$F,$J29,Cal_SepAssessedAdj!$G:$G,$I29)</f>
        <v>0</v>
      </c>
      <c r="AI29" s="16">
        <f>SUMIFS(Cal_SepAssessedAdj!AI:AI,Cal_SepAssessedAdj!$E:$E,$E29,Cal_SepAssessedAdj!$F:$F,$J29,Cal_SepAssessedAdj!$G:$G,$I29)</f>
        <v>0</v>
      </c>
      <c r="AJ29" s="16">
        <f>SUMIFS(Cal_SepAssessedAdj!AJ:AJ,Cal_SepAssessedAdj!$E:$E,$E29,Cal_SepAssessedAdj!$F:$F,$J29,Cal_SepAssessedAdj!$G:$G,$I29)</f>
        <v>0</v>
      </c>
      <c r="AK29" s="16">
        <f>SUMIFS(Cal_SepAssessedAdj!AK:AK,Cal_SepAssessedAdj!$E:$E,$E29,Cal_SepAssessedAdj!$F:$F,$J29,Cal_SepAssessedAdj!$G:$G,$I29)</f>
        <v>0</v>
      </c>
      <c r="AM29" s="55"/>
      <c r="AN29" s="55"/>
      <c r="AO29" s="55"/>
      <c r="AP29" s="55"/>
      <c r="AQ29" s="55"/>
      <c r="AR29" s="55"/>
    </row>
    <row r="30" spans="5:44">
      <c r="E30" s="51" t="s">
        <v>28</v>
      </c>
      <c r="F30" s="51" t="s">
        <v>189</v>
      </c>
      <c r="I30" s="51" t="s">
        <v>190</v>
      </c>
      <c r="J30" s="51" t="s">
        <v>196</v>
      </c>
      <c r="K30" s="79" t="str">
        <f t="shared" si="0"/>
        <v>WMConnections</v>
      </c>
      <c r="L30" s="51" t="s">
        <v>108</v>
      </c>
      <c r="R30" s="55"/>
      <c r="T30" s="16">
        <f>SUMIFS(Cal_SepAssessedAdj!T:T,Cal_SepAssessedAdj!$E:$E,$E30,Cal_SepAssessedAdj!$F:$F,$J30,Cal_SepAssessedAdj!$G:$G,$I30)</f>
        <v>0</v>
      </c>
      <c r="U30" s="16">
        <f>SUMIFS(Cal_SepAssessedAdj!U:U,Cal_SepAssessedAdj!$E:$E,$E30,Cal_SepAssessedAdj!$F:$F,$J30,Cal_SepAssessedAdj!$G:$G,$I30)</f>
        <v>0</v>
      </c>
      <c r="V30" s="16">
        <f>SUMIFS(Cal_SepAssessedAdj!V:V,Cal_SepAssessedAdj!$E:$E,$E30,Cal_SepAssessedAdj!$F:$F,$J30,Cal_SepAssessedAdj!$G:$G,$I30)</f>
        <v>0</v>
      </c>
      <c r="W30" s="16">
        <f>SUMIFS(Cal_SepAssessedAdj!W:W,Cal_SepAssessedAdj!$E:$E,$E30,Cal_SepAssessedAdj!$F:$F,$J30,Cal_SepAssessedAdj!$G:$G,$I30)</f>
        <v>0</v>
      </c>
      <c r="X30" s="16">
        <f>SUMIFS(Cal_SepAssessedAdj!X:X,Cal_SepAssessedAdj!$E:$E,$E30,Cal_SepAssessedAdj!$F:$F,$J30,Cal_SepAssessedAdj!$G:$G,$I30)</f>
        <v>0</v>
      </c>
      <c r="Y30" s="16">
        <f>SUMIFS(Cal_SepAssessedAdj!Y:Y,Cal_SepAssessedAdj!$E:$E,$E30,Cal_SepAssessedAdj!$F:$F,$J30,Cal_SepAssessedAdj!$G:$G,$I30)</f>
        <v>0</v>
      </c>
      <c r="Z30" s="16">
        <f>SUMIFS(Cal_SepAssessedAdj!Z:Z,Cal_SepAssessedAdj!$E:$E,$E30,Cal_SepAssessedAdj!$F:$F,$J30,Cal_SepAssessedAdj!$G:$G,$I30)</f>
        <v>0</v>
      </c>
      <c r="AA30" s="16">
        <f>SUMIFS(Cal_SepAssessedAdj!AA:AA,Cal_SepAssessedAdj!$E:$E,$E30,Cal_SepAssessedAdj!$F:$F,$J30,Cal_SepAssessedAdj!$G:$G,$I30)</f>
        <v>0</v>
      </c>
      <c r="AB30" s="16">
        <f>SUMIFS(Cal_SepAssessedAdj!AB:AB,Cal_SepAssessedAdj!$E:$E,$E30,Cal_SepAssessedAdj!$F:$F,$J30,Cal_SepAssessedAdj!$G:$G,$I30)</f>
        <v>0</v>
      </c>
      <c r="AC30" s="16">
        <f>SUMIFS(Cal_SepAssessedAdj!AC:AC,Cal_SepAssessedAdj!$E:$E,$E30,Cal_SepAssessedAdj!$F:$F,$J30,Cal_SepAssessedAdj!$G:$G,$I30)</f>
        <v>0</v>
      </c>
      <c r="AD30" s="16">
        <f>SUMIFS(Cal_SepAssessedAdj!AD:AD,Cal_SepAssessedAdj!$E:$E,$E30,Cal_SepAssessedAdj!$F:$F,$J30,Cal_SepAssessedAdj!$G:$G,$I30)</f>
        <v>0</v>
      </c>
      <c r="AE30" s="16">
        <f>SUMIFS(Cal_SepAssessedAdj!AE:AE,Cal_SepAssessedAdj!$E:$E,$E30,Cal_SepAssessedAdj!$F:$F,$J30,Cal_SepAssessedAdj!$G:$G,$I30)</f>
        <v>0</v>
      </c>
      <c r="AF30" s="16">
        <f>SUMIFS(Cal_SepAssessedAdj!AF:AF,Cal_SepAssessedAdj!$E:$E,$E30,Cal_SepAssessedAdj!$F:$F,$J30,Cal_SepAssessedAdj!$G:$G,$I30)</f>
        <v>0</v>
      </c>
      <c r="AG30" s="16">
        <f>SUMIFS(Cal_SepAssessedAdj!AG:AG,Cal_SepAssessedAdj!$E:$E,$E30,Cal_SepAssessedAdj!$F:$F,$J30,Cal_SepAssessedAdj!$G:$G,$I30)</f>
        <v>0</v>
      </c>
      <c r="AH30" s="16">
        <f>SUMIFS(Cal_SepAssessedAdj!AH:AH,Cal_SepAssessedAdj!$E:$E,$E30,Cal_SepAssessedAdj!$F:$F,$J30,Cal_SepAssessedAdj!$G:$G,$I30)</f>
        <v>0</v>
      </c>
      <c r="AI30" s="16">
        <f>SUMIFS(Cal_SepAssessedAdj!AI:AI,Cal_SepAssessedAdj!$E:$E,$E30,Cal_SepAssessedAdj!$F:$F,$J30,Cal_SepAssessedAdj!$G:$G,$I30)</f>
        <v>0</v>
      </c>
      <c r="AJ30" s="16">
        <f>SUMIFS(Cal_SepAssessedAdj!AJ:AJ,Cal_SepAssessedAdj!$E:$E,$E30,Cal_SepAssessedAdj!$F:$F,$J30,Cal_SepAssessedAdj!$G:$G,$I30)</f>
        <v>0</v>
      </c>
      <c r="AK30" s="16">
        <f>SUMIFS(Cal_SepAssessedAdj!AK:AK,Cal_SepAssessedAdj!$E:$E,$E30,Cal_SepAssessedAdj!$F:$F,$J30,Cal_SepAssessedAdj!$G:$G,$I30)</f>
        <v>0</v>
      </c>
      <c r="AM30" s="55"/>
      <c r="AN30" s="55"/>
      <c r="AO30" s="55"/>
      <c r="AP30" s="55"/>
      <c r="AQ30" s="55"/>
      <c r="AR30" s="55"/>
    </row>
    <row r="31" spans="5:44">
      <c r="E31" s="51" t="s">
        <v>30</v>
      </c>
      <c r="F31" s="51" t="s">
        <v>189</v>
      </c>
      <c r="I31" s="51" t="s">
        <v>190</v>
      </c>
      <c r="J31" s="51" t="s">
        <v>196</v>
      </c>
      <c r="K31" s="79" t="str">
        <f t="shared" si="0"/>
        <v>NGNConnections</v>
      </c>
      <c r="L31" s="51" t="s">
        <v>108</v>
      </c>
      <c r="R31" s="55"/>
      <c r="T31" s="16">
        <f>SUMIFS(Cal_SepAssessedAdj!T:T,Cal_SepAssessedAdj!$E:$E,$E31,Cal_SepAssessedAdj!$F:$F,$J31,Cal_SepAssessedAdj!$G:$G,$I31)</f>
        <v>0</v>
      </c>
      <c r="U31" s="16">
        <f>SUMIFS(Cal_SepAssessedAdj!U:U,Cal_SepAssessedAdj!$E:$E,$E31,Cal_SepAssessedAdj!$F:$F,$J31,Cal_SepAssessedAdj!$G:$G,$I31)</f>
        <v>0</v>
      </c>
      <c r="V31" s="16">
        <f>SUMIFS(Cal_SepAssessedAdj!V:V,Cal_SepAssessedAdj!$E:$E,$E31,Cal_SepAssessedAdj!$F:$F,$J31,Cal_SepAssessedAdj!$G:$G,$I31)</f>
        <v>0</v>
      </c>
      <c r="W31" s="16">
        <f>SUMIFS(Cal_SepAssessedAdj!W:W,Cal_SepAssessedAdj!$E:$E,$E31,Cal_SepAssessedAdj!$F:$F,$J31,Cal_SepAssessedAdj!$G:$G,$I31)</f>
        <v>0</v>
      </c>
      <c r="X31" s="16">
        <f>SUMIFS(Cal_SepAssessedAdj!X:X,Cal_SepAssessedAdj!$E:$E,$E31,Cal_SepAssessedAdj!$F:$F,$J31,Cal_SepAssessedAdj!$G:$G,$I31)</f>
        <v>0</v>
      </c>
      <c r="Y31" s="16">
        <f>SUMIFS(Cal_SepAssessedAdj!Y:Y,Cal_SepAssessedAdj!$E:$E,$E31,Cal_SepAssessedAdj!$F:$F,$J31,Cal_SepAssessedAdj!$G:$G,$I31)</f>
        <v>0</v>
      </c>
      <c r="Z31" s="16">
        <f>SUMIFS(Cal_SepAssessedAdj!Z:Z,Cal_SepAssessedAdj!$E:$E,$E31,Cal_SepAssessedAdj!$F:$F,$J31,Cal_SepAssessedAdj!$G:$G,$I31)</f>
        <v>0</v>
      </c>
      <c r="AA31" s="16">
        <f>SUMIFS(Cal_SepAssessedAdj!AA:AA,Cal_SepAssessedAdj!$E:$E,$E31,Cal_SepAssessedAdj!$F:$F,$J31,Cal_SepAssessedAdj!$G:$G,$I31)</f>
        <v>0</v>
      </c>
      <c r="AB31" s="16">
        <f>SUMIFS(Cal_SepAssessedAdj!AB:AB,Cal_SepAssessedAdj!$E:$E,$E31,Cal_SepAssessedAdj!$F:$F,$J31,Cal_SepAssessedAdj!$G:$G,$I31)</f>
        <v>0</v>
      </c>
      <c r="AC31" s="16">
        <f>SUMIFS(Cal_SepAssessedAdj!AC:AC,Cal_SepAssessedAdj!$E:$E,$E31,Cal_SepAssessedAdj!$F:$F,$J31,Cal_SepAssessedAdj!$G:$G,$I31)</f>
        <v>0</v>
      </c>
      <c r="AD31" s="16">
        <f>SUMIFS(Cal_SepAssessedAdj!AD:AD,Cal_SepAssessedAdj!$E:$E,$E31,Cal_SepAssessedAdj!$F:$F,$J31,Cal_SepAssessedAdj!$G:$G,$I31)</f>
        <v>0</v>
      </c>
      <c r="AE31" s="16">
        <f>SUMIFS(Cal_SepAssessedAdj!AE:AE,Cal_SepAssessedAdj!$E:$E,$E31,Cal_SepAssessedAdj!$F:$F,$J31,Cal_SepAssessedAdj!$G:$G,$I31)</f>
        <v>0</v>
      </c>
      <c r="AF31" s="16">
        <f>SUMIFS(Cal_SepAssessedAdj!AF:AF,Cal_SepAssessedAdj!$E:$E,$E31,Cal_SepAssessedAdj!$F:$F,$J31,Cal_SepAssessedAdj!$G:$G,$I31)</f>
        <v>0</v>
      </c>
      <c r="AG31" s="16">
        <f>SUMIFS(Cal_SepAssessedAdj!AG:AG,Cal_SepAssessedAdj!$E:$E,$E31,Cal_SepAssessedAdj!$F:$F,$J31,Cal_SepAssessedAdj!$G:$G,$I31)</f>
        <v>1.5043864548875028E-2</v>
      </c>
      <c r="AH31" s="16">
        <f>SUMIFS(Cal_SepAssessedAdj!AH:AH,Cal_SepAssessedAdj!$E:$E,$E31,Cal_SepAssessedAdj!$F:$F,$J31,Cal_SepAssessedAdj!$G:$G,$I31)</f>
        <v>1.5130712779574241E-2</v>
      </c>
      <c r="AI31" s="16">
        <f>SUMIFS(Cal_SepAssessedAdj!AI:AI,Cal_SepAssessedAdj!$E:$E,$E31,Cal_SepAssessedAdj!$F:$F,$J31,Cal_SepAssessedAdj!$G:$G,$I31)</f>
        <v>1.5962130256683974E-2</v>
      </c>
      <c r="AJ31" s="16">
        <f>SUMIFS(Cal_SepAssessedAdj!AJ:AJ,Cal_SepAssessedAdj!$E:$E,$E31,Cal_SepAssessedAdj!$F:$F,$J31,Cal_SepAssessedAdj!$G:$G,$I31)</f>
        <v>1.6056934141030436E-2</v>
      </c>
      <c r="AK31" s="16">
        <f>SUMIFS(Cal_SepAssessedAdj!AK:AK,Cal_SepAssessedAdj!$E:$E,$E31,Cal_SepAssessedAdj!$F:$F,$J31,Cal_SepAssessedAdj!$G:$G,$I31)</f>
        <v>1.0111172673789894E-2</v>
      </c>
      <c r="AM31" s="55"/>
      <c r="AN31" s="55"/>
      <c r="AO31" s="55"/>
      <c r="AP31" s="55"/>
      <c r="AQ31" s="55"/>
      <c r="AR31" s="55"/>
    </row>
    <row r="32" spans="5:44">
      <c r="E32" s="51" t="s">
        <v>32</v>
      </c>
      <c r="F32" s="51" t="s">
        <v>189</v>
      </c>
      <c r="I32" s="51" t="s">
        <v>190</v>
      </c>
      <c r="J32" s="51" t="s">
        <v>196</v>
      </c>
      <c r="K32" s="79" t="str">
        <f t="shared" si="0"/>
        <v>ScConnections</v>
      </c>
      <c r="L32" s="51" t="s">
        <v>108</v>
      </c>
      <c r="R32" s="55"/>
      <c r="T32" s="16">
        <f>SUMIFS(Cal_SepAssessedAdj!T:T,Cal_SepAssessedAdj!$E:$E,$E32,Cal_SepAssessedAdj!$F:$F,$J32,Cal_SepAssessedAdj!$G:$G,$I32)</f>
        <v>0</v>
      </c>
      <c r="U32" s="16">
        <f>SUMIFS(Cal_SepAssessedAdj!U:U,Cal_SepAssessedAdj!$E:$E,$E32,Cal_SepAssessedAdj!$F:$F,$J32,Cal_SepAssessedAdj!$G:$G,$I32)</f>
        <v>0</v>
      </c>
      <c r="V32" s="16">
        <f>SUMIFS(Cal_SepAssessedAdj!V:V,Cal_SepAssessedAdj!$E:$E,$E32,Cal_SepAssessedAdj!$F:$F,$J32,Cal_SepAssessedAdj!$G:$G,$I32)</f>
        <v>0</v>
      </c>
      <c r="W32" s="16">
        <f>SUMIFS(Cal_SepAssessedAdj!W:W,Cal_SepAssessedAdj!$E:$E,$E32,Cal_SepAssessedAdj!$F:$F,$J32,Cal_SepAssessedAdj!$G:$G,$I32)</f>
        <v>0</v>
      </c>
      <c r="X32" s="16">
        <f>SUMIFS(Cal_SepAssessedAdj!X:X,Cal_SepAssessedAdj!$E:$E,$E32,Cal_SepAssessedAdj!$F:$F,$J32,Cal_SepAssessedAdj!$G:$G,$I32)</f>
        <v>0</v>
      </c>
      <c r="Y32" s="16">
        <f>SUMIFS(Cal_SepAssessedAdj!Y:Y,Cal_SepAssessedAdj!$E:$E,$E32,Cal_SepAssessedAdj!$F:$F,$J32,Cal_SepAssessedAdj!$G:$G,$I32)</f>
        <v>0</v>
      </c>
      <c r="Z32" s="16">
        <f>SUMIFS(Cal_SepAssessedAdj!Z:Z,Cal_SepAssessedAdj!$E:$E,$E32,Cal_SepAssessedAdj!$F:$F,$J32,Cal_SepAssessedAdj!$G:$G,$I32)</f>
        <v>0</v>
      </c>
      <c r="AA32" s="16">
        <f>SUMIFS(Cal_SepAssessedAdj!AA:AA,Cal_SepAssessedAdj!$E:$E,$E32,Cal_SepAssessedAdj!$F:$F,$J32,Cal_SepAssessedAdj!$G:$G,$I32)</f>
        <v>0</v>
      </c>
      <c r="AB32" s="16">
        <f>SUMIFS(Cal_SepAssessedAdj!AB:AB,Cal_SepAssessedAdj!$E:$E,$E32,Cal_SepAssessedAdj!$F:$F,$J32,Cal_SepAssessedAdj!$G:$G,$I32)</f>
        <v>0</v>
      </c>
      <c r="AC32" s="16">
        <f>SUMIFS(Cal_SepAssessedAdj!AC:AC,Cal_SepAssessedAdj!$E:$E,$E32,Cal_SepAssessedAdj!$F:$F,$J32,Cal_SepAssessedAdj!$G:$G,$I32)</f>
        <v>0</v>
      </c>
      <c r="AD32" s="16">
        <f>SUMIFS(Cal_SepAssessedAdj!AD:AD,Cal_SepAssessedAdj!$E:$E,$E32,Cal_SepAssessedAdj!$F:$F,$J32,Cal_SepAssessedAdj!$G:$G,$I32)</f>
        <v>0</v>
      </c>
      <c r="AE32" s="16">
        <f>SUMIFS(Cal_SepAssessedAdj!AE:AE,Cal_SepAssessedAdj!$E:$E,$E32,Cal_SepAssessedAdj!$F:$F,$J32,Cal_SepAssessedAdj!$G:$G,$I32)</f>
        <v>0</v>
      </c>
      <c r="AF32" s="16">
        <f>SUMIFS(Cal_SepAssessedAdj!AF:AF,Cal_SepAssessedAdj!$E:$E,$E32,Cal_SepAssessedAdj!$F:$F,$J32,Cal_SepAssessedAdj!$G:$G,$I32)</f>
        <v>0</v>
      </c>
      <c r="AG32" s="16">
        <f>SUMIFS(Cal_SepAssessedAdj!AG:AG,Cal_SepAssessedAdj!$E:$E,$E32,Cal_SepAssessedAdj!$F:$F,$J32,Cal_SepAssessedAdj!$G:$G,$I32)</f>
        <v>0</v>
      </c>
      <c r="AH32" s="16">
        <f>SUMIFS(Cal_SepAssessedAdj!AH:AH,Cal_SepAssessedAdj!$E:$E,$E32,Cal_SepAssessedAdj!$F:$F,$J32,Cal_SepAssessedAdj!$G:$G,$I32)</f>
        <v>0</v>
      </c>
      <c r="AI32" s="16">
        <f>SUMIFS(Cal_SepAssessedAdj!AI:AI,Cal_SepAssessedAdj!$E:$E,$E32,Cal_SepAssessedAdj!$F:$F,$J32,Cal_SepAssessedAdj!$G:$G,$I32)</f>
        <v>0</v>
      </c>
      <c r="AJ32" s="16">
        <f>SUMIFS(Cal_SepAssessedAdj!AJ:AJ,Cal_SepAssessedAdj!$E:$E,$E32,Cal_SepAssessedAdj!$F:$F,$J32,Cal_SepAssessedAdj!$G:$G,$I32)</f>
        <v>0</v>
      </c>
      <c r="AK32" s="16">
        <f>SUMIFS(Cal_SepAssessedAdj!AK:AK,Cal_SepAssessedAdj!$E:$E,$E32,Cal_SepAssessedAdj!$F:$F,$J32,Cal_SepAssessedAdj!$G:$G,$I32)</f>
        <v>0</v>
      </c>
      <c r="AM32" s="55"/>
      <c r="AN32" s="55"/>
      <c r="AO32" s="55"/>
      <c r="AP32" s="55"/>
      <c r="AQ32" s="55"/>
      <c r="AR32" s="55"/>
    </row>
    <row r="33" spans="5:44">
      <c r="E33" s="51" t="s">
        <v>34</v>
      </c>
      <c r="F33" s="51" t="s">
        <v>189</v>
      </c>
      <c r="I33" s="51" t="s">
        <v>190</v>
      </c>
      <c r="J33" s="51" t="s">
        <v>196</v>
      </c>
      <c r="K33" s="79" t="str">
        <f t="shared" si="0"/>
        <v>SoConnections</v>
      </c>
      <c r="L33" s="51" t="s">
        <v>108</v>
      </c>
      <c r="R33" s="55"/>
      <c r="T33" s="16">
        <f>SUMIFS(Cal_SepAssessedAdj!T:T,Cal_SepAssessedAdj!$E:$E,$E33,Cal_SepAssessedAdj!$F:$F,$J33,Cal_SepAssessedAdj!$G:$G,$I33)</f>
        <v>0</v>
      </c>
      <c r="U33" s="16">
        <f>SUMIFS(Cal_SepAssessedAdj!U:U,Cal_SepAssessedAdj!$E:$E,$E33,Cal_SepAssessedAdj!$F:$F,$J33,Cal_SepAssessedAdj!$G:$G,$I33)</f>
        <v>0</v>
      </c>
      <c r="V33" s="16">
        <f>SUMIFS(Cal_SepAssessedAdj!V:V,Cal_SepAssessedAdj!$E:$E,$E33,Cal_SepAssessedAdj!$F:$F,$J33,Cal_SepAssessedAdj!$G:$G,$I33)</f>
        <v>0</v>
      </c>
      <c r="W33" s="16">
        <f>SUMIFS(Cal_SepAssessedAdj!W:W,Cal_SepAssessedAdj!$E:$E,$E33,Cal_SepAssessedAdj!$F:$F,$J33,Cal_SepAssessedAdj!$G:$G,$I33)</f>
        <v>0</v>
      </c>
      <c r="X33" s="16">
        <f>SUMIFS(Cal_SepAssessedAdj!X:X,Cal_SepAssessedAdj!$E:$E,$E33,Cal_SepAssessedAdj!$F:$F,$J33,Cal_SepAssessedAdj!$G:$G,$I33)</f>
        <v>0</v>
      </c>
      <c r="Y33" s="16">
        <f>SUMIFS(Cal_SepAssessedAdj!Y:Y,Cal_SepAssessedAdj!$E:$E,$E33,Cal_SepAssessedAdj!$F:$F,$J33,Cal_SepAssessedAdj!$G:$G,$I33)</f>
        <v>0</v>
      </c>
      <c r="Z33" s="16">
        <f>SUMIFS(Cal_SepAssessedAdj!Z:Z,Cal_SepAssessedAdj!$E:$E,$E33,Cal_SepAssessedAdj!$F:$F,$J33,Cal_SepAssessedAdj!$G:$G,$I33)</f>
        <v>0</v>
      </c>
      <c r="AA33" s="16">
        <f>SUMIFS(Cal_SepAssessedAdj!AA:AA,Cal_SepAssessedAdj!$E:$E,$E33,Cal_SepAssessedAdj!$F:$F,$J33,Cal_SepAssessedAdj!$G:$G,$I33)</f>
        <v>0</v>
      </c>
      <c r="AB33" s="16">
        <f>SUMIFS(Cal_SepAssessedAdj!AB:AB,Cal_SepAssessedAdj!$E:$E,$E33,Cal_SepAssessedAdj!$F:$F,$J33,Cal_SepAssessedAdj!$G:$G,$I33)</f>
        <v>0</v>
      </c>
      <c r="AC33" s="16">
        <f>SUMIFS(Cal_SepAssessedAdj!AC:AC,Cal_SepAssessedAdj!$E:$E,$E33,Cal_SepAssessedAdj!$F:$F,$J33,Cal_SepAssessedAdj!$G:$G,$I33)</f>
        <v>0</v>
      </c>
      <c r="AD33" s="16">
        <f>SUMIFS(Cal_SepAssessedAdj!AD:AD,Cal_SepAssessedAdj!$E:$E,$E33,Cal_SepAssessedAdj!$F:$F,$J33,Cal_SepAssessedAdj!$G:$G,$I33)</f>
        <v>0</v>
      </c>
      <c r="AE33" s="16">
        <f>SUMIFS(Cal_SepAssessedAdj!AE:AE,Cal_SepAssessedAdj!$E:$E,$E33,Cal_SepAssessedAdj!$F:$F,$J33,Cal_SepAssessedAdj!$G:$G,$I33)</f>
        <v>0</v>
      </c>
      <c r="AF33" s="16">
        <f>SUMIFS(Cal_SepAssessedAdj!AF:AF,Cal_SepAssessedAdj!$E:$E,$E33,Cal_SepAssessedAdj!$F:$F,$J33,Cal_SepAssessedAdj!$G:$G,$I33)</f>
        <v>0</v>
      </c>
      <c r="AG33" s="16">
        <f>SUMIFS(Cal_SepAssessedAdj!AG:AG,Cal_SepAssessedAdj!$E:$E,$E33,Cal_SepAssessedAdj!$F:$F,$J33,Cal_SepAssessedAdj!$G:$G,$I33)</f>
        <v>0</v>
      </c>
      <c r="AH33" s="16">
        <f>SUMIFS(Cal_SepAssessedAdj!AH:AH,Cal_SepAssessedAdj!$E:$E,$E33,Cal_SepAssessedAdj!$F:$F,$J33,Cal_SepAssessedAdj!$G:$G,$I33)</f>
        <v>0</v>
      </c>
      <c r="AI33" s="16">
        <f>SUMIFS(Cal_SepAssessedAdj!AI:AI,Cal_SepAssessedAdj!$E:$E,$E33,Cal_SepAssessedAdj!$F:$F,$J33,Cal_SepAssessedAdj!$G:$G,$I33)</f>
        <v>0</v>
      </c>
      <c r="AJ33" s="16">
        <f>SUMIFS(Cal_SepAssessedAdj!AJ:AJ,Cal_SepAssessedAdj!$E:$E,$E33,Cal_SepAssessedAdj!$F:$F,$J33,Cal_SepAssessedAdj!$G:$G,$I33)</f>
        <v>0</v>
      </c>
      <c r="AK33" s="16">
        <f>SUMIFS(Cal_SepAssessedAdj!AK:AK,Cal_SepAssessedAdj!$E:$E,$E33,Cal_SepAssessedAdj!$F:$F,$J33,Cal_SepAssessedAdj!$G:$G,$I33)</f>
        <v>0</v>
      </c>
      <c r="AM33" s="55"/>
      <c r="AN33" s="55"/>
      <c r="AO33" s="55"/>
      <c r="AP33" s="55"/>
      <c r="AQ33" s="55"/>
      <c r="AR33" s="55"/>
    </row>
    <row r="34" spans="5:44">
      <c r="E34" s="51" t="s">
        <v>36</v>
      </c>
      <c r="F34" s="51" t="s">
        <v>189</v>
      </c>
      <c r="I34" s="51" t="s">
        <v>190</v>
      </c>
      <c r="J34" s="51" t="s">
        <v>196</v>
      </c>
      <c r="K34" s="79" t="str">
        <f t="shared" si="0"/>
        <v>WWUConnections</v>
      </c>
      <c r="L34" s="51" t="s">
        <v>108</v>
      </c>
      <c r="R34" s="55"/>
      <c r="T34" s="16">
        <f>SUMIFS(Cal_SepAssessedAdj!T:T,Cal_SepAssessedAdj!$E:$E,$E34,Cal_SepAssessedAdj!$F:$F,$J34,Cal_SepAssessedAdj!$G:$G,$I34)</f>
        <v>0</v>
      </c>
      <c r="U34" s="16">
        <f>SUMIFS(Cal_SepAssessedAdj!U:U,Cal_SepAssessedAdj!$E:$E,$E34,Cal_SepAssessedAdj!$F:$F,$J34,Cal_SepAssessedAdj!$G:$G,$I34)</f>
        <v>0</v>
      </c>
      <c r="V34" s="16">
        <f>SUMIFS(Cal_SepAssessedAdj!V:V,Cal_SepAssessedAdj!$E:$E,$E34,Cal_SepAssessedAdj!$F:$F,$J34,Cal_SepAssessedAdj!$G:$G,$I34)</f>
        <v>0</v>
      </c>
      <c r="W34" s="16">
        <f>SUMIFS(Cal_SepAssessedAdj!W:W,Cal_SepAssessedAdj!$E:$E,$E34,Cal_SepAssessedAdj!$F:$F,$J34,Cal_SepAssessedAdj!$G:$G,$I34)</f>
        <v>0</v>
      </c>
      <c r="X34" s="16">
        <f>SUMIFS(Cal_SepAssessedAdj!X:X,Cal_SepAssessedAdj!$E:$E,$E34,Cal_SepAssessedAdj!$F:$F,$J34,Cal_SepAssessedAdj!$G:$G,$I34)</f>
        <v>0</v>
      </c>
      <c r="Y34" s="16">
        <f>SUMIFS(Cal_SepAssessedAdj!Y:Y,Cal_SepAssessedAdj!$E:$E,$E34,Cal_SepAssessedAdj!$F:$F,$J34,Cal_SepAssessedAdj!$G:$G,$I34)</f>
        <v>0</v>
      </c>
      <c r="Z34" s="16">
        <f>SUMIFS(Cal_SepAssessedAdj!Z:Z,Cal_SepAssessedAdj!$E:$E,$E34,Cal_SepAssessedAdj!$F:$F,$J34,Cal_SepAssessedAdj!$G:$G,$I34)</f>
        <v>0</v>
      </c>
      <c r="AA34" s="16">
        <f>SUMIFS(Cal_SepAssessedAdj!AA:AA,Cal_SepAssessedAdj!$E:$E,$E34,Cal_SepAssessedAdj!$F:$F,$J34,Cal_SepAssessedAdj!$G:$G,$I34)</f>
        <v>0</v>
      </c>
      <c r="AB34" s="16">
        <f>SUMIFS(Cal_SepAssessedAdj!AB:AB,Cal_SepAssessedAdj!$E:$E,$E34,Cal_SepAssessedAdj!$F:$F,$J34,Cal_SepAssessedAdj!$G:$G,$I34)</f>
        <v>0</v>
      </c>
      <c r="AC34" s="16">
        <f>SUMIFS(Cal_SepAssessedAdj!AC:AC,Cal_SepAssessedAdj!$E:$E,$E34,Cal_SepAssessedAdj!$F:$F,$J34,Cal_SepAssessedAdj!$G:$G,$I34)</f>
        <v>0</v>
      </c>
      <c r="AD34" s="16">
        <f>SUMIFS(Cal_SepAssessedAdj!AD:AD,Cal_SepAssessedAdj!$E:$E,$E34,Cal_SepAssessedAdj!$F:$F,$J34,Cal_SepAssessedAdj!$G:$G,$I34)</f>
        <v>0</v>
      </c>
      <c r="AE34" s="16">
        <f>SUMIFS(Cal_SepAssessedAdj!AE:AE,Cal_SepAssessedAdj!$E:$E,$E34,Cal_SepAssessedAdj!$F:$F,$J34,Cal_SepAssessedAdj!$G:$G,$I34)</f>
        <v>0</v>
      </c>
      <c r="AF34" s="16">
        <f>SUMIFS(Cal_SepAssessedAdj!AF:AF,Cal_SepAssessedAdj!$E:$E,$E34,Cal_SepAssessedAdj!$F:$F,$J34,Cal_SepAssessedAdj!$G:$G,$I34)</f>
        <v>0</v>
      </c>
      <c r="AG34" s="16">
        <f>SUMIFS(Cal_SepAssessedAdj!AG:AG,Cal_SepAssessedAdj!$E:$E,$E34,Cal_SepAssessedAdj!$F:$F,$J34,Cal_SepAssessedAdj!$G:$G,$I34)</f>
        <v>0</v>
      </c>
      <c r="AH34" s="16">
        <f>SUMIFS(Cal_SepAssessedAdj!AH:AH,Cal_SepAssessedAdj!$E:$E,$E34,Cal_SepAssessedAdj!$F:$F,$J34,Cal_SepAssessedAdj!$G:$G,$I34)</f>
        <v>0</v>
      </c>
      <c r="AI34" s="16">
        <f>SUMIFS(Cal_SepAssessedAdj!AI:AI,Cal_SepAssessedAdj!$E:$E,$E34,Cal_SepAssessedAdj!$F:$F,$J34,Cal_SepAssessedAdj!$G:$G,$I34)</f>
        <v>0</v>
      </c>
      <c r="AJ34" s="16">
        <f>SUMIFS(Cal_SepAssessedAdj!AJ:AJ,Cal_SepAssessedAdj!$E:$E,$E34,Cal_SepAssessedAdj!$F:$F,$J34,Cal_SepAssessedAdj!$G:$G,$I34)</f>
        <v>0</v>
      </c>
      <c r="AK34" s="16">
        <f>SUMIFS(Cal_SepAssessedAdj!AK:AK,Cal_SepAssessedAdj!$E:$E,$E34,Cal_SepAssessedAdj!$F:$F,$J34,Cal_SepAssessedAdj!$G:$G,$I34)</f>
        <v>0</v>
      </c>
      <c r="AM34" s="55"/>
      <c r="AN34" s="55"/>
      <c r="AO34" s="55"/>
      <c r="AP34" s="55"/>
      <c r="AQ34" s="55"/>
      <c r="AR34" s="55"/>
    </row>
    <row r="35" spans="5:44">
      <c r="E35" s="51" t="s">
        <v>21</v>
      </c>
      <c r="F35" s="51" t="s">
        <v>175</v>
      </c>
      <c r="I35" s="51" t="s">
        <v>176</v>
      </c>
      <c r="J35" s="51" t="s">
        <v>166</v>
      </c>
      <c r="K35" s="79" t="str">
        <f>E35&amp;""&amp;I35</f>
        <v>EoETotal Work Management</v>
      </c>
      <c r="L35" s="51" t="s">
        <v>108</v>
      </c>
      <c r="R35" s="55"/>
      <c r="T35" s="16">
        <f>SUMIFS(Cal_SepAssessedAdj!T:T,Cal_SepAssessedAdj!$E:$E,$E35,Cal_SepAssessedAdj!$F:$F,$J35,Cal_SepAssessedAdj!$G:$G,$I35)</f>
        <v>0</v>
      </c>
      <c r="U35" s="16">
        <f>SUMIFS(Cal_SepAssessedAdj!U:U,Cal_SepAssessedAdj!$E:$E,$E35,Cal_SepAssessedAdj!$F:$F,$J35,Cal_SepAssessedAdj!$G:$G,$I35)</f>
        <v>0</v>
      </c>
      <c r="V35" s="16">
        <f>SUMIFS(Cal_SepAssessedAdj!V:V,Cal_SepAssessedAdj!$E:$E,$E35,Cal_SepAssessedAdj!$F:$F,$J35,Cal_SepAssessedAdj!$G:$G,$I35)</f>
        <v>0</v>
      </c>
      <c r="W35" s="16">
        <f>SUMIFS(Cal_SepAssessedAdj!W:W,Cal_SepAssessedAdj!$E:$E,$E35,Cal_SepAssessedAdj!$F:$F,$J35,Cal_SepAssessedAdj!$G:$G,$I35)</f>
        <v>0</v>
      </c>
      <c r="X35" s="16">
        <f>SUMIFS(Cal_SepAssessedAdj!X:X,Cal_SepAssessedAdj!$E:$E,$E35,Cal_SepAssessedAdj!$F:$F,$J35,Cal_SepAssessedAdj!$G:$G,$I35)</f>
        <v>0</v>
      </c>
      <c r="Y35" s="16">
        <f>SUMIFS(Cal_SepAssessedAdj!Y:Y,Cal_SepAssessedAdj!$E:$E,$E35,Cal_SepAssessedAdj!$F:$F,$J35,Cal_SepAssessedAdj!$G:$G,$I35)</f>
        <v>0</v>
      </c>
      <c r="Z35" s="16">
        <f>SUMIFS(Cal_SepAssessedAdj!Z:Z,Cal_SepAssessedAdj!$E:$E,$E35,Cal_SepAssessedAdj!$F:$F,$J35,Cal_SepAssessedAdj!$G:$G,$I35)</f>
        <v>0</v>
      </c>
      <c r="AA35" s="16">
        <f>SUMIFS(Cal_SepAssessedAdj!AA:AA,Cal_SepAssessedAdj!$E:$E,$E35,Cal_SepAssessedAdj!$F:$F,$J35,Cal_SepAssessedAdj!$G:$G,$I35)</f>
        <v>0</v>
      </c>
      <c r="AB35" s="16">
        <f>SUMIFS(Cal_SepAssessedAdj!AB:AB,Cal_SepAssessedAdj!$E:$E,$E35,Cal_SepAssessedAdj!$F:$F,$J35,Cal_SepAssessedAdj!$G:$G,$I35)</f>
        <v>0</v>
      </c>
      <c r="AC35" s="16">
        <f>SUMIFS(Cal_SepAssessedAdj!AC:AC,Cal_SepAssessedAdj!$E:$E,$E35,Cal_SepAssessedAdj!$F:$F,$J35,Cal_SepAssessedAdj!$G:$G,$I35)</f>
        <v>0</v>
      </c>
      <c r="AD35" s="16">
        <f>SUMIFS(Cal_SepAssessedAdj!AD:AD,Cal_SepAssessedAdj!$E:$E,$E35,Cal_SepAssessedAdj!$F:$F,$J35,Cal_SepAssessedAdj!$G:$G,$I35)</f>
        <v>0</v>
      </c>
      <c r="AE35" s="16">
        <f>SUMIFS(Cal_SepAssessedAdj!AE:AE,Cal_SepAssessedAdj!$E:$E,$E35,Cal_SepAssessedAdj!$F:$F,$J35,Cal_SepAssessedAdj!$G:$G,$I35)</f>
        <v>0</v>
      </c>
      <c r="AF35" s="16">
        <f>SUMIFS(Cal_SepAssessedAdj!AF:AF,Cal_SepAssessedAdj!$E:$E,$E35,Cal_SepAssessedAdj!$F:$F,$J35,Cal_SepAssessedAdj!$G:$G,$I35)</f>
        <v>0</v>
      </c>
      <c r="AG35" s="16">
        <f>SUMIFS(Cal_SepAssessedAdj!AG:AG,Cal_SepAssessedAdj!$E:$E,$E35,Cal_SepAssessedAdj!$F:$F,$J35,Cal_SepAssessedAdj!$G:$G,$I35)</f>
        <v>0</v>
      </c>
      <c r="AH35" s="16">
        <f>SUMIFS(Cal_SepAssessedAdj!AH:AH,Cal_SepAssessedAdj!$E:$E,$E35,Cal_SepAssessedAdj!$F:$F,$J35,Cal_SepAssessedAdj!$G:$G,$I35)</f>
        <v>0</v>
      </c>
      <c r="AI35" s="16">
        <f>SUMIFS(Cal_SepAssessedAdj!AI:AI,Cal_SepAssessedAdj!$E:$E,$E35,Cal_SepAssessedAdj!$F:$F,$J35,Cal_SepAssessedAdj!$G:$G,$I35)</f>
        <v>0</v>
      </c>
      <c r="AJ35" s="16">
        <f>SUMIFS(Cal_SepAssessedAdj!AJ:AJ,Cal_SepAssessedAdj!$E:$E,$E35,Cal_SepAssessedAdj!$F:$F,$J35,Cal_SepAssessedAdj!$G:$G,$I35)</f>
        <v>0</v>
      </c>
      <c r="AK35" s="16">
        <f>SUMIFS(Cal_SepAssessedAdj!AK:AK,Cal_SepAssessedAdj!$E:$E,$E35,Cal_SepAssessedAdj!$F:$F,$J35,Cal_SepAssessedAdj!$G:$G,$I35)</f>
        <v>0</v>
      </c>
      <c r="AM35" s="55"/>
      <c r="AN35" s="55"/>
      <c r="AO35" s="55"/>
      <c r="AP35" s="55"/>
      <c r="AQ35" s="55"/>
      <c r="AR35" s="55"/>
    </row>
    <row r="36" spans="5:44">
      <c r="E36" s="51" t="s">
        <v>24</v>
      </c>
      <c r="F36" s="51" t="s">
        <v>175</v>
      </c>
      <c r="I36" s="51" t="s">
        <v>176</v>
      </c>
      <c r="J36" s="51" t="s">
        <v>166</v>
      </c>
      <c r="K36" s="79" t="str">
        <f t="shared" ref="K36:K99" si="1">E36&amp;""&amp;I36</f>
        <v>LonTotal Work Management</v>
      </c>
      <c r="L36" s="51" t="s">
        <v>108</v>
      </c>
      <c r="R36" s="55"/>
      <c r="T36" s="16">
        <f>SUMIFS(Cal_SepAssessedAdj!T:T,Cal_SepAssessedAdj!$E:$E,$E36,Cal_SepAssessedAdj!$F:$F,$J36,Cal_SepAssessedAdj!$G:$G,$I36)</f>
        <v>0</v>
      </c>
      <c r="U36" s="16">
        <f>SUMIFS(Cal_SepAssessedAdj!U:U,Cal_SepAssessedAdj!$E:$E,$E36,Cal_SepAssessedAdj!$F:$F,$J36,Cal_SepAssessedAdj!$G:$G,$I36)</f>
        <v>0</v>
      </c>
      <c r="V36" s="16">
        <f>SUMIFS(Cal_SepAssessedAdj!V:V,Cal_SepAssessedAdj!$E:$E,$E36,Cal_SepAssessedAdj!$F:$F,$J36,Cal_SepAssessedAdj!$G:$G,$I36)</f>
        <v>0</v>
      </c>
      <c r="W36" s="16">
        <f>SUMIFS(Cal_SepAssessedAdj!W:W,Cal_SepAssessedAdj!$E:$E,$E36,Cal_SepAssessedAdj!$F:$F,$J36,Cal_SepAssessedAdj!$G:$G,$I36)</f>
        <v>0</v>
      </c>
      <c r="X36" s="16">
        <f>SUMIFS(Cal_SepAssessedAdj!X:X,Cal_SepAssessedAdj!$E:$E,$E36,Cal_SepAssessedAdj!$F:$F,$J36,Cal_SepAssessedAdj!$G:$G,$I36)</f>
        <v>0</v>
      </c>
      <c r="Y36" s="16">
        <f>SUMIFS(Cal_SepAssessedAdj!Y:Y,Cal_SepAssessedAdj!$E:$E,$E36,Cal_SepAssessedAdj!$F:$F,$J36,Cal_SepAssessedAdj!$G:$G,$I36)</f>
        <v>0</v>
      </c>
      <c r="Z36" s="16">
        <f>SUMIFS(Cal_SepAssessedAdj!Z:Z,Cal_SepAssessedAdj!$E:$E,$E36,Cal_SepAssessedAdj!$F:$F,$J36,Cal_SepAssessedAdj!$G:$G,$I36)</f>
        <v>0</v>
      </c>
      <c r="AA36" s="16">
        <f>SUMIFS(Cal_SepAssessedAdj!AA:AA,Cal_SepAssessedAdj!$E:$E,$E36,Cal_SepAssessedAdj!$F:$F,$J36,Cal_SepAssessedAdj!$G:$G,$I36)</f>
        <v>0</v>
      </c>
      <c r="AB36" s="16">
        <f>SUMIFS(Cal_SepAssessedAdj!AB:AB,Cal_SepAssessedAdj!$E:$E,$E36,Cal_SepAssessedAdj!$F:$F,$J36,Cal_SepAssessedAdj!$G:$G,$I36)</f>
        <v>0</v>
      </c>
      <c r="AC36" s="16">
        <f>SUMIFS(Cal_SepAssessedAdj!AC:AC,Cal_SepAssessedAdj!$E:$E,$E36,Cal_SepAssessedAdj!$F:$F,$J36,Cal_SepAssessedAdj!$G:$G,$I36)</f>
        <v>0</v>
      </c>
      <c r="AD36" s="16">
        <f>SUMIFS(Cal_SepAssessedAdj!AD:AD,Cal_SepAssessedAdj!$E:$E,$E36,Cal_SepAssessedAdj!$F:$F,$J36,Cal_SepAssessedAdj!$G:$G,$I36)</f>
        <v>0</v>
      </c>
      <c r="AE36" s="16">
        <f>SUMIFS(Cal_SepAssessedAdj!AE:AE,Cal_SepAssessedAdj!$E:$E,$E36,Cal_SepAssessedAdj!$F:$F,$J36,Cal_SepAssessedAdj!$G:$G,$I36)</f>
        <v>0</v>
      </c>
      <c r="AF36" s="16">
        <f>SUMIFS(Cal_SepAssessedAdj!AF:AF,Cal_SepAssessedAdj!$E:$E,$E36,Cal_SepAssessedAdj!$F:$F,$J36,Cal_SepAssessedAdj!$G:$G,$I36)</f>
        <v>0</v>
      </c>
      <c r="AG36" s="16">
        <f>SUMIFS(Cal_SepAssessedAdj!AG:AG,Cal_SepAssessedAdj!$E:$E,$E36,Cal_SepAssessedAdj!$F:$F,$J36,Cal_SepAssessedAdj!$G:$G,$I36)</f>
        <v>0</v>
      </c>
      <c r="AH36" s="16">
        <f>SUMIFS(Cal_SepAssessedAdj!AH:AH,Cal_SepAssessedAdj!$E:$E,$E36,Cal_SepAssessedAdj!$F:$F,$J36,Cal_SepAssessedAdj!$G:$G,$I36)</f>
        <v>0</v>
      </c>
      <c r="AI36" s="16">
        <f>SUMIFS(Cal_SepAssessedAdj!AI:AI,Cal_SepAssessedAdj!$E:$E,$E36,Cal_SepAssessedAdj!$F:$F,$J36,Cal_SepAssessedAdj!$G:$G,$I36)</f>
        <v>0</v>
      </c>
      <c r="AJ36" s="16">
        <f>SUMIFS(Cal_SepAssessedAdj!AJ:AJ,Cal_SepAssessedAdj!$E:$E,$E36,Cal_SepAssessedAdj!$F:$F,$J36,Cal_SepAssessedAdj!$G:$G,$I36)</f>
        <v>0</v>
      </c>
      <c r="AK36" s="16">
        <f>SUMIFS(Cal_SepAssessedAdj!AK:AK,Cal_SepAssessedAdj!$E:$E,$E36,Cal_SepAssessedAdj!$F:$F,$J36,Cal_SepAssessedAdj!$G:$G,$I36)</f>
        <v>0</v>
      </c>
      <c r="AM36" s="55"/>
      <c r="AN36" s="55"/>
      <c r="AO36" s="55"/>
      <c r="AP36" s="55"/>
      <c r="AQ36" s="55"/>
      <c r="AR36" s="55"/>
    </row>
    <row r="37" spans="5:44">
      <c r="E37" s="51" t="s">
        <v>26</v>
      </c>
      <c r="F37" s="51" t="s">
        <v>175</v>
      </c>
      <c r="I37" s="51" t="s">
        <v>176</v>
      </c>
      <c r="J37" s="51" t="s">
        <v>166</v>
      </c>
      <c r="K37" s="79" t="str">
        <f t="shared" si="1"/>
        <v>NWTotal Work Management</v>
      </c>
      <c r="L37" s="51" t="s">
        <v>108</v>
      </c>
      <c r="R37" s="55"/>
      <c r="T37" s="16">
        <f>SUMIFS(Cal_SepAssessedAdj!T:T,Cal_SepAssessedAdj!$E:$E,$E37,Cal_SepAssessedAdj!$F:$F,$J37,Cal_SepAssessedAdj!$G:$G,$I37)</f>
        <v>0</v>
      </c>
      <c r="U37" s="16">
        <f>SUMIFS(Cal_SepAssessedAdj!U:U,Cal_SepAssessedAdj!$E:$E,$E37,Cal_SepAssessedAdj!$F:$F,$J37,Cal_SepAssessedAdj!$G:$G,$I37)</f>
        <v>0</v>
      </c>
      <c r="V37" s="16">
        <f>SUMIFS(Cal_SepAssessedAdj!V:V,Cal_SepAssessedAdj!$E:$E,$E37,Cal_SepAssessedAdj!$F:$F,$J37,Cal_SepAssessedAdj!$G:$G,$I37)</f>
        <v>0</v>
      </c>
      <c r="W37" s="16">
        <f>SUMIFS(Cal_SepAssessedAdj!W:W,Cal_SepAssessedAdj!$E:$E,$E37,Cal_SepAssessedAdj!$F:$F,$J37,Cal_SepAssessedAdj!$G:$G,$I37)</f>
        <v>0</v>
      </c>
      <c r="X37" s="16">
        <f>SUMIFS(Cal_SepAssessedAdj!X:X,Cal_SepAssessedAdj!$E:$E,$E37,Cal_SepAssessedAdj!$F:$F,$J37,Cal_SepAssessedAdj!$G:$G,$I37)</f>
        <v>0</v>
      </c>
      <c r="Y37" s="16">
        <f>SUMIFS(Cal_SepAssessedAdj!Y:Y,Cal_SepAssessedAdj!$E:$E,$E37,Cal_SepAssessedAdj!$F:$F,$J37,Cal_SepAssessedAdj!$G:$G,$I37)</f>
        <v>0</v>
      </c>
      <c r="Z37" s="16">
        <f>SUMIFS(Cal_SepAssessedAdj!Z:Z,Cal_SepAssessedAdj!$E:$E,$E37,Cal_SepAssessedAdj!$F:$F,$J37,Cal_SepAssessedAdj!$G:$G,$I37)</f>
        <v>0</v>
      </c>
      <c r="AA37" s="16">
        <f>SUMIFS(Cal_SepAssessedAdj!AA:AA,Cal_SepAssessedAdj!$E:$E,$E37,Cal_SepAssessedAdj!$F:$F,$J37,Cal_SepAssessedAdj!$G:$G,$I37)</f>
        <v>0</v>
      </c>
      <c r="AB37" s="16">
        <f>SUMIFS(Cal_SepAssessedAdj!AB:AB,Cal_SepAssessedAdj!$E:$E,$E37,Cal_SepAssessedAdj!$F:$F,$J37,Cal_SepAssessedAdj!$G:$G,$I37)</f>
        <v>0</v>
      </c>
      <c r="AC37" s="16">
        <f>SUMIFS(Cal_SepAssessedAdj!AC:AC,Cal_SepAssessedAdj!$E:$E,$E37,Cal_SepAssessedAdj!$F:$F,$J37,Cal_SepAssessedAdj!$G:$G,$I37)</f>
        <v>0</v>
      </c>
      <c r="AD37" s="16">
        <f>SUMIFS(Cal_SepAssessedAdj!AD:AD,Cal_SepAssessedAdj!$E:$E,$E37,Cal_SepAssessedAdj!$F:$F,$J37,Cal_SepAssessedAdj!$G:$G,$I37)</f>
        <v>0</v>
      </c>
      <c r="AE37" s="16">
        <f>SUMIFS(Cal_SepAssessedAdj!AE:AE,Cal_SepAssessedAdj!$E:$E,$E37,Cal_SepAssessedAdj!$F:$F,$J37,Cal_SepAssessedAdj!$G:$G,$I37)</f>
        <v>0</v>
      </c>
      <c r="AF37" s="16">
        <f>SUMIFS(Cal_SepAssessedAdj!AF:AF,Cal_SepAssessedAdj!$E:$E,$E37,Cal_SepAssessedAdj!$F:$F,$J37,Cal_SepAssessedAdj!$G:$G,$I37)</f>
        <v>0</v>
      </c>
      <c r="AG37" s="16">
        <f>SUMIFS(Cal_SepAssessedAdj!AG:AG,Cal_SepAssessedAdj!$E:$E,$E37,Cal_SepAssessedAdj!$F:$F,$J37,Cal_SepAssessedAdj!$G:$G,$I37)</f>
        <v>0</v>
      </c>
      <c r="AH37" s="16">
        <f>SUMIFS(Cal_SepAssessedAdj!AH:AH,Cal_SepAssessedAdj!$E:$E,$E37,Cal_SepAssessedAdj!$F:$F,$J37,Cal_SepAssessedAdj!$G:$G,$I37)</f>
        <v>0</v>
      </c>
      <c r="AI37" s="16">
        <f>SUMIFS(Cal_SepAssessedAdj!AI:AI,Cal_SepAssessedAdj!$E:$E,$E37,Cal_SepAssessedAdj!$F:$F,$J37,Cal_SepAssessedAdj!$G:$G,$I37)</f>
        <v>0</v>
      </c>
      <c r="AJ37" s="16">
        <f>SUMIFS(Cal_SepAssessedAdj!AJ:AJ,Cal_SepAssessedAdj!$E:$E,$E37,Cal_SepAssessedAdj!$F:$F,$J37,Cal_SepAssessedAdj!$G:$G,$I37)</f>
        <v>0</v>
      </c>
      <c r="AK37" s="16">
        <f>SUMIFS(Cal_SepAssessedAdj!AK:AK,Cal_SepAssessedAdj!$E:$E,$E37,Cal_SepAssessedAdj!$F:$F,$J37,Cal_SepAssessedAdj!$G:$G,$I37)</f>
        <v>0</v>
      </c>
      <c r="AM37" s="55"/>
      <c r="AN37" s="55"/>
      <c r="AO37" s="55"/>
      <c r="AP37" s="55"/>
      <c r="AQ37" s="55"/>
      <c r="AR37" s="55"/>
    </row>
    <row r="38" spans="5:44">
      <c r="E38" s="51" t="s">
        <v>28</v>
      </c>
      <c r="F38" s="51" t="s">
        <v>175</v>
      </c>
      <c r="I38" s="51" t="s">
        <v>176</v>
      </c>
      <c r="J38" s="51" t="s">
        <v>166</v>
      </c>
      <c r="K38" s="79" t="str">
        <f t="shared" si="1"/>
        <v>WMTotal Work Management</v>
      </c>
      <c r="L38" s="51" t="s">
        <v>108</v>
      </c>
      <c r="R38" s="55"/>
      <c r="T38" s="16">
        <f>SUMIFS(Cal_SepAssessedAdj!T:T,Cal_SepAssessedAdj!$E:$E,$E38,Cal_SepAssessedAdj!$F:$F,$J38,Cal_SepAssessedAdj!$G:$G,$I38)</f>
        <v>0</v>
      </c>
      <c r="U38" s="16">
        <f>SUMIFS(Cal_SepAssessedAdj!U:U,Cal_SepAssessedAdj!$E:$E,$E38,Cal_SepAssessedAdj!$F:$F,$J38,Cal_SepAssessedAdj!$G:$G,$I38)</f>
        <v>0</v>
      </c>
      <c r="V38" s="16">
        <f>SUMIFS(Cal_SepAssessedAdj!V:V,Cal_SepAssessedAdj!$E:$E,$E38,Cal_SepAssessedAdj!$F:$F,$J38,Cal_SepAssessedAdj!$G:$G,$I38)</f>
        <v>0</v>
      </c>
      <c r="W38" s="16">
        <f>SUMIFS(Cal_SepAssessedAdj!W:W,Cal_SepAssessedAdj!$E:$E,$E38,Cal_SepAssessedAdj!$F:$F,$J38,Cal_SepAssessedAdj!$G:$G,$I38)</f>
        <v>0</v>
      </c>
      <c r="X38" s="16">
        <f>SUMIFS(Cal_SepAssessedAdj!X:X,Cal_SepAssessedAdj!$E:$E,$E38,Cal_SepAssessedAdj!$F:$F,$J38,Cal_SepAssessedAdj!$G:$G,$I38)</f>
        <v>0</v>
      </c>
      <c r="Y38" s="16">
        <f>SUMIFS(Cal_SepAssessedAdj!Y:Y,Cal_SepAssessedAdj!$E:$E,$E38,Cal_SepAssessedAdj!$F:$F,$J38,Cal_SepAssessedAdj!$G:$G,$I38)</f>
        <v>0</v>
      </c>
      <c r="Z38" s="16">
        <f>SUMIFS(Cal_SepAssessedAdj!Z:Z,Cal_SepAssessedAdj!$E:$E,$E38,Cal_SepAssessedAdj!$F:$F,$J38,Cal_SepAssessedAdj!$G:$G,$I38)</f>
        <v>0</v>
      </c>
      <c r="AA38" s="16">
        <f>SUMIFS(Cal_SepAssessedAdj!AA:AA,Cal_SepAssessedAdj!$E:$E,$E38,Cal_SepAssessedAdj!$F:$F,$J38,Cal_SepAssessedAdj!$G:$G,$I38)</f>
        <v>0</v>
      </c>
      <c r="AB38" s="16">
        <f>SUMIFS(Cal_SepAssessedAdj!AB:AB,Cal_SepAssessedAdj!$E:$E,$E38,Cal_SepAssessedAdj!$F:$F,$J38,Cal_SepAssessedAdj!$G:$G,$I38)</f>
        <v>0</v>
      </c>
      <c r="AC38" s="16">
        <f>SUMIFS(Cal_SepAssessedAdj!AC:AC,Cal_SepAssessedAdj!$E:$E,$E38,Cal_SepAssessedAdj!$F:$F,$J38,Cal_SepAssessedAdj!$G:$G,$I38)</f>
        <v>0</v>
      </c>
      <c r="AD38" s="16">
        <f>SUMIFS(Cal_SepAssessedAdj!AD:AD,Cal_SepAssessedAdj!$E:$E,$E38,Cal_SepAssessedAdj!$F:$F,$J38,Cal_SepAssessedAdj!$G:$G,$I38)</f>
        <v>0</v>
      </c>
      <c r="AE38" s="16">
        <f>SUMIFS(Cal_SepAssessedAdj!AE:AE,Cal_SepAssessedAdj!$E:$E,$E38,Cal_SepAssessedAdj!$F:$F,$J38,Cal_SepAssessedAdj!$G:$G,$I38)</f>
        <v>0</v>
      </c>
      <c r="AF38" s="16">
        <f>SUMIFS(Cal_SepAssessedAdj!AF:AF,Cal_SepAssessedAdj!$E:$E,$E38,Cal_SepAssessedAdj!$F:$F,$J38,Cal_SepAssessedAdj!$G:$G,$I38)</f>
        <v>0</v>
      </c>
      <c r="AG38" s="16">
        <f>SUMIFS(Cal_SepAssessedAdj!AG:AG,Cal_SepAssessedAdj!$E:$E,$E38,Cal_SepAssessedAdj!$F:$F,$J38,Cal_SepAssessedAdj!$G:$G,$I38)</f>
        <v>4.7723720849032134E-3</v>
      </c>
      <c r="AH38" s="16">
        <f>SUMIFS(Cal_SepAssessedAdj!AH:AH,Cal_SepAssessedAdj!$E:$E,$E38,Cal_SepAssessedAdj!$F:$F,$J38,Cal_SepAssessedAdj!$G:$G,$I38)</f>
        <v>4.7723720849032134E-3</v>
      </c>
      <c r="AI38" s="16">
        <f>SUMIFS(Cal_SepAssessedAdj!AI:AI,Cal_SepAssessedAdj!$E:$E,$E38,Cal_SepAssessedAdj!$F:$F,$J38,Cal_SepAssessedAdj!$G:$G,$I38)</f>
        <v>4.7723720849032134E-3</v>
      </c>
      <c r="AJ38" s="16">
        <f>SUMIFS(Cal_SepAssessedAdj!AJ:AJ,Cal_SepAssessedAdj!$E:$E,$E38,Cal_SepAssessedAdj!$F:$F,$J38,Cal_SepAssessedAdj!$G:$G,$I38)</f>
        <v>4.7723720849032134E-3</v>
      </c>
      <c r="AK38" s="16">
        <f>SUMIFS(Cal_SepAssessedAdj!AK:AK,Cal_SepAssessedAdj!$E:$E,$E38,Cal_SepAssessedAdj!$F:$F,$J38,Cal_SepAssessedAdj!$G:$G,$I38)</f>
        <v>4.7723720849032134E-3</v>
      </c>
      <c r="AM38" s="55"/>
      <c r="AN38" s="55"/>
      <c r="AO38" s="55"/>
      <c r="AP38" s="55"/>
      <c r="AQ38" s="55"/>
      <c r="AR38" s="55"/>
    </row>
    <row r="39" spans="5:44">
      <c r="E39" s="51" t="s">
        <v>30</v>
      </c>
      <c r="F39" s="51" t="s">
        <v>175</v>
      </c>
      <c r="I39" s="51" t="s">
        <v>176</v>
      </c>
      <c r="J39" s="51" t="s">
        <v>166</v>
      </c>
      <c r="K39" s="79" t="str">
        <f t="shared" si="1"/>
        <v>NGNTotal Work Management</v>
      </c>
      <c r="L39" s="51" t="s">
        <v>108</v>
      </c>
      <c r="R39" s="55"/>
      <c r="T39" s="16">
        <f>SUMIFS(Cal_SepAssessedAdj!T:T,Cal_SepAssessedAdj!$E:$E,$E39,Cal_SepAssessedAdj!$F:$F,$J39,Cal_SepAssessedAdj!$G:$G,$I39)</f>
        <v>0</v>
      </c>
      <c r="U39" s="16">
        <f>SUMIFS(Cal_SepAssessedAdj!U:U,Cal_SepAssessedAdj!$E:$E,$E39,Cal_SepAssessedAdj!$F:$F,$J39,Cal_SepAssessedAdj!$G:$G,$I39)</f>
        <v>0</v>
      </c>
      <c r="V39" s="16">
        <f>SUMIFS(Cal_SepAssessedAdj!V:V,Cal_SepAssessedAdj!$E:$E,$E39,Cal_SepAssessedAdj!$F:$F,$J39,Cal_SepAssessedAdj!$G:$G,$I39)</f>
        <v>0</v>
      </c>
      <c r="W39" s="16">
        <f>SUMIFS(Cal_SepAssessedAdj!W:W,Cal_SepAssessedAdj!$E:$E,$E39,Cal_SepAssessedAdj!$F:$F,$J39,Cal_SepAssessedAdj!$G:$G,$I39)</f>
        <v>0</v>
      </c>
      <c r="X39" s="16">
        <f>SUMIFS(Cal_SepAssessedAdj!X:X,Cal_SepAssessedAdj!$E:$E,$E39,Cal_SepAssessedAdj!$F:$F,$J39,Cal_SepAssessedAdj!$G:$G,$I39)</f>
        <v>0</v>
      </c>
      <c r="Y39" s="16">
        <f>SUMIFS(Cal_SepAssessedAdj!Y:Y,Cal_SepAssessedAdj!$E:$E,$E39,Cal_SepAssessedAdj!$F:$F,$J39,Cal_SepAssessedAdj!$G:$G,$I39)</f>
        <v>0</v>
      </c>
      <c r="Z39" s="16">
        <f>SUMIFS(Cal_SepAssessedAdj!Z:Z,Cal_SepAssessedAdj!$E:$E,$E39,Cal_SepAssessedAdj!$F:$F,$J39,Cal_SepAssessedAdj!$G:$G,$I39)</f>
        <v>0</v>
      </c>
      <c r="AA39" s="16">
        <f>SUMIFS(Cal_SepAssessedAdj!AA:AA,Cal_SepAssessedAdj!$E:$E,$E39,Cal_SepAssessedAdj!$F:$F,$J39,Cal_SepAssessedAdj!$G:$G,$I39)</f>
        <v>0</v>
      </c>
      <c r="AB39" s="16">
        <f>SUMIFS(Cal_SepAssessedAdj!AB:AB,Cal_SepAssessedAdj!$E:$E,$E39,Cal_SepAssessedAdj!$F:$F,$J39,Cal_SepAssessedAdj!$G:$G,$I39)</f>
        <v>0</v>
      </c>
      <c r="AC39" s="16">
        <f>SUMIFS(Cal_SepAssessedAdj!AC:AC,Cal_SepAssessedAdj!$E:$E,$E39,Cal_SepAssessedAdj!$F:$F,$J39,Cal_SepAssessedAdj!$G:$G,$I39)</f>
        <v>0</v>
      </c>
      <c r="AD39" s="16">
        <f>SUMIFS(Cal_SepAssessedAdj!AD:AD,Cal_SepAssessedAdj!$E:$E,$E39,Cal_SepAssessedAdj!$F:$F,$J39,Cal_SepAssessedAdj!$G:$G,$I39)</f>
        <v>0</v>
      </c>
      <c r="AE39" s="16">
        <f>SUMIFS(Cal_SepAssessedAdj!AE:AE,Cal_SepAssessedAdj!$E:$E,$E39,Cal_SepAssessedAdj!$F:$F,$J39,Cal_SepAssessedAdj!$G:$G,$I39)</f>
        <v>0</v>
      </c>
      <c r="AF39" s="16">
        <f>SUMIFS(Cal_SepAssessedAdj!AF:AF,Cal_SepAssessedAdj!$E:$E,$E39,Cal_SepAssessedAdj!$F:$F,$J39,Cal_SepAssessedAdj!$G:$G,$I39)</f>
        <v>0</v>
      </c>
      <c r="AG39" s="16">
        <f>SUMIFS(Cal_SepAssessedAdj!AG:AG,Cal_SepAssessedAdj!$E:$E,$E39,Cal_SepAssessedAdj!$F:$F,$J39,Cal_SepAssessedAdj!$G:$G,$I39)</f>
        <v>0.74276751491647153</v>
      </c>
      <c r="AH39" s="16">
        <f>SUMIFS(Cal_SepAssessedAdj!AH:AH,Cal_SepAssessedAdj!$E:$E,$E39,Cal_SepAssessedAdj!$F:$F,$J39,Cal_SepAssessedAdj!$G:$G,$I39)</f>
        <v>0.74276751491647153</v>
      </c>
      <c r="AI39" s="16">
        <f>SUMIFS(Cal_SepAssessedAdj!AI:AI,Cal_SepAssessedAdj!$E:$E,$E39,Cal_SepAssessedAdj!$F:$F,$J39,Cal_SepAssessedAdj!$G:$G,$I39)</f>
        <v>0.74276751491647153</v>
      </c>
      <c r="AJ39" s="16">
        <f>SUMIFS(Cal_SepAssessedAdj!AJ:AJ,Cal_SepAssessedAdj!$E:$E,$E39,Cal_SepAssessedAdj!$F:$F,$J39,Cal_SepAssessedAdj!$G:$G,$I39)</f>
        <v>0.74276751491647153</v>
      </c>
      <c r="AK39" s="16">
        <f>SUMIFS(Cal_SepAssessedAdj!AK:AK,Cal_SepAssessedAdj!$E:$E,$E39,Cal_SepAssessedAdj!$F:$F,$J39,Cal_SepAssessedAdj!$G:$G,$I39)</f>
        <v>0.74276751491647153</v>
      </c>
      <c r="AM39" s="55"/>
      <c r="AN39" s="55"/>
      <c r="AO39" s="55"/>
      <c r="AP39" s="55"/>
      <c r="AQ39" s="55"/>
      <c r="AR39" s="55"/>
    </row>
    <row r="40" spans="5:44">
      <c r="E40" s="51" t="s">
        <v>32</v>
      </c>
      <c r="F40" s="51" t="s">
        <v>175</v>
      </c>
      <c r="I40" s="51" t="s">
        <v>176</v>
      </c>
      <c r="J40" s="51" t="s">
        <v>166</v>
      </c>
      <c r="K40" s="79" t="str">
        <f t="shared" si="1"/>
        <v>ScTotal Work Management</v>
      </c>
      <c r="L40" s="51" t="s">
        <v>108</v>
      </c>
      <c r="R40" s="55"/>
      <c r="T40" s="16">
        <f>SUMIFS(Cal_SepAssessedAdj!T:T,Cal_SepAssessedAdj!$E:$E,$E40,Cal_SepAssessedAdj!$F:$F,$J40,Cal_SepAssessedAdj!$G:$G,$I40)</f>
        <v>0</v>
      </c>
      <c r="U40" s="16">
        <f>SUMIFS(Cal_SepAssessedAdj!U:U,Cal_SepAssessedAdj!$E:$E,$E40,Cal_SepAssessedAdj!$F:$F,$J40,Cal_SepAssessedAdj!$G:$G,$I40)</f>
        <v>0</v>
      </c>
      <c r="V40" s="16">
        <f>SUMIFS(Cal_SepAssessedAdj!V:V,Cal_SepAssessedAdj!$E:$E,$E40,Cal_SepAssessedAdj!$F:$F,$J40,Cal_SepAssessedAdj!$G:$G,$I40)</f>
        <v>0</v>
      </c>
      <c r="W40" s="16">
        <f>SUMIFS(Cal_SepAssessedAdj!W:W,Cal_SepAssessedAdj!$E:$E,$E40,Cal_SepAssessedAdj!$F:$F,$J40,Cal_SepAssessedAdj!$G:$G,$I40)</f>
        <v>0</v>
      </c>
      <c r="X40" s="16">
        <f>SUMIFS(Cal_SepAssessedAdj!X:X,Cal_SepAssessedAdj!$E:$E,$E40,Cal_SepAssessedAdj!$F:$F,$J40,Cal_SepAssessedAdj!$G:$G,$I40)</f>
        <v>0</v>
      </c>
      <c r="Y40" s="16">
        <f>SUMIFS(Cal_SepAssessedAdj!Y:Y,Cal_SepAssessedAdj!$E:$E,$E40,Cal_SepAssessedAdj!$F:$F,$J40,Cal_SepAssessedAdj!$G:$G,$I40)</f>
        <v>0</v>
      </c>
      <c r="Z40" s="16">
        <f>SUMIFS(Cal_SepAssessedAdj!Z:Z,Cal_SepAssessedAdj!$E:$E,$E40,Cal_SepAssessedAdj!$F:$F,$J40,Cal_SepAssessedAdj!$G:$G,$I40)</f>
        <v>0</v>
      </c>
      <c r="AA40" s="16">
        <f>SUMIFS(Cal_SepAssessedAdj!AA:AA,Cal_SepAssessedAdj!$E:$E,$E40,Cal_SepAssessedAdj!$F:$F,$J40,Cal_SepAssessedAdj!$G:$G,$I40)</f>
        <v>0</v>
      </c>
      <c r="AB40" s="16">
        <f>SUMIFS(Cal_SepAssessedAdj!AB:AB,Cal_SepAssessedAdj!$E:$E,$E40,Cal_SepAssessedAdj!$F:$F,$J40,Cal_SepAssessedAdj!$G:$G,$I40)</f>
        <v>0</v>
      </c>
      <c r="AC40" s="16">
        <f>SUMIFS(Cal_SepAssessedAdj!AC:AC,Cal_SepAssessedAdj!$E:$E,$E40,Cal_SepAssessedAdj!$F:$F,$J40,Cal_SepAssessedAdj!$G:$G,$I40)</f>
        <v>0</v>
      </c>
      <c r="AD40" s="16">
        <f>SUMIFS(Cal_SepAssessedAdj!AD:AD,Cal_SepAssessedAdj!$E:$E,$E40,Cal_SepAssessedAdj!$F:$F,$J40,Cal_SepAssessedAdj!$G:$G,$I40)</f>
        <v>0</v>
      </c>
      <c r="AE40" s="16">
        <f>SUMIFS(Cal_SepAssessedAdj!AE:AE,Cal_SepAssessedAdj!$E:$E,$E40,Cal_SepAssessedAdj!$F:$F,$J40,Cal_SepAssessedAdj!$G:$G,$I40)</f>
        <v>0</v>
      </c>
      <c r="AF40" s="16">
        <f>SUMIFS(Cal_SepAssessedAdj!AF:AF,Cal_SepAssessedAdj!$E:$E,$E40,Cal_SepAssessedAdj!$F:$F,$J40,Cal_SepAssessedAdj!$G:$G,$I40)</f>
        <v>0</v>
      </c>
      <c r="AG40" s="16">
        <f>SUMIFS(Cal_SepAssessedAdj!AG:AG,Cal_SepAssessedAdj!$E:$E,$E40,Cal_SepAssessedAdj!$F:$F,$J40,Cal_SepAssessedAdj!$G:$G,$I40)</f>
        <v>0.4727161881707499</v>
      </c>
      <c r="AH40" s="16">
        <f>SUMIFS(Cal_SepAssessedAdj!AH:AH,Cal_SepAssessedAdj!$E:$E,$E40,Cal_SepAssessedAdj!$F:$F,$J40,Cal_SepAssessedAdj!$G:$G,$I40)</f>
        <v>0.4727161881707499</v>
      </c>
      <c r="AI40" s="16">
        <f>SUMIFS(Cal_SepAssessedAdj!AI:AI,Cal_SepAssessedAdj!$E:$E,$E40,Cal_SepAssessedAdj!$F:$F,$J40,Cal_SepAssessedAdj!$G:$G,$I40)</f>
        <v>0.4727161881707499</v>
      </c>
      <c r="AJ40" s="16">
        <f>SUMIFS(Cal_SepAssessedAdj!AJ:AJ,Cal_SepAssessedAdj!$E:$E,$E40,Cal_SepAssessedAdj!$F:$F,$J40,Cal_SepAssessedAdj!$G:$G,$I40)</f>
        <v>0.4727161881707499</v>
      </c>
      <c r="AK40" s="16">
        <f>SUMIFS(Cal_SepAssessedAdj!AK:AK,Cal_SepAssessedAdj!$E:$E,$E40,Cal_SepAssessedAdj!$F:$F,$J40,Cal_SepAssessedAdj!$G:$G,$I40)</f>
        <v>0.4727161881707499</v>
      </c>
      <c r="AM40" s="55"/>
      <c r="AN40" s="55"/>
      <c r="AO40" s="55"/>
      <c r="AP40" s="55"/>
      <c r="AQ40" s="55"/>
      <c r="AR40" s="55"/>
    </row>
    <row r="41" spans="5:44">
      <c r="E41" s="51" t="s">
        <v>34</v>
      </c>
      <c r="F41" s="51" t="s">
        <v>175</v>
      </c>
      <c r="I41" s="51" t="s">
        <v>176</v>
      </c>
      <c r="J41" s="51" t="s">
        <v>166</v>
      </c>
      <c r="K41" s="79" t="str">
        <f t="shared" si="1"/>
        <v>SoTotal Work Management</v>
      </c>
      <c r="L41" s="51" t="s">
        <v>108</v>
      </c>
      <c r="R41" s="55"/>
      <c r="T41" s="16">
        <f>SUMIFS(Cal_SepAssessedAdj!T:T,Cal_SepAssessedAdj!$E:$E,$E41,Cal_SepAssessedAdj!$F:$F,$J41,Cal_SepAssessedAdj!$G:$G,$I41)</f>
        <v>0</v>
      </c>
      <c r="U41" s="16">
        <f>SUMIFS(Cal_SepAssessedAdj!U:U,Cal_SepAssessedAdj!$E:$E,$E41,Cal_SepAssessedAdj!$F:$F,$J41,Cal_SepAssessedAdj!$G:$G,$I41)</f>
        <v>0</v>
      </c>
      <c r="V41" s="16">
        <f>SUMIFS(Cal_SepAssessedAdj!V:V,Cal_SepAssessedAdj!$E:$E,$E41,Cal_SepAssessedAdj!$F:$F,$J41,Cal_SepAssessedAdj!$G:$G,$I41)</f>
        <v>0</v>
      </c>
      <c r="W41" s="16">
        <f>SUMIFS(Cal_SepAssessedAdj!W:W,Cal_SepAssessedAdj!$E:$E,$E41,Cal_SepAssessedAdj!$F:$F,$J41,Cal_SepAssessedAdj!$G:$G,$I41)</f>
        <v>0</v>
      </c>
      <c r="X41" s="16">
        <f>SUMIFS(Cal_SepAssessedAdj!X:X,Cal_SepAssessedAdj!$E:$E,$E41,Cal_SepAssessedAdj!$F:$F,$J41,Cal_SepAssessedAdj!$G:$G,$I41)</f>
        <v>0</v>
      </c>
      <c r="Y41" s="16">
        <f>SUMIFS(Cal_SepAssessedAdj!Y:Y,Cal_SepAssessedAdj!$E:$E,$E41,Cal_SepAssessedAdj!$F:$F,$J41,Cal_SepAssessedAdj!$G:$G,$I41)</f>
        <v>0</v>
      </c>
      <c r="Z41" s="16">
        <f>SUMIFS(Cal_SepAssessedAdj!Z:Z,Cal_SepAssessedAdj!$E:$E,$E41,Cal_SepAssessedAdj!$F:$F,$J41,Cal_SepAssessedAdj!$G:$G,$I41)</f>
        <v>0</v>
      </c>
      <c r="AA41" s="16">
        <f>SUMIFS(Cal_SepAssessedAdj!AA:AA,Cal_SepAssessedAdj!$E:$E,$E41,Cal_SepAssessedAdj!$F:$F,$J41,Cal_SepAssessedAdj!$G:$G,$I41)</f>
        <v>0</v>
      </c>
      <c r="AB41" s="16">
        <f>SUMIFS(Cal_SepAssessedAdj!AB:AB,Cal_SepAssessedAdj!$E:$E,$E41,Cal_SepAssessedAdj!$F:$F,$J41,Cal_SepAssessedAdj!$G:$G,$I41)</f>
        <v>0</v>
      </c>
      <c r="AC41" s="16">
        <f>SUMIFS(Cal_SepAssessedAdj!AC:AC,Cal_SepAssessedAdj!$E:$E,$E41,Cal_SepAssessedAdj!$F:$F,$J41,Cal_SepAssessedAdj!$G:$G,$I41)</f>
        <v>0</v>
      </c>
      <c r="AD41" s="16">
        <f>SUMIFS(Cal_SepAssessedAdj!AD:AD,Cal_SepAssessedAdj!$E:$E,$E41,Cal_SepAssessedAdj!$F:$F,$J41,Cal_SepAssessedAdj!$G:$G,$I41)</f>
        <v>0</v>
      </c>
      <c r="AE41" s="16">
        <f>SUMIFS(Cal_SepAssessedAdj!AE:AE,Cal_SepAssessedAdj!$E:$E,$E41,Cal_SepAssessedAdj!$F:$F,$J41,Cal_SepAssessedAdj!$G:$G,$I41)</f>
        <v>0</v>
      </c>
      <c r="AF41" s="16">
        <f>SUMIFS(Cal_SepAssessedAdj!AF:AF,Cal_SepAssessedAdj!$E:$E,$E41,Cal_SepAssessedAdj!$F:$F,$J41,Cal_SepAssessedAdj!$G:$G,$I41)</f>
        <v>0</v>
      </c>
      <c r="AG41" s="16">
        <f>SUMIFS(Cal_SepAssessedAdj!AG:AG,Cal_SepAssessedAdj!$E:$E,$E41,Cal_SepAssessedAdj!$F:$F,$J41,Cal_SepAssessedAdj!$G:$G,$I41)</f>
        <v>0</v>
      </c>
      <c r="AH41" s="16">
        <f>SUMIFS(Cal_SepAssessedAdj!AH:AH,Cal_SepAssessedAdj!$E:$E,$E41,Cal_SepAssessedAdj!$F:$F,$J41,Cal_SepAssessedAdj!$G:$G,$I41)</f>
        <v>0</v>
      </c>
      <c r="AI41" s="16">
        <f>SUMIFS(Cal_SepAssessedAdj!AI:AI,Cal_SepAssessedAdj!$E:$E,$E41,Cal_SepAssessedAdj!$F:$F,$J41,Cal_SepAssessedAdj!$G:$G,$I41)</f>
        <v>0</v>
      </c>
      <c r="AJ41" s="16">
        <f>SUMIFS(Cal_SepAssessedAdj!AJ:AJ,Cal_SepAssessedAdj!$E:$E,$E41,Cal_SepAssessedAdj!$F:$F,$J41,Cal_SepAssessedAdj!$G:$G,$I41)</f>
        <v>0</v>
      </c>
      <c r="AK41" s="16">
        <f>SUMIFS(Cal_SepAssessedAdj!AK:AK,Cal_SepAssessedAdj!$E:$E,$E41,Cal_SepAssessedAdj!$F:$F,$J41,Cal_SepAssessedAdj!$G:$G,$I41)</f>
        <v>0</v>
      </c>
      <c r="AM41" s="55"/>
      <c r="AN41" s="55"/>
      <c r="AO41" s="55"/>
      <c r="AP41" s="55"/>
      <c r="AQ41" s="55"/>
      <c r="AR41" s="55"/>
    </row>
    <row r="42" spans="5:44">
      <c r="E42" s="51" t="s">
        <v>36</v>
      </c>
      <c r="F42" s="51" t="s">
        <v>175</v>
      </c>
      <c r="I42" s="51" t="s">
        <v>176</v>
      </c>
      <c r="J42" s="51" t="s">
        <v>166</v>
      </c>
      <c r="K42" s="79" t="str">
        <f t="shared" si="1"/>
        <v>WWUTotal Work Management</v>
      </c>
      <c r="L42" s="51" t="s">
        <v>108</v>
      </c>
      <c r="R42" s="55"/>
      <c r="T42" s="16">
        <f>SUMIFS(Cal_SepAssessedAdj!T:T,Cal_SepAssessedAdj!$E:$E,$E42,Cal_SepAssessedAdj!$F:$F,$J42,Cal_SepAssessedAdj!$G:$G,$I42)</f>
        <v>0</v>
      </c>
      <c r="U42" s="16">
        <f>SUMIFS(Cal_SepAssessedAdj!U:U,Cal_SepAssessedAdj!$E:$E,$E42,Cal_SepAssessedAdj!$F:$F,$J42,Cal_SepAssessedAdj!$G:$G,$I42)</f>
        <v>0</v>
      </c>
      <c r="V42" s="16">
        <f>SUMIFS(Cal_SepAssessedAdj!V:V,Cal_SepAssessedAdj!$E:$E,$E42,Cal_SepAssessedAdj!$F:$F,$J42,Cal_SepAssessedAdj!$G:$G,$I42)</f>
        <v>0</v>
      </c>
      <c r="W42" s="16">
        <f>SUMIFS(Cal_SepAssessedAdj!W:W,Cal_SepAssessedAdj!$E:$E,$E42,Cal_SepAssessedAdj!$F:$F,$J42,Cal_SepAssessedAdj!$G:$G,$I42)</f>
        <v>0</v>
      </c>
      <c r="X42" s="16">
        <f>SUMIFS(Cal_SepAssessedAdj!X:X,Cal_SepAssessedAdj!$E:$E,$E42,Cal_SepAssessedAdj!$F:$F,$J42,Cal_SepAssessedAdj!$G:$G,$I42)</f>
        <v>0</v>
      </c>
      <c r="Y42" s="16">
        <f>SUMIFS(Cal_SepAssessedAdj!Y:Y,Cal_SepAssessedAdj!$E:$E,$E42,Cal_SepAssessedAdj!$F:$F,$J42,Cal_SepAssessedAdj!$G:$G,$I42)</f>
        <v>0</v>
      </c>
      <c r="Z42" s="16">
        <f>SUMIFS(Cal_SepAssessedAdj!Z:Z,Cal_SepAssessedAdj!$E:$E,$E42,Cal_SepAssessedAdj!$F:$F,$J42,Cal_SepAssessedAdj!$G:$G,$I42)</f>
        <v>0</v>
      </c>
      <c r="AA42" s="16">
        <f>SUMIFS(Cal_SepAssessedAdj!AA:AA,Cal_SepAssessedAdj!$E:$E,$E42,Cal_SepAssessedAdj!$F:$F,$J42,Cal_SepAssessedAdj!$G:$G,$I42)</f>
        <v>0</v>
      </c>
      <c r="AB42" s="16">
        <f>SUMIFS(Cal_SepAssessedAdj!AB:AB,Cal_SepAssessedAdj!$E:$E,$E42,Cal_SepAssessedAdj!$F:$F,$J42,Cal_SepAssessedAdj!$G:$G,$I42)</f>
        <v>0</v>
      </c>
      <c r="AC42" s="16">
        <f>SUMIFS(Cal_SepAssessedAdj!AC:AC,Cal_SepAssessedAdj!$E:$E,$E42,Cal_SepAssessedAdj!$F:$F,$J42,Cal_SepAssessedAdj!$G:$G,$I42)</f>
        <v>0</v>
      </c>
      <c r="AD42" s="16">
        <f>SUMIFS(Cal_SepAssessedAdj!AD:AD,Cal_SepAssessedAdj!$E:$E,$E42,Cal_SepAssessedAdj!$F:$F,$J42,Cal_SepAssessedAdj!$G:$G,$I42)</f>
        <v>0</v>
      </c>
      <c r="AE42" s="16">
        <f>SUMIFS(Cal_SepAssessedAdj!AE:AE,Cal_SepAssessedAdj!$E:$E,$E42,Cal_SepAssessedAdj!$F:$F,$J42,Cal_SepAssessedAdj!$G:$G,$I42)</f>
        <v>0</v>
      </c>
      <c r="AF42" s="16">
        <f>SUMIFS(Cal_SepAssessedAdj!AF:AF,Cal_SepAssessedAdj!$E:$E,$E42,Cal_SepAssessedAdj!$F:$F,$J42,Cal_SepAssessedAdj!$G:$G,$I42)</f>
        <v>0</v>
      </c>
      <c r="AG42" s="16">
        <f>SUMIFS(Cal_SepAssessedAdj!AG:AG,Cal_SepAssessedAdj!$E:$E,$E42,Cal_SepAssessedAdj!$F:$F,$J42,Cal_SepAssessedAdj!$G:$G,$I42)</f>
        <v>1.0390451647173521E-4</v>
      </c>
      <c r="AH42" s="16">
        <f>SUMIFS(Cal_SepAssessedAdj!AH:AH,Cal_SepAssessedAdj!$E:$E,$E42,Cal_SepAssessedAdj!$F:$F,$J42,Cal_SepAssessedAdj!$G:$G,$I42)</f>
        <v>1.0390451647173521E-4</v>
      </c>
      <c r="AI42" s="16">
        <f>SUMIFS(Cal_SepAssessedAdj!AI:AI,Cal_SepAssessedAdj!$E:$E,$E42,Cal_SepAssessedAdj!$F:$F,$J42,Cal_SepAssessedAdj!$G:$G,$I42)</f>
        <v>1.0390451647173521E-4</v>
      </c>
      <c r="AJ42" s="16">
        <f>SUMIFS(Cal_SepAssessedAdj!AJ:AJ,Cal_SepAssessedAdj!$E:$E,$E42,Cal_SepAssessedAdj!$F:$F,$J42,Cal_SepAssessedAdj!$G:$G,$I42)</f>
        <v>1.0390451647173521E-4</v>
      </c>
      <c r="AK42" s="16">
        <f>SUMIFS(Cal_SepAssessedAdj!AK:AK,Cal_SepAssessedAdj!$E:$E,$E42,Cal_SepAssessedAdj!$F:$F,$J42,Cal_SepAssessedAdj!$G:$G,$I42)</f>
        <v>1.0390451647173521E-4</v>
      </c>
      <c r="AM42" s="55"/>
      <c r="AN42" s="69"/>
      <c r="AO42" s="69"/>
      <c r="AP42" s="55"/>
      <c r="AQ42" s="69"/>
      <c r="AR42" s="69"/>
    </row>
    <row r="43" spans="5:44">
      <c r="E43" s="51" t="s">
        <v>21</v>
      </c>
      <c r="F43" s="51" t="s">
        <v>175</v>
      </c>
      <c r="I43" s="51" t="s">
        <v>178</v>
      </c>
      <c r="J43" s="51" t="s">
        <v>166</v>
      </c>
      <c r="K43" s="79" t="str">
        <f t="shared" si="1"/>
        <v>EoEEmergency</v>
      </c>
      <c r="L43" s="51" t="s">
        <v>108</v>
      </c>
      <c r="R43" s="55"/>
      <c r="T43" s="16">
        <f>SUMIFS(Cal_SepAssessedAdj!T:T,Cal_SepAssessedAdj!$E:$E,$E43,Cal_SepAssessedAdj!$F:$F,$J43,Cal_SepAssessedAdj!$G:$G,$I43)</f>
        <v>0</v>
      </c>
      <c r="U43" s="16">
        <f>SUMIFS(Cal_SepAssessedAdj!U:U,Cal_SepAssessedAdj!$E:$E,$E43,Cal_SepAssessedAdj!$F:$F,$J43,Cal_SepAssessedAdj!$G:$G,$I43)</f>
        <v>0</v>
      </c>
      <c r="V43" s="16">
        <f>SUMIFS(Cal_SepAssessedAdj!V:V,Cal_SepAssessedAdj!$E:$E,$E43,Cal_SepAssessedAdj!$F:$F,$J43,Cal_SepAssessedAdj!$G:$G,$I43)</f>
        <v>0</v>
      </c>
      <c r="W43" s="16">
        <f>SUMIFS(Cal_SepAssessedAdj!W:W,Cal_SepAssessedAdj!$E:$E,$E43,Cal_SepAssessedAdj!$F:$F,$J43,Cal_SepAssessedAdj!$G:$G,$I43)</f>
        <v>0</v>
      </c>
      <c r="X43" s="16">
        <f>SUMIFS(Cal_SepAssessedAdj!X:X,Cal_SepAssessedAdj!$E:$E,$E43,Cal_SepAssessedAdj!$F:$F,$J43,Cal_SepAssessedAdj!$G:$G,$I43)</f>
        <v>0</v>
      </c>
      <c r="Y43" s="16">
        <f>SUMIFS(Cal_SepAssessedAdj!Y:Y,Cal_SepAssessedAdj!$E:$E,$E43,Cal_SepAssessedAdj!$F:$F,$J43,Cal_SepAssessedAdj!$G:$G,$I43)</f>
        <v>0</v>
      </c>
      <c r="Z43" s="16">
        <f>SUMIFS(Cal_SepAssessedAdj!Z:Z,Cal_SepAssessedAdj!$E:$E,$E43,Cal_SepAssessedAdj!$F:$F,$J43,Cal_SepAssessedAdj!$G:$G,$I43)</f>
        <v>0</v>
      </c>
      <c r="AA43" s="16">
        <f>SUMIFS(Cal_SepAssessedAdj!AA:AA,Cal_SepAssessedAdj!$E:$E,$E43,Cal_SepAssessedAdj!$F:$F,$J43,Cal_SepAssessedAdj!$G:$G,$I43)</f>
        <v>0</v>
      </c>
      <c r="AB43" s="16">
        <f>SUMIFS(Cal_SepAssessedAdj!AB:AB,Cal_SepAssessedAdj!$E:$E,$E43,Cal_SepAssessedAdj!$F:$F,$J43,Cal_SepAssessedAdj!$G:$G,$I43)</f>
        <v>0</v>
      </c>
      <c r="AC43" s="16">
        <f>SUMIFS(Cal_SepAssessedAdj!AC:AC,Cal_SepAssessedAdj!$E:$E,$E43,Cal_SepAssessedAdj!$F:$F,$J43,Cal_SepAssessedAdj!$G:$G,$I43)</f>
        <v>0</v>
      </c>
      <c r="AD43" s="16">
        <f>SUMIFS(Cal_SepAssessedAdj!AD:AD,Cal_SepAssessedAdj!$E:$E,$E43,Cal_SepAssessedAdj!$F:$F,$J43,Cal_SepAssessedAdj!$G:$G,$I43)</f>
        <v>0</v>
      </c>
      <c r="AE43" s="16">
        <f>SUMIFS(Cal_SepAssessedAdj!AE:AE,Cal_SepAssessedAdj!$E:$E,$E43,Cal_SepAssessedAdj!$F:$F,$J43,Cal_SepAssessedAdj!$G:$G,$I43)</f>
        <v>0</v>
      </c>
      <c r="AF43" s="16">
        <f>SUMIFS(Cal_SepAssessedAdj!AF:AF,Cal_SepAssessedAdj!$E:$E,$E43,Cal_SepAssessedAdj!$F:$F,$J43,Cal_SepAssessedAdj!$G:$G,$I43)</f>
        <v>0</v>
      </c>
      <c r="AG43" s="16">
        <f>SUMIFS(Cal_SepAssessedAdj!AG:AG,Cal_SepAssessedAdj!$E:$E,$E43,Cal_SepAssessedAdj!$F:$F,$J43,Cal_SepAssessedAdj!$G:$G,$I43)</f>
        <v>1.8024832704697958E-3</v>
      </c>
      <c r="AH43" s="16">
        <f>SUMIFS(Cal_SepAssessedAdj!AH:AH,Cal_SepAssessedAdj!$E:$E,$E43,Cal_SepAssessedAdj!$F:$F,$J43,Cal_SepAssessedAdj!$G:$G,$I43)</f>
        <v>1.8024832704697958E-3</v>
      </c>
      <c r="AI43" s="16">
        <f>SUMIFS(Cal_SepAssessedAdj!AI:AI,Cal_SepAssessedAdj!$E:$E,$E43,Cal_SepAssessedAdj!$F:$F,$J43,Cal_SepAssessedAdj!$G:$G,$I43)</f>
        <v>1.8024832704697958E-3</v>
      </c>
      <c r="AJ43" s="16">
        <f>SUMIFS(Cal_SepAssessedAdj!AJ:AJ,Cal_SepAssessedAdj!$E:$E,$E43,Cal_SepAssessedAdj!$F:$F,$J43,Cal_SepAssessedAdj!$G:$G,$I43)</f>
        <v>1.8024832704697958E-3</v>
      </c>
      <c r="AK43" s="16">
        <f>SUMIFS(Cal_SepAssessedAdj!AK:AK,Cal_SepAssessedAdj!$E:$E,$E43,Cal_SepAssessedAdj!$F:$F,$J43,Cal_SepAssessedAdj!$G:$G,$I43)</f>
        <v>1.8024832704697958E-3</v>
      </c>
      <c r="AM43" s="55"/>
      <c r="AN43" s="55"/>
      <c r="AO43" s="55"/>
      <c r="AP43" s="55"/>
      <c r="AQ43" s="55"/>
      <c r="AR43" s="55"/>
    </row>
    <row r="44" spans="5:44">
      <c r="E44" s="51" t="s">
        <v>24</v>
      </c>
      <c r="F44" s="51" t="s">
        <v>175</v>
      </c>
      <c r="I44" s="51" t="s">
        <v>178</v>
      </c>
      <c r="J44" s="51" t="s">
        <v>166</v>
      </c>
      <c r="K44" s="79" t="str">
        <f t="shared" si="1"/>
        <v>LonEmergency</v>
      </c>
      <c r="L44" s="51" t="s">
        <v>108</v>
      </c>
      <c r="R44" s="55"/>
      <c r="T44" s="16">
        <f>SUMIFS(Cal_SepAssessedAdj!T:T,Cal_SepAssessedAdj!$E:$E,$E44,Cal_SepAssessedAdj!$F:$F,$J44,Cal_SepAssessedAdj!$G:$G,$I44)</f>
        <v>0</v>
      </c>
      <c r="U44" s="16">
        <f>SUMIFS(Cal_SepAssessedAdj!U:U,Cal_SepAssessedAdj!$E:$E,$E44,Cal_SepAssessedAdj!$F:$F,$J44,Cal_SepAssessedAdj!$G:$G,$I44)</f>
        <v>0</v>
      </c>
      <c r="V44" s="16">
        <f>SUMIFS(Cal_SepAssessedAdj!V:V,Cal_SepAssessedAdj!$E:$E,$E44,Cal_SepAssessedAdj!$F:$F,$J44,Cal_SepAssessedAdj!$G:$G,$I44)</f>
        <v>0</v>
      </c>
      <c r="W44" s="16">
        <f>SUMIFS(Cal_SepAssessedAdj!W:W,Cal_SepAssessedAdj!$E:$E,$E44,Cal_SepAssessedAdj!$F:$F,$J44,Cal_SepAssessedAdj!$G:$G,$I44)</f>
        <v>0</v>
      </c>
      <c r="X44" s="16">
        <f>SUMIFS(Cal_SepAssessedAdj!X:X,Cal_SepAssessedAdj!$E:$E,$E44,Cal_SepAssessedAdj!$F:$F,$J44,Cal_SepAssessedAdj!$G:$G,$I44)</f>
        <v>0</v>
      </c>
      <c r="Y44" s="16">
        <f>SUMIFS(Cal_SepAssessedAdj!Y:Y,Cal_SepAssessedAdj!$E:$E,$E44,Cal_SepAssessedAdj!$F:$F,$J44,Cal_SepAssessedAdj!$G:$G,$I44)</f>
        <v>0</v>
      </c>
      <c r="Z44" s="16">
        <f>SUMIFS(Cal_SepAssessedAdj!Z:Z,Cal_SepAssessedAdj!$E:$E,$E44,Cal_SepAssessedAdj!$F:$F,$J44,Cal_SepAssessedAdj!$G:$G,$I44)</f>
        <v>0</v>
      </c>
      <c r="AA44" s="16">
        <f>SUMIFS(Cal_SepAssessedAdj!AA:AA,Cal_SepAssessedAdj!$E:$E,$E44,Cal_SepAssessedAdj!$F:$F,$J44,Cal_SepAssessedAdj!$G:$G,$I44)</f>
        <v>0</v>
      </c>
      <c r="AB44" s="16">
        <f>SUMIFS(Cal_SepAssessedAdj!AB:AB,Cal_SepAssessedAdj!$E:$E,$E44,Cal_SepAssessedAdj!$F:$F,$J44,Cal_SepAssessedAdj!$G:$G,$I44)</f>
        <v>0</v>
      </c>
      <c r="AC44" s="16">
        <f>SUMIFS(Cal_SepAssessedAdj!AC:AC,Cal_SepAssessedAdj!$E:$E,$E44,Cal_SepAssessedAdj!$F:$F,$J44,Cal_SepAssessedAdj!$G:$G,$I44)</f>
        <v>0</v>
      </c>
      <c r="AD44" s="16">
        <f>SUMIFS(Cal_SepAssessedAdj!AD:AD,Cal_SepAssessedAdj!$E:$E,$E44,Cal_SepAssessedAdj!$F:$F,$J44,Cal_SepAssessedAdj!$G:$G,$I44)</f>
        <v>0</v>
      </c>
      <c r="AE44" s="16">
        <f>SUMIFS(Cal_SepAssessedAdj!AE:AE,Cal_SepAssessedAdj!$E:$E,$E44,Cal_SepAssessedAdj!$F:$F,$J44,Cal_SepAssessedAdj!$G:$G,$I44)</f>
        <v>0</v>
      </c>
      <c r="AF44" s="16">
        <f>SUMIFS(Cal_SepAssessedAdj!AF:AF,Cal_SepAssessedAdj!$E:$E,$E44,Cal_SepAssessedAdj!$F:$F,$J44,Cal_SepAssessedAdj!$G:$G,$I44)</f>
        <v>0</v>
      </c>
      <c r="AG44" s="16">
        <f>SUMIFS(Cal_SepAssessedAdj!AG:AG,Cal_SepAssessedAdj!$E:$E,$E44,Cal_SepAssessedAdj!$F:$F,$J44,Cal_SepAssessedAdj!$G:$G,$I44)</f>
        <v>0</v>
      </c>
      <c r="AH44" s="16">
        <f>SUMIFS(Cal_SepAssessedAdj!AH:AH,Cal_SepAssessedAdj!$E:$E,$E44,Cal_SepAssessedAdj!$F:$F,$J44,Cal_SepAssessedAdj!$G:$G,$I44)</f>
        <v>0</v>
      </c>
      <c r="AI44" s="16">
        <f>SUMIFS(Cal_SepAssessedAdj!AI:AI,Cal_SepAssessedAdj!$E:$E,$E44,Cal_SepAssessedAdj!$F:$F,$J44,Cal_SepAssessedAdj!$G:$G,$I44)</f>
        <v>0</v>
      </c>
      <c r="AJ44" s="16">
        <f>SUMIFS(Cal_SepAssessedAdj!AJ:AJ,Cal_SepAssessedAdj!$E:$E,$E44,Cal_SepAssessedAdj!$F:$F,$J44,Cal_SepAssessedAdj!$G:$G,$I44)</f>
        <v>0</v>
      </c>
      <c r="AK44" s="16">
        <f>SUMIFS(Cal_SepAssessedAdj!AK:AK,Cal_SepAssessedAdj!$E:$E,$E44,Cal_SepAssessedAdj!$F:$F,$J44,Cal_SepAssessedAdj!$G:$G,$I44)</f>
        <v>0</v>
      </c>
      <c r="AM44" s="55"/>
      <c r="AN44" s="55"/>
      <c r="AO44" s="55"/>
      <c r="AP44" s="55"/>
      <c r="AQ44" s="55"/>
      <c r="AR44" s="55"/>
    </row>
    <row r="45" spans="5:44">
      <c r="E45" s="51" t="s">
        <v>26</v>
      </c>
      <c r="F45" s="51" t="s">
        <v>175</v>
      </c>
      <c r="I45" s="51" t="s">
        <v>178</v>
      </c>
      <c r="J45" s="51" t="s">
        <v>166</v>
      </c>
      <c r="K45" s="79" t="str">
        <f t="shared" si="1"/>
        <v>NWEmergency</v>
      </c>
      <c r="L45" s="51" t="s">
        <v>108</v>
      </c>
      <c r="R45" s="55"/>
      <c r="T45" s="16">
        <f>SUMIFS(Cal_SepAssessedAdj!T:T,Cal_SepAssessedAdj!$E:$E,$E45,Cal_SepAssessedAdj!$F:$F,$J45,Cal_SepAssessedAdj!$G:$G,$I45)</f>
        <v>0</v>
      </c>
      <c r="U45" s="16">
        <f>SUMIFS(Cal_SepAssessedAdj!U:U,Cal_SepAssessedAdj!$E:$E,$E45,Cal_SepAssessedAdj!$F:$F,$J45,Cal_SepAssessedAdj!$G:$G,$I45)</f>
        <v>0</v>
      </c>
      <c r="V45" s="16">
        <f>SUMIFS(Cal_SepAssessedAdj!V:V,Cal_SepAssessedAdj!$E:$E,$E45,Cal_SepAssessedAdj!$F:$F,$J45,Cal_SepAssessedAdj!$G:$G,$I45)</f>
        <v>0</v>
      </c>
      <c r="W45" s="16">
        <f>SUMIFS(Cal_SepAssessedAdj!W:W,Cal_SepAssessedAdj!$E:$E,$E45,Cal_SepAssessedAdj!$F:$F,$J45,Cal_SepAssessedAdj!$G:$G,$I45)</f>
        <v>0</v>
      </c>
      <c r="X45" s="16">
        <f>SUMIFS(Cal_SepAssessedAdj!X:X,Cal_SepAssessedAdj!$E:$E,$E45,Cal_SepAssessedAdj!$F:$F,$J45,Cal_SepAssessedAdj!$G:$G,$I45)</f>
        <v>0</v>
      </c>
      <c r="Y45" s="16">
        <f>SUMIFS(Cal_SepAssessedAdj!Y:Y,Cal_SepAssessedAdj!$E:$E,$E45,Cal_SepAssessedAdj!$F:$F,$J45,Cal_SepAssessedAdj!$G:$G,$I45)</f>
        <v>0</v>
      </c>
      <c r="Z45" s="16">
        <f>SUMIFS(Cal_SepAssessedAdj!Z:Z,Cal_SepAssessedAdj!$E:$E,$E45,Cal_SepAssessedAdj!$F:$F,$J45,Cal_SepAssessedAdj!$G:$G,$I45)</f>
        <v>0</v>
      </c>
      <c r="AA45" s="16">
        <f>SUMIFS(Cal_SepAssessedAdj!AA:AA,Cal_SepAssessedAdj!$E:$E,$E45,Cal_SepAssessedAdj!$F:$F,$J45,Cal_SepAssessedAdj!$G:$G,$I45)</f>
        <v>0</v>
      </c>
      <c r="AB45" s="16">
        <f>SUMIFS(Cal_SepAssessedAdj!AB:AB,Cal_SepAssessedAdj!$E:$E,$E45,Cal_SepAssessedAdj!$F:$F,$J45,Cal_SepAssessedAdj!$G:$G,$I45)</f>
        <v>0</v>
      </c>
      <c r="AC45" s="16">
        <f>SUMIFS(Cal_SepAssessedAdj!AC:AC,Cal_SepAssessedAdj!$E:$E,$E45,Cal_SepAssessedAdj!$F:$F,$J45,Cal_SepAssessedAdj!$G:$G,$I45)</f>
        <v>0</v>
      </c>
      <c r="AD45" s="16">
        <f>SUMIFS(Cal_SepAssessedAdj!AD:AD,Cal_SepAssessedAdj!$E:$E,$E45,Cal_SepAssessedAdj!$F:$F,$J45,Cal_SepAssessedAdj!$G:$G,$I45)</f>
        <v>0</v>
      </c>
      <c r="AE45" s="16">
        <f>SUMIFS(Cal_SepAssessedAdj!AE:AE,Cal_SepAssessedAdj!$E:$E,$E45,Cal_SepAssessedAdj!$F:$F,$J45,Cal_SepAssessedAdj!$G:$G,$I45)</f>
        <v>0</v>
      </c>
      <c r="AF45" s="16">
        <f>SUMIFS(Cal_SepAssessedAdj!AF:AF,Cal_SepAssessedAdj!$E:$E,$E45,Cal_SepAssessedAdj!$F:$F,$J45,Cal_SepAssessedAdj!$G:$G,$I45)</f>
        <v>0</v>
      </c>
      <c r="AG45" s="16">
        <f>SUMIFS(Cal_SepAssessedAdj!AG:AG,Cal_SepAssessedAdj!$E:$E,$E45,Cal_SepAssessedAdj!$F:$F,$J45,Cal_SepAssessedAdj!$G:$G,$I45)</f>
        <v>1.8474129864819917E-3</v>
      </c>
      <c r="AH45" s="16">
        <f>SUMIFS(Cal_SepAssessedAdj!AH:AH,Cal_SepAssessedAdj!$E:$E,$E45,Cal_SepAssessedAdj!$F:$F,$J45,Cal_SepAssessedAdj!$G:$G,$I45)</f>
        <v>1.8474129864819917E-3</v>
      </c>
      <c r="AI45" s="16">
        <f>SUMIFS(Cal_SepAssessedAdj!AI:AI,Cal_SepAssessedAdj!$E:$E,$E45,Cal_SepAssessedAdj!$F:$F,$J45,Cal_SepAssessedAdj!$G:$G,$I45)</f>
        <v>1.8474129864819917E-3</v>
      </c>
      <c r="AJ45" s="16">
        <f>SUMIFS(Cal_SepAssessedAdj!AJ:AJ,Cal_SepAssessedAdj!$E:$E,$E45,Cal_SepAssessedAdj!$F:$F,$J45,Cal_SepAssessedAdj!$G:$G,$I45)</f>
        <v>1.8474129864819917E-3</v>
      </c>
      <c r="AK45" s="16">
        <f>SUMIFS(Cal_SepAssessedAdj!AK:AK,Cal_SepAssessedAdj!$E:$E,$E45,Cal_SepAssessedAdj!$F:$F,$J45,Cal_SepAssessedAdj!$G:$G,$I45)</f>
        <v>1.8474129864819917E-3</v>
      </c>
      <c r="AM45" s="55"/>
      <c r="AN45" s="55"/>
      <c r="AO45" s="55"/>
      <c r="AP45" s="55"/>
      <c r="AQ45" s="55"/>
      <c r="AR45" s="55"/>
    </row>
    <row r="46" spans="5:44">
      <c r="E46" s="51" t="s">
        <v>28</v>
      </c>
      <c r="F46" s="51" t="s">
        <v>175</v>
      </c>
      <c r="I46" s="51" t="s">
        <v>178</v>
      </c>
      <c r="J46" s="51" t="s">
        <v>166</v>
      </c>
      <c r="K46" s="79" t="str">
        <f t="shared" si="1"/>
        <v>WMEmergency</v>
      </c>
      <c r="L46" s="51" t="s">
        <v>108</v>
      </c>
      <c r="R46" s="55"/>
      <c r="T46" s="16">
        <f>SUMIFS(Cal_SepAssessedAdj!T:T,Cal_SepAssessedAdj!$E:$E,$E46,Cal_SepAssessedAdj!$F:$F,$J46,Cal_SepAssessedAdj!$G:$G,$I46)</f>
        <v>0</v>
      </c>
      <c r="U46" s="16">
        <f>SUMIFS(Cal_SepAssessedAdj!U:U,Cal_SepAssessedAdj!$E:$E,$E46,Cal_SepAssessedAdj!$F:$F,$J46,Cal_SepAssessedAdj!$G:$G,$I46)</f>
        <v>0</v>
      </c>
      <c r="V46" s="16">
        <f>SUMIFS(Cal_SepAssessedAdj!V:V,Cal_SepAssessedAdj!$E:$E,$E46,Cal_SepAssessedAdj!$F:$F,$J46,Cal_SepAssessedAdj!$G:$G,$I46)</f>
        <v>0</v>
      </c>
      <c r="W46" s="16">
        <f>SUMIFS(Cal_SepAssessedAdj!W:W,Cal_SepAssessedAdj!$E:$E,$E46,Cal_SepAssessedAdj!$F:$F,$J46,Cal_SepAssessedAdj!$G:$G,$I46)</f>
        <v>0</v>
      </c>
      <c r="X46" s="16">
        <f>SUMIFS(Cal_SepAssessedAdj!X:X,Cal_SepAssessedAdj!$E:$E,$E46,Cal_SepAssessedAdj!$F:$F,$J46,Cal_SepAssessedAdj!$G:$G,$I46)</f>
        <v>0</v>
      </c>
      <c r="Y46" s="16">
        <f>SUMIFS(Cal_SepAssessedAdj!Y:Y,Cal_SepAssessedAdj!$E:$E,$E46,Cal_SepAssessedAdj!$F:$F,$J46,Cal_SepAssessedAdj!$G:$G,$I46)</f>
        <v>0</v>
      </c>
      <c r="Z46" s="16">
        <f>SUMIFS(Cal_SepAssessedAdj!Z:Z,Cal_SepAssessedAdj!$E:$E,$E46,Cal_SepAssessedAdj!$F:$F,$J46,Cal_SepAssessedAdj!$G:$G,$I46)</f>
        <v>0</v>
      </c>
      <c r="AA46" s="16">
        <f>SUMIFS(Cal_SepAssessedAdj!AA:AA,Cal_SepAssessedAdj!$E:$E,$E46,Cal_SepAssessedAdj!$F:$F,$J46,Cal_SepAssessedAdj!$G:$G,$I46)</f>
        <v>0</v>
      </c>
      <c r="AB46" s="16">
        <f>SUMIFS(Cal_SepAssessedAdj!AB:AB,Cal_SepAssessedAdj!$E:$E,$E46,Cal_SepAssessedAdj!$F:$F,$J46,Cal_SepAssessedAdj!$G:$G,$I46)</f>
        <v>0</v>
      </c>
      <c r="AC46" s="16">
        <f>SUMIFS(Cal_SepAssessedAdj!AC:AC,Cal_SepAssessedAdj!$E:$E,$E46,Cal_SepAssessedAdj!$F:$F,$J46,Cal_SepAssessedAdj!$G:$G,$I46)</f>
        <v>0</v>
      </c>
      <c r="AD46" s="16">
        <f>SUMIFS(Cal_SepAssessedAdj!AD:AD,Cal_SepAssessedAdj!$E:$E,$E46,Cal_SepAssessedAdj!$F:$F,$J46,Cal_SepAssessedAdj!$G:$G,$I46)</f>
        <v>0</v>
      </c>
      <c r="AE46" s="16">
        <f>SUMIFS(Cal_SepAssessedAdj!AE:AE,Cal_SepAssessedAdj!$E:$E,$E46,Cal_SepAssessedAdj!$F:$F,$J46,Cal_SepAssessedAdj!$G:$G,$I46)</f>
        <v>0</v>
      </c>
      <c r="AF46" s="16">
        <f>SUMIFS(Cal_SepAssessedAdj!AF:AF,Cal_SepAssessedAdj!$E:$E,$E46,Cal_SepAssessedAdj!$F:$F,$J46,Cal_SepAssessedAdj!$G:$G,$I46)</f>
        <v>0</v>
      </c>
      <c r="AG46" s="16">
        <f>SUMIFS(Cal_SepAssessedAdj!AG:AG,Cal_SepAssessedAdj!$E:$E,$E46,Cal_SepAssessedAdj!$F:$F,$J46,Cal_SepAssessedAdj!$G:$G,$I46)</f>
        <v>0</v>
      </c>
      <c r="AH46" s="16">
        <f>SUMIFS(Cal_SepAssessedAdj!AH:AH,Cal_SepAssessedAdj!$E:$E,$E46,Cal_SepAssessedAdj!$F:$F,$J46,Cal_SepAssessedAdj!$G:$G,$I46)</f>
        <v>0</v>
      </c>
      <c r="AI46" s="16">
        <f>SUMIFS(Cal_SepAssessedAdj!AI:AI,Cal_SepAssessedAdj!$E:$E,$E46,Cal_SepAssessedAdj!$F:$F,$J46,Cal_SepAssessedAdj!$G:$G,$I46)</f>
        <v>0</v>
      </c>
      <c r="AJ46" s="16">
        <f>SUMIFS(Cal_SepAssessedAdj!AJ:AJ,Cal_SepAssessedAdj!$E:$E,$E46,Cal_SepAssessedAdj!$F:$F,$J46,Cal_SepAssessedAdj!$G:$G,$I46)</f>
        <v>0</v>
      </c>
      <c r="AK46" s="16">
        <f>SUMIFS(Cal_SepAssessedAdj!AK:AK,Cal_SepAssessedAdj!$E:$E,$E46,Cal_SepAssessedAdj!$F:$F,$J46,Cal_SepAssessedAdj!$G:$G,$I46)</f>
        <v>0</v>
      </c>
      <c r="AM46" s="55"/>
      <c r="AN46" s="55"/>
      <c r="AO46" s="55"/>
      <c r="AP46" s="55"/>
      <c r="AQ46" s="55"/>
      <c r="AR46" s="55"/>
    </row>
    <row r="47" spans="5:44">
      <c r="E47" s="51" t="s">
        <v>30</v>
      </c>
      <c r="F47" s="51" t="s">
        <v>175</v>
      </c>
      <c r="I47" s="51" t="s">
        <v>178</v>
      </c>
      <c r="J47" s="51" t="s">
        <v>166</v>
      </c>
      <c r="K47" s="79" t="str">
        <f t="shared" si="1"/>
        <v>NGNEmergency</v>
      </c>
      <c r="L47" s="51" t="s">
        <v>108</v>
      </c>
      <c r="R47" s="55"/>
      <c r="T47" s="16">
        <f>SUMIFS(Cal_SepAssessedAdj!T:T,Cal_SepAssessedAdj!$E:$E,$E47,Cal_SepAssessedAdj!$F:$F,$J47,Cal_SepAssessedAdj!$G:$G,$I47)</f>
        <v>0</v>
      </c>
      <c r="U47" s="16">
        <f>SUMIFS(Cal_SepAssessedAdj!U:U,Cal_SepAssessedAdj!$E:$E,$E47,Cal_SepAssessedAdj!$F:$F,$J47,Cal_SepAssessedAdj!$G:$G,$I47)</f>
        <v>0</v>
      </c>
      <c r="V47" s="16">
        <f>SUMIFS(Cal_SepAssessedAdj!V:V,Cal_SepAssessedAdj!$E:$E,$E47,Cal_SepAssessedAdj!$F:$F,$J47,Cal_SepAssessedAdj!$G:$G,$I47)</f>
        <v>0</v>
      </c>
      <c r="W47" s="16">
        <f>SUMIFS(Cal_SepAssessedAdj!W:W,Cal_SepAssessedAdj!$E:$E,$E47,Cal_SepAssessedAdj!$F:$F,$J47,Cal_SepAssessedAdj!$G:$G,$I47)</f>
        <v>0</v>
      </c>
      <c r="X47" s="16">
        <f>SUMIFS(Cal_SepAssessedAdj!X:X,Cal_SepAssessedAdj!$E:$E,$E47,Cal_SepAssessedAdj!$F:$F,$J47,Cal_SepAssessedAdj!$G:$G,$I47)</f>
        <v>0</v>
      </c>
      <c r="Y47" s="16">
        <f>SUMIFS(Cal_SepAssessedAdj!Y:Y,Cal_SepAssessedAdj!$E:$E,$E47,Cal_SepAssessedAdj!$F:$F,$J47,Cal_SepAssessedAdj!$G:$G,$I47)</f>
        <v>0</v>
      </c>
      <c r="Z47" s="16">
        <f>SUMIFS(Cal_SepAssessedAdj!Z:Z,Cal_SepAssessedAdj!$E:$E,$E47,Cal_SepAssessedAdj!$F:$F,$J47,Cal_SepAssessedAdj!$G:$G,$I47)</f>
        <v>0</v>
      </c>
      <c r="AA47" s="16">
        <f>SUMIFS(Cal_SepAssessedAdj!AA:AA,Cal_SepAssessedAdj!$E:$E,$E47,Cal_SepAssessedAdj!$F:$F,$J47,Cal_SepAssessedAdj!$G:$G,$I47)</f>
        <v>0</v>
      </c>
      <c r="AB47" s="16">
        <f>SUMIFS(Cal_SepAssessedAdj!AB:AB,Cal_SepAssessedAdj!$E:$E,$E47,Cal_SepAssessedAdj!$F:$F,$J47,Cal_SepAssessedAdj!$G:$G,$I47)</f>
        <v>0</v>
      </c>
      <c r="AC47" s="16">
        <f>SUMIFS(Cal_SepAssessedAdj!AC:AC,Cal_SepAssessedAdj!$E:$E,$E47,Cal_SepAssessedAdj!$F:$F,$J47,Cal_SepAssessedAdj!$G:$G,$I47)</f>
        <v>0</v>
      </c>
      <c r="AD47" s="16">
        <f>SUMIFS(Cal_SepAssessedAdj!AD:AD,Cal_SepAssessedAdj!$E:$E,$E47,Cal_SepAssessedAdj!$F:$F,$J47,Cal_SepAssessedAdj!$G:$G,$I47)</f>
        <v>0</v>
      </c>
      <c r="AE47" s="16">
        <f>SUMIFS(Cal_SepAssessedAdj!AE:AE,Cal_SepAssessedAdj!$E:$E,$E47,Cal_SepAssessedAdj!$F:$F,$J47,Cal_SepAssessedAdj!$G:$G,$I47)</f>
        <v>0</v>
      </c>
      <c r="AF47" s="16">
        <f>SUMIFS(Cal_SepAssessedAdj!AF:AF,Cal_SepAssessedAdj!$E:$E,$E47,Cal_SepAssessedAdj!$F:$F,$J47,Cal_SepAssessedAdj!$G:$G,$I47)</f>
        <v>0</v>
      </c>
      <c r="AG47" s="16">
        <f>SUMIFS(Cal_SepAssessedAdj!AG:AG,Cal_SepAssessedAdj!$E:$E,$E47,Cal_SepAssessedAdj!$F:$F,$J47,Cal_SepAssessedAdj!$G:$G,$I47)</f>
        <v>5.012243197134089E-3</v>
      </c>
      <c r="AH47" s="16">
        <f>SUMIFS(Cal_SepAssessedAdj!AH:AH,Cal_SepAssessedAdj!$E:$E,$E47,Cal_SepAssessedAdj!$F:$F,$J47,Cal_SepAssessedAdj!$G:$G,$I47)</f>
        <v>5.012243197134089E-3</v>
      </c>
      <c r="AI47" s="16">
        <f>SUMIFS(Cal_SepAssessedAdj!AI:AI,Cal_SepAssessedAdj!$E:$E,$E47,Cal_SepAssessedAdj!$F:$F,$J47,Cal_SepAssessedAdj!$G:$G,$I47)</f>
        <v>5.012243197134089E-3</v>
      </c>
      <c r="AJ47" s="16">
        <f>SUMIFS(Cal_SepAssessedAdj!AJ:AJ,Cal_SepAssessedAdj!$E:$E,$E47,Cal_SepAssessedAdj!$F:$F,$J47,Cal_SepAssessedAdj!$G:$G,$I47)</f>
        <v>5.012243197134089E-3</v>
      </c>
      <c r="AK47" s="16">
        <f>SUMIFS(Cal_SepAssessedAdj!AK:AK,Cal_SepAssessedAdj!$E:$E,$E47,Cal_SepAssessedAdj!$F:$F,$J47,Cal_SepAssessedAdj!$G:$G,$I47)</f>
        <v>5.012243197134089E-3</v>
      </c>
      <c r="AM47" s="55"/>
      <c r="AN47" s="55"/>
      <c r="AO47" s="55"/>
      <c r="AP47" s="55"/>
      <c r="AQ47" s="55"/>
      <c r="AR47" s="55"/>
    </row>
    <row r="48" spans="5:44">
      <c r="E48" s="51" t="s">
        <v>32</v>
      </c>
      <c r="F48" s="51" t="s">
        <v>175</v>
      </c>
      <c r="I48" s="51" t="s">
        <v>178</v>
      </c>
      <c r="J48" s="51" t="s">
        <v>166</v>
      </c>
      <c r="K48" s="79" t="str">
        <f t="shared" si="1"/>
        <v>ScEmergency</v>
      </c>
      <c r="L48" s="51" t="s">
        <v>108</v>
      </c>
      <c r="R48" s="55"/>
      <c r="T48" s="16">
        <f>SUMIFS(Cal_SepAssessedAdj!T:T,Cal_SepAssessedAdj!$E:$E,$E48,Cal_SepAssessedAdj!$F:$F,$J48,Cal_SepAssessedAdj!$G:$G,$I48)</f>
        <v>0</v>
      </c>
      <c r="U48" s="16">
        <f>SUMIFS(Cal_SepAssessedAdj!U:U,Cal_SepAssessedAdj!$E:$E,$E48,Cal_SepAssessedAdj!$F:$F,$J48,Cal_SepAssessedAdj!$G:$G,$I48)</f>
        <v>0</v>
      </c>
      <c r="V48" s="16">
        <f>SUMIFS(Cal_SepAssessedAdj!V:V,Cal_SepAssessedAdj!$E:$E,$E48,Cal_SepAssessedAdj!$F:$F,$J48,Cal_SepAssessedAdj!$G:$G,$I48)</f>
        <v>0</v>
      </c>
      <c r="W48" s="16">
        <f>SUMIFS(Cal_SepAssessedAdj!W:W,Cal_SepAssessedAdj!$E:$E,$E48,Cal_SepAssessedAdj!$F:$F,$J48,Cal_SepAssessedAdj!$G:$G,$I48)</f>
        <v>0</v>
      </c>
      <c r="X48" s="16">
        <f>SUMIFS(Cal_SepAssessedAdj!X:X,Cal_SepAssessedAdj!$E:$E,$E48,Cal_SepAssessedAdj!$F:$F,$J48,Cal_SepAssessedAdj!$G:$G,$I48)</f>
        <v>0</v>
      </c>
      <c r="Y48" s="16">
        <f>SUMIFS(Cal_SepAssessedAdj!Y:Y,Cal_SepAssessedAdj!$E:$E,$E48,Cal_SepAssessedAdj!$F:$F,$J48,Cal_SepAssessedAdj!$G:$G,$I48)</f>
        <v>0</v>
      </c>
      <c r="Z48" s="16">
        <f>SUMIFS(Cal_SepAssessedAdj!Z:Z,Cal_SepAssessedAdj!$E:$E,$E48,Cal_SepAssessedAdj!$F:$F,$J48,Cal_SepAssessedAdj!$G:$G,$I48)</f>
        <v>0</v>
      </c>
      <c r="AA48" s="16">
        <f>SUMIFS(Cal_SepAssessedAdj!AA:AA,Cal_SepAssessedAdj!$E:$E,$E48,Cal_SepAssessedAdj!$F:$F,$J48,Cal_SepAssessedAdj!$G:$G,$I48)</f>
        <v>0</v>
      </c>
      <c r="AB48" s="16">
        <f>SUMIFS(Cal_SepAssessedAdj!AB:AB,Cal_SepAssessedAdj!$E:$E,$E48,Cal_SepAssessedAdj!$F:$F,$J48,Cal_SepAssessedAdj!$G:$G,$I48)</f>
        <v>0</v>
      </c>
      <c r="AC48" s="16">
        <f>SUMIFS(Cal_SepAssessedAdj!AC:AC,Cal_SepAssessedAdj!$E:$E,$E48,Cal_SepAssessedAdj!$F:$F,$J48,Cal_SepAssessedAdj!$G:$G,$I48)</f>
        <v>0</v>
      </c>
      <c r="AD48" s="16">
        <f>SUMIFS(Cal_SepAssessedAdj!AD:AD,Cal_SepAssessedAdj!$E:$E,$E48,Cal_SepAssessedAdj!$F:$F,$J48,Cal_SepAssessedAdj!$G:$G,$I48)</f>
        <v>0</v>
      </c>
      <c r="AE48" s="16">
        <f>SUMIFS(Cal_SepAssessedAdj!AE:AE,Cal_SepAssessedAdj!$E:$E,$E48,Cal_SepAssessedAdj!$F:$F,$J48,Cal_SepAssessedAdj!$G:$G,$I48)</f>
        <v>0</v>
      </c>
      <c r="AF48" s="16">
        <f>SUMIFS(Cal_SepAssessedAdj!AF:AF,Cal_SepAssessedAdj!$E:$E,$E48,Cal_SepAssessedAdj!$F:$F,$J48,Cal_SepAssessedAdj!$G:$G,$I48)</f>
        <v>0</v>
      </c>
      <c r="AG48" s="16">
        <f>SUMIFS(Cal_SepAssessedAdj!AG:AG,Cal_SepAssessedAdj!$E:$E,$E48,Cal_SepAssessedAdj!$F:$F,$J48,Cal_SepAssessedAdj!$G:$G,$I48)</f>
        <v>0.22863102887362877</v>
      </c>
      <c r="AH48" s="16">
        <f>SUMIFS(Cal_SepAssessedAdj!AH:AH,Cal_SepAssessedAdj!$E:$E,$E48,Cal_SepAssessedAdj!$F:$F,$J48,Cal_SepAssessedAdj!$G:$G,$I48)</f>
        <v>0.22863102887362877</v>
      </c>
      <c r="AI48" s="16">
        <f>SUMIFS(Cal_SepAssessedAdj!AI:AI,Cal_SepAssessedAdj!$E:$E,$E48,Cal_SepAssessedAdj!$F:$F,$J48,Cal_SepAssessedAdj!$G:$G,$I48)</f>
        <v>0.22863102887362877</v>
      </c>
      <c r="AJ48" s="16">
        <f>SUMIFS(Cal_SepAssessedAdj!AJ:AJ,Cal_SepAssessedAdj!$E:$E,$E48,Cal_SepAssessedAdj!$F:$F,$J48,Cal_SepAssessedAdj!$G:$G,$I48)</f>
        <v>0.22863102887362877</v>
      </c>
      <c r="AK48" s="16">
        <f>SUMIFS(Cal_SepAssessedAdj!AK:AK,Cal_SepAssessedAdj!$E:$E,$E48,Cal_SepAssessedAdj!$F:$F,$J48,Cal_SepAssessedAdj!$G:$G,$I48)</f>
        <v>0.22863102887362877</v>
      </c>
      <c r="AM48" s="55"/>
      <c r="AN48" s="55"/>
      <c r="AO48" s="55"/>
      <c r="AP48" s="55"/>
      <c r="AQ48" s="55"/>
      <c r="AR48" s="55"/>
    </row>
    <row r="49" spans="5:44">
      <c r="E49" s="51" t="s">
        <v>34</v>
      </c>
      <c r="F49" s="51" t="s">
        <v>175</v>
      </c>
      <c r="I49" s="51" t="s">
        <v>178</v>
      </c>
      <c r="J49" s="51" t="s">
        <v>166</v>
      </c>
      <c r="K49" s="79" t="str">
        <f t="shared" si="1"/>
        <v>SoEmergency</v>
      </c>
      <c r="L49" s="51" t="s">
        <v>108</v>
      </c>
      <c r="R49" s="55"/>
      <c r="T49" s="16">
        <f>SUMIFS(Cal_SepAssessedAdj!T:T,Cal_SepAssessedAdj!$E:$E,$E49,Cal_SepAssessedAdj!$F:$F,$J49,Cal_SepAssessedAdj!$G:$G,$I49)</f>
        <v>0</v>
      </c>
      <c r="U49" s="16">
        <f>SUMIFS(Cal_SepAssessedAdj!U:U,Cal_SepAssessedAdj!$E:$E,$E49,Cal_SepAssessedAdj!$F:$F,$J49,Cal_SepAssessedAdj!$G:$G,$I49)</f>
        <v>0</v>
      </c>
      <c r="V49" s="16">
        <f>SUMIFS(Cal_SepAssessedAdj!V:V,Cal_SepAssessedAdj!$E:$E,$E49,Cal_SepAssessedAdj!$F:$F,$J49,Cal_SepAssessedAdj!$G:$G,$I49)</f>
        <v>0</v>
      </c>
      <c r="W49" s="16">
        <f>SUMIFS(Cal_SepAssessedAdj!W:W,Cal_SepAssessedAdj!$E:$E,$E49,Cal_SepAssessedAdj!$F:$F,$J49,Cal_SepAssessedAdj!$G:$G,$I49)</f>
        <v>0</v>
      </c>
      <c r="X49" s="16">
        <f>SUMIFS(Cal_SepAssessedAdj!X:X,Cal_SepAssessedAdj!$E:$E,$E49,Cal_SepAssessedAdj!$F:$F,$J49,Cal_SepAssessedAdj!$G:$G,$I49)</f>
        <v>0</v>
      </c>
      <c r="Y49" s="16">
        <f>SUMIFS(Cal_SepAssessedAdj!Y:Y,Cal_SepAssessedAdj!$E:$E,$E49,Cal_SepAssessedAdj!$F:$F,$J49,Cal_SepAssessedAdj!$G:$G,$I49)</f>
        <v>0</v>
      </c>
      <c r="Z49" s="16">
        <f>SUMIFS(Cal_SepAssessedAdj!Z:Z,Cal_SepAssessedAdj!$E:$E,$E49,Cal_SepAssessedAdj!$F:$F,$J49,Cal_SepAssessedAdj!$G:$G,$I49)</f>
        <v>0</v>
      </c>
      <c r="AA49" s="16">
        <f>SUMIFS(Cal_SepAssessedAdj!AA:AA,Cal_SepAssessedAdj!$E:$E,$E49,Cal_SepAssessedAdj!$F:$F,$J49,Cal_SepAssessedAdj!$G:$G,$I49)</f>
        <v>0</v>
      </c>
      <c r="AB49" s="16">
        <f>SUMIFS(Cal_SepAssessedAdj!AB:AB,Cal_SepAssessedAdj!$E:$E,$E49,Cal_SepAssessedAdj!$F:$F,$J49,Cal_SepAssessedAdj!$G:$G,$I49)</f>
        <v>0</v>
      </c>
      <c r="AC49" s="16">
        <f>SUMIFS(Cal_SepAssessedAdj!AC:AC,Cal_SepAssessedAdj!$E:$E,$E49,Cal_SepAssessedAdj!$F:$F,$J49,Cal_SepAssessedAdj!$G:$G,$I49)</f>
        <v>0</v>
      </c>
      <c r="AD49" s="16">
        <f>SUMIFS(Cal_SepAssessedAdj!AD:AD,Cal_SepAssessedAdj!$E:$E,$E49,Cal_SepAssessedAdj!$F:$F,$J49,Cal_SepAssessedAdj!$G:$G,$I49)</f>
        <v>0</v>
      </c>
      <c r="AE49" s="16">
        <f>SUMIFS(Cal_SepAssessedAdj!AE:AE,Cal_SepAssessedAdj!$E:$E,$E49,Cal_SepAssessedAdj!$F:$F,$J49,Cal_SepAssessedAdj!$G:$G,$I49)</f>
        <v>0</v>
      </c>
      <c r="AF49" s="16">
        <f>SUMIFS(Cal_SepAssessedAdj!AF:AF,Cal_SepAssessedAdj!$E:$E,$E49,Cal_SepAssessedAdj!$F:$F,$J49,Cal_SepAssessedAdj!$G:$G,$I49)</f>
        <v>0</v>
      </c>
      <c r="AG49" s="16">
        <f>SUMIFS(Cal_SepAssessedAdj!AG:AG,Cal_SepAssessedAdj!$E:$E,$E49,Cal_SepAssessedAdj!$F:$F,$J49,Cal_SepAssessedAdj!$G:$G,$I49)</f>
        <v>0</v>
      </c>
      <c r="AH49" s="16">
        <f>SUMIFS(Cal_SepAssessedAdj!AH:AH,Cal_SepAssessedAdj!$E:$E,$E49,Cal_SepAssessedAdj!$F:$F,$J49,Cal_SepAssessedAdj!$G:$G,$I49)</f>
        <v>0</v>
      </c>
      <c r="AI49" s="16">
        <f>SUMIFS(Cal_SepAssessedAdj!AI:AI,Cal_SepAssessedAdj!$E:$E,$E49,Cal_SepAssessedAdj!$F:$F,$J49,Cal_SepAssessedAdj!$G:$G,$I49)</f>
        <v>0</v>
      </c>
      <c r="AJ49" s="16">
        <f>SUMIFS(Cal_SepAssessedAdj!AJ:AJ,Cal_SepAssessedAdj!$E:$E,$E49,Cal_SepAssessedAdj!$F:$F,$J49,Cal_SepAssessedAdj!$G:$G,$I49)</f>
        <v>0</v>
      </c>
      <c r="AK49" s="16">
        <f>SUMIFS(Cal_SepAssessedAdj!AK:AK,Cal_SepAssessedAdj!$E:$E,$E49,Cal_SepAssessedAdj!$F:$F,$J49,Cal_SepAssessedAdj!$G:$G,$I49)</f>
        <v>0</v>
      </c>
      <c r="AM49" s="55"/>
      <c r="AN49" s="55"/>
      <c r="AO49" s="55"/>
      <c r="AP49" s="55"/>
      <c r="AQ49" s="55"/>
      <c r="AR49" s="55"/>
    </row>
    <row r="50" spans="5:44">
      <c r="E50" s="51" t="s">
        <v>36</v>
      </c>
      <c r="F50" s="51" t="s">
        <v>175</v>
      </c>
      <c r="I50" s="51" t="s">
        <v>178</v>
      </c>
      <c r="J50" s="51" t="s">
        <v>166</v>
      </c>
      <c r="K50" s="79" t="str">
        <f t="shared" si="1"/>
        <v>WWUEmergency</v>
      </c>
      <c r="L50" s="51" t="s">
        <v>108</v>
      </c>
      <c r="R50" s="55"/>
      <c r="T50" s="16">
        <f>SUMIFS(Cal_SepAssessedAdj!T:T,Cal_SepAssessedAdj!$E:$E,$E50,Cal_SepAssessedAdj!$F:$F,$J50,Cal_SepAssessedAdj!$G:$G,$I50)</f>
        <v>0</v>
      </c>
      <c r="U50" s="16">
        <f>SUMIFS(Cal_SepAssessedAdj!U:U,Cal_SepAssessedAdj!$E:$E,$E50,Cal_SepAssessedAdj!$F:$F,$J50,Cal_SepAssessedAdj!$G:$G,$I50)</f>
        <v>0</v>
      </c>
      <c r="V50" s="16">
        <f>SUMIFS(Cal_SepAssessedAdj!V:V,Cal_SepAssessedAdj!$E:$E,$E50,Cal_SepAssessedAdj!$F:$F,$J50,Cal_SepAssessedAdj!$G:$G,$I50)</f>
        <v>0</v>
      </c>
      <c r="W50" s="16">
        <f>SUMIFS(Cal_SepAssessedAdj!W:W,Cal_SepAssessedAdj!$E:$E,$E50,Cal_SepAssessedAdj!$F:$F,$J50,Cal_SepAssessedAdj!$G:$G,$I50)</f>
        <v>0</v>
      </c>
      <c r="X50" s="16">
        <f>SUMIFS(Cal_SepAssessedAdj!X:X,Cal_SepAssessedAdj!$E:$E,$E50,Cal_SepAssessedAdj!$F:$F,$J50,Cal_SepAssessedAdj!$G:$G,$I50)</f>
        <v>0</v>
      </c>
      <c r="Y50" s="16">
        <f>SUMIFS(Cal_SepAssessedAdj!Y:Y,Cal_SepAssessedAdj!$E:$E,$E50,Cal_SepAssessedAdj!$F:$F,$J50,Cal_SepAssessedAdj!$G:$G,$I50)</f>
        <v>0</v>
      </c>
      <c r="Z50" s="16">
        <f>SUMIFS(Cal_SepAssessedAdj!Z:Z,Cal_SepAssessedAdj!$E:$E,$E50,Cal_SepAssessedAdj!$F:$F,$J50,Cal_SepAssessedAdj!$G:$G,$I50)</f>
        <v>0</v>
      </c>
      <c r="AA50" s="16">
        <f>SUMIFS(Cal_SepAssessedAdj!AA:AA,Cal_SepAssessedAdj!$E:$E,$E50,Cal_SepAssessedAdj!$F:$F,$J50,Cal_SepAssessedAdj!$G:$G,$I50)</f>
        <v>0</v>
      </c>
      <c r="AB50" s="16">
        <f>SUMIFS(Cal_SepAssessedAdj!AB:AB,Cal_SepAssessedAdj!$E:$E,$E50,Cal_SepAssessedAdj!$F:$F,$J50,Cal_SepAssessedAdj!$G:$G,$I50)</f>
        <v>0</v>
      </c>
      <c r="AC50" s="16">
        <f>SUMIFS(Cal_SepAssessedAdj!AC:AC,Cal_SepAssessedAdj!$E:$E,$E50,Cal_SepAssessedAdj!$F:$F,$J50,Cal_SepAssessedAdj!$G:$G,$I50)</f>
        <v>0</v>
      </c>
      <c r="AD50" s="16">
        <f>SUMIFS(Cal_SepAssessedAdj!AD:AD,Cal_SepAssessedAdj!$E:$E,$E50,Cal_SepAssessedAdj!$F:$F,$J50,Cal_SepAssessedAdj!$G:$G,$I50)</f>
        <v>0</v>
      </c>
      <c r="AE50" s="16">
        <f>SUMIFS(Cal_SepAssessedAdj!AE:AE,Cal_SepAssessedAdj!$E:$E,$E50,Cal_SepAssessedAdj!$F:$F,$J50,Cal_SepAssessedAdj!$G:$G,$I50)</f>
        <v>0</v>
      </c>
      <c r="AF50" s="16">
        <f>SUMIFS(Cal_SepAssessedAdj!AF:AF,Cal_SepAssessedAdj!$E:$E,$E50,Cal_SepAssessedAdj!$F:$F,$J50,Cal_SepAssessedAdj!$G:$G,$I50)</f>
        <v>0</v>
      </c>
      <c r="AG50" s="16">
        <f>SUMIFS(Cal_SepAssessedAdj!AG:AG,Cal_SepAssessedAdj!$E:$E,$E50,Cal_SepAssessedAdj!$F:$F,$J50,Cal_SepAssessedAdj!$G:$G,$I50)</f>
        <v>-6.2754240791708799E-2</v>
      </c>
      <c r="AH50" s="16">
        <f>SUMIFS(Cal_SepAssessedAdj!AH:AH,Cal_SepAssessedAdj!$E:$E,$E50,Cal_SepAssessedAdj!$F:$F,$J50,Cal_SepAssessedAdj!$G:$G,$I50)</f>
        <v>-6.2754240791708799E-2</v>
      </c>
      <c r="AI50" s="16">
        <f>SUMIFS(Cal_SepAssessedAdj!AI:AI,Cal_SepAssessedAdj!$E:$E,$E50,Cal_SepAssessedAdj!$F:$F,$J50,Cal_SepAssessedAdj!$G:$G,$I50)</f>
        <v>-6.2754240791708799E-2</v>
      </c>
      <c r="AJ50" s="16">
        <f>SUMIFS(Cal_SepAssessedAdj!AJ:AJ,Cal_SepAssessedAdj!$E:$E,$E50,Cal_SepAssessedAdj!$F:$F,$J50,Cal_SepAssessedAdj!$G:$G,$I50)</f>
        <v>-6.2754240791708799E-2</v>
      </c>
      <c r="AK50" s="16">
        <f>SUMIFS(Cal_SepAssessedAdj!AK:AK,Cal_SepAssessedAdj!$E:$E,$E50,Cal_SepAssessedAdj!$F:$F,$J50,Cal_SepAssessedAdj!$G:$G,$I50)</f>
        <v>-6.2754240791708799E-2</v>
      </c>
      <c r="AM50" s="55"/>
      <c r="AN50" s="69"/>
      <c r="AO50" s="69"/>
      <c r="AP50" s="55"/>
      <c r="AQ50" s="69"/>
      <c r="AR50" s="69"/>
    </row>
    <row r="51" spans="5:44">
      <c r="E51" s="51" t="s">
        <v>21</v>
      </c>
      <c r="F51" s="51" t="s">
        <v>175</v>
      </c>
      <c r="I51" s="51" t="s">
        <v>179</v>
      </c>
      <c r="J51" s="51" t="s">
        <v>166</v>
      </c>
      <c r="K51" s="79" t="str">
        <f t="shared" si="1"/>
        <v>EoERepairs</v>
      </c>
      <c r="L51" s="51" t="s">
        <v>108</v>
      </c>
      <c r="R51" s="55"/>
      <c r="T51" s="16">
        <f>SUMIFS(Cal_SepAssessedAdj!T:T,Cal_SepAssessedAdj!$E:$E,$E51,Cal_SepAssessedAdj!$F:$F,$J51,Cal_SepAssessedAdj!$G:$G,$I51)</f>
        <v>0</v>
      </c>
      <c r="U51" s="16">
        <f>SUMIFS(Cal_SepAssessedAdj!U:U,Cal_SepAssessedAdj!$E:$E,$E51,Cal_SepAssessedAdj!$F:$F,$J51,Cal_SepAssessedAdj!$G:$G,$I51)</f>
        <v>0</v>
      </c>
      <c r="V51" s="16">
        <f>SUMIFS(Cal_SepAssessedAdj!V:V,Cal_SepAssessedAdj!$E:$E,$E51,Cal_SepAssessedAdj!$F:$F,$J51,Cal_SepAssessedAdj!$G:$G,$I51)</f>
        <v>0</v>
      </c>
      <c r="W51" s="16">
        <f>SUMIFS(Cal_SepAssessedAdj!W:W,Cal_SepAssessedAdj!$E:$E,$E51,Cal_SepAssessedAdj!$F:$F,$J51,Cal_SepAssessedAdj!$G:$G,$I51)</f>
        <v>0</v>
      </c>
      <c r="X51" s="16">
        <f>SUMIFS(Cal_SepAssessedAdj!X:X,Cal_SepAssessedAdj!$E:$E,$E51,Cal_SepAssessedAdj!$F:$F,$J51,Cal_SepAssessedAdj!$G:$G,$I51)</f>
        <v>0</v>
      </c>
      <c r="Y51" s="16">
        <f>SUMIFS(Cal_SepAssessedAdj!Y:Y,Cal_SepAssessedAdj!$E:$E,$E51,Cal_SepAssessedAdj!$F:$F,$J51,Cal_SepAssessedAdj!$G:$G,$I51)</f>
        <v>0</v>
      </c>
      <c r="Z51" s="16">
        <f>SUMIFS(Cal_SepAssessedAdj!Z:Z,Cal_SepAssessedAdj!$E:$E,$E51,Cal_SepAssessedAdj!$F:$F,$J51,Cal_SepAssessedAdj!$G:$G,$I51)</f>
        <v>0</v>
      </c>
      <c r="AA51" s="16">
        <f>SUMIFS(Cal_SepAssessedAdj!AA:AA,Cal_SepAssessedAdj!$E:$E,$E51,Cal_SepAssessedAdj!$F:$F,$J51,Cal_SepAssessedAdj!$G:$G,$I51)</f>
        <v>0</v>
      </c>
      <c r="AB51" s="16">
        <f>SUMIFS(Cal_SepAssessedAdj!AB:AB,Cal_SepAssessedAdj!$E:$E,$E51,Cal_SepAssessedAdj!$F:$F,$J51,Cal_SepAssessedAdj!$G:$G,$I51)</f>
        <v>0</v>
      </c>
      <c r="AC51" s="16">
        <f>SUMIFS(Cal_SepAssessedAdj!AC:AC,Cal_SepAssessedAdj!$E:$E,$E51,Cal_SepAssessedAdj!$F:$F,$J51,Cal_SepAssessedAdj!$G:$G,$I51)</f>
        <v>0</v>
      </c>
      <c r="AD51" s="16">
        <f>SUMIFS(Cal_SepAssessedAdj!AD:AD,Cal_SepAssessedAdj!$E:$E,$E51,Cal_SepAssessedAdj!$F:$F,$J51,Cal_SepAssessedAdj!$G:$G,$I51)</f>
        <v>0</v>
      </c>
      <c r="AE51" s="16">
        <f>SUMIFS(Cal_SepAssessedAdj!AE:AE,Cal_SepAssessedAdj!$E:$E,$E51,Cal_SepAssessedAdj!$F:$F,$J51,Cal_SepAssessedAdj!$G:$G,$I51)</f>
        <v>0</v>
      </c>
      <c r="AF51" s="16">
        <f>SUMIFS(Cal_SepAssessedAdj!AF:AF,Cal_SepAssessedAdj!$E:$E,$E51,Cal_SepAssessedAdj!$F:$F,$J51,Cal_SepAssessedAdj!$G:$G,$I51)</f>
        <v>0</v>
      </c>
      <c r="AG51" s="16">
        <f>SUMIFS(Cal_SepAssessedAdj!AG:AG,Cal_SepAssessedAdj!$E:$E,$E51,Cal_SepAssessedAdj!$F:$F,$J51,Cal_SepAssessedAdj!$G:$G,$I51)</f>
        <v>1.1637812326527226</v>
      </c>
      <c r="AH51" s="16">
        <f>SUMIFS(Cal_SepAssessedAdj!AH:AH,Cal_SepAssessedAdj!$E:$E,$E51,Cal_SepAssessedAdj!$F:$F,$J51,Cal_SepAssessedAdj!$G:$G,$I51)</f>
        <v>1.1637812326527226</v>
      </c>
      <c r="AI51" s="16">
        <f>SUMIFS(Cal_SepAssessedAdj!AI:AI,Cal_SepAssessedAdj!$E:$E,$E51,Cal_SepAssessedAdj!$F:$F,$J51,Cal_SepAssessedAdj!$G:$G,$I51)</f>
        <v>1.1637812326527226</v>
      </c>
      <c r="AJ51" s="16">
        <f>SUMIFS(Cal_SepAssessedAdj!AJ:AJ,Cal_SepAssessedAdj!$E:$E,$E51,Cal_SepAssessedAdj!$F:$F,$J51,Cal_SepAssessedAdj!$G:$G,$I51)</f>
        <v>1.1637812326527226</v>
      </c>
      <c r="AK51" s="16">
        <f>SUMIFS(Cal_SepAssessedAdj!AK:AK,Cal_SepAssessedAdj!$E:$E,$E51,Cal_SepAssessedAdj!$F:$F,$J51,Cal_SepAssessedAdj!$G:$G,$I51)</f>
        <v>1.1637812326527226</v>
      </c>
      <c r="AM51" s="55"/>
      <c r="AN51" s="55"/>
      <c r="AO51" s="55"/>
      <c r="AP51" s="55"/>
      <c r="AQ51" s="55"/>
      <c r="AR51" s="55"/>
    </row>
    <row r="52" spans="5:44">
      <c r="E52" s="51" t="s">
        <v>24</v>
      </c>
      <c r="F52" s="51" t="s">
        <v>175</v>
      </c>
      <c r="I52" s="51" t="s">
        <v>179</v>
      </c>
      <c r="J52" s="51" t="s">
        <v>166</v>
      </c>
      <c r="K52" s="79" t="str">
        <f t="shared" si="1"/>
        <v>LonRepairs</v>
      </c>
      <c r="L52" s="51" t="s">
        <v>108</v>
      </c>
      <c r="R52" s="55"/>
      <c r="T52" s="16">
        <f>SUMIFS(Cal_SepAssessedAdj!T:T,Cal_SepAssessedAdj!$E:$E,$E52,Cal_SepAssessedAdj!$F:$F,$J52,Cal_SepAssessedAdj!$G:$G,$I52)</f>
        <v>0</v>
      </c>
      <c r="U52" s="16">
        <f>SUMIFS(Cal_SepAssessedAdj!U:U,Cal_SepAssessedAdj!$E:$E,$E52,Cal_SepAssessedAdj!$F:$F,$J52,Cal_SepAssessedAdj!$G:$G,$I52)</f>
        <v>0</v>
      </c>
      <c r="V52" s="16">
        <f>SUMIFS(Cal_SepAssessedAdj!V:V,Cal_SepAssessedAdj!$E:$E,$E52,Cal_SepAssessedAdj!$F:$F,$J52,Cal_SepAssessedAdj!$G:$G,$I52)</f>
        <v>0</v>
      </c>
      <c r="W52" s="16">
        <f>SUMIFS(Cal_SepAssessedAdj!W:W,Cal_SepAssessedAdj!$E:$E,$E52,Cal_SepAssessedAdj!$F:$F,$J52,Cal_SepAssessedAdj!$G:$G,$I52)</f>
        <v>0</v>
      </c>
      <c r="X52" s="16">
        <f>SUMIFS(Cal_SepAssessedAdj!X:X,Cal_SepAssessedAdj!$E:$E,$E52,Cal_SepAssessedAdj!$F:$F,$J52,Cal_SepAssessedAdj!$G:$G,$I52)</f>
        <v>0</v>
      </c>
      <c r="Y52" s="16">
        <f>SUMIFS(Cal_SepAssessedAdj!Y:Y,Cal_SepAssessedAdj!$E:$E,$E52,Cal_SepAssessedAdj!$F:$F,$J52,Cal_SepAssessedAdj!$G:$G,$I52)</f>
        <v>0</v>
      </c>
      <c r="Z52" s="16">
        <f>SUMIFS(Cal_SepAssessedAdj!Z:Z,Cal_SepAssessedAdj!$E:$E,$E52,Cal_SepAssessedAdj!$F:$F,$J52,Cal_SepAssessedAdj!$G:$G,$I52)</f>
        <v>0</v>
      </c>
      <c r="AA52" s="16">
        <f>SUMIFS(Cal_SepAssessedAdj!AA:AA,Cal_SepAssessedAdj!$E:$E,$E52,Cal_SepAssessedAdj!$F:$F,$J52,Cal_SepAssessedAdj!$G:$G,$I52)</f>
        <v>0</v>
      </c>
      <c r="AB52" s="16">
        <f>SUMIFS(Cal_SepAssessedAdj!AB:AB,Cal_SepAssessedAdj!$E:$E,$E52,Cal_SepAssessedAdj!$F:$F,$J52,Cal_SepAssessedAdj!$G:$G,$I52)</f>
        <v>0</v>
      </c>
      <c r="AC52" s="16">
        <f>SUMIFS(Cal_SepAssessedAdj!AC:AC,Cal_SepAssessedAdj!$E:$E,$E52,Cal_SepAssessedAdj!$F:$F,$J52,Cal_SepAssessedAdj!$G:$G,$I52)</f>
        <v>0</v>
      </c>
      <c r="AD52" s="16">
        <f>SUMIFS(Cal_SepAssessedAdj!AD:AD,Cal_SepAssessedAdj!$E:$E,$E52,Cal_SepAssessedAdj!$F:$F,$J52,Cal_SepAssessedAdj!$G:$G,$I52)</f>
        <v>0</v>
      </c>
      <c r="AE52" s="16">
        <f>SUMIFS(Cal_SepAssessedAdj!AE:AE,Cal_SepAssessedAdj!$E:$E,$E52,Cal_SepAssessedAdj!$F:$F,$J52,Cal_SepAssessedAdj!$G:$G,$I52)</f>
        <v>0</v>
      </c>
      <c r="AF52" s="16">
        <f>SUMIFS(Cal_SepAssessedAdj!AF:AF,Cal_SepAssessedAdj!$E:$E,$E52,Cal_SepAssessedAdj!$F:$F,$J52,Cal_SepAssessedAdj!$G:$G,$I52)</f>
        <v>0</v>
      </c>
      <c r="AG52" s="16">
        <f>SUMIFS(Cal_SepAssessedAdj!AG:AG,Cal_SepAssessedAdj!$E:$E,$E52,Cal_SepAssessedAdj!$F:$F,$J52,Cal_SepAssessedAdj!$G:$G,$I52)</f>
        <v>2.1765238886488354</v>
      </c>
      <c r="AH52" s="16">
        <f>SUMIFS(Cal_SepAssessedAdj!AH:AH,Cal_SepAssessedAdj!$E:$E,$E52,Cal_SepAssessedAdj!$F:$F,$J52,Cal_SepAssessedAdj!$G:$G,$I52)</f>
        <v>2.1765238886488354</v>
      </c>
      <c r="AI52" s="16">
        <f>SUMIFS(Cal_SepAssessedAdj!AI:AI,Cal_SepAssessedAdj!$E:$E,$E52,Cal_SepAssessedAdj!$F:$F,$J52,Cal_SepAssessedAdj!$G:$G,$I52)</f>
        <v>2.1765238886488354</v>
      </c>
      <c r="AJ52" s="16">
        <f>SUMIFS(Cal_SepAssessedAdj!AJ:AJ,Cal_SepAssessedAdj!$E:$E,$E52,Cal_SepAssessedAdj!$F:$F,$J52,Cal_SepAssessedAdj!$G:$G,$I52)</f>
        <v>2.1765238886488354</v>
      </c>
      <c r="AK52" s="16">
        <f>SUMIFS(Cal_SepAssessedAdj!AK:AK,Cal_SepAssessedAdj!$E:$E,$E52,Cal_SepAssessedAdj!$F:$F,$J52,Cal_SepAssessedAdj!$G:$G,$I52)</f>
        <v>2.1765238886488354</v>
      </c>
      <c r="AM52" s="55"/>
      <c r="AN52" s="55"/>
      <c r="AO52" s="55"/>
      <c r="AP52" s="55"/>
      <c r="AQ52" s="55"/>
      <c r="AR52" s="55"/>
    </row>
    <row r="53" spans="5:44">
      <c r="E53" s="51" t="s">
        <v>26</v>
      </c>
      <c r="F53" s="51" t="s">
        <v>175</v>
      </c>
      <c r="I53" s="51" t="s">
        <v>179</v>
      </c>
      <c r="J53" s="51" t="s">
        <v>166</v>
      </c>
      <c r="K53" s="79" t="str">
        <f t="shared" si="1"/>
        <v>NWRepairs</v>
      </c>
      <c r="L53" s="51" t="s">
        <v>108</v>
      </c>
      <c r="R53" s="55"/>
      <c r="T53" s="16">
        <f>SUMIFS(Cal_SepAssessedAdj!T:T,Cal_SepAssessedAdj!$E:$E,$E53,Cal_SepAssessedAdj!$F:$F,$J53,Cal_SepAssessedAdj!$G:$G,$I53)</f>
        <v>0</v>
      </c>
      <c r="U53" s="16">
        <f>SUMIFS(Cal_SepAssessedAdj!U:U,Cal_SepAssessedAdj!$E:$E,$E53,Cal_SepAssessedAdj!$F:$F,$J53,Cal_SepAssessedAdj!$G:$G,$I53)</f>
        <v>0</v>
      </c>
      <c r="V53" s="16">
        <f>SUMIFS(Cal_SepAssessedAdj!V:V,Cal_SepAssessedAdj!$E:$E,$E53,Cal_SepAssessedAdj!$F:$F,$J53,Cal_SepAssessedAdj!$G:$G,$I53)</f>
        <v>0</v>
      </c>
      <c r="W53" s="16">
        <f>SUMIFS(Cal_SepAssessedAdj!W:W,Cal_SepAssessedAdj!$E:$E,$E53,Cal_SepAssessedAdj!$F:$F,$J53,Cal_SepAssessedAdj!$G:$G,$I53)</f>
        <v>0</v>
      </c>
      <c r="X53" s="16">
        <f>SUMIFS(Cal_SepAssessedAdj!X:X,Cal_SepAssessedAdj!$E:$E,$E53,Cal_SepAssessedAdj!$F:$F,$J53,Cal_SepAssessedAdj!$G:$G,$I53)</f>
        <v>0</v>
      </c>
      <c r="Y53" s="16">
        <f>SUMIFS(Cal_SepAssessedAdj!Y:Y,Cal_SepAssessedAdj!$E:$E,$E53,Cal_SepAssessedAdj!$F:$F,$J53,Cal_SepAssessedAdj!$G:$G,$I53)</f>
        <v>0</v>
      </c>
      <c r="Z53" s="16">
        <f>SUMIFS(Cal_SepAssessedAdj!Z:Z,Cal_SepAssessedAdj!$E:$E,$E53,Cal_SepAssessedAdj!$F:$F,$J53,Cal_SepAssessedAdj!$G:$G,$I53)</f>
        <v>0</v>
      </c>
      <c r="AA53" s="16">
        <f>SUMIFS(Cal_SepAssessedAdj!AA:AA,Cal_SepAssessedAdj!$E:$E,$E53,Cal_SepAssessedAdj!$F:$F,$J53,Cal_SepAssessedAdj!$G:$G,$I53)</f>
        <v>0</v>
      </c>
      <c r="AB53" s="16">
        <f>SUMIFS(Cal_SepAssessedAdj!AB:AB,Cal_SepAssessedAdj!$E:$E,$E53,Cal_SepAssessedAdj!$F:$F,$J53,Cal_SepAssessedAdj!$G:$G,$I53)</f>
        <v>0</v>
      </c>
      <c r="AC53" s="16">
        <f>SUMIFS(Cal_SepAssessedAdj!AC:AC,Cal_SepAssessedAdj!$E:$E,$E53,Cal_SepAssessedAdj!$F:$F,$J53,Cal_SepAssessedAdj!$G:$G,$I53)</f>
        <v>0</v>
      </c>
      <c r="AD53" s="16">
        <f>SUMIFS(Cal_SepAssessedAdj!AD:AD,Cal_SepAssessedAdj!$E:$E,$E53,Cal_SepAssessedAdj!$F:$F,$J53,Cal_SepAssessedAdj!$G:$G,$I53)</f>
        <v>0</v>
      </c>
      <c r="AE53" s="16">
        <f>SUMIFS(Cal_SepAssessedAdj!AE:AE,Cal_SepAssessedAdj!$E:$E,$E53,Cal_SepAssessedAdj!$F:$F,$J53,Cal_SepAssessedAdj!$G:$G,$I53)</f>
        <v>0</v>
      </c>
      <c r="AF53" s="16">
        <f>SUMIFS(Cal_SepAssessedAdj!AF:AF,Cal_SepAssessedAdj!$E:$E,$E53,Cal_SepAssessedAdj!$F:$F,$J53,Cal_SepAssessedAdj!$G:$G,$I53)</f>
        <v>0</v>
      </c>
      <c r="AG53" s="16">
        <f>SUMIFS(Cal_SepAssessedAdj!AG:AG,Cal_SepAssessedAdj!$E:$E,$E53,Cal_SepAssessedAdj!$F:$F,$J53,Cal_SepAssessedAdj!$G:$G,$I53)</f>
        <v>1.1068406812713028</v>
      </c>
      <c r="AH53" s="16">
        <f>SUMIFS(Cal_SepAssessedAdj!AH:AH,Cal_SepAssessedAdj!$E:$E,$E53,Cal_SepAssessedAdj!$F:$F,$J53,Cal_SepAssessedAdj!$G:$G,$I53)</f>
        <v>1.1068406812713028</v>
      </c>
      <c r="AI53" s="16">
        <f>SUMIFS(Cal_SepAssessedAdj!AI:AI,Cal_SepAssessedAdj!$E:$E,$E53,Cal_SepAssessedAdj!$F:$F,$J53,Cal_SepAssessedAdj!$G:$G,$I53)</f>
        <v>1.1068406812713028</v>
      </c>
      <c r="AJ53" s="16">
        <f>SUMIFS(Cal_SepAssessedAdj!AJ:AJ,Cal_SepAssessedAdj!$E:$E,$E53,Cal_SepAssessedAdj!$F:$F,$J53,Cal_SepAssessedAdj!$G:$G,$I53)</f>
        <v>1.1068406812713028</v>
      </c>
      <c r="AK53" s="16">
        <f>SUMIFS(Cal_SepAssessedAdj!AK:AK,Cal_SepAssessedAdj!$E:$E,$E53,Cal_SepAssessedAdj!$F:$F,$J53,Cal_SepAssessedAdj!$G:$G,$I53)</f>
        <v>1.1068406812713028</v>
      </c>
      <c r="AM53" s="55"/>
      <c r="AN53" s="55"/>
      <c r="AO53" s="55"/>
      <c r="AP53" s="55"/>
      <c r="AQ53" s="55"/>
      <c r="AR53" s="55"/>
    </row>
    <row r="54" spans="5:44">
      <c r="E54" s="51" t="s">
        <v>28</v>
      </c>
      <c r="F54" s="51" t="s">
        <v>175</v>
      </c>
      <c r="H54" s="76"/>
      <c r="I54" s="51" t="s">
        <v>179</v>
      </c>
      <c r="J54" s="51" t="s">
        <v>166</v>
      </c>
      <c r="K54" s="79" t="str">
        <f t="shared" si="1"/>
        <v>WMRepairs</v>
      </c>
      <c r="L54" s="51" t="s">
        <v>108</v>
      </c>
      <c r="R54" s="55"/>
      <c r="T54" s="16">
        <f>SUMIFS(Cal_SepAssessedAdj!T:T,Cal_SepAssessedAdj!$E:$E,$E54,Cal_SepAssessedAdj!$F:$F,$J54,Cal_SepAssessedAdj!$G:$G,$I54)</f>
        <v>0</v>
      </c>
      <c r="U54" s="16">
        <f>SUMIFS(Cal_SepAssessedAdj!U:U,Cal_SepAssessedAdj!$E:$E,$E54,Cal_SepAssessedAdj!$F:$F,$J54,Cal_SepAssessedAdj!$G:$G,$I54)</f>
        <v>0</v>
      </c>
      <c r="V54" s="16">
        <f>SUMIFS(Cal_SepAssessedAdj!V:V,Cal_SepAssessedAdj!$E:$E,$E54,Cal_SepAssessedAdj!$F:$F,$J54,Cal_SepAssessedAdj!$G:$G,$I54)</f>
        <v>0</v>
      </c>
      <c r="W54" s="16">
        <f>SUMIFS(Cal_SepAssessedAdj!W:W,Cal_SepAssessedAdj!$E:$E,$E54,Cal_SepAssessedAdj!$F:$F,$J54,Cal_SepAssessedAdj!$G:$G,$I54)</f>
        <v>0</v>
      </c>
      <c r="X54" s="16">
        <f>SUMIFS(Cal_SepAssessedAdj!X:X,Cal_SepAssessedAdj!$E:$E,$E54,Cal_SepAssessedAdj!$F:$F,$J54,Cal_SepAssessedAdj!$G:$G,$I54)</f>
        <v>0</v>
      </c>
      <c r="Y54" s="16">
        <f>SUMIFS(Cal_SepAssessedAdj!Y:Y,Cal_SepAssessedAdj!$E:$E,$E54,Cal_SepAssessedAdj!$F:$F,$J54,Cal_SepAssessedAdj!$G:$G,$I54)</f>
        <v>0</v>
      </c>
      <c r="Z54" s="16">
        <f>SUMIFS(Cal_SepAssessedAdj!Z:Z,Cal_SepAssessedAdj!$E:$E,$E54,Cal_SepAssessedAdj!$F:$F,$J54,Cal_SepAssessedAdj!$G:$G,$I54)</f>
        <v>0</v>
      </c>
      <c r="AA54" s="16">
        <f>SUMIFS(Cal_SepAssessedAdj!AA:AA,Cal_SepAssessedAdj!$E:$E,$E54,Cal_SepAssessedAdj!$F:$F,$J54,Cal_SepAssessedAdj!$G:$G,$I54)</f>
        <v>0</v>
      </c>
      <c r="AB54" s="16">
        <f>SUMIFS(Cal_SepAssessedAdj!AB:AB,Cal_SepAssessedAdj!$E:$E,$E54,Cal_SepAssessedAdj!$F:$F,$J54,Cal_SepAssessedAdj!$G:$G,$I54)</f>
        <v>0</v>
      </c>
      <c r="AC54" s="16">
        <f>SUMIFS(Cal_SepAssessedAdj!AC:AC,Cal_SepAssessedAdj!$E:$E,$E54,Cal_SepAssessedAdj!$F:$F,$J54,Cal_SepAssessedAdj!$G:$G,$I54)</f>
        <v>0</v>
      </c>
      <c r="AD54" s="16">
        <f>SUMIFS(Cal_SepAssessedAdj!AD:AD,Cal_SepAssessedAdj!$E:$E,$E54,Cal_SepAssessedAdj!$F:$F,$J54,Cal_SepAssessedAdj!$G:$G,$I54)</f>
        <v>0</v>
      </c>
      <c r="AE54" s="16">
        <f>SUMIFS(Cal_SepAssessedAdj!AE:AE,Cal_SepAssessedAdj!$E:$E,$E54,Cal_SepAssessedAdj!$F:$F,$J54,Cal_SepAssessedAdj!$G:$G,$I54)</f>
        <v>0</v>
      </c>
      <c r="AF54" s="16">
        <f>SUMIFS(Cal_SepAssessedAdj!AF:AF,Cal_SepAssessedAdj!$E:$E,$E54,Cal_SepAssessedAdj!$F:$F,$J54,Cal_SepAssessedAdj!$G:$G,$I54)</f>
        <v>0</v>
      </c>
      <c r="AG54" s="16">
        <f>SUMIFS(Cal_SepAssessedAdj!AG:AG,Cal_SepAssessedAdj!$E:$E,$E54,Cal_SepAssessedAdj!$F:$F,$J54,Cal_SepAssessedAdj!$G:$G,$I54)</f>
        <v>0.47074808475943614</v>
      </c>
      <c r="AH54" s="16">
        <f>SUMIFS(Cal_SepAssessedAdj!AH:AH,Cal_SepAssessedAdj!$E:$E,$E54,Cal_SepAssessedAdj!$F:$F,$J54,Cal_SepAssessedAdj!$G:$G,$I54)</f>
        <v>0.47074808475943614</v>
      </c>
      <c r="AI54" s="16">
        <f>SUMIFS(Cal_SepAssessedAdj!AI:AI,Cal_SepAssessedAdj!$E:$E,$E54,Cal_SepAssessedAdj!$F:$F,$J54,Cal_SepAssessedAdj!$G:$G,$I54)</f>
        <v>0.47074808475943614</v>
      </c>
      <c r="AJ54" s="16">
        <f>SUMIFS(Cal_SepAssessedAdj!AJ:AJ,Cal_SepAssessedAdj!$E:$E,$E54,Cal_SepAssessedAdj!$F:$F,$J54,Cal_SepAssessedAdj!$G:$G,$I54)</f>
        <v>0.47074808475943614</v>
      </c>
      <c r="AK54" s="16">
        <f>SUMIFS(Cal_SepAssessedAdj!AK:AK,Cal_SepAssessedAdj!$E:$E,$E54,Cal_SepAssessedAdj!$F:$F,$J54,Cal_SepAssessedAdj!$G:$G,$I54)</f>
        <v>0.47074808475943614</v>
      </c>
      <c r="AM54" s="55"/>
      <c r="AN54" s="55"/>
      <c r="AO54" s="55"/>
      <c r="AP54" s="55"/>
      <c r="AQ54" s="55"/>
      <c r="AR54" s="55"/>
    </row>
    <row r="55" spans="5:44">
      <c r="E55" s="51" t="s">
        <v>30</v>
      </c>
      <c r="F55" s="51" t="s">
        <v>175</v>
      </c>
      <c r="H55" s="76"/>
      <c r="I55" s="51" t="s">
        <v>179</v>
      </c>
      <c r="J55" s="51" t="s">
        <v>166</v>
      </c>
      <c r="K55" s="79" t="str">
        <f t="shared" si="1"/>
        <v>NGNRepairs</v>
      </c>
      <c r="L55" s="51" t="s">
        <v>108</v>
      </c>
      <c r="R55" s="55"/>
      <c r="T55" s="16">
        <f>SUMIFS(Cal_SepAssessedAdj!T:T,Cal_SepAssessedAdj!$E:$E,$E55,Cal_SepAssessedAdj!$F:$F,$J55,Cal_SepAssessedAdj!$G:$G,$I55)</f>
        <v>0</v>
      </c>
      <c r="U55" s="16">
        <f>SUMIFS(Cal_SepAssessedAdj!U:U,Cal_SepAssessedAdj!$E:$E,$E55,Cal_SepAssessedAdj!$F:$F,$J55,Cal_SepAssessedAdj!$G:$G,$I55)</f>
        <v>0</v>
      </c>
      <c r="V55" s="16">
        <f>SUMIFS(Cal_SepAssessedAdj!V:V,Cal_SepAssessedAdj!$E:$E,$E55,Cal_SepAssessedAdj!$F:$F,$J55,Cal_SepAssessedAdj!$G:$G,$I55)</f>
        <v>0</v>
      </c>
      <c r="W55" s="16">
        <f>SUMIFS(Cal_SepAssessedAdj!W:W,Cal_SepAssessedAdj!$E:$E,$E55,Cal_SepAssessedAdj!$F:$F,$J55,Cal_SepAssessedAdj!$G:$G,$I55)</f>
        <v>0</v>
      </c>
      <c r="X55" s="16">
        <f>SUMIFS(Cal_SepAssessedAdj!X:X,Cal_SepAssessedAdj!$E:$E,$E55,Cal_SepAssessedAdj!$F:$F,$J55,Cal_SepAssessedAdj!$G:$G,$I55)</f>
        <v>0</v>
      </c>
      <c r="Y55" s="16">
        <f>SUMIFS(Cal_SepAssessedAdj!Y:Y,Cal_SepAssessedAdj!$E:$E,$E55,Cal_SepAssessedAdj!$F:$F,$J55,Cal_SepAssessedAdj!$G:$G,$I55)</f>
        <v>0</v>
      </c>
      <c r="Z55" s="16">
        <f>SUMIFS(Cal_SepAssessedAdj!Z:Z,Cal_SepAssessedAdj!$E:$E,$E55,Cal_SepAssessedAdj!$F:$F,$J55,Cal_SepAssessedAdj!$G:$G,$I55)</f>
        <v>0</v>
      </c>
      <c r="AA55" s="16">
        <f>SUMIFS(Cal_SepAssessedAdj!AA:AA,Cal_SepAssessedAdj!$E:$E,$E55,Cal_SepAssessedAdj!$F:$F,$J55,Cal_SepAssessedAdj!$G:$G,$I55)</f>
        <v>0</v>
      </c>
      <c r="AB55" s="16">
        <f>SUMIFS(Cal_SepAssessedAdj!AB:AB,Cal_SepAssessedAdj!$E:$E,$E55,Cal_SepAssessedAdj!$F:$F,$J55,Cal_SepAssessedAdj!$G:$G,$I55)</f>
        <v>0</v>
      </c>
      <c r="AC55" s="16">
        <f>SUMIFS(Cal_SepAssessedAdj!AC:AC,Cal_SepAssessedAdj!$E:$E,$E55,Cal_SepAssessedAdj!$F:$F,$J55,Cal_SepAssessedAdj!$G:$G,$I55)</f>
        <v>0</v>
      </c>
      <c r="AD55" s="16">
        <f>SUMIFS(Cal_SepAssessedAdj!AD:AD,Cal_SepAssessedAdj!$E:$E,$E55,Cal_SepAssessedAdj!$F:$F,$J55,Cal_SepAssessedAdj!$G:$G,$I55)</f>
        <v>0</v>
      </c>
      <c r="AE55" s="16">
        <f>SUMIFS(Cal_SepAssessedAdj!AE:AE,Cal_SepAssessedAdj!$E:$E,$E55,Cal_SepAssessedAdj!$F:$F,$J55,Cal_SepAssessedAdj!$G:$G,$I55)</f>
        <v>0</v>
      </c>
      <c r="AF55" s="16">
        <f>SUMIFS(Cal_SepAssessedAdj!AF:AF,Cal_SepAssessedAdj!$E:$E,$E55,Cal_SepAssessedAdj!$F:$F,$J55,Cal_SepAssessedAdj!$G:$G,$I55)</f>
        <v>0</v>
      </c>
      <c r="AG55" s="16">
        <f>SUMIFS(Cal_SepAssessedAdj!AG:AG,Cal_SepAssessedAdj!$E:$E,$E55,Cal_SepAssessedAdj!$F:$F,$J55,Cal_SepAssessedAdj!$G:$G,$I55)</f>
        <v>0.27487241465756612</v>
      </c>
      <c r="AH55" s="16">
        <f>SUMIFS(Cal_SepAssessedAdj!AH:AH,Cal_SepAssessedAdj!$E:$E,$E55,Cal_SepAssessedAdj!$F:$F,$J55,Cal_SepAssessedAdj!$G:$G,$I55)</f>
        <v>0.27487241465756612</v>
      </c>
      <c r="AI55" s="16">
        <f>SUMIFS(Cal_SepAssessedAdj!AI:AI,Cal_SepAssessedAdj!$E:$E,$E55,Cal_SepAssessedAdj!$F:$F,$J55,Cal_SepAssessedAdj!$G:$G,$I55)</f>
        <v>0.27487241465756612</v>
      </c>
      <c r="AJ55" s="16">
        <f>SUMIFS(Cal_SepAssessedAdj!AJ:AJ,Cal_SepAssessedAdj!$E:$E,$E55,Cal_SepAssessedAdj!$F:$F,$J55,Cal_SepAssessedAdj!$G:$G,$I55)</f>
        <v>0.27487241465756612</v>
      </c>
      <c r="AK55" s="16">
        <f>SUMIFS(Cal_SepAssessedAdj!AK:AK,Cal_SepAssessedAdj!$E:$E,$E55,Cal_SepAssessedAdj!$F:$F,$J55,Cal_SepAssessedAdj!$G:$G,$I55)</f>
        <v>0.27487241465756612</v>
      </c>
      <c r="AM55" s="55"/>
      <c r="AN55" s="55"/>
      <c r="AO55" s="55"/>
      <c r="AP55" s="55"/>
      <c r="AQ55" s="55"/>
      <c r="AR55" s="55"/>
    </row>
    <row r="56" spans="5:44">
      <c r="E56" s="51" t="s">
        <v>32</v>
      </c>
      <c r="F56" s="51" t="s">
        <v>175</v>
      </c>
      <c r="H56" s="76"/>
      <c r="I56" s="51" t="s">
        <v>179</v>
      </c>
      <c r="J56" s="51" t="s">
        <v>166</v>
      </c>
      <c r="K56" s="79" t="str">
        <f t="shared" si="1"/>
        <v>ScRepairs</v>
      </c>
      <c r="L56" s="51" t="s">
        <v>108</v>
      </c>
      <c r="R56" s="55"/>
      <c r="T56" s="16">
        <f>SUMIFS(Cal_SepAssessedAdj!T:T,Cal_SepAssessedAdj!$E:$E,$E56,Cal_SepAssessedAdj!$F:$F,$J56,Cal_SepAssessedAdj!$G:$G,$I56)</f>
        <v>0</v>
      </c>
      <c r="U56" s="16">
        <f>SUMIFS(Cal_SepAssessedAdj!U:U,Cal_SepAssessedAdj!$E:$E,$E56,Cal_SepAssessedAdj!$F:$F,$J56,Cal_SepAssessedAdj!$G:$G,$I56)</f>
        <v>0</v>
      </c>
      <c r="V56" s="16">
        <f>SUMIFS(Cal_SepAssessedAdj!V:V,Cal_SepAssessedAdj!$E:$E,$E56,Cal_SepAssessedAdj!$F:$F,$J56,Cal_SepAssessedAdj!$G:$G,$I56)</f>
        <v>0</v>
      </c>
      <c r="W56" s="16">
        <f>SUMIFS(Cal_SepAssessedAdj!W:W,Cal_SepAssessedAdj!$E:$E,$E56,Cal_SepAssessedAdj!$F:$F,$J56,Cal_SepAssessedAdj!$G:$G,$I56)</f>
        <v>0</v>
      </c>
      <c r="X56" s="16">
        <f>SUMIFS(Cal_SepAssessedAdj!X:X,Cal_SepAssessedAdj!$E:$E,$E56,Cal_SepAssessedAdj!$F:$F,$J56,Cal_SepAssessedAdj!$G:$G,$I56)</f>
        <v>0</v>
      </c>
      <c r="Y56" s="16">
        <f>SUMIFS(Cal_SepAssessedAdj!Y:Y,Cal_SepAssessedAdj!$E:$E,$E56,Cal_SepAssessedAdj!$F:$F,$J56,Cal_SepAssessedAdj!$G:$G,$I56)</f>
        <v>0</v>
      </c>
      <c r="Z56" s="16">
        <f>SUMIFS(Cal_SepAssessedAdj!Z:Z,Cal_SepAssessedAdj!$E:$E,$E56,Cal_SepAssessedAdj!$F:$F,$J56,Cal_SepAssessedAdj!$G:$G,$I56)</f>
        <v>0</v>
      </c>
      <c r="AA56" s="16">
        <f>SUMIFS(Cal_SepAssessedAdj!AA:AA,Cal_SepAssessedAdj!$E:$E,$E56,Cal_SepAssessedAdj!$F:$F,$J56,Cal_SepAssessedAdj!$G:$G,$I56)</f>
        <v>0</v>
      </c>
      <c r="AB56" s="16">
        <f>SUMIFS(Cal_SepAssessedAdj!AB:AB,Cal_SepAssessedAdj!$E:$E,$E56,Cal_SepAssessedAdj!$F:$F,$J56,Cal_SepAssessedAdj!$G:$G,$I56)</f>
        <v>0</v>
      </c>
      <c r="AC56" s="16">
        <f>SUMIFS(Cal_SepAssessedAdj!AC:AC,Cal_SepAssessedAdj!$E:$E,$E56,Cal_SepAssessedAdj!$F:$F,$J56,Cal_SepAssessedAdj!$G:$G,$I56)</f>
        <v>0</v>
      </c>
      <c r="AD56" s="16">
        <f>SUMIFS(Cal_SepAssessedAdj!AD:AD,Cal_SepAssessedAdj!$E:$E,$E56,Cal_SepAssessedAdj!$F:$F,$J56,Cal_SepAssessedAdj!$G:$G,$I56)</f>
        <v>0</v>
      </c>
      <c r="AE56" s="16">
        <f>SUMIFS(Cal_SepAssessedAdj!AE:AE,Cal_SepAssessedAdj!$E:$E,$E56,Cal_SepAssessedAdj!$F:$F,$J56,Cal_SepAssessedAdj!$G:$G,$I56)</f>
        <v>0</v>
      </c>
      <c r="AF56" s="16">
        <f>SUMIFS(Cal_SepAssessedAdj!AF:AF,Cal_SepAssessedAdj!$E:$E,$E56,Cal_SepAssessedAdj!$F:$F,$J56,Cal_SepAssessedAdj!$G:$G,$I56)</f>
        <v>0</v>
      </c>
      <c r="AG56" s="16">
        <f>SUMIFS(Cal_SepAssessedAdj!AG:AG,Cal_SepAssessedAdj!$E:$E,$E56,Cal_SepAssessedAdj!$F:$F,$J56,Cal_SepAssessedAdj!$G:$G,$I56)</f>
        <v>0.36452690422133677</v>
      </c>
      <c r="AH56" s="16">
        <f>SUMIFS(Cal_SepAssessedAdj!AH:AH,Cal_SepAssessedAdj!$E:$E,$E56,Cal_SepAssessedAdj!$F:$F,$J56,Cal_SepAssessedAdj!$G:$G,$I56)</f>
        <v>0.36452690422133677</v>
      </c>
      <c r="AI56" s="16">
        <f>SUMIFS(Cal_SepAssessedAdj!AI:AI,Cal_SepAssessedAdj!$E:$E,$E56,Cal_SepAssessedAdj!$F:$F,$J56,Cal_SepAssessedAdj!$G:$G,$I56)</f>
        <v>0.36452690422133677</v>
      </c>
      <c r="AJ56" s="16">
        <f>SUMIFS(Cal_SepAssessedAdj!AJ:AJ,Cal_SepAssessedAdj!$E:$E,$E56,Cal_SepAssessedAdj!$F:$F,$J56,Cal_SepAssessedAdj!$G:$G,$I56)</f>
        <v>0.36452690422133677</v>
      </c>
      <c r="AK56" s="16">
        <f>SUMIFS(Cal_SepAssessedAdj!AK:AK,Cal_SepAssessedAdj!$E:$E,$E56,Cal_SepAssessedAdj!$F:$F,$J56,Cal_SepAssessedAdj!$G:$G,$I56)</f>
        <v>0.36452690422133677</v>
      </c>
      <c r="AM56" s="55"/>
      <c r="AN56" s="55"/>
      <c r="AO56" s="55"/>
      <c r="AP56" s="55"/>
      <c r="AQ56" s="55"/>
      <c r="AR56" s="55"/>
    </row>
    <row r="57" spans="5:44">
      <c r="E57" s="51" t="s">
        <v>34</v>
      </c>
      <c r="F57" s="51" t="s">
        <v>175</v>
      </c>
      <c r="H57" s="76"/>
      <c r="I57" s="51" t="s">
        <v>179</v>
      </c>
      <c r="J57" s="51" t="s">
        <v>166</v>
      </c>
      <c r="K57" s="79" t="str">
        <f t="shared" si="1"/>
        <v>SoRepairs</v>
      </c>
      <c r="L57" s="51" t="s">
        <v>108</v>
      </c>
      <c r="R57" s="55"/>
      <c r="T57" s="16">
        <f>SUMIFS(Cal_SepAssessedAdj!T:T,Cal_SepAssessedAdj!$E:$E,$E57,Cal_SepAssessedAdj!$F:$F,$J57,Cal_SepAssessedAdj!$G:$G,$I57)</f>
        <v>0</v>
      </c>
      <c r="U57" s="16">
        <f>SUMIFS(Cal_SepAssessedAdj!U:U,Cal_SepAssessedAdj!$E:$E,$E57,Cal_SepAssessedAdj!$F:$F,$J57,Cal_SepAssessedAdj!$G:$G,$I57)</f>
        <v>0</v>
      </c>
      <c r="V57" s="16">
        <f>SUMIFS(Cal_SepAssessedAdj!V:V,Cal_SepAssessedAdj!$E:$E,$E57,Cal_SepAssessedAdj!$F:$F,$J57,Cal_SepAssessedAdj!$G:$G,$I57)</f>
        <v>0</v>
      </c>
      <c r="W57" s="16">
        <f>SUMIFS(Cal_SepAssessedAdj!W:W,Cal_SepAssessedAdj!$E:$E,$E57,Cal_SepAssessedAdj!$F:$F,$J57,Cal_SepAssessedAdj!$G:$G,$I57)</f>
        <v>0</v>
      </c>
      <c r="X57" s="16">
        <f>SUMIFS(Cal_SepAssessedAdj!X:X,Cal_SepAssessedAdj!$E:$E,$E57,Cal_SepAssessedAdj!$F:$F,$J57,Cal_SepAssessedAdj!$G:$G,$I57)</f>
        <v>0</v>
      </c>
      <c r="Y57" s="16">
        <f>SUMIFS(Cal_SepAssessedAdj!Y:Y,Cal_SepAssessedAdj!$E:$E,$E57,Cal_SepAssessedAdj!$F:$F,$J57,Cal_SepAssessedAdj!$G:$G,$I57)</f>
        <v>0</v>
      </c>
      <c r="Z57" s="16">
        <f>SUMIFS(Cal_SepAssessedAdj!Z:Z,Cal_SepAssessedAdj!$E:$E,$E57,Cal_SepAssessedAdj!$F:$F,$J57,Cal_SepAssessedAdj!$G:$G,$I57)</f>
        <v>0</v>
      </c>
      <c r="AA57" s="16">
        <f>SUMIFS(Cal_SepAssessedAdj!AA:AA,Cal_SepAssessedAdj!$E:$E,$E57,Cal_SepAssessedAdj!$F:$F,$J57,Cal_SepAssessedAdj!$G:$G,$I57)</f>
        <v>0</v>
      </c>
      <c r="AB57" s="16">
        <f>SUMIFS(Cal_SepAssessedAdj!AB:AB,Cal_SepAssessedAdj!$E:$E,$E57,Cal_SepAssessedAdj!$F:$F,$J57,Cal_SepAssessedAdj!$G:$G,$I57)</f>
        <v>0</v>
      </c>
      <c r="AC57" s="16">
        <f>SUMIFS(Cal_SepAssessedAdj!AC:AC,Cal_SepAssessedAdj!$E:$E,$E57,Cal_SepAssessedAdj!$F:$F,$J57,Cal_SepAssessedAdj!$G:$G,$I57)</f>
        <v>0</v>
      </c>
      <c r="AD57" s="16">
        <f>SUMIFS(Cal_SepAssessedAdj!AD:AD,Cal_SepAssessedAdj!$E:$E,$E57,Cal_SepAssessedAdj!$F:$F,$J57,Cal_SepAssessedAdj!$G:$G,$I57)</f>
        <v>0</v>
      </c>
      <c r="AE57" s="16">
        <f>SUMIFS(Cal_SepAssessedAdj!AE:AE,Cal_SepAssessedAdj!$E:$E,$E57,Cal_SepAssessedAdj!$F:$F,$J57,Cal_SepAssessedAdj!$G:$G,$I57)</f>
        <v>0</v>
      </c>
      <c r="AF57" s="16">
        <f>SUMIFS(Cal_SepAssessedAdj!AF:AF,Cal_SepAssessedAdj!$E:$E,$E57,Cal_SepAssessedAdj!$F:$F,$J57,Cal_SepAssessedAdj!$G:$G,$I57)</f>
        <v>0</v>
      </c>
      <c r="AG57" s="16">
        <f>SUMIFS(Cal_SepAssessedAdj!AG:AG,Cal_SepAssessedAdj!$E:$E,$E57,Cal_SepAssessedAdj!$F:$F,$J57,Cal_SepAssessedAdj!$G:$G,$I57)</f>
        <v>2.4945423556516042</v>
      </c>
      <c r="AH57" s="16">
        <f>SUMIFS(Cal_SepAssessedAdj!AH:AH,Cal_SepAssessedAdj!$E:$E,$E57,Cal_SepAssessedAdj!$F:$F,$J57,Cal_SepAssessedAdj!$G:$G,$I57)</f>
        <v>2.4945423556516042</v>
      </c>
      <c r="AI57" s="16">
        <f>SUMIFS(Cal_SepAssessedAdj!AI:AI,Cal_SepAssessedAdj!$E:$E,$E57,Cal_SepAssessedAdj!$F:$F,$J57,Cal_SepAssessedAdj!$G:$G,$I57)</f>
        <v>2.4945423556516042</v>
      </c>
      <c r="AJ57" s="16">
        <f>SUMIFS(Cal_SepAssessedAdj!AJ:AJ,Cal_SepAssessedAdj!$E:$E,$E57,Cal_SepAssessedAdj!$F:$F,$J57,Cal_SepAssessedAdj!$G:$G,$I57)</f>
        <v>2.4945423556516042</v>
      </c>
      <c r="AK57" s="16">
        <f>SUMIFS(Cal_SepAssessedAdj!AK:AK,Cal_SepAssessedAdj!$E:$E,$E57,Cal_SepAssessedAdj!$F:$F,$J57,Cal_SepAssessedAdj!$G:$G,$I57)</f>
        <v>2.4945423556516042</v>
      </c>
      <c r="AM57" s="55"/>
      <c r="AN57" s="55"/>
      <c r="AO57" s="55"/>
      <c r="AP57" s="55"/>
      <c r="AQ57" s="55"/>
      <c r="AR57" s="55"/>
    </row>
    <row r="58" spans="5:44">
      <c r="E58" s="51" t="s">
        <v>36</v>
      </c>
      <c r="F58" s="51" t="s">
        <v>175</v>
      </c>
      <c r="H58" s="76"/>
      <c r="I58" s="51" t="s">
        <v>179</v>
      </c>
      <c r="J58" s="51" t="s">
        <v>166</v>
      </c>
      <c r="K58" s="79" t="str">
        <f t="shared" si="1"/>
        <v>WWURepairs</v>
      </c>
      <c r="L58" s="51" t="s">
        <v>108</v>
      </c>
      <c r="R58" s="55"/>
      <c r="T58" s="16">
        <f>SUMIFS(Cal_SepAssessedAdj!T:T,Cal_SepAssessedAdj!$E:$E,$E58,Cal_SepAssessedAdj!$F:$F,$J58,Cal_SepAssessedAdj!$G:$G,$I58)</f>
        <v>0</v>
      </c>
      <c r="U58" s="16">
        <f>SUMIFS(Cal_SepAssessedAdj!U:U,Cal_SepAssessedAdj!$E:$E,$E58,Cal_SepAssessedAdj!$F:$F,$J58,Cal_SepAssessedAdj!$G:$G,$I58)</f>
        <v>0</v>
      </c>
      <c r="V58" s="16">
        <f>SUMIFS(Cal_SepAssessedAdj!V:V,Cal_SepAssessedAdj!$E:$E,$E58,Cal_SepAssessedAdj!$F:$F,$J58,Cal_SepAssessedAdj!$G:$G,$I58)</f>
        <v>0</v>
      </c>
      <c r="W58" s="16">
        <f>SUMIFS(Cal_SepAssessedAdj!W:W,Cal_SepAssessedAdj!$E:$E,$E58,Cal_SepAssessedAdj!$F:$F,$J58,Cal_SepAssessedAdj!$G:$G,$I58)</f>
        <v>0</v>
      </c>
      <c r="X58" s="16">
        <f>SUMIFS(Cal_SepAssessedAdj!X:X,Cal_SepAssessedAdj!$E:$E,$E58,Cal_SepAssessedAdj!$F:$F,$J58,Cal_SepAssessedAdj!$G:$G,$I58)</f>
        <v>0</v>
      </c>
      <c r="Y58" s="16">
        <f>SUMIFS(Cal_SepAssessedAdj!Y:Y,Cal_SepAssessedAdj!$E:$E,$E58,Cal_SepAssessedAdj!$F:$F,$J58,Cal_SepAssessedAdj!$G:$G,$I58)</f>
        <v>0</v>
      </c>
      <c r="Z58" s="16">
        <f>SUMIFS(Cal_SepAssessedAdj!Z:Z,Cal_SepAssessedAdj!$E:$E,$E58,Cal_SepAssessedAdj!$F:$F,$J58,Cal_SepAssessedAdj!$G:$G,$I58)</f>
        <v>0</v>
      </c>
      <c r="AA58" s="16">
        <f>SUMIFS(Cal_SepAssessedAdj!AA:AA,Cal_SepAssessedAdj!$E:$E,$E58,Cal_SepAssessedAdj!$F:$F,$J58,Cal_SepAssessedAdj!$G:$G,$I58)</f>
        <v>0</v>
      </c>
      <c r="AB58" s="16">
        <f>SUMIFS(Cal_SepAssessedAdj!AB:AB,Cal_SepAssessedAdj!$E:$E,$E58,Cal_SepAssessedAdj!$F:$F,$J58,Cal_SepAssessedAdj!$G:$G,$I58)</f>
        <v>0</v>
      </c>
      <c r="AC58" s="16">
        <f>SUMIFS(Cal_SepAssessedAdj!AC:AC,Cal_SepAssessedAdj!$E:$E,$E58,Cal_SepAssessedAdj!$F:$F,$J58,Cal_SepAssessedAdj!$G:$G,$I58)</f>
        <v>0</v>
      </c>
      <c r="AD58" s="16">
        <f>SUMIFS(Cal_SepAssessedAdj!AD:AD,Cal_SepAssessedAdj!$E:$E,$E58,Cal_SepAssessedAdj!$F:$F,$J58,Cal_SepAssessedAdj!$G:$G,$I58)</f>
        <v>0</v>
      </c>
      <c r="AE58" s="16">
        <f>SUMIFS(Cal_SepAssessedAdj!AE:AE,Cal_SepAssessedAdj!$E:$E,$E58,Cal_SepAssessedAdj!$F:$F,$J58,Cal_SepAssessedAdj!$G:$G,$I58)</f>
        <v>0</v>
      </c>
      <c r="AF58" s="16">
        <f>SUMIFS(Cal_SepAssessedAdj!AF:AF,Cal_SepAssessedAdj!$E:$E,$E58,Cal_SepAssessedAdj!$F:$F,$J58,Cal_SepAssessedAdj!$G:$G,$I58)</f>
        <v>0</v>
      </c>
      <c r="AG58" s="16">
        <f>SUMIFS(Cal_SepAssessedAdj!AG:AG,Cal_SepAssessedAdj!$E:$E,$E58,Cal_SepAssessedAdj!$F:$F,$J58,Cal_SepAssessedAdj!$G:$G,$I58)</f>
        <v>-0.23841117626557073</v>
      </c>
      <c r="AH58" s="16">
        <f>SUMIFS(Cal_SepAssessedAdj!AH:AH,Cal_SepAssessedAdj!$E:$E,$E58,Cal_SepAssessedAdj!$F:$F,$J58,Cal_SepAssessedAdj!$G:$G,$I58)</f>
        <v>-0.23841117626557073</v>
      </c>
      <c r="AI58" s="16">
        <f>SUMIFS(Cal_SepAssessedAdj!AI:AI,Cal_SepAssessedAdj!$E:$E,$E58,Cal_SepAssessedAdj!$F:$F,$J58,Cal_SepAssessedAdj!$G:$G,$I58)</f>
        <v>-0.23841117626557073</v>
      </c>
      <c r="AJ58" s="16">
        <f>SUMIFS(Cal_SepAssessedAdj!AJ:AJ,Cal_SepAssessedAdj!$E:$E,$E58,Cal_SepAssessedAdj!$F:$F,$J58,Cal_SepAssessedAdj!$G:$G,$I58)</f>
        <v>-0.23841117626557073</v>
      </c>
      <c r="AK58" s="16">
        <f>SUMIFS(Cal_SepAssessedAdj!AK:AK,Cal_SepAssessedAdj!$E:$E,$E58,Cal_SepAssessedAdj!$F:$F,$J58,Cal_SepAssessedAdj!$G:$G,$I58)</f>
        <v>-0.23841117626557073</v>
      </c>
      <c r="AM58" s="55"/>
      <c r="AN58" s="78"/>
      <c r="AO58" s="78"/>
      <c r="AP58" s="55"/>
      <c r="AQ58" s="78"/>
      <c r="AR58" s="78"/>
    </row>
    <row r="59" spans="5:44">
      <c r="E59" s="51" t="s">
        <v>21</v>
      </c>
      <c r="F59" s="51" t="s">
        <v>175</v>
      </c>
      <c r="I59" s="51" t="s">
        <v>180</v>
      </c>
      <c r="J59" s="51" t="s">
        <v>166</v>
      </c>
      <c r="K59" s="79" t="str">
        <f t="shared" si="1"/>
        <v>EoEMaintenance</v>
      </c>
      <c r="L59" s="51" t="s">
        <v>108</v>
      </c>
      <c r="R59" s="55"/>
      <c r="T59" s="16">
        <f>SUMIFS(Cal_SepAssessedAdj!T:T,Cal_SepAssessedAdj!$E:$E,$E59,Cal_SepAssessedAdj!$F:$F,$J59,Cal_SepAssessedAdj!$G:$G,$I59)</f>
        <v>0</v>
      </c>
      <c r="U59" s="16">
        <f>SUMIFS(Cal_SepAssessedAdj!U:U,Cal_SepAssessedAdj!$E:$E,$E59,Cal_SepAssessedAdj!$F:$F,$J59,Cal_SepAssessedAdj!$G:$G,$I59)</f>
        <v>0</v>
      </c>
      <c r="V59" s="16">
        <f>SUMIFS(Cal_SepAssessedAdj!V:V,Cal_SepAssessedAdj!$E:$E,$E59,Cal_SepAssessedAdj!$F:$F,$J59,Cal_SepAssessedAdj!$G:$G,$I59)</f>
        <v>0</v>
      </c>
      <c r="W59" s="16">
        <f>SUMIFS(Cal_SepAssessedAdj!W:W,Cal_SepAssessedAdj!$E:$E,$E59,Cal_SepAssessedAdj!$F:$F,$J59,Cal_SepAssessedAdj!$G:$G,$I59)</f>
        <v>0</v>
      </c>
      <c r="X59" s="16">
        <f>SUMIFS(Cal_SepAssessedAdj!X:X,Cal_SepAssessedAdj!$E:$E,$E59,Cal_SepAssessedAdj!$F:$F,$J59,Cal_SepAssessedAdj!$G:$G,$I59)</f>
        <v>0</v>
      </c>
      <c r="Y59" s="16">
        <f>SUMIFS(Cal_SepAssessedAdj!Y:Y,Cal_SepAssessedAdj!$E:$E,$E59,Cal_SepAssessedAdj!$F:$F,$J59,Cal_SepAssessedAdj!$G:$G,$I59)</f>
        <v>0</v>
      </c>
      <c r="Z59" s="16">
        <f>SUMIFS(Cal_SepAssessedAdj!Z:Z,Cal_SepAssessedAdj!$E:$E,$E59,Cal_SepAssessedAdj!$F:$F,$J59,Cal_SepAssessedAdj!$G:$G,$I59)</f>
        <v>0</v>
      </c>
      <c r="AA59" s="16">
        <f>SUMIFS(Cal_SepAssessedAdj!AA:AA,Cal_SepAssessedAdj!$E:$E,$E59,Cal_SepAssessedAdj!$F:$F,$J59,Cal_SepAssessedAdj!$G:$G,$I59)</f>
        <v>0</v>
      </c>
      <c r="AB59" s="16">
        <f>SUMIFS(Cal_SepAssessedAdj!AB:AB,Cal_SepAssessedAdj!$E:$E,$E59,Cal_SepAssessedAdj!$F:$F,$J59,Cal_SepAssessedAdj!$G:$G,$I59)</f>
        <v>0</v>
      </c>
      <c r="AC59" s="16">
        <f>SUMIFS(Cal_SepAssessedAdj!AC:AC,Cal_SepAssessedAdj!$E:$E,$E59,Cal_SepAssessedAdj!$F:$F,$J59,Cal_SepAssessedAdj!$G:$G,$I59)</f>
        <v>0</v>
      </c>
      <c r="AD59" s="16">
        <f>SUMIFS(Cal_SepAssessedAdj!AD:AD,Cal_SepAssessedAdj!$E:$E,$E59,Cal_SepAssessedAdj!$F:$F,$J59,Cal_SepAssessedAdj!$G:$G,$I59)</f>
        <v>0</v>
      </c>
      <c r="AE59" s="16">
        <f>SUMIFS(Cal_SepAssessedAdj!AE:AE,Cal_SepAssessedAdj!$E:$E,$E59,Cal_SepAssessedAdj!$F:$F,$J59,Cal_SepAssessedAdj!$G:$G,$I59)</f>
        <v>0</v>
      </c>
      <c r="AF59" s="16">
        <f>SUMIFS(Cal_SepAssessedAdj!AF:AF,Cal_SepAssessedAdj!$E:$E,$E59,Cal_SepAssessedAdj!$F:$F,$J59,Cal_SepAssessedAdj!$G:$G,$I59)</f>
        <v>0</v>
      </c>
      <c r="AG59" s="16">
        <f>SUMIFS(Cal_SepAssessedAdj!AG:AG,Cal_SepAssessedAdj!$E:$E,$E59,Cal_SepAssessedAdj!$F:$F,$J59,Cal_SepAssessedAdj!$G:$G,$I59)</f>
        <v>2.5790838036598561E-2</v>
      </c>
      <c r="AH59" s="16">
        <f>SUMIFS(Cal_SepAssessedAdj!AH:AH,Cal_SepAssessedAdj!$E:$E,$E59,Cal_SepAssessedAdj!$F:$F,$J59,Cal_SepAssessedAdj!$G:$G,$I59)</f>
        <v>2.5790838036598561E-2</v>
      </c>
      <c r="AI59" s="16">
        <f>SUMIFS(Cal_SepAssessedAdj!AI:AI,Cal_SepAssessedAdj!$E:$E,$E59,Cal_SepAssessedAdj!$F:$F,$J59,Cal_SepAssessedAdj!$G:$G,$I59)</f>
        <v>2.5790838036598561E-2</v>
      </c>
      <c r="AJ59" s="16">
        <f>SUMIFS(Cal_SepAssessedAdj!AJ:AJ,Cal_SepAssessedAdj!$E:$E,$E59,Cal_SepAssessedAdj!$F:$F,$J59,Cal_SepAssessedAdj!$G:$G,$I59)</f>
        <v>2.5790838036598561E-2</v>
      </c>
      <c r="AK59" s="16">
        <f>SUMIFS(Cal_SepAssessedAdj!AK:AK,Cal_SepAssessedAdj!$E:$E,$E59,Cal_SepAssessedAdj!$F:$F,$J59,Cal_SepAssessedAdj!$G:$G,$I59)</f>
        <v>2.5790838036598561E-2</v>
      </c>
      <c r="AM59" s="55"/>
      <c r="AN59" s="55"/>
      <c r="AO59" s="55"/>
      <c r="AP59" s="55"/>
      <c r="AQ59" s="55"/>
      <c r="AR59" s="55"/>
    </row>
    <row r="60" spans="5:44">
      <c r="E60" s="51" t="s">
        <v>24</v>
      </c>
      <c r="F60" s="51" t="s">
        <v>175</v>
      </c>
      <c r="I60" s="51" t="s">
        <v>180</v>
      </c>
      <c r="J60" s="51" t="s">
        <v>166</v>
      </c>
      <c r="K60" s="79" t="str">
        <f t="shared" si="1"/>
        <v>LonMaintenance</v>
      </c>
      <c r="L60" s="51" t="s">
        <v>108</v>
      </c>
      <c r="R60" s="55"/>
      <c r="T60" s="16">
        <f>SUMIFS(Cal_SepAssessedAdj!T:T,Cal_SepAssessedAdj!$E:$E,$E60,Cal_SepAssessedAdj!$F:$F,$J60,Cal_SepAssessedAdj!$G:$G,$I60)</f>
        <v>0</v>
      </c>
      <c r="U60" s="16">
        <f>SUMIFS(Cal_SepAssessedAdj!U:U,Cal_SepAssessedAdj!$E:$E,$E60,Cal_SepAssessedAdj!$F:$F,$J60,Cal_SepAssessedAdj!$G:$G,$I60)</f>
        <v>0</v>
      </c>
      <c r="V60" s="16">
        <f>SUMIFS(Cal_SepAssessedAdj!V:V,Cal_SepAssessedAdj!$E:$E,$E60,Cal_SepAssessedAdj!$F:$F,$J60,Cal_SepAssessedAdj!$G:$G,$I60)</f>
        <v>0</v>
      </c>
      <c r="W60" s="16">
        <f>SUMIFS(Cal_SepAssessedAdj!W:W,Cal_SepAssessedAdj!$E:$E,$E60,Cal_SepAssessedAdj!$F:$F,$J60,Cal_SepAssessedAdj!$G:$G,$I60)</f>
        <v>0</v>
      </c>
      <c r="X60" s="16">
        <f>SUMIFS(Cal_SepAssessedAdj!X:X,Cal_SepAssessedAdj!$E:$E,$E60,Cal_SepAssessedAdj!$F:$F,$J60,Cal_SepAssessedAdj!$G:$G,$I60)</f>
        <v>0</v>
      </c>
      <c r="Y60" s="16">
        <f>SUMIFS(Cal_SepAssessedAdj!Y:Y,Cal_SepAssessedAdj!$E:$E,$E60,Cal_SepAssessedAdj!$F:$F,$J60,Cal_SepAssessedAdj!$G:$G,$I60)</f>
        <v>0</v>
      </c>
      <c r="Z60" s="16">
        <f>SUMIFS(Cal_SepAssessedAdj!Z:Z,Cal_SepAssessedAdj!$E:$E,$E60,Cal_SepAssessedAdj!$F:$F,$J60,Cal_SepAssessedAdj!$G:$G,$I60)</f>
        <v>0</v>
      </c>
      <c r="AA60" s="16">
        <f>SUMIFS(Cal_SepAssessedAdj!AA:AA,Cal_SepAssessedAdj!$E:$E,$E60,Cal_SepAssessedAdj!$F:$F,$J60,Cal_SepAssessedAdj!$G:$G,$I60)</f>
        <v>0</v>
      </c>
      <c r="AB60" s="16">
        <f>SUMIFS(Cal_SepAssessedAdj!AB:AB,Cal_SepAssessedAdj!$E:$E,$E60,Cal_SepAssessedAdj!$F:$F,$J60,Cal_SepAssessedAdj!$G:$G,$I60)</f>
        <v>0</v>
      </c>
      <c r="AC60" s="16">
        <f>SUMIFS(Cal_SepAssessedAdj!AC:AC,Cal_SepAssessedAdj!$E:$E,$E60,Cal_SepAssessedAdj!$F:$F,$J60,Cal_SepAssessedAdj!$G:$G,$I60)</f>
        <v>0</v>
      </c>
      <c r="AD60" s="16">
        <f>SUMIFS(Cal_SepAssessedAdj!AD:AD,Cal_SepAssessedAdj!$E:$E,$E60,Cal_SepAssessedAdj!$F:$F,$J60,Cal_SepAssessedAdj!$G:$G,$I60)</f>
        <v>0</v>
      </c>
      <c r="AE60" s="16">
        <f>SUMIFS(Cal_SepAssessedAdj!AE:AE,Cal_SepAssessedAdj!$E:$E,$E60,Cal_SepAssessedAdj!$F:$F,$J60,Cal_SepAssessedAdj!$G:$G,$I60)</f>
        <v>0</v>
      </c>
      <c r="AF60" s="16">
        <f>SUMIFS(Cal_SepAssessedAdj!AF:AF,Cal_SepAssessedAdj!$E:$E,$E60,Cal_SepAssessedAdj!$F:$F,$J60,Cal_SepAssessedAdj!$G:$G,$I60)</f>
        <v>0</v>
      </c>
      <c r="AG60" s="16">
        <f>SUMIFS(Cal_SepAssessedAdj!AG:AG,Cal_SepAssessedAdj!$E:$E,$E60,Cal_SepAssessedAdj!$F:$F,$J60,Cal_SepAssessedAdj!$G:$G,$I60)</f>
        <v>1.3687684397686663E-2</v>
      </c>
      <c r="AH60" s="16">
        <f>SUMIFS(Cal_SepAssessedAdj!AH:AH,Cal_SepAssessedAdj!$E:$E,$E60,Cal_SepAssessedAdj!$F:$F,$J60,Cal_SepAssessedAdj!$G:$G,$I60)</f>
        <v>1.3687684397686663E-2</v>
      </c>
      <c r="AI60" s="16">
        <f>SUMIFS(Cal_SepAssessedAdj!AI:AI,Cal_SepAssessedAdj!$E:$E,$E60,Cal_SepAssessedAdj!$F:$F,$J60,Cal_SepAssessedAdj!$G:$G,$I60)</f>
        <v>1.3687684397686663E-2</v>
      </c>
      <c r="AJ60" s="16">
        <f>SUMIFS(Cal_SepAssessedAdj!AJ:AJ,Cal_SepAssessedAdj!$E:$E,$E60,Cal_SepAssessedAdj!$F:$F,$J60,Cal_SepAssessedAdj!$G:$G,$I60)</f>
        <v>1.3687684397686663E-2</v>
      </c>
      <c r="AK60" s="16">
        <f>SUMIFS(Cal_SepAssessedAdj!AK:AK,Cal_SepAssessedAdj!$E:$E,$E60,Cal_SepAssessedAdj!$F:$F,$J60,Cal_SepAssessedAdj!$G:$G,$I60)</f>
        <v>1.3687684397686663E-2</v>
      </c>
      <c r="AM60" s="55"/>
      <c r="AN60" s="55"/>
      <c r="AO60" s="55"/>
      <c r="AP60" s="55"/>
      <c r="AQ60" s="55"/>
      <c r="AR60" s="55"/>
    </row>
    <row r="61" spans="5:44">
      <c r="E61" s="51" t="s">
        <v>26</v>
      </c>
      <c r="F61" s="51" t="s">
        <v>175</v>
      </c>
      <c r="I61" s="51" t="s">
        <v>180</v>
      </c>
      <c r="J61" s="51" t="s">
        <v>166</v>
      </c>
      <c r="K61" s="79" t="str">
        <f t="shared" si="1"/>
        <v>NWMaintenance</v>
      </c>
      <c r="L61" s="51" t="s">
        <v>108</v>
      </c>
      <c r="R61" s="55"/>
      <c r="T61" s="16">
        <f>SUMIFS(Cal_SepAssessedAdj!T:T,Cal_SepAssessedAdj!$E:$E,$E61,Cal_SepAssessedAdj!$F:$F,$J61,Cal_SepAssessedAdj!$G:$G,$I61)</f>
        <v>0</v>
      </c>
      <c r="U61" s="16">
        <f>SUMIFS(Cal_SepAssessedAdj!U:U,Cal_SepAssessedAdj!$E:$E,$E61,Cal_SepAssessedAdj!$F:$F,$J61,Cal_SepAssessedAdj!$G:$G,$I61)</f>
        <v>0</v>
      </c>
      <c r="V61" s="16">
        <f>SUMIFS(Cal_SepAssessedAdj!V:V,Cal_SepAssessedAdj!$E:$E,$E61,Cal_SepAssessedAdj!$F:$F,$J61,Cal_SepAssessedAdj!$G:$G,$I61)</f>
        <v>0</v>
      </c>
      <c r="W61" s="16">
        <f>SUMIFS(Cal_SepAssessedAdj!W:W,Cal_SepAssessedAdj!$E:$E,$E61,Cal_SepAssessedAdj!$F:$F,$J61,Cal_SepAssessedAdj!$G:$G,$I61)</f>
        <v>0</v>
      </c>
      <c r="X61" s="16">
        <f>SUMIFS(Cal_SepAssessedAdj!X:X,Cal_SepAssessedAdj!$E:$E,$E61,Cal_SepAssessedAdj!$F:$F,$J61,Cal_SepAssessedAdj!$G:$G,$I61)</f>
        <v>0</v>
      </c>
      <c r="Y61" s="16">
        <f>SUMIFS(Cal_SepAssessedAdj!Y:Y,Cal_SepAssessedAdj!$E:$E,$E61,Cal_SepAssessedAdj!$F:$F,$J61,Cal_SepAssessedAdj!$G:$G,$I61)</f>
        <v>0</v>
      </c>
      <c r="Z61" s="16">
        <f>SUMIFS(Cal_SepAssessedAdj!Z:Z,Cal_SepAssessedAdj!$E:$E,$E61,Cal_SepAssessedAdj!$F:$F,$J61,Cal_SepAssessedAdj!$G:$G,$I61)</f>
        <v>0</v>
      </c>
      <c r="AA61" s="16">
        <f>SUMIFS(Cal_SepAssessedAdj!AA:AA,Cal_SepAssessedAdj!$E:$E,$E61,Cal_SepAssessedAdj!$F:$F,$J61,Cal_SepAssessedAdj!$G:$G,$I61)</f>
        <v>0</v>
      </c>
      <c r="AB61" s="16">
        <f>SUMIFS(Cal_SepAssessedAdj!AB:AB,Cal_SepAssessedAdj!$E:$E,$E61,Cal_SepAssessedAdj!$F:$F,$J61,Cal_SepAssessedAdj!$G:$G,$I61)</f>
        <v>0</v>
      </c>
      <c r="AC61" s="16">
        <f>SUMIFS(Cal_SepAssessedAdj!AC:AC,Cal_SepAssessedAdj!$E:$E,$E61,Cal_SepAssessedAdj!$F:$F,$J61,Cal_SepAssessedAdj!$G:$G,$I61)</f>
        <v>0</v>
      </c>
      <c r="AD61" s="16">
        <f>SUMIFS(Cal_SepAssessedAdj!AD:AD,Cal_SepAssessedAdj!$E:$E,$E61,Cal_SepAssessedAdj!$F:$F,$J61,Cal_SepAssessedAdj!$G:$G,$I61)</f>
        <v>0</v>
      </c>
      <c r="AE61" s="16">
        <f>SUMIFS(Cal_SepAssessedAdj!AE:AE,Cal_SepAssessedAdj!$E:$E,$E61,Cal_SepAssessedAdj!$F:$F,$J61,Cal_SepAssessedAdj!$G:$G,$I61)</f>
        <v>0</v>
      </c>
      <c r="AF61" s="16">
        <f>SUMIFS(Cal_SepAssessedAdj!AF:AF,Cal_SepAssessedAdj!$E:$E,$E61,Cal_SepAssessedAdj!$F:$F,$J61,Cal_SepAssessedAdj!$G:$G,$I61)</f>
        <v>0</v>
      </c>
      <c r="AG61" s="16">
        <f>SUMIFS(Cal_SepAssessedAdj!AG:AG,Cal_SepAssessedAdj!$E:$E,$E61,Cal_SepAssessedAdj!$F:$F,$J61,Cal_SepAssessedAdj!$G:$G,$I61)</f>
        <v>5.9245000852337672E-3</v>
      </c>
      <c r="AH61" s="16">
        <f>SUMIFS(Cal_SepAssessedAdj!AH:AH,Cal_SepAssessedAdj!$E:$E,$E61,Cal_SepAssessedAdj!$F:$F,$J61,Cal_SepAssessedAdj!$G:$G,$I61)</f>
        <v>5.9245000852337672E-3</v>
      </c>
      <c r="AI61" s="16">
        <f>SUMIFS(Cal_SepAssessedAdj!AI:AI,Cal_SepAssessedAdj!$E:$E,$E61,Cal_SepAssessedAdj!$F:$F,$J61,Cal_SepAssessedAdj!$G:$G,$I61)</f>
        <v>5.9245000852337672E-3</v>
      </c>
      <c r="AJ61" s="16">
        <f>SUMIFS(Cal_SepAssessedAdj!AJ:AJ,Cal_SepAssessedAdj!$E:$E,$E61,Cal_SepAssessedAdj!$F:$F,$J61,Cal_SepAssessedAdj!$G:$G,$I61)</f>
        <v>5.9245000852337672E-3</v>
      </c>
      <c r="AK61" s="16">
        <f>SUMIFS(Cal_SepAssessedAdj!AK:AK,Cal_SepAssessedAdj!$E:$E,$E61,Cal_SepAssessedAdj!$F:$F,$J61,Cal_SepAssessedAdj!$G:$G,$I61)</f>
        <v>5.9245000852337672E-3</v>
      </c>
      <c r="AM61" s="55"/>
      <c r="AN61" s="55"/>
      <c r="AO61" s="55"/>
      <c r="AP61" s="55"/>
      <c r="AQ61" s="55"/>
      <c r="AR61" s="55"/>
    </row>
    <row r="62" spans="5:44">
      <c r="E62" s="51" t="s">
        <v>28</v>
      </c>
      <c r="F62" s="51" t="s">
        <v>175</v>
      </c>
      <c r="I62" s="51" t="s">
        <v>180</v>
      </c>
      <c r="J62" s="51" t="s">
        <v>166</v>
      </c>
      <c r="K62" s="79" t="str">
        <f t="shared" si="1"/>
        <v>WMMaintenance</v>
      </c>
      <c r="L62" s="51" t="s">
        <v>108</v>
      </c>
      <c r="R62" s="55"/>
      <c r="T62" s="16">
        <f>SUMIFS(Cal_SepAssessedAdj!T:T,Cal_SepAssessedAdj!$E:$E,$E62,Cal_SepAssessedAdj!$F:$F,$J62,Cal_SepAssessedAdj!$G:$G,$I62)</f>
        <v>0</v>
      </c>
      <c r="U62" s="16">
        <f>SUMIFS(Cal_SepAssessedAdj!U:U,Cal_SepAssessedAdj!$E:$E,$E62,Cal_SepAssessedAdj!$F:$F,$J62,Cal_SepAssessedAdj!$G:$G,$I62)</f>
        <v>0</v>
      </c>
      <c r="V62" s="16">
        <f>SUMIFS(Cal_SepAssessedAdj!V:V,Cal_SepAssessedAdj!$E:$E,$E62,Cal_SepAssessedAdj!$F:$F,$J62,Cal_SepAssessedAdj!$G:$G,$I62)</f>
        <v>0</v>
      </c>
      <c r="W62" s="16">
        <f>SUMIFS(Cal_SepAssessedAdj!W:W,Cal_SepAssessedAdj!$E:$E,$E62,Cal_SepAssessedAdj!$F:$F,$J62,Cal_SepAssessedAdj!$G:$G,$I62)</f>
        <v>0</v>
      </c>
      <c r="X62" s="16">
        <f>SUMIFS(Cal_SepAssessedAdj!X:X,Cal_SepAssessedAdj!$E:$E,$E62,Cal_SepAssessedAdj!$F:$F,$J62,Cal_SepAssessedAdj!$G:$G,$I62)</f>
        <v>0</v>
      </c>
      <c r="Y62" s="16">
        <f>SUMIFS(Cal_SepAssessedAdj!Y:Y,Cal_SepAssessedAdj!$E:$E,$E62,Cal_SepAssessedAdj!$F:$F,$J62,Cal_SepAssessedAdj!$G:$G,$I62)</f>
        <v>0</v>
      </c>
      <c r="Z62" s="16">
        <f>SUMIFS(Cal_SepAssessedAdj!Z:Z,Cal_SepAssessedAdj!$E:$E,$E62,Cal_SepAssessedAdj!$F:$F,$J62,Cal_SepAssessedAdj!$G:$G,$I62)</f>
        <v>0</v>
      </c>
      <c r="AA62" s="16">
        <f>SUMIFS(Cal_SepAssessedAdj!AA:AA,Cal_SepAssessedAdj!$E:$E,$E62,Cal_SepAssessedAdj!$F:$F,$J62,Cal_SepAssessedAdj!$G:$G,$I62)</f>
        <v>0</v>
      </c>
      <c r="AB62" s="16">
        <f>SUMIFS(Cal_SepAssessedAdj!AB:AB,Cal_SepAssessedAdj!$E:$E,$E62,Cal_SepAssessedAdj!$F:$F,$J62,Cal_SepAssessedAdj!$G:$G,$I62)</f>
        <v>0</v>
      </c>
      <c r="AC62" s="16">
        <f>SUMIFS(Cal_SepAssessedAdj!AC:AC,Cal_SepAssessedAdj!$E:$E,$E62,Cal_SepAssessedAdj!$F:$F,$J62,Cal_SepAssessedAdj!$G:$G,$I62)</f>
        <v>0</v>
      </c>
      <c r="AD62" s="16">
        <f>SUMIFS(Cal_SepAssessedAdj!AD:AD,Cal_SepAssessedAdj!$E:$E,$E62,Cal_SepAssessedAdj!$F:$F,$J62,Cal_SepAssessedAdj!$G:$G,$I62)</f>
        <v>0</v>
      </c>
      <c r="AE62" s="16">
        <f>SUMIFS(Cal_SepAssessedAdj!AE:AE,Cal_SepAssessedAdj!$E:$E,$E62,Cal_SepAssessedAdj!$F:$F,$J62,Cal_SepAssessedAdj!$G:$G,$I62)</f>
        <v>0</v>
      </c>
      <c r="AF62" s="16">
        <f>SUMIFS(Cal_SepAssessedAdj!AF:AF,Cal_SepAssessedAdj!$E:$E,$E62,Cal_SepAssessedAdj!$F:$F,$J62,Cal_SepAssessedAdj!$G:$G,$I62)</f>
        <v>0</v>
      </c>
      <c r="AG62" s="16">
        <f>SUMIFS(Cal_SepAssessedAdj!AG:AG,Cal_SepAssessedAdj!$E:$E,$E62,Cal_SepAssessedAdj!$F:$F,$J62,Cal_SepAssessedAdj!$G:$G,$I62)</f>
        <v>2.8474750771164707E-3</v>
      </c>
      <c r="AH62" s="16">
        <f>SUMIFS(Cal_SepAssessedAdj!AH:AH,Cal_SepAssessedAdj!$E:$E,$E62,Cal_SepAssessedAdj!$F:$F,$J62,Cal_SepAssessedAdj!$G:$G,$I62)</f>
        <v>2.8474750771164707E-3</v>
      </c>
      <c r="AI62" s="16">
        <f>SUMIFS(Cal_SepAssessedAdj!AI:AI,Cal_SepAssessedAdj!$E:$E,$E62,Cal_SepAssessedAdj!$F:$F,$J62,Cal_SepAssessedAdj!$G:$G,$I62)</f>
        <v>2.8474750771164707E-3</v>
      </c>
      <c r="AJ62" s="16">
        <f>SUMIFS(Cal_SepAssessedAdj!AJ:AJ,Cal_SepAssessedAdj!$E:$E,$E62,Cal_SepAssessedAdj!$F:$F,$J62,Cal_SepAssessedAdj!$G:$G,$I62)</f>
        <v>2.8474750771164707E-3</v>
      </c>
      <c r="AK62" s="16">
        <f>SUMIFS(Cal_SepAssessedAdj!AK:AK,Cal_SepAssessedAdj!$E:$E,$E62,Cal_SepAssessedAdj!$F:$F,$J62,Cal_SepAssessedAdj!$G:$G,$I62)</f>
        <v>2.8474750771164707E-3</v>
      </c>
      <c r="AM62" s="55"/>
      <c r="AN62" s="55"/>
      <c r="AO62" s="55"/>
      <c r="AP62" s="55"/>
      <c r="AQ62" s="55"/>
      <c r="AR62" s="55"/>
    </row>
    <row r="63" spans="5:44">
      <c r="E63" s="51" t="s">
        <v>30</v>
      </c>
      <c r="F63" s="51" t="s">
        <v>175</v>
      </c>
      <c r="I63" s="51" t="s">
        <v>180</v>
      </c>
      <c r="J63" s="51" t="s">
        <v>166</v>
      </c>
      <c r="K63" s="79" t="str">
        <f t="shared" si="1"/>
        <v>NGNMaintenance</v>
      </c>
      <c r="L63" s="51" t="s">
        <v>108</v>
      </c>
      <c r="R63" s="55"/>
      <c r="T63" s="16">
        <f>SUMIFS(Cal_SepAssessedAdj!T:T,Cal_SepAssessedAdj!$E:$E,$E63,Cal_SepAssessedAdj!$F:$F,$J63,Cal_SepAssessedAdj!$G:$G,$I63)</f>
        <v>0</v>
      </c>
      <c r="U63" s="16">
        <f>SUMIFS(Cal_SepAssessedAdj!U:U,Cal_SepAssessedAdj!$E:$E,$E63,Cal_SepAssessedAdj!$F:$F,$J63,Cal_SepAssessedAdj!$G:$G,$I63)</f>
        <v>0</v>
      </c>
      <c r="V63" s="16">
        <f>SUMIFS(Cal_SepAssessedAdj!V:V,Cal_SepAssessedAdj!$E:$E,$E63,Cal_SepAssessedAdj!$F:$F,$J63,Cal_SepAssessedAdj!$G:$G,$I63)</f>
        <v>0</v>
      </c>
      <c r="W63" s="16">
        <f>SUMIFS(Cal_SepAssessedAdj!W:W,Cal_SepAssessedAdj!$E:$E,$E63,Cal_SepAssessedAdj!$F:$F,$J63,Cal_SepAssessedAdj!$G:$G,$I63)</f>
        <v>0</v>
      </c>
      <c r="X63" s="16">
        <f>SUMIFS(Cal_SepAssessedAdj!X:X,Cal_SepAssessedAdj!$E:$E,$E63,Cal_SepAssessedAdj!$F:$F,$J63,Cal_SepAssessedAdj!$G:$G,$I63)</f>
        <v>0</v>
      </c>
      <c r="Y63" s="16">
        <f>SUMIFS(Cal_SepAssessedAdj!Y:Y,Cal_SepAssessedAdj!$E:$E,$E63,Cal_SepAssessedAdj!$F:$F,$J63,Cal_SepAssessedAdj!$G:$G,$I63)</f>
        <v>0</v>
      </c>
      <c r="Z63" s="16">
        <f>SUMIFS(Cal_SepAssessedAdj!Z:Z,Cal_SepAssessedAdj!$E:$E,$E63,Cal_SepAssessedAdj!$F:$F,$J63,Cal_SepAssessedAdj!$G:$G,$I63)</f>
        <v>0</v>
      </c>
      <c r="AA63" s="16">
        <f>SUMIFS(Cal_SepAssessedAdj!AA:AA,Cal_SepAssessedAdj!$E:$E,$E63,Cal_SepAssessedAdj!$F:$F,$J63,Cal_SepAssessedAdj!$G:$G,$I63)</f>
        <v>0</v>
      </c>
      <c r="AB63" s="16">
        <f>SUMIFS(Cal_SepAssessedAdj!AB:AB,Cal_SepAssessedAdj!$E:$E,$E63,Cal_SepAssessedAdj!$F:$F,$J63,Cal_SepAssessedAdj!$G:$G,$I63)</f>
        <v>0</v>
      </c>
      <c r="AC63" s="16">
        <f>SUMIFS(Cal_SepAssessedAdj!AC:AC,Cal_SepAssessedAdj!$E:$E,$E63,Cal_SepAssessedAdj!$F:$F,$J63,Cal_SepAssessedAdj!$G:$G,$I63)</f>
        <v>0</v>
      </c>
      <c r="AD63" s="16">
        <f>SUMIFS(Cal_SepAssessedAdj!AD:AD,Cal_SepAssessedAdj!$E:$E,$E63,Cal_SepAssessedAdj!$F:$F,$J63,Cal_SepAssessedAdj!$G:$G,$I63)</f>
        <v>0</v>
      </c>
      <c r="AE63" s="16">
        <f>SUMIFS(Cal_SepAssessedAdj!AE:AE,Cal_SepAssessedAdj!$E:$E,$E63,Cal_SepAssessedAdj!$F:$F,$J63,Cal_SepAssessedAdj!$G:$G,$I63)</f>
        <v>0</v>
      </c>
      <c r="AF63" s="16">
        <f>SUMIFS(Cal_SepAssessedAdj!AF:AF,Cal_SepAssessedAdj!$E:$E,$E63,Cal_SepAssessedAdj!$F:$F,$J63,Cal_SepAssessedAdj!$G:$G,$I63)</f>
        <v>0</v>
      </c>
      <c r="AG63" s="16">
        <f>SUMIFS(Cal_SepAssessedAdj!AG:AG,Cal_SepAssessedAdj!$E:$E,$E63,Cal_SepAssessedAdj!$F:$F,$J63,Cal_SepAssessedAdj!$G:$G,$I63)</f>
        <v>7.0202273300582249E-2</v>
      </c>
      <c r="AH63" s="16">
        <f>SUMIFS(Cal_SepAssessedAdj!AH:AH,Cal_SepAssessedAdj!$E:$E,$E63,Cal_SepAssessedAdj!$F:$F,$J63,Cal_SepAssessedAdj!$G:$G,$I63)</f>
        <v>7.0202273300582249E-2</v>
      </c>
      <c r="AI63" s="16">
        <f>SUMIFS(Cal_SepAssessedAdj!AI:AI,Cal_SepAssessedAdj!$E:$E,$E63,Cal_SepAssessedAdj!$F:$F,$J63,Cal_SepAssessedAdj!$G:$G,$I63)</f>
        <v>7.0202273300582249E-2</v>
      </c>
      <c r="AJ63" s="16">
        <f>SUMIFS(Cal_SepAssessedAdj!AJ:AJ,Cal_SepAssessedAdj!$E:$E,$E63,Cal_SepAssessedAdj!$F:$F,$J63,Cal_SepAssessedAdj!$G:$G,$I63)</f>
        <v>7.0202273300582249E-2</v>
      </c>
      <c r="AK63" s="16">
        <f>SUMIFS(Cal_SepAssessedAdj!AK:AK,Cal_SepAssessedAdj!$E:$E,$E63,Cal_SepAssessedAdj!$F:$F,$J63,Cal_SepAssessedAdj!$G:$G,$I63)</f>
        <v>7.0202273300582249E-2</v>
      </c>
      <c r="AM63" s="55"/>
      <c r="AN63" s="55"/>
      <c r="AO63" s="55"/>
      <c r="AP63" s="55"/>
      <c r="AQ63" s="55"/>
      <c r="AR63" s="55"/>
    </row>
    <row r="64" spans="5:44">
      <c r="E64" s="51" t="s">
        <v>32</v>
      </c>
      <c r="F64" s="51" t="s">
        <v>175</v>
      </c>
      <c r="I64" s="51" t="s">
        <v>180</v>
      </c>
      <c r="J64" s="51" t="s">
        <v>166</v>
      </c>
      <c r="K64" s="79" t="str">
        <f t="shared" si="1"/>
        <v>ScMaintenance</v>
      </c>
      <c r="L64" s="51" t="s">
        <v>108</v>
      </c>
      <c r="R64" s="55"/>
      <c r="T64" s="16">
        <f>SUMIFS(Cal_SepAssessedAdj!T:T,Cal_SepAssessedAdj!$E:$E,$E64,Cal_SepAssessedAdj!$F:$F,$J64,Cal_SepAssessedAdj!$G:$G,$I64)</f>
        <v>0</v>
      </c>
      <c r="U64" s="16">
        <f>SUMIFS(Cal_SepAssessedAdj!U:U,Cal_SepAssessedAdj!$E:$E,$E64,Cal_SepAssessedAdj!$F:$F,$J64,Cal_SepAssessedAdj!$G:$G,$I64)</f>
        <v>0</v>
      </c>
      <c r="V64" s="16">
        <f>SUMIFS(Cal_SepAssessedAdj!V:V,Cal_SepAssessedAdj!$E:$E,$E64,Cal_SepAssessedAdj!$F:$F,$J64,Cal_SepAssessedAdj!$G:$G,$I64)</f>
        <v>0</v>
      </c>
      <c r="W64" s="16">
        <f>SUMIFS(Cal_SepAssessedAdj!W:W,Cal_SepAssessedAdj!$E:$E,$E64,Cal_SepAssessedAdj!$F:$F,$J64,Cal_SepAssessedAdj!$G:$G,$I64)</f>
        <v>0</v>
      </c>
      <c r="X64" s="16">
        <f>SUMIFS(Cal_SepAssessedAdj!X:X,Cal_SepAssessedAdj!$E:$E,$E64,Cal_SepAssessedAdj!$F:$F,$J64,Cal_SepAssessedAdj!$G:$G,$I64)</f>
        <v>0</v>
      </c>
      <c r="Y64" s="16">
        <f>SUMIFS(Cal_SepAssessedAdj!Y:Y,Cal_SepAssessedAdj!$E:$E,$E64,Cal_SepAssessedAdj!$F:$F,$J64,Cal_SepAssessedAdj!$G:$G,$I64)</f>
        <v>0</v>
      </c>
      <c r="Z64" s="16">
        <f>SUMIFS(Cal_SepAssessedAdj!Z:Z,Cal_SepAssessedAdj!$E:$E,$E64,Cal_SepAssessedAdj!$F:$F,$J64,Cal_SepAssessedAdj!$G:$G,$I64)</f>
        <v>0</v>
      </c>
      <c r="AA64" s="16">
        <f>SUMIFS(Cal_SepAssessedAdj!AA:AA,Cal_SepAssessedAdj!$E:$E,$E64,Cal_SepAssessedAdj!$F:$F,$J64,Cal_SepAssessedAdj!$G:$G,$I64)</f>
        <v>0</v>
      </c>
      <c r="AB64" s="16">
        <f>SUMIFS(Cal_SepAssessedAdj!AB:AB,Cal_SepAssessedAdj!$E:$E,$E64,Cal_SepAssessedAdj!$F:$F,$J64,Cal_SepAssessedAdj!$G:$G,$I64)</f>
        <v>0</v>
      </c>
      <c r="AC64" s="16">
        <f>SUMIFS(Cal_SepAssessedAdj!AC:AC,Cal_SepAssessedAdj!$E:$E,$E64,Cal_SepAssessedAdj!$F:$F,$J64,Cal_SepAssessedAdj!$G:$G,$I64)</f>
        <v>0</v>
      </c>
      <c r="AD64" s="16">
        <f>SUMIFS(Cal_SepAssessedAdj!AD:AD,Cal_SepAssessedAdj!$E:$E,$E64,Cal_SepAssessedAdj!$F:$F,$J64,Cal_SepAssessedAdj!$G:$G,$I64)</f>
        <v>0</v>
      </c>
      <c r="AE64" s="16">
        <f>SUMIFS(Cal_SepAssessedAdj!AE:AE,Cal_SepAssessedAdj!$E:$E,$E64,Cal_SepAssessedAdj!$F:$F,$J64,Cal_SepAssessedAdj!$G:$G,$I64)</f>
        <v>0</v>
      </c>
      <c r="AF64" s="16">
        <f>SUMIFS(Cal_SepAssessedAdj!AF:AF,Cal_SepAssessedAdj!$E:$E,$E64,Cal_SepAssessedAdj!$F:$F,$J64,Cal_SepAssessedAdj!$G:$G,$I64)</f>
        <v>0</v>
      </c>
      <c r="AG64" s="16">
        <f>SUMIFS(Cal_SepAssessedAdj!AG:AG,Cal_SepAssessedAdj!$E:$E,$E64,Cal_SepAssessedAdj!$F:$F,$J64,Cal_SepAssessedAdj!$G:$G,$I64)</f>
        <v>0.25671987848055627</v>
      </c>
      <c r="AH64" s="16">
        <f>SUMIFS(Cal_SepAssessedAdj!AH:AH,Cal_SepAssessedAdj!$E:$E,$E64,Cal_SepAssessedAdj!$F:$F,$J64,Cal_SepAssessedAdj!$G:$G,$I64)</f>
        <v>0.25671987848055627</v>
      </c>
      <c r="AI64" s="16">
        <f>SUMIFS(Cal_SepAssessedAdj!AI:AI,Cal_SepAssessedAdj!$E:$E,$E64,Cal_SepAssessedAdj!$F:$F,$J64,Cal_SepAssessedAdj!$G:$G,$I64)</f>
        <v>0.25671987848055627</v>
      </c>
      <c r="AJ64" s="16">
        <f>SUMIFS(Cal_SepAssessedAdj!AJ:AJ,Cal_SepAssessedAdj!$E:$E,$E64,Cal_SepAssessedAdj!$F:$F,$J64,Cal_SepAssessedAdj!$G:$G,$I64)</f>
        <v>0.25671987848055627</v>
      </c>
      <c r="AK64" s="16">
        <f>SUMIFS(Cal_SepAssessedAdj!AK:AK,Cal_SepAssessedAdj!$E:$E,$E64,Cal_SepAssessedAdj!$F:$F,$J64,Cal_SepAssessedAdj!$G:$G,$I64)</f>
        <v>0.25671987848055627</v>
      </c>
      <c r="AM64" s="55"/>
      <c r="AN64" s="55"/>
      <c r="AO64" s="55"/>
      <c r="AP64" s="55"/>
      <c r="AQ64" s="55"/>
      <c r="AR64" s="55"/>
    </row>
    <row r="65" spans="5:44">
      <c r="E65" s="51" t="s">
        <v>34</v>
      </c>
      <c r="F65" s="51" t="s">
        <v>175</v>
      </c>
      <c r="I65" s="51" t="s">
        <v>180</v>
      </c>
      <c r="J65" s="51" t="s">
        <v>166</v>
      </c>
      <c r="K65" s="79" t="str">
        <f t="shared" si="1"/>
        <v>SoMaintenance</v>
      </c>
      <c r="L65" s="51" t="s">
        <v>108</v>
      </c>
      <c r="R65" s="55"/>
      <c r="T65" s="16">
        <f>SUMIFS(Cal_SepAssessedAdj!T:T,Cal_SepAssessedAdj!$E:$E,$E65,Cal_SepAssessedAdj!$F:$F,$J65,Cal_SepAssessedAdj!$G:$G,$I65)</f>
        <v>0</v>
      </c>
      <c r="U65" s="16">
        <f>SUMIFS(Cal_SepAssessedAdj!U:U,Cal_SepAssessedAdj!$E:$E,$E65,Cal_SepAssessedAdj!$F:$F,$J65,Cal_SepAssessedAdj!$G:$G,$I65)</f>
        <v>0</v>
      </c>
      <c r="V65" s="16">
        <f>SUMIFS(Cal_SepAssessedAdj!V:V,Cal_SepAssessedAdj!$E:$E,$E65,Cal_SepAssessedAdj!$F:$F,$J65,Cal_SepAssessedAdj!$G:$G,$I65)</f>
        <v>0</v>
      </c>
      <c r="W65" s="16">
        <f>SUMIFS(Cal_SepAssessedAdj!W:W,Cal_SepAssessedAdj!$E:$E,$E65,Cal_SepAssessedAdj!$F:$F,$J65,Cal_SepAssessedAdj!$G:$G,$I65)</f>
        <v>0</v>
      </c>
      <c r="X65" s="16">
        <f>SUMIFS(Cal_SepAssessedAdj!X:X,Cal_SepAssessedAdj!$E:$E,$E65,Cal_SepAssessedAdj!$F:$F,$J65,Cal_SepAssessedAdj!$G:$G,$I65)</f>
        <v>0</v>
      </c>
      <c r="Y65" s="16">
        <f>SUMIFS(Cal_SepAssessedAdj!Y:Y,Cal_SepAssessedAdj!$E:$E,$E65,Cal_SepAssessedAdj!$F:$F,$J65,Cal_SepAssessedAdj!$G:$G,$I65)</f>
        <v>0</v>
      </c>
      <c r="Z65" s="16">
        <f>SUMIFS(Cal_SepAssessedAdj!Z:Z,Cal_SepAssessedAdj!$E:$E,$E65,Cal_SepAssessedAdj!$F:$F,$J65,Cal_SepAssessedAdj!$G:$G,$I65)</f>
        <v>0</v>
      </c>
      <c r="AA65" s="16">
        <f>SUMIFS(Cal_SepAssessedAdj!AA:AA,Cal_SepAssessedAdj!$E:$E,$E65,Cal_SepAssessedAdj!$F:$F,$J65,Cal_SepAssessedAdj!$G:$G,$I65)</f>
        <v>0</v>
      </c>
      <c r="AB65" s="16">
        <f>SUMIFS(Cal_SepAssessedAdj!AB:AB,Cal_SepAssessedAdj!$E:$E,$E65,Cal_SepAssessedAdj!$F:$F,$J65,Cal_SepAssessedAdj!$G:$G,$I65)</f>
        <v>0</v>
      </c>
      <c r="AC65" s="16">
        <f>SUMIFS(Cal_SepAssessedAdj!AC:AC,Cal_SepAssessedAdj!$E:$E,$E65,Cal_SepAssessedAdj!$F:$F,$J65,Cal_SepAssessedAdj!$G:$G,$I65)</f>
        <v>0</v>
      </c>
      <c r="AD65" s="16">
        <f>SUMIFS(Cal_SepAssessedAdj!AD:AD,Cal_SepAssessedAdj!$E:$E,$E65,Cal_SepAssessedAdj!$F:$F,$J65,Cal_SepAssessedAdj!$G:$G,$I65)</f>
        <v>0</v>
      </c>
      <c r="AE65" s="16">
        <f>SUMIFS(Cal_SepAssessedAdj!AE:AE,Cal_SepAssessedAdj!$E:$E,$E65,Cal_SepAssessedAdj!$F:$F,$J65,Cal_SepAssessedAdj!$G:$G,$I65)</f>
        <v>0</v>
      </c>
      <c r="AF65" s="16">
        <f>SUMIFS(Cal_SepAssessedAdj!AF:AF,Cal_SepAssessedAdj!$E:$E,$E65,Cal_SepAssessedAdj!$F:$F,$J65,Cal_SepAssessedAdj!$G:$G,$I65)</f>
        <v>0</v>
      </c>
      <c r="AG65" s="16">
        <f>SUMIFS(Cal_SepAssessedAdj!AG:AG,Cal_SepAssessedAdj!$E:$E,$E65,Cal_SepAssessedAdj!$F:$F,$J65,Cal_SepAssessedAdj!$G:$G,$I65)</f>
        <v>0</v>
      </c>
      <c r="AH65" s="16">
        <f>SUMIFS(Cal_SepAssessedAdj!AH:AH,Cal_SepAssessedAdj!$E:$E,$E65,Cal_SepAssessedAdj!$F:$F,$J65,Cal_SepAssessedAdj!$G:$G,$I65)</f>
        <v>0</v>
      </c>
      <c r="AI65" s="16">
        <f>SUMIFS(Cal_SepAssessedAdj!AI:AI,Cal_SepAssessedAdj!$E:$E,$E65,Cal_SepAssessedAdj!$F:$F,$J65,Cal_SepAssessedAdj!$G:$G,$I65)</f>
        <v>0</v>
      </c>
      <c r="AJ65" s="16">
        <f>SUMIFS(Cal_SepAssessedAdj!AJ:AJ,Cal_SepAssessedAdj!$E:$E,$E65,Cal_SepAssessedAdj!$F:$F,$J65,Cal_SepAssessedAdj!$G:$G,$I65)</f>
        <v>0</v>
      </c>
      <c r="AK65" s="16">
        <f>SUMIFS(Cal_SepAssessedAdj!AK:AK,Cal_SepAssessedAdj!$E:$E,$E65,Cal_SepAssessedAdj!$F:$F,$J65,Cal_SepAssessedAdj!$G:$G,$I65)</f>
        <v>0</v>
      </c>
      <c r="AM65" s="55"/>
      <c r="AN65" s="55"/>
      <c r="AO65" s="55"/>
      <c r="AP65" s="55"/>
      <c r="AQ65" s="55"/>
      <c r="AR65" s="55"/>
    </row>
    <row r="66" spans="5:44">
      <c r="E66" s="51" t="s">
        <v>36</v>
      </c>
      <c r="F66" s="51" t="s">
        <v>175</v>
      </c>
      <c r="I66" s="51" t="s">
        <v>180</v>
      </c>
      <c r="J66" s="51" t="s">
        <v>166</v>
      </c>
      <c r="K66" s="79" t="str">
        <f t="shared" si="1"/>
        <v>WWUMaintenance</v>
      </c>
      <c r="L66" s="51" t="s">
        <v>108</v>
      </c>
      <c r="R66" s="55"/>
      <c r="T66" s="16">
        <f>SUMIFS(Cal_SepAssessedAdj!T:T,Cal_SepAssessedAdj!$E:$E,$E66,Cal_SepAssessedAdj!$F:$F,$J66,Cal_SepAssessedAdj!$G:$G,$I66)</f>
        <v>0</v>
      </c>
      <c r="U66" s="16">
        <f>SUMIFS(Cal_SepAssessedAdj!U:U,Cal_SepAssessedAdj!$E:$E,$E66,Cal_SepAssessedAdj!$F:$F,$J66,Cal_SepAssessedAdj!$G:$G,$I66)</f>
        <v>0</v>
      </c>
      <c r="V66" s="16">
        <f>SUMIFS(Cal_SepAssessedAdj!V:V,Cal_SepAssessedAdj!$E:$E,$E66,Cal_SepAssessedAdj!$F:$F,$J66,Cal_SepAssessedAdj!$G:$G,$I66)</f>
        <v>0</v>
      </c>
      <c r="W66" s="16">
        <f>SUMIFS(Cal_SepAssessedAdj!W:W,Cal_SepAssessedAdj!$E:$E,$E66,Cal_SepAssessedAdj!$F:$F,$J66,Cal_SepAssessedAdj!$G:$G,$I66)</f>
        <v>0</v>
      </c>
      <c r="X66" s="16">
        <f>SUMIFS(Cal_SepAssessedAdj!X:X,Cal_SepAssessedAdj!$E:$E,$E66,Cal_SepAssessedAdj!$F:$F,$J66,Cal_SepAssessedAdj!$G:$G,$I66)</f>
        <v>0</v>
      </c>
      <c r="Y66" s="16">
        <f>SUMIFS(Cal_SepAssessedAdj!Y:Y,Cal_SepAssessedAdj!$E:$E,$E66,Cal_SepAssessedAdj!$F:$F,$J66,Cal_SepAssessedAdj!$G:$G,$I66)</f>
        <v>0</v>
      </c>
      <c r="Z66" s="16">
        <f>SUMIFS(Cal_SepAssessedAdj!Z:Z,Cal_SepAssessedAdj!$E:$E,$E66,Cal_SepAssessedAdj!$F:$F,$J66,Cal_SepAssessedAdj!$G:$G,$I66)</f>
        <v>0</v>
      </c>
      <c r="AA66" s="16">
        <f>SUMIFS(Cal_SepAssessedAdj!AA:AA,Cal_SepAssessedAdj!$E:$E,$E66,Cal_SepAssessedAdj!$F:$F,$J66,Cal_SepAssessedAdj!$G:$G,$I66)</f>
        <v>0</v>
      </c>
      <c r="AB66" s="16">
        <f>SUMIFS(Cal_SepAssessedAdj!AB:AB,Cal_SepAssessedAdj!$E:$E,$E66,Cal_SepAssessedAdj!$F:$F,$J66,Cal_SepAssessedAdj!$G:$G,$I66)</f>
        <v>0</v>
      </c>
      <c r="AC66" s="16">
        <f>SUMIFS(Cal_SepAssessedAdj!AC:AC,Cal_SepAssessedAdj!$E:$E,$E66,Cal_SepAssessedAdj!$F:$F,$J66,Cal_SepAssessedAdj!$G:$G,$I66)</f>
        <v>0</v>
      </c>
      <c r="AD66" s="16">
        <f>SUMIFS(Cal_SepAssessedAdj!AD:AD,Cal_SepAssessedAdj!$E:$E,$E66,Cal_SepAssessedAdj!$F:$F,$J66,Cal_SepAssessedAdj!$G:$G,$I66)</f>
        <v>0</v>
      </c>
      <c r="AE66" s="16">
        <f>SUMIFS(Cal_SepAssessedAdj!AE:AE,Cal_SepAssessedAdj!$E:$E,$E66,Cal_SepAssessedAdj!$F:$F,$J66,Cal_SepAssessedAdj!$G:$G,$I66)</f>
        <v>0</v>
      </c>
      <c r="AF66" s="16">
        <f>SUMIFS(Cal_SepAssessedAdj!AF:AF,Cal_SepAssessedAdj!$E:$E,$E66,Cal_SepAssessedAdj!$F:$F,$J66,Cal_SepAssessedAdj!$G:$G,$I66)</f>
        <v>0</v>
      </c>
      <c r="AG66" s="16">
        <f>SUMIFS(Cal_SepAssessedAdj!AG:AG,Cal_SepAssessedAdj!$E:$E,$E66,Cal_SepAssessedAdj!$F:$F,$J66,Cal_SepAssessedAdj!$G:$G,$I66)</f>
        <v>-0.24969582005143615</v>
      </c>
      <c r="AH66" s="16">
        <f>SUMIFS(Cal_SepAssessedAdj!AH:AH,Cal_SepAssessedAdj!$E:$E,$E66,Cal_SepAssessedAdj!$F:$F,$J66,Cal_SepAssessedAdj!$G:$G,$I66)</f>
        <v>-0.24969582005143615</v>
      </c>
      <c r="AI66" s="16">
        <f>SUMIFS(Cal_SepAssessedAdj!AI:AI,Cal_SepAssessedAdj!$E:$E,$E66,Cal_SepAssessedAdj!$F:$F,$J66,Cal_SepAssessedAdj!$G:$G,$I66)</f>
        <v>-0.24969582005143615</v>
      </c>
      <c r="AJ66" s="16">
        <f>SUMIFS(Cal_SepAssessedAdj!AJ:AJ,Cal_SepAssessedAdj!$E:$E,$E66,Cal_SepAssessedAdj!$F:$F,$J66,Cal_SepAssessedAdj!$G:$G,$I66)</f>
        <v>-0.24969582005143615</v>
      </c>
      <c r="AK66" s="16">
        <f>SUMIFS(Cal_SepAssessedAdj!AK:AK,Cal_SepAssessedAdj!$E:$E,$E66,Cal_SepAssessedAdj!$F:$F,$J66,Cal_SepAssessedAdj!$G:$G,$I66)</f>
        <v>-0.24969582005143615</v>
      </c>
      <c r="AM66" s="55"/>
      <c r="AN66" s="78"/>
      <c r="AO66" s="78"/>
      <c r="AP66" s="55"/>
      <c r="AQ66" s="78"/>
      <c r="AR66" s="78"/>
    </row>
    <row r="67" spans="5:44">
      <c r="E67" s="51" t="s">
        <v>21</v>
      </c>
      <c r="F67" s="51" t="s">
        <v>175</v>
      </c>
      <c r="I67" s="51" t="s">
        <v>169</v>
      </c>
      <c r="J67" s="51" t="s">
        <v>166</v>
      </c>
      <c r="K67" s="79" t="str">
        <f t="shared" si="1"/>
        <v>EoEOther Direct Activities (ODA)</v>
      </c>
      <c r="L67" s="51" t="s">
        <v>108</v>
      </c>
      <c r="R67" s="55"/>
      <c r="T67" s="16">
        <f>SUMIFS(Cal_SepAssessedAdj!T:T,Cal_SepAssessedAdj!$E:$E,$E67,Cal_SepAssessedAdj!$F:$F,$J67,Cal_SepAssessedAdj!$G:$G,$I67)</f>
        <v>0</v>
      </c>
      <c r="U67" s="16">
        <f>SUMIFS(Cal_SepAssessedAdj!U:U,Cal_SepAssessedAdj!$E:$E,$E67,Cal_SepAssessedAdj!$F:$F,$J67,Cal_SepAssessedAdj!$G:$G,$I67)</f>
        <v>0</v>
      </c>
      <c r="V67" s="16">
        <f>SUMIFS(Cal_SepAssessedAdj!V:V,Cal_SepAssessedAdj!$E:$E,$E67,Cal_SepAssessedAdj!$F:$F,$J67,Cal_SepAssessedAdj!$G:$G,$I67)</f>
        <v>0</v>
      </c>
      <c r="W67" s="16">
        <f>SUMIFS(Cal_SepAssessedAdj!W:W,Cal_SepAssessedAdj!$E:$E,$E67,Cal_SepAssessedAdj!$F:$F,$J67,Cal_SepAssessedAdj!$G:$G,$I67)</f>
        <v>0</v>
      </c>
      <c r="X67" s="16">
        <f>SUMIFS(Cal_SepAssessedAdj!X:X,Cal_SepAssessedAdj!$E:$E,$E67,Cal_SepAssessedAdj!$F:$F,$J67,Cal_SepAssessedAdj!$G:$G,$I67)</f>
        <v>0</v>
      </c>
      <c r="Y67" s="16">
        <f>SUMIFS(Cal_SepAssessedAdj!Y:Y,Cal_SepAssessedAdj!$E:$E,$E67,Cal_SepAssessedAdj!$F:$F,$J67,Cal_SepAssessedAdj!$G:$G,$I67)</f>
        <v>0</v>
      </c>
      <c r="Z67" s="16">
        <f>SUMIFS(Cal_SepAssessedAdj!Z:Z,Cal_SepAssessedAdj!$E:$E,$E67,Cal_SepAssessedAdj!$F:$F,$J67,Cal_SepAssessedAdj!$G:$G,$I67)</f>
        <v>0</v>
      </c>
      <c r="AA67" s="16">
        <f>SUMIFS(Cal_SepAssessedAdj!AA:AA,Cal_SepAssessedAdj!$E:$E,$E67,Cal_SepAssessedAdj!$F:$F,$J67,Cal_SepAssessedAdj!$G:$G,$I67)</f>
        <v>0</v>
      </c>
      <c r="AB67" s="16">
        <f>SUMIFS(Cal_SepAssessedAdj!AB:AB,Cal_SepAssessedAdj!$E:$E,$E67,Cal_SepAssessedAdj!$F:$F,$J67,Cal_SepAssessedAdj!$G:$G,$I67)</f>
        <v>0</v>
      </c>
      <c r="AC67" s="16">
        <f>SUMIFS(Cal_SepAssessedAdj!AC:AC,Cal_SepAssessedAdj!$E:$E,$E67,Cal_SepAssessedAdj!$F:$F,$J67,Cal_SepAssessedAdj!$G:$G,$I67)</f>
        <v>0</v>
      </c>
      <c r="AD67" s="16">
        <f>SUMIFS(Cal_SepAssessedAdj!AD:AD,Cal_SepAssessedAdj!$E:$E,$E67,Cal_SepAssessedAdj!$F:$F,$J67,Cal_SepAssessedAdj!$G:$G,$I67)</f>
        <v>0</v>
      </c>
      <c r="AE67" s="16">
        <f>SUMIFS(Cal_SepAssessedAdj!AE:AE,Cal_SepAssessedAdj!$E:$E,$E67,Cal_SepAssessedAdj!$F:$F,$J67,Cal_SepAssessedAdj!$G:$G,$I67)</f>
        <v>0</v>
      </c>
      <c r="AF67" s="16">
        <f>SUMIFS(Cal_SepAssessedAdj!AF:AF,Cal_SepAssessedAdj!$E:$E,$E67,Cal_SepAssessedAdj!$F:$F,$J67,Cal_SepAssessedAdj!$G:$G,$I67)</f>
        <v>0</v>
      </c>
      <c r="AG67" s="16">
        <f>SUMIFS(Cal_SepAssessedAdj!AG:AG,Cal_SepAssessedAdj!$E:$E,$E67,Cal_SepAssessedAdj!$F:$F,$J67,Cal_SepAssessedAdj!$G:$G,$I67)</f>
        <v>1.7442951496575005E-2</v>
      </c>
      <c r="AH67" s="16">
        <f>SUMIFS(Cal_SepAssessedAdj!AH:AH,Cal_SepAssessedAdj!$E:$E,$E67,Cal_SepAssessedAdj!$F:$F,$J67,Cal_SepAssessedAdj!$G:$G,$I67)</f>
        <v>1.7442951496575005E-2</v>
      </c>
      <c r="AI67" s="16">
        <f>SUMIFS(Cal_SepAssessedAdj!AI:AI,Cal_SepAssessedAdj!$E:$E,$E67,Cal_SepAssessedAdj!$F:$F,$J67,Cal_SepAssessedAdj!$G:$G,$I67)</f>
        <v>1.7442951496575005E-2</v>
      </c>
      <c r="AJ67" s="16">
        <f>SUMIFS(Cal_SepAssessedAdj!AJ:AJ,Cal_SepAssessedAdj!$E:$E,$E67,Cal_SepAssessedAdj!$F:$F,$J67,Cal_SepAssessedAdj!$G:$G,$I67)</f>
        <v>1.7442951496575005E-2</v>
      </c>
      <c r="AK67" s="16">
        <f>SUMIFS(Cal_SepAssessedAdj!AK:AK,Cal_SepAssessedAdj!$E:$E,$E67,Cal_SepAssessedAdj!$F:$F,$J67,Cal_SepAssessedAdj!$G:$G,$I67)</f>
        <v>1.7442951496575005E-2</v>
      </c>
      <c r="AM67" s="55"/>
      <c r="AN67" s="78"/>
      <c r="AO67" s="78"/>
      <c r="AP67" s="55"/>
      <c r="AQ67" s="78"/>
      <c r="AR67" s="78"/>
    </row>
    <row r="68" spans="5:44">
      <c r="E68" s="51" t="s">
        <v>24</v>
      </c>
      <c r="F68" s="51" t="s">
        <v>175</v>
      </c>
      <c r="I68" s="51" t="s">
        <v>169</v>
      </c>
      <c r="J68" s="51" t="s">
        <v>166</v>
      </c>
      <c r="K68" s="79" t="str">
        <f t="shared" si="1"/>
        <v>LonOther Direct Activities (ODA)</v>
      </c>
      <c r="L68" s="51" t="s">
        <v>108</v>
      </c>
      <c r="R68" s="55"/>
      <c r="T68" s="16">
        <f>SUMIFS(Cal_SepAssessedAdj!T:T,Cal_SepAssessedAdj!$E:$E,$E68,Cal_SepAssessedAdj!$F:$F,$J68,Cal_SepAssessedAdj!$G:$G,$I68)</f>
        <v>0</v>
      </c>
      <c r="U68" s="16">
        <f>SUMIFS(Cal_SepAssessedAdj!U:U,Cal_SepAssessedAdj!$E:$E,$E68,Cal_SepAssessedAdj!$F:$F,$J68,Cal_SepAssessedAdj!$G:$G,$I68)</f>
        <v>0</v>
      </c>
      <c r="V68" s="16">
        <f>SUMIFS(Cal_SepAssessedAdj!V:V,Cal_SepAssessedAdj!$E:$E,$E68,Cal_SepAssessedAdj!$F:$F,$J68,Cal_SepAssessedAdj!$G:$G,$I68)</f>
        <v>0</v>
      </c>
      <c r="W68" s="16">
        <f>SUMIFS(Cal_SepAssessedAdj!W:W,Cal_SepAssessedAdj!$E:$E,$E68,Cal_SepAssessedAdj!$F:$F,$J68,Cal_SepAssessedAdj!$G:$G,$I68)</f>
        <v>0</v>
      </c>
      <c r="X68" s="16">
        <f>SUMIFS(Cal_SepAssessedAdj!X:X,Cal_SepAssessedAdj!$E:$E,$E68,Cal_SepAssessedAdj!$F:$F,$J68,Cal_SepAssessedAdj!$G:$G,$I68)</f>
        <v>0</v>
      </c>
      <c r="Y68" s="16">
        <f>SUMIFS(Cal_SepAssessedAdj!Y:Y,Cal_SepAssessedAdj!$E:$E,$E68,Cal_SepAssessedAdj!$F:$F,$J68,Cal_SepAssessedAdj!$G:$G,$I68)</f>
        <v>0</v>
      </c>
      <c r="Z68" s="16">
        <f>SUMIFS(Cal_SepAssessedAdj!Z:Z,Cal_SepAssessedAdj!$E:$E,$E68,Cal_SepAssessedAdj!$F:$F,$J68,Cal_SepAssessedAdj!$G:$G,$I68)</f>
        <v>0</v>
      </c>
      <c r="AA68" s="16">
        <f>SUMIFS(Cal_SepAssessedAdj!AA:AA,Cal_SepAssessedAdj!$E:$E,$E68,Cal_SepAssessedAdj!$F:$F,$J68,Cal_SepAssessedAdj!$G:$G,$I68)</f>
        <v>0</v>
      </c>
      <c r="AB68" s="16">
        <f>SUMIFS(Cal_SepAssessedAdj!AB:AB,Cal_SepAssessedAdj!$E:$E,$E68,Cal_SepAssessedAdj!$F:$F,$J68,Cal_SepAssessedAdj!$G:$G,$I68)</f>
        <v>0</v>
      </c>
      <c r="AC68" s="16">
        <f>SUMIFS(Cal_SepAssessedAdj!AC:AC,Cal_SepAssessedAdj!$E:$E,$E68,Cal_SepAssessedAdj!$F:$F,$J68,Cal_SepAssessedAdj!$G:$G,$I68)</f>
        <v>0</v>
      </c>
      <c r="AD68" s="16">
        <f>SUMIFS(Cal_SepAssessedAdj!AD:AD,Cal_SepAssessedAdj!$E:$E,$E68,Cal_SepAssessedAdj!$F:$F,$J68,Cal_SepAssessedAdj!$G:$G,$I68)</f>
        <v>0</v>
      </c>
      <c r="AE68" s="16">
        <f>SUMIFS(Cal_SepAssessedAdj!AE:AE,Cal_SepAssessedAdj!$E:$E,$E68,Cal_SepAssessedAdj!$F:$F,$J68,Cal_SepAssessedAdj!$G:$G,$I68)</f>
        <v>0</v>
      </c>
      <c r="AF68" s="16">
        <f>SUMIFS(Cal_SepAssessedAdj!AF:AF,Cal_SepAssessedAdj!$E:$E,$E68,Cal_SepAssessedAdj!$F:$F,$J68,Cal_SepAssessedAdj!$G:$G,$I68)</f>
        <v>0</v>
      </c>
      <c r="AG68" s="16">
        <f>SUMIFS(Cal_SepAssessedAdj!AG:AG,Cal_SepAssessedAdj!$E:$E,$E68,Cal_SepAssessedAdj!$F:$F,$J68,Cal_SepAssessedAdj!$G:$G,$I68)</f>
        <v>5.1269401693801231E-2</v>
      </c>
      <c r="AH68" s="16">
        <f>SUMIFS(Cal_SepAssessedAdj!AH:AH,Cal_SepAssessedAdj!$E:$E,$E68,Cal_SepAssessedAdj!$F:$F,$J68,Cal_SepAssessedAdj!$G:$G,$I68)</f>
        <v>5.1269401693801231E-2</v>
      </c>
      <c r="AI68" s="16">
        <f>SUMIFS(Cal_SepAssessedAdj!AI:AI,Cal_SepAssessedAdj!$E:$E,$E68,Cal_SepAssessedAdj!$F:$F,$J68,Cal_SepAssessedAdj!$G:$G,$I68)</f>
        <v>5.1269401693801231E-2</v>
      </c>
      <c r="AJ68" s="16">
        <f>SUMIFS(Cal_SepAssessedAdj!AJ:AJ,Cal_SepAssessedAdj!$E:$E,$E68,Cal_SepAssessedAdj!$F:$F,$J68,Cal_SepAssessedAdj!$G:$G,$I68)</f>
        <v>5.1269401693801231E-2</v>
      </c>
      <c r="AK68" s="16">
        <f>SUMIFS(Cal_SepAssessedAdj!AK:AK,Cal_SepAssessedAdj!$E:$E,$E68,Cal_SepAssessedAdj!$F:$F,$J68,Cal_SepAssessedAdj!$G:$G,$I68)</f>
        <v>5.1269401693801231E-2</v>
      </c>
      <c r="AM68" s="55"/>
      <c r="AN68" s="78"/>
      <c r="AO68" s="78"/>
      <c r="AP68" s="55"/>
      <c r="AQ68" s="78"/>
      <c r="AR68" s="78"/>
    </row>
    <row r="69" spans="5:44">
      <c r="E69" s="51" t="s">
        <v>26</v>
      </c>
      <c r="F69" s="51" t="s">
        <v>175</v>
      </c>
      <c r="I69" s="51" t="s">
        <v>169</v>
      </c>
      <c r="J69" s="51" t="s">
        <v>166</v>
      </c>
      <c r="K69" s="79" t="str">
        <f t="shared" si="1"/>
        <v>NWOther Direct Activities (ODA)</v>
      </c>
      <c r="L69" s="51" t="s">
        <v>108</v>
      </c>
      <c r="R69" s="55"/>
      <c r="T69" s="16">
        <f>SUMIFS(Cal_SepAssessedAdj!T:T,Cal_SepAssessedAdj!$E:$E,$E69,Cal_SepAssessedAdj!$F:$F,$J69,Cal_SepAssessedAdj!$G:$G,$I69)</f>
        <v>0</v>
      </c>
      <c r="U69" s="16">
        <f>SUMIFS(Cal_SepAssessedAdj!U:U,Cal_SepAssessedAdj!$E:$E,$E69,Cal_SepAssessedAdj!$F:$F,$J69,Cal_SepAssessedAdj!$G:$G,$I69)</f>
        <v>0</v>
      </c>
      <c r="V69" s="16">
        <f>SUMIFS(Cal_SepAssessedAdj!V:V,Cal_SepAssessedAdj!$E:$E,$E69,Cal_SepAssessedAdj!$F:$F,$J69,Cal_SepAssessedAdj!$G:$G,$I69)</f>
        <v>0</v>
      </c>
      <c r="W69" s="16">
        <f>SUMIFS(Cal_SepAssessedAdj!W:W,Cal_SepAssessedAdj!$E:$E,$E69,Cal_SepAssessedAdj!$F:$F,$J69,Cal_SepAssessedAdj!$G:$G,$I69)</f>
        <v>0</v>
      </c>
      <c r="X69" s="16">
        <f>SUMIFS(Cal_SepAssessedAdj!X:X,Cal_SepAssessedAdj!$E:$E,$E69,Cal_SepAssessedAdj!$F:$F,$J69,Cal_SepAssessedAdj!$G:$G,$I69)</f>
        <v>0</v>
      </c>
      <c r="Y69" s="16">
        <f>SUMIFS(Cal_SepAssessedAdj!Y:Y,Cal_SepAssessedAdj!$E:$E,$E69,Cal_SepAssessedAdj!$F:$F,$J69,Cal_SepAssessedAdj!$G:$G,$I69)</f>
        <v>0</v>
      </c>
      <c r="Z69" s="16">
        <f>SUMIFS(Cal_SepAssessedAdj!Z:Z,Cal_SepAssessedAdj!$E:$E,$E69,Cal_SepAssessedAdj!$F:$F,$J69,Cal_SepAssessedAdj!$G:$G,$I69)</f>
        <v>0</v>
      </c>
      <c r="AA69" s="16">
        <f>SUMIFS(Cal_SepAssessedAdj!AA:AA,Cal_SepAssessedAdj!$E:$E,$E69,Cal_SepAssessedAdj!$F:$F,$J69,Cal_SepAssessedAdj!$G:$G,$I69)</f>
        <v>0</v>
      </c>
      <c r="AB69" s="16">
        <f>SUMIFS(Cal_SepAssessedAdj!AB:AB,Cal_SepAssessedAdj!$E:$E,$E69,Cal_SepAssessedAdj!$F:$F,$J69,Cal_SepAssessedAdj!$G:$G,$I69)</f>
        <v>0</v>
      </c>
      <c r="AC69" s="16">
        <f>SUMIFS(Cal_SepAssessedAdj!AC:AC,Cal_SepAssessedAdj!$E:$E,$E69,Cal_SepAssessedAdj!$F:$F,$J69,Cal_SepAssessedAdj!$G:$G,$I69)</f>
        <v>0</v>
      </c>
      <c r="AD69" s="16">
        <f>SUMIFS(Cal_SepAssessedAdj!AD:AD,Cal_SepAssessedAdj!$E:$E,$E69,Cal_SepAssessedAdj!$F:$F,$J69,Cal_SepAssessedAdj!$G:$G,$I69)</f>
        <v>0</v>
      </c>
      <c r="AE69" s="16">
        <f>SUMIFS(Cal_SepAssessedAdj!AE:AE,Cal_SepAssessedAdj!$E:$E,$E69,Cal_SepAssessedAdj!$F:$F,$J69,Cal_SepAssessedAdj!$G:$G,$I69)</f>
        <v>0</v>
      </c>
      <c r="AF69" s="16">
        <f>SUMIFS(Cal_SepAssessedAdj!AF:AF,Cal_SepAssessedAdj!$E:$E,$E69,Cal_SepAssessedAdj!$F:$F,$J69,Cal_SepAssessedAdj!$G:$G,$I69)</f>
        <v>0</v>
      </c>
      <c r="AG69" s="16">
        <f>SUMIFS(Cal_SepAssessedAdj!AG:AG,Cal_SepAssessedAdj!$E:$E,$E69,Cal_SepAssessedAdj!$F:$F,$J69,Cal_SepAssessedAdj!$G:$G,$I69)</f>
        <v>1.2642064185481222E-2</v>
      </c>
      <c r="AH69" s="16">
        <f>SUMIFS(Cal_SepAssessedAdj!AH:AH,Cal_SepAssessedAdj!$E:$E,$E69,Cal_SepAssessedAdj!$F:$F,$J69,Cal_SepAssessedAdj!$G:$G,$I69)</f>
        <v>1.2642064185481222E-2</v>
      </c>
      <c r="AI69" s="16">
        <f>SUMIFS(Cal_SepAssessedAdj!AI:AI,Cal_SepAssessedAdj!$E:$E,$E69,Cal_SepAssessedAdj!$F:$F,$J69,Cal_SepAssessedAdj!$G:$G,$I69)</f>
        <v>1.2642064185481222E-2</v>
      </c>
      <c r="AJ69" s="16">
        <f>SUMIFS(Cal_SepAssessedAdj!AJ:AJ,Cal_SepAssessedAdj!$E:$E,$E69,Cal_SepAssessedAdj!$F:$F,$J69,Cal_SepAssessedAdj!$G:$G,$I69)</f>
        <v>1.2642064185481222E-2</v>
      </c>
      <c r="AK69" s="16">
        <f>SUMIFS(Cal_SepAssessedAdj!AK:AK,Cal_SepAssessedAdj!$E:$E,$E69,Cal_SepAssessedAdj!$F:$F,$J69,Cal_SepAssessedAdj!$G:$G,$I69)</f>
        <v>1.2642064185481222E-2</v>
      </c>
      <c r="AM69" s="55"/>
      <c r="AN69" s="78"/>
      <c r="AO69" s="78"/>
      <c r="AP69" s="55"/>
      <c r="AQ69" s="78"/>
      <c r="AR69" s="78"/>
    </row>
    <row r="70" spans="5:44">
      <c r="E70" s="51" t="s">
        <v>28</v>
      </c>
      <c r="F70" s="51" t="s">
        <v>175</v>
      </c>
      <c r="I70" s="51" t="s">
        <v>169</v>
      </c>
      <c r="J70" s="51" t="s">
        <v>166</v>
      </c>
      <c r="K70" s="79" t="str">
        <f t="shared" si="1"/>
        <v>WMOther Direct Activities (ODA)</v>
      </c>
      <c r="L70" s="51" t="s">
        <v>108</v>
      </c>
      <c r="R70" s="55"/>
      <c r="T70" s="16">
        <f>SUMIFS(Cal_SepAssessedAdj!T:T,Cal_SepAssessedAdj!$E:$E,$E70,Cal_SepAssessedAdj!$F:$F,$J70,Cal_SepAssessedAdj!$G:$G,$I70)</f>
        <v>0</v>
      </c>
      <c r="U70" s="16">
        <f>SUMIFS(Cal_SepAssessedAdj!U:U,Cal_SepAssessedAdj!$E:$E,$E70,Cal_SepAssessedAdj!$F:$F,$J70,Cal_SepAssessedAdj!$G:$G,$I70)</f>
        <v>0</v>
      </c>
      <c r="V70" s="16">
        <f>SUMIFS(Cal_SepAssessedAdj!V:V,Cal_SepAssessedAdj!$E:$E,$E70,Cal_SepAssessedAdj!$F:$F,$J70,Cal_SepAssessedAdj!$G:$G,$I70)</f>
        <v>0</v>
      </c>
      <c r="W70" s="16">
        <f>SUMIFS(Cal_SepAssessedAdj!W:W,Cal_SepAssessedAdj!$E:$E,$E70,Cal_SepAssessedAdj!$F:$F,$J70,Cal_SepAssessedAdj!$G:$G,$I70)</f>
        <v>0</v>
      </c>
      <c r="X70" s="16">
        <f>SUMIFS(Cal_SepAssessedAdj!X:X,Cal_SepAssessedAdj!$E:$E,$E70,Cal_SepAssessedAdj!$F:$F,$J70,Cal_SepAssessedAdj!$G:$G,$I70)</f>
        <v>0</v>
      </c>
      <c r="Y70" s="16">
        <f>SUMIFS(Cal_SepAssessedAdj!Y:Y,Cal_SepAssessedAdj!$E:$E,$E70,Cal_SepAssessedAdj!$F:$F,$J70,Cal_SepAssessedAdj!$G:$G,$I70)</f>
        <v>0</v>
      </c>
      <c r="Z70" s="16">
        <f>SUMIFS(Cal_SepAssessedAdj!Z:Z,Cal_SepAssessedAdj!$E:$E,$E70,Cal_SepAssessedAdj!$F:$F,$J70,Cal_SepAssessedAdj!$G:$G,$I70)</f>
        <v>0</v>
      </c>
      <c r="AA70" s="16">
        <f>SUMIFS(Cal_SepAssessedAdj!AA:AA,Cal_SepAssessedAdj!$E:$E,$E70,Cal_SepAssessedAdj!$F:$F,$J70,Cal_SepAssessedAdj!$G:$G,$I70)</f>
        <v>0</v>
      </c>
      <c r="AB70" s="16">
        <f>SUMIFS(Cal_SepAssessedAdj!AB:AB,Cal_SepAssessedAdj!$E:$E,$E70,Cal_SepAssessedAdj!$F:$F,$J70,Cal_SepAssessedAdj!$G:$G,$I70)</f>
        <v>0</v>
      </c>
      <c r="AC70" s="16">
        <f>SUMIFS(Cal_SepAssessedAdj!AC:AC,Cal_SepAssessedAdj!$E:$E,$E70,Cal_SepAssessedAdj!$F:$F,$J70,Cal_SepAssessedAdj!$G:$G,$I70)</f>
        <v>0</v>
      </c>
      <c r="AD70" s="16">
        <f>SUMIFS(Cal_SepAssessedAdj!AD:AD,Cal_SepAssessedAdj!$E:$E,$E70,Cal_SepAssessedAdj!$F:$F,$J70,Cal_SepAssessedAdj!$G:$G,$I70)</f>
        <v>0</v>
      </c>
      <c r="AE70" s="16">
        <f>SUMIFS(Cal_SepAssessedAdj!AE:AE,Cal_SepAssessedAdj!$E:$E,$E70,Cal_SepAssessedAdj!$F:$F,$J70,Cal_SepAssessedAdj!$G:$G,$I70)</f>
        <v>0</v>
      </c>
      <c r="AF70" s="16">
        <f>SUMIFS(Cal_SepAssessedAdj!AF:AF,Cal_SepAssessedAdj!$E:$E,$E70,Cal_SepAssessedAdj!$F:$F,$J70,Cal_SepAssessedAdj!$G:$G,$I70)</f>
        <v>0</v>
      </c>
      <c r="AG70" s="16">
        <f>SUMIFS(Cal_SepAssessedAdj!AG:AG,Cal_SepAssessedAdj!$E:$E,$E70,Cal_SepAssessedAdj!$F:$F,$J70,Cal_SepAssessedAdj!$G:$G,$I70)</f>
        <v>1.0756560702872984E-2</v>
      </c>
      <c r="AH70" s="16">
        <f>SUMIFS(Cal_SepAssessedAdj!AH:AH,Cal_SepAssessedAdj!$E:$E,$E70,Cal_SepAssessedAdj!$F:$F,$J70,Cal_SepAssessedAdj!$G:$G,$I70)</f>
        <v>1.0756560702872984E-2</v>
      </c>
      <c r="AI70" s="16">
        <f>SUMIFS(Cal_SepAssessedAdj!AI:AI,Cal_SepAssessedAdj!$E:$E,$E70,Cal_SepAssessedAdj!$F:$F,$J70,Cal_SepAssessedAdj!$G:$G,$I70)</f>
        <v>1.0756560702872984E-2</v>
      </c>
      <c r="AJ70" s="16">
        <f>SUMIFS(Cal_SepAssessedAdj!AJ:AJ,Cal_SepAssessedAdj!$E:$E,$E70,Cal_SepAssessedAdj!$F:$F,$J70,Cal_SepAssessedAdj!$G:$G,$I70)</f>
        <v>1.0756560702872984E-2</v>
      </c>
      <c r="AK70" s="16">
        <f>SUMIFS(Cal_SepAssessedAdj!AK:AK,Cal_SepAssessedAdj!$E:$E,$E70,Cal_SepAssessedAdj!$F:$F,$J70,Cal_SepAssessedAdj!$G:$G,$I70)</f>
        <v>1.0756560702872984E-2</v>
      </c>
      <c r="AM70" s="55"/>
      <c r="AN70" s="78"/>
      <c r="AO70" s="78"/>
      <c r="AP70" s="55"/>
      <c r="AQ70" s="78"/>
      <c r="AR70" s="78"/>
    </row>
    <row r="71" spans="5:44">
      <c r="E71" s="51" t="s">
        <v>30</v>
      </c>
      <c r="F71" s="51" t="s">
        <v>175</v>
      </c>
      <c r="I71" s="51" t="s">
        <v>169</v>
      </c>
      <c r="J71" s="51" t="s">
        <v>166</v>
      </c>
      <c r="K71" s="79" t="str">
        <f t="shared" si="1"/>
        <v>NGNOther Direct Activities (ODA)</v>
      </c>
      <c r="L71" s="51" t="s">
        <v>108</v>
      </c>
      <c r="R71" s="55"/>
      <c r="T71" s="16">
        <f>SUMIFS(Cal_SepAssessedAdj!T:T,Cal_SepAssessedAdj!$E:$E,$E71,Cal_SepAssessedAdj!$F:$F,$J71,Cal_SepAssessedAdj!$G:$G,$I71)</f>
        <v>0</v>
      </c>
      <c r="U71" s="16">
        <f>SUMIFS(Cal_SepAssessedAdj!U:U,Cal_SepAssessedAdj!$E:$E,$E71,Cal_SepAssessedAdj!$F:$F,$J71,Cal_SepAssessedAdj!$G:$G,$I71)</f>
        <v>0</v>
      </c>
      <c r="V71" s="16">
        <f>SUMIFS(Cal_SepAssessedAdj!V:V,Cal_SepAssessedAdj!$E:$E,$E71,Cal_SepAssessedAdj!$F:$F,$J71,Cal_SepAssessedAdj!$G:$G,$I71)</f>
        <v>0</v>
      </c>
      <c r="W71" s="16">
        <f>SUMIFS(Cal_SepAssessedAdj!W:W,Cal_SepAssessedAdj!$E:$E,$E71,Cal_SepAssessedAdj!$F:$F,$J71,Cal_SepAssessedAdj!$G:$G,$I71)</f>
        <v>0</v>
      </c>
      <c r="X71" s="16">
        <f>SUMIFS(Cal_SepAssessedAdj!X:X,Cal_SepAssessedAdj!$E:$E,$E71,Cal_SepAssessedAdj!$F:$F,$J71,Cal_SepAssessedAdj!$G:$G,$I71)</f>
        <v>0</v>
      </c>
      <c r="Y71" s="16">
        <f>SUMIFS(Cal_SepAssessedAdj!Y:Y,Cal_SepAssessedAdj!$E:$E,$E71,Cal_SepAssessedAdj!$F:$F,$J71,Cal_SepAssessedAdj!$G:$G,$I71)</f>
        <v>0</v>
      </c>
      <c r="Z71" s="16">
        <f>SUMIFS(Cal_SepAssessedAdj!Z:Z,Cal_SepAssessedAdj!$E:$E,$E71,Cal_SepAssessedAdj!$F:$F,$J71,Cal_SepAssessedAdj!$G:$G,$I71)</f>
        <v>0</v>
      </c>
      <c r="AA71" s="16">
        <f>SUMIFS(Cal_SepAssessedAdj!AA:AA,Cal_SepAssessedAdj!$E:$E,$E71,Cal_SepAssessedAdj!$F:$F,$J71,Cal_SepAssessedAdj!$G:$G,$I71)</f>
        <v>0</v>
      </c>
      <c r="AB71" s="16">
        <f>SUMIFS(Cal_SepAssessedAdj!AB:AB,Cal_SepAssessedAdj!$E:$E,$E71,Cal_SepAssessedAdj!$F:$F,$J71,Cal_SepAssessedAdj!$G:$G,$I71)</f>
        <v>0</v>
      </c>
      <c r="AC71" s="16">
        <f>SUMIFS(Cal_SepAssessedAdj!AC:AC,Cal_SepAssessedAdj!$E:$E,$E71,Cal_SepAssessedAdj!$F:$F,$J71,Cal_SepAssessedAdj!$G:$G,$I71)</f>
        <v>0</v>
      </c>
      <c r="AD71" s="16">
        <f>SUMIFS(Cal_SepAssessedAdj!AD:AD,Cal_SepAssessedAdj!$E:$E,$E71,Cal_SepAssessedAdj!$F:$F,$J71,Cal_SepAssessedAdj!$G:$G,$I71)</f>
        <v>0</v>
      </c>
      <c r="AE71" s="16">
        <f>SUMIFS(Cal_SepAssessedAdj!AE:AE,Cal_SepAssessedAdj!$E:$E,$E71,Cal_SepAssessedAdj!$F:$F,$J71,Cal_SepAssessedAdj!$G:$G,$I71)</f>
        <v>0</v>
      </c>
      <c r="AF71" s="16">
        <f>SUMIFS(Cal_SepAssessedAdj!AF:AF,Cal_SepAssessedAdj!$E:$E,$E71,Cal_SepAssessedAdj!$F:$F,$J71,Cal_SepAssessedAdj!$G:$G,$I71)</f>
        <v>0</v>
      </c>
      <c r="AG71" s="16">
        <f>SUMIFS(Cal_SepAssessedAdj!AG:AG,Cal_SepAssessedAdj!$E:$E,$E71,Cal_SepAssessedAdj!$F:$F,$J71,Cal_SepAssessedAdj!$G:$G,$I71)</f>
        <v>0.11883139554209687</v>
      </c>
      <c r="AH71" s="16">
        <f>SUMIFS(Cal_SepAssessedAdj!AH:AH,Cal_SepAssessedAdj!$E:$E,$E71,Cal_SepAssessedAdj!$F:$F,$J71,Cal_SepAssessedAdj!$G:$G,$I71)</f>
        <v>0.11883139554209687</v>
      </c>
      <c r="AI71" s="16">
        <f>SUMIFS(Cal_SepAssessedAdj!AI:AI,Cal_SepAssessedAdj!$E:$E,$E71,Cal_SepAssessedAdj!$F:$F,$J71,Cal_SepAssessedAdj!$G:$G,$I71)</f>
        <v>0.11883139554209687</v>
      </c>
      <c r="AJ71" s="16">
        <f>SUMIFS(Cal_SepAssessedAdj!AJ:AJ,Cal_SepAssessedAdj!$E:$E,$E71,Cal_SepAssessedAdj!$F:$F,$J71,Cal_SepAssessedAdj!$G:$G,$I71)</f>
        <v>0.11883139554209687</v>
      </c>
      <c r="AK71" s="16">
        <f>SUMIFS(Cal_SepAssessedAdj!AK:AK,Cal_SepAssessedAdj!$E:$E,$E71,Cal_SepAssessedAdj!$F:$F,$J71,Cal_SepAssessedAdj!$G:$G,$I71)</f>
        <v>0.11883139554209687</v>
      </c>
      <c r="AM71" s="55"/>
      <c r="AN71" s="78"/>
      <c r="AO71" s="78"/>
      <c r="AP71" s="55"/>
      <c r="AQ71" s="78"/>
      <c r="AR71" s="78"/>
    </row>
    <row r="72" spans="5:44">
      <c r="E72" s="51" t="s">
        <v>32</v>
      </c>
      <c r="F72" s="51" t="s">
        <v>175</v>
      </c>
      <c r="I72" s="51" t="s">
        <v>169</v>
      </c>
      <c r="J72" s="51" t="s">
        <v>166</v>
      </c>
      <c r="K72" s="79" t="str">
        <f t="shared" si="1"/>
        <v>ScOther Direct Activities (ODA)</v>
      </c>
      <c r="L72" s="51" t="s">
        <v>108</v>
      </c>
      <c r="R72" s="55"/>
      <c r="T72" s="16">
        <f>SUMIFS(Cal_SepAssessedAdj!T:T,Cal_SepAssessedAdj!$E:$E,$E72,Cal_SepAssessedAdj!$F:$F,$J72,Cal_SepAssessedAdj!$G:$G,$I72)</f>
        <v>0</v>
      </c>
      <c r="U72" s="16">
        <f>SUMIFS(Cal_SepAssessedAdj!U:U,Cal_SepAssessedAdj!$E:$E,$E72,Cal_SepAssessedAdj!$F:$F,$J72,Cal_SepAssessedAdj!$G:$G,$I72)</f>
        <v>0</v>
      </c>
      <c r="V72" s="16">
        <f>SUMIFS(Cal_SepAssessedAdj!V:V,Cal_SepAssessedAdj!$E:$E,$E72,Cal_SepAssessedAdj!$F:$F,$J72,Cal_SepAssessedAdj!$G:$G,$I72)</f>
        <v>0</v>
      </c>
      <c r="W72" s="16">
        <f>SUMIFS(Cal_SepAssessedAdj!W:W,Cal_SepAssessedAdj!$E:$E,$E72,Cal_SepAssessedAdj!$F:$F,$J72,Cal_SepAssessedAdj!$G:$G,$I72)</f>
        <v>0</v>
      </c>
      <c r="X72" s="16">
        <f>SUMIFS(Cal_SepAssessedAdj!X:X,Cal_SepAssessedAdj!$E:$E,$E72,Cal_SepAssessedAdj!$F:$F,$J72,Cal_SepAssessedAdj!$G:$G,$I72)</f>
        <v>0</v>
      </c>
      <c r="Y72" s="16">
        <f>SUMIFS(Cal_SepAssessedAdj!Y:Y,Cal_SepAssessedAdj!$E:$E,$E72,Cal_SepAssessedAdj!$F:$F,$J72,Cal_SepAssessedAdj!$G:$G,$I72)</f>
        <v>0</v>
      </c>
      <c r="Z72" s="16">
        <f>SUMIFS(Cal_SepAssessedAdj!Z:Z,Cal_SepAssessedAdj!$E:$E,$E72,Cal_SepAssessedAdj!$F:$F,$J72,Cal_SepAssessedAdj!$G:$G,$I72)</f>
        <v>0</v>
      </c>
      <c r="AA72" s="16">
        <f>SUMIFS(Cal_SepAssessedAdj!AA:AA,Cal_SepAssessedAdj!$E:$E,$E72,Cal_SepAssessedAdj!$F:$F,$J72,Cal_SepAssessedAdj!$G:$G,$I72)</f>
        <v>0</v>
      </c>
      <c r="AB72" s="16">
        <f>SUMIFS(Cal_SepAssessedAdj!AB:AB,Cal_SepAssessedAdj!$E:$E,$E72,Cal_SepAssessedAdj!$F:$F,$J72,Cal_SepAssessedAdj!$G:$G,$I72)</f>
        <v>0</v>
      </c>
      <c r="AC72" s="16">
        <f>SUMIFS(Cal_SepAssessedAdj!AC:AC,Cal_SepAssessedAdj!$E:$E,$E72,Cal_SepAssessedAdj!$F:$F,$J72,Cal_SepAssessedAdj!$G:$G,$I72)</f>
        <v>0</v>
      </c>
      <c r="AD72" s="16">
        <f>SUMIFS(Cal_SepAssessedAdj!AD:AD,Cal_SepAssessedAdj!$E:$E,$E72,Cal_SepAssessedAdj!$F:$F,$J72,Cal_SepAssessedAdj!$G:$G,$I72)</f>
        <v>0</v>
      </c>
      <c r="AE72" s="16">
        <f>SUMIFS(Cal_SepAssessedAdj!AE:AE,Cal_SepAssessedAdj!$E:$E,$E72,Cal_SepAssessedAdj!$F:$F,$J72,Cal_SepAssessedAdj!$G:$G,$I72)</f>
        <v>0</v>
      </c>
      <c r="AF72" s="16">
        <f>SUMIFS(Cal_SepAssessedAdj!AF:AF,Cal_SepAssessedAdj!$E:$E,$E72,Cal_SepAssessedAdj!$F:$F,$J72,Cal_SepAssessedAdj!$G:$G,$I72)</f>
        <v>0</v>
      </c>
      <c r="AG72" s="16">
        <f>SUMIFS(Cal_SepAssessedAdj!AG:AG,Cal_SepAssessedAdj!$E:$E,$E72,Cal_SepAssessedAdj!$F:$F,$J72,Cal_SepAssessedAdj!$G:$G,$I72)</f>
        <v>0.10526181993147146</v>
      </c>
      <c r="AH72" s="16">
        <f>SUMIFS(Cal_SepAssessedAdj!AH:AH,Cal_SepAssessedAdj!$E:$E,$E72,Cal_SepAssessedAdj!$F:$F,$J72,Cal_SepAssessedAdj!$G:$G,$I72)</f>
        <v>0.10526181993147146</v>
      </c>
      <c r="AI72" s="16">
        <f>SUMIFS(Cal_SepAssessedAdj!AI:AI,Cal_SepAssessedAdj!$E:$E,$E72,Cal_SepAssessedAdj!$F:$F,$J72,Cal_SepAssessedAdj!$G:$G,$I72)</f>
        <v>0.10526181993147146</v>
      </c>
      <c r="AJ72" s="16">
        <f>SUMIFS(Cal_SepAssessedAdj!AJ:AJ,Cal_SepAssessedAdj!$E:$E,$E72,Cal_SepAssessedAdj!$F:$F,$J72,Cal_SepAssessedAdj!$G:$G,$I72)</f>
        <v>0.10526181993147146</v>
      </c>
      <c r="AK72" s="16">
        <f>SUMIFS(Cal_SepAssessedAdj!AK:AK,Cal_SepAssessedAdj!$E:$E,$E72,Cal_SepAssessedAdj!$F:$F,$J72,Cal_SepAssessedAdj!$G:$G,$I72)</f>
        <v>0.10526181993147146</v>
      </c>
      <c r="AM72" s="55"/>
      <c r="AN72" s="78"/>
      <c r="AO72" s="78"/>
      <c r="AP72" s="55"/>
      <c r="AQ72" s="78"/>
      <c r="AR72" s="78"/>
    </row>
    <row r="73" spans="5:44">
      <c r="E73" s="51" t="s">
        <v>34</v>
      </c>
      <c r="F73" s="51" t="s">
        <v>175</v>
      </c>
      <c r="I73" s="51" t="s">
        <v>169</v>
      </c>
      <c r="J73" s="51" t="s">
        <v>166</v>
      </c>
      <c r="K73" s="79" t="str">
        <f t="shared" si="1"/>
        <v>SoOther Direct Activities (ODA)</v>
      </c>
      <c r="L73" s="51" t="s">
        <v>108</v>
      </c>
      <c r="R73" s="55"/>
      <c r="T73" s="16">
        <f>SUMIFS(Cal_SepAssessedAdj!T:T,Cal_SepAssessedAdj!$E:$E,$E73,Cal_SepAssessedAdj!$F:$F,$J73,Cal_SepAssessedAdj!$G:$G,$I73)</f>
        <v>0</v>
      </c>
      <c r="U73" s="16">
        <f>SUMIFS(Cal_SepAssessedAdj!U:U,Cal_SepAssessedAdj!$E:$E,$E73,Cal_SepAssessedAdj!$F:$F,$J73,Cal_SepAssessedAdj!$G:$G,$I73)</f>
        <v>0</v>
      </c>
      <c r="V73" s="16">
        <f>SUMIFS(Cal_SepAssessedAdj!V:V,Cal_SepAssessedAdj!$E:$E,$E73,Cal_SepAssessedAdj!$F:$F,$J73,Cal_SepAssessedAdj!$G:$G,$I73)</f>
        <v>0</v>
      </c>
      <c r="W73" s="16">
        <f>SUMIFS(Cal_SepAssessedAdj!W:W,Cal_SepAssessedAdj!$E:$E,$E73,Cal_SepAssessedAdj!$F:$F,$J73,Cal_SepAssessedAdj!$G:$G,$I73)</f>
        <v>0</v>
      </c>
      <c r="X73" s="16">
        <f>SUMIFS(Cal_SepAssessedAdj!X:X,Cal_SepAssessedAdj!$E:$E,$E73,Cal_SepAssessedAdj!$F:$F,$J73,Cal_SepAssessedAdj!$G:$G,$I73)</f>
        <v>0</v>
      </c>
      <c r="Y73" s="16">
        <f>SUMIFS(Cal_SepAssessedAdj!Y:Y,Cal_SepAssessedAdj!$E:$E,$E73,Cal_SepAssessedAdj!$F:$F,$J73,Cal_SepAssessedAdj!$G:$G,$I73)</f>
        <v>0</v>
      </c>
      <c r="Z73" s="16">
        <f>SUMIFS(Cal_SepAssessedAdj!Z:Z,Cal_SepAssessedAdj!$E:$E,$E73,Cal_SepAssessedAdj!$F:$F,$J73,Cal_SepAssessedAdj!$G:$G,$I73)</f>
        <v>0</v>
      </c>
      <c r="AA73" s="16">
        <f>SUMIFS(Cal_SepAssessedAdj!AA:AA,Cal_SepAssessedAdj!$E:$E,$E73,Cal_SepAssessedAdj!$F:$F,$J73,Cal_SepAssessedAdj!$G:$G,$I73)</f>
        <v>0</v>
      </c>
      <c r="AB73" s="16">
        <f>SUMIFS(Cal_SepAssessedAdj!AB:AB,Cal_SepAssessedAdj!$E:$E,$E73,Cal_SepAssessedAdj!$F:$F,$J73,Cal_SepAssessedAdj!$G:$G,$I73)</f>
        <v>0</v>
      </c>
      <c r="AC73" s="16">
        <f>SUMIFS(Cal_SepAssessedAdj!AC:AC,Cal_SepAssessedAdj!$E:$E,$E73,Cal_SepAssessedAdj!$F:$F,$J73,Cal_SepAssessedAdj!$G:$G,$I73)</f>
        <v>0</v>
      </c>
      <c r="AD73" s="16">
        <f>SUMIFS(Cal_SepAssessedAdj!AD:AD,Cal_SepAssessedAdj!$E:$E,$E73,Cal_SepAssessedAdj!$F:$F,$J73,Cal_SepAssessedAdj!$G:$G,$I73)</f>
        <v>0</v>
      </c>
      <c r="AE73" s="16">
        <f>SUMIFS(Cal_SepAssessedAdj!AE:AE,Cal_SepAssessedAdj!$E:$E,$E73,Cal_SepAssessedAdj!$F:$F,$J73,Cal_SepAssessedAdj!$G:$G,$I73)</f>
        <v>0</v>
      </c>
      <c r="AF73" s="16">
        <f>SUMIFS(Cal_SepAssessedAdj!AF:AF,Cal_SepAssessedAdj!$E:$E,$E73,Cal_SepAssessedAdj!$F:$F,$J73,Cal_SepAssessedAdj!$G:$G,$I73)</f>
        <v>0</v>
      </c>
      <c r="AG73" s="16">
        <f>SUMIFS(Cal_SepAssessedAdj!AG:AG,Cal_SepAssessedAdj!$E:$E,$E73,Cal_SepAssessedAdj!$F:$F,$J73,Cal_SepAssessedAdj!$G:$G,$I73)</f>
        <v>0</v>
      </c>
      <c r="AH73" s="16">
        <f>SUMIFS(Cal_SepAssessedAdj!AH:AH,Cal_SepAssessedAdj!$E:$E,$E73,Cal_SepAssessedAdj!$F:$F,$J73,Cal_SepAssessedAdj!$G:$G,$I73)</f>
        <v>0</v>
      </c>
      <c r="AI73" s="16">
        <f>SUMIFS(Cal_SepAssessedAdj!AI:AI,Cal_SepAssessedAdj!$E:$E,$E73,Cal_SepAssessedAdj!$F:$F,$J73,Cal_SepAssessedAdj!$G:$G,$I73)</f>
        <v>0</v>
      </c>
      <c r="AJ73" s="16">
        <f>SUMIFS(Cal_SepAssessedAdj!AJ:AJ,Cal_SepAssessedAdj!$E:$E,$E73,Cal_SepAssessedAdj!$F:$F,$J73,Cal_SepAssessedAdj!$G:$G,$I73)</f>
        <v>0</v>
      </c>
      <c r="AK73" s="16">
        <f>SUMIFS(Cal_SepAssessedAdj!AK:AK,Cal_SepAssessedAdj!$E:$E,$E73,Cal_SepAssessedAdj!$F:$F,$J73,Cal_SepAssessedAdj!$G:$G,$I73)</f>
        <v>0</v>
      </c>
      <c r="AM73" s="55"/>
      <c r="AN73" s="78"/>
      <c r="AO73" s="78"/>
      <c r="AP73" s="55"/>
      <c r="AQ73" s="78"/>
      <c r="AR73" s="78"/>
    </row>
    <row r="74" spans="5:44">
      <c r="E74" s="51" t="s">
        <v>36</v>
      </c>
      <c r="F74" s="51" t="s">
        <v>175</v>
      </c>
      <c r="I74" s="51" t="s">
        <v>169</v>
      </c>
      <c r="J74" s="51" t="s">
        <v>166</v>
      </c>
      <c r="K74" s="79" t="str">
        <f t="shared" si="1"/>
        <v>WWUOther Direct Activities (ODA)</v>
      </c>
      <c r="L74" s="51" t="s">
        <v>108</v>
      </c>
      <c r="R74" s="55"/>
      <c r="T74" s="16">
        <f>SUMIFS(Cal_SepAssessedAdj!T:T,Cal_SepAssessedAdj!$E:$E,$E74,Cal_SepAssessedAdj!$F:$F,$J74,Cal_SepAssessedAdj!$G:$G,$I74)</f>
        <v>0</v>
      </c>
      <c r="U74" s="16">
        <f>SUMIFS(Cal_SepAssessedAdj!U:U,Cal_SepAssessedAdj!$E:$E,$E74,Cal_SepAssessedAdj!$F:$F,$J74,Cal_SepAssessedAdj!$G:$G,$I74)</f>
        <v>0</v>
      </c>
      <c r="V74" s="16">
        <f>SUMIFS(Cal_SepAssessedAdj!V:V,Cal_SepAssessedAdj!$E:$E,$E74,Cal_SepAssessedAdj!$F:$F,$J74,Cal_SepAssessedAdj!$G:$G,$I74)</f>
        <v>0</v>
      </c>
      <c r="W74" s="16">
        <f>SUMIFS(Cal_SepAssessedAdj!W:W,Cal_SepAssessedAdj!$E:$E,$E74,Cal_SepAssessedAdj!$F:$F,$J74,Cal_SepAssessedAdj!$G:$G,$I74)</f>
        <v>0</v>
      </c>
      <c r="X74" s="16">
        <f>SUMIFS(Cal_SepAssessedAdj!X:X,Cal_SepAssessedAdj!$E:$E,$E74,Cal_SepAssessedAdj!$F:$F,$J74,Cal_SepAssessedAdj!$G:$G,$I74)</f>
        <v>0</v>
      </c>
      <c r="Y74" s="16">
        <f>SUMIFS(Cal_SepAssessedAdj!Y:Y,Cal_SepAssessedAdj!$E:$E,$E74,Cal_SepAssessedAdj!$F:$F,$J74,Cal_SepAssessedAdj!$G:$G,$I74)</f>
        <v>0</v>
      </c>
      <c r="Z74" s="16">
        <f>SUMIFS(Cal_SepAssessedAdj!Z:Z,Cal_SepAssessedAdj!$E:$E,$E74,Cal_SepAssessedAdj!$F:$F,$J74,Cal_SepAssessedAdj!$G:$G,$I74)</f>
        <v>0</v>
      </c>
      <c r="AA74" s="16">
        <f>SUMIFS(Cal_SepAssessedAdj!AA:AA,Cal_SepAssessedAdj!$E:$E,$E74,Cal_SepAssessedAdj!$F:$F,$J74,Cal_SepAssessedAdj!$G:$G,$I74)</f>
        <v>0</v>
      </c>
      <c r="AB74" s="16">
        <f>SUMIFS(Cal_SepAssessedAdj!AB:AB,Cal_SepAssessedAdj!$E:$E,$E74,Cal_SepAssessedAdj!$F:$F,$J74,Cal_SepAssessedAdj!$G:$G,$I74)</f>
        <v>0</v>
      </c>
      <c r="AC74" s="16">
        <f>SUMIFS(Cal_SepAssessedAdj!AC:AC,Cal_SepAssessedAdj!$E:$E,$E74,Cal_SepAssessedAdj!$F:$F,$J74,Cal_SepAssessedAdj!$G:$G,$I74)</f>
        <v>0</v>
      </c>
      <c r="AD74" s="16">
        <f>SUMIFS(Cal_SepAssessedAdj!AD:AD,Cal_SepAssessedAdj!$E:$E,$E74,Cal_SepAssessedAdj!$F:$F,$J74,Cal_SepAssessedAdj!$G:$G,$I74)</f>
        <v>0</v>
      </c>
      <c r="AE74" s="16">
        <f>SUMIFS(Cal_SepAssessedAdj!AE:AE,Cal_SepAssessedAdj!$E:$E,$E74,Cal_SepAssessedAdj!$F:$F,$J74,Cal_SepAssessedAdj!$G:$G,$I74)</f>
        <v>0</v>
      </c>
      <c r="AF74" s="16">
        <f>SUMIFS(Cal_SepAssessedAdj!AF:AF,Cal_SepAssessedAdj!$E:$E,$E74,Cal_SepAssessedAdj!$F:$F,$J74,Cal_SepAssessedAdj!$G:$G,$I74)</f>
        <v>0</v>
      </c>
      <c r="AG74" s="16">
        <f>SUMIFS(Cal_SepAssessedAdj!AG:AG,Cal_SepAssessedAdj!$E:$E,$E74,Cal_SepAssessedAdj!$F:$F,$J74,Cal_SepAssessedAdj!$G:$G,$I74)</f>
        <v>0.70680022167668954</v>
      </c>
      <c r="AH74" s="16">
        <f>SUMIFS(Cal_SepAssessedAdj!AH:AH,Cal_SepAssessedAdj!$E:$E,$E74,Cal_SepAssessedAdj!$F:$F,$J74,Cal_SepAssessedAdj!$G:$G,$I74)</f>
        <v>0.70680022167668954</v>
      </c>
      <c r="AI74" s="16">
        <f>SUMIFS(Cal_SepAssessedAdj!AI:AI,Cal_SepAssessedAdj!$E:$E,$E74,Cal_SepAssessedAdj!$F:$F,$J74,Cal_SepAssessedAdj!$G:$G,$I74)</f>
        <v>0.70680022167668954</v>
      </c>
      <c r="AJ74" s="16">
        <f>SUMIFS(Cal_SepAssessedAdj!AJ:AJ,Cal_SepAssessedAdj!$E:$E,$E74,Cal_SepAssessedAdj!$F:$F,$J74,Cal_SepAssessedAdj!$G:$G,$I74)</f>
        <v>0.70680022167668954</v>
      </c>
      <c r="AK74" s="16">
        <f>SUMIFS(Cal_SepAssessedAdj!AK:AK,Cal_SepAssessedAdj!$E:$E,$E74,Cal_SepAssessedAdj!$F:$F,$J74,Cal_SepAssessedAdj!$G:$G,$I74)</f>
        <v>0.70680022167668954</v>
      </c>
      <c r="AM74" s="55"/>
      <c r="AN74" s="78"/>
      <c r="AO74" s="78"/>
      <c r="AP74" s="55"/>
      <c r="AQ74" s="78"/>
      <c r="AR74" s="78"/>
    </row>
    <row r="75" spans="5:44">
      <c r="E75" s="51" t="s">
        <v>21</v>
      </c>
      <c r="F75" s="51" t="s">
        <v>189</v>
      </c>
      <c r="I75" s="51" t="s">
        <v>190</v>
      </c>
      <c r="J75" s="51" t="s">
        <v>166</v>
      </c>
      <c r="K75" s="79" t="str">
        <f t="shared" si="1"/>
        <v>EoEConnections</v>
      </c>
      <c r="L75" s="51" t="s">
        <v>108</v>
      </c>
      <c r="R75" s="55"/>
      <c r="T75" s="16">
        <f>SUMIFS(Cal_SepAssessedAdj!T:T,Cal_SepAssessedAdj!$E:$E,$E75,Cal_SepAssessedAdj!$F:$F,$J75,Cal_SepAssessedAdj!$G:$G,$I75)</f>
        <v>0</v>
      </c>
      <c r="U75" s="16">
        <f>SUMIFS(Cal_SepAssessedAdj!U:U,Cal_SepAssessedAdj!$E:$E,$E75,Cal_SepAssessedAdj!$F:$F,$J75,Cal_SepAssessedAdj!$G:$G,$I75)</f>
        <v>0</v>
      </c>
      <c r="V75" s="16">
        <f>SUMIFS(Cal_SepAssessedAdj!V:V,Cal_SepAssessedAdj!$E:$E,$E75,Cal_SepAssessedAdj!$F:$F,$J75,Cal_SepAssessedAdj!$G:$G,$I75)</f>
        <v>0</v>
      </c>
      <c r="W75" s="16">
        <f>SUMIFS(Cal_SepAssessedAdj!W:W,Cal_SepAssessedAdj!$E:$E,$E75,Cal_SepAssessedAdj!$F:$F,$J75,Cal_SepAssessedAdj!$G:$G,$I75)</f>
        <v>0</v>
      </c>
      <c r="X75" s="16">
        <f>SUMIFS(Cal_SepAssessedAdj!X:X,Cal_SepAssessedAdj!$E:$E,$E75,Cal_SepAssessedAdj!$F:$F,$J75,Cal_SepAssessedAdj!$G:$G,$I75)</f>
        <v>0</v>
      </c>
      <c r="Y75" s="16">
        <f>SUMIFS(Cal_SepAssessedAdj!Y:Y,Cal_SepAssessedAdj!$E:$E,$E75,Cal_SepAssessedAdj!$F:$F,$J75,Cal_SepAssessedAdj!$G:$G,$I75)</f>
        <v>0</v>
      </c>
      <c r="Z75" s="16">
        <f>SUMIFS(Cal_SepAssessedAdj!Z:Z,Cal_SepAssessedAdj!$E:$E,$E75,Cal_SepAssessedAdj!$F:$F,$J75,Cal_SepAssessedAdj!$G:$G,$I75)</f>
        <v>0</v>
      </c>
      <c r="AA75" s="16">
        <f>SUMIFS(Cal_SepAssessedAdj!AA:AA,Cal_SepAssessedAdj!$E:$E,$E75,Cal_SepAssessedAdj!$F:$F,$J75,Cal_SepAssessedAdj!$G:$G,$I75)</f>
        <v>0</v>
      </c>
      <c r="AB75" s="16">
        <f>SUMIFS(Cal_SepAssessedAdj!AB:AB,Cal_SepAssessedAdj!$E:$E,$E75,Cal_SepAssessedAdj!$F:$F,$J75,Cal_SepAssessedAdj!$G:$G,$I75)</f>
        <v>0</v>
      </c>
      <c r="AC75" s="16">
        <f>SUMIFS(Cal_SepAssessedAdj!AC:AC,Cal_SepAssessedAdj!$E:$E,$E75,Cal_SepAssessedAdj!$F:$F,$J75,Cal_SepAssessedAdj!$G:$G,$I75)</f>
        <v>0</v>
      </c>
      <c r="AD75" s="16">
        <f>SUMIFS(Cal_SepAssessedAdj!AD:AD,Cal_SepAssessedAdj!$E:$E,$E75,Cal_SepAssessedAdj!$F:$F,$J75,Cal_SepAssessedAdj!$G:$G,$I75)</f>
        <v>0</v>
      </c>
      <c r="AE75" s="16">
        <f>SUMIFS(Cal_SepAssessedAdj!AE:AE,Cal_SepAssessedAdj!$E:$E,$E75,Cal_SepAssessedAdj!$F:$F,$J75,Cal_SepAssessedAdj!$G:$G,$I75)</f>
        <v>0</v>
      </c>
      <c r="AF75" s="16">
        <f>SUMIFS(Cal_SepAssessedAdj!AF:AF,Cal_SepAssessedAdj!$E:$E,$E75,Cal_SepAssessedAdj!$F:$F,$J75,Cal_SepAssessedAdj!$G:$G,$I75)</f>
        <v>0</v>
      </c>
      <c r="AG75" s="16">
        <f>SUMIFS(Cal_SepAssessedAdj!AG:AG,Cal_SepAssessedAdj!$E:$E,$E75,Cal_SepAssessedAdj!$F:$F,$J75,Cal_SepAssessedAdj!$G:$G,$I75)</f>
        <v>2.4143706101061637</v>
      </c>
      <c r="AH75" s="16">
        <f>SUMIFS(Cal_SepAssessedAdj!AH:AH,Cal_SepAssessedAdj!$E:$E,$E75,Cal_SepAssessedAdj!$F:$F,$J75,Cal_SepAssessedAdj!$G:$G,$I75)</f>
        <v>2.4143706101061637</v>
      </c>
      <c r="AI75" s="16">
        <f>SUMIFS(Cal_SepAssessedAdj!AI:AI,Cal_SepAssessedAdj!$E:$E,$E75,Cal_SepAssessedAdj!$F:$F,$J75,Cal_SepAssessedAdj!$G:$G,$I75)</f>
        <v>2.4143706101061637</v>
      </c>
      <c r="AJ75" s="16">
        <f>SUMIFS(Cal_SepAssessedAdj!AJ:AJ,Cal_SepAssessedAdj!$E:$E,$E75,Cal_SepAssessedAdj!$F:$F,$J75,Cal_SepAssessedAdj!$G:$G,$I75)</f>
        <v>2.4143706101061637</v>
      </c>
      <c r="AK75" s="16">
        <f>SUMIFS(Cal_SepAssessedAdj!AK:AK,Cal_SepAssessedAdj!$E:$E,$E75,Cal_SepAssessedAdj!$F:$F,$J75,Cal_SepAssessedAdj!$G:$G,$I75)</f>
        <v>2.4143706101061637</v>
      </c>
      <c r="AM75" s="55"/>
      <c r="AN75" s="78"/>
      <c r="AO75" s="78"/>
      <c r="AP75" s="55"/>
      <c r="AQ75" s="78"/>
      <c r="AR75" s="78"/>
    </row>
    <row r="76" spans="5:44">
      <c r="E76" s="51" t="s">
        <v>24</v>
      </c>
      <c r="F76" s="51" t="s">
        <v>189</v>
      </c>
      <c r="I76" s="51" t="s">
        <v>190</v>
      </c>
      <c r="J76" s="51" t="s">
        <v>166</v>
      </c>
      <c r="K76" s="79" t="str">
        <f t="shared" si="1"/>
        <v>LonConnections</v>
      </c>
      <c r="L76" s="51" t="s">
        <v>108</v>
      </c>
      <c r="R76" s="55"/>
      <c r="T76" s="16">
        <f>SUMIFS(Cal_SepAssessedAdj!T:T,Cal_SepAssessedAdj!$E:$E,$E76,Cal_SepAssessedAdj!$F:$F,$J76,Cal_SepAssessedAdj!$G:$G,$I76)</f>
        <v>0</v>
      </c>
      <c r="U76" s="16">
        <f>SUMIFS(Cal_SepAssessedAdj!U:U,Cal_SepAssessedAdj!$E:$E,$E76,Cal_SepAssessedAdj!$F:$F,$J76,Cal_SepAssessedAdj!$G:$G,$I76)</f>
        <v>0</v>
      </c>
      <c r="V76" s="16">
        <f>SUMIFS(Cal_SepAssessedAdj!V:V,Cal_SepAssessedAdj!$E:$E,$E76,Cal_SepAssessedAdj!$F:$F,$J76,Cal_SepAssessedAdj!$G:$G,$I76)</f>
        <v>0</v>
      </c>
      <c r="W76" s="16">
        <f>SUMIFS(Cal_SepAssessedAdj!W:W,Cal_SepAssessedAdj!$E:$E,$E76,Cal_SepAssessedAdj!$F:$F,$J76,Cal_SepAssessedAdj!$G:$G,$I76)</f>
        <v>0</v>
      </c>
      <c r="X76" s="16">
        <f>SUMIFS(Cal_SepAssessedAdj!X:X,Cal_SepAssessedAdj!$E:$E,$E76,Cal_SepAssessedAdj!$F:$F,$J76,Cal_SepAssessedAdj!$G:$G,$I76)</f>
        <v>0</v>
      </c>
      <c r="Y76" s="16">
        <f>SUMIFS(Cal_SepAssessedAdj!Y:Y,Cal_SepAssessedAdj!$E:$E,$E76,Cal_SepAssessedAdj!$F:$F,$J76,Cal_SepAssessedAdj!$G:$G,$I76)</f>
        <v>0</v>
      </c>
      <c r="Z76" s="16">
        <f>SUMIFS(Cal_SepAssessedAdj!Z:Z,Cal_SepAssessedAdj!$E:$E,$E76,Cal_SepAssessedAdj!$F:$F,$J76,Cal_SepAssessedAdj!$G:$G,$I76)</f>
        <v>0</v>
      </c>
      <c r="AA76" s="16">
        <f>SUMIFS(Cal_SepAssessedAdj!AA:AA,Cal_SepAssessedAdj!$E:$E,$E76,Cal_SepAssessedAdj!$F:$F,$J76,Cal_SepAssessedAdj!$G:$G,$I76)</f>
        <v>0</v>
      </c>
      <c r="AB76" s="16">
        <f>SUMIFS(Cal_SepAssessedAdj!AB:AB,Cal_SepAssessedAdj!$E:$E,$E76,Cal_SepAssessedAdj!$F:$F,$J76,Cal_SepAssessedAdj!$G:$G,$I76)</f>
        <v>0</v>
      </c>
      <c r="AC76" s="16">
        <f>SUMIFS(Cal_SepAssessedAdj!AC:AC,Cal_SepAssessedAdj!$E:$E,$E76,Cal_SepAssessedAdj!$F:$F,$J76,Cal_SepAssessedAdj!$G:$G,$I76)</f>
        <v>0</v>
      </c>
      <c r="AD76" s="16">
        <f>SUMIFS(Cal_SepAssessedAdj!AD:AD,Cal_SepAssessedAdj!$E:$E,$E76,Cal_SepAssessedAdj!$F:$F,$J76,Cal_SepAssessedAdj!$G:$G,$I76)</f>
        <v>0</v>
      </c>
      <c r="AE76" s="16">
        <f>SUMIFS(Cal_SepAssessedAdj!AE:AE,Cal_SepAssessedAdj!$E:$E,$E76,Cal_SepAssessedAdj!$F:$F,$J76,Cal_SepAssessedAdj!$G:$G,$I76)</f>
        <v>0</v>
      </c>
      <c r="AF76" s="16">
        <f>SUMIFS(Cal_SepAssessedAdj!AF:AF,Cal_SepAssessedAdj!$E:$E,$E76,Cal_SepAssessedAdj!$F:$F,$J76,Cal_SepAssessedAdj!$G:$G,$I76)</f>
        <v>0</v>
      </c>
      <c r="AG76" s="16">
        <f>SUMIFS(Cal_SepAssessedAdj!AG:AG,Cal_SepAssessedAdj!$E:$E,$E76,Cal_SepAssessedAdj!$F:$F,$J76,Cal_SepAssessedAdj!$G:$G,$I76)</f>
        <v>2.0663733545529372</v>
      </c>
      <c r="AH76" s="16">
        <f>SUMIFS(Cal_SepAssessedAdj!AH:AH,Cal_SepAssessedAdj!$E:$E,$E76,Cal_SepAssessedAdj!$F:$F,$J76,Cal_SepAssessedAdj!$G:$G,$I76)</f>
        <v>2.0663733545529372</v>
      </c>
      <c r="AI76" s="16">
        <f>SUMIFS(Cal_SepAssessedAdj!AI:AI,Cal_SepAssessedAdj!$E:$E,$E76,Cal_SepAssessedAdj!$F:$F,$J76,Cal_SepAssessedAdj!$G:$G,$I76)</f>
        <v>2.0663733545529372</v>
      </c>
      <c r="AJ76" s="16">
        <f>SUMIFS(Cal_SepAssessedAdj!AJ:AJ,Cal_SepAssessedAdj!$E:$E,$E76,Cal_SepAssessedAdj!$F:$F,$J76,Cal_SepAssessedAdj!$G:$G,$I76)</f>
        <v>2.0663733545529372</v>
      </c>
      <c r="AK76" s="16">
        <f>SUMIFS(Cal_SepAssessedAdj!AK:AK,Cal_SepAssessedAdj!$E:$E,$E76,Cal_SepAssessedAdj!$F:$F,$J76,Cal_SepAssessedAdj!$G:$G,$I76)</f>
        <v>2.0663733545529372</v>
      </c>
      <c r="AM76" s="55"/>
      <c r="AN76" s="78"/>
      <c r="AO76" s="78"/>
      <c r="AP76" s="55"/>
      <c r="AQ76" s="78"/>
      <c r="AR76" s="78"/>
    </row>
    <row r="77" spans="5:44">
      <c r="E77" s="51" t="s">
        <v>26</v>
      </c>
      <c r="F77" s="51" t="s">
        <v>189</v>
      </c>
      <c r="I77" s="51" t="s">
        <v>190</v>
      </c>
      <c r="J77" s="51" t="s">
        <v>166</v>
      </c>
      <c r="K77" s="79" t="str">
        <f t="shared" si="1"/>
        <v>NWConnections</v>
      </c>
      <c r="L77" s="51" t="s">
        <v>108</v>
      </c>
      <c r="R77" s="55"/>
      <c r="T77" s="16">
        <f>SUMIFS(Cal_SepAssessedAdj!T:T,Cal_SepAssessedAdj!$E:$E,$E77,Cal_SepAssessedAdj!$F:$F,$J77,Cal_SepAssessedAdj!$G:$G,$I77)</f>
        <v>0</v>
      </c>
      <c r="U77" s="16">
        <f>SUMIFS(Cal_SepAssessedAdj!U:U,Cal_SepAssessedAdj!$E:$E,$E77,Cal_SepAssessedAdj!$F:$F,$J77,Cal_SepAssessedAdj!$G:$G,$I77)</f>
        <v>0</v>
      </c>
      <c r="V77" s="16">
        <f>SUMIFS(Cal_SepAssessedAdj!V:V,Cal_SepAssessedAdj!$E:$E,$E77,Cal_SepAssessedAdj!$F:$F,$J77,Cal_SepAssessedAdj!$G:$G,$I77)</f>
        <v>0</v>
      </c>
      <c r="W77" s="16">
        <f>SUMIFS(Cal_SepAssessedAdj!W:W,Cal_SepAssessedAdj!$E:$E,$E77,Cal_SepAssessedAdj!$F:$F,$J77,Cal_SepAssessedAdj!$G:$G,$I77)</f>
        <v>0</v>
      </c>
      <c r="X77" s="16">
        <f>SUMIFS(Cal_SepAssessedAdj!X:X,Cal_SepAssessedAdj!$E:$E,$E77,Cal_SepAssessedAdj!$F:$F,$J77,Cal_SepAssessedAdj!$G:$G,$I77)</f>
        <v>0</v>
      </c>
      <c r="Y77" s="16">
        <f>SUMIFS(Cal_SepAssessedAdj!Y:Y,Cal_SepAssessedAdj!$E:$E,$E77,Cal_SepAssessedAdj!$F:$F,$J77,Cal_SepAssessedAdj!$G:$G,$I77)</f>
        <v>0</v>
      </c>
      <c r="Z77" s="16">
        <f>SUMIFS(Cal_SepAssessedAdj!Z:Z,Cal_SepAssessedAdj!$E:$E,$E77,Cal_SepAssessedAdj!$F:$F,$J77,Cal_SepAssessedAdj!$G:$G,$I77)</f>
        <v>0</v>
      </c>
      <c r="AA77" s="16">
        <f>SUMIFS(Cal_SepAssessedAdj!AA:AA,Cal_SepAssessedAdj!$E:$E,$E77,Cal_SepAssessedAdj!$F:$F,$J77,Cal_SepAssessedAdj!$G:$G,$I77)</f>
        <v>0</v>
      </c>
      <c r="AB77" s="16">
        <f>SUMIFS(Cal_SepAssessedAdj!AB:AB,Cal_SepAssessedAdj!$E:$E,$E77,Cal_SepAssessedAdj!$F:$F,$J77,Cal_SepAssessedAdj!$G:$G,$I77)</f>
        <v>0</v>
      </c>
      <c r="AC77" s="16">
        <f>SUMIFS(Cal_SepAssessedAdj!AC:AC,Cal_SepAssessedAdj!$E:$E,$E77,Cal_SepAssessedAdj!$F:$F,$J77,Cal_SepAssessedAdj!$G:$G,$I77)</f>
        <v>0</v>
      </c>
      <c r="AD77" s="16">
        <f>SUMIFS(Cal_SepAssessedAdj!AD:AD,Cal_SepAssessedAdj!$E:$E,$E77,Cal_SepAssessedAdj!$F:$F,$J77,Cal_SepAssessedAdj!$G:$G,$I77)</f>
        <v>0</v>
      </c>
      <c r="AE77" s="16">
        <f>SUMIFS(Cal_SepAssessedAdj!AE:AE,Cal_SepAssessedAdj!$E:$E,$E77,Cal_SepAssessedAdj!$F:$F,$J77,Cal_SepAssessedAdj!$G:$G,$I77)</f>
        <v>0</v>
      </c>
      <c r="AF77" s="16">
        <f>SUMIFS(Cal_SepAssessedAdj!AF:AF,Cal_SepAssessedAdj!$E:$E,$E77,Cal_SepAssessedAdj!$F:$F,$J77,Cal_SepAssessedAdj!$G:$G,$I77)</f>
        <v>0</v>
      </c>
      <c r="AG77" s="16">
        <f>SUMIFS(Cal_SepAssessedAdj!AG:AG,Cal_SepAssessedAdj!$E:$E,$E77,Cal_SepAssessedAdj!$F:$F,$J77,Cal_SepAssessedAdj!$G:$G,$I77)</f>
        <v>0.55709932021267949</v>
      </c>
      <c r="AH77" s="16">
        <f>SUMIFS(Cal_SepAssessedAdj!AH:AH,Cal_SepAssessedAdj!$E:$E,$E77,Cal_SepAssessedAdj!$F:$F,$J77,Cal_SepAssessedAdj!$G:$G,$I77)</f>
        <v>0.55709932021267949</v>
      </c>
      <c r="AI77" s="16">
        <f>SUMIFS(Cal_SepAssessedAdj!AI:AI,Cal_SepAssessedAdj!$E:$E,$E77,Cal_SepAssessedAdj!$F:$F,$J77,Cal_SepAssessedAdj!$G:$G,$I77)</f>
        <v>0.55709932021267949</v>
      </c>
      <c r="AJ77" s="16">
        <f>SUMIFS(Cal_SepAssessedAdj!AJ:AJ,Cal_SepAssessedAdj!$E:$E,$E77,Cal_SepAssessedAdj!$F:$F,$J77,Cal_SepAssessedAdj!$G:$G,$I77)</f>
        <v>0.55709932021267949</v>
      </c>
      <c r="AK77" s="16">
        <f>SUMIFS(Cal_SepAssessedAdj!AK:AK,Cal_SepAssessedAdj!$E:$E,$E77,Cal_SepAssessedAdj!$F:$F,$J77,Cal_SepAssessedAdj!$G:$G,$I77)</f>
        <v>0.55709932021267949</v>
      </c>
      <c r="AM77" s="55"/>
      <c r="AN77" s="78"/>
      <c r="AO77" s="78"/>
      <c r="AP77" s="55"/>
      <c r="AQ77" s="78"/>
      <c r="AR77" s="78"/>
    </row>
    <row r="78" spans="5:44">
      <c r="E78" s="51" t="s">
        <v>28</v>
      </c>
      <c r="F78" s="51" t="s">
        <v>189</v>
      </c>
      <c r="I78" s="51" t="s">
        <v>190</v>
      </c>
      <c r="J78" s="51" t="s">
        <v>166</v>
      </c>
      <c r="K78" s="79" t="str">
        <f t="shared" si="1"/>
        <v>WMConnections</v>
      </c>
      <c r="L78" s="51" t="s">
        <v>108</v>
      </c>
      <c r="R78" s="55"/>
      <c r="T78" s="16">
        <f>SUMIFS(Cal_SepAssessedAdj!T:T,Cal_SepAssessedAdj!$E:$E,$E78,Cal_SepAssessedAdj!$F:$F,$J78,Cal_SepAssessedAdj!$G:$G,$I78)</f>
        <v>0</v>
      </c>
      <c r="U78" s="16">
        <f>SUMIFS(Cal_SepAssessedAdj!U:U,Cal_SepAssessedAdj!$E:$E,$E78,Cal_SepAssessedAdj!$F:$F,$J78,Cal_SepAssessedAdj!$G:$G,$I78)</f>
        <v>0</v>
      </c>
      <c r="V78" s="16">
        <f>SUMIFS(Cal_SepAssessedAdj!V:V,Cal_SepAssessedAdj!$E:$E,$E78,Cal_SepAssessedAdj!$F:$F,$J78,Cal_SepAssessedAdj!$G:$G,$I78)</f>
        <v>0</v>
      </c>
      <c r="W78" s="16">
        <f>SUMIFS(Cal_SepAssessedAdj!W:W,Cal_SepAssessedAdj!$E:$E,$E78,Cal_SepAssessedAdj!$F:$F,$J78,Cal_SepAssessedAdj!$G:$G,$I78)</f>
        <v>0</v>
      </c>
      <c r="X78" s="16">
        <f>SUMIFS(Cal_SepAssessedAdj!X:X,Cal_SepAssessedAdj!$E:$E,$E78,Cal_SepAssessedAdj!$F:$F,$J78,Cal_SepAssessedAdj!$G:$G,$I78)</f>
        <v>0</v>
      </c>
      <c r="Y78" s="16">
        <f>SUMIFS(Cal_SepAssessedAdj!Y:Y,Cal_SepAssessedAdj!$E:$E,$E78,Cal_SepAssessedAdj!$F:$F,$J78,Cal_SepAssessedAdj!$G:$G,$I78)</f>
        <v>0</v>
      </c>
      <c r="Z78" s="16">
        <f>SUMIFS(Cal_SepAssessedAdj!Z:Z,Cal_SepAssessedAdj!$E:$E,$E78,Cal_SepAssessedAdj!$F:$F,$J78,Cal_SepAssessedAdj!$G:$G,$I78)</f>
        <v>0</v>
      </c>
      <c r="AA78" s="16">
        <f>SUMIFS(Cal_SepAssessedAdj!AA:AA,Cal_SepAssessedAdj!$E:$E,$E78,Cal_SepAssessedAdj!$F:$F,$J78,Cal_SepAssessedAdj!$G:$G,$I78)</f>
        <v>0</v>
      </c>
      <c r="AB78" s="16">
        <f>SUMIFS(Cal_SepAssessedAdj!AB:AB,Cal_SepAssessedAdj!$E:$E,$E78,Cal_SepAssessedAdj!$F:$F,$J78,Cal_SepAssessedAdj!$G:$G,$I78)</f>
        <v>0</v>
      </c>
      <c r="AC78" s="16">
        <f>SUMIFS(Cal_SepAssessedAdj!AC:AC,Cal_SepAssessedAdj!$E:$E,$E78,Cal_SepAssessedAdj!$F:$F,$J78,Cal_SepAssessedAdj!$G:$G,$I78)</f>
        <v>0</v>
      </c>
      <c r="AD78" s="16">
        <f>SUMIFS(Cal_SepAssessedAdj!AD:AD,Cal_SepAssessedAdj!$E:$E,$E78,Cal_SepAssessedAdj!$F:$F,$J78,Cal_SepAssessedAdj!$G:$G,$I78)</f>
        <v>0</v>
      </c>
      <c r="AE78" s="16">
        <f>SUMIFS(Cal_SepAssessedAdj!AE:AE,Cal_SepAssessedAdj!$E:$E,$E78,Cal_SepAssessedAdj!$F:$F,$J78,Cal_SepAssessedAdj!$G:$G,$I78)</f>
        <v>0</v>
      </c>
      <c r="AF78" s="16">
        <f>SUMIFS(Cal_SepAssessedAdj!AF:AF,Cal_SepAssessedAdj!$E:$E,$E78,Cal_SepAssessedAdj!$F:$F,$J78,Cal_SepAssessedAdj!$G:$G,$I78)</f>
        <v>0</v>
      </c>
      <c r="AG78" s="16">
        <f>SUMIFS(Cal_SepAssessedAdj!AG:AG,Cal_SepAssessedAdj!$E:$E,$E78,Cal_SepAssessedAdj!$F:$F,$J78,Cal_SepAssessedAdj!$G:$G,$I78)</f>
        <v>0.72935528290987195</v>
      </c>
      <c r="AH78" s="16">
        <f>SUMIFS(Cal_SepAssessedAdj!AH:AH,Cal_SepAssessedAdj!$E:$E,$E78,Cal_SepAssessedAdj!$F:$F,$J78,Cal_SepAssessedAdj!$G:$G,$I78)</f>
        <v>0.72935528290987195</v>
      </c>
      <c r="AI78" s="16">
        <f>SUMIFS(Cal_SepAssessedAdj!AI:AI,Cal_SepAssessedAdj!$E:$E,$E78,Cal_SepAssessedAdj!$F:$F,$J78,Cal_SepAssessedAdj!$G:$G,$I78)</f>
        <v>0.72935528290987195</v>
      </c>
      <c r="AJ78" s="16">
        <f>SUMIFS(Cal_SepAssessedAdj!AJ:AJ,Cal_SepAssessedAdj!$E:$E,$E78,Cal_SepAssessedAdj!$F:$F,$J78,Cal_SepAssessedAdj!$G:$G,$I78)</f>
        <v>0.72935528290987195</v>
      </c>
      <c r="AK78" s="16">
        <f>SUMIFS(Cal_SepAssessedAdj!AK:AK,Cal_SepAssessedAdj!$E:$E,$E78,Cal_SepAssessedAdj!$F:$F,$J78,Cal_SepAssessedAdj!$G:$G,$I78)</f>
        <v>0.72935528290987195</v>
      </c>
      <c r="AM78" s="55"/>
      <c r="AN78" s="78"/>
      <c r="AO78" s="78"/>
      <c r="AP78" s="55"/>
      <c r="AQ78" s="78"/>
      <c r="AR78" s="78"/>
    </row>
    <row r="79" spans="5:44">
      <c r="E79" s="51" t="s">
        <v>30</v>
      </c>
      <c r="F79" s="51" t="s">
        <v>189</v>
      </c>
      <c r="I79" s="51" t="s">
        <v>190</v>
      </c>
      <c r="J79" s="51" t="s">
        <v>166</v>
      </c>
      <c r="K79" s="79" t="str">
        <f t="shared" si="1"/>
        <v>NGNConnections</v>
      </c>
      <c r="L79" s="51" t="s">
        <v>108</v>
      </c>
      <c r="R79" s="55"/>
      <c r="T79" s="16">
        <f>SUMIFS(Cal_SepAssessedAdj!T:T,Cal_SepAssessedAdj!$E:$E,$E79,Cal_SepAssessedAdj!$F:$F,$J79,Cal_SepAssessedAdj!$G:$G,$I79)</f>
        <v>0</v>
      </c>
      <c r="U79" s="16">
        <f>SUMIFS(Cal_SepAssessedAdj!U:U,Cal_SepAssessedAdj!$E:$E,$E79,Cal_SepAssessedAdj!$F:$F,$J79,Cal_SepAssessedAdj!$G:$G,$I79)</f>
        <v>0</v>
      </c>
      <c r="V79" s="16">
        <f>SUMIFS(Cal_SepAssessedAdj!V:V,Cal_SepAssessedAdj!$E:$E,$E79,Cal_SepAssessedAdj!$F:$F,$J79,Cal_SepAssessedAdj!$G:$G,$I79)</f>
        <v>0</v>
      </c>
      <c r="W79" s="16">
        <f>SUMIFS(Cal_SepAssessedAdj!W:W,Cal_SepAssessedAdj!$E:$E,$E79,Cal_SepAssessedAdj!$F:$F,$J79,Cal_SepAssessedAdj!$G:$G,$I79)</f>
        <v>0</v>
      </c>
      <c r="X79" s="16">
        <f>SUMIFS(Cal_SepAssessedAdj!X:X,Cal_SepAssessedAdj!$E:$E,$E79,Cal_SepAssessedAdj!$F:$F,$J79,Cal_SepAssessedAdj!$G:$G,$I79)</f>
        <v>0</v>
      </c>
      <c r="Y79" s="16">
        <f>SUMIFS(Cal_SepAssessedAdj!Y:Y,Cal_SepAssessedAdj!$E:$E,$E79,Cal_SepAssessedAdj!$F:$F,$J79,Cal_SepAssessedAdj!$G:$G,$I79)</f>
        <v>0</v>
      </c>
      <c r="Z79" s="16">
        <f>SUMIFS(Cal_SepAssessedAdj!Z:Z,Cal_SepAssessedAdj!$E:$E,$E79,Cal_SepAssessedAdj!$F:$F,$J79,Cal_SepAssessedAdj!$G:$G,$I79)</f>
        <v>0</v>
      </c>
      <c r="AA79" s="16">
        <f>SUMIFS(Cal_SepAssessedAdj!AA:AA,Cal_SepAssessedAdj!$E:$E,$E79,Cal_SepAssessedAdj!$F:$F,$J79,Cal_SepAssessedAdj!$G:$G,$I79)</f>
        <v>0</v>
      </c>
      <c r="AB79" s="16">
        <f>SUMIFS(Cal_SepAssessedAdj!AB:AB,Cal_SepAssessedAdj!$E:$E,$E79,Cal_SepAssessedAdj!$F:$F,$J79,Cal_SepAssessedAdj!$G:$G,$I79)</f>
        <v>0</v>
      </c>
      <c r="AC79" s="16">
        <f>SUMIFS(Cal_SepAssessedAdj!AC:AC,Cal_SepAssessedAdj!$E:$E,$E79,Cal_SepAssessedAdj!$F:$F,$J79,Cal_SepAssessedAdj!$G:$G,$I79)</f>
        <v>0</v>
      </c>
      <c r="AD79" s="16">
        <f>SUMIFS(Cal_SepAssessedAdj!AD:AD,Cal_SepAssessedAdj!$E:$E,$E79,Cal_SepAssessedAdj!$F:$F,$J79,Cal_SepAssessedAdj!$G:$G,$I79)</f>
        <v>0</v>
      </c>
      <c r="AE79" s="16">
        <f>SUMIFS(Cal_SepAssessedAdj!AE:AE,Cal_SepAssessedAdj!$E:$E,$E79,Cal_SepAssessedAdj!$F:$F,$J79,Cal_SepAssessedAdj!$G:$G,$I79)</f>
        <v>0</v>
      </c>
      <c r="AF79" s="16">
        <f>SUMIFS(Cal_SepAssessedAdj!AF:AF,Cal_SepAssessedAdj!$E:$E,$E79,Cal_SepAssessedAdj!$F:$F,$J79,Cal_SepAssessedAdj!$G:$G,$I79)</f>
        <v>0</v>
      </c>
      <c r="AG79" s="16">
        <f>SUMIFS(Cal_SepAssessedAdj!AG:AG,Cal_SepAssessedAdj!$E:$E,$E79,Cal_SepAssessedAdj!$F:$F,$J79,Cal_SepAssessedAdj!$G:$G,$I79)</f>
        <v>0.16007097023678463</v>
      </c>
      <c r="AH79" s="16">
        <f>SUMIFS(Cal_SepAssessedAdj!AH:AH,Cal_SepAssessedAdj!$E:$E,$E79,Cal_SepAssessedAdj!$F:$F,$J79,Cal_SepAssessedAdj!$G:$G,$I79)</f>
        <v>0.16007097023678463</v>
      </c>
      <c r="AI79" s="16">
        <f>SUMIFS(Cal_SepAssessedAdj!AI:AI,Cal_SepAssessedAdj!$E:$E,$E79,Cal_SepAssessedAdj!$F:$F,$J79,Cal_SepAssessedAdj!$G:$G,$I79)</f>
        <v>0.16007097023678463</v>
      </c>
      <c r="AJ79" s="16">
        <f>SUMIFS(Cal_SepAssessedAdj!AJ:AJ,Cal_SepAssessedAdj!$E:$E,$E79,Cal_SepAssessedAdj!$F:$F,$J79,Cal_SepAssessedAdj!$G:$G,$I79)</f>
        <v>0.16007097023678463</v>
      </c>
      <c r="AK79" s="16">
        <f>SUMIFS(Cal_SepAssessedAdj!AK:AK,Cal_SepAssessedAdj!$E:$E,$E79,Cal_SepAssessedAdj!$F:$F,$J79,Cal_SepAssessedAdj!$G:$G,$I79)</f>
        <v>0.16007097023678463</v>
      </c>
      <c r="AM79" s="55"/>
      <c r="AN79" s="78"/>
      <c r="AO79" s="78"/>
      <c r="AP79" s="55"/>
      <c r="AQ79" s="78"/>
      <c r="AR79" s="78"/>
    </row>
    <row r="80" spans="5:44">
      <c r="E80" s="51" t="s">
        <v>32</v>
      </c>
      <c r="F80" s="51" t="s">
        <v>189</v>
      </c>
      <c r="I80" s="51" t="s">
        <v>190</v>
      </c>
      <c r="J80" s="51" t="s">
        <v>166</v>
      </c>
      <c r="K80" s="79" t="str">
        <f t="shared" si="1"/>
        <v>ScConnections</v>
      </c>
      <c r="L80" s="51" t="s">
        <v>108</v>
      </c>
      <c r="R80" s="55"/>
      <c r="T80" s="16">
        <f>SUMIFS(Cal_SepAssessedAdj!T:T,Cal_SepAssessedAdj!$E:$E,$E80,Cal_SepAssessedAdj!$F:$F,$J80,Cal_SepAssessedAdj!$G:$G,$I80)</f>
        <v>0</v>
      </c>
      <c r="U80" s="16">
        <f>SUMIFS(Cal_SepAssessedAdj!U:U,Cal_SepAssessedAdj!$E:$E,$E80,Cal_SepAssessedAdj!$F:$F,$J80,Cal_SepAssessedAdj!$G:$G,$I80)</f>
        <v>0</v>
      </c>
      <c r="V80" s="16">
        <f>SUMIFS(Cal_SepAssessedAdj!V:V,Cal_SepAssessedAdj!$E:$E,$E80,Cal_SepAssessedAdj!$F:$F,$J80,Cal_SepAssessedAdj!$G:$G,$I80)</f>
        <v>0</v>
      </c>
      <c r="W80" s="16">
        <f>SUMIFS(Cal_SepAssessedAdj!W:W,Cal_SepAssessedAdj!$E:$E,$E80,Cal_SepAssessedAdj!$F:$F,$J80,Cal_SepAssessedAdj!$G:$G,$I80)</f>
        <v>0</v>
      </c>
      <c r="X80" s="16">
        <f>SUMIFS(Cal_SepAssessedAdj!X:X,Cal_SepAssessedAdj!$E:$E,$E80,Cal_SepAssessedAdj!$F:$F,$J80,Cal_SepAssessedAdj!$G:$G,$I80)</f>
        <v>0</v>
      </c>
      <c r="Y80" s="16">
        <f>SUMIFS(Cal_SepAssessedAdj!Y:Y,Cal_SepAssessedAdj!$E:$E,$E80,Cal_SepAssessedAdj!$F:$F,$J80,Cal_SepAssessedAdj!$G:$G,$I80)</f>
        <v>0</v>
      </c>
      <c r="Z80" s="16">
        <f>SUMIFS(Cal_SepAssessedAdj!Z:Z,Cal_SepAssessedAdj!$E:$E,$E80,Cal_SepAssessedAdj!$F:$F,$J80,Cal_SepAssessedAdj!$G:$G,$I80)</f>
        <v>0</v>
      </c>
      <c r="AA80" s="16">
        <f>SUMIFS(Cal_SepAssessedAdj!AA:AA,Cal_SepAssessedAdj!$E:$E,$E80,Cal_SepAssessedAdj!$F:$F,$J80,Cal_SepAssessedAdj!$G:$G,$I80)</f>
        <v>0</v>
      </c>
      <c r="AB80" s="16">
        <f>SUMIFS(Cal_SepAssessedAdj!AB:AB,Cal_SepAssessedAdj!$E:$E,$E80,Cal_SepAssessedAdj!$F:$F,$J80,Cal_SepAssessedAdj!$G:$G,$I80)</f>
        <v>0</v>
      </c>
      <c r="AC80" s="16">
        <f>SUMIFS(Cal_SepAssessedAdj!AC:AC,Cal_SepAssessedAdj!$E:$E,$E80,Cal_SepAssessedAdj!$F:$F,$J80,Cal_SepAssessedAdj!$G:$G,$I80)</f>
        <v>0</v>
      </c>
      <c r="AD80" s="16">
        <f>SUMIFS(Cal_SepAssessedAdj!AD:AD,Cal_SepAssessedAdj!$E:$E,$E80,Cal_SepAssessedAdj!$F:$F,$J80,Cal_SepAssessedAdj!$G:$G,$I80)</f>
        <v>0</v>
      </c>
      <c r="AE80" s="16">
        <f>SUMIFS(Cal_SepAssessedAdj!AE:AE,Cal_SepAssessedAdj!$E:$E,$E80,Cal_SepAssessedAdj!$F:$F,$J80,Cal_SepAssessedAdj!$G:$G,$I80)</f>
        <v>0</v>
      </c>
      <c r="AF80" s="16">
        <f>SUMIFS(Cal_SepAssessedAdj!AF:AF,Cal_SepAssessedAdj!$E:$E,$E80,Cal_SepAssessedAdj!$F:$F,$J80,Cal_SepAssessedAdj!$G:$G,$I80)</f>
        <v>0</v>
      </c>
      <c r="AG80" s="16">
        <f>SUMIFS(Cal_SepAssessedAdj!AG:AG,Cal_SepAssessedAdj!$E:$E,$E80,Cal_SepAssessedAdj!$F:$F,$J80,Cal_SepAssessedAdj!$G:$G,$I80)</f>
        <v>0.38331138768959361</v>
      </c>
      <c r="AH80" s="16">
        <f>SUMIFS(Cal_SepAssessedAdj!AH:AH,Cal_SepAssessedAdj!$E:$E,$E80,Cal_SepAssessedAdj!$F:$F,$J80,Cal_SepAssessedAdj!$G:$G,$I80)</f>
        <v>0.38331138768959361</v>
      </c>
      <c r="AI80" s="16">
        <f>SUMIFS(Cal_SepAssessedAdj!AI:AI,Cal_SepAssessedAdj!$E:$E,$E80,Cal_SepAssessedAdj!$F:$F,$J80,Cal_SepAssessedAdj!$G:$G,$I80)</f>
        <v>0.38331138768959361</v>
      </c>
      <c r="AJ80" s="16">
        <f>SUMIFS(Cal_SepAssessedAdj!AJ:AJ,Cal_SepAssessedAdj!$E:$E,$E80,Cal_SepAssessedAdj!$F:$F,$J80,Cal_SepAssessedAdj!$G:$G,$I80)</f>
        <v>0.38331138768959361</v>
      </c>
      <c r="AK80" s="16">
        <f>SUMIFS(Cal_SepAssessedAdj!AK:AK,Cal_SepAssessedAdj!$E:$E,$E80,Cal_SepAssessedAdj!$F:$F,$J80,Cal_SepAssessedAdj!$G:$G,$I80)</f>
        <v>0.38331138768959361</v>
      </c>
      <c r="AM80" s="55"/>
      <c r="AN80" s="78"/>
      <c r="AO80" s="78"/>
      <c r="AP80" s="55"/>
      <c r="AQ80" s="78"/>
      <c r="AR80" s="78"/>
    </row>
    <row r="81" spans="5:44">
      <c r="E81" s="51" t="s">
        <v>34</v>
      </c>
      <c r="F81" s="51" t="s">
        <v>189</v>
      </c>
      <c r="I81" s="51" t="s">
        <v>190</v>
      </c>
      <c r="J81" s="51" t="s">
        <v>166</v>
      </c>
      <c r="K81" s="79" t="str">
        <f t="shared" si="1"/>
        <v>SoConnections</v>
      </c>
      <c r="L81" s="51" t="s">
        <v>108</v>
      </c>
      <c r="R81" s="55"/>
      <c r="T81" s="16">
        <f>SUMIFS(Cal_SepAssessedAdj!T:T,Cal_SepAssessedAdj!$E:$E,$E81,Cal_SepAssessedAdj!$F:$F,$J81,Cal_SepAssessedAdj!$G:$G,$I81)</f>
        <v>0</v>
      </c>
      <c r="U81" s="16">
        <f>SUMIFS(Cal_SepAssessedAdj!U:U,Cal_SepAssessedAdj!$E:$E,$E81,Cal_SepAssessedAdj!$F:$F,$J81,Cal_SepAssessedAdj!$G:$G,$I81)</f>
        <v>0</v>
      </c>
      <c r="V81" s="16">
        <f>SUMIFS(Cal_SepAssessedAdj!V:V,Cal_SepAssessedAdj!$E:$E,$E81,Cal_SepAssessedAdj!$F:$F,$J81,Cal_SepAssessedAdj!$G:$G,$I81)</f>
        <v>0</v>
      </c>
      <c r="W81" s="16">
        <f>SUMIFS(Cal_SepAssessedAdj!W:W,Cal_SepAssessedAdj!$E:$E,$E81,Cal_SepAssessedAdj!$F:$F,$J81,Cal_SepAssessedAdj!$G:$G,$I81)</f>
        <v>0</v>
      </c>
      <c r="X81" s="16">
        <f>SUMIFS(Cal_SepAssessedAdj!X:X,Cal_SepAssessedAdj!$E:$E,$E81,Cal_SepAssessedAdj!$F:$F,$J81,Cal_SepAssessedAdj!$G:$G,$I81)</f>
        <v>0</v>
      </c>
      <c r="Y81" s="16">
        <f>SUMIFS(Cal_SepAssessedAdj!Y:Y,Cal_SepAssessedAdj!$E:$E,$E81,Cal_SepAssessedAdj!$F:$F,$J81,Cal_SepAssessedAdj!$G:$G,$I81)</f>
        <v>0</v>
      </c>
      <c r="Z81" s="16">
        <f>SUMIFS(Cal_SepAssessedAdj!Z:Z,Cal_SepAssessedAdj!$E:$E,$E81,Cal_SepAssessedAdj!$F:$F,$J81,Cal_SepAssessedAdj!$G:$G,$I81)</f>
        <v>0</v>
      </c>
      <c r="AA81" s="16">
        <f>SUMIFS(Cal_SepAssessedAdj!AA:AA,Cal_SepAssessedAdj!$E:$E,$E81,Cal_SepAssessedAdj!$F:$F,$J81,Cal_SepAssessedAdj!$G:$G,$I81)</f>
        <v>0</v>
      </c>
      <c r="AB81" s="16">
        <f>SUMIFS(Cal_SepAssessedAdj!AB:AB,Cal_SepAssessedAdj!$E:$E,$E81,Cal_SepAssessedAdj!$F:$F,$J81,Cal_SepAssessedAdj!$G:$G,$I81)</f>
        <v>0</v>
      </c>
      <c r="AC81" s="16">
        <f>SUMIFS(Cal_SepAssessedAdj!AC:AC,Cal_SepAssessedAdj!$E:$E,$E81,Cal_SepAssessedAdj!$F:$F,$J81,Cal_SepAssessedAdj!$G:$G,$I81)</f>
        <v>0</v>
      </c>
      <c r="AD81" s="16">
        <f>SUMIFS(Cal_SepAssessedAdj!AD:AD,Cal_SepAssessedAdj!$E:$E,$E81,Cal_SepAssessedAdj!$F:$F,$J81,Cal_SepAssessedAdj!$G:$G,$I81)</f>
        <v>0</v>
      </c>
      <c r="AE81" s="16">
        <f>SUMIFS(Cal_SepAssessedAdj!AE:AE,Cal_SepAssessedAdj!$E:$E,$E81,Cal_SepAssessedAdj!$F:$F,$J81,Cal_SepAssessedAdj!$G:$G,$I81)</f>
        <v>0</v>
      </c>
      <c r="AF81" s="16">
        <f>SUMIFS(Cal_SepAssessedAdj!AF:AF,Cal_SepAssessedAdj!$E:$E,$E81,Cal_SepAssessedAdj!$F:$F,$J81,Cal_SepAssessedAdj!$G:$G,$I81)</f>
        <v>0</v>
      </c>
      <c r="AG81" s="16">
        <f>SUMIFS(Cal_SepAssessedAdj!AG:AG,Cal_SepAssessedAdj!$E:$E,$E81,Cal_SepAssessedAdj!$F:$F,$J81,Cal_SepAssessedAdj!$G:$G,$I81)</f>
        <v>1.9979942429518371</v>
      </c>
      <c r="AH81" s="16">
        <f>SUMIFS(Cal_SepAssessedAdj!AH:AH,Cal_SepAssessedAdj!$E:$E,$E81,Cal_SepAssessedAdj!$F:$F,$J81,Cal_SepAssessedAdj!$G:$G,$I81)</f>
        <v>1.9979942429518371</v>
      </c>
      <c r="AI81" s="16">
        <f>SUMIFS(Cal_SepAssessedAdj!AI:AI,Cal_SepAssessedAdj!$E:$E,$E81,Cal_SepAssessedAdj!$F:$F,$J81,Cal_SepAssessedAdj!$G:$G,$I81)</f>
        <v>1.9979942429518371</v>
      </c>
      <c r="AJ81" s="16">
        <f>SUMIFS(Cal_SepAssessedAdj!AJ:AJ,Cal_SepAssessedAdj!$E:$E,$E81,Cal_SepAssessedAdj!$F:$F,$J81,Cal_SepAssessedAdj!$G:$G,$I81)</f>
        <v>1.9979942429518371</v>
      </c>
      <c r="AK81" s="16">
        <f>SUMIFS(Cal_SepAssessedAdj!AK:AK,Cal_SepAssessedAdj!$E:$E,$E81,Cal_SepAssessedAdj!$F:$F,$J81,Cal_SepAssessedAdj!$G:$G,$I81)</f>
        <v>1.9979942429518371</v>
      </c>
      <c r="AM81" s="55"/>
      <c r="AN81" s="78"/>
      <c r="AO81" s="78"/>
      <c r="AP81" s="55"/>
      <c r="AQ81" s="78"/>
      <c r="AR81" s="78"/>
    </row>
    <row r="82" spans="5:44">
      <c r="E82" s="51" t="s">
        <v>36</v>
      </c>
      <c r="F82" s="51" t="s">
        <v>189</v>
      </c>
      <c r="I82" s="51" t="s">
        <v>190</v>
      </c>
      <c r="J82" s="51" t="s">
        <v>166</v>
      </c>
      <c r="K82" s="79" t="str">
        <f t="shared" si="1"/>
        <v>WWUConnections</v>
      </c>
      <c r="L82" s="51" t="s">
        <v>108</v>
      </c>
      <c r="R82" s="55"/>
      <c r="T82" s="16">
        <f>SUMIFS(Cal_SepAssessedAdj!T:T,Cal_SepAssessedAdj!$E:$E,$E82,Cal_SepAssessedAdj!$F:$F,$J82,Cal_SepAssessedAdj!$G:$G,$I82)</f>
        <v>0</v>
      </c>
      <c r="U82" s="16">
        <f>SUMIFS(Cal_SepAssessedAdj!U:U,Cal_SepAssessedAdj!$E:$E,$E82,Cal_SepAssessedAdj!$F:$F,$J82,Cal_SepAssessedAdj!$G:$G,$I82)</f>
        <v>0</v>
      </c>
      <c r="V82" s="16">
        <f>SUMIFS(Cal_SepAssessedAdj!V:V,Cal_SepAssessedAdj!$E:$E,$E82,Cal_SepAssessedAdj!$F:$F,$J82,Cal_SepAssessedAdj!$G:$G,$I82)</f>
        <v>0</v>
      </c>
      <c r="W82" s="16">
        <f>SUMIFS(Cal_SepAssessedAdj!W:W,Cal_SepAssessedAdj!$E:$E,$E82,Cal_SepAssessedAdj!$F:$F,$J82,Cal_SepAssessedAdj!$G:$G,$I82)</f>
        <v>0</v>
      </c>
      <c r="X82" s="16">
        <f>SUMIFS(Cal_SepAssessedAdj!X:X,Cal_SepAssessedAdj!$E:$E,$E82,Cal_SepAssessedAdj!$F:$F,$J82,Cal_SepAssessedAdj!$G:$G,$I82)</f>
        <v>0</v>
      </c>
      <c r="Y82" s="16">
        <f>SUMIFS(Cal_SepAssessedAdj!Y:Y,Cal_SepAssessedAdj!$E:$E,$E82,Cal_SepAssessedAdj!$F:$F,$J82,Cal_SepAssessedAdj!$G:$G,$I82)</f>
        <v>0</v>
      </c>
      <c r="Z82" s="16">
        <f>SUMIFS(Cal_SepAssessedAdj!Z:Z,Cal_SepAssessedAdj!$E:$E,$E82,Cal_SepAssessedAdj!$F:$F,$J82,Cal_SepAssessedAdj!$G:$G,$I82)</f>
        <v>0</v>
      </c>
      <c r="AA82" s="16">
        <f>SUMIFS(Cal_SepAssessedAdj!AA:AA,Cal_SepAssessedAdj!$E:$E,$E82,Cal_SepAssessedAdj!$F:$F,$J82,Cal_SepAssessedAdj!$G:$G,$I82)</f>
        <v>0</v>
      </c>
      <c r="AB82" s="16">
        <f>SUMIFS(Cal_SepAssessedAdj!AB:AB,Cal_SepAssessedAdj!$E:$E,$E82,Cal_SepAssessedAdj!$F:$F,$J82,Cal_SepAssessedAdj!$G:$G,$I82)</f>
        <v>0</v>
      </c>
      <c r="AC82" s="16">
        <f>SUMIFS(Cal_SepAssessedAdj!AC:AC,Cal_SepAssessedAdj!$E:$E,$E82,Cal_SepAssessedAdj!$F:$F,$J82,Cal_SepAssessedAdj!$G:$G,$I82)</f>
        <v>0</v>
      </c>
      <c r="AD82" s="16">
        <f>SUMIFS(Cal_SepAssessedAdj!AD:AD,Cal_SepAssessedAdj!$E:$E,$E82,Cal_SepAssessedAdj!$F:$F,$J82,Cal_SepAssessedAdj!$G:$G,$I82)</f>
        <v>0</v>
      </c>
      <c r="AE82" s="16">
        <f>SUMIFS(Cal_SepAssessedAdj!AE:AE,Cal_SepAssessedAdj!$E:$E,$E82,Cal_SepAssessedAdj!$F:$F,$J82,Cal_SepAssessedAdj!$G:$G,$I82)</f>
        <v>0</v>
      </c>
      <c r="AF82" s="16">
        <f>SUMIFS(Cal_SepAssessedAdj!AF:AF,Cal_SepAssessedAdj!$E:$E,$E82,Cal_SepAssessedAdj!$F:$F,$J82,Cal_SepAssessedAdj!$G:$G,$I82)</f>
        <v>0</v>
      </c>
      <c r="AG82" s="16">
        <f>SUMIFS(Cal_SepAssessedAdj!AG:AG,Cal_SepAssessedAdj!$E:$E,$E82,Cal_SepAssessedAdj!$F:$F,$J82,Cal_SepAssessedAdj!$G:$G,$I82)</f>
        <v>0.2950283023845604</v>
      </c>
      <c r="AH82" s="16">
        <f>SUMIFS(Cal_SepAssessedAdj!AH:AH,Cal_SepAssessedAdj!$E:$E,$E82,Cal_SepAssessedAdj!$F:$F,$J82,Cal_SepAssessedAdj!$G:$G,$I82)</f>
        <v>0.2950283023845604</v>
      </c>
      <c r="AI82" s="16">
        <f>SUMIFS(Cal_SepAssessedAdj!AI:AI,Cal_SepAssessedAdj!$E:$E,$E82,Cal_SepAssessedAdj!$F:$F,$J82,Cal_SepAssessedAdj!$G:$G,$I82)</f>
        <v>0.2950283023845604</v>
      </c>
      <c r="AJ82" s="16">
        <f>SUMIFS(Cal_SepAssessedAdj!AJ:AJ,Cal_SepAssessedAdj!$E:$E,$E82,Cal_SepAssessedAdj!$F:$F,$J82,Cal_SepAssessedAdj!$G:$G,$I82)</f>
        <v>0.2950283023845604</v>
      </c>
      <c r="AK82" s="16">
        <f>SUMIFS(Cal_SepAssessedAdj!AK:AK,Cal_SepAssessedAdj!$E:$E,$E82,Cal_SepAssessedAdj!$F:$F,$J82,Cal_SepAssessedAdj!$G:$G,$I82)</f>
        <v>0.2950283023845604</v>
      </c>
      <c r="AM82" s="55"/>
      <c r="AN82" s="78"/>
      <c r="AO82" s="78"/>
      <c r="AP82" s="55"/>
      <c r="AQ82" s="78"/>
      <c r="AR82" s="78"/>
    </row>
    <row r="83" spans="5:44">
      <c r="E83" s="51" t="s">
        <v>21</v>
      </c>
      <c r="F83" s="51" t="s">
        <v>189</v>
      </c>
      <c r="I83" s="51" t="s">
        <v>191</v>
      </c>
      <c r="J83" s="51" t="s">
        <v>166</v>
      </c>
      <c r="K83" s="79" t="str">
        <f t="shared" si="1"/>
        <v>EoEReinforcement</v>
      </c>
      <c r="L83" s="51" t="s">
        <v>108</v>
      </c>
      <c r="R83" s="55"/>
      <c r="T83" s="16">
        <f>SUMIFS(Cal_SepAssessedAdj!T:T,Cal_SepAssessedAdj!$E:$E,$E83,Cal_SepAssessedAdj!$F:$F,$J83,Cal_SepAssessedAdj!$G:$G,$I83)</f>
        <v>0</v>
      </c>
      <c r="U83" s="16">
        <f>SUMIFS(Cal_SepAssessedAdj!U:U,Cal_SepAssessedAdj!$E:$E,$E83,Cal_SepAssessedAdj!$F:$F,$J83,Cal_SepAssessedAdj!$G:$G,$I83)</f>
        <v>0</v>
      </c>
      <c r="V83" s="16">
        <f>SUMIFS(Cal_SepAssessedAdj!V:V,Cal_SepAssessedAdj!$E:$E,$E83,Cal_SepAssessedAdj!$F:$F,$J83,Cal_SepAssessedAdj!$G:$G,$I83)</f>
        <v>0</v>
      </c>
      <c r="W83" s="16">
        <f>SUMIFS(Cal_SepAssessedAdj!W:W,Cal_SepAssessedAdj!$E:$E,$E83,Cal_SepAssessedAdj!$F:$F,$J83,Cal_SepAssessedAdj!$G:$G,$I83)</f>
        <v>0</v>
      </c>
      <c r="X83" s="16">
        <f>SUMIFS(Cal_SepAssessedAdj!X:X,Cal_SepAssessedAdj!$E:$E,$E83,Cal_SepAssessedAdj!$F:$F,$J83,Cal_SepAssessedAdj!$G:$G,$I83)</f>
        <v>0</v>
      </c>
      <c r="Y83" s="16">
        <f>SUMIFS(Cal_SepAssessedAdj!Y:Y,Cal_SepAssessedAdj!$E:$E,$E83,Cal_SepAssessedAdj!$F:$F,$J83,Cal_SepAssessedAdj!$G:$G,$I83)</f>
        <v>0</v>
      </c>
      <c r="Z83" s="16">
        <f>SUMIFS(Cal_SepAssessedAdj!Z:Z,Cal_SepAssessedAdj!$E:$E,$E83,Cal_SepAssessedAdj!$F:$F,$J83,Cal_SepAssessedAdj!$G:$G,$I83)</f>
        <v>0</v>
      </c>
      <c r="AA83" s="16">
        <f>SUMIFS(Cal_SepAssessedAdj!AA:AA,Cal_SepAssessedAdj!$E:$E,$E83,Cal_SepAssessedAdj!$F:$F,$J83,Cal_SepAssessedAdj!$G:$G,$I83)</f>
        <v>0</v>
      </c>
      <c r="AB83" s="16">
        <f>SUMIFS(Cal_SepAssessedAdj!AB:AB,Cal_SepAssessedAdj!$E:$E,$E83,Cal_SepAssessedAdj!$F:$F,$J83,Cal_SepAssessedAdj!$G:$G,$I83)</f>
        <v>0</v>
      </c>
      <c r="AC83" s="16">
        <f>SUMIFS(Cal_SepAssessedAdj!AC:AC,Cal_SepAssessedAdj!$E:$E,$E83,Cal_SepAssessedAdj!$F:$F,$J83,Cal_SepAssessedAdj!$G:$G,$I83)</f>
        <v>0</v>
      </c>
      <c r="AD83" s="16">
        <f>SUMIFS(Cal_SepAssessedAdj!AD:AD,Cal_SepAssessedAdj!$E:$E,$E83,Cal_SepAssessedAdj!$F:$F,$J83,Cal_SepAssessedAdj!$G:$G,$I83)</f>
        <v>0</v>
      </c>
      <c r="AE83" s="16">
        <f>SUMIFS(Cal_SepAssessedAdj!AE:AE,Cal_SepAssessedAdj!$E:$E,$E83,Cal_SepAssessedAdj!$F:$F,$J83,Cal_SepAssessedAdj!$G:$G,$I83)</f>
        <v>0</v>
      </c>
      <c r="AF83" s="16">
        <f>SUMIFS(Cal_SepAssessedAdj!AF:AF,Cal_SepAssessedAdj!$E:$E,$E83,Cal_SepAssessedAdj!$F:$F,$J83,Cal_SepAssessedAdj!$G:$G,$I83)</f>
        <v>0</v>
      </c>
      <c r="AG83" s="16">
        <f>SUMIFS(Cal_SepAssessedAdj!AG:AG,Cal_SepAssessedAdj!$E:$E,$E83,Cal_SepAssessedAdj!$F:$F,$J83,Cal_SepAssessedAdj!$G:$G,$I83)</f>
        <v>0</v>
      </c>
      <c r="AH83" s="16">
        <f>SUMIFS(Cal_SepAssessedAdj!AH:AH,Cal_SepAssessedAdj!$E:$E,$E83,Cal_SepAssessedAdj!$F:$F,$J83,Cal_SepAssessedAdj!$G:$G,$I83)</f>
        <v>0</v>
      </c>
      <c r="AI83" s="16">
        <f>SUMIFS(Cal_SepAssessedAdj!AI:AI,Cal_SepAssessedAdj!$E:$E,$E83,Cal_SepAssessedAdj!$F:$F,$J83,Cal_SepAssessedAdj!$G:$G,$I83)</f>
        <v>0</v>
      </c>
      <c r="AJ83" s="16">
        <f>SUMIFS(Cal_SepAssessedAdj!AJ:AJ,Cal_SepAssessedAdj!$E:$E,$E83,Cal_SepAssessedAdj!$F:$F,$J83,Cal_SepAssessedAdj!$G:$G,$I83)</f>
        <v>0</v>
      </c>
      <c r="AK83" s="16">
        <f>SUMIFS(Cal_SepAssessedAdj!AK:AK,Cal_SepAssessedAdj!$E:$E,$E83,Cal_SepAssessedAdj!$F:$F,$J83,Cal_SepAssessedAdj!$G:$G,$I83)</f>
        <v>0</v>
      </c>
      <c r="AM83" s="55"/>
      <c r="AN83" s="78"/>
      <c r="AO83" s="78"/>
      <c r="AP83" s="55"/>
      <c r="AQ83" s="78"/>
      <c r="AR83" s="78"/>
    </row>
    <row r="84" spans="5:44">
      <c r="E84" s="51" t="s">
        <v>24</v>
      </c>
      <c r="F84" s="51" t="s">
        <v>189</v>
      </c>
      <c r="I84" s="51" t="s">
        <v>191</v>
      </c>
      <c r="J84" s="51" t="s">
        <v>166</v>
      </c>
      <c r="K84" s="79" t="str">
        <f t="shared" si="1"/>
        <v>LonReinforcement</v>
      </c>
      <c r="L84" s="51" t="s">
        <v>108</v>
      </c>
      <c r="R84" s="55"/>
      <c r="T84" s="16">
        <f>SUMIFS(Cal_SepAssessedAdj!T:T,Cal_SepAssessedAdj!$E:$E,$E84,Cal_SepAssessedAdj!$F:$F,$J84,Cal_SepAssessedAdj!$G:$G,$I84)</f>
        <v>0</v>
      </c>
      <c r="U84" s="16">
        <f>SUMIFS(Cal_SepAssessedAdj!U:U,Cal_SepAssessedAdj!$E:$E,$E84,Cal_SepAssessedAdj!$F:$F,$J84,Cal_SepAssessedAdj!$G:$G,$I84)</f>
        <v>0</v>
      </c>
      <c r="V84" s="16">
        <f>SUMIFS(Cal_SepAssessedAdj!V:V,Cal_SepAssessedAdj!$E:$E,$E84,Cal_SepAssessedAdj!$F:$F,$J84,Cal_SepAssessedAdj!$G:$G,$I84)</f>
        <v>0</v>
      </c>
      <c r="W84" s="16">
        <f>SUMIFS(Cal_SepAssessedAdj!W:W,Cal_SepAssessedAdj!$E:$E,$E84,Cal_SepAssessedAdj!$F:$F,$J84,Cal_SepAssessedAdj!$G:$G,$I84)</f>
        <v>0</v>
      </c>
      <c r="X84" s="16">
        <f>SUMIFS(Cal_SepAssessedAdj!X:X,Cal_SepAssessedAdj!$E:$E,$E84,Cal_SepAssessedAdj!$F:$F,$J84,Cal_SepAssessedAdj!$G:$G,$I84)</f>
        <v>0</v>
      </c>
      <c r="Y84" s="16">
        <f>SUMIFS(Cal_SepAssessedAdj!Y:Y,Cal_SepAssessedAdj!$E:$E,$E84,Cal_SepAssessedAdj!$F:$F,$J84,Cal_SepAssessedAdj!$G:$G,$I84)</f>
        <v>0</v>
      </c>
      <c r="Z84" s="16">
        <f>SUMIFS(Cal_SepAssessedAdj!Z:Z,Cal_SepAssessedAdj!$E:$E,$E84,Cal_SepAssessedAdj!$F:$F,$J84,Cal_SepAssessedAdj!$G:$G,$I84)</f>
        <v>0</v>
      </c>
      <c r="AA84" s="16">
        <f>SUMIFS(Cal_SepAssessedAdj!AA:AA,Cal_SepAssessedAdj!$E:$E,$E84,Cal_SepAssessedAdj!$F:$F,$J84,Cal_SepAssessedAdj!$G:$G,$I84)</f>
        <v>0</v>
      </c>
      <c r="AB84" s="16">
        <f>SUMIFS(Cal_SepAssessedAdj!AB:AB,Cal_SepAssessedAdj!$E:$E,$E84,Cal_SepAssessedAdj!$F:$F,$J84,Cal_SepAssessedAdj!$G:$G,$I84)</f>
        <v>0</v>
      </c>
      <c r="AC84" s="16">
        <f>SUMIFS(Cal_SepAssessedAdj!AC:AC,Cal_SepAssessedAdj!$E:$E,$E84,Cal_SepAssessedAdj!$F:$F,$J84,Cal_SepAssessedAdj!$G:$G,$I84)</f>
        <v>0</v>
      </c>
      <c r="AD84" s="16">
        <f>SUMIFS(Cal_SepAssessedAdj!AD:AD,Cal_SepAssessedAdj!$E:$E,$E84,Cal_SepAssessedAdj!$F:$F,$J84,Cal_SepAssessedAdj!$G:$G,$I84)</f>
        <v>0</v>
      </c>
      <c r="AE84" s="16">
        <f>SUMIFS(Cal_SepAssessedAdj!AE:AE,Cal_SepAssessedAdj!$E:$E,$E84,Cal_SepAssessedAdj!$F:$F,$J84,Cal_SepAssessedAdj!$G:$G,$I84)</f>
        <v>0</v>
      </c>
      <c r="AF84" s="16">
        <f>SUMIFS(Cal_SepAssessedAdj!AF:AF,Cal_SepAssessedAdj!$E:$E,$E84,Cal_SepAssessedAdj!$F:$F,$J84,Cal_SepAssessedAdj!$G:$G,$I84)</f>
        <v>0</v>
      </c>
      <c r="AG84" s="16">
        <f>SUMIFS(Cal_SepAssessedAdj!AG:AG,Cal_SepAssessedAdj!$E:$E,$E84,Cal_SepAssessedAdj!$F:$F,$J84,Cal_SepAssessedAdj!$G:$G,$I84)</f>
        <v>0</v>
      </c>
      <c r="AH84" s="16">
        <f>SUMIFS(Cal_SepAssessedAdj!AH:AH,Cal_SepAssessedAdj!$E:$E,$E84,Cal_SepAssessedAdj!$F:$F,$J84,Cal_SepAssessedAdj!$G:$G,$I84)</f>
        <v>0</v>
      </c>
      <c r="AI84" s="16">
        <f>SUMIFS(Cal_SepAssessedAdj!AI:AI,Cal_SepAssessedAdj!$E:$E,$E84,Cal_SepAssessedAdj!$F:$F,$J84,Cal_SepAssessedAdj!$G:$G,$I84)</f>
        <v>0</v>
      </c>
      <c r="AJ84" s="16">
        <f>SUMIFS(Cal_SepAssessedAdj!AJ:AJ,Cal_SepAssessedAdj!$E:$E,$E84,Cal_SepAssessedAdj!$F:$F,$J84,Cal_SepAssessedAdj!$G:$G,$I84)</f>
        <v>0</v>
      </c>
      <c r="AK84" s="16">
        <f>SUMIFS(Cal_SepAssessedAdj!AK:AK,Cal_SepAssessedAdj!$E:$E,$E84,Cal_SepAssessedAdj!$F:$F,$J84,Cal_SepAssessedAdj!$G:$G,$I84)</f>
        <v>0</v>
      </c>
      <c r="AM84" s="55"/>
      <c r="AN84" s="78"/>
      <c r="AO84" s="78"/>
      <c r="AP84" s="55"/>
      <c r="AQ84" s="78"/>
      <c r="AR84" s="78"/>
    </row>
    <row r="85" spans="5:44">
      <c r="E85" s="51" t="s">
        <v>26</v>
      </c>
      <c r="F85" s="51" t="s">
        <v>189</v>
      </c>
      <c r="I85" s="51" t="s">
        <v>191</v>
      </c>
      <c r="J85" s="51" t="s">
        <v>166</v>
      </c>
      <c r="K85" s="79" t="str">
        <f t="shared" si="1"/>
        <v>NWReinforcement</v>
      </c>
      <c r="L85" s="51" t="s">
        <v>108</v>
      </c>
      <c r="R85" s="55"/>
      <c r="T85" s="16">
        <f>SUMIFS(Cal_SepAssessedAdj!T:T,Cal_SepAssessedAdj!$E:$E,$E85,Cal_SepAssessedAdj!$F:$F,$J85,Cal_SepAssessedAdj!$G:$G,$I85)</f>
        <v>0</v>
      </c>
      <c r="U85" s="16">
        <f>SUMIFS(Cal_SepAssessedAdj!U:U,Cal_SepAssessedAdj!$E:$E,$E85,Cal_SepAssessedAdj!$F:$F,$J85,Cal_SepAssessedAdj!$G:$G,$I85)</f>
        <v>0</v>
      </c>
      <c r="V85" s="16">
        <f>SUMIFS(Cal_SepAssessedAdj!V:V,Cal_SepAssessedAdj!$E:$E,$E85,Cal_SepAssessedAdj!$F:$F,$J85,Cal_SepAssessedAdj!$G:$G,$I85)</f>
        <v>0</v>
      </c>
      <c r="W85" s="16">
        <f>SUMIFS(Cal_SepAssessedAdj!W:W,Cal_SepAssessedAdj!$E:$E,$E85,Cal_SepAssessedAdj!$F:$F,$J85,Cal_SepAssessedAdj!$G:$G,$I85)</f>
        <v>0</v>
      </c>
      <c r="X85" s="16">
        <f>SUMIFS(Cal_SepAssessedAdj!X:X,Cal_SepAssessedAdj!$E:$E,$E85,Cal_SepAssessedAdj!$F:$F,$J85,Cal_SepAssessedAdj!$G:$G,$I85)</f>
        <v>0</v>
      </c>
      <c r="Y85" s="16">
        <f>SUMIFS(Cal_SepAssessedAdj!Y:Y,Cal_SepAssessedAdj!$E:$E,$E85,Cal_SepAssessedAdj!$F:$F,$J85,Cal_SepAssessedAdj!$G:$G,$I85)</f>
        <v>0</v>
      </c>
      <c r="Z85" s="16">
        <f>SUMIFS(Cal_SepAssessedAdj!Z:Z,Cal_SepAssessedAdj!$E:$E,$E85,Cal_SepAssessedAdj!$F:$F,$J85,Cal_SepAssessedAdj!$G:$G,$I85)</f>
        <v>0</v>
      </c>
      <c r="AA85" s="16">
        <f>SUMIFS(Cal_SepAssessedAdj!AA:AA,Cal_SepAssessedAdj!$E:$E,$E85,Cal_SepAssessedAdj!$F:$F,$J85,Cal_SepAssessedAdj!$G:$G,$I85)</f>
        <v>0</v>
      </c>
      <c r="AB85" s="16">
        <f>SUMIFS(Cal_SepAssessedAdj!AB:AB,Cal_SepAssessedAdj!$E:$E,$E85,Cal_SepAssessedAdj!$F:$F,$J85,Cal_SepAssessedAdj!$G:$G,$I85)</f>
        <v>0</v>
      </c>
      <c r="AC85" s="16">
        <f>SUMIFS(Cal_SepAssessedAdj!AC:AC,Cal_SepAssessedAdj!$E:$E,$E85,Cal_SepAssessedAdj!$F:$F,$J85,Cal_SepAssessedAdj!$G:$G,$I85)</f>
        <v>0</v>
      </c>
      <c r="AD85" s="16">
        <f>SUMIFS(Cal_SepAssessedAdj!AD:AD,Cal_SepAssessedAdj!$E:$E,$E85,Cal_SepAssessedAdj!$F:$F,$J85,Cal_SepAssessedAdj!$G:$G,$I85)</f>
        <v>0</v>
      </c>
      <c r="AE85" s="16">
        <f>SUMIFS(Cal_SepAssessedAdj!AE:AE,Cal_SepAssessedAdj!$E:$E,$E85,Cal_SepAssessedAdj!$F:$F,$J85,Cal_SepAssessedAdj!$G:$G,$I85)</f>
        <v>0</v>
      </c>
      <c r="AF85" s="16">
        <f>SUMIFS(Cal_SepAssessedAdj!AF:AF,Cal_SepAssessedAdj!$E:$E,$E85,Cal_SepAssessedAdj!$F:$F,$J85,Cal_SepAssessedAdj!$G:$G,$I85)</f>
        <v>0</v>
      </c>
      <c r="AG85" s="16">
        <f>SUMIFS(Cal_SepAssessedAdj!AG:AG,Cal_SepAssessedAdj!$E:$E,$E85,Cal_SepAssessedAdj!$F:$F,$J85,Cal_SepAssessedAdj!$G:$G,$I85)</f>
        <v>0</v>
      </c>
      <c r="AH85" s="16">
        <f>SUMIFS(Cal_SepAssessedAdj!AH:AH,Cal_SepAssessedAdj!$E:$E,$E85,Cal_SepAssessedAdj!$F:$F,$J85,Cal_SepAssessedAdj!$G:$G,$I85)</f>
        <v>0</v>
      </c>
      <c r="AI85" s="16">
        <f>SUMIFS(Cal_SepAssessedAdj!AI:AI,Cal_SepAssessedAdj!$E:$E,$E85,Cal_SepAssessedAdj!$F:$F,$J85,Cal_SepAssessedAdj!$G:$G,$I85)</f>
        <v>0</v>
      </c>
      <c r="AJ85" s="16">
        <f>SUMIFS(Cal_SepAssessedAdj!AJ:AJ,Cal_SepAssessedAdj!$E:$E,$E85,Cal_SepAssessedAdj!$F:$F,$J85,Cal_SepAssessedAdj!$G:$G,$I85)</f>
        <v>0</v>
      </c>
      <c r="AK85" s="16">
        <f>SUMIFS(Cal_SepAssessedAdj!AK:AK,Cal_SepAssessedAdj!$E:$E,$E85,Cal_SepAssessedAdj!$F:$F,$J85,Cal_SepAssessedAdj!$G:$G,$I85)</f>
        <v>0</v>
      </c>
      <c r="AM85" s="55"/>
      <c r="AN85" s="78"/>
      <c r="AO85" s="78"/>
      <c r="AP85" s="55"/>
      <c r="AQ85" s="78"/>
      <c r="AR85" s="78"/>
    </row>
    <row r="86" spans="5:44">
      <c r="E86" s="51" t="s">
        <v>28</v>
      </c>
      <c r="F86" s="51" t="s">
        <v>189</v>
      </c>
      <c r="I86" s="51" t="s">
        <v>191</v>
      </c>
      <c r="J86" s="51" t="s">
        <v>166</v>
      </c>
      <c r="K86" s="79" t="str">
        <f t="shared" si="1"/>
        <v>WMReinforcement</v>
      </c>
      <c r="L86" s="51" t="s">
        <v>108</v>
      </c>
      <c r="R86" s="55"/>
      <c r="T86" s="16">
        <f>SUMIFS(Cal_SepAssessedAdj!T:T,Cal_SepAssessedAdj!$E:$E,$E86,Cal_SepAssessedAdj!$F:$F,$J86,Cal_SepAssessedAdj!$G:$G,$I86)</f>
        <v>0</v>
      </c>
      <c r="U86" s="16">
        <f>SUMIFS(Cal_SepAssessedAdj!U:U,Cal_SepAssessedAdj!$E:$E,$E86,Cal_SepAssessedAdj!$F:$F,$J86,Cal_SepAssessedAdj!$G:$G,$I86)</f>
        <v>0</v>
      </c>
      <c r="V86" s="16">
        <f>SUMIFS(Cal_SepAssessedAdj!V:V,Cal_SepAssessedAdj!$E:$E,$E86,Cal_SepAssessedAdj!$F:$F,$J86,Cal_SepAssessedAdj!$G:$G,$I86)</f>
        <v>0</v>
      </c>
      <c r="W86" s="16">
        <f>SUMIFS(Cal_SepAssessedAdj!W:W,Cal_SepAssessedAdj!$E:$E,$E86,Cal_SepAssessedAdj!$F:$F,$J86,Cal_SepAssessedAdj!$G:$G,$I86)</f>
        <v>0</v>
      </c>
      <c r="X86" s="16">
        <f>SUMIFS(Cal_SepAssessedAdj!X:X,Cal_SepAssessedAdj!$E:$E,$E86,Cal_SepAssessedAdj!$F:$F,$J86,Cal_SepAssessedAdj!$G:$G,$I86)</f>
        <v>0</v>
      </c>
      <c r="Y86" s="16">
        <f>SUMIFS(Cal_SepAssessedAdj!Y:Y,Cal_SepAssessedAdj!$E:$E,$E86,Cal_SepAssessedAdj!$F:$F,$J86,Cal_SepAssessedAdj!$G:$G,$I86)</f>
        <v>0</v>
      </c>
      <c r="Z86" s="16">
        <f>SUMIFS(Cal_SepAssessedAdj!Z:Z,Cal_SepAssessedAdj!$E:$E,$E86,Cal_SepAssessedAdj!$F:$F,$J86,Cal_SepAssessedAdj!$G:$G,$I86)</f>
        <v>0</v>
      </c>
      <c r="AA86" s="16">
        <f>SUMIFS(Cal_SepAssessedAdj!AA:AA,Cal_SepAssessedAdj!$E:$E,$E86,Cal_SepAssessedAdj!$F:$F,$J86,Cal_SepAssessedAdj!$G:$G,$I86)</f>
        <v>0</v>
      </c>
      <c r="AB86" s="16">
        <f>SUMIFS(Cal_SepAssessedAdj!AB:AB,Cal_SepAssessedAdj!$E:$E,$E86,Cal_SepAssessedAdj!$F:$F,$J86,Cal_SepAssessedAdj!$G:$G,$I86)</f>
        <v>0</v>
      </c>
      <c r="AC86" s="16">
        <f>SUMIFS(Cal_SepAssessedAdj!AC:AC,Cal_SepAssessedAdj!$E:$E,$E86,Cal_SepAssessedAdj!$F:$F,$J86,Cal_SepAssessedAdj!$G:$G,$I86)</f>
        <v>0</v>
      </c>
      <c r="AD86" s="16">
        <f>SUMIFS(Cal_SepAssessedAdj!AD:AD,Cal_SepAssessedAdj!$E:$E,$E86,Cal_SepAssessedAdj!$F:$F,$J86,Cal_SepAssessedAdj!$G:$G,$I86)</f>
        <v>0</v>
      </c>
      <c r="AE86" s="16">
        <f>SUMIFS(Cal_SepAssessedAdj!AE:AE,Cal_SepAssessedAdj!$E:$E,$E86,Cal_SepAssessedAdj!$F:$F,$J86,Cal_SepAssessedAdj!$G:$G,$I86)</f>
        <v>0</v>
      </c>
      <c r="AF86" s="16">
        <f>SUMIFS(Cal_SepAssessedAdj!AF:AF,Cal_SepAssessedAdj!$E:$E,$E86,Cal_SepAssessedAdj!$F:$F,$J86,Cal_SepAssessedAdj!$G:$G,$I86)</f>
        <v>0</v>
      </c>
      <c r="AG86" s="16">
        <f>SUMIFS(Cal_SepAssessedAdj!AG:AG,Cal_SepAssessedAdj!$E:$E,$E86,Cal_SepAssessedAdj!$F:$F,$J86,Cal_SepAssessedAdj!$G:$G,$I86)</f>
        <v>0</v>
      </c>
      <c r="AH86" s="16">
        <f>SUMIFS(Cal_SepAssessedAdj!AH:AH,Cal_SepAssessedAdj!$E:$E,$E86,Cal_SepAssessedAdj!$F:$F,$J86,Cal_SepAssessedAdj!$G:$G,$I86)</f>
        <v>0</v>
      </c>
      <c r="AI86" s="16">
        <f>SUMIFS(Cal_SepAssessedAdj!AI:AI,Cal_SepAssessedAdj!$E:$E,$E86,Cal_SepAssessedAdj!$F:$F,$J86,Cal_SepAssessedAdj!$G:$G,$I86)</f>
        <v>0</v>
      </c>
      <c r="AJ86" s="16">
        <f>SUMIFS(Cal_SepAssessedAdj!AJ:AJ,Cal_SepAssessedAdj!$E:$E,$E86,Cal_SepAssessedAdj!$F:$F,$J86,Cal_SepAssessedAdj!$G:$G,$I86)</f>
        <v>0</v>
      </c>
      <c r="AK86" s="16">
        <f>SUMIFS(Cal_SepAssessedAdj!AK:AK,Cal_SepAssessedAdj!$E:$E,$E86,Cal_SepAssessedAdj!$F:$F,$J86,Cal_SepAssessedAdj!$G:$G,$I86)</f>
        <v>0</v>
      </c>
      <c r="AM86" s="55"/>
      <c r="AN86" s="78"/>
      <c r="AO86" s="78"/>
      <c r="AP86" s="55"/>
      <c r="AQ86" s="78"/>
      <c r="AR86" s="78"/>
    </row>
    <row r="87" spans="5:44">
      <c r="E87" s="51" t="s">
        <v>30</v>
      </c>
      <c r="F87" s="51" t="s">
        <v>189</v>
      </c>
      <c r="I87" s="51" t="s">
        <v>191</v>
      </c>
      <c r="J87" s="51" t="s">
        <v>166</v>
      </c>
      <c r="K87" s="79" t="str">
        <f t="shared" si="1"/>
        <v>NGNReinforcement</v>
      </c>
      <c r="L87" s="51" t="s">
        <v>108</v>
      </c>
      <c r="R87" s="55"/>
      <c r="T87" s="16">
        <f>SUMIFS(Cal_SepAssessedAdj!T:T,Cal_SepAssessedAdj!$E:$E,$E87,Cal_SepAssessedAdj!$F:$F,$J87,Cal_SepAssessedAdj!$G:$G,$I87)</f>
        <v>0</v>
      </c>
      <c r="U87" s="16">
        <f>SUMIFS(Cal_SepAssessedAdj!U:U,Cal_SepAssessedAdj!$E:$E,$E87,Cal_SepAssessedAdj!$F:$F,$J87,Cal_SepAssessedAdj!$G:$G,$I87)</f>
        <v>0</v>
      </c>
      <c r="V87" s="16">
        <f>SUMIFS(Cal_SepAssessedAdj!V:V,Cal_SepAssessedAdj!$E:$E,$E87,Cal_SepAssessedAdj!$F:$F,$J87,Cal_SepAssessedAdj!$G:$G,$I87)</f>
        <v>0</v>
      </c>
      <c r="W87" s="16">
        <f>SUMIFS(Cal_SepAssessedAdj!W:W,Cal_SepAssessedAdj!$E:$E,$E87,Cal_SepAssessedAdj!$F:$F,$J87,Cal_SepAssessedAdj!$G:$G,$I87)</f>
        <v>0</v>
      </c>
      <c r="X87" s="16">
        <f>SUMIFS(Cal_SepAssessedAdj!X:X,Cal_SepAssessedAdj!$E:$E,$E87,Cal_SepAssessedAdj!$F:$F,$J87,Cal_SepAssessedAdj!$G:$G,$I87)</f>
        <v>0</v>
      </c>
      <c r="Y87" s="16">
        <f>SUMIFS(Cal_SepAssessedAdj!Y:Y,Cal_SepAssessedAdj!$E:$E,$E87,Cal_SepAssessedAdj!$F:$F,$J87,Cal_SepAssessedAdj!$G:$G,$I87)</f>
        <v>0</v>
      </c>
      <c r="Z87" s="16">
        <f>SUMIFS(Cal_SepAssessedAdj!Z:Z,Cal_SepAssessedAdj!$E:$E,$E87,Cal_SepAssessedAdj!$F:$F,$J87,Cal_SepAssessedAdj!$G:$G,$I87)</f>
        <v>0</v>
      </c>
      <c r="AA87" s="16">
        <f>SUMIFS(Cal_SepAssessedAdj!AA:AA,Cal_SepAssessedAdj!$E:$E,$E87,Cal_SepAssessedAdj!$F:$F,$J87,Cal_SepAssessedAdj!$G:$G,$I87)</f>
        <v>0</v>
      </c>
      <c r="AB87" s="16">
        <f>SUMIFS(Cal_SepAssessedAdj!AB:AB,Cal_SepAssessedAdj!$E:$E,$E87,Cal_SepAssessedAdj!$F:$F,$J87,Cal_SepAssessedAdj!$G:$G,$I87)</f>
        <v>0</v>
      </c>
      <c r="AC87" s="16">
        <f>SUMIFS(Cal_SepAssessedAdj!AC:AC,Cal_SepAssessedAdj!$E:$E,$E87,Cal_SepAssessedAdj!$F:$F,$J87,Cal_SepAssessedAdj!$G:$G,$I87)</f>
        <v>0</v>
      </c>
      <c r="AD87" s="16">
        <f>SUMIFS(Cal_SepAssessedAdj!AD:AD,Cal_SepAssessedAdj!$E:$E,$E87,Cal_SepAssessedAdj!$F:$F,$J87,Cal_SepAssessedAdj!$G:$G,$I87)</f>
        <v>0</v>
      </c>
      <c r="AE87" s="16">
        <f>SUMIFS(Cal_SepAssessedAdj!AE:AE,Cal_SepAssessedAdj!$E:$E,$E87,Cal_SepAssessedAdj!$F:$F,$J87,Cal_SepAssessedAdj!$G:$G,$I87)</f>
        <v>0</v>
      </c>
      <c r="AF87" s="16">
        <f>SUMIFS(Cal_SepAssessedAdj!AF:AF,Cal_SepAssessedAdj!$E:$E,$E87,Cal_SepAssessedAdj!$F:$F,$J87,Cal_SepAssessedAdj!$G:$G,$I87)</f>
        <v>0</v>
      </c>
      <c r="AG87" s="16">
        <f>SUMIFS(Cal_SepAssessedAdj!AG:AG,Cal_SepAssessedAdj!$E:$E,$E87,Cal_SepAssessedAdj!$F:$F,$J87,Cal_SepAssessedAdj!$G:$G,$I87)</f>
        <v>2.5878508530479426E-2</v>
      </c>
      <c r="AH87" s="16">
        <f>SUMIFS(Cal_SepAssessedAdj!AH:AH,Cal_SepAssessedAdj!$E:$E,$E87,Cal_SepAssessedAdj!$F:$F,$J87,Cal_SepAssessedAdj!$G:$G,$I87)</f>
        <v>2.5878508530479426E-2</v>
      </c>
      <c r="AI87" s="16">
        <f>SUMIFS(Cal_SepAssessedAdj!AI:AI,Cal_SepAssessedAdj!$E:$E,$E87,Cal_SepAssessedAdj!$F:$F,$J87,Cal_SepAssessedAdj!$G:$G,$I87)</f>
        <v>2.5878508530479426E-2</v>
      </c>
      <c r="AJ87" s="16">
        <f>SUMIFS(Cal_SepAssessedAdj!AJ:AJ,Cal_SepAssessedAdj!$E:$E,$E87,Cal_SepAssessedAdj!$F:$F,$J87,Cal_SepAssessedAdj!$G:$G,$I87)</f>
        <v>2.5878508530479426E-2</v>
      </c>
      <c r="AK87" s="16">
        <f>SUMIFS(Cal_SepAssessedAdj!AK:AK,Cal_SepAssessedAdj!$E:$E,$E87,Cal_SepAssessedAdj!$F:$F,$J87,Cal_SepAssessedAdj!$G:$G,$I87)</f>
        <v>2.5878508530479426E-2</v>
      </c>
      <c r="AM87" s="55"/>
      <c r="AN87" s="78"/>
      <c r="AO87" s="78"/>
      <c r="AP87" s="55"/>
      <c r="AQ87" s="78"/>
      <c r="AR87" s="78"/>
    </row>
    <row r="88" spans="5:44">
      <c r="E88" s="51" t="s">
        <v>32</v>
      </c>
      <c r="F88" s="51" t="s">
        <v>189</v>
      </c>
      <c r="I88" s="51" t="s">
        <v>191</v>
      </c>
      <c r="J88" s="51" t="s">
        <v>166</v>
      </c>
      <c r="K88" s="79" t="str">
        <f t="shared" si="1"/>
        <v>ScReinforcement</v>
      </c>
      <c r="L88" s="51" t="s">
        <v>108</v>
      </c>
      <c r="R88" s="55"/>
      <c r="T88" s="16">
        <f>SUMIFS(Cal_SepAssessedAdj!T:T,Cal_SepAssessedAdj!$E:$E,$E88,Cal_SepAssessedAdj!$F:$F,$J88,Cal_SepAssessedAdj!$G:$G,$I88)</f>
        <v>0</v>
      </c>
      <c r="U88" s="16">
        <f>SUMIFS(Cal_SepAssessedAdj!U:U,Cal_SepAssessedAdj!$E:$E,$E88,Cal_SepAssessedAdj!$F:$F,$J88,Cal_SepAssessedAdj!$G:$G,$I88)</f>
        <v>0</v>
      </c>
      <c r="V88" s="16">
        <f>SUMIFS(Cal_SepAssessedAdj!V:V,Cal_SepAssessedAdj!$E:$E,$E88,Cal_SepAssessedAdj!$F:$F,$J88,Cal_SepAssessedAdj!$G:$G,$I88)</f>
        <v>0</v>
      </c>
      <c r="W88" s="16">
        <f>SUMIFS(Cal_SepAssessedAdj!W:W,Cal_SepAssessedAdj!$E:$E,$E88,Cal_SepAssessedAdj!$F:$F,$J88,Cal_SepAssessedAdj!$G:$G,$I88)</f>
        <v>0</v>
      </c>
      <c r="X88" s="16">
        <f>SUMIFS(Cal_SepAssessedAdj!X:X,Cal_SepAssessedAdj!$E:$E,$E88,Cal_SepAssessedAdj!$F:$F,$J88,Cal_SepAssessedAdj!$G:$G,$I88)</f>
        <v>0</v>
      </c>
      <c r="Y88" s="16">
        <f>SUMIFS(Cal_SepAssessedAdj!Y:Y,Cal_SepAssessedAdj!$E:$E,$E88,Cal_SepAssessedAdj!$F:$F,$J88,Cal_SepAssessedAdj!$G:$G,$I88)</f>
        <v>0</v>
      </c>
      <c r="Z88" s="16">
        <f>SUMIFS(Cal_SepAssessedAdj!Z:Z,Cal_SepAssessedAdj!$E:$E,$E88,Cal_SepAssessedAdj!$F:$F,$J88,Cal_SepAssessedAdj!$G:$G,$I88)</f>
        <v>0</v>
      </c>
      <c r="AA88" s="16">
        <f>SUMIFS(Cal_SepAssessedAdj!AA:AA,Cal_SepAssessedAdj!$E:$E,$E88,Cal_SepAssessedAdj!$F:$F,$J88,Cal_SepAssessedAdj!$G:$G,$I88)</f>
        <v>0</v>
      </c>
      <c r="AB88" s="16">
        <f>SUMIFS(Cal_SepAssessedAdj!AB:AB,Cal_SepAssessedAdj!$E:$E,$E88,Cal_SepAssessedAdj!$F:$F,$J88,Cal_SepAssessedAdj!$G:$G,$I88)</f>
        <v>0</v>
      </c>
      <c r="AC88" s="16">
        <f>SUMIFS(Cal_SepAssessedAdj!AC:AC,Cal_SepAssessedAdj!$E:$E,$E88,Cal_SepAssessedAdj!$F:$F,$J88,Cal_SepAssessedAdj!$G:$G,$I88)</f>
        <v>0</v>
      </c>
      <c r="AD88" s="16">
        <f>SUMIFS(Cal_SepAssessedAdj!AD:AD,Cal_SepAssessedAdj!$E:$E,$E88,Cal_SepAssessedAdj!$F:$F,$J88,Cal_SepAssessedAdj!$G:$G,$I88)</f>
        <v>0</v>
      </c>
      <c r="AE88" s="16">
        <f>SUMIFS(Cal_SepAssessedAdj!AE:AE,Cal_SepAssessedAdj!$E:$E,$E88,Cal_SepAssessedAdj!$F:$F,$J88,Cal_SepAssessedAdj!$G:$G,$I88)</f>
        <v>0</v>
      </c>
      <c r="AF88" s="16">
        <f>SUMIFS(Cal_SepAssessedAdj!AF:AF,Cal_SepAssessedAdj!$E:$E,$E88,Cal_SepAssessedAdj!$F:$F,$J88,Cal_SepAssessedAdj!$G:$G,$I88)</f>
        <v>0</v>
      </c>
      <c r="AG88" s="16">
        <f>SUMIFS(Cal_SepAssessedAdj!AG:AG,Cal_SepAssessedAdj!$E:$E,$E88,Cal_SepAssessedAdj!$F:$F,$J88,Cal_SepAssessedAdj!$G:$G,$I88)</f>
        <v>0.36453189931071239</v>
      </c>
      <c r="AH88" s="16">
        <f>SUMIFS(Cal_SepAssessedAdj!AH:AH,Cal_SepAssessedAdj!$E:$E,$E88,Cal_SepAssessedAdj!$F:$F,$J88,Cal_SepAssessedAdj!$G:$G,$I88)</f>
        <v>0.36453189931071239</v>
      </c>
      <c r="AI88" s="16">
        <f>SUMIFS(Cal_SepAssessedAdj!AI:AI,Cal_SepAssessedAdj!$E:$E,$E88,Cal_SepAssessedAdj!$F:$F,$J88,Cal_SepAssessedAdj!$G:$G,$I88)</f>
        <v>0.36453189931071239</v>
      </c>
      <c r="AJ88" s="16">
        <f>SUMIFS(Cal_SepAssessedAdj!AJ:AJ,Cal_SepAssessedAdj!$E:$E,$E88,Cal_SepAssessedAdj!$F:$F,$J88,Cal_SepAssessedAdj!$G:$G,$I88)</f>
        <v>0.36453189931071239</v>
      </c>
      <c r="AK88" s="16">
        <f>SUMIFS(Cal_SepAssessedAdj!AK:AK,Cal_SepAssessedAdj!$E:$E,$E88,Cal_SepAssessedAdj!$F:$F,$J88,Cal_SepAssessedAdj!$G:$G,$I88)</f>
        <v>0.36453189931071239</v>
      </c>
      <c r="AM88" s="55"/>
      <c r="AN88" s="78"/>
      <c r="AO88" s="78"/>
      <c r="AP88" s="55"/>
      <c r="AQ88" s="78"/>
      <c r="AR88" s="78"/>
    </row>
    <row r="89" spans="5:44">
      <c r="E89" s="51" t="s">
        <v>34</v>
      </c>
      <c r="F89" s="51" t="s">
        <v>189</v>
      </c>
      <c r="I89" s="51" t="s">
        <v>191</v>
      </c>
      <c r="J89" s="51" t="s">
        <v>166</v>
      </c>
      <c r="K89" s="79" t="str">
        <f t="shared" si="1"/>
        <v>SoReinforcement</v>
      </c>
      <c r="L89" s="51" t="s">
        <v>108</v>
      </c>
      <c r="R89" s="55"/>
      <c r="T89" s="16">
        <f>SUMIFS(Cal_SepAssessedAdj!T:T,Cal_SepAssessedAdj!$E:$E,$E89,Cal_SepAssessedAdj!$F:$F,$J89,Cal_SepAssessedAdj!$G:$G,$I89)</f>
        <v>0</v>
      </c>
      <c r="U89" s="16">
        <f>SUMIFS(Cal_SepAssessedAdj!U:U,Cal_SepAssessedAdj!$E:$E,$E89,Cal_SepAssessedAdj!$F:$F,$J89,Cal_SepAssessedAdj!$G:$G,$I89)</f>
        <v>0</v>
      </c>
      <c r="V89" s="16">
        <f>SUMIFS(Cal_SepAssessedAdj!V:V,Cal_SepAssessedAdj!$E:$E,$E89,Cal_SepAssessedAdj!$F:$F,$J89,Cal_SepAssessedAdj!$G:$G,$I89)</f>
        <v>0</v>
      </c>
      <c r="W89" s="16">
        <f>SUMIFS(Cal_SepAssessedAdj!W:W,Cal_SepAssessedAdj!$E:$E,$E89,Cal_SepAssessedAdj!$F:$F,$J89,Cal_SepAssessedAdj!$G:$G,$I89)</f>
        <v>0</v>
      </c>
      <c r="X89" s="16">
        <f>SUMIFS(Cal_SepAssessedAdj!X:X,Cal_SepAssessedAdj!$E:$E,$E89,Cal_SepAssessedAdj!$F:$F,$J89,Cal_SepAssessedAdj!$G:$G,$I89)</f>
        <v>0</v>
      </c>
      <c r="Y89" s="16">
        <f>SUMIFS(Cal_SepAssessedAdj!Y:Y,Cal_SepAssessedAdj!$E:$E,$E89,Cal_SepAssessedAdj!$F:$F,$J89,Cal_SepAssessedAdj!$G:$G,$I89)</f>
        <v>0</v>
      </c>
      <c r="Z89" s="16">
        <f>SUMIFS(Cal_SepAssessedAdj!Z:Z,Cal_SepAssessedAdj!$E:$E,$E89,Cal_SepAssessedAdj!$F:$F,$J89,Cal_SepAssessedAdj!$G:$G,$I89)</f>
        <v>0</v>
      </c>
      <c r="AA89" s="16">
        <f>SUMIFS(Cal_SepAssessedAdj!AA:AA,Cal_SepAssessedAdj!$E:$E,$E89,Cal_SepAssessedAdj!$F:$F,$J89,Cal_SepAssessedAdj!$G:$G,$I89)</f>
        <v>0</v>
      </c>
      <c r="AB89" s="16">
        <f>SUMIFS(Cal_SepAssessedAdj!AB:AB,Cal_SepAssessedAdj!$E:$E,$E89,Cal_SepAssessedAdj!$F:$F,$J89,Cal_SepAssessedAdj!$G:$G,$I89)</f>
        <v>0</v>
      </c>
      <c r="AC89" s="16">
        <f>SUMIFS(Cal_SepAssessedAdj!AC:AC,Cal_SepAssessedAdj!$E:$E,$E89,Cal_SepAssessedAdj!$F:$F,$J89,Cal_SepAssessedAdj!$G:$G,$I89)</f>
        <v>0</v>
      </c>
      <c r="AD89" s="16">
        <f>SUMIFS(Cal_SepAssessedAdj!AD:AD,Cal_SepAssessedAdj!$E:$E,$E89,Cal_SepAssessedAdj!$F:$F,$J89,Cal_SepAssessedAdj!$G:$G,$I89)</f>
        <v>0</v>
      </c>
      <c r="AE89" s="16">
        <f>SUMIFS(Cal_SepAssessedAdj!AE:AE,Cal_SepAssessedAdj!$E:$E,$E89,Cal_SepAssessedAdj!$F:$F,$J89,Cal_SepAssessedAdj!$G:$G,$I89)</f>
        <v>0</v>
      </c>
      <c r="AF89" s="16">
        <f>SUMIFS(Cal_SepAssessedAdj!AF:AF,Cal_SepAssessedAdj!$E:$E,$E89,Cal_SepAssessedAdj!$F:$F,$J89,Cal_SepAssessedAdj!$G:$G,$I89)</f>
        <v>0</v>
      </c>
      <c r="AG89" s="16">
        <f>SUMIFS(Cal_SepAssessedAdj!AG:AG,Cal_SepAssessedAdj!$E:$E,$E89,Cal_SepAssessedAdj!$F:$F,$J89,Cal_SepAssessedAdj!$G:$G,$I89)</f>
        <v>0</v>
      </c>
      <c r="AH89" s="16">
        <f>SUMIFS(Cal_SepAssessedAdj!AH:AH,Cal_SepAssessedAdj!$E:$E,$E89,Cal_SepAssessedAdj!$F:$F,$J89,Cal_SepAssessedAdj!$G:$G,$I89)</f>
        <v>0</v>
      </c>
      <c r="AI89" s="16">
        <f>SUMIFS(Cal_SepAssessedAdj!AI:AI,Cal_SepAssessedAdj!$E:$E,$E89,Cal_SepAssessedAdj!$F:$F,$J89,Cal_SepAssessedAdj!$G:$G,$I89)</f>
        <v>0</v>
      </c>
      <c r="AJ89" s="16">
        <f>SUMIFS(Cal_SepAssessedAdj!AJ:AJ,Cal_SepAssessedAdj!$E:$E,$E89,Cal_SepAssessedAdj!$F:$F,$J89,Cal_SepAssessedAdj!$G:$G,$I89)</f>
        <v>0</v>
      </c>
      <c r="AK89" s="16">
        <f>SUMIFS(Cal_SepAssessedAdj!AK:AK,Cal_SepAssessedAdj!$E:$E,$E89,Cal_SepAssessedAdj!$F:$F,$J89,Cal_SepAssessedAdj!$G:$G,$I89)</f>
        <v>0</v>
      </c>
      <c r="AM89" s="55"/>
      <c r="AN89" s="78"/>
      <c r="AO89" s="78"/>
      <c r="AP89" s="55"/>
      <c r="AQ89" s="78"/>
      <c r="AR89" s="78"/>
    </row>
    <row r="90" spans="5:44">
      <c r="E90" s="51" t="s">
        <v>36</v>
      </c>
      <c r="F90" s="51" t="s">
        <v>189</v>
      </c>
      <c r="I90" s="51" t="s">
        <v>191</v>
      </c>
      <c r="J90" s="51" t="s">
        <v>166</v>
      </c>
      <c r="K90" s="79" t="str">
        <f t="shared" si="1"/>
        <v>WWUReinforcement</v>
      </c>
      <c r="L90" s="51" t="s">
        <v>108</v>
      </c>
      <c r="R90" s="55"/>
      <c r="T90" s="16">
        <f>SUMIFS(Cal_SepAssessedAdj!T:T,Cal_SepAssessedAdj!$E:$E,$E90,Cal_SepAssessedAdj!$F:$F,$J90,Cal_SepAssessedAdj!$G:$G,$I90)</f>
        <v>0</v>
      </c>
      <c r="U90" s="16">
        <f>SUMIFS(Cal_SepAssessedAdj!U:U,Cal_SepAssessedAdj!$E:$E,$E90,Cal_SepAssessedAdj!$F:$F,$J90,Cal_SepAssessedAdj!$G:$G,$I90)</f>
        <v>0</v>
      </c>
      <c r="V90" s="16">
        <f>SUMIFS(Cal_SepAssessedAdj!V:V,Cal_SepAssessedAdj!$E:$E,$E90,Cal_SepAssessedAdj!$F:$F,$J90,Cal_SepAssessedAdj!$G:$G,$I90)</f>
        <v>0</v>
      </c>
      <c r="W90" s="16">
        <f>SUMIFS(Cal_SepAssessedAdj!W:W,Cal_SepAssessedAdj!$E:$E,$E90,Cal_SepAssessedAdj!$F:$F,$J90,Cal_SepAssessedAdj!$G:$G,$I90)</f>
        <v>0</v>
      </c>
      <c r="X90" s="16">
        <f>SUMIFS(Cal_SepAssessedAdj!X:X,Cal_SepAssessedAdj!$E:$E,$E90,Cal_SepAssessedAdj!$F:$F,$J90,Cal_SepAssessedAdj!$G:$G,$I90)</f>
        <v>0</v>
      </c>
      <c r="Y90" s="16">
        <f>SUMIFS(Cal_SepAssessedAdj!Y:Y,Cal_SepAssessedAdj!$E:$E,$E90,Cal_SepAssessedAdj!$F:$F,$J90,Cal_SepAssessedAdj!$G:$G,$I90)</f>
        <v>0</v>
      </c>
      <c r="Z90" s="16">
        <f>SUMIFS(Cal_SepAssessedAdj!Z:Z,Cal_SepAssessedAdj!$E:$E,$E90,Cal_SepAssessedAdj!$F:$F,$J90,Cal_SepAssessedAdj!$G:$G,$I90)</f>
        <v>0</v>
      </c>
      <c r="AA90" s="16">
        <f>SUMIFS(Cal_SepAssessedAdj!AA:AA,Cal_SepAssessedAdj!$E:$E,$E90,Cal_SepAssessedAdj!$F:$F,$J90,Cal_SepAssessedAdj!$G:$G,$I90)</f>
        <v>0</v>
      </c>
      <c r="AB90" s="16">
        <f>SUMIFS(Cal_SepAssessedAdj!AB:AB,Cal_SepAssessedAdj!$E:$E,$E90,Cal_SepAssessedAdj!$F:$F,$J90,Cal_SepAssessedAdj!$G:$G,$I90)</f>
        <v>0</v>
      </c>
      <c r="AC90" s="16">
        <f>SUMIFS(Cal_SepAssessedAdj!AC:AC,Cal_SepAssessedAdj!$E:$E,$E90,Cal_SepAssessedAdj!$F:$F,$J90,Cal_SepAssessedAdj!$G:$G,$I90)</f>
        <v>0</v>
      </c>
      <c r="AD90" s="16">
        <f>SUMIFS(Cal_SepAssessedAdj!AD:AD,Cal_SepAssessedAdj!$E:$E,$E90,Cal_SepAssessedAdj!$F:$F,$J90,Cal_SepAssessedAdj!$G:$G,$I90)</f>
        <v>0</v>
      </c>
      <c r="AE90" s="16">
        <f>SUMIFS(Cal_SepAssessedAdj!AE:AE,Cal_SepAssessedAdj!$E:$E,$E90,Cal_SepAssessedAdj!$F:$F,$J90,Cal_SepAssessedAdj!$G:$G,$I90)</f>
        <v>0</v>
      </c>
      <c r="AF90" s="16">
        <f>SUMIFS(Cal_SepAssessedAdj!AF:AF,Cal_SepAssessedAdj!$E:$E,$E90,Cal_SepAssessedAdj!$F:$F,$J90,Cal_SepAssessedAdj!$G:$G,$I90)</f>
        <v>0</v>
      </c>
      <c r="AG90" s="16">
        <f>SUMIFS(Cal_SepAssessedAdj!AG:AG,Cal_SepAssessedAdj!$E:$E,$E90,Cal_SepAssessedAdj!$F:$F,$J90,Cal_SepAssessedAdj!$G:$G,$I90)</f>
        <v>4.4373973602195416E-2</v>
      </c>
      <c r="AH90" s="16">
        <f>SUMIFS(Cal_SepAssessedAdj!AH:AH,Cal_SepAssessedAdj!$E:$E,$E90,Cal_SepAssessedAdj!$F:$F,$J90,Cal_SepAssessedAdj!$G:$G,$I90)</f>
        <v>4.4373973602195416E-2</v>
      </c>
      <c r="AI90" s="16">
        <f>SUMIFS(Cal_SepAssessedAdj!AI:AI,Cal_SepAssessedAdj!$E:$E,$E90,Cal_SepAssessedAdj!$F:$F,$J90,Cal_SepAssessedAdj!$G:$G,$I90)</f>
        <v>4.4373973602195416E-2</v>
      </c>
      <c r="AJ90" s="16">
        <f>SUMIFS(Cal_SepAssessedAdj!AJ:AJ,Cal_SepAssessedAdj!$E:$E,$E90,Cal_SepAssessedAdj!$F:$F,$J90,Cal_SepAssessedAdj!$G:$G,$I90)</f>
        <v>4.4373973602195416E-2</v>
      </c>
      <c r="AK90" s="16">
        <f>SUMIFS(Cal_SepAssessedAdj!AK:AK,Cal_SepAssessedAdj!$E:$E,$E90,Cal_SepAssessedAdj!$F:$F,$J90,Cal_SepAssessedAdj!$G:$G,$I90)</f>
        <v>4.4373973602195416E-2</v>
      </c>
      <c r="AM90" s="55"/>
      <c r="AN90" s="78"/>
      <c r="AO90" s="78"/>
      <c r="AP90" s="55"/>
      <c r="AQ90" s="78"/>
      <c r="AR90" s="78"/>
    </row>
    <row r="91" spans="5:44">
      <c r="E91" s="51" t="s">
        <v>21</v>
      </c>
      <c r="F91" s="51" t="s">
        <v>189</v>
      </c>
      <c r="I91" s="51" t="s">
        <v>130</v>
      </c>
      <c r="J91" s="51" t="s">
        <v>166</v>
      </c>
      <c r="K91" s="79" t="str">
        <f t="shared" si="1"/>
        <v>EoEOther Capex</v>
      </c>
      <c r="L91" s="51" t="s">
        <v>108</v>
      </c>
      <c r="R91" s="55"/>
      <c r="T91" s="16">
        <f>SUMIFS(Cal_SepAssessedAdj!T:T,Cal_SepAssessedAdj!$E:$E,$E91,Cal_SepAssessedAdj!$F:$F,$J91,Cal_SepAssessedAdj!$G:$G,$I91)</f>
        <v>0</v>
      </c>
      <c r="U91" s="16">
        <f>SUMIFS(Cal_SepAssessedAdj!U:U,Cal_SepAssessedAdj!$E:$E,$E91,Cal_SepAssessedAdj!$F:$F,$J91,Cal_SepAssessedAdj!$G:$G,$I91)</f>
        <v>0</v>
      </c>
      <c r="V91" s="16">
        <f>SUMIFS(Cal_SepAssessedAdj!V:V,Cal_SepAssessedAdj!$E:$E,$E91,Cal_SepAssessedAdj!$F:$F,$J91,Cal_SepAssessedAdj!$G:$G,$I91)</f>
        <v>0</v>
      </c>
      <c r="W91" s="16">
        <f>SUMIFS(Cal_SepAssessedAdj!W:W,Cal_SepAssessedAdj!$E:$E,$E91,Cal_SepAssessedAdj!$F:$F,$J91,Cal_SepAssessedAdj!$G:$G,$I91)</f>
        <v>0</v>
      </c>
      <c r="X91" s="16">
        <f>SUMIFS(Cal_SepAssessedAdj!X:X,Cal_SepAssessedAdj!$E:$E,$E91,Cal_SepAssessedAdj!$F:$F,$J91,Cal_SepAssessedAdj!$G:$G,$I91)</f>
        <v>0</v>
      </c>
      <c r="Y91" s="16">
        <f>SUMIFS(Cal_SepAssessedAdj!Y:Y,Cal_SepAssessedAdj!$E:$E,$E91,Cal_SepAssessedAdj!$F:$F,$J91,Cal_SepAssessedAdj!$G:$G,$I91)</f>
        <v>0</v>
      </c>
      <c r="Z91" s="16">
        <f>SUMIFS(Cal_SepAssessedAdj!Z:Z,Cal_SepAssessedAdj!$E:$E,$E91,Cal_SepAssessedAdj!$F:$F,$J91,Cal_SepAssessedAdj!$G:$G,$I91)</f>
        <v>0</v>
      </c>
      <c r="AA91" s="16">
        <f>SUMIFS(Cal_SepAssessedAdj!AA:AA,Cal_SepAssessedAdj!$E:$E,$E91,Cal_SepAssessedAdj!$F:$F,$J91,Cal_SepAssessedAdj!$G:$G,$I91)</f>
        <v>0</v>
      </c>
      <c r="AB91" s="16">
        <f>SUMIFS(Cal_SepAssessedAdj!AB:AB,Cal_SepAssessedAdj!$E:$E,$E91,Cal_SepAssessedAdj!$F:$F,$J91,Cal_SepAssessedAdj!$G:$G,$I91)</f>
        <v>0</v>
      </c>
      <c r="AC91" s="16">
        <f>SUMIFS(Cal_SepAssessedAdj!AC:AC,Cal_SepAssessedAdj!$E:$E,$E91,Cal_SepAssessedAdj!$F:$F,$J91,Cal_SepAssessedAdj!$G:$G,$I91)</f>
        <v>0</v>
      </c>
      <c r="AD91" s="16">
        <f>SUMIFS(Cal_SepAssessedAdj!AD:AD,Cal_SepAssessedAdj!$E:$E,$E91,Cal_SepAssessedAdj!$F:$F,$J91,Cal_SepAssessedAdj!$G:$G,$I91)</f>
        <v>0</v>
      </c>
      <c r="AE91" s="16">
        <f>SUMIFS(Cal_SepAssessedAdj!AE:AE,Cal_SepAssessedAdj!$E:$E,$E91,Cal_SepAssessedAdj!$F:$F,$J91,Cal_SepAssessedAdj!$G:$G,$I91)</f>
        <v>0</v>
      </c>
      <c r="AF91" s="16">
        <f>SUMIFS(Cal_SepAssessedAdj!AF:AF,Cal_SepAssessedAdj!$E:$E,$E91,Cal_SepAssessedAdj!$F:$F,$J91,Cal_SepAssessedAdj!$G:$G,$I91)</f>
        <v>0</v>
      </c>
      <c r="AG91" s="16">
        <f>SUMIFS(Cal_SepAssessedAdj!AG:AG,Cal_SepAssessedAdj!$E:$E,$E91,Cal_SepAssessedAdj!$F:$F,$J91,Cal_SepAssessedAdj!$G:$G,$I91)</f>
        <v>0</v>
      </c>
      <c r="AH91" s="16">
        <f>SUMIFS(Cal_SepAssessedAdj!AH:AH,Cal_SepAssessedAdj!$E:$E,$E91,Cal_SepAssessedAdj!$F:$F,$J91,Cal_SepAssessedAdj!$G:$G,$I91)</f>
        <v>0</v>
      </c>
      <c r="AI91" s="16">
        <f>SUMIFS(Cal_SepAssessedAdj!AI:AI,Cal_SepAssessedAdj!$E:$E,$E91,Cal_SepAssessedAdj!$F:$F,$J91,Cal_SepAssessedAdj!$G:$G,$I91)</f>
        <v>0</v>
      </c>
      <c r="AJ91" s="16">
        <f>SUMIFS(Cal_SepAssessedAdj!AJ:AJ,Cal_SepAssessedAdj!$E:$E,$E91,Cal_SepAssessedAdj!$F:$F,$J91,Cal_SepAssessedAdj!$G:$G,$I91)</f>
        <v>0</v>
      </c>
      <c r="AK91" s="16">
        <f>SUMIFS(Cal_SepAssessedAdj!AK:AK,Cal_SepAssessedAdj!$E:$E,$E91,Cal_SepAssessedAdj!$F:$F,$J91,Cal_SepAssessedAdj!$G:$G,$I91)</f>
        <v>0</v>
      </c>
      <c r="AM91" s="55"/>
      <c r="AN91" s="78"/>
      <c r="AO91" s="78"/>
      <c r="AP91" s="55"/>
      <c r="AQ91" s="78"/>
      <c r="AR91" s="78"/>
    </row>
    <row r="92" spans="5:44">
      <c r="E92" s="51" t="s">
        <v>24</v>
      </c>
      <c r="F92" s="51" t="s">
        <v>189</v>
      </c>
      <c r="I92" s="51" t="s">
        <v>130</v>
      </c>
      <c r="J92" s="51" t="s">
        <v>166</v>
      </c>
      <c r="K92" s="79" t="str">
        <f t="shared" si="1"/>
        <v>LonOther Capex</v>
      </c>
      <c r="L92" s="51" t="s">
        <v>108</v>
      </c>
      <c r="R92" s="55"/>
      <c r="T92" s="16">
        <f>SUMIFS(Cal_SepAssessedAdj!T:T,Cal_SepAssessedAdj!$E:$E,$E92,Cal_SepAssessedAdj!$F:$F,$J92,Cal_SepAssessedAdj!$G:$G,$I92)</f>
        <v>0</v>
      </c>
      <c r="U92" s="16">
        <f>SUMIFS(Cal_SepAssessedAdj!U:U,Cal_SepAssessedAdj!$E:$E,$E92,Cal_SepAssessedAdj!$F:$F,$J92,Cal_SepAssessedAdj!$G:$G,$I92)</f>
        <v>0</v>
      </c>
      <c r="V92" s="16">
        <f>SUMIFS(Cal_SepAssessedAdj!V:V,Cal_SepAssessedAdj!$E:$E,$E92,Cal_SepAssessedAdj!$F:$F,$J92,Cal_SepAssessedAdj!$G:$G,$I92)</f>
        <v>0</v>
      </c>
      <c r="W92" s="16">
        <f>SUMIFS(Cal_SepAssessedAdj!W:W,Cal_SepAssessedAdj!$E:$E,$E92,Cal_SepAssessedAdj!$F:$F,$J92,Cal_SepAssessedAdj!$G:$G,$I92)</f>
        <v>0</v>
      </c>
      <c r="X92" s="16">
        <f>SUMIFS(Cal_SepAssessedAdj!X:X,Cal_SepAssessedAdj!$E:$E,$E92,Cal_SepAssessedAdj!$F:$F,$J92,Cal_SepAssessedAdj!$G:$G,$I92)</f>
        <v>0</v>
      </c>
      <c r="Y92" s="16">
        <f>SUMIFS(Cal_SepAssessedAdj!Y:Y,Cal_SepAssessedAdj!$E:$E,$E92,Cal_SepAssessedAdj!$F:$F,$J92,Cal_SepAssessedAdj!$G:$G,$I92)</f>
        <v>0</v>
      </c>
      <c r="Z92" s="16">
        <f>SUMIFS(Cal_SepAssessedAdj!Z:Z,Cal_SepAssessedAdj!$E:$E,$E92,Cal_SepAssessedAdj!$F:$F,$J92,Cal_SepAssessedAdj!$G:$G,$I92)</f>
        <v>0</v>
      </c>
      <c r="AA92" s="16">
        <f>SUMIFS(Cal_SepAssessedAdj!AA:AA,Cal_SepAssessedAdj!$E:$E,$E92,Cal_SepAssessedAdj!$F:$F,$J92,Cal_SepAssessedAdj!$G:$G,$I92)</f>
        <v>0</v>
      </c>
      <c r="AB92" s="16">
        <f>SUMIFS(Cal_SepAssessedAdj!AB:AB,Cal_SepAssessedAdj!$E:$E,$E92,Cal_SepAssessedAdj!$F:$F,$J92,Cal_SepAssessedAdj!$G:$G,$I92)</f>
        <v>0</v>
      </c>
      <c r="AC92" s="16">
        <f>SUMIFS(Cal_SepAssessedAdj!AC:AC,Cal_SepAssessedAdj!$E:$E,$E92,Cal_SepAssessedAdj!$F:$F,$J92,Cal_SepAssessedAdj!$G:$G,$I92)</f>
        <v>0</v>
      </c>
      <c r="AD92" s="16">
        <f>SUMIFS(Cal_SepAssessedAdj!AD:AD,Cal_SepAssessedAdj!$E:$E,$E92,Cal_SepAssessedAdj!$F:$F,$J92,Cal_SepAssessedAdj!$G:$G,$I92)</f>
        <v>0</v>
      </c>
      <c r="AE92" s="16">
        <f>SUMIFS(Cal_SepAssessedAdj!AE:AE,Cal_SepAssessedAdj!$E:$E,$E92,Cal_SepAssessedAdj!$F:$F,$J92,Cal_SepAssessedAdj!$G:$G,$I92)</f>
        <v>0</v>
      </c>
      <c r="AF92" s="16">
        <f>SUMIFS(Cal_SepAssessedAdj!AF:AF,Cal_SepAssessedAdj!$E:$E,$E92,Cal_SepAssessedAdj!$F:$F,$J92,Cal_SepAssessedAdj!$G:$G,$I92)</f>
        <v>0</v>
      </c>
      <c r="AG92" s="16">
        <f>SUMIFS(Cal_SepAssessedAdj!AG:AG,Cal_SepAssessedAdj!$E:$E,$E92,Cal_SepAssessedAdj!$F:$F,$J92,Cal_SepAssessedAdj!$G:$G,$I92)</f>
        <v>0</v>
      </c>
      <c r="AH92" s="16">
        <f>SUMIFS(Cal_SepAssessedAdj!AH:AH,Cal_SepAssessedAdj!$E:$E,$E92,Cal_SepAssessedAdj!$F:$F,$J92,Cal_SepAssessedAdj!$G:$G,$I92)</f>
        <v>0</v>
      </c>
      <c r="AI92" s="16">
        <f>SUMIFS(Cal_SepAssessedAdj!AI:AI,Cal_SepAssessedAdj!$E:$E,$E92,Cal_SepAssessedAdj!$F:$F,$J92,Cal_SepAssessedAdj!$G:$G,$I92)</f>
        <v>0</v>
      </c>
      <c r="AJ92" s="16">
        <f>SUMIFS(Cal_SepAssessedAdj!AJ:AJ,Cal_SepAssessedAdj!$E:$E,$E92,Cal_SepAssessedAdj!$F:$F,$J92,Cal_SepAssessedAdj!$G:$G,$I92)</f>
        <v>0</v>
      </c>
      <c r="AK92" s="16">
        <f>SUMIFS(Cal_SepAssessedAdj!AK:AK,Cal_SepAssessedAdj!$E:$E,$E92,Cal_SepAssessedAdj!$F:$F,$J92,Cal_SepAssessedAdj!$G:$G,$I92)</f>
        <v>0</v>
      </c>
      <c r="AM92" s="55"/>
      <c r="AN92" s="78"/>
      <c r="AO92" s="78"/>
      <c r="AP92" s="55"/>
      <c r="AQ92" s="78"/>
      <c r="AR92" s="78"/>
    </row>
    <row r="93" spans="5:44">
      <c r="E93" s="51" t="s">
        <v>26</v>
      </c>
      <c r="F93" s="51" t="s">
        <v>189</v>
      </c>
      <c r="I93" s="51" t="s">
        <v>130</v>
      </c>
      <c r="J93" s="51" t="s">
        <v>166</v>
      </c>
      <c r="K93" s="79" t="str">
        <f t="shared" si="1"/>
        <v>NWOther Capex</v>
      </c>
      <c r="L93" s="51" t="s">
        <v>108</v>
      </c>
      <c r="R93" s="55"/>
      <c r="T93" s="16">
        <f>SUMIFS(Cal_SepAssessedAdj!T:T,Cal_SepAssessedAdj!$E:$E,$E93,Cal_SepAssessedAdj!$F:$F,$J93,Cal_SepAssessedAdj!$G:$G,$I93)</f>
        <v>0</v>
      </c>
      <c r="U93" s="16">
        <f>SUMIFS(Cal_SepAssessedAdj!U:U,Cal_SepAssessedAdj!$E:$E,$E93,Cal_SepAssessedAdj!$F:$F,$J93,Cal_SepAssessedAdj!$G:$G,$I93)</f>
        <v>0</v>
      </c>
      <c r="V93" s="16">
        <f>SUMIFS(Cal_SepAssessedAdj!V:V,Cal_SepAssessedAdj!$E:$E,$E93,Cal_SepAssessedAdj!$F:$F,$J93,Cal_SepAssessedAdj!$G:$G,$I93)</f>
        <v>0</v>
      </c>
      <c r="W93" s="16">
        <f>SUMIFS(Cal_SepAssessedAdj!W:W,Cal_SepAssessedAdj!$E:$E,$E93,Cal_SepAssessedAdj!$F:$F,$J93,Cal_SepAssessedAdj!$G:$G,$I93)</f>
        <v>0</v>
      </c>
      <c r="X93" s="16">
        <f>SUMIFS(Cal_SepAssessedAdj!X:X,Cal_SepAssessedAdj!$E:$E,$E93,Cal_SepAssessedAdj!$F:$F,$J93,Cal_SepAssessedAdj!$G:$G,$I93)</f>
        <v>0</v>
      </c>
      <c r="Y93" s="16">
        <f>SUMIFS(Cal_SepAssessedAdj!Y:Y,Cal_SepAssessedAdj!$E:$E,$E93,Cal_SepAssessedAdj!$F:$F,$J93,Cal_SepAssessedAdj!$G:$G,$I93)</f>
        <v>0</v>
      </c>
      <c r="Z93" s="16">
        <f>SUMIFS(Cal_SepAssessedAdj!Z:Z,Cal_SepAssessedAdj!$E:$E,$E93,Cal_SepAssessedAdj!$F:$F,$J93,Cal_SepAssessedAdj!$G:$G,$I93)</f>
        <v>0</v>
      </c>
      <c r="AA93" s="16">
        <f>SUMIFS(Cal_SepAssessedAdj!AA:AA,Cal_SepAssessedAdj!$E:$E,$E93,Cal_SepAssessedAdj!$F:$F,$J93,Cal_SepAssessedAdj!$G:$G,$I93)</f>
        <v>0</v>
      </c>
      <c r="AB93" s="16">
        <f>SUMIFS(Cal_SepAssessedAdj!AB:AB,Cal_SepAssessedAdj!$E:$E,$E93,Cal_SepAssessedAdj!$F:$F,$J93,Cal_SepAssessedAdj!$G:$G,$I93)</f>
        <v>0</v>
      </c>
      <c r="AC93" s="16">
        <f>SUMIFS(Cal_SepAssessedAdj!AC:AC,Cal_SepAssessedAdj!$E:$E,$E93,Cal_SepAssessedAdj!$F:$F,$J93,Cal_SepAssessedAdj!$G:$G,$I93)</f>
        <v>0</v>
      </c>
      <c r="AD93" s="16">
        <f>SUMIFS(Cal_SepAssessedAdj!AD:AD,Cal_SepAssessedAdj!$E:$E,$E93,Cal_SepAssessedAdj!$F:$F,$J93,Cal_SepAssessedAdj!$G:$G,$I93)</f>
        <v>0</v>
      </c>
      <c r="AE93" s="16">
        <f>SUMIFS(Cal_SepAssessedAdj!AE:AE,Cal_SepAssessedAdj!$E:$E,$E93,Cal_SepAssessedAdj!$F:$F,$J93,Cal_SepAssessedAdj!$G:$G,$I93)</f>
        <v>0</v>
      </c>
      <c r="AF93" s="16">
        <f>SUMIFS(Cal_SepAssessedAdj!AF:AF,Cal_SepAssessedAdj!$E:$E,$E93,Cal_SepAssessedAdj!$F:$F,$J93,Cal_SepAssessedAdj!$G:$G,$I93)</f>
        <v>0</v>
      </c>
      <c r="AG93" s="16">
        <f>SUMIFS(Cal_SepAssessedAdj!AG:AG,Cal_SepAssessedAdj!$E:$E,$E93,Cal_SepAssessedAdj!$F:$F,$J93,Cal_SepAssessedAdj!$G:$G,$I93)</f>
        <v>0</v>
      </c>
      <c r="AH93" s="16">
        <f>SUMIFS(Cal_SepAssessedAdj!AH:AH,Cal_SepAssessedAdj!$E:$E,$E93,Cal_SepAssessedAdj!$F:$F,$J93,Cal_SepAssessedAdj!$G:$G,$I93)</f>
        <v>0</v>
      </c>
      <c r="AI93" s="16">
        <f>SUMIFS(Cal_SepAssessedAdj!AI:AI,Cal_SepAssessedAdj!$E:$E,$E93,Cal_SepAssessedAdj!$F:$F,$J93,Cal_SepAssessedAdj!$G:$G,$I93)</f>
        <v>0</v>
      </c>
      <c r="AJ93" s="16">
        <f>SUMIFS(Cal_SepAssessedAdj!AJ:AJ,Cal_SepAssessedAdj!$E:$E,$E93,Cal_SepAssessedAdj!$F:$F,$J93,Cal_SepAssessedAdj!$G:$G,$I93)</f>
        <v>0</v>
      </c>
      <c r="AK93" s="16">
        <f>SUMIFS(Cal_SepAssessedAdj!AK:AK,Cal_SepAssessedAdj!$E:$E,$E93,Cal_SepAssessedAdj!$F:$F,$J93,Cal_SepAssessedAdj!$G:$G,$I93)</f>
        <v>0</v>
      </c>
      <c r="AM93" s="55"/>
      <c r="AN93" s="78"/>
      <c r="AO93" s="78"/>
      <c r="AP93" s="55"/>
      <c r="AQ93" s="78"/>
      <c r="AR93" s="78"/>
    </row>
    <row r="94" spans="5:44">
      <c r="E94" s="51" t="s">
        <v>28</v>
      </c>
      <c r="F94" s="51" t="s">
        <v>189</v>
      </c>
      <c r="I94" s="51" t="s">
        <v>130</v>
      </c>
      <c r="J94" s="51" t="s">
        <v>166</v>
      </c>
      <c r="K94" s="79" t="str">
        <f t="shared" si="1"/>
        <v>WMOther Capex</v>
      </c>
      <c r="L94" s="51" t="s">
        <v>108</v>
      </c>
      <c r="R94" s="55"/>
      <c r="T94" s="16">
        <f>SUMIFS(Cal_SepAssessedAdj!T:T,Cal_SepAssessedAdj!$E:$E,$E94,Cal_SepAssessedAdj!$F:$F,$J94,Cal_SepAssessedAdj!$G:$G,$I94)</f>
        <v>0</v>
      </c>
      <c r="U94" s="16">
        <f>SUMIFS(Cal_SepAssessedAdj!U:U,Cal_SepAssessedAdj!$E:$E,$E94,Cal_SepAssessedAdj!$F:$F,$J94,Cal_SepAssessedAdj!$G:$G,$I94)</f>
        <v>0</v>
      </c>
      <c r="V94" s="16">
        <f>SUMIFS(Cal_SepAssessedAdj!V:V,Cal_SepAssessedAdj!$E:$E,$E94,Cal_SepAssessedAdj!$F:$F,$J94,Cal_SepAssessedAdj!$G:$G,$I94)</f>
        <v>0</v>
      </c>
      <c r="W94" s="16">
        <f>SUMIFS(Cal_SepAssessedAdj!W:W,Cal_SepAssessedAdj!$E:$E,$E94,Cal_SepAssessedAdj!$F:$F,$J94,Cal_SepAssessedAdj!$G:$G,$I94)</f>
        <v>0</v>
      </c>
      <c r="X94" s="16">
        <f>SUMIFS(Cal_SepAssessedAdj!X:X,Cal_SepAssessedAdj!$E:$E,$E94,Cal_SepAssessedAdj!$F:$F,$J94,Cal_SepAssessedAdj!$G:$G,$I94)</f>
        <v>0</v>
      </c>
      <c r="Y94" s="16">
        <f>SUMIFS(Cal_SepAssessedAdj!Y:Y,Cal_SepAssessedAdj!$E:$E,$E94,Cal_SepAssessedAdj!$F:$F,$J94,Cal_SepAssessedAdj!$G:$G,$I94)</f>
        <v>0</v>
      </c>
      <c r="Z94" s="16">
        <f>SUMIFS(Cal_SepAssessedAdj!Z:Z,Cal_SepAssessedAdj!$E:$E,$E94,Cal_SepAssessedAdj!$F:$F,$J94,Cal_SepAssessedAdj!$G:$G,$I94)</f>
        <v>0</v>
      </c>
      <c r="AA94" s="16">
        <f>SUMIFS(Cal_SepAssessedAdj!AA:AA,Cal_SepAssessedAdj!$E:$E,$E94,Cal_SepAssessedAdj!$F:$F,$J94,Cal_SepAssessedAdj!$G:$G,$I94)</f>
        <v>0</v>
      </c>
      <c r="AB94" s="16">
        <f>SUMIFS(Cal_SepAssessedAdj!AB:AB,Cal_SepAssessedAdj!$E:$E,$E94,Cal_SepAssessedAdj!$F:$F,$J94,Cal_SepAssessedAdj!$G:$G,$I94)</f>
        <v>0</v>
      </c>
      <c r="AC94" s="16">
        <f>SUMIFS(Cal_SepAssessedAdj!AC:AC,Cal_SepAssessedAdj!$E:$E,$E94,Cal_SepAssessedAdj!$F:$F,$J94,Cal_SepAssessedAdj!$G:$G,$I94)</f>
        <v>0</v>
      </c>
      <c r="AD94" s="16">
        <f>SUMIFS(Cal_SepAssessedAdj!AD:AD,Cal_SepAssessedAdj!$E:$E,$E94,Cal_SepAssessedAdj!$F:$F,$J94,Cal_SepAssessedAdj!$G:$G,$I94)</f>
        <v>0</v>
      </c>
      <c r="AE94" s="16">
        <f>SUMIFS(Cal_SepAssessedAdj!AE:AE,Cal_SepAssessedAdj!$E:$E,$E94,Cal_SepAssessedAdj!$F:$F,$J94,Cal_SepAssessedAdj!$G:$G,$I94)</f>
        <v>0</v>
      </c>
      <c r="AF94" s="16">
        <f>SUMIFS(Cal_SepAssessedAdj!AF:AF,Cal_SepAssessedAdj!$E:$E,$E94,Cal_SepAssessedAdj!$F:$F,$J94,Cal_SepAssessedAdj!$G:$G,$I94)</f>
        <v>0</v>
      </c>
      <c r="AG94" s="16">
        <f>SUMIFS(Cal_SepAssessedAdj!AG:AG,Cal_SepAssessedAdj!$E:$E,$E94,Cal_SepAssessedAdj!$F:$F,$J94,Cal_SepAssessedAdj!$G:$G,$I94)</f>
        <v>0</v>
      </c>
      <c r="AH94" s="16">
        <f>SUMIFS(Cal_SepAssessedAdj!AH:AH,Cal_SepAssessedAdj!$E:$E,$E94,Cal_SepAssessedAdj!$F:$F,$J94,Cal_SepAssessedAdj!$G:$G,$I94)</f>
        <v>0</v>
      </c>
      <c r="AI94" s="16">
        <f>SUMIFS(Cal_SepAssessedAdj!AI:AI,Cal_SepAssessedAdj!$E:$E,$E94,Cal_SepAssessedAdj!$F:$F,$J94,Cal_SepAssessedAdj!$G:$G,$I94)</f>
        <v>0</v>
      </c>
      <c r="AJ94" s="16">
        <f>SUMIFS(Cal_SepAssessedAdj!AJ:AJ,Cal_SepAssessedAdj!$E:$E,$E94,Cal_SepAssessedAdj!$F:$F,$J94,Cal_SepAssessedAdj!$G:$G,$I94)</f>
        <v>0</v>
      </c>
      <c r="AK94" s="16">
        <f>SUMIFS(Cal_SepAssessedAdj!AK:AK,Cal_SepAssessedAdj!$E:$E,$E94,Cal_SepAssessedAdj!$F:$F,$J94,Cal_SepAssessedAdj!$G:$G,$I94)</f>
        <v>0</v>
      </c>
      <c r="AM94" s="55"/>
      <c r="AN94" s="78"/>
      <c r="AO94" s="78"/>
      <c r="AP94" s="55"/>
      <c r="AQ94" s="78"/>
      <c r="AR94" s="78"/>
    </row>
    <row r="95" spans="5:44">
      <c r="E95" s="51" t="s">
        <v>30</v>
      </c>
      <c r="F95" s="51" t="s">
        <v>189</v>
      </c>
      <c r="I95" s="51" t="s">
        <v>130</v>
      </c>
      <c r="J95" s="51" t="s">
        <v>166</v>
      </c>
      <c r="K95" s="79" t="str">
        <f t="shared" si="1"/>
        <v>NGNOther Capex</v>
      </c>
      <c r="L95" s="51" t="s">
        <v>108</v>
      </c>
      <c r="R95" s="55"/>
      <c r="T95" s="16">
        <f>SUMIFS(Cal_SepAssessedAdj!T:T,Cal_SepAssessedAdj!$E:$E,$E95,Cal_SepAssessedAdj!$F:$F,$J95,Cal_SepAssessedAdj!$G:$G,$I95)</f>
        <v>0</v>
      </c>
      <c r="U95" s="16">
        <f>SUMIFS(Cal_SepAssessedAdj!U:U,Cal_SepAssessedAdj!$E:$E,$E95,Cal_SepAssessedAdj!$F:$F,$J95,Cal_SepAssessedAdj!$G:$G,$I95)</f>
        <v>0</v>
      </c>
      <c r="V95" s="16">
        <f>SUMIFS(Cal_SepAssessedAdj!V:V,Cal_SepAssessedAdj!$E:$E,$E95,Cal_SepAssessedAdj!$F:$F,$J95,Cal_SepAssessedAdj!$G:$G,$I95)</f>
        <v>0</v>
      </c>
      <c r="W95" s="16">
        <f>SUMIFS(Cal_SepAssessedAdj!W:W,Cal_SepAssessedAdj!$E:$E,$E95,Cal_SepAssessedAdj!$F:$F,$J95,Cal_SepAssessedAdj!$G:$G,$I95)</f>
        <v>0</v>
      </c>
      <c r="X95" s="16">
        <f>SUMIFS(Cal_SepAssessedAdj!X:X,Cal_SepAssessedAdj!$E:$E,$E95,Cal_SepAssessedAdj!$F:$F,$J95,Cal_SepAssessedAdj!$G:$G,$I95)</f>
        <v>0</v>
      </c>
      <c r="Y95" s="16">
        <f>SUMIFS(Cal_SepAssessedAdj!Y:Y,Cal_SepAssessedAdj!$E:$E,$E95,Cal_SepAssessedAdj!$F:$F,$J95,Cal_SepAssessedAdj!$G:$G,$I95)</f>
        <v>0</v>
      </c>
      <c r="Z95" s="16">
        <f>SUMIFS(Cal_SepAssessedAdj!Z:Z,Cal_SepAssessedAdj!$E:$E,$E95,Cal_SepAssessedAdj!$F:$F,$J95,Cal_SepAssessedAdj!$G:$G,$I95)</f>
        <v>0</v>
      </c>
      <c r="AA95" s="16">
        <f>SUMIFS(Cal_SepAssessedAdj!AA:AA,Cal_SepAssessedAdj!$E:$E,$E95,Cal_SepAssessedAdj!$F:$F,$J95,Cal_SepAssessedAdj!$G:$G,$I95)</f>
        <v>0</v>
      </c>
      <c r="AB95" s="16">
        <f>SUMIFS(Cal_SepAssessedAdj!AB:AB,Cal_SepAssessedAdj!$E:$E,$E95,Cal_SepAssessedAdj!$F:$F,$J95,Cal_SepAssessedAdj!$G:$G,$I95)</f>
        <v>0</v>
      </c>
      <c r="AC95" s="16">
        <f>SUMIFS(Cal_SepAssessedAdj!AC:AC,Cal_SepAssessedAdj!$E:$E,$E95,Cal_SepAssessedAdj!$F:$F,$J95,Cal_SepAssessedAdj!$G:$G,$I95)</f>
        <v>0</v>
      </c>
      <c r="AD95" s="16">
        <f>SUMIFS(Cal_SepAssessedAdj!AD:AD,Cal_SepAssessedAdj!$E:$E,$E95,Cal_SepAssessedAdj!$F:$F,$J95,Cal_SepAssessedAdj!$G:$G,$I95)</f>
        <v>0</v>
      </c>
      <c r="AE95" s="16">
        <f>SUMIFS(Cal_SepAssessedAdj!AE:AE,Cal_SepAssessedAdj!$E:$E,$E95,Cal_SepAssessedAdj!$F:$F,$J95,Cal_SepAssessedAdj!$G:$G,$I95)</f>
        <v>0</v>
      </c>
      <c r="AF95" s="16">
        <f>SUMIFS(Cal_SepAssessedAdj!AF:AF,Cal_SepAssessedAdj!$E:$E,$E95,Cal_SepAssessedAdj!$F:$F,$J95,Cal_SepAssessedAdj!$G:$G,$I95)</f>
        <v>0</v>
      </c>
      <c r="AG95" s="16">
        <f>SUMIFS(Cal_SepAssessedAdj!AG:AG,Cal_SepAssessedAdj!$E:$E,$E95,Cal_SepAssessedAdj!$F:$F,$J95,Cal_SepAssessedAdj!$G:$G,$I95)</f>
        <v>-3.5031035670390502E-2</v>
      </c>
      <c r="AH95" s="16">
        <f>SUMIFS(Cal_SepAssessedAdj!AH:AH,Cal_SepAssessedAdj!$E:$E,$E95,Cal_SepAssessedAdj!$F:$F,$J95,Cal_SepAssessedAdj!$G:$G,$I95)</f>
        <v>-3.5031035670390502E-2</v>
      </c>
      <c r="AI95" s="16">
        <f>SUMIFS(Cal_SepAssessedAdj!AI:AI,Cal_SepAssessedAdj!$E:$E,$E95,Cal_SepAssessedAdj!$F:$F,$J95,Cal_SepAssessedAdj!$G:$G,$I95)</f>
        <v>-3.5031035670390502E-2</v>
      </c>
      <c r="AJ95" s="16">
        <f>SUMIFS(Cal_SepAssessedAdj!AJ:AJ,Cal_SepAssessedAdj!$E:$E,$E95,Cal_SepAssessedAdj!$F:$F,$J95,Cal_SepAssessedAdj!$G:$G,$I95)</f>
        <v>-3.5031035670390502E-2</v>
      </c>
      <c r="AK95" s="16">
        <f>SUMIFS(Cal_SepAssessedAdj!AK:AK,Cal_SepAssessedAdj!$E:$E,$E95,Cal_SepAssessedAdj!$F:$F,$J95,Cal_SepAssessedAdj!$G:$G,$I95)</f>
        <v>-3.5031035670390502E-2</v>
      </c>
      <c r="AM95" s="55"/>
      <c r="AN95" s="78"/>
      <c r="AO95" s="78"/>
      <c r="AP95" s="55"/>
      <c r="AQ95" s="78"/>
      <c r="AR95" s="78"/>
    </row>
    <row r="96" spans="5:44">
      <c r="E96" s="51" t="s">
        <v>32</v>
      </c>
      <c r="F96" s="51" t="s">
        <v>189</v>
      </c>
      <c r="I96" s="51" t="s">
        <v>130</v>
      </c>
      <c r="J96" s="51" t="s">
        <v>166</v>
      </c>
      <c r="K96" s="79" t="str">
        <f t="shared" si="1"/>
        <v>ScOther Capex</v>
      </c>
      <c r="L96" s="51" t="s">
        <v>108</v>
      </c>
      <c r="R96" s="55"/>
      <c r="T96" s="16">
        <f>SUMIFS(Cal_SepAssessedAdj!T:T,Cal_SepAssessedAdj!$E:$E,$E96,Cal_SepAssessedAdj!$F:$F,$J96,Cal_SepAssessedAdj!$G:$G,$I96)</f>
        <v>0</v>
      </c>
      <c r="U96" s="16">
        <f>SUMIFS(Cal_SepAssessedAdj!U:U,Cal_SepAssessedAdj!$E:$E,$E96,Cal_SepAssessedAdj!$F:$F,$J96,Cal_SepAssessedAdj!$G:$G,$I96)</f>
        <v>0</v>
      </c>
      <c r="V96" s="16">
        <f>SUMIFS(Cal_SepAssessedAdj!V:V,Cal_SepAssessedAdj!$E:$E,$E96,Cal_SepAssessedAdj!$F:$F,$J96,Cal_SepAssessedAdj!$G:$G,$I96)</f>
        <v>0</v>
      </c>
      <c r="W96" s="16">
        <f>SUMIFS(Cal_SepAssessedAdj!W:W,Cal_SepAssessedAdj!$E:$E,$E96,Cal_SepAssessedAdj!$F:$F,$J96,Cal_SepAssessedAdj!$G:$G,$I96)</f>
        <v>0</v>
      </c>
      <c r="X96" s="16">
        <f>SUMIFS(Cal_SepAssessedAdj!X:X,Cal_SepAssessedAdj!$E:$E,$E96,Cal_SepAssessedAdj!$F:$F,$J96,Cal_SepAssessedAdj!$G:$G,$I96)</f>
        <v>0</v>
      </c>
      <c r="Y96" s="16">
        <f>SUMIFS(Cal_SepAssessedAdj!Y:Y,Cal_SepAssessedAdj!$E:$E,$E96,Cal_SepAssessedAdj!$F:$F,$J96,Cal_SepAssessedAdj!$G:$G,$I96)</f>
        <v>0</v>
      </c>
      <c r="Z96" s="16">
        <f>SUMIFS(Cal_SepAssessedAdj!Z:Z,Cal_SepAssessedAdj!$E:$E,$E96,Cal_SepAssessedAdj!$F:$F,$J96,Cal_SepAssessedAdj!$G:$G,$I96)</f>
        <v>0</v>
      </c>
      <c r="AA96" s="16">
        <f>SUMIFS(Cal_SepAssessedAdj!AA:AA,Cal_SepAssessedAdj!$E:$E,$E96,Cal_SepAssessedAdj!$F:$F,$J96,Cal_SepAssessedAdj!$G:$G,$I96)</f>
        <v>0</v>
      </c>
      <c r="AB96" s="16">
        <f>SUMIFS(Cal_SepAssessedAdj!AB:AB,Cal_SepAssessedAdj!$E:$E,$E96,Cal_SepAssessedAdj!$F:$F,$J96,Cal_SepAssessedAdj!$G:$G,$I96)</f>
        <v>0</v>
      </c>
      <c r="AC96" s="16">
        <f>SUMIFS(Cal_SepAssessedAdj!AC:AC,Cal_SepAssessedAdj!$E:$E,$E96,Cal_SepAssessedAdj!$F:$F,$J96,Cal_SepAssessedAdj!$G:$G,$I96)</f>
        <v>0</v>
      </c>
      <c r="AD96" s="16">
        <f>SUMIFS(Cal_SepAssessedAdj!AD:AD,Cal_SepAssessedAdj!$E:$E,$E96,Cal_SepAssessedAdj!$F:$F,$J96,Cal_SepAssessedAdj!$G:$G,$I96)</f>
        <v>0</v>
      </c>
      <c r="AE96" s="16">
        <f>SUMIFS(Cal_SepAssessedAdj!AE:AE,Cal_SepAssessedAdj!$E:$E,$E96,Cal_SepAssessedAdj!$F:$F,$J96,Cal_SepAssessedAdj!$G:$G,$I96)</f>
        <v>0</v>
      </c>
      <c r="AF96" s="16">
        <f>SUMIFS(Cal_SepAssessedAdj!AF:AF,Cal_SepAssessedAdj!$E:$E,$E96,Cal_SepAssessedAdj!$F:$F,$J96,Cal_SepAssessedAdj!$G:$G,$I96)</f>
        <v>0</v>
      </c>
      <c r="AG96" s="16">
        <f>SUMIFS(Cal_SepAssessedAdj!AG:AG,Cal_SepAssessedAdj!$E:$E,$E96,Cal_SepAssessedAdj!$F:$F,$J96,Cal_SepAssessedAdj!$G:$G,$I96)</f>
        <v>7.704205980481392E-2</v>
      </c>
      <c r="AH96" s="16">
        <f>SUMIFS(Cal_SepAssessedAdj!AH:AH,Cal_SepAssessedAdj!$E:$E,$E96,Cal_SepAssessedAdj!$F:$F,$J96,Cal_SepAssessedAdj!$G:$G,$I96)</f>
        <v>7.704205980481392E-2</v>
      </c>
      <c r="AI96" s="16">
        <f>SUMIFS(Cal_SepAssessedAdj!AI:AI,Cal_SepAssessedAdj!$E:$E,$E96,Cal_SepAssessedAdj!$F:$F,$J96,Cal_SepAssessedAdj!$G:$G,$I96)</f>
        <v>7.704205980481392E-2</v>
      </c>
      <c r="AJ96" s="16">
        <f>SUMIFS(Cal_SepAssessedAdj!AJ:AJ,Cal_SepAssessedAdj!$E:$E,$E96,Cal_SepAssessedAdj!$F:$F,$J96,Cal_SepAssessedAdj!$G:$G,$I96)</f>
        <v>7.704205980481392E-2</v>
      </c>
      <c r="AK96" s="16">
        <f>SUMIFS(Cal_SepAssessedAdj!AK:AK,Cal_SepAssessedAdj!$E:$E,$E96,Cal_SepAssessedAdj!$F:$F,$J96,Cal_SepAssessedAdj!$G:$G,$I96)</f>
        <v>7.704205980481392E-2</v>
      </c>
      <c r="AM96" s="55"/>
      <c r="AN96" s="78"/>
      <c r="AO96" s="78"/>
      <c r="AP96" s="55"/>
      <c r="AQ96" s="78"/>
      <c r="AR96" s="78"/>
    </row>
    <row r="97" spans="5:44">
      <c r="E97" s="51" t="s">
        <v>34</v>
      </c>
      <c r="F97" s="51" t="s">
        <v>189</v>
      </c>
      <c r="I97" s="51" t="s">
        <v>130</v>
      </c>
      <c r="J97" s="51" t="s">
        <v>166</v>
      </c>
      <c r="K97" s="79" t="str">
        <f t="shared" si="1"/>
        <v>SoOther Capex</v>
      </c>
      <c r="L97" s="51" t="s">
        <v>108</v>
      </c>
      <c r="R97" s="55"/>
      <c r="T97" s="16">
        <f>SUMIFS(Cal_SepAssessedAdj!T:T,Cal_SepAssessedAdj!$E:$E,$E97,Cal_SepAssessedAdj!$F:$F,$J97,Cal_SepAssessedAdj!$G:$G,$I97)</f>
        <v>0</v>
      </c>
      <c r="U97" s="16">
        <f>SUMIFS(Cal_SepAssessedAdj!U:U,Cal_SepAssessedAdj!$E:$E,$E97,Cal_SepAssessedAdj!$F:$F,$J97,Cal_SepAssessedAdj!$G:$G,$I97)</f>
        <v>0</v>
      </c>
      <c r="V97" s="16">
        <f>SUMIFS(Cal_SepAssessedAdj!V:V,Cal_SepAssessedAdj!$E:$E,$E97,Cal_SepAssessedAdj!$F:$F,$J97,Cal_SepAssessedAdj!$G:$G,$I97)</f>
        <v>0</v>
      </c>
      <c r="W97" s="16">
        <f>SUMIFS(Cal_SepAssessedAdj!W:W,Cal_SepAssessedAdj!$E:$E,$E97,Cal_SepAssessedAdj!$F:$F,$J97,Cal_SepAssessedAdj!$G:$G,$I97)</f>
        <v>0</v>
      </c>
      <c r="X97" s="16">
        <f>SUMIFS(Cal_SepAssessedAdj!X:X,Cal_SepAssessedAdj!$E:$E,$E97,Cal_SepAssessedAdj!$F:$F,$J97,Cal_SepAssessedAdj!$G:$G,$I97)</f>
        <v>0</v>
      </c>
      <c r="Y97" s="16">
        <f>SUMIFS(Cal_SepAssessedAdj!Y:Y,Cal_SepAssessedAdj!$E:$E,$E97,Cal_SepAssessedAdj!$F:$F,$J97,Cal_SepAssessedAdj!$G:$G,$I97)</f>
        <v>0</v>
      </c>
      <c r="Z97" s="16">
        <f>SUMIFS(Cal_SepAssessedAdj!Z:Z,Cal_SepAssessedAdj!$E:$E,$E97,Cal_SepAssessedAdj!$F:$F,$J97,Cal_SepAssessedAdj!$G:$G,$I97)</f>
        <v>0</v>
      </c>
      <c r="AA97" s="16">
        <f>SUMIFS(Cal_SepAssessedAdj!AA:AA,Cal_SepAssessedAdj!$E:$E,$E97,Cal_SepAssessedAdj!$F:$F,$J97,Cal_SepAssessedAdj!$G:$G,$I97)</f>
        <v>0</v>
      </c>
      <c r="AB97" s="16">
        <f>SUMIFS(Cal_SepAssessedAdj!AB:AB,Cal_SepAssessedAdj!$E:$E,$E97,Cal_SepAssessedAdj!$F:$F,$J97,Cal_SepAssessedAdj!$G:$G,$I97)</f>
        <v>0</v>
      </c>
      <c r="AC97" s="16">
        <f>SUMIFS(Cal_SepAssessedAdj!AC:AC,Cal_SepAssessedAdj!$E:$E,$E97,Cal_SepAssessedAdj!$F:$F,$J97,Cal_SepAssessedAdj!$G:$G,$I97)</f>
        <v>0</v>
      </c>
      <c r="AD97" s="16">
        <f>SUMIFS(Cal_SepAssessedAdj!AD:AD,Cal_SepAssessedAdj!$E:$E,$E97,Cal_SepAssessedAdj!$F:$F,$J97,Cal_SepAssessedAdj!$G:$G,$I97)</f>
        <v>0</v>
      </c>
      <c r="AE97" s="16">
        <f>SUMIFS(Cal_SepAssessedAdj!AE:AE,Cal_SepAssessedAdj!$E:$E,$E97,Cal_SepAssessedAdj!$F:$F,$J97,Cal_SepAssessedAdj!$G:$G,$I97)</f>
        <v>0</v>
      </c>
      <c r="AF97" s="16">
        <f>SUMIFS(Cal_SepAssessedAdj!AF:AF,Cal_SepAssessedAdj!$E:$E,$E97,Cal_SepAssessedAdj!$F:$F,$J97,Cal_SepAssessedAdj!$G:$G,$I97)</f>
        <v>0</v>
      </c>
      <c r="AG97" s="16">
        <f>SUMIFS(Cal_SepAssessedAdj!AG:AG,Cal_SepAssessedAdj!$E:$E,$E97,Cal_SepAssessedAdj!$F:$F,$J97,Cal_SepAssessedAdj!$G:$G,$I97)</f>
        <v>0</v>
      </c>
      <c r="AH97" s="16">
        <f>SUMIFS(Cal_SepAssessedAdj!AH:AH,Cal_SepAssessedAdj!$E:$E,$E97,Cal_SepAssessedAdj!$F:$F,$J97,Cal_SepAssessedAdj!$G:$G,$I97)</f>
        <v>0</v>
      </c>
      <c r="AI97" s="16">
        <f>SUMIFS(Cal_SepAssessedAdj!AI:AI,Cal_SepAssessedAdj!$E:$E,$E97,Cal_SepAssessedAdj!$F:$F,$J97,Cal_SepAssessedAdj!$G:$G,$I97)</f>
        <v>0</v>
      </c>
      <c r="AJ97" s="16">
        <f>SUMIFS(Cal_SepAssessedAdj!AJ:AJ,Cal_SepAssessedAdj!$E:$E,$E97,Cal_SepAssessedAdj!$F:$F,$J97,Cal_SepAssessedAdj!$G:$G,$I97)</f>
        <v>0</v>
      </c>
      <c r="AK97" s="16">
        <f>SUMIFS(Cal_SepAssessedAdj!AK:AK,Cal_SepAssessedAdj!$E:$E,$E97,Cal_SepAssessedAdj!$F:$F,$J97,Cal_SepAssessedAdj!$G:$G,$I97)</f>
        <v>0</v>
      </c>
      <c r="AM97" s="55"/>
      <c r="AN97" s="78"/>
      <c r="AO97" s="78"/>
      <c r="AP97" s="55"/>
      <c r="AQ97" s="78"/>
      <c r="AR97" s="78"/>
    </row>
    <row r="98" spans="5:44">
      <c r="E98" s="51" t="s">
        <v>36</v>
      </c>
      <c r="F98" s="51" t="s">
        <v>189</v>
      </c>
      <c r="I98" s="51" t="s">
        <v>130</v>
      </c>
      <c r="J98" s="51" t="s">
        <v>166</v>
      </c>
      <c r="K98" s="79" t="str">
        <f t="shared" si="1"/>
        <v>WWUOther Capex</v>
      </c>
      <c r="L98" s="51" t="s">
        <v>108</v>
      </c>
      <c r="R98" s="55"/>
      <c r="T98" s="16">
        <f>SUMIFS(Cal_SepAssessedAdj!T:T,Cal_SepAssessedAdj!$E:$E,$E98,Cal_SepAssessedAdj!$F:$F,$J98,Cal_SepAssessedAdj!$G:$G,$I98)</f>
        <v>0</v>
      </c>
      <c r="U98" s="16">
        <f>SUMIFS(Cal_SepAssessedAdj!U:U,Cal_SepAssessedAdj!$E:$E,$E98,Cal_SepAssessedAdj!$F:$F,$J98,Cal_SepAssessedAdj!$G:$G,$I98)</f>
        <v>0</v>
      </c>
      <c r="V98" s="16">
        <f>SUMIFS(Cal_SepAssessedAdj!V:V,Cal_SepAssessedAdj!$E:$E,$E98,Cal_SepAssessedAdj!$F:$F,$J98,Cal_SepAssessedAdj!$G:$G,$I98)</f>
        <v>0</v>
      </c>
      <c r="W98" s="16">
        <f>SUMIFS(Cal_SepAssessedAdj!W:W,Cal_SepAssessedAdj!$E:$E,$E98,Cal_SepAssessedAdj!$F:$F,$J98,Cal_SepAssessedAdj!$G:$G,$I98)</f>
        <v>0</v>
      </c>
      <c r="X98" s="16">
        <f>SUMIFS(Cal_SepAssessedAdj!X:X,Cal_SepAssessedAdj!$E:$E,$E98,Cal_SepAssessedAdj!$F:$F,$J98,Cal_SepAssessedAdj!$G:$G,$I98)</f>
        <v>0</v>
      </c>
      <c r="Y98" s="16">
        <f>SUMIFS(Cal_SepAssessedAdj!Y:Y,Cal_SepAssessedAdj!$E:$E,$E98,Cal_SepAssessedAdj!$F:$F,$J98,Cal_SepAssessedAdj!$G:$G,$I98)</f>
        <v>0</v>
      </c>
      <c r="Z98" s="16">
        <f>SUMIFS(Cal_SepAssessedAdj!Z:Z,Cal_SepAssessedAdj!$E:$E,$E98,Cal_SepAssessedAdj!$F:$F,$J98,Cal_SepAssessedAdj!$G:$G,$I98)</f>
        <v>0</v>
      </c>
      <c r="AA98" s="16">
        <f>SUMIFS(Cal_SepAssessedAdj!AA:AA,Cal_SepAssessedAdj!$E:$E,$E98,Cal_SepAssessedAdj!$F:$F,$J98,Cal_SepAssessedAdj!$G:$G,$I98)</f>
        <v>0</v>
      </c>
      <c r="AB98" s="16">
        <f>SUMIFS(Cal_SepAssessedAdj!AB:AB,Cal_SepAssessedAdj!$E:$E,$E98,Cal_SepAssessedAdj!$F:$F,$J98,Cal_SepAssessedAdj!$G:$G,$I98)</f>
        <v>0</v>
      </c>
      <c r="AC98" s="16">
        <f>SUMIFS(Cal_SepAssessedAdj!AC:AC,Cal_SepAssessedAdj!$E:$E,$E98,Cal_SepAssessedAdj!$F:$F,$J98,Cal_SepAssessedAdj!$G:$G,$I98)</f>
        <v>0</v>
      </c>
      <c r="AD98" s="16">
        <f>SUMIFS(Cal_SepAssessedAdj!AD:AD,Cal_SepAssessedAdj!$E:$E,$E98,Cal_SepAssessedAdj!$F:$F,$J98,Cal_SepAssessedAdj!$G:$G,$I98)</f>
        <v>0</v>
      </c>
      <c r="AE98" s="16">
        <f>SUMIFS(Cal_SepAssessedAdj!AE:AE,Cal_SepAssessedAdj!$E:$E,$E98,Cal_SepAssessedAdj!$F:$F,$J98,Cal_SepAssessedAdj!$G:$G,$I98)</f>
        <v>0</v>
      </c>
      <c r="AF98" s="16">
        <f>SUMIFS(Cal_SepAssessedAdj!AF:AF,Cal_SepAssessedAdj!$E:$E,$E98,Cal_SepAssessedAdj!$F:$F,$J98,Cal_SepAssessedAdj!$G:$G,$I98)</f>
        <v>0</v>
      </c>
      <c r="AG98" s="16">
        <f>SUMIFS(Cal_SepAssessedAdj!AG:AG,Cal_SepAssessedAdj!$E:$E,$E98,Cal_SepAssessedAdj!$F:$F,$J98,Cal_SepAssessedAdj!$G:$G,$I98)</f>
        <v>3.1506695978041942E-3</v>
      </c>
      <c r="AH98" s="16">
        <f>SUMIFS(Cal_SepAssessedAdj!AH:AH,Cal_SepAssessedAdj!$E:$E,$E98,Cal_SepAssessedAdj!$F:$F,$J98,Cal_SepAssessedAdj!$G:$G,$I98)</f>
        <v>3.1506695978041942E-3</v>
      </c>
      <c r="AI98" s="16">
        <f>SUMIFS(Cal_SepAssessedAdj!AI:AI,Cal_SepAssessedAdj!$E:$E,$E98,Cal_SepAssessedAdj!$F:$F,$J98,Cal_SepAssessedAdj!$G:$G,$I98)</f>
        <v>3.1506695978041942E-3</v>
      </c>
      <c r="AJ98" s="16">
        <f>SUMIFS(Cal_SepAssessedAdj!AJ:AJ,Cal_SepAssessedAdj!$E:$E,$E98,Cal_SepAssessedAdj!$F:$F,$J98,Cal_SepAssessedAdj!$G:$G,$I98)</f>
        <v>3.1506695978041942E-3</v>
      </c>
      <c r="AK98" s="16">
        <f>SUMIFS(Cal_SepAssessedAdj!AK:AK,Cal_SepAssessedAdj!$E:$E,$E98,Cal_SepAssessedAdj!$F:$F,$J98,Cal_SepAssessedAdj!$G:$G,$I98)</f>
        <v>3.1506695978041942E-3</v>
      </c>
      <c r="AM98" s="55"/>
      <c r="AN98" s="78"/>
      <c r="AO98" s="78"/>
      <c r="AP98" s="55"/>
      <c r="AQ98" s="78"/>
      <c r="AR98" s="78"/>
    </row>
    <row r="99" spans="5:44">
      <c r="E99" s="51" t="s">
        <v>21</v>
      </c>
      <c r="F99" s="51" t="s">
        <v>192</v>
      </c>
      <c r="I99" s="51" t="s">
        <v>192</v>
      </c>
      <c r="J99" s="51" t="s">
        <v>166</v>
      </c>
      <c r="K99" s="79" t="str">
        <f t="shared" si="1"/>
        <v>EoERepex</v>
      </c>
      <c r="L99" s="51" t="s">
        <v>108</v>
      </c>
      <c r="R99" s="55"/>
      <c r="T99" s="16">
        <f>SUMIFS(Cal_SepAssessedAdj!T:T,Cal_SepAssessedAdj!$E:$E,$E99,Cal_SepAssessedAdj!$F:$F,$J99,Cal_SepAssessedAdj!$G:$G,$I99)</f>
        <v>0</v>
      </c>
      <c r="U99" s="16">
        <f>SUMIFS(Cal_SepAssessedAdj!U:U,Cal_SepAssessedAdj!$E:$E,$E99,Cal_SepAssessedAdj!$F:$F,$J99,Cal_SepAssessedAdj!$G:$G,$I99)</f>
        <v>0</v>
      </c>
      <c r="V99" s="16">
        <f>SUMIFS(Cal_SepAssessedAdj!V:V,Cal_SepAssessedAdj!$E:$E,$E99,Cal_SepAssessedAdj!$F:$F,$J99,Cal_SepAssessedAdj!$G:$G,$I99)</f>
        <v>0</v>
      </c>
      <c r="W99" s="16">
        <f>SUMIFS(Cal_SepAssessedAdj!W:W,Cal_SepAssessedAdj!$E:$E,$E99,Cal_SepAssessedAdj!$F:$F,$J99,Cal_SepAssessedAdj!$G:$G,$I99)</f>
        <v>0</v>
      </c>
      <c r="X99" s="16">
        <f>SUMIFS(Cal_SepAssessedAdj!X:X,Cal_SepAssessedAdj!$E:$E,$E99,Cal_SepAssessedAdj!$F:$F,$J99,Cal_SepAssessedAdj!$G:$G,$I99)</f>
        <v>0</v>
      </c>
      <c r="Y99" s="16">
        <f>SUMIFS(Cal_SepAssessedAdj!Y:Y,Cal_SepAssessedAdj!$E:$E,$E99,Cal_SepAssessedAdj!$F:$F,$J99,Cal_SepAssessedAdj!$G:$G,$I99)</f>
        <v>0</v>
      </c>
      <c r="Z99" s="16">
        <f>SUMIFS(Cal_SepAssessedAdj!Z:Z,Cal_SepAssessedAdj!$E:$E,$E99,Cal_SepAssessedAdj!$F:$F,$J99,Cal_SepAssessedAdj!$G:$G,$I99)</f>
        <v>0</v>
      </c>
      <c r="AA99" s="16">
        <f>SUMIFS(Cal_SepAssessedAdj!AA:AA,Cal_SepAssessedAdj!$E:$E,$E99,Cal_SepAssessedAdj!$F:$F,$J99,Cal_SepAssessedAdj!$G:$G,$I99)</f>
        <v>0</v>
      </c>
      <c r="AB99" s="16">
        <f>SUMIFS(Cal_SepAssessedAdj!AB:AB,Cal_SepAssessedAdj!$E:$E,$E99,Cal_SepAssessedAdj!$F:$F,$J99,Cal_SepAssessedAdj!$G:$G,$I99)</f>
        <v>0</v>
      </c>
      <c r="AC99" s="16">
        <f>SUMIFS(Cal_SepAssessedAdj!AC:AC,Cal_SepAssessedAdj!$E:$E,$E99,Cal_SepAssessedAdj!$F:$F,$J99,Cal_SepAssessedAdj!$G:$G,$I99)</f>
        <v>0</v>
      </c>
      <c r="AD99" s="16">
        <f>SUMIFS(Cal_SepAssessedAdj!AD:AD,Cal_SepAssessedAdj!$E:$E,$E99,Cal_SepAssessedAdj!$F:$F,$J99,Cal_SepAssessedAdj!$G:$G,$I99)</f>
        <v>0</v>
      </c>
      <c r="AE99" s="16">
        <f>SUMIFS(Cal_SepAssessedAdj!AE:AE,Cal_SepAssessedAdj!$E:$E,$E99,Cal_SepAssessedAdj!$F:$F,$J99,Cal_SepAssessedAdj!$G:$G,$I99)</f>
        <v>0</v>
      </c>
      <c r="AF99" s="16">
        <f>SUMIFS(Cal_SepAssessedAdj!AF:AF,Cal_SepAssessedAdj!$E:$E,$E99,Cal_SepAssessedAdj!$F:$F,$J99,Cal_SepAssessedAdj!$G:$G,$I99)</f>
        <v>0</v>
      </c>
      <c r="AG99" s="16">
        <f>SUMIFS(Cal_SepAssessedAdj!AG:AG,Cal_SepAssessedAdj!$E:$E,$E99,Cal_SepAssessedAdj!$F:$F,$J99,Cal_SepAssessedAdj!$G:$G,$I99)</f>
        <v>7.1349942446666246</v>
      </c>
      <c r="AH99" s="16">
        <f>SUMIFS(Cal_SepAssessedAdj!AH:AH,Cal_SepAssessedAdj!$E:$E,$E99,Cal_SepAssessedAdj!$F:$F,$J99,Cal_SepAssessedAdj!$G:$G,$I99)</f>
        <v>7.1349942446666246</v>
      </c>
      <c r="AI99" s="16">
        <f>SUMIFS(Cal_SepAssessedAdj!AI:AI,Cal_SepAssessedAdj!$E:$E,$E99,Cal_SepAssessedAdj!$F:$F,$J99,Cal_SepAssessedAdj!$G:$G,$I99)</f>
        <v>7.1349942446666246</v>
      </c>
      <c r="AJ99" s="16">
        <f>SUMIFS(Cal_SepAssessedAdj!AJ:AJ,Cal_SepAssessedAdj!$E:$E,$E99,Cal_SepAssessedAdj!$F:$F,$J99,Cal_SepAssessedAdj!$G:$G,$I99)</f>
        <v>7.1349942446666246</v>
      </c>
      <c r="AK99" s="16">
        <f>SUMIFS(Cal_SepAssessedAdj!AK:AK,Cal_SepAssessedAdj!$E:$E,$E99,Cal_SepAssessedAdj!$F:$F,$J99,Cal_SepAssessedAdj!$G:$G,$I99)</f>
        <v>7.1349942446666246</v>
      </c>
      <c r="AM99" s="55"/>
      <c r="AN99" s="78"/>
      <c r="AO99" s="78"/>
      <c r="AP99" s="55"/>
      <c r="AQ99" s="78"/>
      <c r="AR99" s="78"/>
    </row>
    <row r="100" spans="5:44">
      <c r="E100" s="51" t="s">
        <v>24</v>
      </c>
      <c r="F100" s="51" t="s">
        <v>192</v>
      </c>
      <c r="I100" s="51" t="s">
        <v>192</v>
      </c>
      <c r="J100" s="51" t="s">
        <v>166</v>
      </c>
      <c r="K100" s="79" t="str">
        <f t="shared" ref="K100:K106" si="2">E100&amp;""&amp;I100</f>
        <v>LonRepex</v>
      </c>
      <c r="L100" s="51" t="s">
        <v>108</v>
      </c>
      <c r="R100" s="55"/>
      <c r="T100" s="16">
        <f>SUMIFS(Cal_SepAssessedAdj!T:T,Cal_SepAssessedAdj!$E:$E,$E100,Cal_SepAssessedAdj!$F:$F,$J100,Cal_SepAssessedAdj!$G:$G,$I100)</f>
        <v>0</v>
      </c>
      <c r="U100" s="16">
        <f>SUMIFS(Cal_SepAssessedAdj!U:U,Cal_SepAssessedAdj!$E:$E,$E100,Cal_SepAssessedAdj!$F:$F,$J100,Cal_SepAssessedAdj!$G:$G,$I100)</f>
        <v>0</v>
      </c>
      <c r="V100" s="16">
        <f>SUMIFS(Cal_SepAssessedAdj!V:V,Cal_SepAssessedAdj!$E:$E,$E100,Cal_SepAssessedAdj!$F:$F,$J100,Cal_SepAssessedAdj!$G:$G,$I100)</f>
        <v>0</v>
      </c>
      <c r="W100" s="16">
        <f>SUMIFS(Cal_SepAssessedAdj!W:W,Cal_SepAssessedAdj!$E:$E,$E100,Cal_SepAssessedAdj!$F:$F,$J100,Cal_SepAssessedAdj!$G:$G,$I100)</f>
        <v>0</v>
      </c>
      <c r="X100" s="16">
        <f>SUMIFS(Cal_SepAssessedAdj!X:X,Cal_SepAssessedAdj!$E:$E,$E100,Cal_SepAssessedAdj!$F:$F,$J100,Cal_SepAssessedAdj!$G:$G,$I100)</f>
        <v>0</v>
      </c>
      <c r="Y100" s="16">
        <f>SUMIFS(Cal_SepAssessedAdj!Y:Y,Cal_SepAssessedAdj!$E:$E,$E100,Cal_SepAssessedAdj!$F:$F,$J100,Cal_SepAssessedAdj!$G:$G,$I100)</f>
        <v>0</v>
      </c>
      <c r="Z100" s="16">
        <f>SUMIFS(Cal_SepAssessedAdj!Z:Z,Cal_SepAssessedAdj!$E:$E,$E100,Cal_SepAssessedAdj!$F:$F,$J100,Cal_SepAssessedAdj!$G:$G,$I100)</f>
        <v>0</v>
      </c>
      <c r="AA100" s="16">
        <f>SUMIFS(Cal_SepAssessedAdj!AA:AA,Cal_SepAssessedAdj!$E:$E,$E100,Cal_SepAssessedAdj!$F:$F,$J100,Cal_SepAssessedAdj!$G:$G,$I100)</f>
        <v>0</v>
      </c>
      <c r="AB100" s="16">
        <f>SUMIFS(Cal_SepAssessedAdj!AB:AB,Cal_SepAssessedAdj!$E:$E,$E100,Cal_SepAssessedAdj!$F:$F,$J100,Cal_SepAssessedAdj!$G:$G,$I100)</f>
        <v>0</v>
      </c>
      <c r="AC100" s="16">
        <f>SUMIFS(Cal_SepAssessedAdj!AC:AC,Cal_SepAssessedAdj!$E:$E,$E100,Cal_SepAssessedAdj!$F:$F,$J100,Cal_SepAssessedAdj!$G:$G,$I100)</f>
        <v>0</v>
      </c>
      <c r="AD100" s="16">
        <f>SUMIFS(Cal_SepAssessedAdj!AD:AD,Cal_SepAssessedAdj!$E:$E,$E100,Cal_SepAssessedAdj!$F:$F,$J100,Cal_SepAssessedAdj!$G:$G,$I100)</f>
        <v>0</v>
      </c>
      <c r="AE100" s="16">
        <f>SUMIFS(Cal_SepAssessedAdj!AE:AE,Cal_SepAssessedAdj!$E:$E,$E100,Cal_SepAssessedAdj!$F:$F,$J100,Cal_SepAssessedAdj!$G:$G,$I100)</f>
        <v>0</v>
      </c>
      <c r="AF100" s="16">
        <f>SUMIFS(Cal_SepAssessedAdj!AF:AF,Cal_SepAssessedAdj!$E:$E,$E100,Cal_SepAssessedAdj!$F:$F,$J100,Cal_SepAssessedAdj!$G:$G,$I100)</f>
        <v>0</v>
      </c>
      <c r="AG100" s="16">
        <f>SUMIFS(Cal_SepAssessedAdj!AG:AG,Cal_SepAssessedAdj!$E:$E,$E100,Cal_SepAssessedAdj!$F:$F,$J100,Cal_SepAssessedAdj!$G:$G,$I100)</f>
        <v>9.5575727983799261</v>
      </c>
      <c r="AH100" s="16">
        <f>SUMIFS(Cal_SepAssessedAdj!AH:AH,Cal_SepAssessedAdj!$E:$E,$E100,Cal_SepAssessedAdj!$F:$F,$J100,Cal_SepAssessedAdj!$G:$G,$I100)</f>
        <v>9.5575727983799261</v>
      </c>
      <c r="AI100" s="16">
        <f>SUMIFS(Cal_SepAssessedAdj!AI:AI,Cal_SepAssessedAdj!$E:$E,$E100,Cal_SepAssessedAdj!$F:$F,$J100,Cal_SepAssessedAdj!$G:$G,$I100)</f>
        <v>9.5575727983799261</v>
      </c>
      <c r="AJ100" s="16">
        <f>SUMIFS(Cal_SepAssessedAdj!AJ:AJ,Cal_SepAssessedAdj!$E:$E,$E100,Cal_SepAssessedAdj!$F:$F,$J100,Cal_SepAssessedAdj!$G:$G,$I100)</f>
        <v>9.5575727983799261</v>
      </c>
      <c r="AK100" s="16">
        <f>SUMIFS(Cal_SepAssessedAdj!AK:AK,Cal_SepAssessedAdj!$E:$E,$E100,Cal_SepAssessedAdj!$F:$F,$J100,Cal_SepAssessedAdj!$G:$G,$I100)</f>
        <v>9.5575727983799261</v>
      </c>
      <c r="AM100" s="55"/>
      <c r="AN100" s="78"/>
      <c r="AO100" s="78"/>
      <c r="AP100" s="55"/>
      <c r="AQ100" s="78"/>
      <c r="AR100" s="78"/>
    </row>
    <row r="101" spans="5:44">
      <c r="E101" s="51" t="s">
        <v>26</v>
      </c>
      <c r="F101" s="51" t="s">
        <v>192</v>
      </c>
      <c r="I101" s="51" t="s">
        <v>192</v>
      </c>
      <c r="J101" s="51" t="s">
        <v>166</v>
      </c>
      <c r="K101" s="79" t="str">
        <f t="shared" si="2"/>
        <v>NWRepex</v>
      </c>
      <c r="L101" s="51" t="s">
        <v>108</v>
      </c>
      <c r="R101" s="55"/>
      <c r="T101" s="16">
        <f>SUMIFS(Cal_SepAssessedAdj!T:T,Cal_SepAssessedAdj!$E:$E,$E101,Cal_SepAssessedAdj!$F:$F,$J101,Cal_SepAssessedAdj!$G:$G,$I101)</f>
        <v>0</v>
      </c>
      <c r="U101" s="16">
        <f>SUMIFS(Cal_SepAssessedAdj!U:U,Cal_SepAssessedAdj!$E:$E,$E101,Cal_SepAssessedAdj!$F:$F,$J101,Cal_SepAssessedAdj!$G:$G,$I101)</f>
        <v>0</v>
      </c>
      <c r="V101" s="16">
        <f>SUMIFS(Cal_SepAssessedAdj!V:V,Cal_SepAssessedAdj!$E:$E,$E101,Cal_SepAssessedAdj!$F:$F,$J101,Cal_SepAssessedAdj!$G:$G,$I101)</f>
        <v>0</v>
      </c>
      <c r="W101" s="16">
        <f>SUMIFS(Cal_SepAssessedAdj!W:W,Cal_SepAssessedAdj!$E:$E,$E101,Cal_SepAssessedAdj!$F:$F,$J101,Cal_SepAssessedAdj!$G:$G,$I101)</f>
        <v>0</v>
      </c>
      <c r="X101" s="16">
        <f>SUMIFS(Cal_SepAssessedAdj!X:X,Cal_SepAssessedAdj!$E:$E,$E101,Cal_SepAssessedAdj!$F:$F,$J101,Cal_SepAssessedAdj!$G:$G,$I101)</f>
        <v>0</v>
      </c>
      <c r="Y101" s="16">
        <f>SUMIFS(Cal_SepAssessedAdj!Y:Y,Cal_SepAssessedAdj!$E:$E,$E101,Cal_SepAssessedAdj!$F:$F,$J101,Cal_SepAssessedAdj!$G:$G,$I101)</f>
        <v>0</v>
      </c>
      <c r="Z101" s="16">
        <f>SUMIFS(Cal_SepAssessedAdj!Z:Z,Cal_SepAssessedAdj!$E:$E,$E101,Cal_SepAssessedAdj!$F:$F,$J101,Cal_SepAssessedAdj!$G:$G,$I101)</f>
        <v>0</v>
      </c>
      <c r="AA101" s="16">
        <f>SUMIFS(Cal_SepAssessedAdj!AA:AA,Cal_SepAssessedAdj!$E:$E,$E101,Cal_SepAssessedAdj!$F:$F,$J101,Cal_SepAssessedAdj!$G:$G,$I101)</f>
        <v>0</v>
      </c>
      <c r="AB101" s="16">
        <f>SUMIFS(Cal_SepAssessedAdj!AB:AB,Cal_SepAssessedAdj!$E:$E,$E101,Cal_SepAssessedAdj!$F:$F,$J101,Cal_SepAssessedAdj!$G:$G,$I101)</f>
        <v>0</v>
      </c>
      <c r="AC101" s="16">
        <f>SUMIFS(Cal_SepAssessedAdj!AC:AC,Cal_SepAssessedAdj!$E:$E,$E101,Cal_SepAssessedAdj!$F:$F,$J101,Cal_SepAssessedAdj!$G:$G,$I101)</f>
        <v>0</v>
      </c>
      <c r="AD101" s="16">
        <f>SUMIFS(Cal_SepAssessedAdj!AD:AD,Cal_SepAssessedAdj!$E:$E,$E101,Cal_SepAssessedAdj!$F:$F,$J101,Cal_SepAssessedAdj!$G:$G,$I101)</f>
        <v>0</v>
      </c>
      <c r="AE101" s="16">
        <f>SUMIFS(Cal_SepAssessedAdj!AE:AE,Cal_SepAssessedAdj!$E:$E,$E101,Cal_SepAssessedAdj!$F:$F,$J101,Cal_SepAssessedAdj!$G:$G,$I101)</f>
        <v>0</v>
      </c>
      <c r="AF101" s="16">
        <f>SUMIFS(Cal_SepAssessedAdj!AF:AF,Cal_SepAssessedAdj!$E:$E,$E101,Cal_SepAssessedAdj!$F:$F,$J101,Cal_SepAssessedAdj!$G:$G,$I101)</f>
        <v>0</v>
      </c>
      <c r="AG101" s="16">
        <f>SUMIFS(Cal_SepAssessedAdj!AG:AG,Cal_SepAssessedAdj!$E:$E,$E101,Cal_SepAssessedAdj!$F:$F,$J101,Cal_SepAssessedAdj!$G:$G,$I101)</f>
        <v>2.352130090752516</v>
      </c>
      <c r="AH101" s="16">
        <f>SUMIFS(Cal_SepAssessedAdj!AH:AH,Cal_SepAssessedAdj!$E:$E,$E101,Cal_SepAssessedAdj!$F:$F,$J101,Cal_SepAssessedAdj!$G:$G,$I101)</f>
        <v>2.352130090752516</v>
      </c>
      <c r="AI101" s="16">
        <f>SUMIFS(Cal_SepAssessedAdj!AI:AI,Cal_SepAssessedAdj!$E:$E,$E101,Cal_SepAssessedAdj!$F:$F,$J101,Cal_SepAssessedAdj!$G:$G,$I101)</f>
        <v>2.352130090752516</v>
      </c>
      <c r="AJ101" s="16">
        <f>SUMIFS(Cal_SepAssessedAdj!AJ:AJ,Cal_SepAssessedAdj!$E:$E,$E101,Cal_SepAssessedAdj!$F:$F,$J101,Cal_SepAssessedAdj!$G:$G,$I101)</f>
        <v>2.352130090752516</v>
      </c>
      <c r="AK101" s="16">
        <f>SUMIFS(Cal_SepAssessedAdj!AK:AK,Cal_SepAssessedAdj!$E:$E,$E101,Cal_SepAssessedAdj!$F:$F,$J101,Cal_SepAssessedAdj!$G:$G,$I101)</f>
        <v>2.352130090752516</v>
      </c>
      <c r="AM101" s="55"/>
      <c r="AN101" s="78"/>
      <c r="AO101" s="78"/>
      <c r="AP101" s="55"/>
      <c r="AQ101" s="78"/>
      <c r="AR101" s="78"/>
    </row>
    <row r="102" spans="5:44">
      <c r="E102" s="51" t="s">
        <v>28</v>
      </c>
      <c r="F102" s="51" t="s">
        <v>192</v>
      </c>
      <c r="I102" s="51" t="s">
        <v>192</v>
      </c>
      <c r="J102" s="51" t="s">
        <v>166</v>
      </c>
      <c r="K102" s="79" t="str">
        <f t="shared" si="2"/>
        <v>WMRepex</v>
      </c>
      <c r="L102" s="51" t="s">
        <v>108</v>
      </c>
      <c r="R102" s="55"/>
      <c r="T102" s="16">
        <f>SUMIFS(Cal_SepAssessedAdj!T:T,Cal_SepAssessedAdj!$E:$E,$E102,Cal_SepAssessedAdj!$F:$F,$J102,Cal_SepAssessedAdj!$G:$G,$I102)</f>
        <v>0</v>
      </c>
      <c r="U102" s="16">
        <f>SUMIFS(Cal_SepAssessedAdj!U:U,Cal_SepAssessedAdj!$E:$E,$E102,Cal_SepAssessedAdj!$F:$F,$J102,Cal_SepAssessedAdj!$G:$G,$I102)</f>
        <v>0</v>
      </c>
      <c r="V102" s="16">
        <f>SUMIFS(Cal_SepAssessedAdj!V:V,Cal_SepAssessedAdj!$E:$E,$E102,Cal_SepAssessedAdj!$F:$F,$J102,Cal_SepAssessedAdj!$G:$G,$I102)</f>
        <v>0</v>
      </c>
      <c r="W102" s="16">
        <f>SUMIFS(Cal_SepAssessedAdj!W:W,Cal_SepAssessedAdj!$E:$E,$E102,Cal_SepAssessedAdj!$F:$F,$J102,Cal_SepAssessedAdj!$G:$G,$I102)</f>
        <v>0</v>
      </c>
      <c r="X102" s="16">
        <f>SUMIFS(Cal_SepAssessedAdj!X:X,Cal_SepAssessedAdj!$E:$E,$E102,Cal_SepAssessedAdj!$F:$F,$J102,Cal_SepAssessedAdj!$G:$G,$I102)</f>
        <v>0</v>
      </c>
      <c r="Y102" s="16">
        <f>SUMIFS(Cal_SepAssessedAdj!Y:Y,Cal_SepAssessedAdj!$E:$E,$E102,Cal_SepAssessedAdj!$F:$F,$J102,Cal_SepAssessedAdj!$G:$G,$I102)</f>
        <v>0</v>
      </c>
      <c r="Z102" s="16">
        <f>SUMIFS(Cal_SepAssessedAdj!Z:Z,Cal_SepAssessedAdj!$E:$E,$E102,Cal_SepAssessedAdj!$F:$F,$J102,Cal_SepAssessedAdj!$G:$G,$I102)</f>
        <v>0</v>
      </c>
      <c r="AA102" s="16">
        <f>SUMIFS(Cal_SepAssessedAdj!AA:AA,Cal_SepAssessedAdj!$E:$E,$E102,Cal_SepAssessedAdj!$F:$F,$J102,Cal_SepAssessedAdj!$G:$G,$I102)</f>
        <v>0</v>
      </c>
      <c r="AB102" s="16">
        <f>SUMIFS(Cal_SepAssessedAdj!AB:AB,Cal_SepAssessedAdj!$E:$E,$E102,Cal_SepAssessedAdj!$F:$F,$J102,Cal_SepAssessedAdj!$G:$G,$I102)</f>
        <v>0</v>
      </c>
      <c r="AC102" s="16">
        <f>SUMIFS(Cal_SepAssessedAdj!AC:AC,Cal_SepAssessedAdj!$E:$E,$E102,Cal_SepAssessedAdj!$F:$F,$J102,Cal_SepAssessedAdj!$G:$G,$I102)</f>
        <v>0</v>
      </c>
      <c r="AD102" s="16">
        <f>SUMIFS(Cal_SepAssessedAdj!AD:AD,Cal_SepAssessedAdj!$E:$E,$E102,Cal_SepAssessedAdj!$F:$F,$J102,Cal_SepAssessedAdj!$G:$G,$I102)</f>
        <v>0</v>
      </c>
      <c r="AE102" s="16">
        <f>SUMIFS(Cal_SepAssessedAdj!AE:AE,Cal_SepAssessedAdj!$E:$E,$E102,Cal_SepAssessedAdj!$F:$F,$J102,Cal_SepAssessedAdj!$G:$G,$I102)</f>
        <v>0</v>
      </c>
      <c r="AF102" s="16">
        <f>SUMIFS(Cal_SepAssessedAdj!AF:AF,Cal_SepAssessedAdj!$E:$E,$E102,Cal_SepAssessedAdj!$F:$F,$J102,Cal_SepAssessedAdj!$G:$G,$I102)</f>
        <v>0</v>
      </c>
      <c r="AG102" s="16">
        <f>SUMIFS(Cal_SepAssessedAdj!AG:AG,Cal_SepAssessedAdj!$E:$E,$E102,Cal_SepAssessedAdj!$F:$F,$J102,Cal_SepAssessedAdj!$G:$G,$I102)</f>
        <v>1.2338658628350108</v>
      </c>
      <c r="AH102" s="16">
        <f>SUMIFS(Cal_SepAssessedAdj!AH:AH,Cal_SepAssessedAdj!$E:$E,$E102,Cal_SepAssessedAdj!$F:$F,$J102,Cal_SepAssessedAdj!$G:$G,$I102)</f>
        <v>1.2338658628350108</v>
      </c>
      <c r="AI102" s="16">
        <f>SUMIFS(Cal_SepAssessedAdj!AI:AI,Cal_SepAssessedAdj!$E:$E,$E102,Cal_SepAssessedAdj!$F:$F,$J102,Cal_SepAssessedAdj!$G:$G,$I102)</f>
        <v>1.2338658628350108</v>
      </c>
      <c r="AJ102" s="16">
        <f>SUMIFS(Cal_SepAssessedAdj!AJ:AJ,Cal_SepAssessedAdj!$E:$E,$E102,Cal_SepAssessedAdj!$F:$F,$J102,Cal_SepAssessedAdj!$G:$G,$I102)</f>
        <v>1.2338658628350108</v>
      </c>
      <c r="AK102" s="16">
        <f>SUMIFS(Cal_SepAssessedAdj!AK:AK,Cal_SepAssessedAdj!$E:$E,$E102,Cal_SepAssessedAdj!$F:$F,$J102,Cal_SepAssessedAdj!$G:$G,$I102)</f>
        <v>1.2338658628350108</v>
      </c>
      <c r="AM102" s="55"/>
      <c r="AN102" s="78"/>
      <c r="AO102" s="78"/>
      <c r="AP102" s="55"/>
      <c r="AQ102" s="78"/>
      <c r="AR102" s="78"/>
    </row>
    <row r="103" spans="5:44">
      <c r="E103" s="51" t="s">
        <v>30</v>
      </c>
      <c r="F103" s="51" t="s">
        <v>192</v>
      </c>
      <c r="I103" s="51" t="s">
        <v>192</v>
      </c>
      <c r="J103" s="51" t="s">
        <v>166</v>
      </c>
      <c r="K103" s="79" t="str">
        <f t="shared" si="2"/>
        <v>NGNRepex</v>
      </c>
      <c r="L103" s="51" t="s">
        <v>108</v>
      </c>
      <c r="R103" s="55"/>
      <c r="T103" s="16">
        <f>SUMIFS(Cal_SepAssessedAdj!T:T,Cal_SepAssessedAdj!$E:$E,$E103,Cal_SepAssessedAdj!$F:$F,$J103,Cal_SepAssessedAdj!$G:$G,$I103)</f>
        <v>0</v>
      </c>
      <c r="U103" s="16">
        <f>SUMIFS(Cal_SepAssessedAdj!U:U,Cal_SepAssessedAdj!$E:$E,$E103,Cal_SepAssessedAdj!$F:$F,$J103,Cal_SepAssessedAdj!$G:$G,$I103)</f>
        <v>0</v>
      </c>
      <c r="V103" s="16">
        <f>SUMIFS(Cal_SepAssessedAdj!V:V,Cal_SepAssessedAdj!$E:$E,$E103,Cal_SepAssessedAdj!$F:$F,$J103,Cal_SepAssessedAdj!$G:$G,$I103)</f>
        <v>0</v>
      </c>
      <c r="W103" s="16">
        <f>SUMIFS(Cal_SepAssessedAdj!W:W,Cal_SepAssessedAdj!$E:$E,$E103,Cal_SepAssessedAdj!$F:$F,$J103,Cal_SepAssessedAdj!$G:$G,$I103)</f>
        <v>0</v>
      </c>
      <c r="X103" s="16">
        <f>SUMIFS(Cal_SepAssessedAdj!X:X,Cal_SepAssessedAdj!$E:$E,$E103,Cal_SepAssessedAdj!$F:$F,$J103,Cal_SepAssessedAdj!$G:$G,$I103)</f>
        <v>0</v>
      </c>
      <c r="Y103" s="16">
        <f>SUMIFS(Cal_SepAssessedAdj!Y:Y,Cal_SepAssessedAdj!$E:$E,$E103,Cal_SepAssessedAdj!$F:$F,$J103,Cal_SepAssessedAdj!$G:$G,$I103)</f>
        <v>0</v>
      </c>
      <c r="Z103" s="16">
        <f>SUMIFS(Cal_SepAssessedAdj!Z:Z,Cal_SepAssessedAdj!$E:$E,$E103,Cal_SepAssessedAdj!$F:$F,$J103,Cal_SepAssessedAdj!$G:$G,$I103)</f>
        <v>0</v>
      </c>
      <c r="AA103" s="16">
        <f>SUMIFS(Cal_SepAssessedAdj!AA:AA,Cal_SepAssessedAdj!$E:$E,$E103,Cal_SepAssessedAdj!$F:$F,$J103,Cal_SepAssessedAdj!$G:$G,$I103)</f>
        <v>0</v>
      </c>
      <c r="AB103" s="16">
        <f>SUMIFS(Cal_SepAssessedAdj!AB:AB,Cal_SepAssessedAdj!$E:$E,$E103,Cal_SepAssessedAdj!$F:$F,$J103,Cal_SepAssessedAdj!$G:$G,$I103)</f>
        <v>0</v>
      </c>
      <c r="AC103" s="16">
        <f>SUMIFS(Cal_SepAssessedAdj!AC:AC,Cal_SepAssessedAdj!$E:$E,$E103,Cal_SepAssessedAdj!$F:$F,$J103,Cal_SepAssessedAdj!$G:$G,$I103)</f>
        <v>0</v>
      </c>
      <c r="AD103" s="16">
        <f>SUMIFS(Cal_SepAssessedAdj!AD:AD,Cal_SepAssessedAdj!$E:$E,$E103,Cal_SepAssessedAdj!$F:$F,$J103,Cal_SepAssessedAdj!$G:$G,$I103)</f>
        <v>0</v>
      </c>
      <c r="AE103" s="16">
        <f>SUMIFS(Cal_SepAssessedAdj!AE:AE,Cal_SepAssessedAdj!$E:$E,$E103,Cal_SepAssessedAdj!$F:$F,$J103,Cal_SepAssessedAdj!$G:$G,$I103)</f>
        <v>0</v>
      </c>
      <c r="AF103" s="16">
        <f>SUMIFS(Cal_SepAssessedAdj!AF:AF,Cal_SepAssessedAdj!$E:$E,$E103,Cal_SepAssessedAdj!$F:$F,$J103,Cal_SepAssessedAdj!$G:$G,$I103)</f>
        <v>0</v>
      </c>
      <c r="AG103" s="16">
        <f>SUMIFS(Cal_SepAssessedAdj!AG:AG,Cal_SepAssessedAdj!$E:$E,$E103,Cal_SepAssessedAdj!$F:$F,$J103,Cal_SepAssessedAdj!$G:$G,$I103)</f>
        <v>0.51063414986354105</v>
      </c>
      <c r="AH103" s="16">
        <f>SUMIFS(Cal_SepAssessedAdj!AH:AH,Cal_SepAssessedAdj!$E:$E,$E103,Cal_SepAssessedAdj!$F:$F,$J103,Cal_SepAssessedAdj!$G:$G,$I103)</f>
        <v>0.51063414986354105</v>
      </c>
      <c r="AI103" s="16">
        <f>SUMIFS(Cal_SepAssessedAdj!AI:AI,Cal_SepAssessedAdj!$E:$E,$E103,Cal_SepAssessedAdj!$F:$F,$J103,Cal_SepAssessedAdj!$G:$G,$I103)</f>
        <v>0.51063414986354105</v>
      </c>
      <c r="AJ103" s="16">
        <f>SUMIFS(Cal_SepAssessedAdj!AJ:AJ,Cal_SepAssessedAdj!$E:$E,$E103,Cal_SepAssessedAdj!$F:$F,$J103,Cal_SepAssessedAdj!$G:$G,$I103)</f>
        <v>0.51063414986354105</v>
      </c>
      <c r="AK103" s="16">
        <f>SUMIFS(Cal_SepAssessedAdj!AK:AK,Cal_SepAssessedAdj!$E:$E,$E103,Cal_SepAssessedAdj!$F:$F,$J103,Cal_SepAssessedAdj!$G:$G,$I103)</f>
        <v>0.51063414986354105</v>
      </c>
      <c r="AM103" s="55"/>
      <c r="AN103" s="78"/>
      <c r="AO103" s="78"/>
      <c r="AP103" s="55"/>
      <c r="AQ103" s="78"/>
      <c r="AR103" s="78"/>
    </row>
    <row r="104" spans="5:44">
      <c r="E104" s="51" t="s">
        <v>32</v>
      </c>
      <c r="F104" s="51" t="s">
        <v>192</v>
      </c>
      <c r="I104" s="51" t="s">
        <v>192</v>
      </c>
      <c r="J104" s="51" t="s">
        <v>166</v>
      </c>
      <c r="K104" s="79" t="str">
        <f t="shared" si="2"/>
        <v>ScRepex</v>
      </c>
      <c r="L104" s="51" t="s">
        <v>108</v>
      </c>
      <c r="R104" s="55"/>
      <c r="T104" s="16">
        <f>SUMIFS(Cal_SepAssessedAdj!T:T,Cal_SepAssessedAdj!$E:$E,$E104,Cal_SepAssessedAdj!$F:$F,$J104,Cal_SepAssessedAdj!$G:$G,$I104)</f>
        <v>0</v>
      </c>
      <c r="U104" s="16">
        <f>SUMIFS(Cal_SepAssessedAdj!U:U,Cal_SepAssessedAdj!$E:$E,$E104,Cal_SepAssessedAdj!$F:$F,$J104,Cal_SepAssessedAdj!$G:$G,$I104)</f>
        <v>0</v>
      </c>
      <c r="V104" s="16">
        <f>SUMIFS(Cal_SepAssessedAdj!V:V,Cal_SepAssessedAdj!$E:$E,$E104,Cal_SepAssessedAdj!$F:$F,$J104,Cal_SepAssessedAdj!$G:$G,$I104)</f>
        <v>0</v>
      </c>
      <c r="W104" s="16">
        <f>SUMIFS(Cal_SepAssessedAdj!W:W,Cal_SepAssessedAdj!$E:$E,$E104,Cal_SepAssessedAdj!$F:$F,$J104,Cal_SepAssessedAdj!$G:$G,$I104)</f>
        <v>0</v>
      </c>
      <c r="X104" s="16">
        <f>SUMIFS(Cal_SepAssessedAdj!X:X,Cal_SepAssessedAdj!$E:$E,$E104,Cal_SepAssessedAdj!$F:$F,$J104,Cal_SepAssessedAdj!$G:$G,$I104)</f>
        <v>0</v>
      </c>
      <c r="Y104" s="16">
        <f>SUMIFS(Cal_SepAssessedAdj!Y:Y,Cal_SepAssessedAdj!$E:$E,$E104,Cal_SepAssessedAdj!$F:$F,$J104,Cal_SepAssessedAdj!$G:$G,$I104)</f>
        <v>0</v>
      </c>
      <c r="Z104" s="16">
        <f>SUMIFS(Cal_SepAssessedAdj!Z:Z,Cal_SepAssessedAdj!$E:$E,$E104,Cal_SepAssessedAdj!$F:$F,$J104,Cal_SepAssessedAdj!$G:$G,$I104)</f>
        <v>0</v>
      </c>
      <c r="AA104" s="16">
        <f>SUMIFS(Cal_SepAssessedAdj!AA:AA,Cal_SepAssessedAdj!$E:$E,$E104,Cal_SepAssessedAdj!$F:$F,$J104,Cal_SepAssessedAdj!$G:$G,$I104)</f>
        <v>0</v>
      </c>
      <c r="AB104" s="16">
        <f>SUMIFS(Cal_SepAssessedAdj!AB:AB,Cal_SepAssessedAdj!$E:$E,$E104,Cal_SepAssessedAdj!$F:$F,$J104,Cal_SepAssessedAdj!$G:$G,$I104)</f>
        <v>0</v>
      </c>
      <c r="AC104" s="16">
        <f>SUMIFS(Cal_SepAssessedAdj!AC:AC,Cal_SepAssessedAdj!$E:$E,$E104,Cal_SepAssessedAdj!$F:$F,$J104,Cal_SepAssessedAdj!$G:$G,$I104)</f>
        <v>0</v>
      </c>
      <c r="AD104" s="16">
        <f>SUMIFS(Cal_SepAssessedAdj!AD:AD,Cal_SepAssessedAdj!$E:$E,$E104,Cal_SepAssessedAdj!$F:$F,$J104,Cal_SepAssessedAdj!$G:$G,$I104)</f>
        <v>0</v>
      </c>
      <c r="AE104" s="16">
        <f>SUMIFS(Cal_SepAssessedAdj!AE:AE,Cal_SepAssessedAdj!$E:$E,$E104,Cal_SepAssessedAdj!$F:$F,$J104,Cal_SepAssessedAdj!$G:$G,$I104)</f>
        <v>0</v>
      </c>
      <c r="AF104" s="16">
        <f>SUMIFS(Cal_SepAssessedAdj!AF:AF,Cal_SepAssessedAdj!$E:$E,$E104,Cal_SepAssessedAdj!$F:$F,$J104,Cal_SepAssessedAdj!$G:$G,$I104)</f>
        <v>0</v>
      </c>
      <c r="AG104" s="16">
        <f>SUMIFS(Cal_SepAssessedAdj!AG:AG,Cal_SepAssessedAdj!$E:$E,$E104,Cal_SepAssessedAdj!$F:$F,$J104,Cal_SepAssessedAdj!$G:$G,$I104)</f>
        <v>1.1447875341593929</v>
      </c>
      <c r="AH104" s="16">
        <f>SUMIFS(Cal_SepAssessedAdj!AH:AH,Cal_SepAssessedAdj!$E:$E,$E104,Cal_SepAssessedAdj!$F:$F,$J104,Cal_SepAssessedAdj!$G:$G,$I104)</f>
        <v>1.1447875341593929</v>
      </c>
      <c r="AI104" s="16">
        <f>SUMIFS(Cal_SepAssessedAdj!AI:AI,Cal_SepAssessedAdj!$E:$E,$E104,Cal_SepAssessedAdj!$F:$F,$J104,Cal_SepAssessedAdj!$G:$G,$I104)</f>
        <v>1.1447875341593929</v>
      </c>
      <c r="AJ104" s="16">
        <f>SUMIFS(Cal_SepAssessedAdj!AJ:AJ,Cal_SepAssessedAdj!$E:$E,$E104,Cal_SepAssessedAdj!$F:$F,$J104,Cal_SepAssessedAdj!$G:$G,$I104)</f>
        <v>1.1447875341593929</v>
      </c>
      <c r="AK104" s="16">
        <f>SUMIFS(Cal_SepAssessedAdj!AK:AK,Cal_SepAssessedAdj!$E:$E,$E104,Cal_SepAssessedAdj!$F:$F,$J104,Cal_SepAssessedAdj!$G:$G,$I104)</f>
        <v>1.1447875341593929</v>
      </c>
      <c r="AM104" s="55"/>
      <c r="AN104" s="78"/>
      <c r="AO104" s="78"/>
      <c r="AP104" s="55"/>
      <c r="AQ104" s="78"/>
      <c r="AR104" s="78"/>
    </row>
    <row r="105" spans="5:44">
      <c r="E105" s="51" t="s">
        <v>34</v>
      </c>
      <c r="F105" s="51" t="s">
        <v>192</v>
      </c>
      <c r="I105" s="51" t="s">
        <v>192</v>
      </c>
      <c r="J105" s="51" t="s">
        <v>166</v>
      </c>
      <c r="K105" s="79" t="str">
        <f t="shared" si="2"/>
        <v>SoRepex</v>
      </c>
      <c r="L105" s="51" t="s">
        <v>108</v>
      </c>
      <c r="R105" s="55"/>
      <c r="T105" s="16">
        <f>SUMIFS(Cal_SepAssessedAdj!T:T,Cal_SepAssessedAdj!$E:$E,$E105,Cal_SepAssessedAdj!$F:$F,$J105,Cal_SepAssessedAdj!$G:$G,$I105)</f>
        <v>0</v>
      </c>
      <c r="U105" s="16">
        <f>SUMIFS(Cal_SepAssessedAdj!U:U,Cal_SepAssessedAdj!$E:$E,$E105,Cal_SepAssessedAdj!$F:$F,$J105,Cal_SepAssessedAdj!$G:$G,$I105)</f>
        <v>0</v>
      </c>
      <c r="V105" s="16">
        <f>SUMIFS(Cal_SepAssessedAdj!V:V,Cal_SepAssessedAdj!$E:$E,$E105,Cal_SepAssessedAdj!$F:$F,$J105,Cal_SepAssessedAdj!$G:$G,$I105)</f>
        <v>0</v>
      </c>
      <c r="W105" s="16">
        <f>SUMIFS(Cal_SepAssessedAdj!W:W,Cal_SepAssessedAdj!$E:$E,$E105,Cal_SepAssessedAdj!$F:$F,$J105,Cal_SepAssessedAdj!$G:$G,$I105)</f>
        <v>0</v>
      </c>
      <c r="X105" s="16">
        <f>SUMIFS(Cal_SepAssessedAdj!X:X,Cal_SepAssessedAdj!$E:$E,$E105,Cal_SepAssessedAdj!$F:$F,$J105,Cal_SepAssessedAdj!$G:$G,$I105)</f>
        <v>0</v>
      </c>
      <c r="Y105" s="16">
        <f>SUMIFS(Cal_SepAssessedAdj!Y:Y,Cal_SepAssessedAdj!$E:$E,$E105,Cal_SepAssessedAdj!$F:$F,$J105,Cal_SepAssessedAdj!$G:$G,$I105)</f>
        <v>0</v>
      </c>
      <c r="Z105" s="16">
        <f>SUMIFS(Cal_SepAssessedAdj!Z:Z,Cal_SepAssessedAdj!$E:$E,$E105,Cal_SepAssessedAdj!$F:$F,$J105,Cal_SepAssessedAdj!$G:$G,$I105)</f>
        <v>0</v>
      </c>
      <c r="AA105" s="16">
        <f>SUMIFS(Cal_SepAssessedAdj!AA:AA,Cal_SepAssessedAdj!$E:$E,$E105,Cal_SepAssessedAdj!$F:$F,$J105,Cal_SepAssessedAdj!$G:$G,$I105)</f>
        <v>0</v>
      </c>
      <c r="AB105" s="16">
        <f>SUMIFS(Cal_SepAssessedAdj!AB:AB,Cal_SepAssessedAdj!$E:$E,$E105,Cal_SepAssessedAdj!$F:$F,$J105,Cal_SepAssessedAdj!$G:$G,$I105)</f>
        <v>0</v>
      </c>
      <c r="AC105" s="16">
        <f>SUMIFS(Cal_SepAssessedAdj!AC:AC,Cal_SepAssessedAdj!$E:$E,$E105,Cal_SepAssessedAdj!$F:$F,$J105,Cal_SepAssessedAdj!$G:$G,$I105)</f>
        <v>0</v>
      </c>
      <c r="AD105" s="16">
        <f>SUMIFS(Cal_SepAssessedAdj!AD:AD,Cal_SepAssessedAdj!$E:$E,$E105,Cal_SepAssessedAdj!$F:$F,$J105,Cal_SepAssessedAdj!$G:$G,$I105)</f>
        <v>0</v>
      </c>
      <c r="AE105" s="16">
        <f>SUMIFS(Cal_SepAssessedAdj!AE:AE,Cal_SepAssessedAdj!$E:$E,$E105,Cal_SepAssessedAdj!$F:$F,$J105,Cal_SepAssessedAdj!$G:$G,$I105)</f>
        <v>0</v>
      </c>
      <c r="AF105" s="16">
        <f>SUMIFS(Cal_SepAssessedAdj!AF:AF,Cal_SepAssessedAdj!$E:$E,$E105,Cal_SepAssessedAdj!$F:$F,$J105,Cal_SepAssessedAdj!$G:$G,$I105)</f>
        <v>0</v>
      </c>
      <c r="AG105" s="16">
        <f>SUMIFS(Cal_SepAssessedAdj!AG:AG,Cal_SepAssessedAdj!$E:$E,$E105,Cal_SepAssessedAdj!$F:$F,$J105,Cal_SepAssessedAdj!$G:$G,$I105)</f>
        <v>6.996193990855657</v>
      </c>
      <c r="AH105" s="16">
        <f>SUMIFS(Cal_SepAssessedAdj!AH:AH,Cal_SepAssessedAdj!$E:$E,$E105,Cal_SepAssessedAdj!$F:$F,$J105,Cal_SepAssessedAdj!$G:$G,$I105)</f>
        <v>6.996193990855657</v>
      </c>
      <c r="AI105" s="16">
        <f>SUMIFS(Cal_SepAssessedAdj!AI:AI,Cal_SepAssessedAdj!$E:$E,$E105,Cal_SepAssessedAdj!$F:$F,$J105,Cal_SepAssessedAdj!$G:$G,$I105)</f>
        <v>6.996193990855657</v>
      </c>
      <c r="AJ105" s="16">
        <f>SUMIFS(Cal_SepAssessedAdj!AJ:AJ,Cal_SepAssessedAdj!$E:$E,$E105,Cal_SepAssessedAdj!$F:$F,$J105,Cal_SepAssessedAdj!$G:$G,$I105)</f>
        <v>6.996193990855657</v>
      </c>
      <c r="AK105" s="16">
        <f>SUMIFS(Cal_SepAssessedAdj!AK:AK,Cal_SepAssessedAdj!$E:$E,$E105,Cal_SepAssessedAdj!$F:$F,$J105,Cal_SepAssessedAdj!$G:$G,$I105)</f>
        <v>6.996193990855657</v>
      </c>
      <c r="AM105" s="55"/>
      <c r="AN105" s="78"/>
      <c r="AO105" s="78"/>
      <c r="AP105" s="55"/>
      <c r="AQ105" s="78"/>
      <c r="AR105" s="78"/>
    </row>
    <row r="106" spans="5:44">
      <c r="E106" s="51" t="s">
        <v>36</v>
      </c>
      <c r="F106" s="51" t="s">
        <v>192</v>
      </c>
      <c r="I106" s="51" t="s">
        <v>192</v>
      </c>
      <c r="J106" s="51" t="s">
        <v>166</v>
      </c>
      <c r="K106" s="79" t="str">
        <f t="shared" si="2"/>
        <v>WWURepex</v>
      </c>
      <c r="L106" s="51" t="s">
        <v>108</v>
      </c>
      <c r="R106" s="55"/>
      <c r="T106" s="16">
        <f>SUMIFS(Cal_SepAssessedAdj!T:T,Cal_SepAssessedAdj!$E:$E,$E106,Cal_SepAssessedAdj!$F:$F,$J106,Cal_SepAssessedAdj!$G:$G,$I106)</f>
        <v>0</v>
      </c>
      <c r="U106" s="16">
        <f>SUMIFS(Cal_SepAssessedAdj!U:U,Cal_SepAssessedAdj!$E:$E,$E106,Cal_SepAssessedAdj!$F:$F,$J106,Cal_SepAssessedAdj!$G:$G,$I106)</f>
        <v>0</v>
      </c>
      <c r="V106" s="16">
        <f>SUMIFS(Cal_SepAssessedAdj!V:V,Cal_SepAssessedAdj!$E:$E,$E106,Cal_SepAssessedAdj!$F:$F,$J106,Cal_SepAssessedAdj!$G:$G,$I106)</f>
        <v>0</v>
      </c>
      <c r="W106" s="16">
        <f>SUMIFS(Cal_SepAssessedAdj!W:W,Cal_SepAssessedAdj!$E:$E,$E106,Cal_SepAssessedAdj!$F:$F,$J106,Cal_SepAssessedAdj!$G:$G,$I106)</f>
        <v>0</v>
      </c>
      <c r="X106" s="16">
        <f>SUMIFS(Cal_SepAssessedAdj!X:X,Cal_SepAssessedAdj!$E:$E,$E106,Cal_SepAssessedAdj!$F:$F,$J106,Cal_SepAssessedAdj!$G:$G,$I106)</f>
        <v>0</v>
      </c>
      <c r="Y106" s="16">
        <f>SUMIFS(Cal_SepAssessedAdj!Y:Y,Cal_SepAssessedAdj!$E:$E,$E106,Cal_SepAssessedAdj!$F:$F,$J106,Cal_SepAssessedAdj!$G:$G,$I106)</f>
        <v>0</v>
      </c>
      <c r="Z106" s="16">
        <f>SUMIFS(Cal_SepAssessedAdj!Z:Z,Cal_SepAssessedAdj!$E:$E,$E106,Cal_SepAssessedAdj!$F:$F,$J106,Cal_SepAssessedAdj!$G:$G,$I106)</f>
        <v>0</v>
      </c>
      <c r="AA106" s="16">
        <f>SUMIFS(Cal_SepAssessedAdj!AA:AA,Cal_SepAssessedAdj!$E:$E,$E106,Cal_SepAssessedAdj!$F:$F,$J106,Cal_SepAssessedAdj!$G:$G,$I106)</f>
        <v>0</v>
      </c>
      <c r="AB106" s="16">
        <f>SUMIFS(Cal_SepAssessedAdj!AB:AB,Cal_SepAssessedAdj!$E:$E,$E106,Cal_SepAssessedAdj!$F:$F,$J106,Cal_SepAssessedAdj!$G:$G,$I106)</f>
        <v>0</v>
      </c>
      <c r="AC106" s="16">
        <f>SUMIFS(Cal_SepAssessedAdj!AC:AC,Cal_SepAssessedAdj!$E:$E,$E106,Cal_SepAssessedAdj!$F:$F,$J106,Cal_SepAssessedAdj!$G:$G,$I106)</f>
        <v>0</v>
      </c>
      <c r="AD106" s="16">
        <f>SUMIFS(Cal_SepAssessedAdj!AD:AD,Cal_SepAssessedAdj!$E:$E,$E106,Cal_SepAssessedAdj!$F:$F,$J106,Cal_SepAssessedAdj!$G:$G,$I106)</f>
        <v>0</v>
      </c>
      <c r="AE106" s="16">
        <f>SUMIFS(Cal_SepAssessedAdj!AE:AE,Cal_SepAssessedAdj!$E:$E,$E106,Cal_SepAssessedAdj!$F:$F,$J106,Cal_SepAssessedAdj!$G:$G,$I106)</f>
        <v>0</v>
      </c>
      <c r="AF106" s="16">
        <f>SUMIFS(Cal_SepAssessedAdj!AF:AF,Cal_SepAssessedAdj!$E:$E,$E106,Cal_SepAssessedAdj!$F:$F,$J106,Cal_SepAssessedAdj!$G:$G,$I106)</f>
        <v>0</v>
      </c>
      <c r="AG106" s="16">
        <f>SUMIFS(Cal_SepAssessedAdj!AG:AG,Cal_SepAssessedAdj!$E:$E,$E106,Cal_SepAssessedAdj!$F:$F,$J106,Cal_SepAssessedAdj!$G:$G,$I106)</f>
        <v>0.37768888566597991</v>
      </c>
      <c r="AH106" s="16">
        <f>SUMIFS(Cal_SepAssessedAdj!AH:AH,Cal_SepAssessedAdj!$E:$E,$E106,Cal_SepAssessedAdj!$F:$F,$J106,Cal_SepAssessedAdj!$G:$G,$I106)</f>
        <v>0.37768888566597991</v>
      </c>
      <c r="AI106" s="16">
        <f>SUMIFS(Cal_SepAssessedAdj!AI:AI,Cal_SepAssessedAdj!$E:$E,$E106,Cal_SepAssessedAdj!$F:$F,$J106,Cal_SepAssessedAdj!$G:$G,$I106)</f>
        <v>0.37768888566597991</v>
      </c>
      <c r="AJ106" s="16">
        <f>SUMIFS(Cal_SepAssessedAdj!AJ:AJ,Cal_SepAssessedAdj!$E:$E,$E106,Cal_SepAssessedAdj!$F:$F,$J106,Cal_SepAssessedAdj!$G:$G,$I106)</f>
        <v>0.37768888566597991</v>
      </c>
      <c r="AK106" s="16">
        <f>SUMIFS(Cal_SepAssessedAdj!AK:AK,Cal_SepAssessedAdj!$E:$E,$E106,Cal_SepAssessedAdj!$F:$F,$J106,Cal_SepAssessedAdj!$G:$G,$I106)</f>
        <v>0.37768888566597991</v>
      </c>
      <c r="AM106" s="55"/>
      <c r="AN106" s="78"/>
      <c r="AO106" s="78"/>
      <c r="AP106" s="55"/>
      <c r="AQ106" s="78"/>
      <c r="AR106" s="78"/>
    </row>
    <row r="107" spans="5:44">
      <c r="E107" s="51" t="s">
        <v>21</v>
      </c>
      <c r="F107" s="51" t="s">
        <v>175</v>
      </c>
      <c r="I107" s="51" t="s">
        <v>176</v>
      </c>
      <c r="J107" s="51" t="s">
        <v>331</v>
      </c>
      <c r="K107" s="79" t="str">
        <f t="shared" ref="K107:K114" si="3">E107&amp;""&amp;I107</f>
        <v>EoETotal Work Management</v>
      </c>
      <c r="L107" s="51" t="s">
        <v>108</v>
      </c>
      <c r="R107" s="55"/>
      <c r="T107" s="16">
        <f>SUMIFS(Cal_SepAssessedAdj!T:T,Cal_SepAssessedAdj!$E:$E,$E107,Cal_SepAssessedAdj!$F:$F,$J107,Cal_SepAssessedAdj!$G:$G,$I107)</f>
        <v>0</v>
      </c>
      <c r="U107" s="16">
        <f>SUMIFS(Cal_SepAssessedAdj!U:U,Cal_SepAssessedAdj!$E:$E,$E107,Cal_SepAssessedAdj!$F:$F,$J107,Cal_SepAssessedAdj!$G:$G,$I107)</f>
        <v>0</v>
      </c>
      <c r="V107" s="16">
        <f>SUMIFS(Cal_SepAssessedAdj!V:V,Cal_SepAssessedAdj!$E:$E,$E107,Cal_SepAssessedAdj!$F:$F,$J107,Cal_SepAssessedAdj!$G:$G,$I107)</f>
        <v>0</v>
      </c>
      <c r="W107" s="16">
        <f>SUMIFS(Cal_SepAssessedAdj!W:W,Cal_SepAssessedAdj!$E:$E,$E107,Cal_SepAssessedAdj!$F:$F,$J107,Cal_SepAssessedAdj!$G:$G,$I107)</f>
        <v>0</v>
      </c>
      <c r="X107" s="16">
        <f>SUMIFS(Cal_SepAssessedAdj!X:X,Cal_SepAssessedAdj!$E:$E,$E107,Cal_SepAssessedAdj!$F:$F,$J107,Cal_SepAssessedAdj!$G:$G,$I107)</f>
        <v>0</v>
      </c>
      <c r="Y107" s="16">
        <f>SUMIFS(Cal_SepAssessedAdj!Y:Y,Cal_SepAssessedAdj!$E:$E,$E107,Cal_SepAssessedAdj!$F:$F,$J107,Cal_SepAssessedAdj!$G:$G,$I107)</f>
        <v>0</v>
      </c>
      <c r="Z107" s="16">
        <f>SUMIFS(Cal_SepAssessedAdj!Z:Z,Cal_SepAssessedAdj!$E:$E,$E107,Cal_SepAssessedAdj!$F:$F,$J107,Cal_SepAssessedAdj!$G:$G,$I107)</f>
        <v>0</v>
      </c>
      <c r="AA107" s="16">
        <f>SUMIFS(Cal_SepAssessedAdj!AA:AA,Cal_SepAssessedAdj!$E:$E,$E107,Cal_SepAssessedAdj!$F:$F,$J107,Cal_SepAssessedAdj!$G:$G,$I107)</f>
        <v>0</v>
      </c>
      <c r="AB107" s="16">
        <f>SUMIFS(Cal_SepAssessedAdj!AB:AB,Cal_SepAssessedAdj!$E:$E,$E107,Cal_SepAssessedAdj!$F:$F,$J107,Cal_SepAssessedAdj!$G:$G,$I107)</f>
        <v>0</v>
      </c>
      <c r="AC107" s="16">
        <f>SUMIFS(Cal_SepAssessedAdj!AC:AC,Cal_SepAssessedAdj!$E:$E,$E107,Cal_SepAssessedAdj!$F:$F,$J107,Cal_SepAssessedAdj!$G:$G,$I107)</f>
        <v>0</v>
      </c>
      <c r="AD107" s="16">
        <f>SUMIFS(Cal_SepAssessedAdj!AD:AD,Cal_SepAssessedAdj!$E:$E,$E107,Cal_SepAssessedAdj!$F:$F,$J107,Cal_SepAssessedAdj!$G:$G,$I107)</f>
        <v>0</v>
      </c>
      <c r="AE107" s="16">
        <f>SUMIFS(Cal_SepAssessedAdj!AE:AE,Cal_SepAssessedAdj!$E:$E,$E107,Cal_SepAssessedAdj!$F:$F,$J107,Cal_SepAssessedAdj!$G:$G,$I107)</f>
        <v>0</v>
      </c>
      <c r="AF107" s="16">
        <f>SUMIFS(Cal_SepAssessedAdj!AF:AF,Cal_SepAssessedAdj!$E:$E,$E107,Cal_SepAssessedAdj!$F:$F,$J107,Cal_SepAssessedAdj!$G:$G,$I107)</f>
        <v>0</v>
      </c>
      <c r="AG107" s="16">
        <f>SUMIFS(Cal_SepAssessedAdj!AG:AG,Cal_SepAssessedAdj!$E:$E,$E107,Cal_SepAssessedAdj!$F:$F,$J107,Cal_SepAssessedAdj!$G:$G,$I107)</f>
        <v>0.23231736572308778</v>
      </c>
      <c r="AH107" s="16">
        <f>SUMIFS(Cal_SepAssessedAdj!AH:AH,Cal_SepAssessedAdj!$E:$E,$E107,Cal_SepAssessedAdj!$F:$F,$J107,Cal_SepAssessedAdj!$G:$G,$I107)</f>
        <v>0.22333327707703435</v>
      </c>
      <c r="AI107" s="16">
        <f>SUMIFS(Cal_SepAssessedAdj!AI:AI,Cal_SepAssessedAdj!$E:$E,$E107,Cal_SepAssessedAdj!$F:$F,$J107,Cal_SepAssessedAdj!$G:$G,$I107)</f>
        <v>0.21425302963077761</v>
      </c>
      <c r="AJ107" s="16">
        <f>SUMIFS(Cal_SepAssessedAdj!AJ:AJ,Cal_SepAssessedAdj!$E:$E,$E107,Cal_SepAssessedAdj!$F:$F,$J107,Cal_SepAssessedAdj!$G:$G,$I107)</f>
        <v>0.21532967802088201</v>
      </c>
      <c r="AK107" s="16">
        <f>SUMIFS(Cal_SepAssessedAdj!AK:AK,Cal_SepAssessedAdj!$E:$E,$E107,Cal_SepAssessedAdj!$F:$F,$J107,Cal_SepAssessedAdj!$G:$G,$I107)</f>
        <v>0.2061064159089562</v>
      </c>
      <c r="AM107" s="55"/>
      <c r="AN107" s="78"/>
      <c r="AO107" s="78"/>
      <c r="AP107" s="55"/>
      <c r="AQ107" s="78"/>
      <c r="AR107" s="78"/>
    </row>
    <row r="108" spans="5:44">
      <c r="E108" s="51" t="s">
        <v>24</v>
      </c>
      <c r="F108" s="51" t="s">
        <v>175</v>
      </c>
      <c r="I108" s="51" t="s">
        <v>176</v>
      </c>
      <c r="J108" s="51" t="s">
        <v>331</v>
      </c>
      <c r="K108" s="79" t="str">
        <f t="shared" si="3"/>
        <v>LonTotal Work Management</v>
      </c>
      <c r="L108" s="51" t="s">
        <v>108</v>
      </c>
      <c r="R108" s="55"/>
      <c r="T108" s="16">
        <f>SUMIFS(Cal_SepAssessedAdj!T:T,Cal_SepAssessedAdj!$E:$E,$E108,Cal_SepAssessedAdj!$F:$F,$J108,Cal_SepAssessedAdj!$G:$G,$I108)</f>
        <v>0</v>
      </c>
      <c r="U108" s="16">
        <f>SUMIFS(Cal_SepAssessedAdj!U:U,Cal_SepAssessedAdj!$E:$E,$E108,Cal_SepAssessedAdj!$F:$F,$J108,Cal_SepAssessedAdj!$G:$G,$I108)</f>
        <v>0</v>
      </c>
      <c r="V108" s="16">
        <f>SUMIFS(Cal_SepAssessedAdj!V:V,Cal_SepAssessedAdj!$E:$E,$E108,Cal_SepAssessedAdj!$F:$F,$J108,Cal_SepAssessedAdj!$G:$G,$I108)</f>
        <v>0</v>
      </c>
      <c r="W108" s="16">
        <f>SUMIFS(Cal_SepAssessedAdj!W:W,Cal_SepAssessedAdj!$E:$E,$E108,Cal_SepAssessedAdj!$F:$F,$J108,Cal_SepAssessedAdj!$G:$G,$I108)</f>
        <v>0</v>
      </c>
      <c r="X108" s="16">
        <f>SUMIFS(Cal_SepAssessedAdj!X:X,Cal_SepAssessedAdj!$E:$E,$E108,Cal_SepAssessedAdj!$F:$F,$J108,Cal_SepAssessedAdj!$G:$G,$I108)</f>
        <v>0</v>
      </c>
      <c r="Y108" s="16">
        <f>SUMIFS(Cal_SepAssessedAdj!Y:Y,Cal_SepAssessedAdj!$E:$E,$E108,Cal_SepAssessedAdj!$F:$F,$J108,Cal_SepAssessedAdj!$G:$G,$I108)</f>
        <v>0</v>
      </c>
      <c r="Z108" s="16">
        <f>SUMIFS(Cal_SepAssessedAdj!Z:Z,Cal_SepAssessedAdj!$E:$E,$E108,Cal_SepAssessedAdj!$F:$F,$J108,Cal_SepAssessedAdj!$G:$G,$I108)</f>
        <v>0</v>
      </c>
      <c r="AA108" s="16">
        <f>SUMIFS(Cal_SepAssessedAdj!AA:AA,Cal_SepAssessedAdj!$E:$E,$E108,Cal_SepAssessedAdj!$F:$F,$J108,Cal_SepAssessedAdj!$G:$G,$I108)</f>
        <v>0</v>
      </c>
      <c r="AB108" s="16">
        <f>SUMIFS(Cal_SepAssessedAdj!AB:AB,Cal_SepAssessedAdj!$E:$E,$E108,Cal_SepAssessedAdj!$F:$F,$J108,Cal_SepAssessedAdj!$G:$G,$I108)</f>
        <v>0</v>
      </c>
      <c r="AC108" s="16">
        <f>SUMIFS(Cal_SepAssessedAdj!AC:AC,Cal_SepAssessedAdj!$E:$E,$E108,Cal_SepAssessedAdj!$F:$F,$J108,Cal_SepAssessedAdj!$G:$G,$I108)</f>
        <v>0</v>
      </c>
      <c r="AD108" s="16">
        <f>SUMIFS(Cal_SepAssessedAdj!AD:AD,Cal_SepAssessedAdj!$E:$E,$E108,Cal_SepAssessedAdj!$F:$F,$J108,Cal_SepAssessedAdj!$G:$G,$I108)</f>
        <v>0</v>
      </c>
      <c r="AE108" s="16">
        <f>SUMIFS(Cal_SepAssessedAdj!AE:AE,Cal_SepAssessedAdj!$E:$E,$E108,Cal_SepAssessedAdj!$F:$F,$J108,Cal_SepAssessedAdj!$G:$G,$I108)</f>
        <v>0</v>
      </c>
      <c r="AF108" s="16">
        <f>SUMIFS(Cal_SepAssessedAdj!AF:AF,Cal_SepAssessedAdj!$E:$E,$E108,Cal_SepAssessedAdj!$F:$F,$J108,Cal_SepAssessedAdj!$G:$G,$I108)</f>
        <v>0</v>
      </c>
      <c r="AG108" s="16">
        <f>SUMIFS(Cal_SepAssessedAdj!AG:AG,Cal_SepAssessedAdj!$E:$E,$E108,Cal_SepAssessedAdj!$F:$F,$J108,Cal_SepAssessedAdj!$G:$G,$I108)</f>
        <v>0.23231736572308778</v>
      </c>
      <c r="AH108" s="16">
        <f>SUMIFS(Cal_SepAssessedAdj!AH:AH,Cal_SepAssessedAdj!$E:$E,$E108,Cal_SepAssessedAdj!$F:$F,$J108,Cal_SepAssessedAdj!$G:$G,$I108)</f>
        <v>0.22333327707703435</v>
      </c>
      <c r="AI108" s="16">
        <f>SUMIFS(Cal_SepAssessedAdj!AI:AI,Cal_SepAssessedAdj!$E:$E,$E108,Cal_SepAssessedAdj!$F:$F,$J108,Cal_SepAssessedAdj!$G:$G,$I108)</f>
        <v>0.21425302963077761</v>
      </c>
      <c r="AJ108" s="16">
        <f>SUMIFS(Cal_SepAssessedAdj!AJ:AJ,Cal_SepAssessedAdj!$E:$E,$E108,Cal_SepAssessedAdj!$F:$F,$J108,Cal_SepAssessedAdj!$G:$G,$I108)</f>
        <v>0.21532967802088201</v>
      </c>
      <c r="AK108" s="16">
        <f>SUMIFS(Cal_SepAssessedAdj!AK:AK,Cal_SepAssessedAdj!$E:$E,$E108,Cal_SepAssessedAdj!$F:$F,$J108,Cal_SepAssessedAdj!$G:$G,$I108)</f>
        <v>0.2061064159089562</v>
      </c>
      <c r="AM108" s="55"/>
      <c r="AN108" s="78"/>
      <c r="AO108" s="78"/>
      <c r="AP108" s="55"/>
      <c r="AQ108" s="78"/>
      <c r="AR108" s="78"/>
    </row>
    <row r="109" spans="5:44">
      <c r="E109" s="51" t="s">
        <v>26</v>
      </c>
      <c r="F109" s="51" t="s">
        <v>175</v>
      </c>
      <c r="I109" s="51" t="s">
        <v>176</v>
      </c>
      <c r="J109" s="51" t="s">
        <v>331</v>
      </c>
      <c r="K109" s="79" t="str">
        <f t="shared" si="3"/>
        <v>NWTotal Work Management</v>
      </c>
      <c r="L109" s="51" t="s">
        <v>108</v>
      </c>
      <c r="R109" s="55"/>
      <c r="T109" s="16">
        <f>SUMIFS(Cal_SepAssessedAdj!T:T,Cal_SepAssessedAdj!$E:$E,$E109,Cal_SepAssessedAdj!$F:$F,$J109,Cal_SepAssessedAdj!$G:$G,$I109)</f>
        <v>0</v>
      </c>
      <c r="U109" s="16">
        <f>SUMIFS(Cal_SepAssessedAdj!U:U,Cal_SepAssessedAdj!$E:$E,$E109,Cal_SepAssessedAdj!$F:$F,$J109,Cal_SepAssessedAdj!$G:$G,$I109)</f>
        <v>0</v>
      </c>
      <c r="V109" s="16">
        <f>SUMIFS(Cal_SepAssessedAdj!V:V,Cal_SepAssessedAdj!$E:$E,$E109,Cal_SepAssessedAdj!$F:$F,$J109,Cal_SepAssessedAdj!$G:$G,$I109)</f>
        <v>0</v>
      </c>
      <c r="W109" s="16">
        <f>SUMIFS(Cal_SepAssessedAdj!W:W,Cal_SepAssessedAdj!$E:$E,$E109,Cal_SepAssessedAdj!$F:$F,$J109,Cal_SepAssessedAdj!$G:$G,$I109)</f>
        <v>0</v>
      </c>
      <c r="X109" s="16">
        <f>SUMIFS(Cal_SepAssessedAdj!X:X,Cal_SepAssessedAdj!$E:$E,$E109,Cal_SepAssessedAdj!$F:$F,$J109,Cal_SepAssessedAdj!$G:$G,$I109)</f>
        <v>0</v>
      </c>
      <c r="Y109" s="16">
        <f>SUMIFS(Cal_SepAssessedAdj!Y:Y,Cal_SepAssessedAdj!$E:$E,$E109,Cal_SepAssessedAdj!$F:$F,$J109,Cal_SepAssessedAdj!$G:$G,$I109)</f>
        <v>0</v>
      </c>
      <c r="Z109" s="16">
        <f>SUMIFS(Cal_SepAssessedAdj!Z:Z,Cal_SepAssessedAdj!$E:$E,$E109,Cal_SepAssessedAdj!$F:$F,$J109,Cal_SepAssessedAdj!$G:$G,$I109)</f>
        <v>0</v>
      </c>
      <c r="AA109" s="16">
        <f>SUMIFS(Cal_SepAssessedAdj!AA:AA,Cal_SepAssessedAdj!$E:$E,$E109,Cal_SepAssessedAdj!$F:$F,$J109,Cal_SepAssessedAdj!$G:$G,$I109)</f>
        <v>0</v>
      </c>
      <c r="AB109" s="16">
        <f>SUMIFS(Cal_SepAssessedAdj!AB:AB,Cal_SepAssessedAdj!$E:$E,$E109,Cal_SepAssessedAdj!$F:$F,$J109,Cal_SepAssessedAdj!$G:$G,$I109)</f>
        <v>0</v>
      </c>
      <c r="AC109" s="16">
        <f>SUMIFS(Cal_SepAssessedAdj!AC:AC,Cal_SepAssessedAdj!$E:$E,$E109,Cal_SepAssessedAdj!$F:$F,$J109,Cal_SepAssessedAdj!$G:$G,$I109)</f>
        <v>0</v>
      </c>
      <c r="AD109" s="16">
        <f>SUMIFS(Cal_SepAssessedAdj!AD:AD,Cal_SepAssessedAdj!$E:$E,$E109,Cal_SepAssessedAdj!$F:$F,$J109,Cal_SepAssessedAdj!$G:$G,$I109)</f>
        <v>0</v>
      </c>
      <c r="AE109" s="16">
        <f>SUMIFS(Cal_SepAssessedAdj!AE:AE,Cal_SepAssessedAdj!$E:$E,$E109,Cal_SepAssessedAdj!$F:$F,$J109,Cal_SepAssessedAdj!$G:$G,$I109)</f>
        <v>0</v>
      </c>
      <c r="AF109" s="16">
        <f>SUMIFS(Cal_SepAssessedAdj!AF:AF,Cal_SepAssessedAdj!$E:$E,$E109,Cal_SepAssessedAdj!$F:$F,$J109,Cal_SepAssessedAdj!$G:$G,$I109)</f>
        <v>0</v>
      </c>
      <c r="AG109" s="16">
        <f>SUMIFS(Cal_SepAssessedAdj!AG:AG,Cal_SepAssessedAdj!$E:$E,$E109,Cal_SepAssessedAdj!$F:$F,$J109,Cal_SepAssessedAdj!$G:$G,$I109)</f>
        <v>0.23231736572308778</v>
      </c>
      <c r="AH109" s="16">
        <f>SUMIFS(Cal_SepAssessedAdj!AH:AH,Cal_SepAssessedAdj!$E:$E,$E109,Cal_SepAssessedAdj!$F:$F,$J109,Cal_SepAssessedAdj!$G:$G,$I109)</f>
        <v>0.22333327707703435</v>
      </c>
      <c r="AI109" s="16">
        <f>SUMIFS(Cal_SepAssessedAdj!AI:AI,Cal_SepAssessedAdj!$E:$E,$E109,Cal_SepAssessedAdj!$F:$F,$J109,Cal_SepAssessedAdj!$G:$G,$I109)</f>
        <v>0.21425302963077761</v>
      </c>
      <c r="AJ109" s="16">
        <f>SUMIFS(Cal_SepAssessedAdj!AJ:AJ,Cal_SepAssessedAdj!$E:$E,$E109,Cal_SepAssessedAdj!$F:$F,$J109,Cal_SepAssessedAdj!$G:$G,$I109)</f>
        <v>0.21532967802088201</v>
      </c>
      <c r="AK109" s="16">
        <f>SUMIFS(Cal_SepAssessedAdj!AK:AK,Cal_SepAssessedAdj!$E:$E,$E109,Cal_SepAssessedAdj!$F:$F,$J109,Cal_SepAssessedAdj!$G:$G,$I109)</f>
        <v>0.2061064159089562</v>
      </c>
      <c r="AM109" s="55"/>
      <c r="AN109" s="78"/>
      <c r="AO109" s="78"/>
      <c r="AP109" s="55"/>
      <c r="AQ109" s="78"/>
      <c r="AR109" s="78"/>
    </row>
    <row r="110" spans="5:44">
      <c r="E110" s="51" t="s">
        <v>28</v>
      </c>
      <c r="F110" s="51" t="s">
        <v>175</v>
      </c>
      <c r="I110" s="51" t="s">
        <v>176</v>
      </c>
      <c r="J110" s="51" t="s">
        <v>331</v>
      </c>
      <c r="K110" s="79" t="str">
        <f t="shared" si="3"/>
        <v>WMTotal Work Management</v>
      </c>
      <c r="L110" s="51" t="s">
        <v>108</v>
      </c>
      <c r="R110" s="55"/>
      <c r="T110" s="16">
        <f>SUMIFS(Cal_SepAssessedAdj!T:T,Cal_SepAssessedAdj!$E:$E,$E110,Cal_SepAssessedAdj!$F:$F,$J110,Cal_SepAssessedAdj!$G:$G,$I110)</f>
        <v>0</v>
      </c>
      <c r="U110" s="16">
        <f>SUMIFS(Cal_SepAssessedAdj!U:U,Cal_SepAssessedAdj!$E:$E,$E110,Cal_SepAssessedAdj!$F:$F,$J110,Cal_SepAssessedAdj!$G:$G,$I110)</f>
        <v>0</v>
      </c>
      <c r="V110" s="16">
        <f>SUMIFS(Cal_SepAssessedAdj!V:V,Cal_SepAssessedAdj!$E:$E,$E110,Cal_SepAssessedAdj!$F:$F,$J110,Cal_SepAssessedAdj!$G:$G,$I110)</f>
        <v>0</v>
      </c>
      <c r="W110" s="16">
        <f>SUMIFS(Cal_SepAssessedAdj!W:W,Cal_SepAssessedAdj!$E:$E,$E110,Cal_SepAssessedAdj!$F:$F,$J110,Cal_SepAssessedAdj!$G:$G,$I110)</f>
        <v>0</v>
      </c>
      <c r="X110" s="16">
        <f>SUMIFS(Cal_SepAssessedAdj!X:X,Cal_SepAssessedAdj!$E:$E,$E110,Cal_SepAssessedAdj!$F:$F,$J110,Cal_SepAssessedAdj!$G:$G,$I110)</f>
        <v>0</v>
      </c>
      <c r="Y110" s="16">
        <f>SUMIFS(Cal_SepAssessedAdj!Y:Y,Cal_SepAssessedAdj!$E:$E,$E110,Cal_SepAssessedAdj!$F:$F,$J110,Cal_SepAssessedAdj!$G:$G,$I110)</f>
        <v>0</v>
      </c>
      <c r="Z110" s="16">
        <f>SUMIFS(Cal_SepAssessedAdj!Z:Z,Cal_SepAssessedAdj!$E:$E,$E110,Cal_SepAssessedAdj!$F:$F,$J110,Cal_SepAssessedAdj!$G:$G,$I110)</f>
        <v>0</v>
      </c>
      <c r="AA110" s="16">
        <f>SUMIFS(Cal_SepAssessedAdj!AA:AA,Cal_SepAssessedAdj!$E:$E,$E110,Cal_SepAssessedAdj!$F:$F,$J110,Cal_SepAssessedAdj!$G:$G,$I110)</f>
        <v>0</v>
      </c>
      <c r="AB110" s="16">
        <f>SUMIFS(Cal_SepAssessedAdj!AB:AB,Cal_SepAssessedAdj!$E:$E,$E110,Cal_SepAssessedAdj!$F:$F,$J110,Cal_SepAssessedAdj!$G:$G,$I110)</f>
        <v>0</v>
      </c>
      <c r="AC110" s="16">
        <f>SUMIFS(Cal_SepAssessedAdj!AC:AC,Cal_SepAssessedAdj!$E:$E,$E110,Cal_SepAssessedAdj!$F:$F,$J110,Cal_SepAssessedAdj!$G:$G,$I110)</f>
        <v>0</v>
      </c>
      <c r="AD110" s="16">
        <f>SUMIFS(Cal_SepAssessedAdj!AD:AD,Cal_SepAssessedAdj!$E:$E,$E110,Cal_SepAssessedAdj!$F:$F,$J110,Cal_SepAssessedAdj!$G:$G,$I110)</f>
        <v>0</v>
      </c>
      <c r="AE110" s="16">
        <f>SUMIFS(Cal_SepAssessedAdj!AE:AE,Cal_SepAssessedAdj!$E:$E,$E110,Cal_SepAssessedAdj!$F:$F,$J110,Cal_SepAssessedAdj!$G:$G,$I110)</f>
        <v>0</v>
      </c>
      <c r="AF110" s="16">
        <f>SUMIFS(Cal_SepAssessedAdj!AF:AF,Cal_SepAssessedAdj!$E:$E,$E110,Cal_SepAssessedAdj!$F:$F,$J110,Cal_SepAssessedAdj!$G:$G,$I110)</f>
        <v>0</v>
      </c>
      <c r="AG110" s="16">
        <f>SUMIFS(Cal_SepAssessedAdj!AG:AG,Cal_SepAssessedAdj!$E:$E,$E110,Cal_SepAssessedAdj!$F:$F,$J110,Cal_SepAssessedAdj!$G:$G,$I110)</f>
        <v>0.23231736572308778</v>
      </c>
      <c r="AH110" s="16">
        <f>SUMIFS(Cal_SepAssessedAdj!AH:AH,Cal_SepAssessedAdj!$E:$E,$E110,Cal_SepAssessedAdj!$F:$F,$J110,Cal_SepAssessedAdj!$G:$G,$I110)</f>
        <v>0.22333327707703435</v>
      </c>
      <c r="AI110" s="16">
        <f>SUMIFS(Cal_SepAssessedAdj!AI:AI,Cal_SepAssessedAdj!$E:$E,$E110,Cal_SepAssessedAdj!$F:$F,$J110,Cal_SepAssessedAdj!$G:$G,$I110)</f>
        <v>0.21425302963077761</v>
      </c>
      <c r="AJ110" s="16">
        <f>SUMIFS(Cal_SepAssessedAdj!AJ:AJ,Cal_SepAssessedAdj!$E:$E,$E110,Cal_SepAssessedAdj!$F:$F,$J110,Cal_SepAssessedAdj!$G:$G,$I110)</f>
        <v>0.21532967802088201</v>
      </c>
      <c r="AK110" s="16">
        <f>SUMIFS(Cal_SepAssessedAdj!AK:AK,Cal_SepAssessedAdj!$E:$E,$E110,Cal_SepAssessedAdj!$F:$F,$J110,Cal_SepAssessedAdj!$G:$G,$I110)</f>
        <v>0.2061064159089562</v>
      </c>
      <c r="AM110" s="55"/>
      <c r="AN110" s="78"/>
      <c r="AO110" s="78"/>
      <c r="AP110" s="55"/>
      <c r="AQ110" s="78"/>
      <c r="AR110" s="78"/>
    </row>
    <row r="111" spans="5:44">
      <c r="E111" s="51" t="s">
        <v>30</v>
      </c>
      <c r="F111" s="51" t="s">
        <v>175</v>
      </c>
      <c r="I111" s="51" t="s">
        <v>176</v>
      </c>
      <c r="J111" s="51" t="s">
        <v>331</v>
      </c>
      <c r="K111" s="79" t="str">
        <f t="shared" si="3"/>
        <v>NGNTotal Work Management</v>
      </c>
      <c r="L111" s="51" t="s">
        <v>108</v>
      </c>
      <c r="R111" s="55"/>
      <c r="T111" s="16">
        <f>SUMIFS(Cal_SepAssessedAdj!T:T,Cal_SepAssessedAdj!$E:$E,$E111,Cal_SepAssessedAdj!$F:$F,$J111,Cal_SepAssessedAdj!$G:$G,$I111)</f>
        <v>0</v>
      </c>
      <c r="U111" s="16">
        <f>SUMIFS(Cal_SepAssessedAdj!U:U,Cal_SepAssessedAdj!$E:$E,$E111,Cal_SepAssessedAdj!$F:$F,$J111,Cal_SepAssessedAdj!$G:$G,$I111)</f>
        <v>0</v>
      </c>
      <c r="V111" s="16">
        <f>SUMIFS(Cal_SepAssessedAdj!V:V,Cal_SepAssessedAdj!$E:$E,$E111,Cal_SepAssessedAdj!$F:$F,$J111,Cal_SepAssessedAdj!$G:$G,$I111)</f>
        <v>0</v>
      </c>
      <c r="W111" s="16">
        <f>SUMIFS(Cal_SepAssessedAdj!W:W,Cal_SepAssessedAdj!$E:$E,$E111,Cal_SepAssessedAdj!$F:$F,$J111,Cal_SepAssessedAdj!$G:$G,$I111)</f>
        <v>0</v>
      </c>
      <c r="X111" s="16">
        <f>SUMIFS(Cal_SepAssessedAdj!X:X,Cal_SepAssessedAdj!$E:$E,$E111,Cal_SepAssessedAdj!$F:$F,$J111,Cal_SepAssessedAdj!$G:$G,$I111)</f>
        <v>0</v>
      </c>
      <c r="Y111" s="16">
        <f>SUMIFS(Cal_SepAssessedAdj!Y:Y,Cal_SepAssessedAdj!$E:$E,$E111,Cal_SepAssessedAdj!$F:$F,$J111,Cal_SepAssessedAdj!$G:$G,$I111)</f>
        <v>0</v>
      </c>
      <c r="Z111" s="16">
        <f>SUMIFS(Cal_SepAssessedAdj!Z:Z,Cal_SepAssessedAdj!$E:$E,$E111,Cal_SepAssessedAdj!$F:$F,$J111,Cal_SepAssessedAdj!$G:$G,$I111)</f>
        <v>0</v>
      </c>
      <c r="AA111" s="16">
        <f>SUMIFS(Cal_SepAssessedAdj!AA:AA,Cal_SepAssessedAdj!$E:$E,$E111,Cal_SepAssessedAdj!$F:$F,$J111,Cal_SepAssessedAdj!$G:$G,$I111)</f>
        <v>0</v>
      </c>
      <c r="AB111" s="16">
        <f>SUMIFS(Cal_SepAssessedAdj!AB:AB,Cal_SepAssessedAdj!$E:$E,$E111,Cal_SepAssessedAdj!$F:$F,$J111,Cal_SepAssessedAdj!$G:$G,$I111)</f>
        <v>0</v>
      </c>
      <c r="AC111" s="16">
        <f>SUMIFS(Cal_SepAssessedAdj!AC:AC,Cal_SepAssessedAdj!$E:$E,$E111,Cal_SepAssessedAdj!$F:$F,$J111,Cal_SepAssessedAdj!$G:$G,$I111)</f>
        <v>0</v>
      </c>
      <c r="AD111" s="16">
        <f>SUMIFS(Cal_SepAssessedAdj!AD:AD,Cal_SepAssessedAdj!$E:$E,$E111,Cal_SepAssessedAdj!$F:$F,$J111,Cal_SepAssessedAdj!$G:$G,$I111)</f>
        <v>0</v>
      </c>
      <c r="AE111" s="16">
        <f>SUMIFS(Cal_SepAssessedAdj!AE:AE,Cal_SepAssessedAdj!$E:$E,$E111,Cal_SepAssessedAdj!$F:$F,$J111,Cal_SepAssessedAdj!$G:$G,$I111)</f>
        <v>0</v>
      </c>
      <c r="AF111" s="16">
        <f>SUMIFS(Cal_SepAssessedAdj!AF:AF,Cal_SepAssessedAdj!$E:$E,$E111,Cal_SepAssessedAdj!$F:$F,$J111,Cal_SepAssessedAdj!$G:$G,$I111)</f>
        <v>0</v>
      </c>
      <c r="AG111" s="16">
        <f>SUMIFS(Cal_SepAssessedAdj!AG:AG,Cal_SepAssessedAdj!$E:$E,$E111,Cal_SepAssessedAdj!$F:$F,$J111,Cal_SepAssessedAdj!$G:$G,$I111)</f>
        <v>1.4199489396732405</v>
      </c>
      <c r="AH111" s="16">
        <f>SUMIFS(Cal_SepAssessedAdj!AH:AH,Cal_SepAssessedAdj!$E:$E,$E111,Cal_SepAssessedAdj!$F:$F,$J111,Cal_SepAssessedAdj!$G:$G,$I111)</f>
        <v>0.3152544490590119</v>
      </c>
      <c r="AI111" s="16">
        <f>SUMIFS(Cal_SepAssessedAdj!AI:AI,Cal_SepAssessedAdj!$E:$E,$E111,Cal_SepAssessedAdj!$F:$F,$J111,Cal_SepAssessedAdj!$G:$G,$I111)</f>
        <v>0.22972830762696894</v>
      </c>
      <c r="AJ111" s="16">
        <f>SUMIFS(Cal_SepAssessedAdj!AJ:AJ,Cal_SepAssessedAdj!$E:$E,$E111,Cal_SepAssessedAdj!$F:$F,$J111,Cal_SepAssessedAdj!$G:$G,$I111)</f>
        <v>0.36895442608685258</v>
      </c>
      <c r="AK111" s="16">
        <f>SUMIFS(Cal_SepAssessedAdj!AK:AK,Cal_SepAssessedAdj!$E:$E,$E111,Cal_SepAssessedAdj!$F:$F,$J111,Cal_SepAssessedAdj!$G:$G,$I111)</f>
        <v>1.1305652812936586</v>
      </c>
      <c r="AM111" s="55"/>
      <c r="AN111" s="78"/>
      <c r="AO111" s="78"/>
      <c r="AP111" s="55"/>
      <c r="AQ111" s="78"/>
      <c r="AR111" s="78"/>
    </row>
    <row r="112" spans="5:44">
      <c r="E112" s="51" t="s">
        <v>32</v>
      </c>
      <c r="F112" s="51" t="s">
        <v>175</v>
      </c>
      <c r="I112" s="51" t="s">
        <v>176</v>
      </c>
      <c r="J112" s="51" t="s">
        <v>331</v>
      </c>
      <c r="K112" s="79" t="str">
        <f t="shared" si="3"/>
        <v>ScTotal Work Management</v>
      </c>
      <c r="L112" s="51" t="s">
        <v>108</v>
      </c>
      <c r="R112" s="55"/>
      <c r="T112" s="16">
        <f>SUMIFS(Cal_SepAssessedAdj!T:T,Cal_SepAssessedAdj!$E:$E,$E112,Cal_SepAssessedAdj!$F:$F,$J112,Cal_SepAssessedAdj!$G:$G,$I112)</f>
        <v>0</v>
      </c>
      <c r="U112" s="16">
        <f>SUMIFS(Cal_SepAssessedAdj!U:U,Cal_SepAssessedAdj!$E:$E,$E112,Cal_SepAssessedAdj!$F:$F,$J112,Cal_SepAssessedAdj!$G:$G,$I112)</f>
        <v>0</v>
      </c>
      <c r="V112" s="16">
        <f>SUMIFS(Cal_SepAssessedAdj!V:V,Cal_SepAssessedAdj!$E:$E,$E112,Cal_SepAssessedAdj!$F:$F,$J112,Cal_SepAssessedAdj!$G:$G,$I112)</f>
        <v>0</v>
      </c>
      <c r="W112" s="16">
        <f>SUMIFS(Cal_SepAssessedAdj!W:W,Cal_SepAssessedAdj!$E:$E,$E112,Cal_SepAssessedAdj!$F:$F,$J112,Cal_SepAssessedAdj!$G:$G,$I112)</f>
        <v>0</v>
      </c>
      <c r="X112" s="16">
        <f>SUMIFS(Cal_SepAssessedAdj!X:X,Cal_SepAssessedAdj!$E:$E,$E112,Cal_SepAssessedAdj!$F:$F,$J112,Cal_SepAssessedAdj!$G:$G,$I112)</f>
        <v>0</v>
      </c>
      <c r="Y112" s="16">
        <f>SUMIFS(Cal_SepAssessedAdj!Y:Y,Cal_SepAssessedAdj!$E:$E,$E112,Cal_SepAssessedAdj!$F:$F,$J112,Cal_SepAssessedAdj!$G:$G,$I112)</f>
        <v>0</v>
      </c>
      <c r="Z112" s="16">
        <f>SUMIFS(Cal_SepAssessedAdj!Z:Z,Cal_SepAssessedAdj!$E:$E,$E112,Cal_SepAssessedAdj!$F:$F,$J112,Cal_SepAssessedAdj!$G:$G,$I112)</f>
        <v>0</v>
      </c>
      <c r="AA112" s="16">
        <f>SUMIFS(Cal_SepAssessedAdj!AA:AA,Cal_SepAssessedAdj!$E:$E,$E112,Cal_SepAssessedAdj!$F:$F,$J112,Cal_SepAssessedAdj!$G:$G,$I112)</f>
        <v>0</v>
      </c>
      <c r="AB112" s="16">
        <f>SUMIFS(Cal_SepAssessedAdj!AB:AB,Cal_SepAssessedAdj!$E:$E,$E112,Cal_SepAssessedAdj!$F:$F,$J112,Cal_SepAssessedAdj!$G:$G,$I112)</f>
        <v>0</v>
      </c>
      <c r="AC112" s="16">
        <f>SUMIFS(Cal_SepAssessedAdj!AC:AC,Cal_SepAssessedAdj!$E:$E,$E112,Cal_SepAssessedAdj!$F:$F,$J112,Cal_SepAssessedAdj!$G:$G,$I112)</f>
        <v>0</v>
      </c>
      <c r="AD112" s="16">
        <f>SUMIFS(Cal_SepAssessedAdj!AD:AD,Cal_SepAssessedAdj!$E:$E,$E112,Cal_SepAssessedAdj!$F:$F,$J112,Cal_SepAssessedAdj!$G:$G,$I112)</f>
        <v>0</v>
      </c>
      <c r="AE112" s="16">
        <f>SUMIFS(Cal_SepAssessedAdj!AE:AE,Cal_SepAssessedAdj!$E:$E,$E112,Cal_SepAssessedAdj!$F:$F,$J112,Cal_SepAssessedAdj!$G:$G,$I112)</f>
        <v>0</v>
      </c>
      <c r="AF112" s="16">
        <f>SUMIFS(Cal_SepAssessedAdj!AF:AF,Cal_SepAssessedAdj!$E:$E,$E112,Cal_SepAssessedAdj!$F:$F,$J112,Cal_SepAssessedAdj!$G:$G,$I112)</f>
        <v>0</v>
      </c>
      <c r="AG112" s="16">
        <f>SUMIFS(Cal_SepAssessedAdj!AG:AG,Cal_SepAssessedAdj!$E:$E,$E112,Cal_SepAssessedAdj!$F:$F,$J112,Cal_SepAssessedAdj!$G:$G,$I112)</f>
        <v>1.7138077465845916</v>
      </c>
      <c r="AH112" s="16">
        <f>SUMIFS(Cal_SepAssessedAdj!AH:AH,Cal_SepAssessedAdj!$E:$E,$E112,Cal_SepAssessedAdj!$F:$F,$J112,Cal_SepAssessedAdj!$G:$G,$I112)</f>
        <v>2.184971571871682</v>
      </c>
      <c r="AI112" s="16">
        <f>SUMIFS(Cal_SepAssessedAdj!AI:AI,Cal_SepAssessedAdj!$E:$E,$E112,Cal_SepAssessedAdj!$F:$F,$J112,Cal_SepAssessedAdj!$G:$G,$I112)</f>
        <v>1.7109507141966196</v>
      </c>
      <c r="AJ112" s="16">
        <f>SUMIFS(Cal_SepAssessedAdj!AJ:AJ,Cal_SepAssessedAdj!$E:$E,$E112,Cal_SepAssessedAdj!$F:$F,$J112,Cal_SepAssessedAdj!$G:$G,$I112)</f>
        <v>1.4098157763303274</v>
      </c>
      <c r="AK112" s="16">
        <f>SUMIFS(Cal_SepAssessedAdj!AK:AK,Cal_SepAssessedAdj!$E:$E,$E112,Cal_SepAssessedAdj!$F:$F,$J112,Cal_SepAssessedAdj!$G:$G,$I112)</f>
        <v>1.5333695664836813</v>
      </c>
      <c r="AM112" s="55"/>
      <c r="AN112" s="78"/>
      <c r="AO112" s="78"/>
      <c r="AP112" s="55"/>
      <c r="AQ112" s="78"/>
      <c r="AR112" s="78"/>
    </row>
    <row r="113" spans="5:44">
      <c r="E113" s="51" t="s">
        <v>34</v>
      </c>
      <c r="F113" s="51" t="s">
        <v>175</v>
      </c>
      <c r="I113" s="51" t="s">
        <v>176</v>
      </c>
      <c r="J113" s="51" t="s">
        <v>331</v>
      </c>
      <c r="K113" s="79" t="str">
        <f t="shared" si="3"/>
        <v>SoTotal Work Management</v>
      </c>
      <c r="L113" s="51" t="s">
        <v>108</v>
      </c>
      <c r="R113" s="55"/>
      <c r="T113" s="16">
        <f>SUMIFS(Cal_SepAssessedAdj!T:T,Cal_SepAssessedAdj!$E:$E,$E113,Cal_SepAssessedAdj!$F:$F,$J113,Cal_SepAssessedAdj!$G:$G,$I113)</f>
        <v>0</v>
      </c>
      <c r="U113" s="16">
        <f>SUMIFS(Cal_SepAssessedAdj!U:U,Cal_SepAssessedAdj!$E:$E,$E113,Cal_SepAssessedAdj!$F:$F,$J113,Cal_SepAssessedAdj!$G:$G,$I113)</f>
        <v>0</v>
      </c>
      <c r="V113" s="16">
        <f>SUMIFS(Cal_SepAssessedAdj!V:V,Cal_SepAssessedAdj!$E:$E,$E113,Cal_SepAssessedAdj!$F:$F,$J113,Cal_SepAssessedAdj!$G:$G,$I113)</f>
        <v>0</v>
      </c>
      <c r="W113" s="16">
        <f>SUMIFS(Cal_SepAssessedAdj!W:W,Cal_SepAssessedAdj!$E:$E,$E113,Cal_SepAssessedAdj!$F:$F,$J113,Cal_SepAssessedAdj!$G:$G,$I113)</f>
        <v>0</v>
      </c>
      <c r="X113" s="16">
        <f>SUMIFS(Cal_SepAssessedAdj!X:X,Cal_SepAssessedAdj!$E:$E,$E113,Cal_SepAssessedAdj!$F:$F,$J113,Cal_SepAssessedAdj!$G:$G,$I113)</f>
        <v>0</v>
      </c>
      <c r="Y113" s="16">
        <f>SUMIFS(Cal_SepAssessedAdj!Y:Y,Cal_SepAssessedAdj!$E:$E,$E113,Cal_SepAssessedAdj!$F:$F,$J113,Cal_SepAssessedAdj!$G:$G,$I113)</f>
        <v>0</v>
      </c>
      <c r="Z113" s="16">
        <f>SUMIFS(Cal_SepAssessedAdj!Z:Z,Cal_SepAssessedAdj!$E:$E,$E113,Cal_SepAssessedAdj!$F:$F,$J113,Cal_SepAssessedAdj!$G:$G,$I113)</f>
        <v>0</v>
      </c>
      <c r="AA113" s="16">
        <f>SUMIFS(Cal_SepAssessedAdj!AA:AA,Cal_SepAssessedAdj!$E:$E,$E113,Cal_SepAssessedAdj!$F:$F,$J113,Cal_SepAssessedAdj!$G:$G,$I113)</f>
        <v>0</v>
      </c>
      <c r="AB113" s="16">
        <f>SUMIFS(Cal_SepAssessedAdj!AB:AB,Cal_SepAssessedAdj!$E:$E,$E113,Cal_SepAssessedAdj!$F:$F,$J113,Cal_SepAssessedAdj!$G:$G,$I113)</f>
        <v>0</v>
      </c>
      <c r="AC113" s="16">
        <f>SUMIFS(Cal_SepAssessedAdj!AC:AC,Cal_SepAssessedAdj!$E:$E,$E113,Cal_SepAssessedAdj!$F:$F,$J113,Cal_SepAssessedAdj!$G:$G,$I113)</f>
        <v>0</v>
      </c>
      <c r="AD113" s="16">
        <f>SUMIFS(Cal_SepAssessedAdj!AD:AD,Cal_SepAssessedAdj!$E:$E,$E113,Cal_SepAssessedAdj!$F:$F,$J113,Cal_SepAssessedAdj!$G:$G,$I113)</f>
        <v>0</v>
      </c>
      <c r="AE113" s="16">
        <f>SUMIFS(Cal_SepAssessedAdj!AE:AE,Cal_SepAssessedAdj!$E:$E,$E113,Cal_SepAssessedAdj!$F:$F,$J113,Cal_SepAssessedAdj!$G:$G,$I113)</f>
        <v>0</v>
      </c>
      <c r="AF113" s="16">
        <f>SUMIFS(Cal_SepAssessedAdj!AF:AF,Cal_SepAssessedAdj!$E:$E,$E113,Cal_SepAssessedAdj!$F:$F,$J113,Cal_SepAssessedAdj!$G:$G,$I113)</f>
        <v>0</v>
      </c>
      <c r="AG113" s="16">
        <f>SUMIFS(Cal_SepAssessedAdj!AG:AG,Cal_SepAssessedAdj!$E:$E,$E113,Cal_SepAssessedAdj!$F:$F,$J113,Cal_SepAssessedAdj!$G:$G,$I113)</f>
        <v>2.1322179217448451</v>
      </c>
      <c r="AH113" s="16">
        <f>SUMIFS(Cal_SepAssessedAdj!AH:AH,Cal_SepAssessedAdj!$E:$E,$E113,Cal_SepAssessedAdj!$F:$F,$J113,Cal_SepAssessedAdj!$G:$G,$I113)</f>
        <v>4.4614914411098088</v>
      </c>
      <c r="AI113" s="16">
        <f>SUMIFS(Cal_SepAssessedAdj!AI:AI,Cal_SepAssessedAdj!$E:$E,$E113,Cal_SepAssessedAdj!$F:$F,$J113,Cal_SepAssessedAdj!$G:$G,$I113)</f>
        <v>4.6361013273037495</v>
      </c>
      <c r="AJ113" s="16">
        <f>SUMIFS(Cal_SepAssessedAdj!AJ:AJ,Cal_SepAssessedAdj!$E:$E,$E113,Cal_SepAssessedAdj!$F:$F,$J113,Cal_SepAssessedAdj!$G:$G,$I113)</f>
        <v>2.4341606808217442</v>
      </c>
      <c r="AK113" s="16">
        <f>SUMIFS(Cal_SepAssessedAdj!AK:AK,Cal_SepAssessedAdj!$E:$E,$E113,Cal_SepAssessedAdj!$F:$F,$J113,Cal_SepAssessedAdj!$G:$G,$I113)</f>
        <v>2.2022286976209533</v>
      </c>
      <c r="AM113" s="55"/>
      <c r="AN113" s="78"/>
      <c r="AO113" s="78"/>
      <c r="AP113" s="55"/>
      <c r="AQ113" s="78"/>
      <c r="AR113" s="78"/>
    </row>
    <row r="114" spans="5:44">
      <c r="E114" s="51" t="s">
        <v>36</v>
      </c>
      <c r="F114" s="51" t="s">
        <v>175</v>
      </c>
      <c r="I114" s="51" t="s">
        <v>176</v>
      </c>
      <c r="J114" s="51" t="s">
        <v>331</v>
      </c>
      <c r="K114" s="79" t="str">
        <f t="shared" si="3"/>
        <v>WWUTotal Work Management</v>
      </c>
      <c r="L114" s="51" t="s">
        <v>108</v>
      </c>
      <c r="R114" s="55"/>
      <c r="T114" s="16">
        <f>SUMIFS(Cal_SepAssessedAdj!T:T,Cal_SepAssessedAdj!$E:$E,$E114,Cal_SepAssessedAdj!$F:$F,$J114,Cal_SepAssessedAdj!$G:$G,$I114)</f>
        <v>0</v>
      </c>
      <c r="U114" s="16">
        <f>SUMIFS(Cal_SepAssessedAdj!U:U,Cal_SepAssessedAdj!$E:$E,$E114,Cal_SepAssessedAdj!$F:$F,$J114,Cal_SepAssessedAdj!$G:$G,$I114)</f>
        <v>0</v>
      </c>
      <c r="V114" s="16">
        <f>SUMIFS(Cal_SepAssessedAdj!V:V,Cal_SepAssessedAdj!$E:$E,$E114,Cal_SepAssessedAdj!$F:$F,$J114,Cal_SepAssessedAdj!$G:$G,$I114)</f>
        <v>0</v>
      </c>
      <c r="W114" s="16">
        <f>SUMIFS(Cal_SepAssessedAdj!W:W,Cal_SepAssessedAdj!$E:$E,$E114,Cal_SepAssessedAdj!$F:$F,$J114,Cal_SepAssessedAdj!$G:$G,$I114)</f>
        <v>0</v>
      </c>
      <c r="X114" s="16">
        <f>SUMIFS(Cal_SepAssessedAdj!X:X,Cal_SepAssessedAdj!$E:$E,$E114,Cal_SepAssessedAdj!$F:$F,$J114,Cal_SepAssessedAdj!$G:$G,$I114)</f>
        <v>0</v>
      </c>
      <c r="Y114" s="16">
        <f>SUMIFS(Cal_SepAssessedAdj!Y:Y,Cal_SepAssessedAdj!$E:$E,$E114,Cal_SepAssessedAdj!$F:$F,$J114,Cal_SepAssessedAdj!$G:$G,$I114)</f>
        <v>0</v>
      </c>
      <c r="Z114" s="16">
        <f>SUMIFS(Cal_SepAssessedAdj!Z:Z,Cal_SepAssessedAdj!$E:$E,$E114,Cal_SepAssessedAdj!$F:$F,$J114,Cal_SepAssessedAdj!$G:$G,$I114)</f>
        <v>0</v>
      </c>
      <c r="AA114" s="16">
        <f>SUMIFS(Cal_SepAssessedAdj!AA:AA,Cal_SepAssessedAdj!$E:$E,$E114,Cal_SepAssessedAdj!$F:$F,$J114,Cal_SepAssessedAdj!$G:$G,$I114)</f>
        <v>0</v>
      </c>
      <c r="AB114" s="16">
        <f>SUMIFS(Cal_SepAssessedAdj!AB:AB,Cal_SepAssessedAdj!$E:$E,$E114,Cal_SepAssessedAdj!$F:$F,$J114,Cal_SepAssessedAdj!$G:$G,$I114)</f>
        <v>0</v>
      </c>
      <c r="AC114" s="16">
        <f>SUMIFS(Cal_SepAssessedAdj!AC:AC,Cal_SepAssessedAdj!$E:$E,$E114,Cal_SepAssessedAdj!$F:$F,$J114,Cal_SepAssessedAdj!$G:$G,$I114)</f>
        <v>0</v>
      </c>
      <c r="AD114" s="16">
        <f>SUMIFS(Cal_SepAssessedAdj!AD:AD,Cal_SepAssessedAdj!$E:$E,$E114,Cal_SepAssessedAdj!$F:$F,$J114,Cal_SepAssessedAdj!$G:$G,$I114)</f>
        <v>0</v>
      </c>
      <c r="AE114" s="16">
        <f>SUMIFS(Cal_SepAssessedAdj!AE:AE,Cal_SepAssessedAdj!$E:$E,$E114,Cal_SepAssessedAdj!$F:$F,$J114,Cal_SepAssessedAdj!$G:$G,$I114)</f>
        <v>0</v>
      </c>
      <c r="AF114" s="16">
        <f>SUMIFS(Cal_SepAssessedAdj!AF:AF,Cal_SepAssessedAdj!$E:$E,$E114,Cal_SepAssessedAdj!$F:$F,$J114,Cal_SepAssessedAdj!$G:$G,$I114)</f>
        <v>0</v>
      </c>
      <c r="AG114" s="16">
        <f>SUMIFS(Cal_SepAssessedAdj!AG:AG,Cal_SepAssessedAdj!$E:$E,$E114,Cal_SepAssessedAdj!$F:$F,$J114,Cal_SepAssessedAdj!$G:$G,$I114)</f>
        <v>1.037031825458953</v>
      </c>
      <c r="AH114" s="16">
        <f>SUMIFS(Cal_SepAssessedAdj!AH:AH,Cal_SepAssessedAdj!$E:$E,$E114,Cal_SepAssessedAdj!$F:$F,$J114,Cal_SepAssessedAdj!$G:$G,$I114)</f>
        <v>2.1899162477370058</v>
      </c>
      <c r="AI114" s="16">
        <f>SUMIFS(Cal_SepAssessedAdj!AI:AI,Cal_SepAssessedAdj!$E:$E,$E114,Cal_SepAssessedAdj!$F:$F,$J114,Cal_SepAssessedAdj!$G:$G,$I114)</f>
        <v>2.6108529314846529</v>
      </c>
      <c r="AJ114" s="16">
        <f>SUMIFS(Cal_SepAssessedAdj!AJ:AJ,Cal_SepAssessedAdj!$E:$E,$E114,Cal_SepAssessedAdj!$F:$F,$J114,Cal_SepAssessedAdj!$G:$G,$I114)</f>
        <v>0.84512227814866092</v>
      </c>
      <c r="AK114" s="16">
        <f>SUMIFS(Cal_SepAssessedAdj!AK:AK,Cal_SepAssessedAdj!$E:$E,$E114,Cal_SepAssessedAdj!$F:$F,$J114,Cal_SepAssessedAdj!$G:$G,$I114)</f>
        <v>0.21100167515651183</v>
      </c>
      <c r="AM114" s="55"/>
      <c r="AN114" s="78"/>
      <c r="AO114" s="78"/>
      <c r="AP114" s="55"/>
      <c r="AQ114" s="78"/>
      <c r="AR114" s="78"/>
    </row>
    <row r="115" spans="5:44">
      <c r="E115" s="51" t="s">
        <v>21</v>
      </c>
      <c r="F115" s="51" t="s">
        <v>189</v>
      </c>
      <c r="I115" s="51" t="s">
        <v>191</v>
      </c>
      <c r="J115" s="51" t="s">
        <v>337</v>
      </c>
      <c r="K115" s="79" t="str">
        <f t="shared" ref="K115:K178" si="4">E115&amp;""&amp;I115</f>
        <v>EoEReinforcement</v>
      </c>
      <c r="L115" s="51" t="s">
        <v>108</v>
      </c>
      <c r="R115" s="55"/>
      <c r="T115" s="16">
        <f>SUMIFS(Cal_SepAssessedAdj!T:T,Cal_SepAssessedAdj!$E:$E,$E115,Cal_SepAssessedAdj!$F:$F,$J115,Cal_SepAssessedAdj!$G:$G,$I115)</f>
        <v>0</v>
      </c>
      <c r="U115" s="16">
        <f>SUMIFS(Cal_SepAssessedAdj!U:U,Cal_SepAssessedAdj!$E:$E,$E115,Cal_SepAssessedAdj!$F:$F,$J115,Cal_SepAssessedAdj!$G:$G,$I115)</f>
        <v>0</v>
      </c>
      <c r="V115" s="16">
        <f>SUMIFS(Cal_SepAssessedAdj!V:V,Cal_SepAssessedAdj!$E:$E,$E115,Cal_SepAssessedAdj!$F:$F,$J115,Cal_SepAssessedAdj!$G:$G,$I115)</f>
        <v>0</v>
      </c>
      <c r="W115" s="16">
        <f>SUMIFS(Cal_SepAssessedAdj!W:W,Cal_SepAssessedAdj!$E:$E,$E115,Cal_SepAssessedAdj!$F:$F,$J115,Cal_SepAssessedAdj!$G:$G,$I115)</f>
        <v>0</v>
      </c>
      <c r="X115" s="16">
        <f>SUMIFS(Cal_SepAssessedAdj!X:X,Cal_SepAssessedAdj!$E:$E,$E115,Cal_SepAssessedAdj!$F:$F,$J115,Cal_SepAssessedAdj!$G:$G,$I115)</f>
        <v>0</v>
      </c>
      <c r="Y115" s="16">
        <f>SUMIFS(Cal_SepAssessedAdj!Y:Y,Cal_SepAssessedAdj!$E:$E,$E115,Cal_SepAssessedAdj!$F:$F,$J115,Cal_SepAssessedAdj!$G:$G,$I115)</f>
        <v>0</v>
      </c>
      <c r="Z115" s="16">
        <f>SUMIFS(Cal_SepAssessedAdj!Z:Z,Cal_SepAssessedAdj!$E:$E,$E115,Cal_SepAssessedAdj!$F:$F,$J115,Cal_SepAssessedAdj!$G:$G,$I115)</f>
        <v>0</v>
      </c>
      <c r="AA115" s="16">
        <f>SUMIFS(Cal_SepAssessedAdj!AA:AA,Cal_SepAssessedAdj!$E:$E,$E115,Cal_SepAssessedAdj!$F:$F,$J115,Cal_SepAssessedAdj!$G:$G,$I115)</f>
        <v>0</v>
      </c>
      <c r="AB115" s="16">
        <f>SUMIFS(Cal_SepAssessedAdj!AB:AB,Cal_SepAssessedAdj!$E:$E,$E115,Cal_SepAssessedAdj!$F:$F,$J115,Cal_SepAssessedAdj!$G:$G,$I115)</f>
        <v>0</v>
      </c>
      <c r="AC115" s="16">
        <f>SUMIFS(Cal_SepAssessedAdj!AC:AC,Cal_SepAssessedAdj!$E:$E,$E115,Cal_SepAssessedAdj!$F:$F,$J115,Cal_SepAssessedAdj!$G:$G,$I115)</f>
        <v>0</v>
      </c>
      <c r="AD115" s="16">
        <f>SUMIFS(Cal_SepAssessedAdj!AD:AD,Cal_SepAssessedAdj!$E:$E,$E115,Cal_SepAssessedAdj!$F:$F,$J115,Cal_SepAssessedAdj!$G:$G,$I115)</f>
        <v>0</v>
      </c>
      <c r="AE115" s="16">
        <f>SUMIFS(Cal_SepAssessedAdj!AE:AE,Cal_SepAssessedAdj!$E:$E,$E115,Cal_SepAssessedAdj!$F:$F,$J115,Cal_SepAssessedAdj!$G:$G,$I115)</f>
        <v>0</v>
      </c>
      <c r="AF115" s="16">
        <f>SUMIFS(Cal_SepAssessedAdj!AF:AF,Cal_SepAssessedAdj!$E:$E,$E115,Cal_SepAssessedAdj!$F:$F,$J115,Cal_SepAssessedAdj!$G:$G,$I115)</f>
        <v>0</v>
      </c>
      <c r="AG115" s="16">
        <f>SUMIFS(Cal_SepAssessedAdj!AG:AG,Cal_SepAssessedAdj!$E:$E,$E115,Cal_SepAssessedAdj!$F:$F,$J115,Cal_SepAssessedAdj!$G:$G,$I115)</f>
        <v>0</v>
      </c>
      <c r="AH115" s="16">
        <f>SUMIFS(Cal_SepAssessedAdj!AH:AH,Cal_SepAssessedAdj!$E:$E,$E115,Cal_SepAssessedAdj!$F:$F,$J115,Cal_SepAssessedAdj!$G:$G,$I115)</f>
        <v>0</v>
      </c>
      <c r="AI115" s="16">
        <f>SUMIFS(Cal_SepAssessedAdj!AI:AI,Cal_SepAssessedAdj!$E:$E,$E115,Cal_SepAssessedAdj!$F:$F,$J115,Cal_SepAssessedAdj!$G:$G,$I115)</f>
        <v>0</v>
      </c>
      <c r="AJ115" s="16">
        <f>SUMIFS(Cal_SepAssessedAdj!AJ:AJ,Cal_SepAssessedAdj!$E:$E,$E115,Cal_SepAssessedAdj!$F:$F,$J115,Cal_SepAssessedAdj!$G:$G,$I115)</f>
        <v>0</v>
      </c>
      <c r="AK115" s="16">
        <f>SUMIFS(Cal_SepAssessedAdj!AK:AK,Cal_SepAssessedAdj!$E:$E,$E115,Cal_SepAssessedAdj!$F:$F,$J115,Cal_SepAssessedAdj!$G:$G,$I115)</f>
        <v>0</v>
      </c>
      <c r="AM115" s="55"/>
      <c r="AN115" s="78"/>
      <c r="AO115" s="78"/>
      <c r="AP115" s="55"/>
      <c r="AQ115" s="78"/>
      <c r="AR115" s="78"/>
    </row>
    <row r="116" spans="5:44">
      <c r="E116" s="51" t="s">
        <v>24</v>
      </c>
      <c r="F116" s="51" t="s">
        <v>189</v>
      </c>
      <c r="I116" s="51" t="s">
        <v>191</v>
      </c>
      <c r="J116" s="51" t="s">
        <v>337</v>
      </c>
      <c r="K116" s="79" t="str">
        <f t="shared" si="4"/>
        <v>LonReinforcement</v>
      </c>
      <c r="L116" s="51" t="s">
        <v>108</v>
      </c>
      <c r="R116" s="55"/>
      <c r="T116" s="16">
        <f>SUMIFS(Cal_SepAssessedAdj!T:T,Cal_SepAssessedAdj!$E:$E,$E116,Cal_SepAssessedAdj!$F:$F,$J116,Cal_SepAssessedAdj!$G:$G,$I116)</f>
        <v>0</v>
      </c>
      <c r="U116" s="16">
        <f>SUMIFS(Cal_SepAssessedAdj!U:U,Cal_SepAssessedAdj!$E:$E,$E116,Cal_SepAssessedAdj!$F:$F,$J116,Cal_SepAssessedAdj!$G:$G,$I116)</f>
        <v>0</v>
      </c>
      <c r="V116" s="16">
        <f>SUMIFS(Cal_SepAssessedAdj!V:V,Cal_SepAssessedAdj!$E:$E,$E116,Cal_SepAssessedAdj!$F:$F,$J116,Cal_SepAssessedAdj!$G:$G,$I116)</f>
        <v>0</v>
      </c>
      <c r="W116" s="16">
        <f>SUMIFS(Cal_SepAssessedAdj!W:W,Cal_SepAssessedAdj!$E:$E,$E116,Cal_SepAssessedAdj!$F:$F,$J116,Cal_SepAssessedAdj!$G:$G,$I116)</f>
        <v>0</v>
      </c>
      <c r="X116" s="16">
        <f>SUMIFS(Cal_SepAssessedAdj!X:X,Cal_SepAssessedAdj!$E:$E,$E116,Cal_SepAssessedAdj!$F:$F,$J116,Cal_SepAssessedAdj!$G:$G,$I116)</f>
        <v>0</v>
      </c>
      <c r="Y116" s="16">
        <f>SUMIFS(Cal_SepAssessedAdj!Y:Y,Cal_SepAssessedAdj!$E:$E,$E116,Cal_SepAssessedAdj!$F:$F,$J116,Cal_SepAssessedAdj!$G:$G,$I116)</f>
        <v>0</v>
      </c>
      <c r="Z116" s="16">
        <f>SUMIFS(Cal_SepAssessedAdj!Z:Z,Cal_SepAssessedAdj!$E:$E,$E116,Cal_SepAssessedAdj!$F:$F,$J116,Cal_SepAssessedAdj!$G:$G,$I116)</f>
        <v>0</v>
      </c>
      <c r="AA116" s="16">
        <f>SUMIFS(Cal_SepAssessedAdj!AA:AA,Cal_SepAssessedAdj!$E:$E,$E116,Cal_SepAssessedAdj!$F:$F,$J116,Cal_SepAssessedAdj!$G:$G,$I116)</f>
        <v>0</v>
      </c>
      <c r="AB116" s="16">
        <f>SUMIFS(Cal_SepAssessedAdj!AB:AB,Cal_SepAssessedAdj!$E:$E,$E116,Cal_SepAssessedAdj!$F:$F,$J116,Cal_SepAssessedAdj!$G:$G,$I116)</f>
        <v>0</v>
      </c>
      <c r="AC116" s="16">
        <f>SUMIFS(Cal_SepAssessedAdj!AC:AC,Cal_SepAssessedAdj!$E:$E,$E116,Cal_SepAssessedAdj!$F:$F,$J116,Cal_SepAssessedAdj!$G:$G,$I116)</f>
        <v>0</v>
      </c>
      <c r="AD116" s="16">
        <f>SUMIFS(Cal_SepAssessedAdj!AD:AD,Cal_SepAssessedAdj!$E:$E,$E116,Cal_SepAssessedAdj!$F:$F,$J116,Cal_SepAssessedAdj!$G:$G,$I116)</f>
        <v>0</v>
      </c>
      <c r="AE116" s="16">
        <f>SUMIFS(Cal_SepAssessedAdj!AE:AE,Cal_SepAssessedAdj!$E:$E,$E116,Cal_SepAssessedAdj!$F:$F,$J116,Cal_SepAssessedAdj!$G:$G,$I116)</f>
        <v>0</v>
      </c>
      <c r="AF116" s="16">
        <f>SUMIFS(Cal_SepAssessedAdj!AF:AF,Cal_SepAssessedAdj!$E:$E,$E116,Cal_SepAssessedAdj!$F:$F,$J116,Cal_SepAssessedAdj!$G:$G,$I116)</f>
        <v>0</v>
      </c>
      <c r="AG116" s="16">
        <f>SUMIFS(Cal_SepAssessedAdj!AG:AG,Cal_SepAssessedAdj!$E:$E,$E116,Cal_SepAssessedAdj!$F:$F,$J116,Cal_SepAssessedAdj!$G:$G,$I116)</f>
        <v>0</v>
      </c>
      <c r="AH116" s="16">
        <f>SUMIFS(Cal_SepAssessedAdj!AH:AH,Cal_SepAssessedAdj!$E:$E,$E116,Cal_SepAssessedAdj!$F:$F,$J116,Cal_SepAssessedAdj!$G:$G,$I116)</f>
        <v>0</v>
      </c>
      <c r="AI116" s="16">
        <f>SUMIFS(Cal_SepAssessedAdj!AI:AI,Cal_SepAssessedAdj!$E:$E,$E116,Cal_SepAssessedAdj!$F:$F,$J116,Cal_SepAssessedAdj!$G:$G,$I116)</f>
        <v>0</v>
      </c>
      <c r="AJ116" s="16">
        <f>SUMIFS(Cal_SepAssessedAdj!AJ:AJ,Cal_SepAssessedAdj!$E:$E,$E116,Cal_SepAssessedAdj!$F:$F,$J116,Cal_SepAssessedAdj!$G:$G,$I116)</f>
        <v>0</v>
      </c>
      <c r="AK116" s="16">
        <f>SUMIFS(Cal_SepAssessedAdj!AK:AK,Cal_SepAssessedAdj!$E:$E,$E116,Cal_SepAssessedAdj!$F:$F,$J116,Cal_SepAssessedAdj!$G:$G,$I116)</f>
        <v>0</v>
      </c>
      <c r="AM116" s="55"/>
      <c r="AN116" s="78"/>
      <c r="AO116" s="78"/>
      <c r="AP116" s="55"/>
      <c r="AQ116" s="78"/>
      <c r="AR116" s="78"/>
    </row>
    <row r="117" spans="5:44">
      <c r="E117" s="51" t="s">
        <v>26</v>
      </c>
      <c r="F117" s="51" t="s">
        <v>189</v>
      </c>
      <c r="I117" s="51" t="s">
        <v>191</v>
      </c>
      <c r="J117" s="51" t="s">
        <v>337</v>
      </c>
      <c r="K117" s="79" t="str">
        <f t="shared" si="4"/>
        <v>NWReinforcement</v>
      </c>
      <c r="L117" s="51" t="s">
        <v>108</v>
      </c>
      <c r="R117" s="55"/>
      <c r="T117" s="16">
        <f>SUMIFS(Cal_SepAssessedAdj!T:T,Cal_SepAssessedAdj!$E:$E,$E117,Cal_SepAssessedAdj!$F:$F,$J117,Cal_SepAssessedAdj!$G:$G,$I117)</f>
        <v>0</v>
      </c>
      <c r="U117" s="16">
        <f>SUMIFS(Cal_SepAssessedAdj!U:U,Cal_SepAssessedAdj!$E:$E,$E117,Cal_SepAssessedAdj!$F:$F,$J117,Cal_SepAssessedAdj!$G:$G,$I117)</f>
        <v>0</v>
      </c>
      <c r="V117" s="16">
        <f>SUMIFS(Cal_SepAssessedAdj!V:V,Cal_SepAssessedAdj!$E:$E,$E117,Cal_SepAssessedAdj!$F:$F,$J117,Cal_SepAssessedAdj!$G:$G,$I117)</f>
        <v>0</v>
      </c>
      <c r="W117" s="16">
        <f>SUMIFS(Cal_SepAssessedAdj!W:W,Cal_SepAssessedAdj!$E:$E,$E117,Cal_SepAssessedAdj!$F:$F,$J117,Cal_SepAssessedAdj!$G:$G,$I117)</f>
        <v>0</v>
      </c>
      <c r="X117" s="16">
        <f>SUMIFS(Cal_SepAssessedAdj!X:X,Cal_SepAssessedAdj!$E:$E,$E117,Cal_SepAssessedAdj!$F:$F,$J117,Cal_SepAssessedAdj!$G:$G,$I117)</f>
        <v>0</v>
      </c>
      <c r="Y117" s="16">
        <f>SUMIFS(Cal_SepAssessedAdj!Y:Y,Cal_SepAssessedAdj!$E:$E,$E117,Cal_SepAssessedAdj!$F:$F,$J117,Cal_SepAssessedAdj!$G:$G,$I117)</f>
        <v>0</v>
      </c>
      <c r="Z117" s="16">
        <f>SUMIFS(Cal_SepAssessedAdj!Z:Z,Cal_SepAssessedAdj!$E:$E,$E117,Cal_SepAssessedAdj!$F:$F,$J117,Cal_SepAssessedAdj!$G:$G,$I117)</f>
        <v>0</v>
      </c>
      <c r="AA117" s="16">
        <f>SUMIFS(Cal_SepAssessedAdj!AA:AA,Cal_SepAssessedAdj!$E:$E,$E117,Cal_SepAssessedAdj!$F:$F,$J117,Cal_SepAssessedAdj!$G:$G,$I117)</f>
        <v>0</v>
      </c>
      <c r="AB117" s="16">
        <f>SUMIFS(Cal_SepAssessedAdj!AB:AB,Cal_SepAssessedAdj!$E:$E,$E117,Cal_SepAssessedAdj!$F:$F,$J117,Cal_SepAssessedAdj!$G:$G,$I117)</f>
        <v>0</v>
      </c>
      <c r="AC117" s="16">
        <f>SUMIFS(Cal_SepAssessedAdj!AC:AC,Cal_SepAssessedAdj!$E:$E,$E117,Cal_SepAssessedAdj!$F:$F,$J117,Cal_SepAssessedAdj!$G:$G,$I117)</f>
        <v>0</v>
      </c>
      <c r="AD117" s="16">
        <f>SUMIFS(Cal_SepAssessedAdj!AD:AD,Cal_SepAssessedAdj!$E:$E,$E117,Cal_SepAssessedAdj!$F:$F,$J117,Cal_SepAssessedAdj!$G:$G,$I117)</f>
        <v>0</v>
      </c>
      <c r="AE117" s="16">
        <f>SUMIFS(Cal_SepAssessedAdj!AE:AE,Cal_SepAssessedAdj!$E:$E,$E117,Cal_SepAssessedAdj!$F:$F,$J117,Cal_SepAssessedAdj!$G:$G,$I117)</f>
        <v>0</v>
      </c>
      <c r="AF117" s="16">
        <f>SUMIFS(Cal_SepAssessedAdj!AF:AF,Cal_SepAssessedAdj!$E:$E,$E117,Cal_SepAssessedAdj!$F:$F,$J117,Cal_SepAssessedAdj!$G:$G,$I117)</f>
        <v>0</v>
      </c>
      <c r="AG117" s="16">
        <f>SUMIFS(Cal_SepAssessedAdj!AG:AG,Cal_SepAssessedAdj!$E:$E,$E117,Cal_SepAssessedAdj!$F:$F,$J117,Cal_SepAssessedAdj!$G:$G,$I117)</f>
        <v>0</v>
      </c>
      <c r="AH117" s="16">
        <f>SUMIFS(Cal_SepAssessedAdj!AH:AH,Cal_SepAssessedAdj!$E:$E,$E117,Cal_SepAssessedAdj!$F:$F,$J117,Cal_SepAssessedAdj!$G:$G,$I117)</f>
        <v>0</v>
      </c>
      <c r="AI117" s="16">
        <f>SUMIFS(Cal_SepAssessedAdj!AI:AI,Cal_SepAssessedAdj!$E:$E,$E117,Cal_SepAssessedAdj!$F:$F,$J117,Cal_SepAssessedAdj!$G:$G,$I117)</f>
        <v>0</v>
      </c>
      <c r="AJ117" s="16">
        <f>SUMIFS(Cal_SepAssessedAdj!AJ:AJ,Cal_SepAssessedAdj!$E:$E,$E117,Cal_SepAssessedAdj!$F:$F,$J117,Cal_SepAssessedAdj!$G:$G,$I117)</f>
        <v>0</v>
      </c>
      <c r="AK117" s="16">
        <f>SUMIFS(Cal_SepAssessedAdj!AK:AK,Cal_SepAssessedAdj!$E:$E,$E117,Cal_SepAssessedAdj!$F:$F,$J117,Cal_SepAssessedAdj!$G:$G,$I117)</f>
        <v>0</v>
      </c>
      <c r="AM117" s="55"/>
      <c r="AN117" s="78"/>
      <c r="AO117" s="78"/>
      <c r="AP117" s="55"/>
      <c r="AQ117" s="78"/>
      <c r="AR117" s="78"/>
    </row>
    <row r="118" spans="5:44">
      <c r="E118" s="51" t="s">
        <v>28</v>
      </c>
      <c r="F118" s="51" t="s">
        <v>189</v>
      </c>
      <c r="I118" s="51" t="s">
        <v>191</v>
      </c>
      <c r="J118" s="51" t="s">
        <v>337</v>
      </c>
      <c r="K118" s="79" t="str">
        <f t="shared" si="4"/>
        <v>WMReinforcement</v>
      </c>
      <c r="L118" s="51" t="s">
        <v>108</v>
      </c>
      <c r="R118" s="55"/>
      <c r="T118" s="16">
        <f>SUMIFS(Cal_SepAssessedAdj!T:T,Cal_SepAssessedAdj!$E:$E,$E118,Cal_SepAssessedAdj!$F:$F,$J118,Cal_SepAssessedAdj!$G:$G,$I118)</f>
        <v>0</v>
      </c>
      <c r="U118" s="16">
        <f>SUMIFS(Cal_SepAssessedAdj!U:U,Cal_SepAssessedAdj!$E:$E,$E118,Cal_SepAssessedAdj!$F:$F,$J118,Cal_SepAssessedAdj!$G:$G,$I118)</f>
        <v>0</v>
      </c>
      <c r="V118" s="16">
        <f>SUMIFS(Cal_SepAssessedAdj!V:V,Cal_SepAssessedAdj!$E:$E,$E118,Cal_SepAssessedAdj!$F:$F,$J118,Cal_SepAssessedAdj!$G:$G,$I118)</f>
        <v>0</v>
      </c>
      <c r="W118" s="16">
        <f>SUMIFS(Cal_SepAssessedAdj!W:W,Cal_SepAssessedAdj!$E:$E,$E118,Cal_SepAssessedAdj!$F:$F,$J118,Cal_SepAssessedAdj!$G:$G,$I118)</f>
        <v>0</v>
      </c>
      <c r="X118" s="16">
        <f>SUMIFS(Cal_SepAssessedAdj!X:X,Cal_SepAssessedAdj!$E:$E,$E118,Cal_SepAssessedAdj!$F:$F,$J118,Cal_SepAssessedAdj!$G:$G,$I118)</f>
        <v>0</v>
      </c>
      <c r="Y118" s="16">
        <f>SUMIFS(Cal_SepAssessedAdj!Y:Y,Cal_SepAssessedAdj!$E:$E,$E118,Cal_SepAssessedAdj!$F:$F,$J118,Cal_SepAssessedAdj!$G:$G,$I118)</f>
        <v>0</v>
      </c>
      <c r="Z118" s="16">
        <f>SUMIFS(Cal_SepAssessedAdj!Z:Z,Cal_SepAssessedAdj!$E:$E,$E118,Cal_SepAssessedAdj!$F:$F,$J118,Cal_SepAssessedAdj!$G:$G,$I118)</f>
        <v>0</v>
      </c>
      <c r="AA118" s="16">
        <f>SUMIFS(Cal_SepAssessedAdj!AA:AA,Cal_SepAssessedAdj!$E:$E,$E118,Cal_SepAssessedAdj!$F:$F,$J118,Cal_SepAssessedAdj!$G:$G,$I118)</f>
        <v>0</v>
      </c>
      <c r="AB118" s="16">
        <f>SUMIFS(Cal_SepAssessedAdj!AB:AB,Cal_SepAssessedAdj!$E:$E,$E118,Cal_SepAssessedAdj!$F:$F,$J118,Cal_SepAssessedAdj!$G:$G,$I118)</f>
        <v>0</v>
      </c>
      <c r="AC118" s="16">
        <f>SUMIFS(Cal_SepAssessedAdj!AC:AC,Cal_SepAssessedAdj!$E:$E,$E118,Cal_SepAssessedAdj!$F:$F,$J118,Cal_SepAssessedAdj!$G:$G,$I118)</f>
        <v>0</v>
      </c>
      <c r="AD118" s="16">
        <f>SUMIFS(Cal_SepAssessedAdj!AD:AD,Cal_SepAssessedAdj!$E:$E,$E118,Cal_SepAssessedAdj!$F:$F,$J118,Cal_SepAssessedAdj!$G:$G,$I118)</f>
        <v>0</v>
      </c>
      <c r="AE118" s="16">
        <f>SUMIFS(Cal_SepAssessedAdj!AE:AE,Cal_SepAssessedAdj!$E:$E,$E118,Cal_SepAssessedAdj!$F:$F,$J118,Cal_SepAssessedAdj!$G:$G,$I118)</f>
        <v>0</v>
      </c>
      <c r="AF118" s="16">
        <f>SUMIFS(Cal_SepAssessedAdj!AF:AF,Cal_SepAssessedAdj!$E:$E,$E118,Cal_SepAssessedAdj!$F:$F,$J118,Cal_SepAssessedAdj!$G:$G,$I118)</f>
        <v>0</v>
      </c>
      <c r="AG118" s="16">
        <f>SUMIFS(Cal_SepAssessedAdj!AG:AG,Cal_SepAssessedAdj!$E:$E,$E118,Cal_SepAssessedAdj!$F:$F,$J118,Cal_SepAssessedAdj!$G:$G,$I118)</f>
        <v>0</v>
      </c>
      <c r="AH118" s="16">
        <f>SUMIFS(Cal_SepAssessedAdj!AH:AH,Cal_SepAssessedAdj!$E:$E,$E118,Cal_SepAssessedAdj!$F:$F,$J118,Cal_SepAssessedAdj!$G:$G,$I118)</f>
        <v>0</v>
      </c>
      <c r="AI118" s="16">
        <f>SUMIFS(Cal_SepAssessedAdj!AI:AI,Cal_SepAssessedAdj!$E:$E,$E118,Cal_SepAssessedAdj!$F:$F,$J118,Cal_SepAssessedAdj!$G:$G,$I118)</f>
        <v>0</v>
      </c>
      <c r="AJ118" s="16">
        <f>SUMIFS(Cal_SepAssessedAdj!AJ:AJ,Cal_SepAssessedAdj!$E:$E,$E118,Cal_SepAssessedAdj!$F:$F,$J118,Cal_SepAssessedAdj!$G:$G,$I118)</f>
        <v>0</v>
      </c>
      <c r="AK118" s="16">
        <f>SUMIFS(Cal_SepAssessedAdj!AK:AK,Cal_SepAssessedAdj!$E:$E,$E118,Cal_SepAssessedAdj!$F:$F,$J118,Cal_SepAssessedAdj!$G:$G,$I118)</f>
        <v>0</v>
      </c>
      <c r="AM118" s="55"/>
      <c r="AN118" s="78"/>
      <c r="AO118" s="78"/>
      <c r="AP118" s="55"/>
      <c r="AQ118" s="78"/>
      <c r="AR118" s="78"/>
    </row>
    <row r="119" spans="5:44">
      <c r="E119" s="51" t="s">
        <v>30</v>
      </c>
      <c r="F119" s="51" t="s">
        <v>189</v>
      </c>
      <c r="I119" s="51" t="s">
        <v>191</v>
      </c>
      <c r="J119" s="51" t="s">
        <v>337</v>
      </c>
      <c r="K119" s="79" t="str">
        <f t="shared" si="4"/>
        <v>NGNReinforcement</v>
      </c>
      <c r="L119" s="51" t="s">
        <v>108</v>
      </c>
      <c r="R119" s="55"/>
      <c r="T119" s="16">
        <f>SUMIFS(Cal_SepAssessedAdj!T:T,Cal_SepAssessedAdj!$E:$E,$E119,Cal_SepAssessedAdj!$F:$F,$J119,Cal_SepAssessedAdj!$G:$G,$I119)</f>
        <v>0</v>
      </c>
      <c r="U119" s="16">
        <f>SUMIFS(Cal_SepAssessedAdj!U:U,Cal_SepAssessedAdj!$E:$E,$E119,Cal_SepAssessedAdj!$F:$F,$J119,Cal_SepAssessedAdj!$G:$G,$I119)</f>
        <v>0</v>
      </c>
      <c r="V119" s="16">
        <f>SUMIFS(Cal_SepAssessedAdj!V:V,Cal_SepAssessedAdj!$E:$E,$E119,Cal_SepAssessedAdj!$F:$F,$J119,Cal_SepAssessedAdj!$G:$G,$I119)</f>
        <v>0</v>
      </c>
      <c r="W119" s="16">
        <f>SUMIFS(Cal_SepAssessedAdj!W:W,Cal_SepAssessedAdj!$E:$E,$E119,Cal_SepAssessedAdj!$F:$F,$J119,Cal_SepAssessedAdj!$G:$G,$I119)</f>
        <v>0</v>
      </c>
      <c r="X119" s="16">
        <f>SUMIFS(Cal_SepAssessedAdj!X:X,Cal_SepAssessedAdj!$E:$E,$E119,Cal_SepAssessedAdj!$F:$F,$J119,Cal_SepAssessedAdj!$G:$G,$I119)</f>
        <v>0</v>
      </c>
      <c r="Y119" s="16">
        <f>SUMIFS(Cal_SepAssessedAdj!Y:Y,Cal_SepAssessedAdj!$E:$E,$E119,Cal_SepAssessedAdj!$F:$F,$J119,Cal_SepAssessedAdj!$G:$G,$I119)</f>
        <v>0</v>
      </c>
      <c r="Z119" s="16">
        <f>SUMIFS(Cal_SepAssessedAdj!Z:Z,Cal_SepAssessedAdj!$E:$E,$E119,Cal_SepAssessedAdj!$F:$F,$J119,Cal_SepAssessedAdj!$G:$G,$I119)</f>
        <v>0</v>
      </c>
      <c r="AA119" s="16">
        <f>SUMIFS(Cal_SepAssessedAdj!AA:AA,Cal_SepAssessedAdj!$E:$E,$E119,Cal_SepAssessedAdj!$F:$F,$J119,Cal_SepAssessedAdj!$G:$G,$I119)</f>
        <v>0</v>
      </c>
      <c r="AB119" s="16">
        <f>SUMIFS(Cal_SepAssessedAdj!AB:AB,Cal_SepAssessedAdj!$E:$E,$E119,Cal_SepAssessedAdj!$F:$F,$J119,Cal_SepAssessedAdj!$G:$G,$I119)</f>
        <v>0</v>
      </c>
      <c r="AC119" s="16">
        <f>SUMIFS(Cal_SepAssessedAdj!AC:AC,Cal_SepAssessedAdj!$E:$E,$E119,Cal_SepAssessedAdj!$F:$F,$J119,Cal_SepAssessedAdj!$G:$G,$I119)</f>
        <v>0</v>
      </c>
      <c r="AD119" s="16">
        <f>SUMIFS(Cal_SepAssessedAdj!AD:AD,Cal_SepAssessedAdj!$E:$E,$E119,Cal_SepAssessedAdj!$F:$F,$J119,Cal_SepAssessedAdj!$G:$G,$I119)</f>
        <v>0</v>
      </c>
      <c r="AE119" s="16">
        <f>SUMIFS(Cal_SepAssessedAdj!AE:AE,Cal_SepAssessedAdj!$E:$E,$E119,Cal_SepAssessedAdj!$F:$F,$J119,Cal_SepAssessedAdj!$G:$G,$I119)</f>
        <v>0</v>
      </c>
      <c r="AF119" s="16">
        <f>SUMIFS(Cal_SepAssessedAdj!AF:AF,Cal_SepAssessedAdj!$E:$E,$E119,Cal_SepAssessedAdj!$F:$F,$J119,Cal_SepAssessedAdj!$G:$G,$I119)</f>
        <v>0</v>
      </c>
      <c r="AG119" s="16">
        <f>SUMIFS(Cal_SepAssessedAdj!AG:AG,Cal_SepAssessedAdj!$E:$E,$E119,Cal_SepAssessedAdj!$F:$F,$J119,Cal_SepAssessedAdj!$G:$G,$I119)</f>
        <v>1.5276763459137388</v>
      </c>
      <c r="AH119" s="16">
        <f>SUMIFS(Cal_SepAssessedAdj!AH:AH,Cal_SepAssessedAdj!$E:$E,$E119,Cal_SepAssessedAdj!$F:$F,$J119,Cal_SepAssessedAdj!$G:$G,$I119)</f>
        <v>1.3565765951891942</v>
      </c>
      <c r="AI119" s="16">
        <f>SUMIFS(Cal_SepAssessedAdj!AI:AI,Cal_SepAssessedAdj!$E:$E,$E119,Cal_SepAssessedAdj!$F:$F,$J119,Cal_SepAssessedAdj!$G:$G,$I119)</f>
        <v>1.3565765951891942</v>
      </c>
      <c r="AJ119" s="16">
        <f>SUMIFS(Cal_SepAssessedAdj!AJ:AJ,Cal_SepAssessedAdj!$E:$E,$E119,Cal_SepAssessedAdj!$F:$F,$J119,Cal_SepAssessedAdj!$G:$G,$I119)</f>
        <v>1.3565765951891942</v>
      </c>
      <c r="AK119" s="16">
        <f>SUMIFS(Cal_SepAssessedAdj!AK:AK,Cal_SepAssessedAdj!$E:$E,$E119,Cal_SepAssessedAdj!$F:$F,$J119,Cal_SepAssessedAdj!$G:$G,$I119)</f>
        <v>1.0143770937401055</v>
      </c>
      <c r="AM119" s="55"/>
      <c r="AN119" s="78"/>
      <c r="AO119" s="78"/>
      <c r="AP119" s="55"/>
      <c r="AQ119" s="78"/>
      <c r="AR119" s="78"/>
    </row>
    <row r="120" spans="5:44">
      <c r="E120" s="51" t="s">
        <v>32</v>
      </c>
      <c r="F120" s="51" t="s">
        <v>189</v>
      </c>
      <c r="I120" s="51" t="s">
        <v>191</v>
      </c>
      <c r="J120" s="51" t="s">
        <v>337</v>
      </c>
      <c r="K120" s="79" t="str">
        <f t="shared" si="4"/>
        <v>ScReinforcement</v>
      </c>
      <c r="L120" s="51" t="s">
        <v>108</v>
      </c>
      <c r="R120" s="55"/>
      <c r="T120" s="16">
        <f>SUMIFS(Cal_SepAssessedAdj!T:T,Cal_SepAssessedAdj!$E:$E,$E120,Cal_SepAssessedAdj!$F:$F,$J120,Cal_SepAssessedAdj!$G:$G,$I120)</f>
        <v>0</v>
      </c>
      <c r="U120" s="16">
        <f>SUMIFS(Cal_SepAssessedAdj!U:U,Cal_SepAssessedAdj!$E:$E,$E120,Cal_SepAssessedAdj!$F:$F,$J120,Cal_SepAssessedAdj!$G:$G,$I120)</f>
        <v>0</v>
      </c>
      <c r="V120" s="16">
        <f>SUMIFS(Cal_SepAssessedAdj!V:V,Cal_SepAssessedAdj!$E:$E,$E120,Cal_SepAssessedAdj!$F:$F,$J120,Cal_SepAssessedAdj!$G:$G,$I120)</f>
        <v>0</v>
      </c>
      <c r="W120" s="16">
        <f>SUMIFS(Cal_SepAssessedAdj!W:W,Cal_SepAssessedAdj!$E:$E,$E120,Cal_SepAssessedAdj!$F:$F,$J120,Cal_SepAssessedAdj!$G:$G,$I120)</f>
        <v>0</v>
      </c>
      <c r="X120" s="16">
        <f>SUMIFS(Cal_SepAssessedAdj!X:X,Cal_SepAssessedAdj!$E:$E,$E120,Cal_SepAssessedAdj!$F:$F,$J120,Cal_SepAssessedAdj!$G:$G,$I120)</f>
        <v>0</v>
      </c>
      <c r="Y120" s="16">
        <f>SUMIFS(Cal_SepAssessedAdj!Y:Y,Cal_SepAssessedAdj!$E:$E,$E120,Cal_SepAssessedAdj!$F:$F,$J120,Cal_SepAssessedAdj!$G:$G,$I120)</f>
        <v>0</v>
      </c>
      <c r="Z120" s="16">
        <f>SUMIFS(Cal_SepAssessedAdj!Z:Z,Cal_SepAssessedAdj!$E:$E,$E120,Cal_SepAssessedAdj!$F:$F,$J120,Cal_SepAssessedAdj!$G:$G,$I120)</f>
        <v>0</v>
      </c>
      <c r="AA120" s="16">
        <f>SUMIFS(Cal_SepAssessedAdj!AA:AA,Cal_SepAssessedAdj!$E:$E,$E120,Cal_SepAssessedAdj!$F:$F,$J120,Cal_SepAssessedAdj!$G:$G,$I120)</f>
        <v>0</v>
      </c>
      <c r="AB120" s="16">
        <f>SUMIFS(Cal_SepAssessedAdj!AB:AB,Cal_SepAssessedAdj!$E:$E,$E120,Cal_SepAssessedAdj!$F:$F,$J120,Cal_SepAssessedAdj!$G:$G,$I120)</f>
        <v>0</v>
      </c>
      <c r="AC120" s="16">
        <f>SUMIFS(Cal_SepAssessedAdj!AC:AC,Cal_SepAssessedAdj!$E:$E,$E120,Cal_SepAssessedAdj!$F:$F,$J120,Cal_SepAssessedAdj!$G:$G,$I120)</f>
        <v>0</v>
      </c>
      <c r="AD120" s="16">
        <f>SUMIFS(Cal_SepAssessedAdj!AD:AD,Cal_SepAssessedAdj!$E:$E,$E120,Cal_SepAssessedAdj!$F:$F,$J120,Cal_SepAssessedAdj!$G:$G,$I120)</f>
        <v>0</v>
      </c>
      <c r="AE120" s="16">
        <f>SUMIFS(Cal_SepAssessedAdj!AE:AE,Cal_SepAssessedAdj!$E:$E,$E120,Cal_SepAssessedAdj!$F:$F,$J120,Cal_SepAssessedAdj!$G:$G,$I120)</f>
        <v>0</v>
      </c>
      <c r="AF120" s="16">
        <f>SUMIFS(Cal_SepAssessedAdj!AF:AF,Cal_SepAssessedAdj!$E:$E,$E120,Cal_SepAssessedAdj!$F:$F,$J120,Cal_SepAssessedAdj!$G:$G,$I120)</f>
        <v>0</v>
      </c>
      <c r="AG120" s="16">
        <f>SUMIFS(Cal_SepAssessedAdj!AG:AG,Cal_SepAssessedAdj!$E:$E,$E120,Cal_SepAssessedAdj!$F:$F,$J120,Cal_SepAssessedAdj!$G:$G,$I120)</f>
        <v>0.34219950144908867</v>
      </c>
      <c r="AH120" s="16">
        <f>SUMIFS(Cal_SepAssessedAdj!AH:AH,Cal_SepAssessedAdj!$E:$E,$E120,Cal_SepAssessedAdj!$F:$F,$J120,Cal_SepAssessedAdj!$G:$G,$I120)</f>
        <v>0.4577890198219346</v>
      </c>
      <c r="AI120" s="16">
        <f>SUMIFS(Cal_SepAssessedAdj!AI:AI,Cal_SepAssessedAdj!$E:$E,$E120,Cal_SepAssessedAdj!$F:$F,$J120,Cal_SepAssessedAdj!$G:$G,$I120)</f>
        <v>0.4577890198219346</v>
      </c>
      <c r="AJ120" s="16">
        <f>SUMIFS(Cal_SepAssessedAdj!AJ:AJ,Cal_SepAssessedAdj!$E:$E,$E120,Cal_SepAssessedAdj!$F:$F,$J120,Cal_SepAssessedAdj!$G:$G,$I120)</f>
        <v>0.34219950144908867</v>
      </c>
      <c r="AK120" s="16">
        <f>SUMIFS(Cal_SepAssessedAdj!AK:AK,Cal_SepAssessedAdj!$E:$E,$E120,Cal_SepAssessedAdj!$F:$F,$J120,Cal_SepAssessedAdj!$G:$G,$I120)</f>
        <v>0.4577890198219346</v>
      </c>
      <c r="AM120" s="55"/>
      <c r="AN120" s="78"/>
      <c r="AO120" s="78"/>
      <c r="AP120" s="55"/>
      <c r="AQ120" s="78"/>
      <c r="AR120" s="78"/>
    </row>
    <row r="121" spans="5:44">
      <c r="E121" s="51" t="s">
        <v>34</v>
      </c>
      <c r="F121" s="51" t="s">
        <v>189</v>
      </c>
      <c r="I121" s="51" t="s">
        <v>191</v>
      </c>
      <c r="J121" s="51" t="s">
        <v>337</v>
      </c>
      <c r="K121" s="79" t="str">
        <f t="shared" si="4"/>
        <v>SoReinforcement</v>
      </c>
      <c r="L121" s="51" t="s">
        <v>108</v>
      </c>
      <c r="R121" s="55"/>
      <c r="T121" s="16">
        <f>SUMIFS(Cal_SepAssessedAdj!T:T,Cal_SepAssessedAdj!$E:$E,$E121,Cal_SepAssessedAdj!$F:$F,$J121,Cal_SepAssessedAdj!$G:$G,$I121)</f>
        <v>0</v>
      </c>
      <c r="U121" s="16">
        <f>SUMIFS(Cal_SepAssessedAdj!U:U,Cal_SepAssessedAdj!$E:$E,$E121,Cal_SepAssessedAdj!$F:$F,$J121,Cal_SepAssessedAdj!$G:$G,$I121)</f>
        <v>0</v>
      </c>
      <c r="V121" s="16">
        <f>SUMIFS(Cal_SepAssessedAdj!V:V,Cal_SepAssessedAdj!$E:$E,$E121,Cal_SepAssessedAdj!$F:$F,$J121,Cal_SepAssessedAdj!$G:$G,$I121)</f>
        <v>0</v>
      </c>
      <c r="W121" s="16">
        <f>SUMIFS(Cal_SepAssessedAdj!W:W,Cal_SepAssessedAdj!$E:$E,$E121,Cal_SepAssessedAdj!$F:$F,$J121,Cal_SepAssessedAdj!$G:$G,$I121)</f>
        <v>0</v>
      </c>
      <c r="X121" s="16">
        <f>SUMIFS(Cal_SepAssessedAdj!X:X,Cal_SepAssessedAdj!$E:$E,$E121,Cal_SepAssessedAdj!$F:$F,$J121,Cal_SepAssessedAdj!$G:$G,$I121)</f>
        <v>0</v>
      </c>
      <c r="Y121" s="16">
        <f>SUMIFS(Cal_SepAssessedAdj!Y:Y,Cal_SepAssessedAdj!$E:$E,$E121,Cal_SepAssessedAdj!$F:$F,$J121,Cal_SepAssessedAdj!$G:$G,$I121)</f>
        <v>0</v>
      </c>
      <c r="Z121" s="16">
        <f>SUMIFS(Cal_SepAssessedAdj!Z:Z,Cal_SepAssessedAdj!$E:$E,$E121,Cal_SepAssessedAdj!$F:$F,$J121,Cal_SepAssessedAdj!$G:$G,$I121)</f>
        <v>0</v>
      </c>
      <c r="AA121" s="16">
        <f>SUMIFS(Cal_SepAssessedAdj!AA:AA,Cal_SepAssessedAdj!$E:$E,$E121,Cal_SepAssessedAdj!$F:$F,$J121,Cal_SepAssessedAdj!$G:$G,$I121)</f>
        <v>0</v>
      </c>
      <c r="AB121" s="16">
        <f>SUMIFS(Cal_SepAssessedAdj!AB:AB,Cal_SepAssessedAdj!$E:$E,$E121,Cal_SepAssessedAdj!$F:$F,$J121,Cal_SepAssessedAdj!$G:$G,$I121)</f>
        <v>0</v>
      </c>
      <c r="AC121" s="16">
        <f>SUMIFS(Cal_SepAssessedAdj!AC:AC,Cal_SepAssessedAdj!$E:$E,$E121,Cal_SepAssessedAdj!$F:$F,$J121,Cal_SepAssessedAdj!$G:$G,$I121)</f>
        <v>0</v>
      </c>
      <c r="AD121" s="16">
        <f>SUMIFS(Cal_SepAssessedAdj!AD:AD,Cal_SepAssessedAdj!$E:$E,$E121,Cal_SepAssessedAdj!$F:$F,$J121,Cal_SepAssessedAdj!$G:$G,$I121)</f>
        <v>0</v>
      </c>
      <c r="AE121" s="16">
        <f>SUMIFS(Cal_SepAssessedAdj!AE:AE,Cal_SepAssessedAdj!$E:$E,$E121,Cal_SepAssessedAdj!$F:$F,$J121,Cal_SepAssessedAdj!$G:$G,$I121)</f>
        <v>0</v>
      </c>
      <c r="AF121" s="16">
        <f>SUMIFS(Cal_SepAssessedAdj!AF:AF,Cal_SepAssessedAdj!$E:$E,$E121,Cal_SepAssessedAdj!$F:$F,$J121,Cal_SepAssessedAdj!$G:$G,$I121)</f>
        <v>0</v>
      </c>
      <c r="AG121" s="16">
        <f>SUMIFS(Cal_SepAssessedAdj!AG:AG,Cal_SepAssessedAdj!$E:$E,$E121,Cal_SepAssessedAdj!$F:$F,$J121,Cal_SepAssessedAdj!$G:$G,$I121)</f>
        <v>0.62888877054647896</v>
      </c>
      <c r="AH121" s="16">
        <f>SUMIFS(Cal_SepAssessedAdj!AH:AH,Cal_SepAssessedAdj!$E:$E,$E121,Cal_SepAssessedAdj!$F:$F,$J121,Cal_SepAssessedAdj!$G:$G,$I121)</f>
        <v>0.74447828891932488</v>
      </c>
      <c r="AI121" s="16">
        <f>SUMIFS(Cal_SepAssessedAdj!AI:AI,Cal_SepAssessedAdj!$E:$E,$E121,Cal_SepAssessedAdj!$F:$F,$J121,Cal_SepAssessedAdj!$G:$G,$I121)</f>
        <v>0.74447828891932488</v>
      </c>
      <c r="AJ121" s="16">
        <f>SUMIFS(Cal_SepAssessedAdj!AJ:AJ,Cal_SepAssessedAdj!$E:$E,$E121,Cal_SepAssessedAdj!$F:$F,$J121,Cal_SepAssessedAdj!$G:$G,$I121)</f>
        <v>0.51329925217363304</v>
      </c>
      <c r="AK121" s="16">
        <f>SUMIFS(Cal_SepAssessedAdj!AK:AK,Cal_SepAssessedAdj!$E:$E,$E121,Cal_SepAssessedAdj!$F:$F,$J121,Cal_SepAssessedAdj!$G:$G,$I121)</f>
        <v>0.74447828891932488</v>
      </c>
      <c r="AM121" s="55"/>
      <c r="AN121" s="78"/>
      <c r="AO121" s="78"/>
      <c r="AP121" s="55"/>
      <c r="AQ121" s="78"/>
      <c r="AR121" s="78"/>
    </row>
    <row r="122" spans="5:44">
      <c r="E122" s="51" t="s">
        <v>36</v>
      </c>
      <c r="F122" s="51" t="s">
        <v>189</v>
      </c>
      <c r="I122" s="51" t="s">
        <v>191</v>
      </c>
      <c r="J122" s="51" t="s">
        <v>337</v>
      </c>
      <c r="K122" s="79" t="str">
        <f t="shared" si="4"/>
        <v>WWUReinforcement</v>
      </c>
      <c r="L122" s="51" t="s">
        <v>108</v>
      </c>
      <c r="R122" s="55"/>
      <c r="T122" s="16">
        <f>SUMIFS(Cal_SepAssessedAdj!T:T,Cal_SepAssessedAdj!$E:$E,$E122,Cal_SepAssessedAdj!$F:$F,$J122,Cal_SepAssessedAdj!$G:$G,$I122)</f>
        <v>0</v>
      </c>
      <c r="U122" s="16">
        <f>SUMIFS(Cal_SepAssessedAdj!U:U,Cal_SepAssessedAdj!$E:$E,$E122,Cal_SepAssessedAdj!$F:$F,$J122,Cal_SepAssessedAdj!$G:$G,$I122)</f>
        <v>0</v>
      </c>
      <c r="V122" s="16">
        <f>SUMIFS(Cal_SepAssessedAdj!V:V,Cal_SepAssessedAdj!$E:$E,$E122,Cal_SepAssessedAdj!$F:$F,$J122,Cal_SepAssessedAdj!$G:$G,$I122)</f>
        <v>0</v>
      </c>
      <c r="W122" s="16">
        <f>SUMIFS(Cal_SepAssessedAdj!W:W,Cal_SepAssessedAdj!$E:$E,$E122,Cal_SepAssessedAdj!$F:$F,$J122,Cal_SepAssessedAdj!$G:$G,$I122)</f>
        <v>0</v>
      </c>
      <c r="X122" s="16">
        <f>SUMIFS(Cal_SepAssessedAdj!X:X,Cal_SepAssessedAdj!$E:$E,$E122,Cal_SepAssessedAdj!$F:$F,$J122,Cal_SepAssessedAdj!$G:$G,$I122)</f>
        <v>0</v>
      </c>
      <c r="Y122" s="16">
        <f>SUMIFS(Cal_SepAssessedAdj!Y:Y,Cal_SepAssessedAdj!$E:$E,$E122,Cal_SepAssessedAdj!$F:$F,$J122,Cal_SepAssessedAdj!$G:$G,$I122)</f>
        <v>0</v>
      </c>
      <c r="Z122" s="16">
        <f>SUMIFS(Cal_SepAssessedAdj!Z:Z,Cal_SepAssessedAdj!$E:$E,$E122,Cal_SepAssessedAdj!$F:$F,$J122,Cal_SepAssessedAdj!$G:$G,$I122)</f>
        <v>0</v>
      </c>
      <c r="AA122" s="16">
        <f>SUMIFS(Cal_SepAssessedAdj!AA:AA,Cal_SepAssessedAdj!$E:$E,$E122,Cal_SepAssessedAdj!$F:$F,$J122,Cal_SepAssessedAdj!$G:$G,$I122)</f>
        <v>0</v>
      </c>
      <c r="AB122" s="16">
        <f>SUMIFS(Cal_SepAssessedAdj!AB:AB,Cal_SepAssessedAdj!$E:$E,$E122,Cal_SepAssessedAdj!$F:$F,$J122,Cal_SepAssessedAdj!$G:$G,$I122)</f>
        <v>0</v>
      </c>
      <c r="AC122" s="16">
        <f>SUMIFS(Cal_SepAssessedAdj!AC:AC,Cal_SepAssessedAdj!$E:$E,$E122,Cal_SepAssessedAdj!$F:$F,$J122,Cal_SepAssessedAdj!$G:$G,$I122)</f>
        <v>0</v>
      </c>
      <c r="AD122" s="16">
        <f>SUMIFS(Cal_SepAssessedAdj!AD:AD,Cal_SepAssessedAdj!$E:$E,$E122,Cal_SepAssessedAdj!$F:$F,$J122,Cal_SepAssessedAdj!$G:$G,$I122)</f>
        <v>0</v>
      </c>
      <c r="AE122" s="16">
        <f>SUMIFS(Cal_SepAssessedAdj!AE:AE,Cal_SepAssessedAdj!$E:$E,$E122,Cal_SepAssessedAdj!$F:$F,$J122,Cal_SepAssessedAdj!$G:$G,$I122)</f>
        <v>0</v>
      </c>
      <c r="AF122" s="16">
        <f>SUMIFS(Cal_SepAssessedAdj!AF:AF,Cal_SepAssessedAdj!$E:$E,$E122,Cal_SepAssessedAdj!$F:$F,$J122,Cal_SepAssessedAdj!$G:$G,$I122)</f>
        <v>0</v>
      </c>
      <c r="AG122" s="16">
        <f>SUMIFS(Cal_SepAssessedAdj!AG:AG,Cal_SepAssessedAdj!$E:$E,$E122,Cal_SepAssessedAdj!$F:$F,$J122,Cal_SepAssessedAdj!$G:$G,$I122)</f>
        <v>0</v>
      </c>
      <c r="AH122" s="16">
        <f>SUMIFS(Cal_SepAssessedAdj!AH:AH,Cal_SepAssessedAdj!$E:$E,$E122,Cal_SepAssessedAdj!$F:$F,$J122,Cal_SepAssessedAdj!$G:$G,$I122)</f>
        <v>0</v>
      </c>
      <c r="AI122" s="16">
        <f>SUMIFS(Cal_SepAssessedAdj!AI:AI,Cal_SepAssessedAdj!$E:$E,$E122,Cal_SepAssessedAdj!$F:$F,$J122,Cal_SepAssessedAdj!$G:$G,$I122)</f>
        <v>0</v>
      </c>
      <c r="AJ122" s="16">
        <f>SUMIFS(Cal_SepAssessedAdj!AJ:AJ,Cal_SepAssessedAdj!$E:$E,$E122,Cal_SepAssessedAdj!$F:$F,$J122,Cal_SepAssessedAdj!$G:$G,$I122)</f>
        <v>0</v>
      </c>
      <c r="AK122" s="16">
        <f>SUMIFS(Cal_SepAssessedAdj!AK:AK,Cal_SepAssessedAdj!$E:$E,$E122,Cal_SepAssessedAdj!$F:$F,$J122,Cal_SepAssessedAdj!$G:$G,$I122)</f>
        <v>0</v>
      </c>
      <c r="AM122" s="55"/>
      <c r="AN122" s="78"/>
      <c r="AO122" s="78"/>
      <c r="AP122" s="55"/>
      <c r="AQ122" s="78"/>
      <c r="AR122" s="78"/>
    </row>
    <row r="123" spans="5:44">
      <c r="E123" s="51" t="s">
        <v>21</v>
      </c>
      <c r="F123" s="51" t="s">
        <v>192</v>
      </c>
      <c r="I123" s="51" t="s">
        <v>192</v>
      </c>
      <c r="J123" s="51" t="s">
        <v>381</v>
      </c>
      <c r="K123" s="79" t="str">
        <f t="shared" si="4"/>
        <v>EoERepex</v>
      </c>
      <c r="L123" s="51" t="s">
        <v>108</v>
      </c>
      <c r="R123" s="55"/>
      <c r="T123" s="16">
        <f>SUMIFS(Cal_SepAssessedAdj!T:T,Cal_SepAssessedAdj!$E:$E,$E123,Cal_SepAssessedAdj!$F:$F,$J123,Cal_SepAssessedAdj!$G:$G,$I123)</f>
        <v>0</v>
      </c>
      <c r="U123" s="16">
        <f>SUMIFS(Cal_SepAssessedAdj!U:U,Cal_SepAssessedAdj!$E:$E,$E123,Cal_SepAssessedAdj!$F:$F,$J123,Cal_SepAssessedAdj!$G:$G,$I123)</f>
        <v>0</v>
      </c>
      <c r="V123" s="16">
        <f>SUMIFS(Cal_SepAssessedAdj!V:V,Cal_SepAssessedAdj!$E:$E,$E123,Cal_SepAssessedAdj!$F:$F,$J123,Cal_SepAssessedAdj!$G:$G,$I123)</f>
        <v>0</v>
      </c>
      <c r="W123" s="16">
        <f>SUMIFS(Cal_SepAssessedAdj!W:W,Cal_SepAssessedAdj!$E:$E,$E123,Cal_SepAssessedAdj!$F:$F,$J123,Cal_SepAssessedAdj!$G:$G,$I123)</f>
        <v>0</v>
      </c>
      <c r="X123" s="16">
        <f>SUMIFS(Cal_SepAssessedAdj!X:X,Cal_SepAssessedAdj!$E:$E,$E123,Cal_SepAssessedAdj!$F:$F,$J123,Cal_SepAssessedAdj!$G:$G,$I123)</f>
        <v>0</v>
      </c>
      <c r="Y123" s="16">
        <f>SUMIFS(Cal_SepAssessedAdj!Y:Y,Cal_SepAssessedAdj!$E:$E,$E123,Cal_SepAssessedAdj!$F:$F,$J123,Cal_SepAssessedAdj!$G:$G,$I123)</f>
        <v>0</v>
      </c>
      <c r="Z123" s="16">
        <f>SUMIFS(Cal_SepAssessedAdj!Z:Z,Cal_SepAssessedAdj!$E:$E,$E123,Cal_SepAssessedAdj!$F:$F,$J123,Cal_SepAssessedAdj!$G:$G,$I123)</f>
        <v>0</v>
      </c>
      <c r="AA123" s="16">
        <f>SUMIFS(Cal_SepAssessedAdj!AA:AA,Cal_SepAssessedAdj!$E:$E,$E123,Cal_SepAssessedAdj!$F:$F,$J123,Cal_SepAssessedAdj!$G:$G,$I123)</f>
        <v>0</v>
      </c>
      <c r="AB123" s="16">
        <f>SUMIFS(Cal_SepAssessedAdj!AB:AB,Cal_SepAssessedAdj!$E:$E,$E123,Cal_SepAssessedAdj!$F:$F,$J123,Cal_SepAssessedAdj!$G:$G,$I123)</f>
        <v>0</v>
      </c>
      <c r="AC123" s="16">
        <f>SUMIFS(Cal_SepAssessedAdj!AC:AC,Cal_SepAssessedAdj!$E:$E,$E123,Cal_SepAssessedAdj!$F:$F,$J123,Cal_SepAssessedAdj!$G:$G,$I123)</f>
        <v>0</v>
      </c>
      <c r="AD123" s="16">
        <f>SUMIFS(Cal_SepAssessedAdj!AD:AD,Cal_SepAssessedAdj!$E:$E,$E123,Cal_SepAssessedAdj!$F:$F,$J123,Cal_SepAssessedAdj!$G:$G,$I123)</f>
        <v>0</v>
      </c>
      <c r="AE123" s="16">
        <f>SUMIFS(Cal_SepAssessedAdj!AE:AE,Cal_SepAssessedAdj!$E:$E,$E123,Cal_SepAssessedAdj!$F:$F,$J123,Cal_SepAssessedAdj!$G:$G,$I123)</f>
        <v>0</v>
      </c>
      <c r="AF123" s="16">
        <f>SUMIFS(Cal_SepAssessedAdj!AF:AF,Cal_SepAssessedAdj!$E:$E,$E123,Cal_SepAssessedAdj!$F:$F,$J123,Cal_SepAssessedAdj!$G:$G,$I123)</f>
        <v>0</v>
      </c>
      <c r="AG123" s="16">
        <f>SUMIFS(Cal_SepAssessedAdj!AG:AG,Cal_SepAssessedAdj!$E:$E,$E123,Cal_SepAssessedAdj!$F:$F,$J123,Cal_SepAssessedAdj!$G:$G,$I123)</f>
        <v>3.9549269604302917</v>
      </c>
      <c r="AH123" s="16">
        <f>SUMIFS(Cal_SepAssessedAdj!AH:AH,Cal_SepAssessedAdj!$E:$E,$E123,Cal_SepAssessedAdj!$F:$F,$J123,Cal_SepAssessedAdj!$G:$G,$I123)</f>
        <v>3.8893804635916633</v>
      </c>
      <c r="AI123" s="16">
        <f>SUMIFS(Cal_SepAssessedAdj!AI:AI,Cal_SepAssessedAdj!$E:$E,$E123,Cal_SepAssessedAdj!$F:$F,$J123,Cal_SepAssessedAdj!$G:$G,$I123)</f>
        <v>3.8490985269025932</v>
      </c>
      <c r="AJ123" s="16">
        <f>SUMIFS(Cal_SepAssessedAdj!AJ:AJ,Cal_SepAssessedAdj!$E:$E,$E123,Cal_SepAssessedAdj!$F:$F,$J123,Cal_SepAssessedAdj!$G:$G,$I123)</f>
        <v>3.8537493680141357</v>
      </c>
      <c r="AK123" s="16">
        <f>SUMIFS(Cal_SepAssessedAdj!AK:AK,Cal_SepAssessedAdj!$E:$E,$E123,Cal_SepAssessedAdj!$F:$F,$J123,Cal_SepAssessedAdj!$G:$G,$I123)</f>
        <v>3.8591050713959718</v>
      </c>
      <c r="AM123" s="55"/>
      <c r="AN123" s="78"/>
      <c r="AO123" s="78"/>
      <c r="AP123" s="55"/>
      <c r="AQ123" s="78"/>
      <c r="AR123" s="78"/>
    </row>
    <row r="124" spans="5:44">
      <c r="E124" s="51" t="s">
        <v>24</v>
      </c>
      <c r="F124" s="51" t="s">
        <v>192</v>
      </c>
      <c r="I124" s="51" t="s">
        <v>192</v>
      </c>
      <c r="J124" s="51" t="s">
        <v>381</v>
      </c>
      <c r="K124" s="79" t="str">
        <f t="shared" si="4"/>
        <v>LonRepex</v>
      </c>
      <c r="L124" s="51" t="s">
        <v>108</v>
      </c>
      <c r="R124" s="55"/>
      <c r="T124" s="16">
        <f>SUMIFS(Cal_SepAssessedAdj!T:T,Cal_SepAssessedAdj!$E:$E,$E124,Cal_SepAssessedAdj!$F:$F,$J124,Cal_SepAssessedAdj!$G:$G,$I124)</f>
        <v>0</v>
      </c>
      <c r="U124" s="16">
        <f>SUMIFS(Cal_SepAssessedAdj!U:U,Cal_SepAssessedAdj!$E:$E,$E124,Cal_SepAssessedAdj!$F:$F,$J124,Cal_SepAssessedAdj!$G:$G,$I124)</f>
        <v>0</v>
      </c>
      <c r="V124" s="16">
        <f>SUMIFS(Cal_SepAssessedAdj!V:V,Cal_SepAssessedAdj!$E:$E,$E124,Cal_SepAssessedAdj!$F:$F,$J124,Cal_SepAssessedAdj!$G:$G,$I124)</f>
        <v>0</v>
      </c>
      <c r="W124" s="16">
        <f>SUMIFS(Cal_SepAssessedAdj!W:W,Cal_SepAssessedAdj!$E:$E,$E124,Cal_SepAssessedAdj!$F:$F,$J124,Cal_SepAssessedAdj!$G:$G,$I124)</f>
        <v>0</v>
      </c>
      <c r="X124" s="16">
        <f>SUMIFS(Cal_SepAssessedAdj!X:X,Cal_SepAssessedAdj!$E:$E,$E124,Cal_SepAssessedAdj!$F:$F,$J124,Cal_SepAssessedAdj!$G:$G,$I124)</f>
        <v>0</v>
      </c>
      <c r="Y124" s="16">
        <f>SUMIFS(Cal_SepAssessedAdj!Y:Y,Cal_SepAssessedAdj!$E:$E,$E124,Cal_SepAssessedAdj!$F:$F,$J124,Cal_SepAssessedAdj!$G:$G,$I124)</f>
        <v>0</v>
      </c>
      <c r="Z124" s="16">
        <f>SUMIFS(Cal_SepAssessedAdj!Z:Z,Cal_SepAssessedAdj!$E:$E,$E124,Cal_SepAssessedAdj!$F:$F,$J124,Cal_SepAssessedAdj!$G:$G,$I124)</f>
        <v>0</v>
      </c>
      <c r="AA124" s="16">
        <f>SUMIFS(Cal_SepAssessedAdj!AA:AA,Cal_SepAssessedAdj!$E:$E,$E124,Cal_SepAssessedAdj!$F:$F,$J124,Cal_SepAssessedAdj!$G:$G,$I124)</f>
        <v>0</v>
      </c>
      <c r="AB124" s="16">
        <f>SUMIFS(Cal_SepAssessedAdj!AB:AB,Cal_SepAssessedAdj!$E:$E,$E124,Cal_SepAssessedAdj!$F:$F,$J124,Cal_SepAssessedAdj!$G:$G,$I124)</f>
        <v>0</v>
      </c>
      <c r="AC124" s="16">
        <f>SUMIFS(Cal_SepAssessedAdj!AC:AC,Cal_SepAssessedAdj!$E:$E,$E124,Cal_SepAssessedAdj!$F:$F,$J124,Cal_SepAssessedAdj!$G:$G,$I124)</f>
        <v>0</v>
      </c>
      <c r="AD124" s="16">
        <f>SUMIFS(Cal_SepAssessedAdj!AD:AD,Cal_SepAssessedAdj!$E:$E,$E124,Cal_SepAssessedAdj!$F:$F,$J124,Cal_SepAssessedAdj!$G:$G,$I124)</f>
        <v>0</v>
      </c>
      <c r="AE124" s="16">
        <f>SUMIFS(Cal_SepAssessedAdj!AE:AE,Cal_SepAssessedAdj!$E:$E,$E124,Cal_SepAssessedAdj!$F:$F,$J124,Cal_SepAssessedAdj!$G:$G,$I124)</f>
        <v>0</v>
      </c>
      <c r="AF124" s="16">
        <f>SUMIFS(Cal_SepAssessedAdj!AF:AF,Cal_SepAssessedAdj!$E:$E,$E124,Cal_SepAssessedAdj!$F:$F,$J124,Cal_SepAssessedAdj!$G:$G,$I124)</f>
        <v>0</v>
      </c>
      <c r="AG124" s="16">
        <f>SUMIFS(Cal_SepAssessedAdj!AG:AG,Cal_SepAssessedAdj!$E:$E,$E124,Cal_SepAssessedAdj!$F:$F,$J124,Cal_SepAssessedAdj!$G:$G,$I124)</f>
        <v>6.3616468361910039</v>
      </c>
      <c r="AH124" s="16">
        <f>SUMIFS(Cal_SepAssessedAdj!AH:AH,Cal_SepAssessedAdj!$E:$E,$E124,Cal_SepAssessedAdj!$F:$F,$J124,Cal_SepAssessedAdj!$G:$G,$I124)</f>
        <v>6.2562272395791227</v>
      </c>
      <c r="AI124" s="16">
        <f>SUMIFS(Cal_SepAssessedAdj!AI:AI,Cal_SepAssessedAdj!$E:$E,$E124,Cal_SepAssessedAdj!$F:$F,$J124,Cal_SepAssessedAdj!$G:$G,$I124)</f>
        <v>6.1914571502922149</v>
      </c>
      <c r="AJ124" s="16">
        <f>SUMIFS(Cal_SepAssessedAdj!AJ:AJ,Cal_SepAssessedAdj!$E:$E,$E124,Cal_SepAssessedAdj!$F:$F,$J124,Cal_SepAssessedAdj!$G:$G,$I124)</f>
        <v>6.1989447662944128</v>
      </c>
      <c r="AK124" s="16">
        <f>SUMIFS(Cal_SepAssessedAdj!AK:AK,Cal_SepAssessedAdj!$E:$E,$E124,Cal_SepAssessedAdj!$F:$F,$J124,Cal_SepAssessedAdj!$G:$G,$I124)</f>
        <v>6.2075630738921292</v>
      </c>
      <c r="AM124" s="55"/>
      <c r="AN124" s="78"/>
      <c r="AO124" s="78"/>
      <c r="AP124" s="55"/>
      <c r="AQ124" s="78"/>
      <c r="AR124" s="78"/>
    </row>
    <row r="125" spans="5:44">
      <c r="E125" s="51" t="s">
        <v>26</v>
      </c>
      <c r="F125" s="51" t="s">
        <v>192</v>
      </c>
      <c r="I125" s="51" t="s">
        <v>192</v>
      </c>
      <c r="J125" s="51" t="s">
        <v>381</v>
      </c>
      <c r="K125" s="79" t="str">
        <f t="shared" si="4"/>
        <v>NWRepex</v>
      </c>
      <c r="L125" s="51" t="s">
        <v>108</v>
      </c>
      <c r="R125" s="55"/>
      <c r="T125" s="16">
        <f>SUMIFS(Cal_SepAssessedAdj!T:T,Cal_SepAssessedAdj!$E:$E,$E125,Cal_SepAssessedAdj!$F:$F,$J125,Cal_SepAssessedAdj!$G:$G,$I125)</f>
        <v>0</v>
      </c>
      <c r="U125" s="16">
        <f>SUMIFS(Cal_SepAssessedAdj!U:U,Cal_SepAssessedAdj!$E:$E,$E125,Cal_SepAssessedAdj!$F:$F,$J125,Cal_SepAssessedAdj!$G:$G,$I125)</f>
        <v>0</v>
      </c>
      <c r="V125" s="16">
        <f>SUMIFS(Cal_SepAssessedAdj!V:V,Cal_SepAssessedAdj!$E:$E,$E125,Cal_SepAssessedAdj!$F:$F,$J125,Cal_SepAssessedAdj!$G:$G,$I125)</f>
        <v>0</v>
      </c>
      <c r="W125" s="16">
        <f>SUMIFS(Cal_SepAssessedAdj!W:W,Cal_SepAssessedAdj!$E:$E,$E125,Cal_SepAssessedAdj!$F:$F,$J125,Cal_SepAssessedAdj!$G:$G,$I125)</f>
        <v>0</v>
      </c>
      <c r="X125" s="16">
        <f>SUMIFS(Cal_SepAssessedAdj!X:X,Cal_SepAssessedAdj!$E:$E,$E125,Cal_SepAssessedAdj!$F:$F,$J125,Cal_SepAssessedAdj!$G:$G,$I125)</f>
        <v>0</v>
      </c>
      <c r="Y125" s="16">
        <f>SUMIFS(Cal_SepAssessedAdj!Y:Y,Cal_SepAssessedAdj!$E:$E,$E125,Cal_SepAssessedAdj!$F:$F,$J125,Cal_SepAssessedAdj!$G:$G,$I125)</f>
        <v>0</v>
      </c>
      <c r="Z125" s="16">
        <f>SUMIFS(Cal_SepAssessedAdj!Z:Z,Cal_SepAssessedAdj!$E:$E,$E125,Cal_SepAssessedAdj!$F:$F,$J125,Cal_SepAssessedAdj!$G:$G,$I125)</f>
        <v>0</v>
      </c>
      <c r="AA125" s="16">
        <f>SUMIFS(Cal_SepAssessedAdj!AA:AA,Cal_SepAssessedAdj!$E:$E,$E125,Cal_SepAssessedAdj!$F:$F,$J125,Cal_SepAssessedAdj!$G:$G,$I125)</f>
        <v>0</v>
      </c>
      <c r="AB125" s="16">
        <f>SUMIFS(Cal_SepAssessedAdj!AB:AB,Cal_SepAssessedAdj!$E:$E,$E125,Cal_SepAssessedAdj!$F:$F,$J125,Cal_SepAssessedAdj!$G:$G,$I125)</f>
        <v>0</v>
      </c>
      <c r="AC125" s="16">
        <f>SUMIFS(Cal_SepAssessedAdj!AC:AC,Cal_SepAssessedAdj!$E:$E,$E125,Cal_SepAssessedAdj!$F:$F,$J125,Cal_SepAssessedAdj!$G:$G,$I125)</f>
        <v>0</v>
      </c>
      <c r="AD125" s="16">
        <f>SUMIFS(Cal_SepAssessedAdj!AD:AD,Cal_SepAssessedAdj!$E:$E,$E125,Cal_SepAssessedAdj!$F:$F,$J125,Cal_SepAssessedAdj!$G:$G,$I125)</f>
        <v>0</v>
      </c>
      <c r="AE125" s="16">
        <f>SUMIFS(Cal_SepAssessedAdj!AE:AE,Cal_SepAssessedAdj!$E:$E,$E125,Cal_SepAssessedAdj!$F:$F,$J125,Cal_SepAssessedAdj!$G:$G,$I125)</f>
        <v>0</v>
      </c>
      <c r="AF125" s="16">
        <f>SUMIFS(Cal_SepAssessedAdj!AF:AF,Cal_SepAssessedAdj!$E:$E,$E125,Cal_SepAssessedAdj!$F:$F,$J125,Cal_SepAssessedAdj!$G:$G,$I125)</f>
        <v>0</v>
      </c>
      <c r="AG125" s="16">
        <f>SUMIFS(Cal_SepAssessedAdj!AG:AG,Cal_SepAssessedAdj!$E:$E,$E125,Cal_SepAssessedAdj!$F:$F,$J125,Cal_SepAssessedAdj!$G:$G,$I125)</f>
        <v>4.137922858513674</v>
      </c>
      <c r="AH125" s="16">
        <f>SUMIFS(Cal_SepAssessedAdj!AH:AH,Cal_SepAssessedAdj!$E:$E,$E125,Cal_SepAssessedAdj!$F:$F,$J125,Cal_SepAssessedAdj!$G:$G,$I125)</f>
        <v>4.0693307653390312</v>
      </c>
      <c r="AI125" s="16">
        <f>SUMIFS(Cal_SepAssessedAdj!AI:AI,Cal_SepAssessedAdj!$E:$E,$E125,Cal_SepAssessedAdj!$F:$F,$J125,Cal_SepAssessedAdj!$G:$G,$I125)</f>
        <v>4.0271694853519984</v>
      </c>
      <c r="AJ125" s="16">
        <f>SUMIFS(Cal_SepAssessedAdj!AJ:AJ,Cal_SepAssessedAdj!$E:$E,$E125,Cal_SepAssessedAdj!$F:$F,$J125,Cal_SepAssessedAdj!$G:$G,$I125)</f>
        <v>4.0320321019765464</v>
      </c>
      <c r="AK125" s="16">
        <f>SUMIFS(Cal_SepAssessedAdj!AK:AK,Cal_SepAssessedAdj!$E:$E,$E125,Cal_SepAssessedAdj!$F:$F,$J125,Cal_SepAssessedAdj!$G:$G,$I125)</f>
        <v>4.0376338841247303</v>
      </c>
      <c r="AM125" s="55"/>
      <c r="AN125" s="78"/>
      <c r="AO125" s="78"/>
      <c r="AP125" s="55"/>
      <c r="AQ125" s="78"/>
      <c r="AR125" s="78"/>
    </row>
    <row r="126" spans="5:44">
      <c r="E126" s="51" t="s">
        <v>28</v>
      </c>
      <c r="F126" s="51" t="s">
        <v>192</v>
      </c>
      <c r="I126" s="51" t="s">
        <v>192</v>
      </c>
      <c r="J126" s="51" t="s">
        <v>381</v>
      </c>
      <c r="K126" s="79" t="str">
        <f t="shared" si="4"/>
        <v>WMRepex</v>
      </c>
      <c r="L126" s="51" t="s">
        <v>108</v>
      </c>
      <c r="R126" s="55"/>
      <c r="T126" s="16">
        <f>SUMIFS(Cal_SepAssessedAdj!T:T,Cal_SepAssessedAdj!$E:$E,$E126,Cal_SepAssessedAdj!$F:$F,$J126,Cal_SepAssessedAdj!$G:$G,$I126)</f>
        <v>0</v>
      </c>
      <c r="U126" s="16">
        <f>SUMIFS(Cal_SepAssessedAdj!U:U,Cal_SepAssessedAdj!$E:$E,$E126,Cal_SepAssessedAdj!$F:$F,$J126,Cal_SepAssessedAdj!$G:$G,$I126)</f>
        <v>0</v>
      </c>
      <c r="V126" s="16">
        <f>SUMIFS(Cal_SepAssessedAdj!V:V,Cal_SepAssessedAdj!$E:$E,$E126,Cal_SepAssessedAdj!$F:$F,$J126,Cal_SepAssessedAdj!$G:$G,$I126)</f>
        <v>0</v>
      </c>
      <c r="W126" s="16">
        <f>SUMIFS(Cal_SepAssessedAdj!W:W,Cal_SepAssessedAdj!$E:$E,$E126,Cal_SepAssessedAdj!$F:$F,$J126,Cal_SepAssessedAdj!$G:$G,$I126)</f>
        <v>0</v>
      </c>
      <c r="X126" s="16">
        <f>SUMIFS(Cal_SepAssessedAdj!X:X,Cal_SepAssessedAdj!$E:$E,$E126,Cal_SepAssessedAdj!$F:$F,$J126,Cal_SepAssessedAdj!$G:$G,$I126)</f>
        <v>0</v>
      </c>
      <c r="Y126" s="16">
        <f>SUMIFS(Cal_SepAssessedAdj!Y:Y,Cal_SepAssessedAdj!$E:$E,$E126,Cal_SepAssessedAdj!$F:$F,$J126,Cal_SepAssessedAdj!$G:$G,$I126)</f>
        <v>0</v>
      </c>
      <c r="Z126" s="16">
        <f>SUMIFS(Cal_SepAssessedAdj!Z:Z,Cal_SepAssessedAdj!$E:$E,$E126,Cal_SepAssessedAdj!$F:$F,$J126,Cal_SepAssessedAdj!$G:$G,$I126)</f>
        <v>0</v>
      </c>
      <c r="AA126" s="16">
        <f>SUMIFS(Cal_SepAssessedAdj!AA:AA,Cal_SepAssessedAdj!$E:$E,$E126,Cal_SepAssessedAdj!$F:$F,$J126,Cal_SepAssessedAdj!$G:$G,$I126)</f>
        <v>0</v>
      </c>
      <c r="AB126" s="16">
        <f>SUMIFS(Cal_SepAssessedAdj!AB:AB,Cal_SepAssessedAdj!$E:$E,$E126,Cal_SepAssessedAdj!$F:$F,$J126,Cal_SepAssessedAdj!$G:$G,$I126)</f>
        <v>0</v>
      </c>
      <c r="AC126" s="16">
        <f>SUMIFS(Cal_SepAssessedAdj!AC:AC,Cal_SepAssessedAdj!$E:$E,$E126,Cal_SepAssessedAdj!$F:$F,$J126,Cal_SepAssessedAdj!$G:$G,$I126)</f>
        <v>0</v>
      </c>
      <c r="AD126" s="16">
        <f>SUMIFS(Cal_SepAssessedAdj!AD:AD,Cal_SepAssessedAdj!$E:$E,$E126,Cal_SepAssessedAdj!$F:$F,$J126,Cal_SepAssessedAdj!$G:$G,$I126)</f>
        <v>0</v>
      </c>
      <c r="AE126" s="16">
        <f>SUMIFS(Cal_SepAssessedAdj!AE:AE,Cal_SepAssessedAdj!$E:$E,$E126,Cal_SepAssessedAdj!$F:$F,$J126,Cal_SepAssessedAdj!$G:$G,$I126)</f>
        <v>0</v>
      </c>
      <c r="AF126" s="16">
        <f>SUMIFS(Cal_SepAssessedAdj!AF:AF,Cal_SepAssessedAdj!$E:$E,$E126,Cal_SepAssessedAdj!$F:$F,$J126,Cal_SepAssessedAdj!$G:$G,$I126)</f>
        <v>0</v>
      </c>
      <c r="AG126" s="16">
        <f>SUMIFS(Cal_SepAssessedAdj!AG:AG,Cal_SepAssessedAdj!$E:$E,$E126,Cal_SepAssessedAdj!$F:$F,$J126,Cal_SepAssessedAdj!$G:$G,$I126)</f>
        <v>2.8967016378374284</v>
      </c>
      <c r="AH126" s="16">
        <f>SUMIFS(Cal_SepAssessedAdj!AH:AH,Cal_SepAssessedAdj!$E:$E,$E126,Cal_SepAssessedAdj!$F:$F,$J126,Cal_SepAssessedAdj!$G:$G,$I126)</f>
        <v>2.8486718057853206</v>
      </c>
      <c r="AI126" s="16">
        <f>SUMIFS(Cal_SepAssessedAdj!AI:AI,Cal_SepAssessedAdj!$E:$E,$E126,Cal_SepAssessedAdj!$F:$F,$J126,Cal_SepAssessedAdj!$G:$G,$I126)</f>
        <v>2.819143908391561</v>
      </c>
      <c r="AJ126" s="16">
        <f>SUMIFS(Cal_SepAssessedAdj!AJ:AJ,Cal_SepAssessedAdj!$E:$E,$E126,Cal_SepAssessedAdj!$F:$F,$J126,Cal_SepAssessedAdj!$G:$G,$I126)</f>
        <v>2.8225452667213013</v>
      </c>
      <c r="AK126" s="16">
        <f>SUMIFS(Cal_SepAssessedAdj!AK:AK,Cal_SepAssessedAdj!$E:$E,$E126,Cal_SepAssessedAdj!$F:$F,$J126,Cal_SepAssessedAdj!$G:$G,$I126)</f>
        <v>2.8264654280236075</v>
      </c>
      <c r="AM126" s="55"/>
      <c r="AN126" s="78"/>
      <c r="AO126" s="78"/>
      <c r="AP126" s="55"/>
      <c r="AQ126" s="78"/>
      <c r="AR126" s="78"/>
    </row>
    <row r="127" spans="5:44">
      <c r="E127" s="51" t="s">
        <v>30</v>
      </c>
      <c r="F127" s="51" t="s">
        <v>192</v>
      </c>
      <c r="I127" s="51" t="s">
        <v>192</v>
      </c>
      <c r="J127" s="51" t="s">
        <v>381</v>
      </c>
      <c r="K127" s="79" t="str">
        <f t="shared" si="4"/>
        <v>NGNRepex</v>
      </c>
      <c r="L127" s="51" t="s">
        <v>108</v>
      </c>
      <c r="R127" s="55"/>
      <c r="T127" s="16">
        <f>SUMIFS(Cal_SepAssessedAdj!T:T,Cal_SepAssessedAdj!$E:$E,$E127,Cal_SepAssessedAdj!$F:$F,$J127,Cal_SepAssessedAdj!$G:$G,$I127)</f>
        <v>0</v>
      </c>
      <c r="U127" s="16">
        <f>SUMIFS(Cal_SepAssessedAdj!U:U,Cal_SepAssessedAdj!$E:$E,$E127,Cal_SepAssessedAdj!$F:$F,$J127,Cal_SepAssessedAdj!$G:$G,$I127)</f>
        <v>0</v>
      </c>
      <c r="V127" s="16">
        <f>SUMIFS(Cal_SepAssessedAdj!V:V,Cal_SepAssessedAdj!$E:$E,$E127,Cal_SepAssessedAdj!$F:$F,$J127,Cal_SepAssessedAdj!$G:$G,$I127)</f>
        <v>0</v>
      </c>
      <c r="W127" s="16">
        <f>SUMIFS(Cal_SepAssessedAdj!W:W,Cal_SepAssessedAdj!$E:$E,$E127,Cal_SepAssessedAdj!$F:$F,$J127,Cal_SepAssessedAdj!$G:$G,$I127)</f>
        <v>0</v>
      </c>
      <c r="X127" s="16">
        <f>SUMIFS(Cal_SepAssessedAdj!X:X,Cal_SepAssessedAdj!$E:$E,$E127,Cal_SepAssessedAdj!$F:$F,$J127,Cal_SepAssessedAdj!$G:$G,$I127)</f>
        <v>0</v>
      </c>
      <c r="Y127" s="16">
        <f>SUMIFS(Cal_SepAssessedAdj!Y:Y,Cal_SepAssessedAdj!$E:$E,$E127,Cal_SepAssessedAdj!$F:$F,$J127,Cal_SepAssessedAdj!$G:$G,$I127)</f>
        <v>0</v>
      </c>
      <c r="Z127" s="16">
        <f>SUMIFS(Cal_SepAssessedAdj!Z:Z,Cal_SepAssessedAdj!$E:$E,$E127,Cal_SepAssessedAdj!$F:$F,$J127,Cal_SepAssessedAdj!$G:$G,$I127)</f>
        <v>0</v>
      </c>
      <c r="AA127" s="16">
        <f>SUMIFS(Cal_SepAssessedAdj!AA:AA,Cal_SepAssessedAdj!$E:$E,$E127,Cal_SepAssessedAdj!$F:$F,$J127,Cal_SepAssessedAdj!$G:$G,$I127)</f>
        <v>0</v>
      </c>
      <c r="AB127" s="16">
        <f>SUMIFS(Cal_SepAssessedAdj!AB:AB,Cal_SepAssessedAdj!$E:$E,$E127,Cal_SepAssessedAdj!$F:$F,$J127,Cal_SepAssessedAdj!$G:$G,$I127)</f>
        <v>0</v>
      </c>
      <c r="AC127" s="16">
        <f>SUMIFS(Cal_SepAssessedAdj!AC:AC,Cal_SepAssessedAdj!$E:$E,$E127,Cal_SepAssessedAdj!$F:$F,$J127,Cal_SepAssessedAdj!$G:$G,$I127)</f>
        <v>0</v>
      </c>
      <c r="AD127" s="16">
        <f>SUMIFS(Cal_SepAssessedAdj!AD:AD,Cal_SepAssessedAdj!$E:$E,$E127,Cal_SepAssessedAdj!$F:$F,$J127,Cal_SepAssessedAdj!$G:$G,$I127)</f>
        <v>0</v>
      </c>
      <c r="AE127" s="16">
        <f>SUMIFS(Cal_SepAssessedAdj!AE:AE,Cal_SepAssessedAdj!$E:$E,$E127,Cal_SepAssessedAdj!$F:$F,$J127,Cal_SepAssessedAdj!$G:$G,$I127)</f>
        <v>0</v>
      </c>
      <c r="AF127" s="16">
        <f>SUMIFS(Cal_SepAssessedAdj!AF:AF,Cal_SepAssessedAdj!$E:$E,$E127,Cal_SepAssessedAdj!$F:$F,$J127,Cal_SepAssessedAdj!$G:$G,$I127)</f>
        <v>0</v>
      </c>
      <c r="AG127" s="16">
        <f>SUMIFS(Cal_SepAssessedAdj!AG:AG,Cal_SepAssessedAdj!$E:$E,$E127,Cal_SepAssessedAdj!$F:$F,$J127,Cal_SepAssessedAdj!$G:$G,$I127)</f>
        <v>5.3850737169278409</v>
      </c>
      <c r="AH127" s="16">
        <f>SUMIFS(Cal_SepAssessedAdj!AH:AH,Cal_SepAssessedAdj!$E:$E,$E127,Cal_SepAssessedAdj!$F:$F,$J127,Cal_SepAssessedAdj!$G:$G,$I127)</f>
        <v>5.3850737172070078</v>
      </c>
      <c r="AI127" s="16">
        <f>SUMIFS(Cal_SepAssessedAdj!AI:AI,Cal_SepAssessedAdj!$E:$E,$E127,Cal_SepAssessedAdj!$F:$F,$J127,Cal_SepAssessedAdj!$G:$G,$I127)</f>
        <v>5.3850737180181083</v>
      </c>
      <c r="AJ127" s="16">
        <f>SUMIFS(Cal_SepAssessedAdj!AJ:AJ,Cal_SepAssessedAdj!$E:$E,$E127,Cal_SepAssessedAdj!$F:$F,$J127,Cal_SepAssessedAdj!$G:$G,$I127)</f>
        <v>5.3850737178181598</v>
      </c>
      <c r="AK127" s="16">
        <f>SUMIFS(Cal_SepAssessedAdj!AK:AK,Cal_SepAssessedAdj!$E:$E,$E127,Cal_SepAssessedAdj!$F:$F,$J127,Cal_SepAssessedAdj!$G:$G,$I127)</f>
        <v>5.3850737168340013</v>
      </c>
      <c r="AM127" s="55"/>
      <c r="AN127" s="78"/>
      <c r="AO127" s="78"/>
      <c r="AP127" s="55"/>
      <c r="AQ127" s="78"/>
      <c r="AR127" s="78"/>
    </row>
    <row r="128" spans="5:44">
      <c r="E128" s="51" t="s">
        <v>32</v>
      </c>
      <c r="F128" s="51" t="s">
        <v>192</v>
      </c>
      <c r="I128" s="51" t="s">
        <v>192</v>
      </c>
      <c r="J128" s="51" t="s">
        <v>381</v>
      </c>
      <c r="K128" s="79" t="str">
        <f t="shared" si="4"/>
        <v>ScRepex</v>
      </c>
      <c r="L128" s="51" t="s">
        <v>108</v>
      </c>
      <c r="R128" s="55"/>
      <c r="T128" s="16">
        <f>SUMIFS(Cal_SepAssessedAdj!T:T,Cal_SepAssessedAdj!$E:$E,$E128,Cal_SepAssessedAdj!$F:$F,$J128,Cal_SepAssessedAdj!$G:$G,$I128)</f>
        <v>0</v>
      </c>
      <c r="U128" s="16">
        <f>SUMIFS(Cal_SepAssessedAdj!U:U,Cal_SepAssessedAdj!$E:$E,$E128,Cal_SepAssessedAdj!$F:$F,$J128,Cal_SepAssessedAdj!$G:$G,$I128)</f>
        <v>0</v>
      </c>
      <c r="V128" s="16">
        <f>SUMIFS(Cal_SepAssessedAdj!V:V,Cal_SepAssessedAdj!$E:$E,$E128,Cal_SepAssessedAdj!$F:$F,$J128,Cal_SepAssessedAdj!$G:$G,$I128)</f>
        <v>0</v>
      </c>
      <c r="W128" s="16">
        <f>SUMIFS(Cal_SepAssessedAdj!W:W,Cal_SepAssessedAdj!$E:$E,$E128,Cal_SepAssessedAdj!$F:$F,$J128,Cal_SepAssessedAdj!$G:$G,$I128)</f>
        <v>0</v>
      </c>
      <c r="X128" s="16">
        <f>SUMIFS(Cal_SepAssessedAdj!X:X,Cal_SepAssessedAdj!$E:$E,$E128,Cal_SepAssessedAdj!$F:$F,$J128,Cal_SepAssessedAdj!$G:$G,$I128)</f>
        <v>0</v>
      </c>
      <c r="Y128" s="16">
        <f>SUMIFS(Cal_SepAssessedAdj!Y:Y,Cal_SepAssessedAdj!$E:$E,$E128,Cal_SepAssessedAdj!$F:$F,$J128,Cal_SepAssessedAdj!$G:$G,$I128)</f>
        <v>0</v>
      </c>
      <c r="Z128" s="16">
        <f>SUMIFS(Cal_SepAssessedAdj!Z:Z,Cal_SepAssessedAdj!$E:$E,$E128,Cal_SepAssessedAdj!$F:$F,$J128,Cal_SepAssessedAdj!$G:$G,$I128)</f>
        <v>0</v>
      </c>
      <c r="AA128" s="16">
        <f>SUMIFS(Cal_SepAssessedAdj!AA:AA,Cal_SepAssessedAdj!$E:$E,$E128,Cal_SepAssessedAdj!$F:$F,$J128,Cal_SepAssessedAdj!$G:$G,$I128)</f>
        <v>0</v>
      </c>
      <c r="AB128" s="16">
        <f>SUMIFS(Cal_SepAssessedAdj!AB:AB,Cal_SepAssessedAdj!$E:$E,$E128,Cal_SepAssessedAdj!$F:$F,$J128,Cal_SepAssessedAdj!$G:$G,$I128)</f>
        <v>0</v>
      </c>
      <c r="AC128" s="16">
        <f>SUMIFS(Cal_SepAssessedAdj!AC:AC,Cal_SepAssessedAdj!$E:$E,$E128,Cal_SepAssessedAdj!$F:$F,$J128,Cal_SepAssessedAdj!$G:$G,$I128)</f>
        <v>0</v>
      </c>
      <c r="AD128" s="16">
        <f>SUMIFS(Cal_SepAssessedAdj!AD:AD,Cal_SepAssessedAdj!$E:$E,$E128,Cal_SepAssessedAdj!$F:$F,$J128,Cal_SepAssessedAdj!$G:$G,$I128)</f>
        <v>0</v>
      </c>
      <c r="AE128" s="16">
        <f>SUMIFS(Cal_SepAssessedAdj!AE:AE,Cal_SepAssessedAdj!$E:$E,$E128,Cal_SepAssessedAdj!$F:$F,$J128,Cal_SepAssessedAdj!$G:$G,$I128)</f>
        <v>0</v>
      </c>
      <c r="AF128" s="16">
        <f>SUMIFS(Cal_SepAssessedAdj!AF:AF,Cal_SepAssessedAdj!$E:$E,$E128,Cal_SepAssessedAdj!$F:$F,$J128,Cal_SepAssessedAdj!$G:$G,$I128)</f>
        <v>0</v>
      </c>
      <c r="AG128" s="16">
        <f>SUMIFS(Cal_SepAssessedAdj!AG:AG,Cal_SepAssessedAdj!$E:$E,$E128,Cal_SepAssessedAdj!$F:$F,$J128,Cal_SepAssessedAdj!$G:$G,$I128)</f>
        <v>3.3901365916405299</v>
      </c>
      <c r="AH128" s="16">
        <f>SUMIFS(Cal_SepAssessedAdj!AH:AH,Cal_SepAssessedAdj!$E:$E,$E128,Cal_SepAssessedAdj!$F:$F,$J128,Cal_SepAssessedAdj!$G:$G,$I128)</f>
        <v>3.404622506495937</v>
      </c>
      <c r="AI128" s="16">
        <f>SUMIFS(Cal_SepAssessedAdj!AI:AI,Cal_SepAssessedAdj!$E:$E,$E128,Cal_SepAssessedAdj!$F:$F,$J128,Cal_SepAssessedAdj!$G:$G,$I128)</f>
        <v>3.4032870881653872</v>
      </c>
      <c r="AJ128" s="16">
        <f>SUMIFS(Cal_SepAssessedAdj!AJ:AJ,Cal_SepAssessedAdj!$E:$E,$E128,Cal_SepAssessedAdj!$F:$F,$J128,Cal_SepAssessedAdj!$G:$G,$I128)</f>
        <v>3.4120568888989657</v>
      </c>
      <c r="AK128" s="16">
        <f>SUMIFS(Cal_SepAssessedAdj!AK:AK,Cal_SepAssessedAdj!$E:$E,$E128,Cal_SepAssessedAdj!$F:$F,$J128,Cal_SepAssessedAdj!$G:$G,$I128)</f>
        <v>3.4496031947573167</v>
      </c>
      <c r="AM128" s="55"/>
      <c r="AN128" s="78"/>
      <c r="AO128" s="78"/>
      <c r="AP128" s="55"/>
      <c r="AQ128" s="78"/>
      <c r="AR128" s="78"/>
    </row>
    <row r="129" spans="5:44">
      <c r="E129" s="51" t="s">
        <v>34</v>
      </c>
      <c r="F129" s="51" t="s">
        <v>192</v>
      </c>
      <c r="I129" s="51" t="s">
        <v>192</v>
      </c>
      <c r="J129" s="51" t="s">
        <v>381</v>
      </c>
      <c r="K129" s="79" t="str">
        <f t="shared" si="4"/>
        <v>SoRepex</v>
      </c>
      <c r="L129" s="51" t="s">
        <v>108</v>
      </c>
      <c r="R129" s="55"/>
      <c r="T129" s="16">
        <f>SUMIFS(Cal_SepAssessedAdj!T:T,Cal_SepAssessedAdj!$E:$E,$E129,Cal_SepAssessedAdj!$F:$F,$J129,Cal_SepAssessedAdj!$G:$G,$I129)</f>
        <v>0</v>
      </c>
      <c r="U129" s="16">
        <f>SUMIFS(Cal_SepAssessedAdj!U:U,Cal_SepAssessedAdj!$E:$E,$E129,Cal_SepAssessedAdj!$F:$F,$J129,Cal_SepAssessedAdj!$G:$G,$I129)</f>
        <v>0</v>
      </c>
      <c r="V129" s="16">
        <f>SUMIFS(Cal_SepAssessedAdj!V:V,Cal_SepAssessedAdj!$E:$E,$E129,Cal_SepAssessedAdj!$F:$F,$J129,Cal_SepAssessedAdj!$G:$G,$I129)</f>
        <v>0</v>
      </c>
      <c r="W129" s="16">
        <f>SUMIFS(Cal_SepAssessedAdj!W:W,Cal_SepAssessedAdj!$E:$E,$E129,Cal_SepAssessedAdj!$F:$F,$J129,Cal_SepAssessedAdj!$G:$G,$I129)</f>
        <v>0</v>
      </c>
      <c r="X129" s="16">
        <f>SUMIFS(Cal_SepAssessedAdj!X:X,Cal_SepAssessedAdj!$E:$E,$E129,Cal_SepAssessedAdj!$F:$F,$J129,Cal_SepAssessedAdj!$G:$G,$I129)</f>
        <v>0</v>
      </c>
      <c r="Y129" s="16">
        <f>SUMIFS(Cal_SepAssessedAdj!Y:Y,Cal_SepAssessedAdj!$E:$E,$E129,Cal_SepAssessedAdj!$F:$F,$J129,Cal_SepAssessedAdj!$G:$G,$I129)</f>
        <v>0</v>
      </c>
      <c r="Z129" s="16">
        <f>SUMIFS(Cal_SepAssessedAdj!Z:Z,Cal_SepAssessedAdj!$E:$E,$E129,Cal_SepAssessedAdj!$F:$F,$J129,Cal_SepAssessedAdj!$G:$G,$I129)</f>
        <v>0</v>
      </c>
      <c r="AA129" s="16">
        <f>SUMIFS(Cal_SepAssessedAdj!AA:AA,Cal_SepAssessedAdj!$E:$E,$E129,Cal_SepAssessedAdj!$F:$F,$J129,Cal_SepAssessedAdj!$G:$G,$I129)</f>
        <v>0</v>
      </c>
      <c r="AB129" s="16">
        <f>SUMIFS(Cal_SepAssessedAdj!AB:AB,Cal_SepAssessedAdj!$E:$E,$E129,Cal_SepAssessedAdj!$F:$F,$J129,Cal_SepAssessedAdj!$G:$G,$I129)</f>
        <v>0</v>
      </c>
      <c r="AC129" s="16">
        <f>SUMIFS(Cal_SepAssessedAdj!AC:AC,Cal_SepAssessedAdj!$E:$E,$E129,Cal_SepAssessedAdj!$F:$F,$J129,Cal_SepAssessedAdj!$G:$G,$I129)</f>
        <v>0</v>
      </c>
      <c r="AD129" s="16">
        <f>SUMIFS(Cal_SepAssessedAdj!AD:AD,Cal_SepAssessedAdj!$E:$E,$E129,Cal_SepAssessedAdj!$F:$F,$J129,Cal_SepAssessedAdj!$G:$G,$I129)</f>
        <v>0</v>
      </c>
      <c r="AE129" s="16">
        <f>SUMIFS(Cal_SepAssessedAdj!AE:AE,Cal_SepAssessedAdj!$E:$E,$E129,Cal_SepAssessedAdj!$F:$F,$J129,Cal_SepAssessedAdj!$G:$G,$I129)</f>
        <v>0</v>
      </c>
      <c r="AF129" s="16">
        <f>SUMIFS(Cal_SepAssessedAdj!AF:AF,Cal_SepAssessedAdj!$E:$E,$E129,Cal_SepAssessedAdj!$F:$F,$J129,Cal_SepAssessedAdj!$G:$G,$I129)</f>
        <v>0</v>
      </c>
      <c r="AG129" s="16">
        <f>SUMIFS(Cal_SepAssessedAdj!AG:AG,Cal_SepAssessedAdj!$E:$E,$E129,Cal_SepAssessedAdj!$F:$F,$J129,Cal_SepAssessedAdj!$G:$G,$I129)</f>
        <v>5.2616408449806578</v>
      </c>
      <c r="AH129" s="16">
        <f>SUMIFS(Cal_SepAssessedAdj!AH:AH,Cal_SepAssessedAdj!$E:$E,$E129,Cal_SepAssessedAdj!$F:$F,$J129,Cal_SepAssessedAdj!$G:$G,$I129)</f>
        <v>5.2731059168431571</v>
      </c>
      <c r="AI129" s="16">
        <f>SUMIFS(Cal_SepAssessedAdj!AI:AI,Cal_SepAssessedAdj!$E:$E,$E129,Cal_SepAssessedAdj!$F:$F,$J129,Cal_SepAssessedAdj!$G:$G,$I129)</f>
        <v>5.2688519995589287</v>
      </c>
      <c r="AJ129" s="16">
        <f>SUMIFS(Cal_SepAssessedAdj!AJ:AJ,Cal_SepAssessedAdj!$E:$E,$E129,Cal_SepAssessedAdj!$F:$F,$J129,Cal_SepAssessedAdj!$G:$G,$I129)</f>
        <v>5.2757405927743148</v>
      </c>
      <c r="AK129" s="16">
        <f>SUMIFS(Cal_SepAssessedAdj!AK:AK,Cal_SepAssessedAdj!$E:$E,$E129,Cal_SepAssessedAdj!$F:$F,$J129,Cal_SepAssessedAdj!$G:$G,$I129)</f>
        <v>5.2989032605903894</v>
      </c>
      <c r="AM129" s="55"/>
      <c r="AN129" s="78"/>
      <c r="AO129" s="78"/>
      <c r="AP129" s="55"/>
      <c r="AQ129" s="78"/>
      <c r="AR129" s="78"/>
    </row>
    <row r="130" spans="5:44">
      <c r="E130" s="51" t="s">
        <v>36</v>
      </c>
      <c r="F130" s="51" t="s">
        <v>192</v>
      </c>
      <c r="I130" s="51" t="s">
        <v>192</v>
      </c>
      <c r="J130" s="51" t="s">
        <v>381</v>
      </c>
      <c r="K130" s="79" t="str">
        <f t="shared" si="4"/>
        <v>WWURepex</v>
      </c>
      <c r="L130" s="51" t="s">
        <v>108</v>
      </c>
      <c r="R130" s="55"/>
      <c r="T130" s="16">
        <f>SUMIFS(Cal_SepAssessedAdj!T:T,Cal_SepAssessedAdj!$E:$E,$E130,Cal_SepAssessedAdj!$F:$F,$J130,Cal_SepAssessedAdj!$G:$G,$I130)</f>
        <v>0</v>
      </c>
      <c r="U130" s="16">
        <f>SUMIFS(Cal_SepAssessedAdj!U:U,Cal_SepAssessedAdj!$E:$E,$E130,Cal_SepAssessedAdj!$F:$F,$J130,Cal_SepAssessedAdj!$G:$G,$I130)</f>
        <v>0</v>
      </c>
      <c r="V130" s="16">
        <f>SUMIFS(Cal_SepAssessedAdj!V:V,Cal_SepAssessedAdj!$E:$E,$E130,Cal_SepAssessedAdj!$F:$F,$J130,Cal_SepAssessedAdj!$G:$G,$I130)</f>
        <v>0</v>
      </c>
      <c r="W130" s="16">
        <f>SUMIFS(Cal_SepAssessedAdj!W:W,Cal_SepAssessedAdj!$E:$E,$E130,Cal_SepAssessedAdj!$F:$F,$J130,Cal_SepAssessedAdj!$G:$G,$I130)</f>
        <v>0</v>
      </c>
      <c r="X130" s="16">
        <f>SUMIFS(Cal_SepAssessedAdj!X:X,Cal_SepAssessedAdj!$E:$E,$E130,Cal_SepAssessedAdj!$F:$F,$J130,Cal_SepAssessedAdj!$G:$G,$I130)</f>
        <v>0</v>
      </c>
      <c r="Y130" s="16">
        <f>SUMIFS(Cal_SepAssessedAdj!Y:Y,Cal_SepAssessedAdj!$E:$E,$E130,Cal_SepAssessedAdj!$F:$F,$J130,Cal_SepAssessedAdj!$G:$G,$I130)</f>
        <v>0</v>
      </c>
      <c r="Z130" s="16">
        <f>SUMIFS(Cal_SepAssessedAdj!Z:Z,Cal_SepAssessedAdj!$E:$E,$E130,Cal_SepAssessedAdj!$F:$F,$J130,Cal_SepAssessedAdj!$G:$G,$I130)</f>
        <v>0</v>
      </c>
      <c r="AA130" s="16">
        <f>SUMIFS(Cal_SepAssessedAdj!AA:AA,Cal_SepAssessedAdj!$E:$E,$E130,Cal_SepAssessedAdj!$F:$F,$J130,Cal_SepAssessedAdj!$G:$G,$I130)</f>
        <v>0</v>
      </c>
      <c r="AB130" s="16">
        <f>SUMIFS(Cal_SepAssessedAdj!AB:AB,Cal_SepAssessedAdj!$E:$E,$E130,Cal_SepAssessedAdj!$F:$F,$J130,Cal_SepAssessedAdj!$G:$G,$I130)</f>
        <v>0</v>
      </c>
      <c r="AC130" s="16">
        <f>SUMIFS(Cal_SepAssessedAdj!AC:AC,Cal_SepAssessedAdj!$E:$E,$E130,Cal_SepAssessedAdj!$F:$F,$J130,Cal_SepAssessedAdj!$G:$G,$I130)</f>
        <v>0</v>
      </c>
      <c r="AD130" s="16">
        <f>SUMIFS(Cal_SepAssessedAdj!AD:AD,Cal_SepAssessedAdj!$E:$E,$E130,Cal_SepAssessedAdj!$F:$F,$J130,Cal_SepAssessedAdj!$G:$G,$I130)</f>
        <v>0</v>
      </c>
      <c r="AE130" s="16">
        <f>SUMIFS(Cal_SepAssessedAdj!AE:AE,Cal_SepAssessedAdj!$E:$E,$E130,Cal_SepAssessedAdj!$F:$F,$J130,Cal_SepAssessedAdj!$G:$G,$I130)</f>
        <v>0</v>
      </c>
      <c r="AF130" s="16">
        <f>SUMIFS(Cal_SepAssessedAdj!AF:AF,Cal_SepAssessedAdj!$E:$E,$E130,Cal_SepAssessedAdj!$F:$F,$J130,Cal_SepAssessedAdj!$G:$G,$I130)</f>
        <v>0</v>
      </c>
      <c r="AG130" s="16">
        <f>SUMIFS(Cal_SepAssessedAdj!AG:AG,Cal_SepAssessedAdj!$E:$E,$E130,Cal_SepAssessedAdj!$F:$F,$J130,Cal_SepAssessedAdj!$G:$G,$I130)</f>
        <v>0</v>
      </c>
      <c r="AH130" s="16">
        <f>SUMIFS(Cal_SepAssessedAdj!AH:AH,Cal_SepAssessedAdj!$E:$E,$E130,Cal_SepAssessedAdj!$F:$F,$J130,Cal_SepAssessedAdj!$G:$G,$I130)</f>
        <v>0</v>
      </c>
      <c r="AI130" s="16">
        <f>SUMIFS(Cal_SepAssessedAdj!AI:AI,Cal_SepAssessedAdj!$E:$E,$E130,Cal_SepAssessedAdj!$F:$F,$J130,Cal_SepAssessedAdj!$G:$G,$I130)</f>
        <v>0</v>
      </c>
      <c r="AJ130" s="16">
        <f>SUMIFS(Cal_SepAssessedAdj!AJ:AJ,Cal_SepAssessedAdj!$E:$E,$E130,Cal_SepAssessedAdj!$F:$F,$J130,Cal_SepAssessedAdj!$G:$G,$I130)</f>
        <v>0</v>
      </c>
      <c r="AK130" s="16">
        <f>SUMIFS(Cal_SepAssessedAdj!AK:AK,Cal_SepAssessedAdj!$E:$E,$E130,Cal_SepAssessedAdj!$F:$F,$J130,Cal_SepAssessedAdj!$G:$G,$I130)</f>
        <v>0</v>
      </c>
      <c r="AM130" s="55"/>
      <c r="AN130" s="78"/>
      <c r="AO130" s="78"/>
      <c r="AP130" s="55"/>
      <c r="AQ130" s="78"/>
      <c r="AR130" s="78"/>
    </row>
    <row r="131" spans="5:44">
      <c r="E131" s="51" t="s">
        <v>21</v>
      </c>
      <c r="F131" s="51" t="s">
        <v>175</v>
      </c>
      <c r="I131" s="51" t="s">
        <v>176</v>
      </c>
      <c r="J131" s="51" t="s">
        <v>382</v>
      </c>
      <c r="K131" s="79" t="str">
        <f t="shared" si="4"/>
        <v>EoETotal Work Management</v>
      </c>
      <c r="L131" s="51" t="s">
        <v>108</v>
      </c>
      <c r="R131" s="55"/>
      <c r="T131" s="16">
        <f>SUMIFS(Cal_SepAssessedAdj!T:T,Cal_SepAssessedAdj!$E:$E,$E131,Cal_SepAssessedAdj!$F:$F,$J131,Cal_SepAssessedAdj!$G:$G,$I131)</f>
        <v>0</v>
      </c>
      <c r="U131" s="16">
        <f>SUMIFS(Cal_SepAssessedAdj!U:U,Cal_SepAssessedAdj!$E:$E,$E131,Cal_SepAssessedAdj!$F:$F,$J131,Cal_SepAssessedAdj!$G:$G,$I131)</f>
        <v>0</v>
      </c>
      <c r="V131" s="16">
        <f>SUMIFS(Cal_SepAssessedAdj!V:V,Cal_SepAssessedAdj!$E:$E,$E131,Cal_SepAssessedAdj!$F:$F,$J131,Cal_SepAssessedAdj!$G:$G,$I131)</f>
        <v>0</v>
      </c>
      <c r="W131" s="16">
        <f>SUMIFS(Cal_SepAssessedAdj!W:W,Cal_SepAssessedAdj!$E:$E,$E131,Cal_SepAssessedAdj!$F:$F,$J131,Cal_SepAssessedAdj!$G:$G,$I131)</f>
        <v>0</v>
      </c>
      <c r="X131" s="16">
        <f>SUMIFS(Cal_SepAssessedAdj!X:X,Cal_SepAssessedAdj!$E:$E,$E131,Cal_SepAssessedAdj!$F:$F,$J131,Cal_SepAssessedAdj!$G:$G,$I131)</f>
        <v>0</v>
      </c>
      <c r="Y131" s="16">
        <f>SUMIFS(Cal_SepAssessedAdj!Y:Y,Cal_SepAssessedAdj!$E:$E,$E131,Cal_SepAssessedAdj!$F:$F,$J131,Cal_SepAssessedAdj!$G:$G,$I131)</f>
        <v>0</v>
      </c>
      <c r="Z131" s="16">
        <f>SUMIFS(Cal_SepAssessedAdj!Z:Z,Cal_SepAssessedAdj!$E:$E,$E131,Cal_SepAssessedAdj!$F:$F,$J131,Cal_SepAssessedAdj!$G:$G,$I131)</f>
        <v>0</v>
      </c>
      <c r="AA131" s="16">
        <f>SUMIFS(Cal_SepAssessedAdj!AA:AA,Cal_SepAssessedAdj!$E:$E,$E131,Cal_SepAssessedAdj!$F:$F,$J131,Cal_SepAssessedAdj!$G:$G,$I131)</f>
        <v>0</v>
      </c>
      <c r="AB131" s="16">
        <f>SUMIFS(Cal_SepAssessedAdj!AB:AB,Cal_SepAssessedAdj!$E:$E,$E131,Cal_SepAssessedAdj!$F:$F,$J131,Cal_SepAssessedAdj!$G:$G,$I131)</f>
        <v>0</v>
      </c>
      <c r="AC131" s="16">
        <f>SUMIFS(Cal_SepAssessedAdj!AC:AC,Cal_SepAssessedAdj!$E:$E,$E131,Cal_SepAssessedAdj!$F:$F,$J131,Cal_SepAssessedAdj!$G:$G,$I131)</f>
        <v>0</v>
      </c>
      <c r="AD131" s="16">
        <f>SUMIFS(Cal_SepAssessedAdj!AD:AD,Cal_SepAssessedAdj!$E:$E,$E131,Cal_SepAssessedAdj!$F:$F,$J131,Cal_SepAssessedAdj!$G:$G,$I131)</f>
        <v>0</v>
      </c>
      <c r="AE131" s="16">
        <f>SUMIFS(Cal_SepAssessedAdj!AE:AE,Cal_SepAssessedAdj!$E:$E,$E131,Cal_SepAssessedAdj!$F:$F,$J131,Cal_SepAssessedAdj!$G:$G,$I131)</f>
        <v>0</v>
      </c>
      <c r="AF131" s="16">
        <f>SUMIFS(Cal_SepAssessedAdj!AF:AF,Cal_SepAssessedAdj!$E:$E,$E131,Cal_SepAssessedAdj!$F:$F,$J131,Cal_SepAssessedAdj!$G:$G,$I131)</f>
        <v>0</v>
      </c>
      <c r="AG131" s="16">
        <f>SUMIFS(Cal_SepAssessedAdj!AG:AG,Cal_SepAssessedAdj!$E:$E,$E131,Cal_SepAssessedAdj!$F:$F,$J131,Cal_SepAssessedAdj!$G:$G,$I131)</f>
        <v>0.64597300134054592</v>
      </c>
      <c r="AH131" s="16">
        <f>SUMIFS(Cal_SepAssessedAdj!AH:AH,Cal_SepAssessedAdj!$E:$E,$E131,Cal_SepAssessedAdj!$F:$F,$J131,Cal_SepAssessedAdj!$G:$G,$I131)</f>
        <v>0.62102898633665427</v>
      </c>
      <c r="AI131" s="16">
        <f>SUMIFS(Cal_SepAssessedAdj!AI:AI,Cal_SepAssessedAdj!$E:$E,$E131,Cal_SepAssessedAdj!$F:$F,$J131,Cal_SepAssessedAdj!$G:$G,$I131)</f>
        <v>0.51779924866193916</v>
      </c>
      <c r="AJ131" s="16">
        <f>SUMIFS(Cal_SepAssessedAdj!AJ:AJ,Cal_SepAssessedAdj!$E:$E,$E131,Cal_SepAssessedAdj!$F:$F,$J131,Cal_SepAssessedAdj!$G:$G,$I131)</f>
        <v>0.10346459401393163</v>
      </c>
      <c r="AK131" s="16">
        <f>SUMIFS(Cal_SepAssessedAdj!AK:AK,Cal_SepAssessedAdj!$E:$E,$E131,Cal_SepAssessedAdj!$F:$F,$J131,Cal_SepAssessedAdj!$G:$G,$I131)</f>
        <v>5.0273506092245283E-2</v>
      </c>
      <c r="AM131" s="55"/>
      <c r="AN131" s="78"/>
      <c r="AO131" s="78"/>
      <c r="AP131" s="55"/>
      <c r="AQ131" s="78"/>
      <c r="AR131" s="78"/>
    </row>
    <row r="132" spans="5:44">
      <c r="E132" s="51" t="s">
        <v>24</v>
      </c>
      <c r="F132" s="51" t="s">
        <v>175</v>
      </c>
      <c r="I132" s="51" t="s">
        <v>176</v>
      </c>
      <c r="J132" s="51" t="s">
        <v>382</v>
      </c>
      <c r="K132" s="79" t="str">
        <f t="shared" si="4"/>
        <v>LonTotal Work Management</v>
      </c>
      <c r="L132" s="51" t="s">
        <v>108</v>
      </c>
      <c r="R132" s="55"/>
      <c r="T132" s="16">
        <f>SUMIFS(Cal_SepAssessedAdj!T:T,Cal_SepAssessedAdj!$E:$E,$E132,Cal_SepAssessedAdj!$F:$F,$J132,Cal_SepAssessedAdj!$G:$G,$I132)</f>
        <v>0</v>
      </c>
      <c r="U132" s="16">
        <f>SUMIFS(Cal_SepAssessedAdj!U:U,Cal_SepAssessedAdj!$E:$E,$E132,Cal_SepAssessedAdj!$F:$F,$J132,Cal_SepAssessedAdj!$G:$G,$I132)</f>
        <v>0</v>
      </c>
      <c r="V132" s="16">
        <f>SUMIFS(Cal_SepAssessedAdj!V:V,Cal_SepAssessedAdj!$E:$E,$E132,Cal_SepAssessedAdj!$F:$F,$J132,Cal_SepAssessedAdj!$G:$G,$I132)</f>
        <v>0</v>
      </c>
      <c r="W132" s="16">
        <f>SUMIFS(Cal_SepAssessedAdj!W:W,Cal_SepAssessedAdj!$E:$E,$E132,Cal_SepAssessedAdj!$F:$F,$J132,Cal_SepAssessedAdj!$G:$G,$I132)</f>
        <v>0</v>
      </c>
      <c r="X132" s="16">
        <f>SUMIFS(Cal_SepAssessedAdj!X:X,Cal_SepAssessedAdj!$E:$E,$E132,Cal_SepAssessedAdj!$F:$F,$J132,Cal_SepAssessedAdj!$G:$G,$I132)</f>
        <v>0</v>
      </c>
      <c r="Y132" s="16">
        <f>SUMIFS(Cal_SepAssessedAdj!Y:Y,Cal_SepAssessedAdj!$E:$E,$E132,Cal_SepAssessedAdj!$F:$F,$J132,Cal_SepAssessedAdj!$G:$G,$I132)</f>
        <v>0</v>
      </c>
      <c r="Z132" s="16">
        <f>SUMIFS(Cal_SepAssessedAdj!Z:Z,Cal_SepAssessedAdj!$E:$E,$E132,Cal_SepAssessedAdj!$F:$F,$J132,Cal_SepAssessedAdj!$G:$G,$I132)</f>
        <v>0</v>
      </c>
      <c r="AA132" s="16">
        <f>SUMIFS(Cal_SepAssessedAdj!AA:AA,Cal_SepAssessedAdj!$E:$E,$E132,Cal_SepAssessedAdj!$F:$F,$J132,Cal_SepAssessedAdj!$G:$G,$I132)</f>
        <v>0</v>
      </c>
      <c r="AB132" s="16">
        <f>SUMIFS(Cal_SepAssessedAdj!AB:AB,Cal_SepAssessedAdj!$E:$E,$E132,Cal_SepAssessedAdj!$F:$F,$J132,Cal_SepAssessedAdj!$G:$G,$I132)</f>
        <v>0</v>
      </c>
      <c r="AC132" s="16">
        <f>SUMIFS(Cal_SepAssessedAdj!AC:AC,Cal_SepAssessedAdj!$E:$E,$E132,Cal_SepAssessedAdj!$F:$F,$J132,Cal_SepAssessedAdj!$G:$G,$I132)</f>
        <v>0</v>
      </c>
      <c r="AD132" s="16">
        <f>SUMIFS(Cal_SepAssessedAdj!AD:AD,Cal_SepAssessedAdj!$E:$E,$E132,Cal_SepAssessedAdj!$F:$F,$J132,Cal_SepAssessedAdj!$G:$G,$I132)</f>
        <v>0</v>
      </c>
      <c r="AE132" s="16">
        <f>SUMIFS(Cal_SepAssessedAdj!AE:AE,Cal_SepAssessedAdj!$E:$E,$E132,Cal_SepAssessedAdj!$F:$F,$J132,Cal_SepAssessedAdj!$G:$G,$I132)</f>
        <v>0</v>
      </c>
      <c r="AF132" s="16">
        <f>SUMIFS(Cal_SepAssessedAdj!AF:AF,Cal_SepAssessedAdj!$E:$E,$E132,Cal_SepAssessedAdj!$F:$F,$J132,Cal_SepAssessedAdj!$G:$G,$I132)</f>
        <v>0</v>
      </c>
      <c r="AG132" s="16">
        <f>SUMIFS(Cal_SepAssessedAdj!AG:AG,Cal_SepAssessedAdj!$E:$E,$E132,Cal_SepAssessedAdj!$F:$F,$J132,Cal_SepAssessedAdj!$G:$G,$I132)</f>
        <v>0.70523645647946986</v>
      </c>
      <c r="AH132" s="16">
        <f>SUMIFS(Cal_SepAssessedAdj!AH:AH,Cal_SepAssessedAdj!$E:$E,$E132,Cal_SepAssessedAdj!$F:$F,$J132,Cal_SepAssessedAdj!$G:$G,$I132)</f>
        <v>0.70520138181727388</v>
      </c>
      <c r="AI132" s="16">
        <f>SUMIFS(Cal_SepAssessedAdj!AI:AI,Cal_SepAssessedAdj!$E:$E,$E132,Cal_SepAssessedAdj!$F:$F,$J132,Cal_SepAssessedAdj!$G:$G,$I132)</f>
        <v>0.61162717329957705</v>
      </c>
      <c r="AJ132" s="16">
        <f>SUMIFS(Cal_SepAssessedAdj!AJ:AJ,Cal_SepAssessedAdj!$E:$E,$E132,Cal_SepAssessedAdj!$F:$F,$J132,Cal_SepAssessedAdj!$G:$G,$I132)</f>
        <v>0.1437338206268986</v>
      </c>
      <c r="AK132" s="16">
        <f>SUMIFS(Cal_SepAssessedAdj!AK:AK,Cal_SepAssessedAdj!$E:$E,$E132,Cal_SepAssessedAdj!$F:$F,$J132,Cal_SepAssessedAdj!$G:$G,$I132)</f>
        <v>9.533521380726713E-2</v>
      </c>
      <c r="AM132" s="55"/>
      <c r="AN132" s="78"/>
      <c r="AO132" s="78"/>
      <c r="AP132" s="55"/>
      <c r="AQ132" s="78"/>
      <c r="AR132" s="78"/>
    </row>
    <row r="133" spans="5:44">
      <c r="E133" s="51" t="s">
        <v>26</v>
      </c>
      <c r="F133" s="51" t="s">
        <v>175</v>
      </c>
      <c r="I133" s="51" t="s">
        <v>176</v>
      </c>
      <c r="J133" s="51" t="s">
        <v>382</v>
      </c>
      <c r="K133" s="79" t="str">
        <f t="shared" si="4"/>
        <v>NWTotal Work Management</v>
      </c>
      <c r="L133" s="51" t="s">
        <v>108</v>
      </c>
      <c r="R133" s="55"/>
      <c r="T133" s="16">
        <f>SUMIFS(Cal_SepAssessedAdj!T:T,Cal_SepAssessedAdj!$E:$E,$E133,Cal_SepAssessedAdj!$F:$F,$J133,Cal_SepAssessedAdj!$G:$G,$I133)</f>
        <v>0</v>
      </c>
      <c r="U133" s="16">
        <f>SUMIFS(Cal_SepAssessedAdj!U:U,Cal_SepAssessedAdj!$E:$E,$E133,Cal_SepAssessedAdj!$F:$F,$J133,Cal_SepAssessedAdj!$G:$G,$I133)</f>
        <v>0</v>
      </c>
      <c r="V133" s="16">
        <f>SUMIFS(Cal_SepAssessedAdj!V:V,Cal_SepAssessedAdj!$E:$E,$E133,Cal_SepAssessedAdj!$F:$F,$J133,Cal_SepAssessedAdj!$G:$G,$I133)</f>
        <v>0</v>
      </c>
      <c r="W133" s="16">
        <f>SUMIFS(Cal_SepAssessedAdj!W:W,Cal_SepAssessedAdj!$E:$E,$E133,Cal_SepAssessedAdj!$F:$F,$J133,Cal_SepAssessedAdj!$G:$G,$I133)</f>
        <v>0</v>
      </c>
      <c r="X133" s="16">
        <f>SUMIFS(Cal_SepAssessedAdj!X:X,Cal_SepAssessedAdj!$E:$E,$E133,Cal_SepAssessedAdj!$F:$F,$J133,Cal_SepAssessedAdj!$G:$G,$I133)</f>
        <v>0</v>
      </c>
      <c r="Y133" s="16">
        <f>SUMIFS(Cal_SepAssessedAdj!Y:Y,Cal_SepAssessedAdj!$E:$E,$E133,Cal_SepAssessedAdj!$F:$F,$J133,Cal_SepAssessedAdj!$G:$G,$I133)</f>
        <v>0</v>
      </c>
      <c r="Z133" s="16">
        <f>SUMIFS(Cal_SepAssessedAdj!Z:Z,Cal_SepAssessedAdj!$E:$E,$E133,Cal_SepAssessedAdj!$F:$F,$J133,Cal_SepAssessedAdj!$G:$G,$I133)</f>
        <v>0</v>
      </c>
      <c r="AA133" s="16">
        <f>SUMIFS(Cal_SepAssessedAdj!AA:AA,Cal_SepAssessedAdj!$E:$E,$E133,Cal_SepAssessedAdj!$F:$F,$J133,Cal_SepAssessedAdj!$G:$G,$I133)</f>
        <v>0</v>
      </c>
      <c r="AB133" s="16">
        <f>SUMIFS(Cal_SepAssessedAdj!AB:AB,Cal_SepAssessedAdj!$E:$E,$E133,Cal_SepAssessedAdj!$F:$F,$J133,Cal_SepAssessedAdj!$G:$G,$I133)</f>
        <v>0</v>
      </c>
      <c r="AC133" s="16">
        <f>SUMIFS(Cal_SepAssessedAdj!AC:AC,Cal_SepAssessedAdj!$E:$E,$E133,Cal_SepAssessedAdj!$F:$F,$J133,Cal_SepAssessedAdj!$G:$G,$I133)</f>
        <v>0</v>
      </c>
      <c r="AD133" s="16">
        <f>SUMIFS(Cal_SepAssessedAdj!AD:AD,Cal_SepAssessedAdj!$E:$E,$E133,Cal_SepAssessedAdj!$F:$F,$J133,Cal_SepAssessedAdj!$G:$G,$I133)</f>
        <v>0</v>
      </c>
      <c r="AE133" s="16">
        <f>SUMIFS(Cal_SepAssessedAdj!AE:AE,Cal_SepAssessedAdj!$E:$E,$E133,Cal_SepAssessedAdj!$F:$F,$J133,Cal_SepAssessedAdj!$G:$G,$I133)</f>
        <v>0</v>
      </c>
      <c r="AF133" s="16">
        <f>SUMIFS(Cal_SepAssessedAdj!AF:AF,Cal_SepAssessedAdj!$E:$E,$E133,Cal_SepAssessedAdj!$F:$F,$J133,Cal_SepAssessedAdj!$G:$G,$I133)</f>
        <v>0</v>
      </c>
      <c r="AG133" s="16">
        <f>SUMIFS(Cal_SepAssessedAdj!AG:AG,Cal_SepAssessedAdj!$E:$E,$E133,Cal_SepAssessedAdj!$F:$F,$J133,Cal_SepAssessedAdj!$G:$G,$I133)</f>
        <v>0.35509478899852115</v>
      </c>
      <c r="AH133" s="16">
        <f>SUMIFS(Cal_SepAssessedAdj!AH:AH,Cal_SepAssessedAdj!$E:$E,$E133,Cal_SepAssessedAdj!$F:$F,$J133,Cal_SepAssessedAdj!$G:$G,$I133)</f>
        <v>0.35738329910774774</v>
      </c>
      <c r="AI133" s="16">
        <f>SUMIFS(Cal_SepAssessedAdj!AI:AI,Cal_SepAssessedAdj!$E:$E,$E133,Cal_SepAssessedAdj!$F:$F,$J133,Cal_SepAssessedAdj!$G:$G,$I133)</f>
        <v>0.306960741396546</v>
      </c>
      <c r="AJ133" s="16">
        <f>SUMIFS(Cal_SepAssessedAdj!AJ:AJ,Cal_SepAssessedAdj!$E:$E,$E133,Cal_SepAssessedAdj!$F:$F,$J133,Cal_SepAssessedAdj!$G:$G,$I133)</f>
        <v>6.9521860337331487E-2</v>
      </c>
      <c r="AK133" s="16">
        <f>SUMIFS(Cal_SepAssessedAdj!AK:AK,Cal_SepAssessedAdj!$E:$E,$E133,Cal_SepAssessedAdj!$F:$F,$J133,Cal_SepAssessedAdj!$G:$G,$I133)</f>
        <v>4.3498925978976359E-2</v>
      </c>
      <c r="AM133" s="55"/>
      <c r="AN133" s="78"/>
      <c r="AO133" s="78"/>
      <c r="AP133" s="55"/>
      <c r="AQ133" s="78"/>
      <c r="AR133" s="78"/>
    </row>
    <row r="134" spans="5:44">
      <c r="E134" s="51" t="s">
        <v>28</v>
      </c>
      <c r="F134" s="51" t="s">
        <v>175</v>
      </c>
      <c r="I134" s="51" t="s">
        <v>176</v>
      </c>
      <c r="J134" s="51" t="s">
        <v>382</v>
      </c>
      <c r="K134" s="79" t="str">
        <f t="shared" si="4"/>
        <v>WMTotal Work Management</v>
      </c>
      <c r="L134" s="51" t="s">
        <v>108</v>
      </c>
      <c r="R134" s="55"/>
      <c r="T134" s="16">
        <f>SUMIFS(Cal_SepAssessedAdj!T:T,Cal_SepAssessedAdj!$E:$E,$E134,Cal_SepAssessedAdj!$F:$F,$J134,Cal_SepAssessedAdj!$G:$G,$I134)</f>
        <v>0</v>
      </c>
      <c r="U134" s="16">
        <f>SUMIFS(Cal_SepAssessedAdj!U:U,Cal_SepAssessedAdj!$E:$E,$E134,Cal_SepAssessedAdj!$F:$F,$J134,Cal_SepAssessedAdj!$G:$G,$I134)</f>
        <v>0</v>
      </c>
      <c r="V134" s="16">
        <f>SUMIFS(Cal_SepAssessedAdj!V:V,Cal_SepAssessedAdj!$E:$E,$E134,Cal_SepAssessedAdj!$F:$F,$J134,Cal_SepAssessedAdj!$G:$G,$I134)</f>
        <v>0</v>
      </c>
      <c r="W134" s="16">
        <f>SUMIFS(Cal_SepAssessedAdj!W:W,Cal_SepAssessedAdj!$E:$E,$E134,Cal_SepAssessedAdj!$F:$F,$J134,Cal_SepAssessedAdj!$G:$G,$I134)</f>
        <v>0</v>
      </c>
      <c r="X134" s="16">
        <f>SUMIFS(Cal_SepAssessedAdj!X:X,Cal_SepAssessedAdj!$E:$E,$E134,Cal_SepAssessedAdj!$F:$F,$J134,Cal_SepAssessedAdj!$G:$G,$I134)</f>
        <v>0</v>
      </c>
      <c r="Y134" s="16">
        <f>SUMIFS(Cal_SepAssessedAdj!Y:Y,Cal_SepAssessedAdj!$E:$E,$E134,Cal_SepAssessedAdj!$F:$F,$J134,Cal_SepAssessedAdj!$G:$G,$I134)</f>
        <v>0</v>
      </c>
      <c r="Z134" s="16">
        <f>SUMIFS(Cal_SepAssessedAdj!Z:Z,Cal_SepAssessedAdj!$E:$E,$E134,Cal_SepAssessedAdj!$F:$F,$J134,Cal_SepAssessedAdj!$G:$G,$I134)</f>
        <v>0</v>
      </c>
      <c r="AA134" s="16">
        <f>SUMIFS(Cal_SepAssessedAdj!AA:AA,Cal_SepAssessedAdj!$E:$E,$E134,Cal_SepAssessedAdj!$F:$F,$J134,Cal_SepAssessedAdj!$G:$G,$I134)</f>
        <v>0</v>
      </c>
      <c r="AB134" s="16">
        <f>SUMIFS(Cal_SepAssessedAdj!AB:AB,Cal_SepAssessedAdj!$E:$E,$E134,Cal_SepAssessedAdj!$F:$F,$J134,Cal_SepAssessedAdj!$G:$G,$I134)</f>
        <v>0</v>
      </c>
      <c r="AC134" s="16">
        <f>SUMIFS(Cal_SepAssessedAdj!AC:AC,Cal_SepAssessedAdj!$E:$E,$E134,Cal_SepAssessedAdj!$F:$F,$J134,Cal_SepAssessedAdj!$G:$G,$I134)</f>
        <v>0</v>
      </c>
      <c r="AD134" s="16">
        <f>SUMIFS(Cal_SepAssessedAdj!AD:AD,Cal_SepAssessedAdj!$E:$E,$E134,Cal_SepAssessedAdj!$F:$F,$J134,Cal_SepAssessedAdj!$G:$G,$I134)</f>
        <v>0</v>
      </c>
      <c r="AE134" s="16">
        <f>SUMIFS(Cal_SepAssessedAdj!AE:AE,Cal_SepAssessedAdj!$E:$E,$E134,Cal_SepAssessedAdj!$F:$F,$J134,Cal_SepAssessedAdj!$G:$G,$I134)</f>
        <v>0</v>
      </c>
      <c r="AF134" s="16">
        <f>SUMIFS(Cal_SepAssessedAdj!AF:AF,Cal_SepAssessedAdj!$E:$E,$E134,Cal_SepAssessedAdj!$F:$F,$J134,Cal_SepAssessedAdj!$G:$G,$I134)</f>
        <v>0</v>
      </c>
      <c r="AG134" s="16">
        <f>SUMIFS(Cal_SepAssessedAdj!AG:AG,Cal_SepAssessedAdj!$E:$E,$E134,Cal_SepAssessedAdj!$F:$F,$J134,Cal_SepAssessedAdj!$G:$G,$I134)</f>
        <v>0.26974519198570956</v>
      </c>
      <c r="AH134" s="16">
        <f>SUMIFS(Cal_SepAssessedAdj!AH:AH,Cal_SepAssessedAdj!$E:$E,$E134,Cal_SepAssessedAdj!$F:$F,$J134,Cal_SepAssessedAdj!$G:$G,$I134)</f>
        <v>0.27223405998320249</v>
      </c>
      <c r="AI134" s="16">
        <f>SUMIFS(Cal_SepAssessedAdj!AI:AI,Cal_SepAssessedAdj!$E:$E,$E134,Cal_SepAssessedAdj!$F:$F,$J134,Cal_SepAssessedAdj!$G:$G,$I134)</f>
        <v>0.22136806001523826</v>
      </c>
      <c r="AJ134" s="16">
        <f>SUMIFS(Cal_SepAssessedAdj!AJ:AJ,Cal_SepAssessedAdj!$E:$E,$E134,Cal_SepAssessedAdj!$F:$F,$J134,Cal_SepAssessedAdj!$G:$G,$I134)</f>
        <v>3.9118881306197048E-2</v>
      </c>
      <c r="AK134" s="16">
        <f>SUMIFS(Cal_SepAssessedAdj!AK:AK,Cal_SepAssessedAdj!$E:$E,$E134,Cal_SepAssessedAdj!$F:$F,$J134,Cal_SepAssessedAdj!$G:$G,$I134)</f>
        <v>1.295174845844654E-2</v>
      </c>
      <c r="AM134" s="55"/>
      <c r="AN134" s="78"/>
      <c r="AO134" s="78"/>
      <c r="AP134" s="55"/>
      <c r="AQ134" s="78"/>
      <c r="AR134" s="78"/>
    </row>
    <row r="135" spans="5:44">
      <c r="E135" s="51" t="s">
        <v>30</v>
      </c>
      <c r="F135" s="51" t="s">
        <v>175</v>
      </c>
      <c r="I135" s="51" t="s">
        <v>176</v>
      </c>
      <c r="J135" s="51" t="s">
        <v>382</v>
      </c>
      <c r="K135" s="79" t="str">
        <f t="shared" si="4"/>
        <v>NGNTotal Work Management</v>
      </c>
      <c r="L135" s="51" t="s">
        <v>108</v>
      </c>
      <c r="R135" s="55"/>
      <c r="T135" s="16">
        <f>SUMIFS(Cal_SepAssessedAdj!T:T,Cal_SepAssessedAdj!$E:$E,$E135,Cal_SepAssessedAdj!$F:$F,$J135,Cal_SepAssessedAdj!$G:$G,$I135)</f>
        <v>0</v>
      </c>
      <c r="U135" s="16">
        <f>SUMIFS(Cal_SepAssessedAdj!U:U,Cal_SepAssessedAdj!$E:$E,$E135,Cal_SepAssessedAdj!$F:$F,$J135,Cal_SepAssessedAdj!$G:$G,$I135)</f>
        <v>0</v>
      </c>
      <c r="V135" s="16">
        <f>SUMIFS(Cal_SepAssessedAdj!V:V,Cal_SepAssessedAdj!$E:$E,$E135,Cal_SepAssessedAdj!$F:$F,$J135,Cal_SepAssessedAdj!$G:$G,$I135)</f>
        <v>0</v>
      </c>
      <c r="W135" s="16">
        <f>SUMIFS(Cal_SepAssessedAdj!W:W,Cal_SepAssessedAdj!$E:$E,$E135,Cal_SepAssessedAdj!$F:$F,$J135,Cal_SepAssessedAdj!$G:$G,$I135)</f>
        <v>0</v>
      </c>
      <c r="X135" s="16">
        <f>SUMIFS(Cal_SepAssessedAdj!X:X,Cal_SepAssessedAdj!$E:$E,$E135,Cal_SepAssessedAdj!$F:$F,$J135,Cal_SepAssessedAdj!$G:$G,$I135)</f>
        <v>0</v>
      </c>
      <c r="Y135" s="16">
        <f>SUMIFS(Cal_SepAssessedAdj!Y:Y,Cal_SepAssessedAdj!$E:$E,$E135,Cal_SepAssessedAdj!$F:$F,$J135,Cal_SepAssessedAdj!$G:$G,$I135)</f>
        <v>0</v>
      </c>
      <c r="Z135" s="16">
        <f>SUMIFS(Cal_SepAssessedAdj!Z:Z,Cal_SepAssessedAdj!$E:$E,$E135,Cal_SepAssessedAdj!$F:$F,$J135,Cal_SepAssessedAdj!$G:$G,$I135)</f>
        <v>0</v>
      </c>
      <c r="AA135" s="16">
        <f>SUMIFS(Cal_SepAssessedAdj!AA:AA,Cal_SepAssessedAdj!$E:$E,$E135,Cal_SepAssessedAdj!$F:$F,$J135,Cal_SepAssessedAdj!$G:$G,$I135)</f>
        <v>0</v>
      </c>
      <c r="AB135" s="16">
        <f>SUMIFS(Cal_SepAssessedAdj!AB:AB,Cal_SepAssessedAdj!$E:$E,$E135,Cal_SepAssessedAdj!$F:$F,$J135,Cal_SepAssessedAdj!$G:$G,$I135)</f>
        <v>0</v>
      </c>
      <c r="AC135" s="16">
        <f>SUMIFS(Cal_SepAssessedAdj!AC:AC,Cal_SepAssessedAdj!$E:$E,$E135,Cal_SepAssessedAdj!$F:$F,$J135,Cal_SepAssessedAdj!$G:$G,$I135)</f>
        <v>0</v>
      </c>
      <c r="AD135" s="16">
        <f>SUMIFS(Cal_SepAssessedAdj!AD:AD,Cal_SepAssessedAdj!$E:$E,$E135,Cal_SepAssessedAdj!$F:$F,$J135,Cal_SepAssessedAdj!$G:$G,$I135)</f>
        <v>0</v>
      </c>
      <c r="AE135" s="16">
        <f>SUMIFS(Cal_SepAssessedAdj!AE:AE,Cal_SepAssessedAdj!$E:$E,$E135,Cal_SepAssessedAdj!$F:$F,$J135,Cal_SepAssessedAdj!$G:$G,$I135)</f>
        <v>0</v>
      </c>
      <c r="AF135" s="16">
        <f>SUMIFS(Cal_SepAssessedAdj!AF:AF,Cal_SepAssessedAdj!$E:$E,$E135,Cal_SepAssessedAdj!$F:$F,$J135,Cal_SepAssessedAdj!$G:$G,$I135)</f>
        <v>0</v>
      </c>
      <c r="AG135" s="16">
        <f>SUMIFS(Cal_SepAssessedAdj!AG:AG,Cal_SepAssessedAdj!$E:$E,$E135,Cal_SepAssessedAdj!$F:$F,$J135,Cal_SepAssessedAdj!$G:$G,$I135)</f>
        <v>0</v>
      </c>
      <c r="AH135" s="16">
        <f>SUMIFS(Cal_SepAssessedAdj!AH:AH,Cal_SepAssessedAdj!$E:$E,$E135,Cal_SepAssessedAdj!$F:$F,$J135,Cal_SepAssessedAdj!$G:$G,$I135)</f>
        <v>0</v>
      </c>
      <c r="AI135" s="16">
        <f>SUMIFS(Cal_SepAssessedAdj!AI:AI,Cal_SepAssessedAdj!$E:$E,$E135,Cal_SepAssessedAdj!$F:$F,$J135,Cal_SepAssessedAdj!$G:$G,$I135)</f>
        <v>0</v>
      </c>
      <c r="AJ135" s="16">
        <f>SUMIFS(Cal_SepAssessedAdj!AJ:AJ,Cal_SepAssessedAdj!$E:$E,$E135,Cal_SepAssessedAdj!$F:$F,$J135,Cal_SepAssessedAdj!$G:$G,$I135)</f>
        <v>0</v>
      </c>
      <c r="AK135" s="16">
        <f>SUMIFS(Cal_SepAssessedAdj!AK:AK,Cal_SepAssessedAdj!$E:$E,$E135,Cal_SepAssessedAdj!$F:$F,$J135,Cal_SepAssessedAdj!$G:$G,$I135)</f>
        <v>0</v>
      </c>
      <c r="AM135" s="55"/>
      <c r="AN135" s="78"/>
      <c r="AO135" s="78"/>
      <c r="AP135" s="55"/>
      <c r="AQ135" s="78"/>
      <c r="AR135" s="78"/>
    </row>
    <row r="136" spans="5:44">
      <c r="E136" s="51" t="s">
        <v>32</v>
      </c>
      <c r="F136" s="51" t="s">
        <v>175</v>
      </c>
      <c r="I136" s="51" t="s">
        <v>176</v>
      </c>
      <c r="J136" s="51" t="s">
        <v>382</v>
      </c>
      <c r="K136" s="79" t="str">
        <f t="shared" si="4"/>
        <v>ScTotal Work Management</v>
      </c>
      <c r="L136" s="51" t="s">
        <v>108</v>
      </c>
      <c r="R136" s="55"/>
      <c r="T136" s="16">
        <f>SUMIFS(Cal_SepAssessedAdj!T:T,Cal_SepAssessedAdj!$E:$E,$E136,Cal_SepAssessedAdj!$F:$F,$J136,Cal_SepAssessedAdj!$G:$G,$I136)</f>
        <v>0</v>
      </c>
      <c r="U136" s="16">
        <f>SUMIFS(Cal_SepAssessedAdj!U:U,Cal_SepAssessedAdj!$E:$E,$E136,Cal_SepAssessedAdj!$F:$F,$J136,Cal_SepAssessedAdj!$G:$G,$I136)</f>
        <v>0</v>
      </c>
      <c r="V136" s="16">
        <f>SUMIFS(Cal_SepAssessedAdj!V:V,Cal_SepAssessedAdj!$E:$E,$E136,Cal_SepAssessedAdj!$F:$F,$J136,Cal_SepAssessedAdj!$G:$G,$I136)</f>
        <v>0</v>
      </c>
      <c r="W136" s="16">
        <f>SUMIFS(Cal_SepAssessedAdj!W:W,Cal_SepAssessedAdj!$E:$E,$E136,Cal_SepAssessedAdj!$F:$F,$J136,Cal_SepAssessedAdj!$G:$G,$I136)</f>
        <v>0</v>
      </c>
      <c r="X136" s="16">
        <f>SUMIFS(Cal_SepAssessedAdj!X:X,Cal_SepAssessedAdj!$E:$E,$E136,Cal_SepAssessedAdj!$F:$F,$J136,Cal_SepAssessedAdj!$G:$G,$I136)</f>
        <v>0</v>
      </c>
      <c r="Y136" s="16">
        <f>SUMIFS(Cal_SepAssessedAdj!Y:Y,Cal_SepAssessedAdj!$E:$E,$E136,Cal_SepAssessedAdj!$F:$F,$J136,Cal_SepAssessedAdj!$G:$G,$I136)</f>
        <v>0</v>
      </c>
      <c r="Z136" s="16">
        <f>SUMIFS(Cal_SepAssessedAdj!Z:Z,Cal_SepAssessedAdj!$E:$E,$E136,Cal_SepAssessedAdj!$F:$F,$J136,Cal_SepAssessedAdj!$G:$G,$I136)</f>
        <v>0</v>
      </c>
      <c r="AA136" s="16">
        <f>SUMIFS(Cal_SepAssessedAdj!AA:AA,Cal_SepAssessedAdj!$E:$E,$E136,Cal_SepAssessedAdj!$F:$F,$J136,Cal_SepAssessedAdj!$G:$G,$I136)</f>
        <v>0</v>
      </c>
      <c r="AB136" s="16">
        <f>SUMIFS(Cal_SepAssessedAdj!AB:AB,Cal_SepAssessedAdj!$E:$E,$E136,Cal_SepAssessedAdj!$F:$F,$J136,Cal_SepAssessedAdj!$G:$G,$I136)</f>
        <v>0</v>
      </c>
      <c r="AC136" s="16">
        <f>SUMIFS(Cal_SepAssessedAdj!AC:AC,Cal_SepAssessedAdj!$E:$E,$E136,Cal_SepAssessedAdj!$F:$F,$J136,Cal_SepAssessedAdj!$G:$G,$I136)</f>
        <v>0</v>
      </c>
      <c r="AD136" s="16">
        <f>SUMIFS(Cal_SepAssessedAdj!AD:AD,Cal_SepAssessedAdj!$E:$E,$E136,Cal_SepAssessedAdj!$F:$F,$J136,Cal_SepAssessedAdj!$G:$G,$I136)</f>
        <v>0</v>
      </c>
      <c r="AE136" s="16">
        <f>SUMIFS(Cal_SepAssessedAdj!AE:AE,Cal_SepAssessedAdj!$E:$E,$E136,Cal_SepAssessedAdj!$F:$F,$J136,Cal_SepAssessedAdj!$G:$G,$I136)</f>
        <v>0</v>
      </c>
      <c r="AF136" s="16">
        <f>SUMIFS(Cal_SepAssessedAdj!AF:AF,Cal_SepAssessedAdj!$E:$E,$E136,Cal_SepAssessedAdj!$F:$F,$J136,Cal_SepAssessedAdj!$G:$G,$I136)</f>
        <v>0</v>
      </c>
      <c r="AG136" s="16">
        <f>SUMIFS(Cal_SepAssessedAdj!AG:AG,Cal_SepAssessedAdj!$E:$E,$E136,Cal_SepAssessedAdj!$F:$F,$J136,Cal_SepAssessedAdj!$G:$G,$I136)</f>
        <v>0.32689577847740142</v>
      </c>
      <c r="AH136" s="16">
        <f>SUMIFS(Cal_SepAssessedAdj!AH:AH,Cal_SepAssessedAdj!$E:$E,$E136,Cal_SepAssessedAdj!$F:$F,$J136,Cal_SepAssessedAdj!$G:$G,$I136)</f>
        <v>0.33659598293520931</v>
      </c>
      <c r="AI136" s="16">
        <f>SUMIFS(Cal_SepAssessedAdj!AI:AI,Cal_SepAssessedAdj!$E:$E,$E136,Cal_SepAssessedAdj!$F:$F,$J136,Cal_SepAssessedAdj!$G:$G,$I136)</f>
        <v>0.34848484231487603</v>
      </c>
      <c r="AJ136" s="16">
        <f>SUMIFS(Cal_SepAssessedAdj!AJ:AJ,Cal_SepAssessedAdj!$E:$E,$E136,Cal_SepAssessedAdj!$F:$F,$J136,Cal_SepAssessedAdj!$G:$G,$I136)</f>
        <v>0.33017562177372223</v>
      </c>
      <c r="AK136" s="16">
        <f>SUMIFS(Cal_SepAssessedAdj!AK:AK,Cal_SepAssessedAdj!$E:$E,$E136,Cal_SepAssessedAdj!$F:$F,$J136,Cal_SepAssessedAdj!$G:$G,$I136)</f>
        <v>0.21846200812372027</v>
      </c>
      <c r="AM136" s="55"/>
      <c r="AN136" s="78"/>
      <c r="AO136" s="78"/>
      <c r="AP136" s="55"/>
      <c r="AQ136" s="78"/>
      <c r="AR136" s="78"/>
    </row>
    <row r="137" spans="5:44">
      <c r="E137" s="51" t="s">
        <v>34</v>
      </c>
      <c r="F137" s="51" t="s">
        <v>175</v>
      </c>
      <c r="I137" s="51" t="s">
        <v>176</v>
      </c>
      <c r="J137" s="51" t="s">
        <v>382</v>
      </c>
      <c r="K137" s="79" t="str">
        <f t="shared" si="4"/>
        <v>SoTotal Work Management</v>
      </c>
      <c r="L137" s="51" t="s">
        <v>108</v>
      </c>
      <c r="R137" s="55"/>
      <c r="T137" s="16">
        <f>SUMIFS(Cal_SepAssessedAdj!T:T,Cal_SepAssessedAdj!$E:$E,$E137,Cal_SepAssessedAdj!$F:$F,$J137,Cal_SepAssessedAdj!$G:$G,$I137)</f>
        <v>0</v>
      </c>
      <c r="U137" s="16">
        <f>SUMIFS(Cal_SepAssessedAdj!U:U,Cal_SepAssessedAdj!$E:$E,$E137,Cal_SepAssessedAdj!$F:$F,$J137,Cal_SepAssessedAdj!$G:$G,$I137)</f>
        <v>0</v>
      </c>
      <c r="V137" s="16">
        <f>SUMIFS(Cal_SepAssessedAdj!V:V,Cal_SepAssessedAdj!$E:$E,$E137,Cal_SepAssessedAdj!$F:$F,$J137,Cal_SepAssessedAdj!$G:$G,$I137)</f>
        <v>0</v>
      </c>
      <c r="W137" s="16">
        <f>SUMIFS(Cal_SepAssessedAdj!W:W,Cal_SepAssessedAdj!$E:$E,$E137,Cal_SepAssessedAdj!$F:$F,$J137,Cal_SepAssessedAdj!$G:$G,$I137)</f>
        <v>0</v>
      </c>
      <c r="X137" s="16">
        <f>SUMIFS(Cal_SepAssessedAdj!X:X,Cal_SepAssessedAdj!$E:$E,$E137,Cal_SepAssessedAdj!$F:$F,$J137,Cal_SepAssessedAdj!$G:$G,$I137)</f>
        <v>0</v>
      </c>
      <c r="Y137" s="16">
        <f>SUMIFS(Cal_SepAssessedAdj!Y:Y,Cal_SepAssessedAdj!$E:$E,$E137,Cal_SepAssessedAdj!$F:$F,$J137,Cal_SepAssessedAdj!$G:$G,$I137)</f>
        <v>0</v>
      </c>
      <c r="Z137" s="16">
        <f>SUMIFS(Cal_SepAssessedAdj!Z:Z,Cal_SepAssessedAdj!$E:$E,$E137,Cal_SepAssessedAdj!$F:$F,$J137,Cal_SepAssessedAdj!$G:$G,$I137)</f>
        <v>0</v>
      </c>
      <c r="AA137" s="16">
        <f>SUMIFS(Cal_SepAssessedAdj!AA:AA,Cal_SepAssessedAdj!$E:$E,$E137,Cal_SepAssessedAdj!$F:$F,$J137,Cal_SepAssessedAdj!$G:$G,$I137)</f>
        <v>0</v>
      </c>
      <c r="AB137" s="16">
        <f>SUMIFS(Cal_SepAssessedAdj!AB:AB,Cal_SepAssessedAdj!$E:$E,$E137,Cal_SepAssessedAdj!$F:$F,$J137,Cal_SepAssessedAdj!$G:$G,$I137)</f>
        <v>0</v>
      </c>
      <c r="AC137" s="16">
        <f>SUMIFS(Cal_SepAssessedAdj!AC:AC,Cal_SepAssessedAdj!$E:$E,$E137,Cal_SepAssessedAdj!$F:$F,$J137,Cal_SepAssessedAdj!$G:$G,$I137)</f>
        <v>0</v>
      </c>
      <c r="AD137" s="16">
        <f>SUMIFS(Cal_SepAssessedAdj!AD:AD,Cal_SepAssessedAdj!$E:$E,$E137,Cal_SepAssessedAdj!$F:$F,$J137,Cal_SepAssessedAdj!$G:$G,$I137)</f>
        <v>0</v>
      </c>
      <c r="AE137" s="16">
        <f>SUMIFS(Cal_SepAssessedAdj!AE:AE,Cal_SepAssessedAdj!$E:$E,$E137,Cal_SepAssessedAdj!$F:$F,$J137,Cal_SepAssessedAdj!$G:$G,$I137)</f>
        <v>0</v>
      </c>
      <c r="AF137" s="16">
        <f>SUMIFS(Cal_SepAssessedAdj!AF:AF,Cal_SepAssessedAdj!$E:$E,$E137,Cal_SepAssessedAdj!$F:$F,$J137,Cal_SepAssessedAdj!$G:$G,$I137)</f>
        <v>0</v>
      </c>
      <c r="AG137" s="16">
        <f>SUMIFS(Cal_SepAssessedAdj!AG:AG,Cal_SepAssessedAdj!$E:$E,$E137,Cal_SepAssessedAdj!$F:$F,$J137,Cal_SepAssessedAdj!$G:$G,$I137)</f>
        <v>0.64876606695346617</v>
      </c>
      <c r="AH137" s="16">
        <f>SUMIFS(Cal_SepAssessedAdj!AH:AH,Cal_SepAssessedAdj!$E:$E,$E137,Cal_SepAssessedAdj!$F:$F,$J137,Cal_SepAssessedAdj!$G:$G,$I137)</f>
        <v>0.67070286585317751</v>
      </c>
      <c r="AI137" s="16">
        <f>SUMIFS(Cal_SepAssessedAdj!AI:AI,Cal_SepAssessedAdj!$E:$E,$E137,Cal_SepAssessedAdj!$F:$F,$J137,Cal_SepAssessedAdj!$G:$G,$I137)</f>
        <v>0.69325132457451799</v>
      </c>
      <c r="AJ137" s="16">
        <f>SUMIFS(Cal_SepAssessedAdj!AJ:AJ,Cal_SepAssessedAdj!$E:$E,$E137,Cal_SepAssessedAdj!$F:$F,$J137,Cal_SepAssessedAdj!$G:$G,$I137)</f>
        <v>0.66219509193504134</v>
      </c>
      <c r="AK137" s="16">
        <f>SUMIFS(Cal_SepAssessedAdj!AK:AK,Cal_SepAssessedAdj!$E:$E,$E137,Cal_SepAssessedAdj!$F:$F,$J137,Cal_SepAssessedAdj!$G:$G,$I137)</f>
        <v>0.43252299823937801</v>
      </c>
      <c r="AM137" s="55"/>
      <c r="AN137" s="78"/>
      <c r="AO137" s="78"/>
      <c r="AP137" s="55"/>
      <c r="AQ137" s="78"/>
      <c r="AR137" s="78"/>
    </row>
    <row r="138" spans="5:44">
      <c r="E138" s="51" t="s">
        <v>36</v>
      </c>
      <c r="F138" s="51" t="s">
        <v>175</v>
      </c>
      <c r="I138" s="51" t="s">
        <v>176</v>
      </c>
      <c r="J138" s="51" t="s">
        <v>382</v>
      </c>
      <c r="K138" s="79" t="str">
        <f t="shared" si="4"/>
        <v>WWUTotal Work Management</v>
      </c>
      <c r="L138" s="51" t="s">
        <v>108</v>
      </c>
      <c r="R138" s="55"/>
      <c r="T138" s="16">
        <f>SUMIFS(Cal_SepAssessedAdj!T:T,Cal_SepAssessedAdj!$E:$E,$E138,Cal_SepAssessedAdj!$F:$F,$J138,Cal_SepAssessedAdj!$G:$G,$I138)</f>
        <v>0</v>
      </c>
      <c r="U138" s="16">
        <f>SUMIFS(Cal_SepAssessedAdj!U:U,Cal_SepAssessedAdj!$E:$E,$E138,Cal_SepAssessedAdj!$F:$F,$J138,Cal_SepAssessedAdj!$G:$G,$I138)</f>
        <v>0</v>
      </c>
      <c r="V138" s="16">
        <f>SUMIFS(Cal_SepAssessedAdj!V:V,Cal_SepAssessedAdj!$E:$E,$E138,Cal_SepAssessedAdj!$F:$F,$J138,Cal_SepAssessedAdj!$G:$G,$I138)</f>
        <v>0</v>
      </c>
      <c r="W138" s="16">
        <f>SUMIFS(Cal_SepAssessedAdj!W:W,Cal_SepAssessedAdj!$E:$E,$E138,Cal_SepAssessedAdj!$F:$F,$J138,Cal_SepAssessedAdj!$G:$G,$I138)</f>
        <v>0</v>
      </c>
      <c r="X138" s="16">
        <f>SUMIFS(Cal_SepAssessedAdj!X:X,Cal_SepAssessedAdj!$E:$E,$E138,Cal_SepAssessedAdj!$F:$F,$J138,Cal_SepAssessedAdj!$G:$G,$I138)</f>
        <v>0</v>
      </c>
      <c r="Y138" s="16">
        <f>SUMIFS(Cal_SepAssessedAdj!Y:Y,Cal_SepAssessedAdj!$E:$E,$E138,Cal_SepAssessedAdj!$F:$F,$J138,Cal_SepAssessedAdj!$G:$G,$I138)</f>
        <v>0</v>
      </c>
      <c r="Z138" s="16">
        <f>SUMIFS(Cal_SepAssessedAdj!Z:Z,Cal_SepAssessedAdj!$E:$E,$E138,Cal_SepAssessedAdj!$F:$F,$J138,Cal_SepAssessedAdj!$G:$G,$I138)</f>
        <v>0</v>
      </c>
      <c r="AA138" s="16">
        <f>SUMIFS(Cal_SepAssessedAdj!AA:AA,Cal_SepAssessedAdj!$E:$E,$E138,Cal_SepAssessedAdj!$F:$F,$J138,Cal_SepAssessedAdj!$G:$G,$I138)</f>
        <v>0</v>
      </c>
      <c r="AB138" s="16">
        <f>SUMIFS(Cal_SepAssessedAdj!AB:AB,Cal_SepAssessedAdj!$E:$E,$E138,Cal_SepAssessedAdj!$F:$F,$J138,Cal_SepAssessedAdj!$G:$G,$I138)</f>
        <v>0</v>
      </c>
      <c r="AC138" s="16">
        <f>SUMIFS(Cal_SepAssessedAdj!AC:AC,Cal_SepAssessedAdj!$E:$E,$E138,Cal_SepAssessedAdj!$F:$F,$J138,Cal_SepAssessedAdj!$G:$G,$I138)</f>
        <v>0</v>
      </c>
      <c r="AD138" s="16">
        <f>SUMIFS(Cal_SepAssessedAdj!AD:AD,Cal_SepAssessedAdj!$E:$E,$E138,Cal_SepAssessedAdj!$F:$F,$J138,Cal_SepAssessedAdj!$G:$G,$I138)</f>
        <v>0</v>
      </c>
      <c r="AE138" s="16">
        <f>SUMIFS(Cal_SepAssessedAdj!AE:AE,Cal_SepAssessedAdj!$E:$E,$E138,Cal_SepAssessedAdj!$F:$F,$J138,Cal_SepAssessedAdj!$G:$G,$I138)</f>
        <v>0</v>
      </c>
      <c r="AF138" s="16">
        <f>SUMIFS(Cal_SepAssessedAdj!AF:AF,Cal_SepAssessedAdj!$E:$E,$E138,Cal_SepAssessedAdj!$F:$F,$J138,Cal_SepAssessedAdj!$G:$G,$I138)</f>
        <v>0</v>
      </c>
      <c r="AG138" s="16">
        <f>SUMIFS(Cal_SepAssessedAdj!AG:AG,Cal_SepAssessedAdj!$E:$E,$E138,Cal_SepAssessedAdj!$F:$F,$J138,Cal_SepAssessedAdj!$G:$G,$I138)</f>
        <v>0</v>
      </c>
      <c r="AH138" s="16">
        <f>SUMIFS(Cal_SepAssessedAdj!AH:AH,Cal_SepAssessedAdj!$E:$E,$E138,Cal_SepAssessedAdj!$F:$F,$J138,Cal_SepAssessedAdj!$G:$G,$I138)</f>
        <v>0</v>
      </c>
      <c r="AI138" s="16">
        <f>SUMIFS(Cal_SepAssessedAdj!AI:AI,Cal_SepAssessedAdj!$E:$E,$E138,Cal_SepAssessedAdj!$F:$F,$J138,Cal_SepAssessedAdj!$G:$G,$I138)</f>
        <v>0</v>
      </c>
      <c r="AJ138" s="16">
        <f>SUMIFS(Cal_SepAssessedAdj!AJ:AJ,Cal_SepAssessedAdj!$E:$E,$E138,Cal_SepAssessedAdj!$F:$F,$J138,Cal_SepAssessedAdj!$G:$G,$I138)</f>
        <v>0</v>
      </c>
      <c r="AK138" s="16">
        <f>SUMIFS(Cal_SepAssessedAdj!AK:AK,Cal_SepAssessedAdj!$E:$E,$E138,Cal_SepAssessedAdj!$F:$F,$J138,Cal_SepAssessedAdj!$G:$G,$I138)</f>
        <v>0</v>
      </c>
      <c r="AM138" s="55"/>
      <c r="AN138" s="78"/>
      <c r="AO138" s="78"/>
      <c r="AP138" s="55"/>
      <c r="AQ138" s="78"/>
      <c r="AR138" s="78"/>
    </row>
    <row r="139" spans="5:44">
      <c r="E139" s="51" t="s">
        <v>21</v>
      </c>
      <c r="F139" s="51" t="s">
        <v>175</v>
      </c>
      <c r="I139" s="51" t="s">
        <v>178</v>
      </c>
      <c r="J139" s="51" t="s">
        <v>382</v>
      </c>
      <c r="K139" s="79" t="str">
        <f t="shared" si="4"/>
        <v>EoEEmergency</v>
      </c>
      <c r="L139" s="51" t="s">
        <v>108</v>
      </c>
      <c r="R139" s="55"/>
      <c r="T139" s="16">
        <f>SUMIFS(Cal_SepAssessedAdj!T:T,Cal_SepAssessedAdj!$E:$E,$E139,Cal_SepAssessedAdj!$F:$F,$J139,Cal_SepAssessedAdj!$G:$G,$I139)</f>
        <v>0</v>
      </c>
      <c r="U139" s="16">
        <f>SUMIFS(Cal_SepAssessedAdj!U:U,Cal_SepAssessedAdj!$E:$E,$E139,Cal_SepAssessedAdj!$F:$F,$J139,Cal_SepAssessedAdj!$G:$G,$I139)</f>
        <v>0</v>
      </c>
      <c r="V139" s="16">
        <f>SUMIFS(Cal_SepAssessedAdj!V:V,Cal_SepAssessedAdj!$E:$E,$E139,Cal_SepAssessedAdj!$F:$F,$J139,Cal_SepAssessedAdj!$G:$G,$I139)</f>
        <v>0</v>
      </c>
      <c r="W139" s="16">
        <f>SUMIFS(Cal_SepAssessedAdj!W:W,Cal_SepAssessedAdj!$E:$E,$E139,Cal_SepAssessedAdj!$F:$F,$J139,Cal_SepAssessedAdj!$G:$G,$I139)</f>
        <v>0</v>
      </c>
      <c r="X139" s="16">
        <f>SUMIFS(Cal_SepAssessedAdj!X:X,Cal_SepAssessedAdj!$E:$E,$E139,Cal_SepAssessedAdj!$F:$F,$J139,Cal_SepAssessedAdj!$G:$G,$I139)</f>
        <v>0</v>
      </c>
      <c r="Y139" s="16">
        <f>SUMIFS(Cal_SepAssessedAdj!Y:Y,Cal_SepAssessedAdj!$E:$E,$E139,Cal_SepAssessedAdj!$F:$F,$J139,Cal_SepAssessedAdj!$G:$G,$I139)</f>
        <v>0</v>
      </c>
      <c r="Z139" s="16">
        <f>SUMIFS(Cal_SepAssessedAdj!Z:Z,Cal_SepAssessedAdj!$E:$E,$E139,Cal_SepAssessedAdj!$F:$F,$J139,Cal_SepAssessedAdj!$G:$G,$I139)</f>
        <v>0</v>
      </c>
      <c r="AA139" s="16">
        <f>SUMIFS(Cal_SepAssessedAdj!AA:AA,Cal_SepAssessedAdj!$E:$E,$E139,Cal_SepAssessedAdj!$F:$F,$J139,Cal_SepAssessedAdj!$G:$G,$I139)</f>
        <v>0</v>
      </c>
      <c r="AB139" s="16">
        <f>SUMIFS(Cal_SepAssessedAdj!AB:AB,Cal_SepAssessedAdj!$E:$E,$E139,Cal_SepAssessedAdj!$F:$F,$J139,Cal_SepAssessedAdj!$G:$G,$I139)</f>
        <v>0</v>
      </c>
      <c r="AC139" s="16">
        <f>SUMIFS(Cal_SepAssessedAdj!AC:AC,Cal_SepAssessedAdj!$E:$E,$E139,Cal_SepAssessedAdj!$F:$F,$J139,Cal_SepAssessedAdj!$G:$G,$I139)</f>
        <v>0</v>
      </c>
      <c r="AD139" s="16">
        <f>SUMIFS(Cal_SepAssessedAdj!AD:AD,Cal_SepAssessedAdj!$E:$E,$E139,Cal_SepAssessedAdj!$F:$F,$J139,Cal_SepAssessedAdj!$G:$G,$I139)</f>
        <v>0</v>
      </c>
      <c r="AE139" s="16">
        <f>SUMIFS(Cal_SepAssessedAdj!AE:AE,Cal_SepAssessedAdj!$E:$E,$E139,Cal_SepAssessedAdj!$F:$F,$J139,Cal_SepAssessedAdj!$G:$G,$I139)</f>
        <v>0</v>
      </c>
      <c r="AF139" s="16">
        <f>SUMIFS(Cal_SepAssessedAdj!AF:AF,Cal_SepAssessedAdj!$E:$E,$E139,Cal_SepAssessedAdj!$F:$F,$J139,Cal_SepAssessedAdj!$G:$G,$I139)</f>
        <v>0</v>
      </c>
      <c r="AG139" s="16">
        <f>SUMIFS(Cal_SepAssessedAdj!AG:AG,Cal_SepAssessedAdj!$E:$E,$E139,Cal_SepAssessedAdj!$F:$F,$J139,Cal_SepAssessedAdj!$G:$G,$I139)</f>
        <v>2.6284397440556506</v>
      </c>
      <c r="AH139" s="16">
        <f>SUMIFS(Cal_SepAssessedAdj!AH:AH,Cal_SepAssessedAdj!$E:$E,$E139,Cal_SepAssessedAdj!$F:$F,$J139,Cal_SepAssessedAdj!$G:$G,$I139)</f>
        <v>2.5269434887417548</v>
      </c>
      <c r="AI139" s="16">
        <f>SUMIFS(Cal_SepAssessedAdj!AI:AI,Cal_SepAssessedAdj!$E:$E,$E139,Cal_SepAssessedAdj!$F:$F,$J139,Cal_SepAssessedAdj!$G:$G,$I139)</f>
        <v>2.1069055845102436</v>
      </c>
      <c r="AJ139" s="16">
        <f>SUMIFS(Cal_SepAssessedAdj!AJ:AJ,Cal_SepAssessedAdj!$E:$E,$E139,Cal_SepAssessedAdj!$F:$F,$J139,Cal_SepAssessedAdj!$G:$G,$I139)</f>
        <v>0.42099352444011801</v>
      </c>
      <c r="AK139" s="16">
        <f>SUMIFS(Cal_SepAssessedAdj!AK:AK,Cal_SepAssessedAdj!$E:$E,$E139,Cal_SepAssessedAdj!$F:$F,$J139,Cal_SepAssessedAdj!$G:$G,$I139)</f>
        <v>0.20456099639816389</v>
      </c>
      <c r="AM139" s="55"/>
      <c r="AN139" s="78"/>
      <c r="AO139" s="78"/>
      <c r="AP139" s="55"/>
      <c r="AQ139" s="78"/>
      <c r="AR139" s="78"/>
    </row>
    <row r="140" spans="5:44">
      <c r="E140" s="51" t="s">
        <v>24</v>
      </c>
      <c r="F140" s="51" t="s">
        <v>175</v>
      </c>
      <c r="I140" s="51" t="s">
        <v>178</v>
      </c>
      <c r="J140" s="51" t="s">
        <v>382</v>
      </c>
      <c r="K140" s="79" t="str">
        <f t="shared" si="4"/>
        <v>LonEmergency</v>
      </c>
      <c r="L140" s="51" t="s">
        <v>108</v>
      </c>
      <c r="R140" s="55"/>
      <c r="T140" s="16">
        <f>SUMIFS(Cal_SepAssessedAdj!T:T,Cal_SepAssessedAdj!$E:$E,$E140,Cal_SepAssessedAdj!$F:$F,$J140,Cal_SepAssessedAdj!$G:$G,$I140)</f>
        <v>0</v>
      </c>
      <c r="U140" s="16">
        <f>SUMIFS(Cal_SepAssessedAdj!U:U,Cal_SepAssessedAdj!$E:$E,$E140,Cal_SepAssessedAdj!$F:$F,$J140,Cal_SepAssessedAdj!$G:$G,$I140)</f>
        <v>0</v>
      </c>
      <c r="V140" s="16">
        <f>SUMIFS(Cal_SepAssessedAdj!V:V,Cal_SepAssessedAdj!$E:$E,$E140,Cal_SepAssessedAdj!$F:$F,$J140,Cal_SepAssessedAdj!$G:$G,$I140)</f>
        <v>0</v>
      </c>
      <c r="W140" s="16">
        <f>SUMIFS(Cal_SepAssessedAdj!W:W,Cal_SepAssessedAdj!$E:$E,$E140,Cal_SepAssessedAdj!$F:$F,$J140,Cal_SepAssessedAdj!$G:$G,$I140)</f>
        <v>0</v>
      </c>
      <c r="X140" s="16">
        <f>SUMIFS(Cal_SepAssessedAdj!X:X,Cal_SepAssessedAdj!$E:$E,$E140,Cal_SepAssessedAdj!$F:$F,$J140,Cal_SepAssessedAdj!$G:$G,$I140)</f>
        <v>0</v>
      </c>
      <c r="Y140" s="16">
        <f>SUMIFS(Cal_SepAssessedAdj!Y:Y,Cal_SepAssessedAdj!$E:$E,$E140,Cal_SepAssessedAdj!$F:$F,$J140,Cal_SepAssessedAdj!$G:$G,$I140)</f>
        <v>0</v>
      </c>
      <c r="Z140" s="16">
        <f>SUMIFS(Cal_SepAssessedAdj!Z:Z,Cal_SepAssessedAdj!$E:$E,$E140,Cal_SepAssessedAdj!$F:$F,$J140,Cal_SepAssessedAdj!$G:$G,$I140)</f>
        <v>0</v>
      </c>
      <c r="AA140" s="16">
        <f>SUMIFS(Cal_SepAssessedAdj!AA:AA,Cal_SepAssessedAdj!$E:$E,$E140,Cal_SepAssessedAdj!$F:$F,$J140,Cal_SepAssessedAdj!$G:$G,$I140)</f>
        <v>0</v>
      </c>
      <c r="AB140" s="16">
        <f>SUMIFS(Cal_SepAssessedAdj!AB:AB,Cal_SepAssessedAdj!$E:$E,$E140,Cal_SepAssessedAdj!$F:$F,$J140,Cal_SepAssessedAdj!$G:$G,$I140)</f>
        <v>0</v>
      </c>
      <c r="AC140" s="16">
        <f>SUMIFS(Cal_SepAssessedAdj!AC:AC,Cal_SepAssessedAdj!$E:$E,$E140,Cal_SepAssessedAdj!$F:$F,$J140,Cal_SepAssessedAdj!$G:$G,$I140)</f>
        <v>0</v>
      </c>
      <c r="AD140" s="16">
        <f>SUMIFS(Cal_SepAssessedAdj!AD:AD,Cal_SepAssessedAdj!$E:$E,$E140,Cal_SepAssessedAdj!$F:$F,$J140,Cal_SepAssessedAdj!$G:$G,$I140)</f>
        <v>0</v>
      </c>
      <c r="AE140" s="16">
        <f>SUMIFS(Cal_SepAssessedAdj!AE:AE,Cal_SepAssessedAdj!$E:$E,$E140,Cal_SepAssessedAdj!$F:$F,$J140,Cal_SepAssessedAdj!$G:$G,$I140)</f>
        <v>0</v>
      </c>
      <c r="AF140" s="16">
        <f>SUMIFS(Cal_SepAssessedAdj!AF:AF,Cal_SepAssessedAdj!$E:$E,$E140,Cal_SepAssessedAdj!$F:$F,$J140,Cal_SepAssessedAdj!$G:$G,$I140)</f>
        <v>0</v>
      </c>
      <c r="AG140" s="16">
        <f>SUMIFS(Cal_SepAssessedAdj!AG:AG,Cal_SepAssessedAdj!$E:$E,$E140,Cal_SepAssessedAdj!$F:$F,$J140,Cal_SepAssessedAdj!$G:$G,$I140)</f>
        <v>1.8981434087632838</v>
      </c>
      <c r="AH140" s="16">
        <f>SUMIFS(Cal_SepAssessedAdj!AH:AH,Cal_SepAssessedAdj!$E:$E,$E140,Cal_SepAssessedAdj!$F:$F,$J140,Cal_SepAssessedAdj!$G:$G,$I140)</f>
        <v>1.8980490067249745</v>
      </c>
      <c r="AI140" s="16">
        <f>SUMIFS(Cal_SepAssessedAdj!AI:AI,Cal_SepAssessedAdj!$E:$E,$E140,Cal_SepAssessedAdj!$F:$F,$J140,Cal_SepAssessedAdj!$G:$G,$I140)</f>
        <v>1.6461940899714991</v>
      </c>
      <c r="AJ140" s="16">
        <f>SUMIFS(Cal_SepAssessedAdj!AJ:AJ,Cal_SepAssessedAdj!$E:$E,$E140,Cal_SepAssessedAdj!$F:$F,$J140,Cal_SepAssessedAdj!$G:$G,$I140)</f>
        <v>0.38685947391113346</v>
      </c>
      <c r="AK140" s="16">
        <f>SUMIFS(Cal_SepAssessedAdj!AK:AK,Cal_SepAssessedAdj!$E:$E,$E140,Cal_SepAssessedAdj!$F:$F,$J140,Cal_SepAssessedAdj!$G:$G,$I140)</f>
        <v>0.25659465800313302</v>
      </c>
      <c r="AM140" s="55"/>
      <c r="AN140" s="78"/>
      <c r="AO140" s="78"/>
      <c r="AP140" s="55"/>
      <c r="AQ140" s="78"/>
      <c r="AR140" s="78"/>
    </row>
    <row r="141" spans="5:44">
      <c r="E141" s="51" t="s">
        <v>26</v>
      </c>
      <c r="F141" s="51" t="s">
        <v>175</v>
      </c>
      <c r="I141" s="51" t="s">
        <v>178</v>
      </c>
      <c r="J141" s="51" t="s">
        <v>382</v>
      </c>
      <c r="K141" s="79" t="str">
        <f t="shared" si="4"/>
        <v>NWEmergency</v>
      </c>
      <c r="L141" s="51" t="s">
        <v>108</v>
      </c>
      <c r="R141" s="55"/>
      <c r="T141" s="16">
        <f>SUMIFS(Cal_SepAssessedAdj!T:T,Cal_SepAssessedAdj!$E:$E,$E141,Cal_SepAssessedAdj!$F:$F,$J141,Cal_SepAssessedAdj!$G:$G,$I141)</f>
        <v>0</v>
      </c>
      <c r="U141" s="16">
        <f>SUMIFS(Cal_SepAssessedAdj!U:U,Cal_SepAssessedAdj!$E:$E,$E141,Cal_SepAssessedAdj!$F:$F,$J141,Cal_SepAssessedAdj!$G:$G,$I141)</f>
        <v>0</v>
      </c>
      <c r="V141" s="16">
        <f>SUMIFS(Cal_SepAssessedAdj!V:V,Cal_SepAssessedAdj!$E:$E,$E141,Cal_SepAssessedAdj!$F:$F,$J141,Cal_SepAssessedAdj!$G:$G,$I141)</f>
        <v>0</v>
      </c>
      <c r="W141" s="16">
        <f>SUMIFS(Cal_SepAssessedAdj!W:W,Cal_SepAssessedAdj!$E:$E,$E141,Cal_SepAssessedAdj!$F:$F,$J141,Cal_SepAssessedAdj!$G:$G,$I141)</f>
        <v>0</v>
      </c>
      <c r="X141" s="16">
        <f>SUMIFS(Cal_SepAssessedAdj!X:X,Cal_SepAssessedAdj!$E:$E,$E141,Cal_SepAssessedAdj!$F:$F,$J141,Cal_SepAssessedAdj!$G:$G,$I141)</f>
        <v>0</v>
      </c>
      <c r="Y141" s="16">
        <f>SUMIFS(Cal_SepAssessedAdj!Y:Y,Cal_SepAssessedAdj!$E:$E,$E141,Cal_SepAssessedAdj!$F:$F,$J141,Cal_SepAssessedAdj!$G:$G,$I141)</f>
        <v>0</v>
      </c>
      <c r="Z141" s="16">
        <f>SUMIFS(Cal_SepAssessedAdj!Z:Z,Cal_SepAssessedAdj!$E:$E,$E141,Cal_SepAssessedAdj!$F:$F,$J141,Cal_SepAssessedAdj!$G:$G,$I141)</f>
        <v>0</v>
      </c>
      <c r="AA141" s="16">
        <f>SUMIFS(Cal_SepAssessedAdj!AA:AA,Cal_SepAssessedAdj!$E:$E,$E141,Cal_SepAssessedAdj!$F:$F,$J141,Cal_SepAssessedAdj!$G:$G,$I141)</f>
        <v>0</v>
      </c>
      <c r="AB141" s="16">
        <f>SUMIFS(Cal_SepAssessedAdj!AB:AB,Cal_SepAssessedAdj!$E:$E,$E141,Cal_SepAssessedAdj!$F:$F,$J141,Cal_SepAssessedAdj!$G:$G,$I141)</f>
        <v>0</v>
      </c>
      <c r="AC141" s="16">
        <f>SUMIFS(Cal_SepAssessedAdj!AC:AC,Cal_SepAssessedAdj!$E:$E,$E141,Cal_SepAssessedAdj!$F:$F,$J141,Cal_SepAssessedAdj!$G:$G,$I141)</f>
        <v>0</v>
      </c>
      <c r="AD141" s="16">
        <f>SUMIFS(Cal_SepAssessedAdj!AD:AD,Cal_SepAssessedAdj!$E:$E,$E141,Cal_SepAssessedAdj!$F:$F,$J141,Cal_SepAssessedAdj!$G:$G,$I141)</f>
        <v>0</v>
      </c>
      <c r="AE141" s="16">
        <f>SUMIFS(Cal_SepAssessedAdj!AE:AE,Cal_SepAssessedAdj!$E:$E,$E141,Cal_SepAssessedAdj!$F:$F,$J141,Cal_SepAssessedAdj!$G:$G,$I141)</f>
        <v>0</v>
      </c>
      <c r="AF141" s="16">
        <f>SUMIFS(Cal_SepAssessedAdj!AF:AF,Cal_SepAssessedAdj!$E:$E,$E141,Cal_SepAssessedAdj!$F:$F,$J141,Cal_SepAssessedAdj!$G:$G,$I141)</f>
        <v>0</v>
      </c>
      <c r="AG141" s="16">
        <f>SUMIFS(Cal_SepAssessedAdj!AG:AG,Cal_SepAssessedAdj!$E:$E,$E141,Cal_SepAssessedAdj!$F:$F,$J141,Cal_SepAssessedAdj!$G:$G,$I141)</f>
        <v>1.125525097631483</v>
      </c>
      <c r="AH141" s="16">
        <f>SUMIFS(Cal_SepAssessedAdj!AH:AH,Cal_SepAssessedAdj!$E:$E,$E141,Cal_SepAssessedAdj!$F:$F,$J141,Cal_SepAssessedAdj!$G:$G,$I141)</f>
        <v>1.1327788661750209</v>
      </c>
      <c r="AI141" s="16">
        <f>SUMIFS(Cal_SepAssessedAdj!AI:AI,Cal_SepAssessedAdj!$E:$E,$E141,Cal_SepAssessedAdj!$F:$F,$J141,Cal_SepAssessedAdj!$G:$G,$I141)</f>
        <v>0.97295716272447708</v>
      </c>
      <c r="AJ141" s="16">
        <f>SUMIFS(Cal_SepAssessedAdj!AJ:AJ,Cal_SepAssessedAdj!$E:$E,$E141,Cal_SepAssessedAdj!$F:$F,$J141,Cal_SepAssessedAdj!$G:$G,$I141)</f>
        <v>0.22035975143587869</v>
      </c>
      <c r="AK141" s="16">
        <f>SUMIFS(Cal_SepAssessedAdj!AK:AK,Cal_SepAssessedAdj!$E:$E,$E141,Cal_SepAssessedAdj!$F:$F,$J141,Cal_SepAssessedAdj!$G:$G,$I141)</f>
        <v>0.13787623781543532</v>
      </c>
      <c r="AM141" s="55"/>
      <c r="AN141" s="78"/>
      <c r="AO141" s="78"/>
      <c r="AP141" s="55"/>
      <c r="AQ141" s="78"/>
      <c r="AR141" s="78"/>
    </row>
    <row r="142" spans="5:44">
      <c r="E142" s="51" t="s">
        <v>28</v>
      </c>
      <c r="F142" s="51" t="s">
        <v>175</v>
      </c>
      <c r="I142" s="51" t="s">
        <v>178</v>
      </c>
      <c r="J142" s="51" t="s">
        <v>382</v>
      </c>
      <c r="K142" s="79" t="str">
        <f t="shared" si="4"/>
        <v>WMEmergency</v>
      </c>
      <c r="L142" s="51" t="s">
        <v>108</v>
      </c>
      <c r="R142" s="55"/>
      <c r="T142" s="16">
        <f>SUMIFS(Cal_SepAssessedAdj!T:T,Cal_SepAssessedAdj!$E:$E,$E142,Cal_SepAssessedAdj!$F:$F,$J142,Cal_SepAssessedAdj!$G:$G,$I142)</f>
        <v>0</v>
      </c>
      <c r="U142" s="16">
        <f>SUMIFS(Cal_SepAssessedAdj!U:U,Cal_SepAssessedAdj!$E:$E,$E142,Cal_SepAssessedAdj!$F:$F,$J142,Cal_SepAssessedAdj!$G:$G,$I142)</f>
        <v>0</v>
      </c>
      <c r="V142" s="16">
        <f>SUMIFS(Cal_SepAssessedAdj!V:V,Cal_SepAssessedAdj!$E:$E,$E142,Cal_SepAssessedAdj!$F:$F,$J142,Cal_SepAssessedAdj!$G:$G,$I142)</f>
        <v>0</v>
      </c>
      <c r="W142" s="16">
        <f>SUMIFS(Cal_SepAssessedAdj!W:W,Cal_SepAssessedAdj!$E:$E,$E142,Cal_SepAssessedAdj!$F:$F,$J142,Cal_SepAssessedAdj!$G:$G,$I142)</f>
        <v>0</v>
      </c>
      <c r="X142" s="16">
        <f>SUMIFS(Cal_SepAssessedAdj!X:X,Cal_SepAssessedAdj!$E:$E,$E142,Cal_SepAssessedAdj!$F:$F,$J142,Cal_SepAssessedAdj!$G:$G,$I142)</f>
        <v>0</v>
      </c>
      <c r="Y142" s="16">
        <f>SUMIFS(Cal_SepAssessedAdj!Y:Y,Cal_SepAssessedAdj!$E:$E,$E142,Cal_SepAssessedAdj!$F:$F,$J142,Cal_SepAssessedAdj!$G:$G,$I142)</f>
        <v>0</v>
      </c>
      <c r="Z142" s="16">
        <f>SUMIFS(Cal_SepAssessedAdj!Z:Z,Cal_SepAssessedAdj!$E:$E,$E142,Cal_SepAssessedAdj!$F:$F,$J142,Cal_SepAssessedAdj!$G:$G,$I142)</f>
        <v>0</v>
      </c>
      <c r="AA142" s="16">
        <f>SUMIFS(Cal_SepAssessedAdj!AA:AA,Cal_SepAssessedAdj!$E:$E,$E142,Cal_SepAssessedAdj!$F:$F,$J142,Cal_SepAssessedAdj!$G:$G,$I142)</f>
        <v>0</v>
      </c>
      <c r="AB142" s="16">
        <f>SUMIFS(Cal_SepAssessedAdj!AB:AB,Cal_SepAssessedAdj!$E:$E,$E142,Cal_SepAssessedAdj!$F:$F,$J142,Cal_SepAssessedAdj!$G:$G,$I142)</f>
        <v>0</v>
      </c>
      <c r="AC142" s="16">
        <f>SUMIFS(Cal_SepAssessedAdj!AC:AC,Cal_SepAssessedAdj!$E:$E,$E142,Cal_SepAssessedAdj!$F:$F,$J142,Cal_SepAssessedAdj!$G:$G,$I142)</f>
        <v>0</v>
      </c>
      <c r="AD142" s="16">
        <f>SUMIFS(Cal_SepAssessedAdj!AD:AD,Cal_SepAssessedAdj!$E:$E,$E142,Cal_SepAssessedAdj!$F:$F,$J142,Cal_SepAssessedAdj!$G:$G,$I142)</f>
        <v>0</v>
      </c>
      <c r="AE142" s="16">
        <f>SUMIFS(Cal_SepAssessedAdj!AE:AE,Cal_SepAssessedAdj!$E:$E,$E142,Cal_SepAssessedAdj!$F:$F,$J142,Cal_SepAssessedAdj!$G:$G,$I142)</f>
        <v>0</v>
      </c>
      <c r="AF142" s="16">
        <f>SUMIFS(Cal_SepAssessedAdj!AF:AF,Cal_SepAssessedAdj!$E:$E,$E142,Cal_SepAssessedAdj!$F:$F,$J142,Cal_SepAssessedAdj!$G:$G,$I142)</f>
        <v>0</v>
      </c>
      <c r="AG142" s="16">
        <f>SUMIFS(Cal_SepAssessedAdj!AG:AG,Cal_SepAssessedAdj!$E:$E,$E142,Cal_SepAssessedAdj!$F:$F,$J142,Cal_SepAssessedAdj!$G:$G,$I142)</f>
        <v>0.88053284666724474</v>
      </c>
      <c r="AH142" s="16">
        <f>SUMIFS(Cal_SepAssessedAdj!AH:AH,Cal_SepAssessedAdj!$E:$E,$E142,Cal_SepAssessedAdj!$F:$F,$J142,Cal_SepAssessedAdj!$G:$G,$I142)</f>
        <v>0.88865729071124411</v>
      </c>
      <c r="AI142" s="16">
        <f>SUMIFS(Cal_SepAssessedAdj!AI:AI,Cal_SepAssessedAdj!$E:$E,$E142,Cal_SepAssessedAdj!$F:$F,$J142,Cal_SepAssessedAdj!$G:$G,$I142)</f>
        <v>0.72261472621456613</v>
      </c>
      <c r="AJ142" s="16">
        <f>SUMIFS(Cal_SepAssessedAdj!AJ:AJ,Cal_SepAssessedAdj!$E:$E,$E142,Cal_SepAssessedAdj!$F:$F,$J142,Cal_SepAssessedAdj!$G:$G,$I142)</f>
        <v>0.1276962902310155</v>
      </c>
      <c r="AK142" s="16">
        <f>SUMIFS(Cal_SepAssessedAdj!AK:AK,Cal_SepAssessedAdj!$E:$E,$E142,Cal_SepAssessedAdj!$F:$F,$J142,Cal_SepAssessedAdj!$G:$G,$I142)</f>
        <v>4.2278565409805166E-2</v>
      </c>
      <c r="AM142" s="55"/>
      <c r="AN142" s="78"/>
      <c r="AO142" s="78"/>
      <c r="AP142" s="55"/>
      <c r="AQ142" s="78"/>
      <c r="AR142" s="78"/>
    </row>
    <row r="143" spans="5:44">
      <c r="E143" s="51" t="s">
        <v>30</v>
      </c>
      <c r="F143" s="51" t="s">
        <v>175</v>
      </c>
      <c r="I143" s="51" t="s">
        <v>178</v>
      </c>
      <c r="J143" s="51" t="s">
        <v>382</v>
      </c>
      <c r="K143" s="79" t="str">
        <f t="shared" si="4"/>
        <v>NGNEmergency</v>
      </c>
      <c r="L143" s="51" t="s">
        <v>108</v>
      </c>
      <c r="R143" s="55"/>
      <c r="T143" s="16">
        <f>SUMIFS(Cal_SepAssessedAdj!T:T,Cal_SepAssessedAdj!$E:$E,$E143,Cal_SepAssessedAdj!$F:$F,$J143,Cal_SepAssessedAdj!$G:$G,$I143)</f>
        <v>0</v>
      </c>
      <c r="U143" s="16">
        <f>SUMIFS(Cal_SepAssessedAdj!U:U,Cal_SepAssessedAdj!$E:$E,$E143,Cal_SepAssessedAdj!$F:$F,$J143,Cal_SepAssessedAdj!$G:$G,$I143)</f>
        <v>0</v>
      </c>
      <c r="V143" s="16">
        <f>SUMIFS(Cal_SepAssessedAdj!V:V,Cal_SepAssessedAdj!$E:$E,$E143,Cal_SepAssessedAdj!$F:$F,$J143,Cal_SepAssessedAdj!$G:$G,$I143)</f>
        <v>0</v>
      </c>
      <c r="W143" s="16">
        <f>SUMIFS(Cal_SepAssessedAdj!W:W,Cal_SepAssessedAdj!$E:$E,$E143,Cal_SepAssessedAdj!$F:$F,$J143,Cal_SepAssessedAdj!$G:$G,$I143)</f>
        <v>0</v>
      </c>
      <c r="X143" s="16">
        <f>SUMIFS(Cal_SepAssessedAdj!X:X,Cal_SepAssessedAdj!$E:$E,$E143,Cal_SepAssessedAdj!$F:$F,$J143,Cal_SepAssessedAdj!$G:$G,$I143)</f>
        <v>0</v>
      </c>
      <c r="Y143" s="16">
        <f>SUMIFS(Cal_SepAssessedAdj!Y:Y,Cal_SepAssessedAdj!$E:$E,$E143,Cal_SepAssessedAdj!$F:$F,$J143,Cal_SepAssessedAdj!$G:$G,$I143)</f>
        <v>0</v>
      </c>
      <c r="Z143" s="16">
        <f>SUMIFS(Cal_SepAssessedAdj!Z:Z,Cal_SepAssessedAdj!$E:$E,$E143,Cal_SepAssessedAdj!$F:$F,$J143,Cal_SepAssessedAdj!$G:$G,$I143)</f>
        <v>0</v>
      </c>
      <c r="AA143" s="16">
        <f>SUMIFS(Cal_SepAssessedAdj!AA:AA,Cal_SepAssessedAdj!$E:$E,$E143,Cal_SepAssessedAdj!$F:$F,$J143,Cal_SepAssessedAdj!$G:$G,$I143)</f>
        <v>0</v>
      </c>
      <c r="AB143" s="16">
        <f>SUMIFS(Cal_SepAssessedAdj!AB:AB,Cal_SepAssessedAdj!$E:$E,$E143,Cal_SepAssessedAdj!$F:$F,$J143,Cal_SepAssessedAdj!$G:$G,$I143)</f>
        <v>0</v>
      </c>
      <c r="AC143" s="16">
        <f>SUMIFS(Cal_SepAssessedAdj!AC:AC,Cal_SepAssessedAdj!$E:$E,$E143,Cal_SepAssessedAdj!$F:$F,$J143,Cal_SepAssessedAdj!$G:$G,$I143)</f>
        <v>0</v>
      </c>
      <c r="AD143" s="16">
        <f>SUMIFS(Cal_SepAssessedAdj!AD:AD,Cal_SepAssessedAdj!$E:$E,$E143,Cal_SepAssessedAdj!$F:$F,$J143,Cal_SepAssessedAdj!$G:$G,$I143)</f>
        <v>0</v>
      </c>
      <c r="AE143" s="16">
        <f>SUMIFS(Cal_SepAssessedAdj!AE:AE,Cal_SepAssessedAdj!$E:$E,$E143,Cal_SepAssessedAdj!$F:$F,$J143,Cal_SepAssessedAdj!$G:$G,$I143)</f>
        <v>0</v>
      </c>
      <c r="AF143" s="16">
        <f>SUMIFS(Cal_SepAssessedAdj!AF:AF,Cal_SepAssessedAdj!$E:$E,$E143,Cal_SepAssessedAdj!$F:$F,$J143,Cal_SepAssessedAdj!$G:$G,$I143)</f>
        <v>0</v>
      </c>
      <c r="AG143" s="16">
        <f>SUMIFS(Cal_SepAssessedAdj!AG:AG,Cal_SepAssessedAdj!$E:$E,$E143,Cal_SepAssessedAdj!$F:$F,$J143,Cal_SepAssessedAdj!$G:$G,$I143)</f>
        <v>0</v>
      </c>
      <c r="AH143" s="16">
        <f>SUMIFS(Cal_SepAssessedAdj!AH:AH,Cal_SepAssessedAdj!$E:$E,$E143,Cal_SepAssessedAdj!$F:$F,$J143,Cal_SepAssessedAdj!$G:$G,$I143)</f>
        <v>0</v>
      </c>
      <c r="AI143" s="16">
        <f>SUMIFS(Cal_SepAssessedAdj!AI:AI,Cal_SepAssessedAdj!$E:$E,$E143,Cal_SepAssessedAdj!$F:$F,$J143,Cal_SepAssessedAdj!$G:$G,$I143)</f>
        <v>0</v>
      </c>
      <c r="AJ143" s="16">
        <f>SUMIFS(Cal_SepAssessedAdj!AJ:AJ,Cal_SepAssessedAdj!$E:$E,$E143,Cal_SepAssessedAdj!$F:$F,$J143,Cal_SepAssessedAdj!$G:$G,$I143)</f>
        <v>0</v>
      </c>
      <c r="AK143" s="16">
        <f>SUMIFS(Cal_SepAssessedAdj!AK:AK,Cal_SepAssessedAdj!$E:$E,$E143,Cal_SepAssessedAdj!$F:$F,$J143,Cal_SepAssessedAdj!$G:$G,$I143)</f>
        <v>0</v>
      </c>
      <c r="AM143" s="55"/>
      <c r="AN143" s="78"/>
      <c r="AO143" s="78"/>
      <c r="AP143" s="55"/>
      <c r="AQ143" s="78"/>
      <c r="AR143" s="78"/>
    </row>
    <row r="144" spans="5:44">
      <c r="E144" s="51" t="s">
        <v>32</v>
      </c>
      <c r="F144" s="51" t="s">
        <v>175</v>
      </c>
      <c r="I144" s="51" t="s">
        <v>178</v>
      </c>
      <c r="J144" s="51" t="s">
        <v>382</v>
      </c>
      <c r="K144" s="79" t="str">
        <f t="shared" si="4"/>
        <v>ScEmergency</v>
      </c>
      <c r="L144" s="51" t="s">
        <v>108</v>
      </c>
      <c r="R144" s="55"/>
      <c r="T144" s="16">
        <f>SUMIFS(Cal_SepAssessedAdj!T:T,Cal_SepAssessedAdj!$E:$E,$E144,Cal_SepAssessedAdj!$F:$F,$J144,Cal_SepAssessedAdj!$G:$G,$I144)</f>
        <v>0</v>
      </c>
      <c r="U144" s="16">
        <f>SUMIFS(Cal_SepAssessedAdj!U:U,Cal_SepAssessedAdj!$E:$E,$E144,Cal_SepAssessedAdj!$F:$F,$J144,Cal_SepAssessedAdj!$G:$G,$I144)</f>
        <v>0</v>
      </c>
      <c r="V144" s="16">
        <f>SUMIFS(Cal_SepAssessedAdj!V:V,Cal_SepAssessedAdj!$E:$E,$E144,Cal_SepAssessedAdj!$F:$F,$J144,Cal_SepAssessedAdj!$G:$G,$I144)</f>
        <v>0</v>
      </c>
      <c r="W144" s="16">
        <f>SUMIFS(Cal_SepAssessedAdj!W:W,Cal_SepAssessedAdj!$E:$E,$E144,Cal_SepAssessedAdj!$F:$F,$J144,Cal_SepAssessedAdj!$G:$G,$I144)</f>
        <v>0</v>
      </c>
      <c r="X144" s="16">
        <f>SUMIFS(Cal_SepAssessedAdj!X:X,Cal_SepAssessedAdj!$E:$E,$E144,Cal_SepAssessedAdj!$F:$F,$J144,Cal_SepAssessedAdj!$G:$G,$I144)</f>
        <v>0</v>
      </c>
      <c r="Y144" s="16">
        <f>SUMIFS(Cal_SepAssessedAdj!Y:Y,Cal_SepAssessedAdj!$E:$E,$E144,Cal_SepAssessedAdj!$F:$F,$J144,Cal_SepAssessedAdj!$G:$G,$I144)</f>
        <v>0</v>
      </c>
      <c r="Z144" s="16">
        <f>SUMIFS(Cal_SepAssessedAdj!Z:Z,Cal_SepAssessedAdj!$E:$E,$E144,Cal_SepAssessedAdj!$F:$F,$J144,Cal_SepAssessedAdj!$G:$G,$I144)</f>
        <v>0</v>
      </c>
      <c r="AA144" s="16">
        <f>SUMIFS(Cal_SepAssessedAdj!AA:AA,Cal_SepAssessedAdj!$E:$E,$E144,Cal_SepAssessedAdj!$F:$F,$J144,Cal_SepAssessedAdj!$G:$G,$I144)</f>
        <v>0</v>
      </c>
      <c r="AB144" s="16">
        <f>SUMIFS(Cal_SepAssessedAdj!AB:AB,Cal_SepAssessedAdj!$E:$E,$E144,Cal_SepAssessedAdj!$F:$F,$J144,Cal_SepAssessedAdj!$G:$G,$I144)</f>
        <v>0</v>
      </c>
      <c r="AC144" s="16">
        <f>SUMIFS(Cal_SepAssessedAdj!AC:AC,Cal_SepAssessedAdj!$E:$E,$E144,Cal_SepAssessedAdj!$F:$F,$J144,Cal_SepAssessedAdj!$G:$G,$I144)</f>
        <v>0</v>
      </c>
      <c r="AD144" s="16">
        <f>SUMIFS(Cal_SepAssessedAdj!AD:AD,Cal_SepAssessedAdj!$E:$E,$E144,Cal_SepAssessedAdj!$F:$F,$J144,Cal_SepAssessedAdj!$G:$G,$I144)</f>
        <v>0</v>
      </c>
      <c r="AE144" s="16">
        <f>SUMIFS(Cal_SepAssessedAdj!AE:AE,Cal_SepAssessedAdj!$E:$E,$E144,Cal_SepAssessedAdj!$F:$F,$J144,Cal_SepAssessedAdj!$G:$G,$I144)</f>
        <v>0</v>
      </c>
      <c r="AF144" s="16">
        <f>SUMIFS(Cal_SepAssessedAdj!AF:AF,Cal_SepAssessedAdj!$E:$E,$E144,Cal_SepAssessedAdj!$F:$F,$J144,Cal_SepAssessedAdj!$G:$G,$I144)</f>
        <v>0</v>
      </c>
      <c r="AG144" s="16">
        <f>SUMIFS(Cal_SepAssessedAdj!AG:AG,Cal_SepAssessedAdj!$E:$E,$E144,Cal_SepAssessedAdj!$F:$F,$J144,Cal_SepAssessedAdj!$G:$G,$I144)</f>
        <v>0.58973257520306477</v>
      </c>
      <c r="AH144" s="16">
        <f>SUMIFS(Cal_SepAssessedAdj!AH:AH,Cal_SepAssessedAdj!$E:$E,$E144,Cal_SepAssessedAdj!$F:$F,$J144,Cal_SepAssessedAdj!$G:$G,$I144)</f>
        <v>0.64519971088674322</v>
      </c>
      <c r="AI144" s="16">
        <f>SUMIFS(Cal_SepAssessedAdj!AI:AI,Cal_SepAssessedAdj!$E:$E,$E144,Cal_SepAssessedAdj!$F:$F,$J144,Cal_SepAssessedAdj!$G:$G,$I144)</f>
        <v>0.70611526610852093</v>
      </c>
      <c r="AJ144" s="16">
        <f>SUMIFS(Cal_SepAssessedAdj!AJ:AJ,Cal_SepAssessedAdj!$E:$E,$E144,Cal_SepAssessedAdj!$F:$F,$J144,Cal_SepAssessedAdj!$G:$G,$I144)</f>
        <v>0.74212336057459871</v>
      </c>
      <c r="AK144" s="16">
        <f>SUMIFS(Cal_SepAssessedAdj!AK:AK,Cal_SepAssessedAdj!$E:$E,$E144,Cal_SepAssessedAdj!$F:$F,$J144,Cal_SepAssessedAdj!$G:$G,$I144)</f>
        <v>0.49304058408822943</v>
      </c>
      <c r="AM144" s="55"/>
      <c r="AN144" s="78"/>
      <c r="AO144" s="78"/>
      <c r="AP144" s="55"/>
      <c r="AQ144" s="78"/>
      <c r="AR144" s="78"/>
    </row>
    <row r="145" spans="5:44">
      <c r="E145" s="51" t="s">
        <v>34</v>
      </c>
      <c r="F145" s="51" t="s">
        <v>175</v>
      </c>
      <c r="I145" s="51" t="s">
        <v>178</v>
      </c>
      <c r="J145" s="51" t="s">
        <v>382</v>
      </c>
      <c r="K145" s="79" t="str">
        <f t="shared" si="4"/>
        <v>SoEmergency</v>
      </c>
      <c r="L145" s="51" t="s">
        <v>108</v>
      </c>
      <c r="R145" s="55"/>
      <c r="T145" s="16">
        <f>SUMIFS(Cal_SepAssessedAdj!T:T,Cal_SepAssessedAdj!$E:$E,$E145,Cal_SepAssessedAdj!$F:$F,$J145,Cal_SepAssessedAdj!$G:$G,$I145)</f>
        <v>0</v>
      </c>
      <c r="U145" s="16">
        <f>SUMIFS(Cal_SepAssessedAdj!U:U,Cal_SepAssessedAdj!$E:$E,$E145,Cal_SepAssessedAdj!$F:$F,$J145,Cal_SepAssessedAdj!$G:$G,$I145)</f>
        <v>0</v>
      </c>
      <c r="V145" s="16">
        <f>SUMIFS(Cal_SepAssessedAdj!V:V,Cal_SepAssessedAdj!$E:$E,$E145,Cal_SepAssessedAdj!$F:$F,$J145,Cal_SepAssessedAdj!$G:$G,$I145)</f>
        <v>0</v>
      </c>
      <c r="W145" s="16">
        <f>SUMIFS(Cal_SepAssessedAdj!W:W,Cal_SepAssessedAdj!$E:$E,$E145,Cal_SepAssessedAdj!$F:$F,$J145,Cal_SepAssessedAdj!$G:$G,$I145)</f>
        <v>0</v>
      </c>
      <c r="X145" s="16">
        <f>SUMIFS(Cal_SepAssessedAdj!X:X,Cal_SepAssessedAdj!$E:$E,$E145,Cal_SepAssessedAdj!$F:$F,$J145,Cal_SepAssessedAdj!$G:$G,$I145)</f>
        <v>0</v>
      </c>
      <c r="Y145" s="16">
        <f>SUMIFS(Cal_SepAssessedAdj!Y:Y,Cal_SepAssessedAdj!$E:$E,$E145,Cal_SepAssessedAdj!$F:$F,$J145,Cal_SepAssessedAdj!$G:$G,$I145)</f>
        <v>0</v>
      </c>
      <c r="Z145" s="16">
        <f>SUMIFS(Cal_SepAssessedAdj!Z:Z,Cal_SepAssessedAdj!$E:$E,$E145,Cal_SepAssessedAdj!$F:$F,$J145,Cal_SepAssessedAdj!$G:$G,$I145)</f>
        <v>0</v>
      </c>
      <c r="AA145" s="16">
        <f>SUMIFS(Cal_SepAssessedAdj!AA:AA,Cal_SepAssessedAdj!$E:$E,$E145,Cal_SepAssessedAdj!$F:$F,$J145,Cal_SepAssessedAdj!$G:$G,$I145)</f>
        <v>0</v>
      </c>
      <c r="AB145" s="16">
        <f>SUMIFS(Cal_SepAssessedAdj!AB:AB,Cal_SepAssessedAdj!$E:$E,$E145,Cal_SepAssessedAdj!$F:$F,$J145,Cal_SepAssessedAdj!$G:$G,$I145)</f>
        <v>0</v>
      </c>
      <c r="AC145" s="16">
        <f>SUMIFS(Cal_SepAssessedAdj!AC:AC,Cal_SepAssessedAdj!$E:$E,$E145,Cal_SepAssessedAdj!$F:$F,$J145,Cal_SepAssessedAdj!$G:$G,$I145)</f>
        <v>0</v>
      </c>
      <c r="AD145" s="16">
        <f>SUMIFS(Cal_SepAssessedAdj!AD:AD,Cal_SepAssessedAdj!$E:$E,$E145,Cal_SepAssessedAdj!$F:$F,$J145,Cal_SepAssessedAdj!$G:$G,$I145)</f>
        <v>0</v>
      </c>
      <c r="AE145" s="16">
        <f>SUMIFS(Cal_SepAssessedAdj!AE:AE,Cal_SepAssessedAdj!$E:$E,$E145,Cal_SepAssessedAdj!$F:$F,$J145,Cal_SepAssessedAdj!$G:$G,$I145)</f>
        <v>0</v>
      </c>
      <c r="AF145" s="16">
        <f>SUMIFS(Cal_SepAssessedAdj!AF:AF,Cal_SepAssessedAdj!$E:$E,$E145,Cal_SepAssessedAdj!$F:$F,$J145,Cal_SepAssessedAdj!$G:$G,$I145)</f>
        <v>0</v>
      </c>
      <c r="AG145" s="16">
        <f>SUMIFS(Cal_SepAssessedAdj!AG:AG,Cal_SepAssessedAdj!$E:$E,$E145,Cal_SepAssessedAdj!$F:$F,$J145,Cal_SepAssessedAdj!$G:$G,$I145)</f>
        <v>1.4406784070422312</v>
      </c>
      <c r="AH145" s="16">
        <f>SUMIFS(Cal_SepAssessedAdj!AH:AH,Cal_SepAssessedAdj!$E:$E,$E145,Cal_SepAssessedAdj!$F:$F,$J145,Cal_SepAssessedAdj!$G:$G,$I145)</f>
        <v>1.5621200056328115</v>
      </c>
      <c r="AI145" s="16">
        <f>SUMIFS(Cal_SepAssessedAdj!AI:AI,Cal_SepAssessedAdj!$E:$E,$E145,Cal_SepAssessedAdj!$F:$F,$J145,Cal_SepAssessedAdj!$G:$G,$I145)</f>
        <v>1.6791902618256342</v>
      </c>
      <c r="AJ145" s="16">
        <f>SUMIFS(Cal_SepAssessedAdj!AJ:AJ,Cal_SepAssessedAdj!$E:$E,$E145,Cal_SepAssessedAdj!$F:$F,$J145,Cal_SepAssessedAdj!$G:$G,$I145)</f>
        <v>1.7570181317003049</v>
      </c>
      <c r="AK145" s="16">
        <f>SUMIFS(Cal_SepAssessedAdj!AK:AK,Cal_SepAssessedAdj!$E:$E,$E145,Cal_SepAssessedAdj!$F:$F,$J145,Cal_SepAssessedAdj!$G:$G,$I145)</f>
        <v>1.1096581063946482</v>
      </c>
      <c r="AM145" s="55"/>
      <c r="AN145" s="78"/>
      <c r="AO145" s="78"/>
      <c r="AP145" s="55"/>
      <c r="AQ145" s="78"/>
      <c r="AR145" s="78"/>
    </row>
    <row r="146" spans="5:44">
      <c r="E146" s="51" t="s">
        <v>36</v>
      </c>
      <c r="F146" s="51" t="s">
        <v>175</v>
      </c>
      <c r="I146" s="51" t="s">
        <v>178</v>
      </c>
      <c r="J146" s="51" t="s">
        <v>382</v>
      </c>
      <c r="K146" s="79" t="str">
        <f t="shared" si="4"/>
        <v>WWUEmergency</v>
      </c>
      <c r="L146" s="51" t="s">
        <v>108</v>
      </c>
      <c r="R146" s="55"/>
      <c r="T146" s="16">
        <f>SUMIFS(Cal_SepAssessedAdj!T:T,Cal_SepAssessedAdj!$E:$E,$E146,Cal_SepAssessedAdj!$F:$F,$J146,Cal_SepAssessedAdj!$G:$G,$I146)</f>
        <v>0</v>
      </c>
      <c r="U146" s="16">
        <f>SUMIFS(Cal_SepAssessedAdj!U:U,Cal_SepAssessedAdj!$E:$E,$E146,Cal_SepAssessedAdj!$F:$F,$J146,Cal_SepAssessedAdj!$G:$G,$I146)</f>
        <v>0</v>
      </c>
      <c r="V146" s="16">
        <f>SUMIFS(Cal_SepAssessedAdj!V:V,Cal_SepAssessedAdj!$E:$E,$E146,Cal_SepAssessedAdj!$F:$F,$J146,Cal_SepAssessedAdj!$G:$G,$I146)</f>
        <v>0</v>
      </c>
      <c r="W146" s="16">
        <f>SUMIFS(Cal_SepAssessedAdj!W:W,Cal_SepAssessedAdj!$E:$E,$E146,Cal_SepAssessedAdj!$F:$F,$J146,Cal_SepAssessedAdj!$G:$G,$I146)</f>
        <v>0</v>
      </c>
      <c r="X146" s="16">
        <f>SUMIFS(Cal_SepAssessedAdj!X:X,Cal_SepAssessedAdj!$E:$E,$E146,Cal_SepAssessedAdj!$F:$F,$J146,Cal_SepAssessedAdj!$G:$G,$I146)</f>
        <v>0</v>
      </c>
      <c r="Y146" s="16">
        <f>SUMIFS(Cal_SepAssessedAdj!Y:Y,Cal_SepAssessedAdj!$E:$E,$E146,Cal_SepAssessedAdj!$F:$F,$J146,Cal_SepAssessedAdj!$G:$G,$I146)</f>
        <v>0</v>
      </c>
      <c r="Z146" s="16">
        <f>SUMIFS(Cal_SepAssessedAdj!Z:Z,Cal_SepAssessedAdj!$E:$E,$E146,Cal_SepAssessedAdj!$F:$F,$J146,Cal_SepAssessedAdj!$G:$G,$I146)</f>
        <v>0</v>
      </c>
      <c r="AA146" s="16">
        <f>SUMIFS(Cal_SepAssessedAdj!AA:AA,Cal_SepAssessedAdj!$E:$E,$E146,Cal_SepAssessedAdj!$F:$F,$J146,Cal_SepAssessedAdj!$G:$G,$I146)</f>
        <v>0</v>
      </c>
      <c r="AB146" s="16">
        <f>SUMIFS(Cal_SepAssessedAdj!AB:AB,Cal_SepAssessedAdj!$E:$E,$E146,Cal_SepAssessedAdj!$F:$F,$J146,Cal_SepAssessedAdj!$G:$G,$I146)</f>
        <v>0</v>
      </c>
      <c r="AC146" s="16">
        <f>SUMIFS(Cal_SepAssessedAdj!AC:AC,Cal_SepAssessedAdj!$E:$E,$E146,Cal_SepAssessedAdj!$F:$F,$J146,Cal_SepAssessedAdj!$G:$G,$I146)</f>
        <v>0</v>
      </c>
      <c r="AD146" s="16">
        <f>SUMIFS(Cal_SepAssessedAdj!AD:AD,Cal_SepAssessedAdj!$E:$E,$E146,Cal_SepAssessedAdj!$F:$F,$J146,Cal_SepAssessedAdj!$G:$G,$I146)</f>
        <v>0</v>
      </c>
      <c r="AE146" s="16">
        <f>SUMIFS(Cal_SepAssessedAdj!AE:AE,Cal_SepAssessedAdj!$E:$E,$E146,Cal_SepAssessedAdj!$F:$F,$J146,Cal_SepAssessedAdj!$G:$G,$I146)</f>
        <v>0</v>
      </c>
      <c r="AF146" s="16">
        <f>SUMIFS(Cal_SepAssessedAdj!AF:AF,Cal_SepAssessedAdj!$E:$E,$E146,Cal_SepAssessedAdj!$F:$F,$J146,Cal_SepAssessedAdj!$G:$G,$I146)</f>
        <v>0</v>
      </c>
      <c r="AG146" s="16">
        <f>SUMIFS(Cal_SepAssessedAdj!AG:AG,Cal_SepAssessedAdj!$E:$E,$E146,Cal_SepAssessedAdj!$F:$F,$J146,Cal_SepAssessedAdj!$G:$G,$I146)</f>
        <v>0</v>
      </c>
      <c r="AH146" s="16">
        <f>SUMIFS(Cal_SepAssessedAdj!AH:AH,Cal_SepAssessedAdj!$E:$E,$E146,Cal_SepAssessedAdj!$F:$F,$J146,Cal_SepAssessedAdj!$G:$G,$I146)</f>
        <v>0</v>
      </c>
      <c r="AI146" s="16">
        <f>SUMIFS(Cal_SepAssessedAdj!AI:AI,Cal_SepAssessedAdj!$E:$E,$E146,Cal_SepAssessedAdj!$F:$F,$J146,Cal_SepAssessedAdj!$G:$G,$I146)</f>
        <v>0</v>
      </c>
      <c r="AJ146" s="16">
        <f>SUMIFS(Cal_SepAssessedAdj!AJ:AJ,Cal_SepAssessedAdj!$E:$E,$E146,Cal_SepAssessedAdj!$F:$F,$J146,Cal_SepAssessedAdj!$G:$G,$I146)</f>
        <v>0</v>
      </c>
      <c r="AK146" s="16">
        <f>SUMIFS(Cal_SepAssessedAdj!AK:AK,Cal_SepAssessedAdj!$E:$E,$E146,Cal_SepAssessedAdj!$F:$F,$J146,Cal_SepAssessedAdj!$G:$G,$I146)</f>
        <v>0</v>
      </c>
      <c r="AM146" s="55"/>
      <c r="AN146" s="78"/>
      <c r="AO146" s="78"/>
      <c r="AP146" s="55"/>
      <c r="AQ146" s="78"/>
      <c r="AR146" s="78"/>
    </row>
    <row r="147" spans="5:44">
      <c r="E147" s="51" t="s">
        <v>21</v>
      </c>
      <c r="F147" s="51" t="s">
        <v>175</v>
      </c>
      <c r="I147" s="51" t="s">
        <v>179</v>
      </c>
      <c r="J147" s="51" t="s">
        <v>382</v>
      </c>
      <c r="K147" s="79" t="str">
        <f t="shared" si="4"/>
        <v>EoERepairs</v>
      </c>
      <c r="L147" s="51" t="s">
        <v>108</v>
      </c>
      <c r="R147" s="55"/>
      <c r="T147" s="16">
        <f>SUMIFS(Cal_SepAssessedAdj!T:T,Cal_SepAssessedAdj!$E:$E,$E147,Cal_SepAssessedAdj!$F:$F,$J147,Cal_SepAssessedAdj!$G:$G,$I147)</f>
        <v>0</v>
      </c>
      <c r="U147" s="16">
        <f>SUMIFS(Cal_SepAssessedAdj!U:U,Cal_SepAssessedAdj!$E:$E,$E147,Cal_SepAssessedAdj!$F:$F,$J147,Cal_SepAssessedAdj!$G:$G,$I147)</f>
        <v>0</v>
      </c>
      <c r="V147" s="16">
        <f>SUMIFS(Cal_SepAssessedAdj!V:V,Cal_SepAssessedAdj!$E:$E,$E147,Cal_SepAssessedAdj!$F:$F,$J147,Cal_SepAssessedAdj!$G:$G,$I147)</f>
        <v>0</v>
      </c>
      <c r="W147" s="16">
        <f>SUMIFS(Cal_SepAssessedAdj!W:W,Cal_SepAssessedAdj!$E:$E,$E147,Cal_SepAssessedAdj!$F:$F,$J147,Cal_SepAssessedAdj!$G:$G,$I147)</f>
        <v>0</v>
      </c>
      <c r="X147" s="16">
        <f>SUMIFS(Cal_SepAssessedAdj!X:X,Cal_SepAssessedAdj!$E:$E,$E147,Cal_SepAssessedAdj!$F:$F,$J147,Cal_SepAssessedAdj!$G:$G,$I147)</f>
        <v>0</v>
      </c>
      <c r="Y147" s="16">
        <f>SUMIFS(Cal_SepAssessedAdj!Y:Y,Cal_SepAssessedAdj!$E:$E,$E147,Cal_SepAssessedAdj!$F:$F,$J147,Cal_SepAssessedAdj!$G:$G,$I147)</f>
        <v>0</v>
      </c>
      <c r="Z147" s="16">
        <f>SUMIFS(Cal_SepAssessedAdj!Z:Z,Cal_SepAssessedAdj!$E:$E,$E147,Cal_SepAssessedAdj!$F:$F,$J147,Cal_SepAssessedAdj!$G:$G,$I147)</f>
        <v>0</v>
      </c>
      <c r="AA147" s="16">
        <f>SUMIFS(Cal_SepAssessedAdj!AA:AA,Cal_SepAssessedAdj!$E:$E,$E147,Cal_SepAssessedAdj!$F:$F,$J147,Cal_SepAssessedAdj!$G:$G,$I147)</f>
        <v>0</v>
      </c>
      <c r="AB147" s="16">
        <f>SUMIFS(Cal_SepAssessedAdj!AB:AB,Cal_SepAssessedAdj!$E:$E,$E147,Cal_SepAssessedAdj!$F:$F,$J147,Cal_SepAssessedAdj!$G:$G,$I147)</f>
        <v>0</v>
      </c>
      <c r="AC147" s="16">
        <f>SUMIFS(Cal_SepAssessedAdj!AC:AC,Cal_SepAssessedAdj!$E:$E,$E147,Cal_SepAssessedAdj!$F:$F,$J147,Cal_SepAssessedAdj!$G:$G,$I147)</f>
        <v>0</v>
      </c>
      <c r="AD147" s="16">
        <f>SUMIFS(Cal_SepAssessedAdj!AD:AD,Cal_SepAssessedAdj!$E:$E,$E147,Cal_SepAssessedAdj!$F:$F,$J147,Cal_SepAssessedAdj!$G:$G,$I147)</f>
        <v>0</v>
      </c>
      <c r="AE147" s="16">
        <f>SUMIFS(Cal_SepAssessedAdj!AE:AE,Cal_SepAssessedAdj!$E:$E,$E147,Cal_SepAssessedAdj!$F:$F,$J147,Cal_SepAssessedAdj!$G:$G,$I147)</f>
        <v>0</v>
      </c>
      <c r="AF147" s="16">
        <f>SUMIFS(Cal_SepAssessedAdj!AF:AF,Cal_SepAssessedAdj!$E:$E,$E147,Cal_SepAssessedAdj!$F:$F,$J147,Cal_SepAssessedAdj!$G:$G,$I147)</f>
        <v>0</v>
      </c>
      <c r="AG147" s="16">
        <f>SUMIFS(Cal_SepAssessedAdj!AG:AG,Cal_SepAssessedAdj!$E:$E,$E147,Cal_SepAssessedAdj!$F:$F,$J147,Cal_SepAssessedAdj!$G:$G,$I147)</f>
        <v>0.12960773937417039</v>
      </c>
      <c r="AH147" s="16">
        <f>SUMIFS(Cal_SepAssessedAdj!AH:AH,Cal_SepAssessedAdj!$E:$E,$E147,Cal_SepAssessedAdj!$F:$F,$J147,Cal_SepAssessedAdj!$G:$G,$I147)</f>
        <v>0.12460298358361935</v>
      </c>
      <c r="AI147" s="16">
        <f>SUMIFS(Cal_SepAssessedAdj!AI:AI,Cal_SepAssessedAdj!$E:$E,$E147,Cal_SepAssessedAdj!$F:$F,$J147,Cal_SepAssessedAdj!$G:$G,$I147)</f>
        <v>0.10389101460749062</v>
      </c>
      <c r="AJ147" s="16">
        <f>SUMIFS(Cal_SepAssessedAdj!AJ:AJ,Cal_SepAssessedAdj!$E:$E,$E147,Cal_SepAssessedAdj!$F:$F,$J147,Cal_SepAssessedAdj!$G:$G,$I147)</f>
        <v>2.0759090549058133E-2</v>
      </c>
      <c r="AK147" s="16">
        <f>SUMIFS(Cal_SepAssessedAdj!AK:AK,Cal_SepAssessedAdj!$E:$E,$E147,Cal_SepAssessedAdj!$F:$F,$J147,Cal_SepAssessedAdj!$G:$G,$I147)</f>
        <v>1.0086854715445702E-2</v>
      </c>
      <c r="AM147" s="55"/>
      <c r="AN147" s="78"/>
      <c r="AO147" s="78"/>
      <c r="AP147" s="55"/>
      <c r="AQ147" s="78"/>
      <c r="AR147" s="78"/>
    </row>
    <row r="148" spans="5:44">
      <c r="E148" s="51" t="s">
        <v>24</v>
      </c>
      <c r="F148" s="51" t="s">
        <v>175</v>
      </c>
      <c r="I148" s="51" t="s">
        <v>179</v>
      </c>
      <c r="J148" s="51" t="s">
        <v>382</v>
      </c>
      <c r="K148" s="79" t="str">
        <f t="shared" si="4"/>
        <v>LonRepairs</v>
      </c>
      <c r="L148" s="51" t="s">
        <v>108</v>
      </c>
      <c r="R148" s="55"/>
      <c r="T148" s="16">
        <f>SUMIFS(Cal_SepAssessedAdj!T:T,Cal_SepAssessedAdj!$E:$E,$E148,Cal_SepAssessedAdj!$F:$F,$J148,Cal_SepAssessedAdj!$G:$G,$I148)</f>
        <v>0</v>
      </c>
      <c r="U148" s="16">
        <f>SUMIFS(Cal_SepAssessedAdj!U:U,Cal_SepAssessedAdj!$E:$E,$E148,Cal_SepAssessedAdj!$F:$F,$J148,Cal_SepAssessedAdj!$G:$G,$I148)</f>
        <v>0</v>
      </c>
      <c r="V148" s="16">
        <f>SUMIFS(Cal_SepAssessedAdj!V:V,Cal_SepAssessedAdj!$E:$E,$E148,Cal_SepAssessedAdj!$F:$F,$J148,Cal_SepAssessedAdj!$G:$G,$I148)</f>
        <v>0</v>
      </c>
      <c r="W148" s="16">
        <f>SUMIFS(Cal_SepAssessedAdj!W:W,Cal_SepAssessedAdj!$E:$E,$E148,Cal_SepAssessedAdj!$F:$F,$J148,Cal_SepAssessedAdj!$G:$G,$I148)</f>
        <v>0</v>
      </c>
      <c r="X148" s="16">
        <f>SUMIFS(Cal_SepAssessedAdj!X:X,Cal_SepAssessedAdj!$E:$E,$E148,Cal_SepAssessedAdj!$F:$F,$J148,Cal_SepAssessedAdj!$G:$G,$I148)</f>
        <v>0</v>
      </c>
      <c r="Y148" s="16">
        <f>SUMIFS(Cal_SepAssessedAdj!Y:Y,Cal_SepAssessedAdj!$E:$E,$E148,Cal_SepAssessedAdj!$F:$F,$J148,Cal_SepAssessedAdj!$G:$G,$I148)</f>
        <v>0</v>
      </c>
      <c r="Z148" s="16">
        <f>SUMIFS(Cal_SepAssessedAdj!Z:Z,Cal_SepAssessedAdj!$E:$E,$E148,Cal_SepAssessedAdj!$F:$F,$J148,Cal_SepAssessedAdj!$G:$G,$I148)</f>
        <v>0</v>
      </c>
      <c r="AA148" s="16">
        <f>SUMIFS(Cal_SepAssessedAdj!AA:AA,Cal_SepAssessedAdj!$E:$E,$E148,Cal_SepAssessedAdj!$F:$F,$J148,Cal_SepAssessedAdj!$G:$G,$I148)</f>
        <v>0</v>
      </c>
      <c r="AB148" s="16">
        <f>SUMIFS(Cal_SepAssessedAdj!AB:AB,Cal_SepAssessedAdj!$E:$E,$E148,Cal_SepAssessedAdj!$F:$F,$J148,Cal_SepAssessedAdj!$G:$G,$I148)</f>
        <v>0</v>
      </c>
      <c r="AC148" s="16">
        <f>SUMIFS(Cal_SepAssessedAdj!AC:AC,Cal_SepAssessedAdj!$E:$E,$E148,Cal_SepAssessedAdj!$F:$F,$J148,Cal_SepAssessedAdj!$G:$G,$I148)</f>
        <v>0</v>
      </c>
      <c r="AD148" s="16">
        <f>SUMIFS(Cal_SepAssessedAdj!AD:AD,Cal_SepAssessedAdj!$E:$E,$E148,Cal_SepAssessedAdj!$F:$F,$J148,Cal_SepAssessedAdj!$G:$G,$I148)</f>
        <v>0</v>
      </c>
      <c r="AE148" s="16">
        <f>SUMIFS(Cal_SepAssessedAdj!AE:AE,Cal_SepAssessedAdj!$E:$E,$E148,Cal_SepAssessedAdj!$F:$F,$J148,Cal_SepAssessedAdj!$G:$G,$I148)</f>
        <v>0</v>
      </c>
      <c r="AF148" s="16">
        <f>SUMIFS(Cal_SepAssessedAdj!AF:AF,Cal_SepAssessedAdj!$E:$E,$E148,Cal_SepAssessedAdj!$F:$F,$J148,Cal_SepAssessedAdj!$G:$G,$I148)</f>
        <v>0</v>
      </c>
      <c r="AG148" s="16">
        <f>SUMIFS(Cal_SepAssessedAdj!AG:AG,Cal_SepAssessedAdj!$E:$E,$E148,Cal_SepAssessedAdj!$F:$F,$J148,Cal_SepAssessedAdj!$G:$G,$I148)</f>
        <v>0.24158958546281775</v>
      </c>
      <c r="AH148" s="16">
        <f>SUMIFS(Cal_SepAssessedAdj!AH:AH,Cal_SepAssessedAdj!$E:$E,$E148,Cal_SepAssessedAdj!$F:$F,$J148,Cal_SepAssessedAdj!$G:$G,$I148)</f>
        <v>0.24157756999458282</v>
      </c>
      <c r="AI148" s="16">
        <f>SUMIFS(Cal_SepAssessedAdj!AI:AI,Cal_SepAssessedAdj!$E:$E,$E148,Cal_SepAssessedAdj!$F:$F,$J148,Cal_SepAssessedAdj!$G:$G,$I148)</f>
        <v>0.20952228724948571</v>
      </c>
      <c r="AJ148" s="16">
        <f>SUMIFS(Cal_SepAssessedAdj!AJ:AJ,Cal_SepAssessedAdj!$E:$E,$E148,Cal_SepAssessedAdj!$F:$F,$J148,Cal_SepAssessedAdj!$G:$G,$I148)</f>
        <v>4.9238229308589052E-2</v>
      </c>
      <c r="AK148" s="16">
        <f>SUMIFS(Cal_SepAssessedAdj!AK:AK,Cal_SepAssessedAdj!$E:$E,$E148,Cal_SepAssessedAdj!$F:$F,$J148,Cal_SepAssessedAdj!$G:$G,$I148)</f>
        <v>3.2658542846536805E-2</v>
      </c>
      <c r="AM148" s="55"/>
      <c r="AN148" s="78"/>
      <c r="AO148" s="78"/>
      <c r="AP148" s="55"/>
      <c r="AQ148" s="78"/>
      <c r="AR148" s="78"/>
    </row>
    <row r="149" spans="5:44">
      <c r="E149" s="51" t="s">
        <v>26</v>
      </c>
      <c r="F149" s="51" t="s">
        <v>175</v>
      </c>
      <c r="I149" s="51" t="s">
        <v>179</v>
      </c>
      <c r="J149" s="51" t="s">
        <v>382</v>
      </c>
      <c r="K149" s="79" t="str">
        <f t="shared" si="4"/>
        <v>NWRepairs</v>
      </c>
      <c r="L149" s="51" t="s">
        <v>108</v>
      </c>
      <c r="R149" s="55"/>
      <c r="T149" s="16">
        <f>SUMIFS(Cal_SepAssessedAdj!T:T,Cal_SepAssessedAdj!$E:$E,$E149,Cal_SepAssessedAdj!$F:$F,$J149,Cal_SepAssessedAdj!$G:$G,$I149)</f>
        <v>0</v>
      </c>
      <c r="U149" s="16">
        <f>SUMIFS(Cal_SepAssessedAdj!U:U,Cal_SepAssessedAdj!$E:$E,$E149,Cal_SepAssessedAdj!$F:$F,$J149,Cal_SepAssessedAdj!$G:$G,$I149)</f>
        <v>0</v>
      </c>
      <c r="V149" s="16">
        <f>SUMIFS(Cal_SepAssessedAdj!V:V,Cal_SepAssessedAdj!$E:$E,$E149,Cal_SepAssessedAdj!$F:$F,$J149,Cal_SepAssessedAdj!$G:$G,$I149)</f>
        <v>0</v>
      </c>
      <c r="W149" s="16">
        <f>SUMIFS(Cal_SepAssessedAdj!W:W,Cal_SepAssessedAdj!$E:$E,$E149,Cal_SepAssessedAdj!$F:$F,$J149,Cal_SepAssessedAdj!$G:$G,$I149)</f>
        <v>0</v>
      </c>
      <c r="X149" s="16">
        <f>SUMIFS(Cal_SepAssessedAdj!X:X,Cal_SepAssessedAdj!$E:$E,$E149,Cal_SepAssessedAdj!$F:$F,$J149,Cal_SepAssessedAdj!$G:$G,$I149)</f>
        <v>0</v>
      </c>
      <c r="Y149" s="16">
        <f>SUMIFS(Cal_SepAssessedAdj!Y:Y,Cal_SepAssessedAdj!$E:$E,$E149,Cal_SepAssessedAdj!$F:$F,$J149,Cal_SepAssessedAdj!$G:$G,$I149)</f>
        <v>0</v>
      </c>
      <c r="Z149" s="16">
        <f>SUMIFS(Cal_SepAssessedAdj!Z:Z,Cal_SepAssessedAdj!$E:$E,$E149,Cal_SepAssessedAdj!$F:$F,$J149,Cal_SepAssessedAdj!$G:$G,$I149)</f>
        <v>0</v>
      </c>
      <c r="AA149" s="16">
        <f>SUMIFS(Cal_SepAssessedAdj!AA:AA,Cal_SepAssessedAdj!$E:$E,$E149,Cal_SepAssessedAdj!$F:$F,$J149,Cal_SepAssessedAdj!$G:$G,$I149)</f>
        <v>0</v>
      </c>
      <c r="AB149" s="16">
        <f>SUMIFS(Cal_SepAssessedAdj!AB:AB,Cal_SepAssessedAdj!$E:$E,$E149,Cal_SepAssessedAdj!$F:$F,$J149,Cal_SepAssessedAdj!$G:$G,$I149)</f>
        <v>0</v>
      </c>
      <c r="AC149" s="16">
        <f>SUMIFS(Cal_SepAssessedAdj!AC:AC,Cal_SepAssessedAdj!$E:$E,$E149,Cal_SepAssessedAdj!$F:$F,$J149,Cal_SepAssessedAdj!$G:$G,$I149)</f>
        <v>0</v>
      </c>
      <c r="AD149" s="16">
        <f>SUMIFS(Cal_SepAssessedAdj!AD:AD,Cal_SepAssessedAdj!$E:$E,$E149,Cal_SepAssessedAdj!$F:$F,$J149,Cal_SepAssessedAdj!$G:$G,$I149)</f>
        <v>0</v>
      </c>
      <c r="AE149" s="16">
        <f>SUMIFS(Cal_SepAssessedAdj!AE:AE,Cal_SepAssessedAdj!$E:$E,$E149,Cal_SepAssessedAdj!$F:$F,$J149,Cal_SepAssessedAdj!$G:$G,$I149)</f>
        <v>0</v>
      </c>
      <c r="AF149" s="16">
        <f>SUMIFS(Cal_SepAssessedAdj!AF:AF,Cal_SepAssessedAdj!$E:$E,$E149,Cal_SepAssessedAdj!$F:$F,$J149,Cal_SepAssessedAdj!$G:$G,$I149)</f>
        <v>0</v>
      </c>
      <c r="AG149" s="16">
        <f>SUMIFS(Cal_SepAssessedAdj!AG:AG,Cal_SepAssessedAdj!$E:$E,$E149,Cal_SepAssessedAdj!$F:$F,$J149,Cal_SepAssessedAdj!$G:$G,$I149)</f>
        <v>0.10419275204952005</v>
      </c>
      <c r="AH149" s="16">
        <f>SUMIFS(Cal_SepAssessedAdj!AH:AH,Cal_SepAssessedAdj!$E:$E,$E149,Cal_SepAssessedAdj!$F:$F,$J149,Cal_SepAssessedAdj!$G:$G,$I149)</f>
        <v>0.10486425229086402</v>
      </c>
      <c r="AI149" s="16">
        <f>SUMIFS(Cal_SepAssessedAdj!AI:AI,Cal_SepAssessedAdj!$E:$E,$E149,Cal_SepAssessedAdj!$F:$F,$J149,Cal_SepAssessedAdj!$G:$G,$I149)</f>
        <v>9.0069146891910742E-2</v>
      </c>
      <c r="AJ149" s="16">
        <f>SUMIFS(Cal_SepAssessedAdj!AJ:AJ,Cal_SepAssessedAdj!$E:$E,$E149,Cal_SepAssessedAdj!$F:$F,$J149,Cal_SepAssessedAdj!$G:$G,$I149)</f>
        <v>2.0399269307279578E-2</v>
      </c>
      <c r="AK149" s="16">
        <f>SUMIFS(Cal_SepAssessedAdj!AK:AK,Cal_SepAssessedAdj!$E:$E,$E149,Cal_SepAssessedAdj!$F:$F,$J149,Cal_SepAssessedAdj!$G:$G,$I149)</f>
        <v>1.2763557618711755E-2</v>
      </c>
      <c r="AM149" s="55"/>
      <c r="AN149" s="78"/>
      <c r="AO149" s="78"/>
      <c r="AP149" s="55"/>
      <c r="AQ149" s="78"/>
      <c r="AR149" s="78"/>
    </row>
    <row r="150" spans="5:44">
      <c r="E150" s="51" t="s">
        <v>28</v>
      </c>
      <c r="F150" s="51" t="s">
        <v>175</v>
      </c>
      <c r="I150" s="51" t="s">
        <v>179</v>
      </c>
      <c r="J150" s="51" t="s">
        <v>382</v>
      </c>
      <c r="K150" s="79" t="str">
        <f t="shared" si="4"/>
        <v>WMRepairs</v>
      </c>
      <c r="L150" s="51" t="s">
        <v>108</v>
      </c>
      <c r="R150" s="55"/>
      <c r="T150" s="16">
        <f>SUMIFS(Cal_SepAssessedAdj!T:T,Cal_SepAssessedAdj!$E:$E,$E150,Cal_SepAssessedAdj!$F:$F,$J150,Cal_SepAssessedAdj!$G:$G,$I150)</f>
        <v>0</v>
      </c>
      <c r="U150" s="16">
        <f>SUMIFS(Cal_SepAssessedAdj!U:U,Cal_SepAssessedAdj!$E:$E,$E150,Cal_SepAssessedAdj!$F:$F,$J150,Cal_SepAssessedAdj!$G:$G,$I150)</f>
        <v>0</v>
      </c>
      <c r="V150" s="16">
        <f>SUMIFS(Cal_SepAssessedAdj!V:V,Cal_SepAssessedAdj!$E:$E,$E150,Cal_SepAssessedAdj!$F:$F,$J150,Cal_SepAssessedAdj!$G:$G,$I150)</f>
        <v>0</v>
      </c>
      <c r="W150" s="16">
        <f>SUMIFS(Cal_SepAssessedAdj!W:W,Cal_SepAssessedAdj!$E:$E,$E150,Cal_SepAssessedAdj!$F:$F,$J150,Cal_SepAssessedAdj!$G:$G,$I150)</f>
        <v>0</v>
      </c>
      <c r="X150" s="16">
        <f>SUMIFS(Cal_SepAssessedAdj!X:X,Cal_SepAssessedAdj!$E:$E,$E150,Cal_SepAssessedAdj!$F:$F,$J150,Cal_SepAssessedAdj!$G:$G,$I150)</f>
        <v>0</v>
      </c>
      <c r="Y150" s="16">
        <f>SUMIFS(Cal_SepAssessedAdj!Y:Y,Cal_SepAssessedAdj!$E:$E,$E150,Cal_SepAssessedAdj!$F:$F,$J150,Cal_SepAssessedAdj!$G:$G,$I150)</f>
        <v>0</v>
      </c>
      <c r="Z150" s="16">
        <f>SUMIFS(Cal_SepAssessedAdj!Z:Z,Cal_SepAssessedAdj!$E:$E,$E150,Cal_SepAssessedAdj!$F:$F,$J150,Cal_SepAssessedAdj!$G:$G,$I150)</f>
        <v>0</v>
      </c>
      <c r="AA150" s="16">
        <f>SUMIFS(Cal_SepAssessedAdj!AA:AA,Cal_SepAssessedAdj!$E:$E,$E150,Cal_SepAssessedAdj!$F:$F,$J150,Cal_SepAssessedAdj!$G:$G,$I150)</f>
        <v>0</v>
      </c>
      <c r="AB150" s="16">
        <f>SUMIFS(Cal_SepAssessedAdj!AB:AB,Cal_SepAssessedAdj!$E:$E,$E150,Cal_SepAssessedAdj!$F:$F,$J150,Cal_SepAssessedAdj!$G:$G,$I150)</f>
        <v>0</v>
      </c>
      <c r="AC150" s="16">
        <f>SUMIFS(Cal_SepAssessedAdj!AC:AC,Cal_SepAssessedAdj!$E:$E,$E150,Cal_SepAssessedAdj!$F:$F,$J150,Cal_SepAssessedAdj!$G:$G,$I150)</f>
        <v>0</v>
      </c>
      <c r="AD150" s="16">
        <f>SUMIFS(Cal_SepAssessedAdj!AD:AD,Cal_SepAssessedAdj!$E:$E,$E150,Cal_SepAssessedAdj!$F:$F,$J150,Cal_SepAssessedAdj!$G:$G,$I150)</f>
        <v>0</v>
      </c>
      <c r="AE150" s="16">
        <f>SUMIFS(Cal_SepAssessedAdj!AE:AE,Cal_SepAssessedAdj!$E:$E,$E150,Cal_SepAssessedAdj!$F:$F,$J150,Cal_SepAssessedAdj!$G:$G,$I150)</f>
        <v>0</v>
      </c>
      <c r="AF150" s="16">
        <f>SUMIFS(Cal_SepAssessedAdj!AF:AF,Cal_SepAssessedAdj!$E:$E,$E150,Cal_SepAssessedAdj!$F:$F,$J150,Cal_SepAssessedAdj!$G:$G,$I150)</f>
        <v>0</v>
      </c>
      <c r="AG150" s="16">
        <f>SUMIFS(Cal_SepAssessedAdj!AG:AG,Cal_SepAssessedAdj!$E:$E,$E150,Cal_SepAssessedAdj!$F:$F,$J150,Cal_SepAssessedAdj!$G:$G,$I150)</f>
        <v>6.8028849732604452E-2</v>
      </c>
      <c r="AH150" s="16">
        <f>SUMIFS(Cal_SepAssessedAdj!AH:AH,Cal_SepAssessedAdj!$E:$E,$E150,Cal_SepAssessedAdj!$F:$F,$J150,Cal_SepAssessedAdj!$G:$G,$I150)</f>
        <v>6.8656533430473024E-2</v>
      </c>
      <c r="AI150" s="16">
        <f>SUMIFS(Cal_SepAssessedAdj!AI:AI,Cal_SepAssessedAdj!$E:$E,$E150,Cal_SepAssessedAdj!$F:$F,$J150,Cal_SepAssessedAdj!$G:$G,$I150)</f>
        <v>5.5828295634557608E-2</v>
      </c>
      <c r="AJ150" s="16">
        <f>SUMIFS(Cal_SepAssessedAdj!AJ:AJ,Cal_SepAssessedAdj!$E:$E,$E150,Cal_SepAssessedAdj!$F:$F,$J150,Cal_SepAssessedAdj!$G:$G,$I150)</f>
        <v>9.8656535304951568E-3</v>
      </c>
      <c r="AK150" s="16">
        <f>SUMIFS(Cal_SepAssessedAdj!AK:AK,Cal_SepAssessedAdj!$E:$E,$E150,Cal_SepAssessedAdj!$F:$F,$J150,Cal_SepAssessedAdj!$G:$G,$I150)</f>
        <v>3.266387921047915E-3</v>
      </c>
      <c r="AM150" s="55"/>
      <c r="AN150" s="78"/>
      <c r="AO150" s="78"/>
      <c r="AP150" s="55"/>
      <c r="AQ150" s="78"/>
      <c r="AR150" s="78"/>
    </row>
    <row r="151" spans="5:44">
      <c r="E151" s="51" t="s">
        <v>30</v>
      </c>
      <c r="F151" s="51" t="s">
        <v>175</v>
      </c>
      <c r="I151" s="51" t="s">
        <v>179</v>
      </c>
      <c r="J151" s="51" t="s">
        <v>382</v>
      </c>
      <c r="K151" s="79" t="str">
        <f t="shared" si="4"/>
        <v>NGNRepairs</v>
      </c>
      <c r="L151" s="51" t="s">
        <v>108</v>
      </c>
      <c r="R151" s="55"/>
      <c r="T151" s="16">
        <f>SUMIFS(Cal_SepAssessedAdj!T:T,Cal_SepAssessedAdj!$E:$E,$E151,Cal_SepAssessedAdj!$F:$F,$J151,Cal_SepAssessedAdj!$G:$G,$I151)</f>
        <v>0</v>
      </c>
      <c r="U151" s="16">
        <f>SUMIFS(Cal_SepAssessedAdj!U:U,Cal_SepAssessedAdj!$E:$E,$E151,Cal_SepAssessedAdj!$F:$F,$J151,Cal_SepAssessedAdj!$G:$G,$I151)</f>
        <v>0</v>
      </c>
      <c r="V151" s="16">
        <f>SUMIFS(Cal_SepAssessedAdj!V:V,Cal_SepAssessedAdj!$E:$E,$E151,Cal_SepAssessedAdj!$F:$F,$J151,Cal_SepAssessedAdj!$G:$G,$I151)</f>
        <v>0</v>
      </c>
      <c r="W151" s="16">
        <f>SUMIFS(Cal_SepAssessedAdj!W:W,Cal_SepAssessedAdj!$E:$E,$E151,Cal_SepAssessedAdj!$F:$F,$J151,Cal_SepAssessedAdj!$G:$G,$I151)</f>
        <v>0</v>
      </c>
      <c r="X151" s="16">
        <f>SUMIFS(Cal_SepAssessedAdj!X:X,Cal_SepAssessedAdj!$E:$E,$E151,Cal_SepAssessedAdj!$F:$F,$J151,Cal_SepAssessedAdj!$G:$G,$I151)</f>
        <v>0</v>
      </c>
      <c r="Y151" s="16">
        <f>SUMIFS(Cal_SepAssessedAdj!Y:Y,Cal_SepAssessedAdj!$E:$E,$E151,Cal_SepAssessedAdj!$F:$F,$J151,Cal_SepAssessedAdj!$G:$G,$I151)</f>
        <v>0</v>
      </c>
      <c r="Z151" s="16">
        <f>SUMIFS(Cal_SepAssessedAdj!Z:Z,Cal_SepAssessedAdj!$E:$E,$E151,Cal_SepAssessedAdj!$F:$F,$J151,Cal_SepAssessedAdj!$G:$G,$I151)</f>
        <v>0</v>
      </c>
      <c r="AA151" s="16">
        <f>SUMIFS(Cal_SepAssessedAdj!AA:AA,Cal_SepAssessedAdj!$E:$E,$E151,Cal_SepAssessedAdj!$F:$F,$J151,Cal_SepAssessedAdj!$G:$G,$I151)</f>
        <v>0</v>
      </c>
      <c r="AB151" s="16">
        <f>SUMIFS(Cal_SepAssessedAdj!AB:AB,Cal_SepAssessedAdj!$E:$E,$E151,Cal_SepAssessedAdj!$F:$F,$J151,Cal_SepAssessedAdj!$G:$G,$I151)</f>
        <v>0</v>
      </c>
      <c r="AC151" s="16">
        <f>SUMIFS(Cal_SepAssessedAdj!AC:AC,Cal_SepAssessedAdj!$E:$E,$E151,Cal_SepAssessedAdj!$F:$F,$J151,Cal_SepAssessedAdj!$G:$G,$I151)</f>
        <v>0</v>
      </c>
      <c r="AD151" s="16">
        <f>SUMIFS(Cal_SepAssessedAdj!AD:AD,Cal_SepAssessedAdj!$E:$E,$E151,Cal_SepAssessedAdj!$F:$F,$J151,Cal_SepAssessedAdj!$G:$G,$I151)</f>
        <v>0</v>
      </c>
      <c r="AE151" s="16">
        <f>SUMIFS(Cal_SepAssessedAdj!AE:AE,Cal_SepAssessedAdj!$E:$E,$E151,Cal_SepAssessedAdj!$F:$F,$J151,Cal_SepAssessedAdj!$G:$G,$I151)</f>
        <v>0</v>
      </c>
      <c r="AF151" s="16">
        <f>SUMIFS(Cal_SepAssessedAdj!AF:AF,Cal_SepAssessedAdj!$E:$E,$E151,Cal_SepAssessedAdj!$F:$F,$J151,Cal_SepAssessedAdj!$G:$G,$I151)</f>
        <v>0</v>
      </c>
      <c r="AG151" s="16">
        <f>SUMIFS(Cal_SepAssessedAdj!AG:AG,Cal_SepAssessedAdj!$E:$E,$E151,Cal_SepAssessedAdj!$F:$F,$J151,Cal_SepAssessedAdj!$G:$G,$I151)</f>
        <v>0</v>
      </c>
      <c r="AH151" s="16">
        <f>SUMIFS(Cal_SepAssessedAdj!AH:AH,Cal_SepAssessedAdj!$E:$E,$E151,Cal_SepAssessedAdj!$F:$F,$J151,Cal_SepAssessedAdj!$G:$G,$I151)</f>
        <v>0</v>
      </c>
      <c r="AI151" s="16">
        <f>SUMIFS(Cal_SepAssessedAdj!AI:AI,Cal_SepAssessedAdj!$E:$E,$E151,Cal_SepAssessedAdj!$F:$F,$J151,Cal_SepAssessedAdj!$G:$G,$I151)</f>
        <v>0</v>
      </c>
      <c r="AJ151" s="16">
        <f>SUMIFS(Cal_SepAssessedAdj!AJ:AJ,Cal_SepAssessedAdj!$E:$E,$E151,Cal_SepAssessedAdj!$F:$F,$J151,Cal_SepAssessedAdj!$G:$G,$I151)</f>
        <v>0</v>
      </c>
      <c r="AK151" s="16">
        <f>SUMIFS(Cal_SepAssessedAdj!AK:AK,Cal_SepAssessedAdj!$E:$E,$E151,Cal_SepAssessedAdj!$F:$F,$J151,Cal_SepAssessedAdj!$G:$G,$I151)</f>
        <v>0</v>
      </c>
      <c r="AM151" s="55"/>
      <c r="AN151" s="78"/>
      <c r="AO151" s="78"/>
      <c r="AP151" s="55"/>
      <c r="AQ151" s="78"/>
      <c r="AR151" s="78"/>
    </row>
    <row r="152" spans="5:44">
      <c r="E152" s="51" t="s">
        <v>32</v>
      </c>
      <c r="F152" s="51" t="s">
        <v>175</v>
      </c>
      <c r="I152" s="51" t="s">
        <v>179</v>
      </c>
      <c r="J152" s="51" t="s">
        <v>382</v>
      </c>
      <c r="K152" s="79" t="str">
        <f t="shared" si="4"/>
        <v>ScRepairs</v>
      </c>
      <c r="L152" s="51" t="s">
        <v>108</v>
      </c>
      <c r="R152" s="55"/>
      <c r="T152" s="16">
        <f>SUMIFS(Cal_SepAssessedAdj!T:T,Cal_SepAssessedAdj!$E:$E,$E152,Cal_SepAssessedAdj!$F:$F,$J152,Cal_SepAssessedAdj!$G:$G,$I152)</f>
        <v>0</v>
      </c>
      <c r="U152" s="16">
        <f>SUMIFS(Cal_SepAssessedAdj!U:U,Cal_SepAssessedAdj!$E:$E,$E152,Cal_SepAssessedAdj!$F:$F,$J152,Cal_SepAssessedAdj!$G:$G,$I152)</f>
        <v>0</v>
      </c>
      <c r="V152" s="16">
        <f>SUMIFS(Cal_SepAssessedAdj!V:V,Cal_SepAssessedAdj!$E:$E,$E152,Cal_SepAssessedAdj!$F:$F,$J152,Cal_SepAssessedAdj!$G:$G,$I152)</f>
        <v>0</v>
      </c>
      <c r="W152" s="16">
        <f>SUMIFS(Cal_SepAssessedAdj!W:W,Cal_SepAssessedAdj!$E:$E,$E152,Cal_SepAssessedAdj!$F:$F,$J152,Cal_SepAssessedAdj!$G:$G,$I152)</f>
        <v>0</v>
      </c>
      <c r="X152" s="16">
        <f>SUMIFS(Cal_SepAssessedAdj!X:X,Cal_SepAssessedAdj!$E:$E,$E152,Cal_SepAssessedAdj!$F:$F,$J152,Cal_SepAssessedAdj!$G:$G,$I152)</f>
        <v>0</v>
      </c>
      <c r="Y152" s="16">
        <f>SUMIFS(Cal_SepAssessedAdj!Y:Y,Cal_SepAssessedAdj!$E:$E,$E152,Cal_SepAssessedAdj!$F:$F,$J152,Cal_SepAssessedAdj!$G:$G,$I152)</f>
        <v>0</v>
      </c>
      <c r="Z152" s="16">
        <f>SUMIFS(Cal_SepAssessedAdj!Z:Z,Cal_SepAssessedAdj!$E:$E,$E152,Cal_SepAssessedAdj!$F:$F,$J152,Cal_SepAssessedAdj!$G:$G,$I152)</f>
        <v>0</v>
      </c>
      <c r="AA152" s="16">
        <f>SUMIFS(Cal_SepAssessedAdj!AA:AA,Cal_SepAssessedAdj!$E:$E,$E152,Cal_SepAssessedAdj!$F:$F,$J152,Cal_SepAssessedAdj!$G:$G,$I152)</f>
        <v>0</v>
      </c>
      <c r="AB152" s="16">
        <f>SUMIFS(Cal_SepAssessedAdj!AB:AB,Cal_SepAssessedAdj!$E:$E,$E152,Cal_SepAssessedAdj!$F:$F,$J152,Cal_SepAssessedAdj!$G:$G,$I152)</f>
        <v>0</v>
      </c>
      <c r="AC152" s="16">
        <f>SUMIFS(Cal_SepAssessedAdj!AC:AC,Cal_SepAssessedAdj!$E:$E,$E152,Cal_SepAssessedAdj!$F:$F,$J152,Cal_SepAssessedAdj!$G:$G,$I152)</f>
        <v>0</v>
      </c>
      <c r="AD152" s="16">
        <f>SUMIFS(Cal_SepAssessedAdj!AD:AD,Cal_SepAssessedAdj!$E:$E,$E152,Cal_SepAssessedAdj!$F:$F,$J152,Cal_SepAssessedAdj!$G:$G,$I152)</f>
        <v>0</v>
      </c>
      <c r="AE152" s="16">
        <f>SUMIFS(Cal_SepAssessedAdj!AE:AE,Cal_SepAssessedAdj!$E:$E,$E152,Cal_SepAssessedAdj!$F:$F,$J152,Cal_SepAssessedAdj!$G:$G,$I152)</f>
        <v>0</v>
      </c>
      <c r="AF152" s="16">
        <f>SUMIFS(Cal_SepAssessedAdj!AF:AF,Cal_SepAssessedAdj!$E:$E,$E152,Cal_SepAssessedAdj!$F:$F,$J152,Cal_SepAssessedAdj!$G:$G,$I152)</f>
        <v>0</v>
      </c>
      <c r="AG152" s="16">
        <f>SUMIFS(Cal_SepAssessedAdj!AG:AG,Cal_SepAssessedAdj!$E:$E,$E152,Cal_SepAssessedAdj!$F:$F,$J152,Cal_SepAssessedAdj!$G:$G,$I152)</f>
        <v>0</v>
      </c>
      <c r="AH152" s="16">
        <f>SUMIFS(Cal_SepAssessedAdj!AH:AH,Cal_SepAssessedAdj!$E:$E,$E152,Cal_SepAssessedAdj!$F:$F,$J152,Cal_SepAssessedAdj!$G:$G,$I152)</f>
        <v>0</v>
      </c>
      <c r="AI152" s="16">
        <f>SUMIFS(Cal_SepAssessedAdj!AI:AI,Cal_SepAssessedAdj!$E:$E,$E152,Cal_SepAssessedAdj!$F:$F,$J152,Cal_SepAssessedAdj!$G:$G,$I152)</f>
        <v>0</v>
      </c>
      <c r="AJ152" s="16">
        <f>SUMIFS(Cal_SepAssessedAdj!AJ:AJ,Cal_SepAssessedAdj!$E:$E,$E152,Cal_SepAssessedAdj!$F:$F,$J152,Cal_SepAssessedAdj!$G:$G,$I152)</f>
        <v>0</v>
      </c>
      <c r="AK152" s="16">
        <f>SUMIFS(Cal_SepAssessedAdj!AK:AK,Cal_SepAssessedAdj!$E:$E,$E152,Cal_SepAssessedAdj!$F:$F,$J152,Cal_SepAssessedAdj!$G:$G,$I152)</f>
        <v>0</v>
      </c>
      <c r="AM152" s="55"/>
      <c r="AN152" s="78"/>
      <c r="AO152" s="78"/>
      <c r="AP152" s="55"/>
      <c r="AQ152" s="78"/>
      <c r="AR152" s="78"/>
    </row>
    <row r="153" spans="5:44">
      <c r="E153" s="51" t="s">
        <v>34</v>
      </c>
      <c r="F153" s="51" t="s">
        <v>175</v>
      </c>
      <c r="I153" s="51" t="s">
        <v>179</v>
      </c>
      <c r="J153" s="51" t="s">
        <v>382</v>
      </c>
      <c r="K153" s="79" t="str">
        <f t="shared" si="4"/>
        <v>SoRepairs</v>
      </c>
      <c r="L153" s="51" t="s">
        <v>108</v>
      </c>
      <c r="R153" s="55"/>
      <c r="T153" s="16">
        <f>SUMIFS(Cal_SepAssessedAdj!T:T,Cal_SepAssessedAdj!$E:$E,$E153,Cal_SepAssessedAdj!$F:$F,$J153,Cal_SepAssessedAdj!$G:$G,$I153)</f>
        <v>0</v>
      </c>
      <c r="U153" s="16">
        <f>SUMIFS(Cal_SepAssessedAdj!U:U,Cal_SepAssessedAdj!$E:$E,$E153,Cal_SepAssessedAdj!$F:$F,$J153,Cal_SepAssessedAdj!$G:$G,$I153)</f>
        <v>0</v>
      </c>
      <c r="V153" s="16">
        <f>SUMIFS(Cal_SepAssessedAdj!V:V,Cal_SepAssessedAdj!$E:$E,$E153,Cal_SepAssessedAdj!$F:$F,$J153,Cal_SepAssessedAdj!$G:$G,$I153)</f>
        <v>0</v>
      </c>
      <c r="W153" s="16">
        <f>SUMIFS(Cal_SepAssessedAdj!W:W,Cal_SepAssessedAdj!$E:$E,$E153,Cal_SepAssessedAdj!$F:$F,$J153,Cal_SepAssessedAdj!$G:$G,$I153)</f>
        <v>0</v>
      </c>
      <c r="X153" s="16">
        <f>SUMIFS(Cal_SepAssessedAdj!X:X,Cal_SepAssessedAdj!$E:$E,$E153,Cal_SepAssessedAdj!$F:$F,$J153,Cal_SepAssessedAdj!$G:$G,$I153)</f>
        <v>0</v>
      </c>
      <c r="Y153" s="16">
        <f>SUMIFS(Cal_SepAssessedAdj!Y:Y,Cal_SepAssessedAdj!$E:$E,$E153,Cal_SepAssessedAdj!$F:$F,$J153,Cal_SepAssessedAdj!$G:$G,$I153)</f>
        <v>0</v>
      </c>
      <c r="Z153" s="16">
        <f>SUMIFS(Cal_SepAssessedAdj!Z:Z,Cal_SepAssessedAdj!$E:$E,$E153,Cal_SepAssessedAdj!$F:$F,$J153,Cal_SepAssessedAdj!$G:$G,$I153)</f>
        <v>0</v>
      </c>
      <c r="AA153" s="16">
        <f>SUMIFS(Cal_SepAssessedAdj!AA:AA,Cal_SepAssessedAdj!$E:$E,$E153,Cal_SepAssessedAdj!$F:$F,$J153,Cal_SepAssessedAdj!$G:$G,$I153)</f>
        <v>0</v>
      </c>
      <c r="AB153" s="16">
        <f>SUMIFS(Cal_SepAssessedAdj!AB:AB,Cal_SepAssessedAdj!$E:$E,$E153,Cal_SepAssessedAdj!$F:$F,$J153,Cal_SepAssessedAdj!$G:$G,$I153)</f>
        <v>0</v>
      </c>
      <c r="AC153" s="16">
        <f>SUMIFS(Cal_SepAssessedAdj!AC:AC,Cal_SepAssessedAdj!$E:$E,$E153,Cal_SepAssessedAdj!$F:$F,$J153,Cal_SepAssessedAdj!$G:$G,$I153)</f>
        <v>0</v>
      </c>
      <c r="AD153" s="16">
        <f>SUMIFS(Cal_SepAssessedAdj!AD:AD,Cal_SepAssessedAdj!$E:$E,$E153,Cal_SepAssessedAdj!$F:$F,$J153,Cal_SepAssessedAdj!$G:$G,$I153)</f>
        <v>0</v>
      </c>
      <c r="AE153" s="16">
        <f>SUMIFS(Cal_SepAssessedAdj!AE:AE,Cal_SepAssessedAdj!$E:$E,$E153,Cal_SepAssessedAdj!$F:$F,$J153,Cal_SepAssessedAdj!$G:$G,$I153)</f>
        <v>0</v>
      </c>
      <c r="AF153" s="16">
        <f>SUMIFS(Cal_SepAssessedAdj!AF:AF,Cal_SepAssessedAdj!$E:$E,$E153,Cal_SepAssessedAdj!$F:$F,$J153,Cal_SepAssessedAdj!$G:$G,$I153)</f>
        <v>0</v>
      </c>
      <c r="AG153" s="16">
        <f>SUMIFS(Cal_SepAssessedAdj!AG:AG,Cal_SepAssessedAdj!$E:$E,$E153,Cal_SepAssessedAdj!$F:$F,$J153,Cal_SepAssessedAdj!$G:$G,$I153)</f>
        <v>0</v>
      </c>
      <c r="AH153" s="16">
        <f>SUMIFS(Cal_SepAssessedAdj!AH:AH,Cal_SepAssessedAdj!$E:$E,$E153,Cal_SepAssessedAdj!$F:$F,$J153,Cal_SepAssessedAdj!$G:$G,$I153)</f>
        <v>0</v>
      </c>
      <c r="AI153" s="16">
        <f>SUMIFS(Cal_SepAssessedAdj!AI:AI,Cal_SepAssessedAdj!$E:$E,$E153,Cal_SepAssessedAdj!$F:$F,$J153,Cal_SepAssessedAdj!$G:$G,$I153)</f>
        <v>0</v>
      </c>
      <c r="AJ153" s="16">
        <f>SUMIFS(Cal_SepAssessedAdj!AJ:AJ,Cal_SepAssessedAdj!$E:$E,$E153,Cal_SepAssessedAdj!$F:$F,$J153,Cal_SepAssessedAdj!$G:$G,$I153)</f>
        <v>0</v>
      </c>
      <c r="AK153" s="16">
        <f>SUMIFS(Cal_SepAssessedAdj!AK:AK,Cal_SepAssessedAdj!$E:$E,$E153,Cal_SepAssessedAdj!$F:$F,$J153,Cal_SepAssessedAdj!$G:$G,$I153)</f>
        <v>0</v>
      </c>
      <c r="AM153" s="55"/>
      <c r="AN153" s="78"/>
      <c r="AO153" s="78"/>
      <c r="AP153" s="55"/>
      <c r="AQ153" s="78"/>
      <c r="AR153" s="78"/>
    </row>
    <row r="154" spans="5:44">
      <c r="E154" s="51" t="s">
        <v>36</v>
      </c>
      <c r="F154" s="51" t="s">
        <v>175</v>
      </c>
      <c r="I154" s="51" t="s">
        <v>179</v>
      </c>
      <c r="J154" s="51" t="s">
        <v>382</v>
      </c>
      <c r="K154" s="79" t="str">
        <f t="shared" si="4"/>
        <v>WWURepairs</v>
      </c>
      <c r="L154" s="51" t="s">
        <v>108</v>
      </c>
      <c r="R154" s="55"/>
      <c r="T154" s="16">
        <f>SUMIFS(Cal_SepAssessedAdj!T:T,Cal_SepAssessedAdj!$E:$E,$E154,Cal_SepAssessedAdj!$F:$F,$J154,Cal_SepAssessedAdj!$G:$G,$I154)</f>
        <v>0</v>
      </c>
      <c r="U154" s="16">
        <f>SUMIFS(Cal_SepAssessedAdj!U:U,Cal_SepAssessedAdj!$E:$E,$E154,Cal_SepAssessedAdj!$F:$F,$J154,Cal_SepAssessedAdj!$G:$G,$I154)</f>
        <v>0</v>
      </c>
      <c r="V154" s="16">
        <f>SUMIFS(Cal_SepAssessedAdj!V:V,Cal_SepAssessedAdj!$E:$E,$E154,Cal_SepAssessedAdj!$F:$F,$J154,Cal_SepAssessedAdj!$G:$G,$I154)</f>
        <v>0</v>
      </c>
      <c r="W154" s="16">
        <f>SUMIFS(Cal_SepAssessedAdj!W:W,Cal_SepAssessedAdj!$E:$E,$E154,Cal_SepAssessedAdj!$F:$F,$J154,Cal_SepAssessedAdj!$G:$G,$I154)</f>
        <v>0</v>
      </c>
      <c r="X154" s="16">
        <f>SUMIFS(Cal_SepAssessedAdj!X:X,Cal_SepAssessedAdj!$E:$E,$E154,Cal_SepAssessedAdj!$F:$F,$J154,Cal_SepAssessedAdj!$G:$G,$I154)</f>
        <v>0</v>
      </c>
      <c r="Y154" s="16">
        <f>SUMIFS(Cal_SepAssessedAdj!Y:Y,Cal_SepAssessedAdj!$E:$E,$E154,Cal_SepAssessedAdj!$F:$F,$J154,Cal_SepAssessedAdj!$G:$G,$I154)</f>
        <v>0</v>
      </c>
      <c r="Z154" s="16">
        <f>SUMIFS(Cal_SepAssessedAdj!Z:Z,Cal_SepAssessedAdj!$E:$E,$E154,Cal_SepAssessedAdj!$F:$F,$J154,Cal_SepAssessedAdj!$G:$G,$I154)</f>
        <v>0</v>
      </c>
      <c r="AA154" s="16">
        <f>SUMIFS(Cal_SepAssessedAdj!AA:AA,Cal_SepAssessedAdj!$E:$E,$E154,Cal_SepAssessedAdj!$F:$F,$J154,Cal_SepAssessedAdj!$G:$G,$I154)</f>
        <v>0</v>
      </c>
      <c r="AB154" s="16">
        <f>SUMIFS(Cal_SepAssessedAdj!AB:AB,Cal_SepAssessedAdj!$E:$E,$E154,Cal_SepAssessedAdj!$F:$F,$J154,Cal_SepAssessedAdj!$G:$G,$I154)</f>
        <v>0</v>
      </c>
      <c r="AC154" s="16">
        <f>SUMIFS(Cal_SepAssessedAdj!AC:AC,Cal_SepAssessedAdj!$E:$E,$E154,Cal_SepAssessedAdj!$F:$F,$J154,Cal_SepAssessedAdj!$G:$G,$I154)</f>
        <v>0</v>
      </c>
      <c r="AD154" s="16">
        <f>SUMIFS(Cal_SepAssessedAdj!AD:AD,Cal_SepAssessedAdj!$E:$E,$E154,Cal_SepAssessedAdj!$F:$F,$J154,Cal_SepAssessedAdj!$G:$G,$I154)</f>
        <v>0</v>
      </c>
      <c r="AE154" s="16">
        <f>SUMIFS(Cal_SepAssessedAdj!AE:AE,Cal_SepAssessedAdj!$E:$E,$E154,Cal_SepAssessedAdj!$F:$F,$J154,Cal_SepAssessedAdj!$G:$G,$I154)</f>
        <v>0</v>
      </c>
      <c r="AF154" s="16">
        <f>SUMIFS(Cal_SepAssessedAdj!AF:AF,Cal_SepAssessedAdj!$E:$E,$E154,Cal_SepAssessedAdj!$F:$F,$J154,Cal_SepAssessedAdj!$G:$G,$I154)</f>
        <v>0</v>
      </c>
      <c r="AG154" s="16">
        <f>SUMIFS(Cal_SepAssessedAdj!AG:AG,Cal_SepAssessedAdj!$E:$E,$E154,Cal_SepAssessedAdj!$F:$F,$J154,Cal_SepAssessedAdj!$G:$G,$I154)</f>
        <v>0</v>
      </c>
      <c r="AH154" s="16">
        <f>SUMIFS(Cal_SepAssessedAdj!AH:AH,Cal_SepAssessedAdj!$E:$E,$E154,Cal_SepAssessedAdj!$F:$F,$J154,Cal_SepAssessedAdj!$G:$G,$I154)</f>
        <v>0</v>
      </c>
      <c r="AI154" s="16">
        <f>SUMIFS(Cal_SepAssessedAdj!AI:AI,Cal_SepAssessedAdj!$E:$E,$E154,Cal_SepAssessedAdj!$F:$F,$J154,Cal_SepAssessedAdj!$G:$G,$I154)</f>
        <v>0</v>
      </c>
      <c r="AJ154" s="16">
        <f>SUMIFS(Cal_SepAssessedAdj!AJ:AJ,Cal_SepAssessedAdj!$E:$E,$E154,Cal_SepAssessedAdj!$F:$F,$J154,Cal_SepAssessedAdj!$G:$G,$I154)</f>
        <v>0</v>
      </c>
      <c r="AK154" s="16">
        <f>SUMIFS(Cal_SepAssessedAdj!AK:AK,Cal_SepAssessedAdj!$E:$E,$E154,Cal_SepAssessedAdj!$F:$F,$J154,Cal_SepAssessedAdj!$G:$G,$I154)</f>
        <v>0</v>
      </c>
      <c r="AM154" s="55"/>
      <c r="AN154" s="78"/>
      <c r="AO154" s="78"/>
      <c r="AP154" s="55"/>
      <c r="AQ154" s="78"/>
      <c r="AR154" s="78"/>
    </row>
    <row r="155" spans="5:44">
      <c r="E155" s="51" t="s">
        <v>21</v>
      </c>
      <c r="F155" s="51" t="s">
        <v>175</v>
      </c>
      <c r="I155" s="51" t="s">
        <v>279</v>
      </c>
      <c r="J155" s="51" t="s">
        <v>382</v>
      </c>
      <c r="K155" s="79" t="str">
        <f t="shared" si="4"/>
        <v>EoEIT &amp; Telecoms</v>
      </c>
      <c r="L155" s="51" t="s">
        <v>108</v>
      </c>
      <c r="R155" s="55"/>
      <c r="T155" s="16">
        <f>SUMIFS(Cal_SepAssessedAdj!T:T,Cal_SepAssessedAdj!$E:$E,$E155,Cal_SepAssessedAdj!$F:$F,$J155,Cal_SepAssessedAdj!$G:$G,$I155)</f>
        <v>0</v>
      </c>
      <c r="U155" s="16">
        <f>SUMIFS(Cal_SepAssessedAdj!U:U,Cal_SepAssessedAdj!$E:$E,$E155,Cal_SepAssessedAdj!$F:$F,$J155,Cal_SepAssessedAdj!$G:$G,$I155)</f>
        <v>0</v>
      </c>
      <c r="V155" s="16">
        <f>SUMIFS(Cal_SepAssessedAdj!V:V,Cal_SepAssessedAdj!$E:$E,$E155,Cal_SepAssessedAdj!$F:$F,$J155,Cal_SepAssessedAdj!$G:$G,$I155)</f>
        <v>0</v>
      </c>
      <c r="W155" s="16">
        <f>SUMIFS(Cal_SepAssessedAdj!W:W,Cal_SepAssessedAdj!$E:$E,$E155,Cal_SepAssessedAdj!$F:$F,$J155,Cal_SepAssessedAdj!$G:$G,$I155)</f>
        <v>0</v>
      </c>
      <c r="X155" s="16">
        <f>SUMIFS(Cal_SepAssessedAdj!X:X,Cal_SepAssessedAdj!$E:$E,$E155,Cal_SepAssessedAdj!$F:$F,$J155,Cal_SepAssessedAdj!$G:$G,$I155)</f>
        <v>0</v>
      </c>
      <c r="Y155" s="16">
        <f>SUMIFS(Cal_SepAssessedAdj!Y:Y,Cal_SepAssessedAdj!$E:$E,$E155,Cal_SepAssessedAdj!$F:$F,$J155,Cal_SepAssessedAdj!$G:$G,$I155)</f>
        <v>0</v>
      </c>
      <c r="Z155" s="16">
        <f>SUMIFS(Cal_SepAssessedAdj!Z:Z,Cal_SepAssessedAdj!$E:$E,$E155,Cal_SepAssessedAdj!$F:$F,$J155,Cal_SepAssessedAdj!$G:$G,$I155)</f>
        <v>0</v>
      </c>
      <c r="AA155" s="16">
        <f>SUMIFS(Cal_SepAssessedAdj!AA:AA,Cal_SepAssessedAdj!$E:$E,$E155,Cal_SepAssessedAdj!$F:$F,$J155,Cal_SepAssessedAdj!$G:$G,$I155)</f>
        <v>0</v>
      </c>
      <c r="AB155" s="16">
        <f>SUMIFS(Cal_SepAssessedAdj!AB:AB,Cal_SepAssessedAdj!$E:$E,$E155,Cal_SepAssessedAdj!$F:$F,$J155,Cal_SepAssessedAdj!$G:$G,$I155)</f>
        <v>0</v>
      </c>
      <c r="AC155" s="16">
        <f>SUMIFS(Cal_SepAssessedAdj!AC:AC,Cal_SepAssessedAdj!$E:$E,$E155,Cal_SepAssessedAdj!$F:$F,$J155,Cal_SepAssessedAdj!$G:$G,$I155)</f>
        <v>0</v>
      </c>
      <c r="AD155" s="16">
        <f>SUMIFS(Cal_SepAssessedAdj!AD:AD,Cal_SepAssessedAdj!$E:$E,$E155,Cal_SepAssessedAdj!$F:$F,$J155,Cal_SepAssessedAdj!$G:$G,$I155)</f>
        <v>0</v>
      </c>
      <c r="AE155" s="16">
        <f>SUMIFS(Cal_SepAssessedAdj!AE:AE,Cal_SepAssessedAdj!$E:$E,$E155,Cal_SepAssessedAdj!$F:$F,$J155,Cal_SepAssessedAdj!$G:$G,$I155)</f>
        <v>0</v>
      </c>
      <c r="AF155" s="16">
        <f>SUMIFS(Cal_SepAssessedAdj!AF:AF,Cal_SepAssessedAdj!$E:$E,$E155,Cal_SepAssessedAdj!$F:$F,$J155,Cal_SepAssessedAdj!$G:$G,$I155)</f>
        <v>0</v>
      </c>
      <c r="AG155" s="16">
        <f>SUMIFS(Cal_SepAssessedAdj!AG:AG,Cal_SepAssessedAdj!$E:$E,$E155,Cal_SepAssessedAdj!$F:$F,$J155,Cal_SepAssessedAdj!$G:$G,$I155)</f>
        <v>4.9998399249909148E-2</v>
      </c>
      <c r="AH155" s="16">
        <f>SUMIFS(Cal_SepAssessedAdj!AH:AH,Cal_SepAssessedAdj!$E:$E,$E155,Cal_SepAssessedAdj!$F:$F,$J155,Cal_SepAssessedAdj!$G:$G,$I155)</f>
        <v>4.8067728817590367E-2</v>
      </c>
      <c r="AI155" s="16">
        <f>SUMIFS(Cal_SepAssessedAdj!AI:AI,Cal_SepAssessedAdj!$E:$E,$E155,Cal_SepAssessedAdj!$F:$F,$J155,Cal_SepAssessedAdj!$G:$G,$I155)</f>
        <v>4.0077732570560722E-2</v>
      </c>
      <c r="AJ155" s="16">
        <f>SUMIFS(Cal_SepAssessedAdj!AJ:AJ,Cal_SepAssessedAdj!$E:$E,$E155,Cal_SepAssessedAdj!$F:$F,$J155,Cal_SepAssessedAdj!$G:$G,$I155)</f>
        <v>8.0081742545388759E-3</v>
      </c>
      <c r="AK155" s="16">
        <f>SUMIFS(Cal_SepAssessedAdj!AK:AK,Cal_SepAssessedAdj!$E:$E,$E155,Cal_SepAssessedAdj!$F:$F,$J155,Cal_SepAssessedAdj!$G:$G,$I155)</f>
        <v>3.8911759978610557E-3</v>
      </c>
      <c r="AM155" s="55"/>
      <c r="AN155" s="78"/>
      <c r="AO155" s="78"/>
      <c r="AP155" s="55"/>
      <c r="AQ155" s="78"/>
      <c r="AR155" s="78"/>
    </row>
    <row r="156" spans="5:44">
      <c r="E156" s="51" t="s">
        <v>24</v>
      </c>
      <c r="F156" s="51" t="s">
        <v>175</v>
      </c>
      <c r="I156" s="51" t="s">
        <v>279</v>
      </c>
      <c r="J156" s="51" t="s">
        <v>382</v>
      </c>
      <c r="K156" s="79" t="str">
        <f t="shared" si="4"/>
        <v>LonIT &amp; Telecoms</v>
      </c>
      <c r="L156" s="51" t="s">
        <v>108</v>
      </c>
      <c r="R156" s="55"/>
      <c r="T156" s="16">
        <f>SUMIFS(Cal_SepAssessedAdj!T:T,Cal_SepAssessedAdj!$E:$E,$E156,Cal_SepAssessedAdj!$F:$F,$J156,Cal_SepAssessedAdj!$G:$G,$I156)</f>
        <v>0</v>
      </c>
      <c r="U156" s="16">
        <f>SUMIFS(Cal_SepAssessedAdj!U:U,Cal_SepAssessedAdj!$E:$E,$E156,Cal_SepAssessedAdj!$F:$F,$J156,Cal_SepAssessedAdj!$G:$G,$I156)</f>
        <v>0</v>
      </c>
      <c r="V156" s="16">
        <f>SUMIFS(Cal_SepAssessedAdj!V:V,Cal_SepAssessedAdj!$E:$E,$E156,Cal_SepAssessedAdj!$F:$F,$J156,Cal_SepAssessedAdj!$G:$G,$I156)</f>
        <v>0</v>
      </c>
      <c r="W156" s="16">
        <f>SUMIFS(Cal_SepAssessedAdj!W:W,Cal_SepAssessedAdj!$E:$E,$E156,Cal_SepAssessedAdj!$F:$F,$J156,Cal_SepAssessedAdj!$G:$G,$I156)</f>
        <v>0</v>
      </c>
      <c r="X156" s="16">
        <f>SUMIFS(Cal_SepAssessedAdj!X:X,Cal_SepAssessedAdj!$E:$E,$E156,Cal_SepAssessedAdj!$F:$F,$J156,Cal_SepAssessedAdj!$G:$G,$I156)</f>
        <v>0</v>
      </c>
      <c r="Y156" s="16">
        <f>SUMIFS(Cal_SepAssessedAdj!Y:Y,Cal_SepAssessedAdj!$E:$E,$E156,Cal_SepAssessedAdj!$F:$F,$J156,Cal_SepAssessedAdj!$G:$G,$I156)</f>
        <v>0</v>
      </c>
      <c r="Z156" s="16">
        <f>SUMIFS(Cal_SepAssessedAdj!Z:Z,Cal_SepAssessedAdj!$E:$E,$E156,Cal_SepAssessedAdj!$F:$F,$J156,Cal_SepAssessedAdj!$G:$G,$I156)</f>
        <v>0</v>
      </c>
      <c r="AA156" s="16">
        <f>SUMIFS(Cal_SepAssessedAdj!AA:AA,Cal_SepAssessedAdj!$E:$E,$E156,Cal_SepAssessedAdj!$F:$F,$J156,Cal_SepAssessedAdj!$G:$G,$I156)</f>
        <v>0</v>
      </c>
      <c r="AB156" s="16">
        <f>SUMIFS(Cal_SepAssessedAdj!AB:AB,Cal_SepAssessedAdj!$E:$E,$E156,Cal_SepAssessedAdj!$F:$F,$J156,Cal_SepAssessedAdj!$G:$G,$I156)</f>
        <v>0</v>
      </c>
      <c r="AC156" s="16">
        <f>SUMIFS(Cal_SepAssessedAdj!AC:AC,Cal_SepAssessedAdj!$E:$E,$E156,Cal_SepAssessedAdj!$F:$F,$J156,Cal_SepAssessedAdj!$G:$G,$I156)</f>
        <v>0</v>
      </c>
      <c r="AD156" s="16">
        <f>SUMIFS(Cal_SepAssessedAdj!AD:AD,Cal_SepAssessedAdj!$E:$E,$E156,Cal_SepAssessedAdj!$F:$F,$J156,Cal_SepAssessedAdj!$G:$G,$I156)</f>
        <v>0</v>
      </c>
      <c r="AE156" s="16">
        <f>SUMIFS(Cal_SepAssessedAdj!AE:AE,Cal_SepAssessedAdj!$E:$E,$E156,Cal_SepAssessedAdj!$F:$F,$J156,Cal_SepAssessedAdj!$G:$G,$I156)</f>
        <v>0</v>
      </c>
      <c r="AF156" s="16">
        <f>SUMIFS(Cal_SepAssessedAdj!AF:AF,Cal_SepAssessedAdj!$E:$E,$E156,Cal_SepAssessedAdj!$F:$F,$J156,Cal_SepAssessedAdj!$G:$G,$I156)</f>
        <v>0</v>
      </c>
      <c r="AG156" s="16">
        <f>SUMIFS(Cal_SepAssessedAdj!AG:AG,Cal_SepAssessedAdj!$E:$E,$E156,Cal_SepAssessedAdj!$F:$F,$J156,Cal_SepAssessedAdj!$G:$G,$I156)</f>
        <v>5.0557515565592889E-2</v>
      </c>
      <c r="AH156" s="16">
        <f>SUMIFS(Cal_SepAssessedAdj!AH:AH,Cal_SepAssessedAdj!$E:$E,$E156,Cal_SepAssessedAdj!$F:$F,$J156,Cal_SepAssessedAdj!$G:$G,$I156)</f>
        <v>5.0555000572484632E-2</v>
      </c>
      <c r="AI156" s="16">
        <f>SUMIFS(Cal_SepAssessedAdj!AI:AI,Cal_SepAssessedAdj!$E:$E,$E156,Cal_SepAssessedAdj!$F:$F,$J156,Cal_SepAssessedAdj!$G:$G,$I156)</f>
        <v>4.3846782706626682E-2</v>
      </c>
      <c r="AJ156" s="16">
        <f>SUMIFS(Cal_SepAssessedAdj!AJ:AJ,Cal_SepAssessedAdj!$E:$E,$E156,Cal_SepAssessedAdj!$F:$F,$J156,Cal_SepAssessedAdj!$G:$G,$I156)</f>
        <v>1.0304096853779665E-2</v>
      </c>
      <c r="AK156" s="16">
        <f>SUMIFS(Cal_SepAssessedAdj!AK:AK,Cal_SepAssessedAdj!$E:$E,$E156,Cal_SepAssessedAdj!$F:$F,$J156,Cal_SepAssessedAdj!$G:$G,$I156)</f>
        <v>6.8344618680954341E-3</v>
      </c>
      <c r="AM156" s="55"/>
      <c r="AN156" s="78"/>
      <c r="AO156" s="78"/>
      <c r="AP156" s="55"/>
      <c r="AQ156" s="78"/>
      <c r="AR156" s="78"/>
    </row>
    <row r="157" spans="5:44">
      <c r="E157" s="51" t="s">
        <v>26</v>
      </c>
      <c r="F157" s="51" t="s">
        <v>175</v>
      </c>
      <c r="I157" s="51" t="s">
        <v>279</v>
      </c>
      <c r="J157" s="51" t="s">
        <v>382</v>
      </c>
      <c r="K157" s="79" t="str">
        <f t="shared" si="4"/>
        <v>NWIT &amp; Telecoms</v>
      </c>
      <c r="L157" s="51" t="s">
        <v>108</v>
      </c>
      <c r="R157" s="55"/>
      <c r="T157" s="16">
        <f>SUMIFS(Cal_SepAssessedAdj!T:T,Cal_SepAssessedAdj!$E:$E,$E157,Cal_SepAssessedAdj!$F:$F,$J157,Cal_SepAssessedAdj!$G:$G,$I157)</f>
        <v>0</v>
      </c>
      <c r="U157" s="16">
        <f>SUMIFS(Cal_SepAssessedAdj!U:U,Cal_SepAssessedAdj!$E:$E,$E157,Cal_SepAssessedAdj!$F:$F,$J157,Cal_SepAssessedAdj!$G:$G,$I157)</f>
        <v>0</v>
      </c>
      <c r="V157" s="16">
        <f>SUMIFS(Cal_SepAssessedAdj!V:V,Cal_SepAssessedAdj!$E:$E,$E157,Cal_SepAssessedAdj!$F:$F,$J157,Cal_SepAssessedAdj!$G:$G,$I157)</f>
        <v>0</v>
      </c>
      <c r="W157" s="16">
        <f>SUMIFS(Cal_SepAssessedAdj!W:W,Cal_SepAssessedAdj!$E:$E,$E157,Cal_SepAssessedAdj!$F:$F,$J157,Cal_SepAssessedAdj!$G:$G,$I157)</f>
        <v>0</v>
      </c>
      <c r="X157" s="16">
        <f>SUMIFS(Cal_SepAssessedAdj!X:X,Cal_SepAssessedAdj!$E:$E,$E157,Cal_SepAssessedAdj!$F:$F,$J157,Cal_SepAssessedAdj!$G:$G,$I157)</f>
        <v>0</v>
      </c>
      <c r="Y157" s="16">
        <f>SUMIFS(Cal_SepAssessedAdj!Y:Y,Cal_SepAssessedAdj!$E:$E,$E157,Cal_SepAssessedAdj!$F:$F,$J157,Cal_SepAssessedAdj!$G:$G,$I157)</f>
        <v>0</v>
      </c>
      <c r="Z157" s="16">
        <f>SUMIFS(Cal_SepAssessedAdj!Z:Z,Cal_SepAssessedAdj!$E:$E,$E157,Cal_SepAssessedAdj!$F:$F,$J157,Cal_SepAssessedAdj!$G:$G,$I157)</f>
        <v>0</v>
      </c>
      <c r="AA157" s="16">
        <f>SUMIFS(Cal_SepAssessedAdj!AA:AA,Cal_SepAssessedAdj!$E:$E,$E157,Cal_SepAssessedAdj!$F:$F,$J157,Cal_SepAssessedAdj!$G:$G,$I157)</f>
        <v>0</v>
      </c>
      <c r="AB157" s="16">
        <f>SUMIFS(Cal_SepAssessedAdj!AB:AB,Cal_SepAssessedAdj!$E:$E,$E157,Cal_SepAssessedAdj!$F:$F,$J157,Cal_SepAssessedAdj!$G:$G,$I157)</f>
        <v>0</v>
      </c>
      <c r="AC157" s="16">
        <f>SUMIFS(Cal_SepAssessedAdj!AC:AC,Cal_SepAssessedAdj!$E:$E,$E157,Cal_SepAssessedAdj!$F:$F,$J157,Cal_SepAssessedAdj!$G:$G,$I157)</f>
        <v>0</v>
      </c>
      <c r="AD157" s="16">
        <f>SUMIFS(Cal_SepAssessedAdj!AD:AD,Cal_SepAssessedAdj!$E:$E,$E157,Cal_SepAssessedAdj!$F:$F,$J157,Cal_SepAssessedAdj!$G:$G,$I157)</f>
        <v>0</v>
      </c>
      <c r="AE157" s="16">
        <f>SUMIFS(Cal_SepAssessedAdj!AE:AE,Cal_SepAssessedAdj!$E:$E,$E157,Cal_SepAssessedAdj!$F:$F,$J157,Cal_SepAssessedAdj!$G:$G,$I157)</f>
        <v>0</v>
      </c>
      <c r="AF157" s="16">
        <f>SUMIFS(Cal_SepAssessedAdj!AF:AF,Cal_SepAssessedAdj!$E:$E,$E157,Cal_SepAssessedAdj!$F:$F,$J157,Cal_SepAssessedAdj!$G:$G,$I157)</f>
        <v>0</v>
      </c>
      <c r="AG157" s="16">
        <f>SUMIFS(Cal_SepAssessedAdj!AG:AG,Cal_SepAssessedAdj!$E:$E,$E157,Cal_SepAssessedAdj!$F:$F,$J157,Cal_SepAssessedAdj!$G:$G,$I157)</f>
        <v>2.6537088984358109E-2</v>
      </c>
      <c r="AH157" s="16">
        <f>SUMIFS(Cal_SepAssessedAdj!AH:AH,Cal_SepAssessedAdj!$E:$E,$E157,Cal_SepAssessedAdj!$F:$F,$J157,Cal_SepAssessedAdj!$G:$G,$I157)</f>
        <v>2.6708114336287739E-2</v>
      </c>
      <c r="AI157" s="16">
        <f>SUMIFS(Cal_SepAssessedAdj!AI:AI,Cal_SepAssessedAdj!$E:$E,$E157,Cal_SepAssessedAdj!$F:$F,$J157,Cal_SepAssessedAdj!$G:$G,$I157)</f>
        <v>2.2939915517778652E-2</v>
      </c>
      <c r="AJ157" s="16">
        <f>SUMIFS(Cal_SepAssessedAdj!AJ:AJ,Cal_SepAssessedAdj!$E:$E,$E157,Cal_SepAssessedAdj!$F:$F,$J157,Cal_SepAssessedAdj!$G:$G,$I157)</f>
        <v>5.1955362169615604E-3</v>
      </c>
      <c r="AK157" s="16">
        <f>SUMIFS(Cal_SepAssessedAdj!AK:AK,Cal_SepAssessedAdj!$E:$E,$E157,Cal_SepAssessedAdj!$F:$F,$J157,Cal_SepAssessedAdj!$G:$G,$I157)</f>
        <v>3.2507798406170704E-3</v>
      </c>
      <c r="AM157" s="55"/>
      <c r="AN157" s="78"/>
      <c r="AO157" s="78"/>
      <c r="AP157" s="55"/>
      <c r="AQ157" s="78"/>
      <c r="AR157" s="78"/>
    </row>
    <row r="158" spans="5:44">
      <c r="E158" s="51" t="s">
        <v>28</v>
      </c>
      <c r="F158" s="51" t="s">
        <v>175</v>
      </c>
      <c r="I158" s="51" t="s">
        <v>279</v>
      </c>
      <c r="J158" s="51" t="s">
        <v>382</v>
      </c>
      <c r="K158" s="79" t="str">
        <f t="shared" si="4"/>
        <v>WMIT &amp; Telecoms</v>
      </c>
      <c r="L158" s="51" t="s">
        <v>108</v>
      </c>
      <c r="R158" s="55"/>
      <c r="T158" s="16">
        <f>SUMIFS(Cal_SepAssessedAdj!T:T,Cal_SepAssessedAdj!$E:$E,$E158,Cal_SepAssessedAdj!$F:$F,$J158,Cal_SepAssessedAdj!$G:$G,$I158)</f>
        <v>0</v>
      </c>
      <c r="U158" s="16">
        <f>SUMIFS(Cal_SepAssessedAdj!U:U,Cal_SepAssessedAdj!$E:$E,$E158,Cal_SepAssessedAdj!$F:$F,$J158,Cal_SepAssessedAdj!$G:$G,$I158)</f>
        <v>0</v>
      </c>
      <c r="V158" s="16">
        <f>SUMIFS(Cal_SepAssessedAdj!V:V,Cal_SepAssessedAdj!$E:$E,$E158,Cal_SepAssessedAdj!$F:$F,$J158,Cal_SepAssessedAdj!$G:$G,$I158)</f>
        <v>0</v>
      </c>
      <c r="W158" s="16">
        <f>SUMIFS(Cal_SepAssessedAdj!W:W,Cal_SepAssessedAdj!$E:$E,$E158,Cal_SepAssessedAdj!$F:$F,$J158,Cal_SepAssessedAdj!$G:$G,$I158)</f>
        <v>0</v>
      </c>
      <c r="X158" s="16">
        <f>SUMIFS(Cal_SepAssessedAdj!X:X,Cal_SepAssessedAdj!$E:$E,$E158,Cal_SepAssessedAdj!$F:$F,$J158,Cal_SepAssessedAdj!$G:$G,$I158)</f>
        <v>0</v>
      </c>
      <c r="Y158" s="16">
        <f>SUMIFS(Cal_SepAssessedAdj!Y:Y,Cal_SepAssessedAdj!$E:$E,$E158,Cal_SepAssessedAdj!$F:$F,$J158,Cal_SepAssessedAdj!$G:$G,$I158)</f>
        <v>0</v>
      </c>
      <c r="Z158" s="16">
        <f>SUMIFS(Cal_SepAssessedAdj!Z:Z,Cal_SepAssessedAdj!$E:$E,$E158,Cal_SepAssessedAdj!$F:$F,$J158,Cal_SepAssessedAdj!$G:$G,$I158)</f>
        <v>0</v>
      </c>
      <c r="AA158" s="16">
        <f>SUMIFS(Cal_SepAssessedAdj!AA:AA,Cal_SepAssessedAdj!$E:$E,$E158,Cal_SepAssessedAdj!$F:$F,$J158,Cal_SepAssessedAdj!$G:$G,$I158)</f>
        <v>0</v>
      </c>
      <c r="AB158" s="16">
        <f>SUMIFS(Cal_SepAssessedAdj!AB:AB,Cal_SepAssessedAdj!$E:$E,$E158,Cal_SepAssessedAdj!$F:$F,$J158,Cal_SepAssessedAdj!$G:$G,$I158)</f>
        <v>0</v>
      </c>
      <c r="AC158" s="16">
        <f>SUMIFS(Cal_SepAssessedAdj!AC:AC,Cal_SepAssessedAdj!$E:$E,$E158,Cal_SepAssessedAdj!$F:$F,$J158,Cal_SepAssessedAdj!$G:$G,$I158)</f>
        <v>0</v>
      </c>
      <c r="AD158" s="16">
        <f>SUMIFS(Cal_SepAssessedAdj!AD:AD,Cal_SepAssessedAdj!$E:$E,$E158,Cal_SepAssessedAdj!$F:$F,$J158,Cal_SepAssessedAdj!$G:$G,$I158)</f>
        <v>0</v>
      </c>
      <c r="AE158" s="16">
        <f>SUMIFS(Cal_SepAssessedAdj!AE:AE,Cal_SepAssessedAdj!$E:$E,$E158,Cal_SepAssessedAdj!$F:$F,$J158,Cal_SepAssessedAdj!$G:$G,$I158)</f>
        <v>0</v>
      </c>
      <c r="AF158" s="16">
        <f>SUMIFS(Cal_SepAssessedAdj!AF:AF,Cal_SepAssessedAdj!$E:$E,$E158,Cal_SepAssessedAdj!$F:$F,$J158,Cal_SepAssessedAdj!$G:$G,$I158)</f>
        <v>0</v>
      </c>
      <c r="AG158" s="16">
        <f>SUMIFS(Cal_SepAssessedAdj!AG:AG,Cal_SepAssessedAdj!$E:$E,$E158,Cal_SepAssessedAdj!$F:$F,$J158,Cal_SepAssessedAdj!$G:$G,$I158)</f>
        <v>2.0217082792156098E-2</v>
      </c>
      <c r="AH158" s="16">
        <f>SUMIFS(Cal_SepAssessedAdj!AH:AH,Cal_SepAssessedAdj!$E:$E,$E158,Cal_SepAssessedAdj!$F:$F,$J158,Cal_SepAssessedAdj!$G:$G,$I158)</f>
        <v>2.0403620058080229E-2</v>
      </c>
      <c r="AI158" s="16">
        <f>SUMIFS(Cal_SepAssessedAdj!AI:AI,Cal_SepAssessedAdj!$E:$E,$E158,Cal_SepAssessedAdj!$F:$F,$J158,Cal_SepAssessedAdj!$G:$G,$I158)</f>
        <v>1.6591273321569837E-2</v>
      </c>
      <c r="AJ158" s="16">
        <f>SUMIFS(Cal_SepAssessedAdj!AJ:AJ,Cal_SepAssessedAdj!$E:$E,$E158,Cal_SepAssessedAdj!$F:$F,$J158,Cal_SepAssessedAdj!$G:$G,$I158)</f>
        <v>2.9319141839667501E-3</v>
      </c>
      <c r="AK158" s="16">
        <f>SUMIFS(Cal_SepAssessedAdj!AK:AK,Cal_SepAssessedAdj!$E:$E,$E158,Cal_SepAssessedAdj!$F:$F,$J158,Cal_SepAssessedAdj!$G:$G,$I158)</f>
        <v>9.7071865347572424E-4</v>
      </c>
      <c r="AM158" s="55"/>
      <c r="AN158" s="78"/>
      <c r="AO158" s="78"/>
      <c r="AP158" s="55"/>
      <c r="AQ158" s="78"/>
      <c r="AR158" s="78"/>
    </row>
    <row r="159" spans="5:44">
      <c r="E159" s="51" t="s">
        <v>30</v>
      </c>
      <c r="F159" s="51" t="s">
        <v>175</v>
      </c>
      <c r="I159" s="51" t="s">
        <v>279</v>
      </c>
      <c r="J159" s="51" t="s">
        <v>382</v>
      </c>
      <c r="K159" s="79" t="str">
        <f t="shared" si="4"/>
        <v>NGNIT &amp; Telecoms</v>
      </c>
      <c r="L159" s="51" t="s">
        <v>108</v>
      </c>
      <c r="R159" s="55"/>
      <c r="T159" s="16">
        <f>SUMIFS(Cal_SepAssessedAdj!T:T,Cal_SepAssessedAdj!$E:$E,$E159,Cal_SepAssessedAdj!$F:$F,$J159,Cal_SepAssessedAdj!$G:$G,$I159)</f>
        <v>0</v>
      </c>
      <c r="U159" s="16">
        <f>SUMIFS(Cal_SepAssessedAdj!U:U,Cal_SepAssessedAdj!$E:$E,$E159,Cal_SepAssessedAdj!$F:$F,$J159,Cal_SepAssessedAdj!$G:$G,$I159)</f>
        <v>0</v>
      </c>
      <c r="V159" s="16">
        <f>SUMIFS(Cal_SepAssessedAdj!V:V,Cal_SepAssessedAdj!$E:$E,$E159,Cal_SepAssessedAdj!$F:$F,$J159,Cal_SepAssessedAdj!$G:$G,$I159)</f>
        <v>0</v>
      </c>
      <c r="W159" s="16">
        <f>SUMIFS(Cal_SepAssessedAdj!W:W,Cal_SepAssessedAdj!$E:$E,$E159,Cal_SepAssessedAdj!$F:$F,$J159,Cal_SepAssessedAdj!$G:$G,$I159)</f>
        <v>0</v>
      </c>
      <c r="X159" s="16">
        <f>SUMIFS(Cal_SepAssessedAdj!X:X,Cal_SepAssessedAdj!$E:$E,$E159,Cal_SepAssessedAdj!$F:$F,$J159,Cal_SepAssessedAdj!$G:$G,$I159)</f>
        <v>0</v>
      </c>
      <c r="Y159" s="16">
        <f>SUMIFS(Cal_SepAssessedAdj!Y:Y,Cal_SepAssessedAdj!$E:$E,$E159,Cal_SepAssessedAdj!$F:$F,$J159,Cal_SepAssessedAdj!$G:$G,$I159)</f>
        <v>0</v>
      </c>
      <c r="Z159" s="16">
        <f>SUMIFS(Cal_SepAssessedAdj!Z:Z,Cal_SepAssessedAdj!$E:$E,$E159,Cal_SepAssessedAdj!$F:$F,$J159,Cal_SepAssessedAdj!$G:$G,$I159)</f>
        <v>0</v>
      </c>
      <c r="AA159" s="16">
        <f>SUMIFS(Cal_SepAssessedAdj!AA:AA,Cal_SepAssessedAdj!$E:$E,$E159,Cal_SepAssessedAdj!$F:$F,$J159,Cal_SepAssessedAdj!$G:$G,$I159)</f>
        <v>0</v>
      </c>
      <c r="AB159" s="16">
        <f>SUMIFS(Cal_SepAssessedAdj!AB:AB,Cal_SepAssessedAdj!$E:$E,$E159,Cal_SepAssessedAdj!$F:$F,$J159,Cal_SepAssessedAdj!$G:$G,$I159)</f>
        <v>0</v>
      </c>
      <c r="AC159" s="16">
        <f>SUMIFS(Cal_SepAssessedAdj!AC:AC,Cal_SepAssessedAdj!$E:$E,$E159,Cal_SepAssessedAdj!$F:$F,$J159,Cal_SepAssessedAdj!$G:$G,$I159)</f>
        <v>0</v>
      </c>
      <c r="AD159" s="16">
        <f>SUMIFS(Cal_SepAssessedAdj!AD:AD,Cal_SepAssessedAdj!$E:$E,$E159,Cal_SepAssessedAdj!$F:$F,$J159,Cal_SepAssessedAdj!$G:$G,$I159)</f>
        <v>0</v>
      </c>
      <c r="AE159" s="16">
        <f>SUMIFS(Cal_SepAssessedAdj!AE:AE,Cal_SepAssessedAdj!$E:$E,$E159,Cal_SepAssessedAdj!$F:$F,$J159,Cal_SepAssessedAdj!$G:$G,$I159)</f>
        <v>0</v>
      </c>
      <c r="AF159" s="16">
        <f>SUMIFS(Cal_SepAssessedAdj!AF:AF,Cal_SepAssessedAdj!$E:$E,$E159,Cal_SepAssessedAdj!$F:$F,$J159,Cal_SepAssessedAdj!$G:$G,$I159)</f>
        <v>0</v>
      </c>
      <c r="AG159" s="16">
        <f>SUMIFS(Cal_SepAssessedAdj!AG:AG,Cal_SepAssessedAdj!$E:$E,$E159,Cal_SepAssessedAdj!$F:$F,$J159,Cal_SepAssessedAdj!$G:$G,$I159)</f>
        <v>0</v>
      </c>
      <c r="AH159" s="16">
        <f>SUMIFS(Cal_SepAssessedAdj!AH:AH,Cal_SepAssessedAdj!$E:$E,$E159,Cal_SepAssessedAdj!$F:$F,$J159,Cal_SepAssessedAdj!$G:$G,$I159)</f>
        <v>0</v>
      </c>
      <c r="AI159" s="16">
        <f>SUMIFS(Cal_SepAssessedAdj!AI:AI,Cal_SepAssessedAdj!$E:$E,$E159,Cal_SepAssessedAdj!$F:$F,$J159,Cal_SepAssessedAdj!$G:$G,$I159)</f>
        <v>0</v>
      </c>
      <c r="AJ159" s="16">
        <f>SUMIFS(Cal_SepAssessedAdj!AJ:AJ,Cal_SepAssessedAdj!$E:$E,$E159,Cal_SepAssessedAdj!$F:$F,$J159,Cal_SepAssessedAdj!$G:$G,$I159)</f>
        <v>0</v>
      </c>
      <c r="AK159" s="16">
        <f>SUMIFS(Cal_SepAssessedAdj!AK:AK,Cal_SepAssessedAdj!$E:$E,$E159,Cal_SepAssessedAdj!$F:$F,$J159,Cal_SepAssessedAdj!$G:$G,$I159)</f>
        <v>0</v>
      </c>
      <c r="AM159" s="55"/>
      <c r="AN159" s="78"/>
      <c r="AO159" s="78"/>
      <c r="AP159" s="55"/>
      <c r="AQ159" s="78"/>
      <c r="AR159" s="78"/>
    </row>
    <row r="160" spans="5:44">
      <c r="E160" s="51" t="s">
        <v>32</v>
      </c>
      <c r="F160" s="51" t="s">
        <v>175</v>
      </c>
      <c r="I160" s="51" t="s">
        <v>279</v>
      </c>
      <c r="J160" s="51" t="s">
        <v>382</v>
      </c>
      <c r="K160" s="79" t="str">
        <f t="shared" si="4"/>
        <v>ScIT &amp; Telecoms</v>
      </c>
      <c r="L160" s="51" t="s">
        <v>108</v>
      </c>
      <c r="R160" s="55"/>
      <c r="T160" s="16">
        <f>SUMIFS(Cal_SepAssessedAdj!T:T,Cal_SepAssessedAdj!$E:$E,$E160,Cal_SepAssessedAdj!$F:$F,$J160,Cal_SepAssessedAdj!$G:$G,$I160)</f>
        <v>0</v>
      </c>
      <c r="U160" s="16">
        <f>SUMIFS(Cal_SepAssessedAdj!U:U,Cal_SepAssessedAdj!$E:$E,$E160,Cal_SepAssessedAdj!$F:$F,$J160,Cal_SepAssessedAdj!$G:$G,$I160)</f>
        <v>0</v>
      </c>
      <c r="V160" s="16">
        <f>SUMIFS(Cal_SepAssessedAdj!V:V,Cal_SepAssessedAdj!$E:$E,$E160,Cal_SepAssessedAdj!$F:$F,$J160,Cal_SepAssessedAdj!$G:$G,$I160)</f>
        <v>0</v>
      </c>
      <c r="W160" s="16">
        <f>SUMIFS(Cal_SepAssessedAdj!W:W,Cal_SepAssessedAdj!$E:$E,$E160,Cal_SepAssessedAdj!$F:$F,$J160,Cal_SepAssessedAdj!$G:$G,$I160)</f>
        <v>0</v>
      </c>
      <c r="X160" s="16">
        <f>SUMIFS(Cal_SepAssessedAdj!X:X,Cal_SepAssessedAdj!$E:$E,$E160,Cal_SepAssessedAdj!$F:$F,$J160,Cal_SepAssessedAdj!$G:$G,$I160)</f>
        <v>0</v>
      </c>
      <c r="Y160" s="16">
        <f>SUMIFS(Cal_SepAssessedAdj!Y:Y,Cal_SepAssessedAdj!$E:$E,$E160,Cal_SepAssessedAdj!$F:$F,$J160,Cal_SepAssessedAdj!$G:$G,$I160)</f>
        <v>0</v>
      </c>
      <c r="Z160" s="16">
        <f>SUMIFS(Cal_SepAssessedAdj!Z:Z,Cal_SepAssessedAdj!$E:$E,$E160,Cal_SepAssessedAdj!$F:$F,$J160,Cal_SepAssessedAdj!$G:$G,$I160)</f>
        <v>0</v>
      </c>
      <c r="AA160" s="16">
        <f>SUMIFS(Cal_SepAssessedAdj!AA:AA,Cal_SepAssessedAdj!$E:$E,$E160,Cal_SepAssessedAdj!$F:$F,$J160,Cal_SepAssessedAdj!$G:$G,$I160)</f>
        <v>0</v>
      </c>
      <c r="AB160" s="16">
        <f>SUMIFS(Cal_SepAssessedAdj!AB:AB,Cal_SepAssessedAdj!$E:$E,$E160,Cal_SepAssessedAdj!$F:$F,$J160,Cal_SepAssessedAdj!$G:$G,$I160)</f>
        <v>0</v>
      </c>
      <c r="AC160" s="16">
        <f>SUMIFS(Cal_SepAssessedAdj!AC:AC,Cal_SepAssessedAdj!$E:$E,$E160,Cal_SepAssessedAdj!$F:$F,$J160,Cal_SepAssessedAdj!$G:$G,$I160)</f>
        <v>0</v>
      </c>
      <c r="AD160" s="16">
        <f>SUMIFS(Cal_SepAssessedAdj!AD:AD,Cal_SepAssessedAdj!$E:$E,$E160,Cal_SepAssessedAdj!$F:$F,$J160,Cal_SepAssessedAdj!$G:$G,$I160)</f>
        <v>0</v>
      </c>
      <c r="AE160" s="16">
        <f>SUMIFS(Cal_SepAssessedAdj!AE:AE,Cal_SepAssessedAdj!$E:$E,$E160,Cal_SepAssessedAdj!$F:$F,$J160,Cal_SepAssessedAdj!$G:$G,$I160)</f>
        <v>0</v>
      </c>
      <c r="AF160" s="16">
        <f>SUMIFS(Cal_SepAssessedAdj!AF:AF,Cal_SepAssessedAdj!$E:$E,$E160,Cal_SepAssessedAdj!$F:$F,$J160,Cal_SepAssessedAdj!$G:$G,$I160)</f>
        <v>0</v>
      </c>
      <c r="AG160" s="16">
        <f>SUMIFS(Cal_SepAssessedAdj!AG:AG,Cal_SepAssessedAdj!$E:$E,$E160,Cal_SepAssessedAdj!$F:$F,$J160,Cal_SepAssessedAdj!$G:$G,$I160)</f>
        <v>0.33712031233315365</v>
      </c>
      <c r="AH160" s="16">
        <f>SUMIFS(Cal_SepAssessedAdj!AH:AH,Cal_SepAssessedAdj!$E:$E,$E160,Cal_SepAssessedAdj!$F:$F,$J160,Cal_SepAssessedAdj!$G:$G,$I160)</f>
        <v>0.37096254666248002</v>
      </c>
      <c r="AI160" s="16">
        <f>SUMIFS(Cal_SepAssessedAdj!AI:AI,Cal_SepAssessedAdj!$E:$E,$E160,Cal_SepAssessedAdj!$F:$F,$J160,Cal_SepAssessedAdj!$G:$G,$I160)</f>
        <v>0.40631616774274648</v>
      </c>
      <c r="AJ160" s="16">
        <f>SUMIFS(Cal_SepAssessedAdj!AJ:AJ,Cal_SepAssessedAdj!$E:$E,$E160,Cal_SepAssessedAdj!$F:$F,$J160,Cal_SepAssessedAdj!$G:$G,$I160)</f>
        <v>0.42222841201371319</v>
      </c>
      <c r="AK160" s="16">
        <f>SUMIFS(Cal_SepAssessedAdj!AK:AK,Cal_SepAssessedAdj!$E:$E,$E160,Cal_SepAssessedAdj!$F:$F,$J160,Cal_SepAssessedAdj!$G:$G,$I160)</f>
        <v>0.28422784435580151</v>
      </c>
      <c r="AM160" s="55"/>
      <c r="AN160" s="78"/>
      <c r="AO160" s="78"/>
      <c r="AP160" s="55"/>
      <c r="AQ160" s="78"/>
      <c r="AR160" s="78"/>
    </row>
    <row r="161" spans="5:44">
      <c r="E161" s="51" t="s">
        <v>34</v>
      </c>
      <c r="F161" s="51" t="s">
        <v>175</v>
      </c>
      <c r="I161" s="51" t="s">
        <v>279</v>
      </c>
      <c r="J161" s="51" t="s">
        <v>382</v>
      </c>
      <c r="K161" s="79" t="str">
        <f t="shared" si="4"/>
        <v>SoIT &amp; Telecoms</v>
      </c>
      <c r="L161" s="51" t="s">
        <v>108</v>
      </c>
      <c r="R161" s="55"/>
      <c r="T161" s="16">
        <f>SUMIFS(Cal_SepAssessedAdj!T:T,Cal_SepAssessedAdj!$E:$E,$E161,Cal_SepAssessedAdj!$F:$F,$J161,Cal_SepAssessedAdj!$G:$G,$I161)</f>
        <v>0</v>
      </c>
      <c r="U161" s="16">
        <f>SUMIFS(Cal_SepAssessedAdj!U:U,Cal_SepAssessedAdj!$E:$E,$E161,Cal_SepAssessedAdj!$F:$F,$J161,Cal_SepAssessedAdj!$G:$G,$I161)</f>
        <v>0</v>
      </c>
      <c r="V161" s="16">
        <f>SUMIFS(Cal_SepAssessedAdj!V:V,Cal_SepAssessedAdj!$E:$E,$E161,Cal_SepAssessedAdj!$F:$F,$J161,Cal_SepAssessedAdj!$G:$G,$I161)</f>
        <v>0</v>
      </c>
      <c r="W161" s="16">
        <f>SUMIFS(Cal_SepAssessedAdj!W:W,Cal_SepAssessedAdj!$E:$E,$E161,Cal_SepAssessedAdj!$F:$F,$J161,Cal_SepAssessedAdj!$G:$G,$I161)</f>
        <v>0</v>
      </c>
      <c r="X161" s="16">
        <f>SUMIFS(Cal_SepAssessedAdj!X:X,Cal_SepAssessedAdj!$E:$E,$E161,Cal_SepAssessedAdj!$F:$F,$J161,Cal_SepAssessedAdj!$G:$G,$I161)</f>
        <v>0</v>
      </c>
      <c r="Y161" s="16">
        <f>SUMIFS(Cal_SepAssessedAdj!Y:Y,Cal_SepAssessedAdj!$E:$E,$E161,Cal_SepAssessedAdj!$F:$F,$J161,Cal_SepAssessedAdj!$G:$G,$I161)</f>
        <v>0</v>
      </c>
      <c r="Z161" s="16">
        <f>SUMIFS(Cal_SepAssessedAdj!Z:Z,Cal_SepAssessedAdj!$E:$E,$E161,Cal_SepAssessedAdj!$F:$F,$J161,Cal_SepAssessedAdj!$G:$G,$I161)</f>
        <v>0</v>
      </c>
      <c r="AA161" s="16">
        <f>SUMIFS(Cal_SepAssessedAdj!AA:AA,Cal_SepAssessedAdj!$E:$E,$E161,Cal_SepAssessedAdj!$F:$F,$J161,Cal_SepAssessedAdj!$G:$G,$I161)</f>
        <v>0</v>
      </c>
      <c r="AB161" s="16">
        <f>SUMIFS(Cal_SepAssessedAdj!AB:AB,Cal_SepAssessedAdj!$E:$E,$E161,Cal_SepAssessedAdj!$F:$F,$J161,Cal_SepAssessedAdj!$G:$G,$I161)</f>
        <v>0</v>
      </c>
      <c r="AC161" s="16">
        <f>SUMIFS(Cal_SepAssessedAdj!AC:AC,Cal_SepAssessedAdj!$E:$E,$E161,Cal_SepAssessedAdj!$F:$F,$J161,Cal_SepAssessedAdj!$G:$G,$I161)</f>
        <v>0</v>
      </c>
      <c r="AD161" s="16">
        <f>SUMIFS(Cal_SepAssessedAdj!AD:AD,Cal_SepAssessedAdj!$E:$E,$E161,Cal_SepAssessedAdj!$F:$F,$J161,Cal_SepAssessedAdj!$G:$G,$I161)</f>
        <v>0</v>
      </c>
      <c r="AE161" s="16">
        <f>SUMIFS(Cal_SepAssessedAdj!AE:AE,Cal_SepAssessedAdj!$E:$E,$E161,Cal_SepAssessedAdj!$F:$F,$J161,Cal_SepAssessedAdj!$G:$G,$I161)</f>
        <v>0</v>
      </c>
      <c r="AF161" s="16">
        <f>SUMIFS(Cal_SepAssessedAdj!AF:AF,Cal_SepAssessedAdj!$E:$E,$E161,Cal_SepAssessedAdj!$F:$F,$J161,Cal_SepAssessedAdj!$G:$G,$I161)</f>
        <v>0</v>
      </c>
      <c r="AG161" s="16">
        <f>SUMIFS(Cal_SepAssessedAdj!AG:AG,Cal_SepAssessedAdj!$E:$E,$E161,Cal_SepAssessedAdj!$F:$F,$J161,Cal_SepAssessedAdj!$G:$G,$I161)</f>
        <v>0.82042899103865097</v>
      </c>
      <c r="AH161" s="16">
        <f>SUMIFS(Cal_SepAssessedAdj!AH:AH,Cal_SepAssessedAdj!$E:$E,$E161,Cal_SepAssessedAdj!$F:$F,$J161,Cal_SepAssessedAdj!$G:$G,$I161)</f>
        <v>0.89266756723437268</v>
      </c>
      <c r="AI161" s="16">
        <f>SUMIFS(Cal_SepAssessedAdj!AI:AI,Cal_SepAssessedAdj!$E:$E,$E161,Cal_SepAssessedAdj!$F:$F,$J161,Cal_SepAssessedAdj!$G:$G,$I161)</f>
        <v>0.96294851998645969</v>
      </c>
      <c r="AJ161" s="16">
        <f>SUMIFS(Cal_SepAssessedAdj!AJ:AJ,Cal_SepAssessedAdj!$E:$E,$E161,Cal_SepAssessedAdj!$F:$F,$J161,Cal_SepAssessedAdj!$G:$G,$I161)</f>
        <v>1.0000021633019167</v>
      </c>
      <c r="AK161" s="16">
        <f>SUMIFS(Cal_SepAssessedAdj!AK:AK,Cal_SepAssessedAdj!$E:$E,$E161,Cal_SepAssessedAdj!$F:$F,$J161,Cal_SepAssessedAdj!$G:$G,$I161)</f>
        <v>0.63777693079649467</v>
      </c>
      <c r="AM161" s="55"/>
      <c r="AN161" s="78"/>
      <c r="AO161" s="78"/>
      <c r="AP161" s="55"/>
      <c r="AQ161" s="78"/>
      <c r="AR161" s="78"/>
    </row>
    <row r="162" spans="5:44">
      <c r="E162" s="51" t="s">
        <v>36</v>
      </c>
      <c r="F162" s="51" t="s">
        <v>175</v>
      </c>
      <c r="I162" s="51" t="s">
        <v>279</v>
      </c>
      <c r="J162" s="51" t="s">
        <v>382</v>
      </c>
      <c r="K162" s="79" t="str">
        <f t="shared" si="4"/>
        <v>WWUIT &amp; Telecoms</v>
      </c>
      <c r="L162" s="51" t="s">
        <v>108</v>
      </c>
      <c r="R162" s="55"/>
      <c r="T162" s="16">
        <f>SUMIFS(Cal_SepAssessedAdj!T:T,Cal_SepAssessedAdj!$E:$E,$E162,Cal_SepAssessedAdj!$F:$F,$J162,Cal_SepAssessedAdj!$G:$G,$I162)</f>
        <v>0</v>
      </c>
      <c r="U162" s="16">
        <f>SUMIFS(Cal_SepAssessedAdj!U:U,Cal_SepAssessedAdj!$E:$E,$E162,Cal_SepAssessedAdj!$F:$F,$J162,Cal_SepAssessedAdj!$G:$G,$I162)</f>
        <v>0</v>
      </c>
      <c r="V162" s="16">
        <f>SUMIFS(Cal_SepAssessedAdj!V:V,Cal_SepAssessedAdj!$E:$E,$E162,Cal_SepAssessedAdj!$F:$F,$J162,Cal_SepAssessedAdj!$G:$G,$I162)</f>
        <v>0</v>
      </c>
      <c r="W162" s="16">
        <f>SUMIFS(Cal_SepAssessedAdj!W:W,Cal_SepAssessedAdj!$E:$E,$E162,Cal_SepAssessedAdj!$F:$F,$J162,Cal_SepAssessedAdj!$G:$G,$I162)</f>
        <v>0</v>
      </c>
      <c r="X162" s="16">
        <f>SUMIFS(Cal_SepAssessedAdj!X:X,Cal_SepAssessedAdj!$E:$E,$E162,Cal_SepAssessedAdj!$F:$F,$J162,Cal_SepAssessedAdj!$G:$G,$I162)</f>
        <v>0</v>
      </c>
      <c r="Y162" s="16">
        <f>SUMIFS(Cal_SepAssessedAdj!Y:Y,Cal_SepAssessedAdj!$E:$E,$E162,Cal_SepAssessedAdj!$F:$F,$J162,Cal_SepAssessedAdj!$G:$G,$I162)</f>
        <v>0</v>
      </c>
      <c r="Z162" s="16">
        <f>SUMIFS(Cal_SepAssessedAdj!Z:Z,Cal_SepAssessedAdj!$E:$E,$E162,Cal_SepAssessedAdj!$F:$F,$J162,Cal_SepAssessedAdj!$G:$G,$I162)</f>
        <v>0</v>
      </c>
      <c r="AA162" s="16">
        <f>SUMIFS(Cal_SepAssessedAdj!AA:AA,Cal_SepAssessedAdj!$E:$E,$E162,Cal_SepAssessedAdj!$F:$F,$J162,Cal_SepAssessedAdj!$G:$G,$I162)</f>
        <v>0</v>
      </c>
      <c r="AB162" s="16">
        <f>SUMIFS(Cal_SepAssessedAdj!AB:AB,Cal_SepAssessedAdj!$E:$E,$E162,Cal_SepAssessedAdj!$F:$F,$J162,Cal_SepAssessedAdj!$G:$G,$I162)</f>
        <v>0</v>
      </c>
      <c r="AC162" s="16">
        <f>SUMIFS(Cal_SepAssessedAdj!AC:AC,Cal_SepAssessedAdj!$E:$E,$E162,Cal_SepAssessedAdj!$F:$F,$J162,Cal_SepAssessedAdj!$G:$G,$I162)</f>
        <v>0</v>
      </c>
      <c r="AD162" s="16">
        <f>SUMIFS(Cal_SepAssessedAdj!AD:AD,Cal_SepAssessedAdj!$E:$E,$E162,Cal_SepAssessedAdj!$F:$F,$J162,Cal_SepAssessedAdj!$G:$G,$I162)</f>
        <v>0</v>
      </c>
      <c r="AE162" s="16">
        <f>SUMIFS(Cal_SepAssessedAdj!AE:AE,Cal_SepAssessedAdj!$E:$E,$E162,Cal_SepAssessedAdj!$F:$F,$J162,Cal_SepAssessedAdj!$G:$G,$I162)</f>
        <v>0</v>
      </c>
      <c r="AF162" s="16">
        <f>SUMIFS(Cal_SepAssessedAdj!AF:AF,Cal_SepAssessedAdj!$E:$E,$E162,Cal_SepAssessedAdj!$F:$F,$J162,Cal_SepAssessedAdj!$G:$G,$I162)</f>
        <v>0</v>
      </c>
      <c r="AG162" s="16">
        <f>SUMIFS(Cal_SepAssessedAdj!AG:AG,Cal_SepAssessedAdj!$E:$E,$E162,Cal_SepAssessedAdj!$F:$F,$J162,Cal_SepAssessedAdj!$G:$G,$I162)</f>
        <v>0</v>
      </c>
      <c r="AH162" s="16">
        <f>SUMIFS(Cal_SepAssessedAdj!AH:AH,Cal_SepAssessedAdj!$E:$E,$E162,Cal_SepAssessedAdj!$F:$F,$J162,Cal_SepAssessedAdj!$G:$G,$I162)</f>
        <v>0</v>
      </c>
      <c r="AI162" s="16">
        <f>SUMIFS(Cal_SepAssessedAdj!AI:AI,Cal_SepAssessedAdj!$E:$E,$E162,Cal_SepAssessedAdj!$F:$F,$J162,Cal_SepAssessedAdj!$G:$G,$I162)</f>
        <v>0</v>
      </c>
      <c r="AJ162" s="16">
        <f>SUMIFS(Cal_SepAssessedAdj!AJ:AJ,Cal_SepAssessedAdj!$E:$E,$E162,Cal_SepAssessedAdj!$F:$F,$J162,Cal_SepAssessedAdj!$G:$G,$I162)</f>
        <v>0</v>
      </c>
      <c r="AK162" s="16">
        <f>SUMIFS(Cal_SepAssessedAdj!AK:AK,Cal_SepAssessedAdj!$E:$E,$E162,Cal_SepAssessedAdj!$F:$F,$J162,Cal_SepAssessedAdj!$G:$G,$I162)</f>
        <v>0</v>
      </c>
      <c r="AM162" s="55"/>
      <c r="AN162" s="78"/>
      <c r="AO162" s="78"/>
      <c r="AP162" s="55"/>
      <c r="AQ162" s="78"/>
      <c r="AR162" s="78"/>
    </row>
    <row r="163" spans="5:44">
      <c r="E163" s="51" t="s">
        <v>21</v>
      </c>
      <c r="F163" s="51" t="s">
        <v>189</v>
      </c>
      <c r="I163" s="51" t="s">
        <v>130</v>
      </c>
      <c r="J163" s="51" t="s">
        <v>382</v>
      </c>
      <c r="K163" s="79" t="str">
        <f t="shared" si="4"/>
        <v>EoEOther Capex</v>
      </c>
      <c r="L163" s="51" t="s">
        <v>108</v>
      </c>
      <c r="R163" s="55"/>
      <c r="T163" s="16">
        <f>SUMIFS(Cal_SepAssessedAdj!T:T,Cal_SepAssessedAdj!$E:$E,$E163,Cal_SepAssessedAdj!$F:$F,$J163,Cal_SepAssessedAdj!$G:$G,$I163)</f>
        <v>0</v>
      </c>
      <c r="U163" s="16">
        <f>SUMIFS(Cal_SepAssessedAdj!U:U,Cal_SepAssessedAdj!$E:$E,$E163,Cal_SepAssessedAdj!$F:$F,$J163,Cal_SepAssessedAdj!$G:$G,$I163)</f>
        <v>0</v>
      </c>
      <c r="V163" s="16">
        <f>SUMIFS(Cal_SepAssessedAdj!V:V,Cal_SepAssessedAdj!$E:$E,$E163,Cal_SepAssessedAdj!$F:$F,$J163,Cal_SepAssessedAdj!$G:$G,$I163)</f>
        <v>0</v>
      </c>
      <c r="W163" s="16">
        <f>SUMIFS(Cal_SepAssessedAdj!W:W,Cal_SepAssessedAdj!$E:$E,$E163,Cal_SepAssessedAdj!$F:$F,$J163,Cal_SepAssessedAdj!$G:$G,$I163)</f>
        <v>0</v>
      </c>
      <c r="X163" s="16">
        <f>SUMIFS(Cal_SepAssessedAdj!X:X,Cal_SepAssessedAdj!$E:$E,$E163,Cal_SepAssessedAdj!$F:$F,$J163,Cal_SepAssessedAdj!$G:$G,$I163)</f>
        <v>0</v>
      </c>
      <c r="Y163" s="16">
        <f>SUMIFS(Cal_SepAssessedAdj!Y:Y,Cal_SepAssessedAdj!$E:$E,$E163,Cal_SepAssessedAdj!$F:$F,$J163,Cal_SepAssessedAdj!$G:$G,$I163)</f>
        <v>0</v>
      </c>
      <c r="Z163" s="16">
        <f>SUMIFS(Cal_SepAssessedAdj!Z:Z,Cal_SepAssessedAdj!$E:$E,$E163,Cal_SepAssessedAdj!$F:$F,$J163,Cal_SepAssessedAdj!$G:$G,$I163)</f>
        <v>0</v>
      </c>
      <c r="AA163" s="16">
        <f>SUMIFS(Cal_SepAssessedAdj!AA:AA,Cal_SepAssessedAdj!$E:$E,$E163,Cal_SepAssessedAdj!$F:$F,$J163,Cal_SepAssessedAdj!$G:$G,$I163)</f>
        <v>0</v>
      </c>
      <c r="AB163" s="16">
        <f>SUMIFS(Cal_SepAssessedAdj!AB:AB,Cal_SepAssessedAdj!$E:$E,$E163,Cal_SepAssessedAdj!$F:$F,$J163,Cal_SepAssessedAdj!$G:$G,$I163)</f>
        <v>0</v>
      </c>
      <c r="AC163" s="16">
        <f>SUMIFS(Cal_SepAssessedAdj!AC:AC,Cal_SepAssessedAdj!$E:$E,$E163,Cal_SepAssessedAdj!$F:$F,$J163,Cal_SepAssessedAdj!$G:$G,$I163)</f>
        <v>0</v>
      </c>
      <c r="AD163" s="16">
        <f>SUMIFS(Cal_SepAssessedAdj!AD:AD,Cal_SepAssessedAdj!$E:$E,$E163,Cal_SepAssessedAdj!$F:$F,$J163,Cal_SepAssessedAdj!$G:$G,$I163)</f>
        <v>0</v>
      </c>
      <c r="AE163" s="16">
        <f>SUMIFS(Cal_SepAssessedAdj!AE:AE,Cal_SepAssessedAdj!$E:$E,$E163,Cal_SepAssessedAdj!$F:$F,$J163,Cal_SepAssessedAdj!$G:$G,$I163)</f>
        <v>0</v>
      </c>
      <c r="AF163" s="16">
        <f>SUMIFS(Cal_SepAssessedAdj!AF:AF,Cal_SepAssessedAdj!$E:$E,$E163,Cal_SepAssessedAdj!$F:$F,$J163,Cal_SepAssessedAdj!$G:$G,$I163)</f>
        <v>0</v>
      </c>
      <c r="AG163" s="16">
        <f>SUMIFS(Cal_SepAssessedAdj!AG:AG,Cal_SepAssessedAdj!$E:$E,$E163,Cal_SepAssessedAdj!$F:$F,$J163,Cal_SepAssessedAdj!$G:$G,$I163)</f>
        <v>1.939590897463064E-2</v>
      </c>
      <c r="AH163" s="16">
        <f>SUMIFS(Cal_SepAssessedAdj!AH:AH,Cal_SepAssessedAdj!$E:$E,$E163,Cal_SepAssessedAdj!$F:$F,$J163,Cal_SepAssessedAdj!$G:$G,$I163)</f>
        <v>1.8646942733778177E-2</v>
      </c>
      <c r="AI163" s="16">
        <f>SUMIFS(Cal_SepAssessedAdj!AI:AI,Cal_SepAssessedAdj!$E:$E,$E163,Cal_SepAssessedAdj!$F:$F,$J163,Cal_SepAssessedAdj!$G:$G,$I163)</f>
        <v>1.5547378665260245E-2</v>
      </c>
      <c r="AJ163" s="16">
        <f>SUMIFS(Cal_SepAssessedAdj!AJ:AJ,Cal_SepAssessedAdj!$E:$E,$E163,Cal_SepAssessedAdj!$F:$F,$J163,Cal_SepAssessedAdj!$G:$G,$I163)</f>
        <v>3.1066154315896244E-3</v>
      </c>
      <c r="AK163" s="16">
        <f>SUMIFS(Cal_SepAssessedAdj!AK:AK,Cal_SepAssessedAdj!$E:$E,$E163,Cal_SepAssessedAdj!$F:$F,$J163,Cal_SepAssessedAdj!$G:$G,$I163)</f>
        <v>1.509506587963724E-3</v>
      </c>
      <c r="AM163" s="55"/>
      <c r="AN163" s="78"/>
      <c r="AO163" s="78"/>
      <c r="AP163" s="55"/>
      <c r="AQ163" s="78"/>
      <c r="AR163" s="78"/>
    </row>
    <row r="164" spans="5:44">
      <c r="E164" s="51" t="s">
        <v>24</v>
      </c>
      <c r="F164" s="51" t="s">
        <v>189</v>
      </c>
      <c r="I164" s="51" t="s">
        <v>130</v>
      </c>
      <c r="J164" s="51" t="s">
        <v>382</v>
      </c>
      <c r="K164" s="79" t="str">
        <f t="shared" si="4"/>
        <v>LonOther Capex</v>
      </c>
      <c r="L164" s="51" t="s">
        <v>108</v>
      </c>
      <c r="R164" s="55"/>
      <c r="T164" s="16">
        <f>SUMIFS(Cal_SepAssessedAdj!T:T,Cal_SepAssessedAdj!$E:$E,$E164,Cal_SepAssessedAdj!$F:$F,$J164,Cal_SepAssessedAdj!$G:$G,$I164)</f>
        <v>0</v>
      </c>
      <c r="U164" s="16">
        <f>SUMIFS(Cal_SepAssessedAdj!U:U,Cal_SepAssessedAdj!$E:$E,$E164,Cal_SepAssessedAdj!$F:$F,$J164,Cal_SepAssessedAdj!$G:$G,$I164)</f>
        <v>0</v>
      </c>
      <c r="V164" s="16">
        <f>SUMIFS(Cal_SepAssessedAdj!V:V,Cal_SepAssessedAdj!$E:$E,$E164,Cal_SepAssessedAdj!$F:$F,$J164,Cal_SepAssessedAdj!$G:$G,$I164)</f>
        <v>0</v>
      </c>
      <c r="W164" s="16">
        <f>SUMIFS(Cal_SepAssessedAdj!W:W,Cal_SepAssessedAdj!$E:$E,$E164,Cal_SepAssessedAdj!$F:$F,$J164,Cal_SepAssessedAdj!$G:$G,$I164)</f>
        <v>0</v>
      </c>
      <c r="X164" s="16">
        <f>SUMIFS(Cal_SepAssessedAdj!X:X,Cal_SepAssessedAdj!$E:$E,$E164,Cal_SepAssessedAdj!$F:$F,$J164,Cal_SepAssessedAdj!$G:$G,$I164)</f>
        <v>0</v>
      </c>
      <c r="Y164" s="16">
        <f>SUMIFS(Cal_SepAssessedAdj!Y:Y,Cal_SepAssessedAdj!$E:$E,$E164,Cal_SepAssessedAdj!$F:$F,$J164,Cal_SepAssessedAdj!$G:$G,$I164)</f>
        <v>0</v>
      </c>
      <c r="Z164" s="16">
        <f>SUMIFS(Cal_SepAssessedAdj!Z:Z,Cal_SepAssessedAdj!$E:$E,$E164,Cal_SepAssessedAdj!$F:$F,$J164,Cal_SepAssessedAdj!$G:$G,$I164)</f>
        <v>0</v>
      </c>
      <c r="AA164" s="16">
        <f>SUMIFS(Cal_SepAssessedAdj!AA:AA,Cal_SepAssessedAdj!$E:$E,$E164,Cal_SepAssessedAdj!$F:$F,$J164,Cal_SepAssessedAdj!$G:$G,$I164)</f>
        <v>0</v>
      </c>
      <c r="AB164" s="16">
        <f>SUMIFS(Cal_SepAssessedAdj!AB:AB,Cal_SepAssessedAdj!$E:$E,$E164,Cal_SepAssessedAdj!$F:$F,$J164,Cal_SepAssessedAdj!$G:$G,$I164)</f>
        <v>0</v>
      </c>
      <c r="AC164" s="16">
        <f>SUMIFS(Cal_SepAssessedAdj!AC:AC,Cal_SepAssessedAdj!$E:$E,$E164,Cal_SepAssessedAdj!$F:$F,$J164,Cal_SepAssessedAdj!$G:$G,$I164)</f>
        <v>0</v>
      </c>
      <c r="AD164" s="16">
        <f>SUMIFS(Cal_SepAssessedAdj!AD:AD,Cal_SepAssessedAdj!$E:$E,$E164,Cal_SepAssessedAdj!$F:$F,$J164,Cal_SepAssessedAdj!$G:$G,$I164)</f>
        <v>0</v>
      </c>
      <c r="AE164" s="16">
        <f>SUMIFS(Cal_SepAssessedAdj!AE:AE,Cal_SepAssessedAdj!$E:$E,$E164,Cal_SepAssessedAdj!$F:$F,$J164,Cal_SepAssessedAdj!$G:$G,$I164)</f>
        <v>0</v>
      </c>
      <c r="AF164" s="16">
        <f>SUMIFS(Cal_SepAssessedAdj!AF:AF,Cal_SepAssessedAdj!$E:$E,$E164,Cal_SepAssessedAdj!$F:$F,$J164,Cal_SepAssessedAdj!$G:$G,$I164)</f>
        <v>0</v>
      </c>
      <c r="AG164" s="16">
        <f>SUMIFS(Cal_SepAssessedAdj!AG:AG,Cal_SepAssessedAdj!$E:$E,$E164,Cal_SepAssessedAdj!$F:$F,$J164,Cal_SepAssessedAdj!$G:$G,$I164)</f>
        <v>1.9613087284796282E-2</v>
      </c>
      <c r="AH164" s="16">
        <f>SUMIFS(Cal_SepAssessedAdj!AH:AH,Cal_SepAssessedAdj!$E:$E,$E164,Cal_SepAssessedAdj!$F:$F,$J164,Cal_SepAssessedAdj!$G:$G,$I164)</f>
        <v>1.9612112138220436E-2</v>
      </c>
      <c r="AI164" s="16">
        <f>SUMIFS(Cal_SepAssessedAdj!AI:AI,Cal_SepAssessedAdj!$E:$E,$E164,Cal_SepAssessedAdj!$F:$F,$J164,Cal_SepAssessedAdj!$G:$G,$I164)</f>
        <v>1.7009752072891841E-2</v>
      </c>
      <c r="AJ164" s="16">
        <f>SUMIFS(Cal_SepAssessedAdj!AJ:AJ,Cal_SepAssessedAdj!$E:$E,$E164,Cal_SepAssessedAdj!$F:$F,$J164,Cal_SepAssessedAdj!$G:$G,$I164)</f>
        <v>3.9973313258029599E-3</v>
      </c>
      <c r="AK164" s="16">
        <f>SUMIFS(Cal_SepAssessedAdj!AK:AK,Cal_SepAssessedAdj!$E:$E,$E164,Cal_SepAssessedAdj!$F:$F,$J164,Cal_SepAssessedAdj!$G:$G,$I164)</f>
        <v>2.6513350119557765E-3</v>
      </c>
      <c r="AM164" s="55"/>
      <c r="AN164" s="78"/>
      <c r="AO164" s="78"/>
      <c r="AP164" s="55"/>
      <c r="AQ164" s="78"/>
      <c r="AR164" s="78"/>
    </row>
    <row r="165" spans="5:44">
      <c r="E165" s="51" t="s">
        <v>26</v>
      </c>
      <c r="F165" s="51" t="s">
        <v>189</v>
      </c>
      <c r="I165" s="51" t="s">
        <v>130</v>
      </c>
      <c r="J165" s="51" t="s">
        <v>382</v>
      </c>
      <c r="K165" s="79" t="str">
        <f t="shared" si="4"/>
        <v>NWOther Capex</v>
      </c>
      <c r="L165" s="51" t="s">
        <v>108</v>
      </c>
      <c r="R165" s="55"/>
      <c r="T165" s="16">
        <f>SUMIFS(Cal_SepAssessedAdj!T:T,Cal_SepAssessedAdj!$E:$E,$E165,Cal_SepAssessedAdj!$F:$F,$J165,Cal_SepAssessedAdj!$G:$G,$I165)</f>
        <v>0</v>
      </c>
      <c r="U165" s="16">
        <f>SUMIFS(Cal_SepAssessedAdj!U:U,Cal_SepAssessedAdj!$E:$E,$E165,Cal_SepAssessedAdj!$F:$F,$J165,Cal_SepAssessedAdj!$G:$G,$I165)</f>
        <v>0</v>
      </c>
      <c r="V165" s="16">
        <f>SUMIFS(Cal_SepAssessedAdj!V:V,Cal_SepAssessedAdj!$E:$E,$E165,Cal_SepAssessedAdj!$F:$F,$J165,Cal_SepAssessedAdj!$G:$G,$I165)</f>
        <v>0</v>
      </c>
      <c r="W165" s="16">
        <f>SUMIFS(Cal_SepAssessedAdj!W:W,Cal_SepAssessedAdj!$E:$E,$E165,Cal_SepAssessedAdj!$F:$F,$J165,Cal_SepAssessedAdj!$G:$G,$I165)</f>
        <v>0</v>
      </c>
      <c r="X165" s="16">
        <f>SUMIFS(Cal_SepAssessedAdj!X:X,Cal_SepAssessedAdj!$E:$E,$E165,Cal_SepAssessedAdj!$F:$F,$J165,Cal_SepAssessedAdj!$G:$G,$I165)</f>
        <v>0</v>
      </c>
      <c r="Y165" s="16">
        <f>SUMIFS(Cal_SepAssessedAdj!Y:Y,Cal_SepAssessedAdj!$E:$E,$E165,Cal_SepAssessedAdj!$F:$F,$J165,Cal_SepAssessedAdj!$G:$G,$I165)</f>
        <v>0</v>
      </c>
      <c r="Z165" s="16">
        <f>SUMIFS(Cal_SepAssessedAdj!Z:Z,Cal_SepAssessedAdj!$E:$E,$E165,Cal_SepAssessedAdj!$F:$F,$J165,Cal_SepAssessedAdj!$G:$G,$I165)</f>
        <v>0</v>
      </c>
      <c r="AA165" s="16">
        <f>SUMIFS(Cal_SepAssessedAdj!AA:AA,Cal_SepAssessedAdj!$E:$E,$E165,Cal_SepAssessedAdj!$F:$F,$J165,Cal_SepAssessedAdj!$G:$G,$I165)</f>
        <v>0</v>
      </c>
      <c r="AB165" s="16">
        <f>SUMIFS(Cal_SepAssessedAdj!AB:AB,Cal_SepAssessedAdj!$E:$E,$E165,Cal_SepAssessedAdj!$F:$F,$J165,Cal_SepAssessedAdj!$G:$G,$I165)</f>
        <v>0</v>
      </c>
      <c r="AC165" s="16">
        <f>SUMIFS(Cal_SepAssessedAdj!AC:AC,Cal_SepAssessedAdj!$E:$E,$E165,Cal_SepAssessedAdj!$F:$F,$J165,Cal_SepAssessedAdj!$G:$G,$I165)</f>
        <v>0</v>
      </c>
      <c r="AD165" s="16">
        <f>SUMIFS(Cal_SepAssessedAdj!AD:AD,Cal_SepAssessedAdj!$E:$E,$E165,Cal_SepAssessedAdj!$F:$F,$J165,Cal_SepAssessedAdj!$G:$G,$I165)</f>
        <v>0</v>
      </c>
      <c r="AE165" s="16">
        <f>SUMIFS(Cal_SepAssessedAdj!AE:AE,Cal_SepAssessedAdj!$E:$E,$E165,Cal_SepAssessedAdj!$F:$F,$J165,Cal_SepAssessedAdj!$G:$G,$I165)</f>
        <v>0</v>
      </c>
      <c r="AF165" s="16">
        <f>SUMIFS(Cal_SepAssessedAdj!AF:AF,Cal_SepAssessedAdj!$E:$E,$E165,Cal_SepAssessedAdj!$F:$F,$J165,Cal_SepAssessedAdj!$G:$G,$I165)</f>
        <v>0</v>
      </c>
      <c r="AG165" s="16">
        <f>SUMIFS(Cal_SepAssessedAdj!AG:AG,Cal_SepAssessedAdj!$E:$E,$E165,Cal_SepAssessedAdj!$F:$F,$J165,Cal_SepAssessedAdj!$G:$G,$I165)</f>
        <v>1.0294346980697677E-2</v>
      </c>
      <c r="AH165" s="16">
        <f>SUMIFS(Cal_SepAssessedAdj!AH:AH,Cal_SepAssessedAdj!$E:$E,$E165,Cal_SepAssessedAdj!$F:$F,$J165,Cal_SepAssessedAdj!$G:$G,$I165)</f>
        <v>1.036069223539546E-2</v>
      </c>
      <c r="AI165" s="16">
        <f>SUMIFS(Cal_SepAssessedAdj!AI:AI,Cal_SepAssessedAdj!$E:$E,$E165,Cal_SepAssessedAdj!$F:$F,$J165,Cal_SepAssessedAdj!$G:$G,$I165)</f>
        <v>8.8989208488349288E-3</v>
      </c>
      <c r="AJ165" s="16">
        <f>SUMIFS(Cal_SepAssessedAdj!AJ:AJ,Cal_SepAssessedAdj!$E:$E,$E165,Cal_SepAssessedAdj!$F:$F,$J165,Cal_SepAssessedAdj!$G:$G,$I165)</f>
        <v>2.0154679535899058E-3</v>
      </c>
      <c r="AK165" s="16">
        <f>SUMIFS(Cal_SepAssessedAdj!AK:AK,Cal_SepAssessedAdj!$E:$E,$E165,Cal_SepAssessedAdj!$F:$F,$J165,Cal_SepAssessedAdj!$G:$G,$I165)</f>
        <v>1.2610520244468661E-3</v>
      </c>
      <c r="AM165" s="55"/>
      <c r="AN165" s="78"/>
      <c r="AO165" s="78"/>
      <c r="AP165" s="55"/>
      <c r="AQ165" s="78"/>
      <c r="AR165" s="78"/>
    </row>
    <row r="166" spans="5:44">
      <c r="E166" s="51" t="s">
        <v>28</v>
      </c>
      <c r="F166" s="51" t="s">
        <v>189</v>
      </c>
      <c r="I166" s="51" t="s">
        <v>130</v>
      </c>
      <c r="J166" s="51" t="s">
        <v>382</v>
      </c>
      <c r="K166" s="79" t="str">
        <f t="shared" si="4"/>
        <v>WMOther Capex</v>
      </c>
      <c r="L166" s="51" t="s">
        <v>108</v>
      </c>
      <c r="R166" s="55"/>
      <c r="T166" s="16">
        <f>SUMIFS(Cal_SepAssessedAdj!T:T,Cal_SepAssessedAdj!$E:$E,$E166,Cal_SepAssessedAdj!$F:$F,$J166,Cal_SepAssessedAdj!$G:$G,$I166)</f>
        <v>0</v>
      </c>
      <c r="U166" s="16">
        <f>SUMIFS(Cal_SepAssessedAdj!U:U,Cal_SepAssessedAdj!$E:$E,$E166,Cal_SepAssessedAdj!$F:$F,$J166,Cal_SepAssessedAdj!$G:$G,$I166)</f>
        <v>0</v>
      </c>
      <c r="V166" s="16">
        <f>SUMIFS(Cal_SepAssessedAdj!V:V,Cal_SepAssessedAdj!$E:$E,$E166,Cal_SepAssessedAdj!$F:$F,$J166,Cal_SepAssessedAdj!$G:$G,$I166)</f>
        <v>0</v>
      </c>
      <c r="W166" s="16">
        <f>SUMIFS(Cal_SepAssessedAdj!W:W,Cal_SepAssessedAdj!$E:$E,$E166,Cal_SepAssessedAdj!$F:$F,$J166,Cal_SepAssessedAdj!$G:$G,$I166)</f>
        <v>0</v>
      </c>
      <c r="X166" s="16">
        <f>SUMIFS(Cal_SepAssessedAdj!X:X,Cal_SepAssessedAdj!$E:$E,$E166,Cal_SepAssessedAdj!$F:$F,$J166,Cal_SepAssessedAdj!$G:$G,$I166)</f>
        <v>0</v>
      </c>
      <c r="Y166" s="16">
        <f>SUMIFS(Cal_SepAssessedAdj!Y:Y,Cal_SepAssessedAdj!$E:$E,$E166,Cal_SepAssessedAdj!$F:$F,$J166,Cal_SepAssessedAdj!$G:$G,$I166)</f>
        <v>0</v>
      </c>
      <c r="Z166" s="16">
        <f>SUMIFS(Cal_SepAssessedAdj!Z:Z,Cal_SepAssessedAdj!$E:$E,$E166,Cal_SepAssessedAdj!$F:$F,$J166,Cal_SepAssessedAdj!$G:$G,$I166)</f>
        <v>0</v>
      </c>
      <c r="AA166" s="16">
        <f>SUMIFS(Cal_SepAssessedAdj!AA:AA,Cal_SepAssessedAdj!$E:$E,$E166,Cal_SepAssessedAdj!$F:$F,$J166,Cal_SepAssessedAdj!$G:$G,$I166)</f>
        <v>0</v>
      </c>
      <c r="AB166" s="16">
        <f>SUMIFS(Cal_SepAssessedAdj!AB:AB,Cal_SepAssessedAdj!$E:$E,$E166,Cal_SepAssessedAdj!$F:$F,$J166,Cal_SepAssessedAdj!$G:$G,$I166)</f>
        <v>0</v>
      </c>
      <c r="AC166" s="16">
        <f>SUMIFS(Cal_SepAssessedAdj!AC:AC,Cal_SepAssessedAdj!$E:$E,$E166,Cal_SepAssessedAdj!$F:$F,$J166,Cal_SepAssessedAdj!$G:$G,$I166)</f>
        <v>0</v>
      </c>
      <c r="AD166" s="16">
        <f>SUMIFS(Cal_SepAssessedAdj!AD:AD,Cal_SepAssessedAdj!$E:$E,$E166,Cal_SepAssessedAdj!$F:$F,$J166,Cal_SepAssessedAdj!$G:$G,$I166)</f>
        <v>0</v>
      </c>
      <c r="AE166" s="16">
        <f>SUMIFS(Cal_SepAssessedAdj!AE:AE,Cal_SepAssessedAdj!$E:$E,$E166,Cal_SepAssessedAdj!$F:$F,$J166,Cal_SepAssessedAdj!$G:$G,$I166)</f>
        <v>0</v>
      </c>
      <c r="AF166" s="16">
        <f>SUMIFS(Cal_SepAssessedAdj!AF:AF,Cal_SepAssessedAdj!$E:$E,$E166,Cal_SepAssessedAdj!$F:$F,$J166,Cal_SepAssessedAdj!$G:$G,$I166)</f>
        <v>0</v>
      </c>
      <c r="AG166" s="16">
        <f>SUMIFS(Cal_SepAssessedAdj!AG:AG,Cal_SepAssessedAdj!$E:$E,$E166,Cal_SepAssessedAdj!$F:$F,$J166,Cal_SepAssessedAdj!$G:$G,$I166)</f>
        <v>7.8431506450759355E-3</v>
      </c>
      <c r="AH166" s="16">
        <f>SUMIFS(Cal_SepAssessedAdj!AH:AH,Cal_SepAssessedAdj!$E:$E,$E166,Cal_SepAssessedAdj!$F:$F,$J166,Cal_SepAssessedAdj!$G:$G,$I166)</f>
        <v>7.9155172584348416E-3</v>
      </c>
      <c r="AI166" s="16">
        <f>SUMIFS(Cal_SepAssessedAdj!AI:AI,Cal_SepAssessedAdj!$E:$E,$E166,Cal_SepAssessedAdj!$F:$F,$J166,Cal_SepAssessedAdj!$G:$G,$I166)</f>
        <v>6.4365302971627347E-3</v>
      </c>
      <c r="AJ166" s="16">
        <f>SUMIFS(Cal_SepAssessedAdj!AJ:AJ,Cal_SepAssessedAdj!$E:$E,$E166,Cal_SepAssessedAdj!$F:$F,$J166,Cal_SepAssessedAdj!$G:$G,$I166)</f>
        <v>1.1374266406315049E-3</v>
      </c>
      <c r="AK166" s="16">
        <f>SUMIFS(Cal_SepAssessedAdj!AK:AK,Cal_SepAssessedAdj!$E:$E,$E166,Cal_SepAssessedAdj!$F:$F,$J166,Cal_SepAssessedAdj!$G:$G,$I166)</f>
        <v>3.7658666574191059E-4</v>
      </c>
      <c r="AM166" s="55"/>
      <c r="AN166" s="78"/>
      <c r="AO166" s="78"/>
      <c r="AP166" s="55"/>
      <c r="AQ166" s="78"/>
      <c r="AR166" s="78"/>
    </row>
    <row r="167" spans="5:44">
      <c r="E167" s="51" t="s">
        <v>30</v>
      </c>
      <c r="F167" s="51" t="s">
        <v>189</v>
      </c>
      <c r="I167" s="51" t="s">
        <v>130</v>
      </c>
      <c r="J167" s="51" t="s">
        <v>382</v>
      </c>
      <c r="K167" s="79" t="str">
        <f t="shared" si="4"/>
        <v>NGNOther Capex</v>
      </c>
      <c r="L167" s="51" t="s">
        <v>108</v>
      </c>
      <c r="R167" s="55"/>
      <c r="T167" s="16">
        <f>SUMIFS(Cal_SepAssessedAdj!T:T,Cal_SepAssessedAdj!$E:$E,$E167,Cal_SepAssessedAdj!$F:$F,$J167,Cal_SepAssessedAdj!$G:$G,$I167)</f>
        <v>0</v>
      </c>
      <c r="U167" s="16">
        <f>SUMIFS(Cal_SepAssessedAdj!U:U,Cal_SepAssessedAdj!$E:$E,$E167,Cal_SepAssessedAdj!$F:$F,$J167,Cal_SepAssessedAdj!$G:$G,$I167)</f>
        <v>0</v>
      </c>
      <c r="V167" s="16">
        <f>SUMIFS(Cal_SepAssessedAdj!V:V,Cal_SepAssessedAdj!$E:$E,$E167,Cal_SepAssessedAdj!$F:$F,$J167,Cal_SepAssessedAdj!$G:$G,$I167)</f>
        <v>0</v>
      </c>
      <c r="W167" s="16">
        <f>SUMIFS(Cal_SepAssessedAdj!W:W,Cal_SepAssessedAdj!$E:$E,$E167,Cal_SepAssessedAdj!$F:$F,$J167,Cal_SepAssessedAdj!$G:$G,$I167)</f>
        <v>0</v>
      </c>
      <c r="X167" s="16">
        <f>SUMIFS(Cal_SepAssessedAdj!X:X,Cal_SepAssessedAdj!$E:$E,$E167,Cal_SepAssessedAdj!$F:$F,$J167,Cal_SepAssessedAdj!$G:$G,$I167)</f>
        <v>0</v>
      </c>
      <c r="Y167" s="16">
        <f>SUMIFS(Cal_SepAssessedAdj!Y:Y,Cal_SepAssessedAdj!$E:$E,$E167,Cal_SepAssessedAdj!$F:$F,$J167,Cal_SepAssessedAdj!$G:$G,$I167)</f>
        <v>0</v>
      </c>
      <c r="Z167" s="16">
        <f>SUMIFS(Cal_SepAssessedAdj!Z:Z,Cal_SepAssessedAdj!$E:$E,$E167,Cal_SepAssessedAdj!$F:$F,$J167,Cal_SepAssessedAdj!$G:$G,$I167)</f>
        <v>0</v>
      </c>
      <c r="AA167" s="16">
        <f>SUMIFS(Cal_SepAssessedAdj!AA:AA,Cal_SepAssessedAdj!$E:$E,$E167,Cal_SepAssessedAdj!$F:$F,$J167,Cal_SepAssessedAdj!$G:$G,$I167)</f>
        <v>0</v>
      </c>
      <c r="AB167" s="16">
        <f>SUMIFS(Cal_SepAssessedAdj!AB:AB,Cal_SepAssessedAdj!$E:$E,$E167,Cal_SepAssessedAdj!$F:$F,$J167,Cal_SepAssessedAdj!$G:$G,$I167)</f>
        <v>0</v>
      </c>
      <c r="AC167" s="16">
        <f>SUMIFS(Cal_SepAssessedAdj!AC:AC,Cal_SepAssessedAdj!$E:$E,$E167,Cal_SepAssessedAdj!$F:$F,$J167,Cal_SepAssessedAdj!$G:$G,$I167)</f>
        <v>0</v>
      </c>
      <c r="AD167" s="16">
        <f>SUMIFS(Cal_SepAssessedAdj!AD:AD,Cal_SepAssessedAdj!$E:$E,$E167,Cal_SepAssessedAdj!$F:$F,$J167,Cal_SepAssessedAdj!$G:$G,$I167)</f>
        <v>0</v>
      </c>
      <c r="AE167" s="16">
        <f>SUMIFS(Cal_SepAssessedAdj!AE:AE,Cal_SepAssessedAdj!$E:$E,$E167,Cal_SepAssessedAdj!$F:$F,$J167,Cal_SepAssessedAdj!$G:$G,$I167)</f>
        <v>0</v>
      </c>
      <c r="AF167" s="16">
        <f>SUMIFS(Cal_SepAssessedAdj!AF:AF,Cal_SepAssessedAdj!$E:$E,$E167,Cal_SepAssessedAdj!$F:$F,$J167,Cal_SepAssessedAdj!$G:$G,$I167)</f>
        <v>0</v>
      </c>
      <c r="AG167" s="16">
        <f>SUMIFS(Cal_SepAssessedAdj!AG:AG,Cal_SepAssessedAdj!$E:$E,$E167,Cal_SepAssessedAdj!$F:$F,$J167,Cal_SepAssessedAdj!$G:$G,$I167)</f>
        <v>0</v>
      </c>
      <c r="AH167" s="16">
        <f>SUMIFS(Cal_SepAssessedAdj!AH:AH,Cal_SepAssessedAdj!$E:$E,$E167,Cal_SepAssessedAdj!$F:$F,$J167,Cal_SepAssessedAdj!$G:$G,$I167)</f>
        <v>0</v>
      </c>
      <c r="AI167" s="16">
        <f>SUMIFS(Cal_SepAssessedAdj!AI:AI,Cal_SepAssessedAdj!$E:$E,$E167,Cal_SepAssessedAdj!$F:$F,$J167,Cal_SepAssessedAdj!$G:$G,$I167)</f>
        <v>0</v>
      </c>
      <c r="AJ167" s="16">
        <f>SUMIFS(Cal_SepAssessedAdj!AJ:AJ,Cal_SepAssessedAdj!$E:$E,$E167,Cal_SepAssessedAdj!$F:$F,$J167,Cal_SepAssessedAdj!$G:$G,$I167)</f>
        <v>0</v>
      </c>
      <c r="AK167" s="16">
        <f>SUMIFS(Cal_SepAssessedAdj!AK:AK,Cal_SepAssessedAdj!$E:$E,$E167,Cal_SepAssessedAdj!$F:$F,$J167,Cal_SepAssessedAdj!$G:$G,$I167)</f>
        <v>0</v>
      </c>
      <c r="AM167" s="55"/>
      <c r="AN167" s="78"/>
      <c r="AO167" s="78"/>
      <c r="AP167" s="55"/>
      <c r="AQ167" s="78"/>
      <c r="AR167" s="78"/>
    </row>
    <row r="168" spans="5:44">
      <c r="E168" s="51" t="s">
        <v>32</v>
      </c>
      <c r="F168" s="51" t="s">
        <v>189</v>
      </c>
      <c r="I168" s="51" t="s">
        <v>130</v>
      </c>
      <c r="J168" s="51" t="s">
        <v>382</v>
      </c>
      <c r="K168" s="79" t="str">
        <f t="shared" si="4"/>
        <v>ScOther Capex</v>
      </c>
      <c r="L168" s="51" t="s">
        <v>108</v>
      </c>
      <c r="R168" s="55"/>
      <c r="T168" s="16">
        <f>SUMIFS(Cal_SepAssessedAdj!T:T,Cal_SepAssessedAdj!$E:$E,$E168,Cal_SepAssessedAdj!$F:$F,$J168,Cal_SepAssessedAdj!$G:$G,$I168)</f>
        <v>0</v>
      </c>
      <c r="U168" s="16">
        <f>SUMIFS(Cal_SepAssessedAdj!U:U,Cal_SepAssessedAdj!$E:$E,$E168,Cal_SepAssessedAdj!$F:$F,$J168,Cal_SepAssessedAdj!$G:$G,$I168)</f>
        <v>0</v>
      </c>
      <c r="V168" s="16">
        <f>SUMIFS(Cal_SepAssessedAdj!V:V,Cal_SepAssessedAdj!$E:$E,$E168,Cal_SepAssessedAdj!$F:$F,$J168,Cal_SepAssessedAdj!$G:$G,$I168)</f>
        <v>0</v>
      </c>
      <c r="W168" s="16">
        <f>SUMIFS(Cal_SepAssessedAdj!W:W,Cal_SepAssessedAdj!$E:$E,$E168,Cal_SepAssessedAdj!$F:$F,$J168,Cal_SepAssessedAdj!$G:$G,$I168)</f>
        <v>0</v>
      </c>
      <c r="X168" s="16">
        <f>SUMIFS(Cal_SepAssessedAdj!X:X,Cal_SepAssessedAdj!$E:$E,$E168,Cal_SepAssessedAdj!$F:$F,$J168,Cal_SepAssessedAdj!$G:$G,$I168)</f>
        <v>0</v>
      </c>
      <c r="Y168" s="16">
        <f>SUMIFS(Cal_SepAssessedAdj!Y:Y,Cal_SepAssessedAdj!$E:$E,$E168,Cal_SepAssessedAdj!$F:$F,$J168,Cal_SepAssessedAdj!$G:$G,$I168)</f>
        <v>0</v>
      </c>
      <c r="Z168" s="16">
        <f>SUMIFS(Cal_SepAssessedAdj!Z:Z,Cal_SepAssessedAdj!$E:$E,$E168,Cal_SepAssessedAdj!$F:$F,$J168,Cal_SepAssessedAdj!$G:$G,$I168)</f>
        <v>0</v>
      </c>
      <c r="AA168" s="16">
        <f>SUMIFS(Cal_SepAssessedAdj!AA:AA,Cal_SepAssessedAdj!$E:$E,$E168,Cal_SepAssessedAdj!$F:$F,$J168,Cal_SepAssessedAdj!$G:$G,$I168)</f>
        <v>0</v>
      </c>
      <c r="AB168" s="16">
        <f>SUMIFS(Cal_SepAssessedAdj!AB:AB,Cal_SepAssessedAdj!$E:$E,$E168,Cal_SepAssessedAdj!$F:$F,$J168,Cal_SepAssessedAdj!$G:$G,$I168)</f>
        <v>0</v>
      </c>
      <c r="AC168" s="16">
        <f>SUMIFS(Cal_SepAssessedAdj!AC:AC,Cal_SepAssessedAdj!$E:$E,$E168,Cal_SepAssessedAdj!$F:$F,$J168,Cal_SepAssessedAdj!$G:$G,$I168)</f>
        <v>0</v>
      </c>
      <c r="AD168" s="16">
        <f>SUMIFS(Cal_SepAssessedAdj!AD:AD,Cal_SepAssessedAdj!$E:$E,$E168,Cal_SepAssessedAdj!$F:$F,$J168,Cal_SepAssessedAdj!$G:$G,$I168)</f>
        <v>0</v>
      </c>
      <c r="AE168" s="16">
        <f>SUMIFS(Cal_SepAssessedAdj!AE:AE,Cal_SepAssessedAdj!$E:$E,$E168,Cal_SepAssessedAdj!$F:$F,$J168,Cal_SepAssessedAdj!$G:$G,$I168)</f>
        <v>0</v>
      </c>
      <c r="AF168" s="16">
        <f>SUMIFS(Cal_SepAssessedAdj!AF:AF,Cal_SepAssessedAdj!$E:$E,$E168,Cal_SepAssessedAdj!$F:$F,$J168,Cal_SepAssessedAdj!$G:$G,$I168)</f>
        <v>0</v>
      </c>
      <c r="AG168" s="16">
        <f>SUMIFS(Cal_SepAssessedAdj!AG:AG,Cal_SepAssessedAdj!$E:$E,$E168,Cal_SepAssessedAdj!$F:$F,$J168,Cal_SepAssessedAdj!$G:$G,$I168)</f>
        <v>0</v>
      </c>
      <c r="AH168" s="16">
        <f>SUMIFS(Cal_SepAssessedAdj!AH:AH,Cal_SepAssessedAdj!$E:$E,$E168,Cal_SepAssessedAdj!$F:$F,$J168,Cal_SepAssessedAdj!$G:$G,$I168)</f>
        <v>0</v>
      </c>
      <c r="AI168" s="16">
        <f>SUMIFS(Cal_SepAssessedAdj!AI:AI,Cal_SepAssessedAdj!$E:$E,$E168,Cal_SepAssessedAdj!$F:$F,$J168,Cal_SepAssessedAdj!$G:$G,$I168)</f>
        <v>0</v>
      </c>
      <c r="AJ168" s="16">
        <f>SUMIFS(Cal_SepAssessedAdj!AJ:AJ,Cal_SepAssessedAdj!$E:$E,$E168,Cal_SepAssessedAdj!$F:$F,$J168,Cal_SepAssessedAdj!$G:$G,$I168)</f>
        <v>0</v>
      </c>
      <c r="AK168" s="16">
        <f>SUMIFS(Cal_SepAssessedAdj!AK:AK,Cal_SepAssessedAdj!$E:$E,$E168,Cal_SepAssessedAdj!$F:$F,$J168,Cal_SepAssessedAdj!$G:$G,$I168)</f>
        <v>0</v>
      </c>
      <c r="AM168" s="55"/>
      <c r="AN168" s="78"/>
      <c r="AO168" s="78"/>
      <c r="AP168" s="55"/>
      <c r="AQ168" s="78"/>
      <c r="AR168" s="78"/>
    </row>
    <row r="169" spans="5:44">
      <c r="E169" s="51" t="s">
        <v>34</v>
      </c>
      <c r="F169" s="51" t="s">
        <v>189</v>
      </c>
      <c r="I169" s="51" t="s">
        <v>130</v>
      </c>
      <c r="J169" s="51" t="s">
        <v>382</v>
      </c>
      <c r="K169" s="79" t="str">
        <f t="shared" si="4"/>
        <v>SoOther Capex</v>
      </c>
      <c r="L169" s="51" t="s">
        <v>108</v>
      </c>
      <c r="R169" s="55"/>
      <c r="T169" s="16">
        <f>SUMIFS(Cal_SepAssessedAdj!T:T,Cal_SepAssessedAdj!$E:$E,$E169,Cal_SepAssessedAdj!$F:$F,$J169,Cal_SepAssessedAdj!$G:$G,$I169)</f>
        <v>0</v>
      </c>
      <c r="U169" s="16">
        <f>SUMIFS(Cal_SepAssessedAdj!U:U,Cal_SepAssessedAdj!$E:$E,$E169,Cal_SepAssessedAdj!$F:$F,$J169,Cal_SepAssessedAdj!$G:$G,$I169)</f>
        <v>0</v>
      </c>
      <c r="V169" s="16">
        <f>SUMIFS(Cal_SepAssessedAdj!V:V,Cal_SepAssessedAdj!$E:$E,$E169,Cal_SepAssessedAdj!$F:$F,$J169,Cal_SepAssessedAdj!$G:$G,$I169)</f>
        <v>0</v>
      </c>
      <c r="W169" s="16">
        <f>SUMIFS(Cal_SepAssessedAdj!W:W,Cal_SepAssessedAdj!$E:$E,$E169,Cal_SepAssessedAdj!$F:$F,$J169,Cal_SepAssessedAdj!$G:$G,$I169)</f>
        <v>0</v>
      </c>
      <c r="X169" s="16">
        <f>SUMIFS(Cal_SepAssessedAdj!X:X,Cal_SepAssessedAdj!$E:$E,$E169,Cal_SepAssessedAdj!$F:$F,$J169,Cal_SepAssessedAdj!$G:$G,$I169)</f>
        <v>0</v>
      </c>
      <c r="Y169" s="16">
        <f>SUMIFS(Cal_SepAssessedAdj!Y:Y,Cal_SepAssessedAdj!$E:$E,$E169,Cal_SepAssessedAdj!$F:$F,$J169,Cal_SepAssessedAdj!$G:$G,$I169)</f>
        <v>0</v>
      </c>
      <c r="Z169" s="16">
        <f>SUMIFS(Cal_SepAssessedAdj!Z:Z,Cal_SepAssessedAdj!$E:$E,$E169,Cal_SepAssessedAdj!$F:$F,$J169,Cal_SepAssessedAdj!$G:$G,$I169)</f>
        <v>0</v>
      </c>
      <c r="AA169" s="16">
        <f>SUMIFS(Cal_SepAssessedAdj!AA:AA,Cal_SepAssessedAdj!$E:$E,$E169,Cal_SepAssessedAdj!$F:$F,$J169,Cal_SepAssessedAdj!$G:$G,$I169)</f>
        <v>0</v>
      </c>
      <c r="AB169" s="16">
        <f>SUMIFS(Cal_SepAssessedAdj!AB:AB,Cal_SepAssessedAdj!$E:$E,$E169,Cal_SepAssessedAdj!$F:$F,$J169,Cal_SepAssessedAdj!$G:$G,$I169)</f>
        <v>0</v>
      </c>
      <c r="AC169" s="16">
        <f>SUMIFS(Cal_SepAssessedAdj!AC:AC,Cal_SepAssessedAdj!$E:$E,$E169,Cal_SepAssessedAdj!$F:$F,$J169,Cal_SepAssessedAdj!$G:$G,$I169)</f>
        <v>0</v>
      </c>
      <c r="AD169" s="16">
        <f>SUMIFS(Cal_SepAssessedAdj!AD:AD,Cal_SepAssessedAdj!$E:$E,$E169,Cal_SepAssessedAdj!$F:$F,$J169,Cal_SepAssessedAdj!$G:$G,$I169)</f>
        <v>0</v>
      </c>
      <c r="AE169" s="16">
        <f>SUMIFS(Cal_SepAssessedAdj!AE:AE,Cal_SepAssessedAdj!$E:$E,$E169,Cal_SepAssessedAdj!$F:$F,$J169,Cal_SepAssessedAdj!$G:$G,$I169)</f>
        <v>0</v>
      </c>
      <c r="AF169" s="16">
        <f>SUMIFS(Cal_SepAssessedAdj!AF:AF,Cal_SepAssessedAdj!$E:$E,$E169,Cal_SepAssessedAdj!$F:$F,$J169,Cal_SepAssessedAdj!$G:$G,$I169)</f>
        <v>0</v>
      </c>
      <c r="AG169" s="16">
        <f>SUMIFS(Cal_SepAssessedAdj!AG:AG,Cal_SepAssessedAdj!$E:$E,$E169,Cal_SepAssessedAdj!$F:$F,$J169,Cal_SepAssessedAdj!$G:$G,$I169)</f>
        <v>0</v>
      </c>
      <c r="AH169" s="16">
        <f>SUMIFS(Cal_SepAssessedAdj!AH:AH,Cal_SepAssessedAdj!$E:$E,$E169,Cal_SepAssessedAdj!$F:$F,$J169,Cal_SepAssessedAdj!$G:$G,$I169)</f>
        <v>0</v>
      </c>
      <c r="AI169" s="16">
        <f>SUMIFS(Cal_SepAssessedAdj!AI:AI,Cal_SepAssessedAdj!$E:$E,$E169,Cal_SepAssessedAdj!$F:$F,$J169,Cal_SepAssessedAdj!$G:$G,$I169)</f>
        <v>0</v>
      </c>
      <c r="AJ169" s="16">
        <f>SUMIFS(Cal_SepAssessedAdj!AJ:AJ,Cal_SepAssessedAdj!$E:$E,$E169,Cal_SepAssessedAdj!$F:$F,$J169,Cal_SepAssessedAdj!$G:$G,$I169)</f>
        <v>0</v>
      </c>
      <c r="AK169" s="16">
        <f>SUMIFS(Cal_SepAssessedAdj!AK:AK,Cal_SepAssessedAdj!$E:$E,$E169,Cal_SepAssessedAdj!$F:$F,$J169,Cal_SepAssessedAdj!$G:$G,$I169)</f>
        <v>0</v>
      </c>
      <c r="AM169" s="55"/>
      <c r="AN169" s="78"/>
      <c r="AO169" s="78"/>
      <c r="AP169" s="55"/>
      <c r="AQ169" s="78"/>
      <c r="AR169" s="78"/>
    </row>
    <row r="170" spans="5:44">
      <c r="E170" s="51" t="s">
        <v>36</v>
      </c>
      <c r="F170" s="51" t="s">
        <v>189</v>
      </c>
      <c r="I170" s="51" t="s">
        <v>130</v>
      </c>
      <c r="J170" s="51" t="s">
        <v>382</v>
      </c>
      <c r="K170" s="79" t="str">
        <f t="shared" si="4"/>
        <v>WWUOther Capex</v>
      </c>
      <c r="L170" s="51" t="s">
        <v>108</v>
      </c>
      <c r="R170" s="55"/>
      <c r="T170" s="16">
        <f>SUMIFS(Cal_SepAssessedAdj!T:T,Cal_SepAssessedAdj!$E:$E,$E170,Cal_SepAssessedAdj!$F:$F,$J170,Cal_SepAssessedAdj!$G:$G,$I170)</f>
        <v>0</v>
      </c>
      <c r="U170" s="16">
        <f>SUMIFS(Cal_SepAssessedAdj!U:U,Cal_SepAssessedAdj!$E:$E,$E170,Cal_SepAssessedAdj!$F:$F,$J170,Cal_SepAssessedAdj!$G:$G,$I170)</f>
        <v>0</v>
      </c>
      <c r="V170" s="16">
        <f>SUMIFS(Cal_SepAssessedAdj!V:V,Cal_SepAssessedAdj!$E:$E,$E170,Cal_SepAssessedAdj!$F:$F,$J170,Cal_SepAssessedAdj!$G:$G,$I170)</f>
        <v>0</v>
      </c>
      <c r="W170" s="16">
        <f>SUMIFS(Cal_SepAssessedAdj!W:W,Cal_SepAssessedAdj!$E:$E,$E170,Cal_SepAssessedAdj!$F:$F,$J170,Cal_SepAssessedAdj!$G:$G,$I170)</f>
        <v>0</v>
      </c>
      <c r="X170" s="16">
        <f>SUMIFS(Cal_SepAssessedAdj!X:X,Cal_SepAssessedAdj!$E:$E,$E170,Cal_SepAssessedAdj!$F:$F,$J170,Cal_SepAssessedAdj!$G:$G,$I170)</f>
        <v>0</v>
      </c>
      <c r="Y170" s="16">
        <f>SUMIFS(Cal_SepAssessedAdj!Y:Y,Cal_SepAssessedAdj!$E:$E,$E170,Cal_SepAssessedAdj!$F:$F,$J170,Cal_SepAssessedAdj!$G:$G,$I170)</f>
        <v>0</v>
      </c>
      <c r="Z170" s="16">
        <f>SUMIFS(Cal_SepAssessedAdj!Z:Z,Cal_SepAssessedAdj!$E:$E,$E170,Cal_SepAssessedAdj!$F:$F,$J170,Cal_SepAssessedAdj!$G:$G,$I170)</f>
        <v>0</v>
      </c>
      <c r="AA170" s="16">
        <f>SUMIFS(Cal_SepAssessedAdj!AA:AA,Cal_SepAssessedAdj!$E:$E,$E170,Cal_SepAssessedAdj!$F:$F,$J170,Cal_SepAssessedAdj!$G:$G,$I170)</f>
        <v>0</v>
      </c>
      <c r="AB170" s="16">
        <f>SUMIFS(Cal_SepAssessedAdj!AB:AB,Cal_SepAssessedAdj!$E:$E,$E170,Cal_SepAssessedAdj!$F:$F,$J170,Cal_SepAssessedAdj!$G:$G,$I170)</f>
        <v>0</v>
      </c>
      <c r="AC170" s="16">
        <f>SUMIFS(Cal_SepAssessedAdj!AC:AC,Cal_SepAssessedAdj!$E:$E,$E170,Cal_SepAssessedAdj!$F:$F,$J170,Cal_SepAssessedAdj!$G:$G,$I170)</f>
        <v>0</v>
      </c>
      <c r="AD170" s="16">
        <f>SUMIFS(Cal_SepAssessedAdj!AD:AD,Cal_SepAssessedAdj!$E:$E,$E170,Cal_SepAssessedAdj!$F:$F,$J170,Cal_SepAssessedAdj!$G:$G,$I170)</f>
        <v>0</v>
      </c>
      <c r="AE170" s="16">
        <f>SUMIFS(Cal_SepAssessedAdj!AE:AE,Cal_SepAssessedAdj!$E:$E,$E170,Cal_SepAssessedAdj!$F:$F,$J170,Cal_SepAssessedAdj!$G:$G,$I170)</f>
        <v>0</v>
      </c>
      <c r="AF170" s="16">
        <f>SUMIFS(Cal_SepAssessedAdj!AF:AF,Cal_SepAssessedAdj!$E:$E,$E170,Cal_SepAssessedAdj!$F:$F,$J170,Cal_SepAssessedAdj!$G:$G,$I170)</f>
        <v>0</v>
      </c>
      <c r="AG170" s="16">
        <f>SUMIFS(Cal_SepAssessedAdj!AG:AG,Cal_SepAssessedAdj!$E:$E,$E170,Cal_SepAssessedAdj!$F:$F,$J170,Cal_SepAssessedAdj!$G:$G,$I170)</f>
        <v>0</v>
      </c>
      <c r="AH170" s="16">
        <f>SUMIFS(Cal_SepAssessedAdj!AH:AH,Cal_SepAssessedAdj!$E:$E,$E170,Cal_SepAssessedAdj!$F:$F,$J170,Cal_SepAssessedAdj!$G:$G,$I170)</f>
        <v>0</v>
      </c>
      <c r="AI170" s="16">
        <f>SUMIFS(Cal_SepAssessedAdj!AI:AI,Cal_SepAssessedAdj!$E:$E,$E170,Cal_SepAssessedAdj!$F:$F,$J170,Cal_SepAssessedAdj!$G:$G,$I170)</f>
        <v>0</v>
      </c>
      <c r="AJ170" s="16">
        <f>SUMIFS(Cal_SepAssessedAdj!AJ:AJ,Cal_SepAssessedAdj!$E:$E,$E170,Cal_SepAssessedAdj!$F:$F,$J170,Cal_SepAssessedAdj!$G:$G,$I170)</f>
        <v>0</v>
      </c>
      <c r="AK170" s="16">
        <f>SUMIFS(Cal_SepAssessedAdj!AK:AK,Cal_SepAssessedAdj!$E:$E,$E170,Cal_SepAssessedAdj!$F:$F,$J170,Cal_SepAssessedAdj!$G:$G,$I170)</f>
        <v>0</v>
      </c>
      <c r="AM170" s="55"/>
      <c r="AN170" s="78"/>
      <c r="AO170" s="78"/>
      <c r="AP170" s="55"/>
      <c r="AQ170" s="78"/>
      <c r="AR170" s="78"/>
    </row>
    <row r="171" spans="5:44">
      <c r="E171" s="51" t="s">
        <v>21</v>
      </c>
      <c r="F171" s="51" t="s">
        <v>192</v>
      </c>
      <c r="I171" s="51" t="s">
        <v>192</v>
      </c>
      <c r="J171" s="51" t="s">
        <v>382</v>
      </c>
      <c r="K171" s="79" t="str">
        <f t="shared" si="4"/>
        <v>EoERepex</v>
      </c>
      <c r="L171" s="51" t="s">
        <v>108</v>
      </c>
      <c r="R171" s="55"/>
      <c r="T171" s="16">
        <f>SUMIFS(Cal_SepAssessedAdj!T:T,Cal_SepAssessedAdj!$E:$E,$E171,Cal_SepAssessedAdj!$F:$F,$J171,Cal_SepAssessedAdj!$G:$G,$I171)</f>
        <v>0</v>
      </c>
      <c r="U171" s="16">
        <f>SUMIFS(Cal_SepAssessedAdj!U:U,Cal_SepAssessedAdj!$E:$E,$E171,Cal_SepAssessedAdj!$F:$F,$J171,Cal_SepAssessedAdj!$G:$G,$I171)</f>
        <v>0</v>
      </c>
      <c r="V171" s="16">
        <f>SUMIFS(Cal_SepAssessedAdj!V:V,Cal_SepAssessedAdj!$E:$E,$E171,Cal_SepAssessedAdj!$F:$F,$J171,Cal_SepAssessedAdj!$G:$G,$I171)</f>
        <v>0</v>
      </c>
      <c r="W171" s="16">
        <f>SUMIFS(Cal_SepAssessedAdj!W:W,Cal_SepAssessedAdj!$E:$E,$E171,Cal_SepAssessedAdj!$F:$F,$J171,Cal_SepAssessedAdj!$G:$G,$I171)</f>
        <v>0</v>
      </c>
      <c r="X171" s="16">
        <f>SUMIFS(Cal_SepAssessedAdj!X:X,Cal_SepAssessedAdj!$E:$E,$E171,Cal_SepAssessedAdj!$F:$F,$J171,Cal_SepAssessedAdj!$G:$G,$I171)</f>
        <v>0</v>
      </c>
      <c r="Y171" s="16">
        <f>SUMIFS(Cal_SepAssessedAdj!Y:Y,Cal_SepAssessedAdj!$E:$E,$E171,Cal_SepAssessedAdj!$F:$F,$J171,Cal_SepAssessedAdj!$G:$G,$I171)</f>
        <v>0</v>
      </c>
      <c r="Z171" s="16">
        <f>SUMIFS(Cal_SepAssessedAdj!Z:Z,Cal_SepAssessedAdj!$E:$E,$E171,Cal_SepAssessedAdj!$F:$F,$J171,Cal_SepAssessedAdj!$G:$G,$I171)</f>
        <v>0</v>
      </c>
      <c r="AA171" s="16">
        <f>SUMIFS(Cal_SepAssessedAdj!AA:AA,Cal_SepAssessedAdj!$E:$E,$E171,Cal_SepAssessedAdj!$F:$F,$J171,Cal_SepAssessedAdj!$G:$G,$I171)</f>
        <v>0</v>
      </c>
      <c r="AB171" s="16">
        <f>SUMIFS(Cal_SepAssessedAdj!AB:AB,Cal_SepAssessedAdj!$E:$E,$E171,Cal_SepAssessedAdj!$F:$F,$J171,Cal_SepAssessedAdj!$G:$G,$I171)</f>
        <v>0</v>
      </c>
      <c r="AC171" s="16">
        <f>SUMIFS(Cal_SepAssessedAdj!AC:AC,Cal_SepAssessedAdj!$E:$E,$E171,Cal_SepAssessedAdj!$F:$F,$J171,Cal_SepAssessedAdj!$G:$G,$I171)</f>
        <v>0</v>
      </c>
      <c r="AD171" s="16">
        <f>SUMIFS(Cal_SepAssessedAdj!AD:AD,Cal_SepAssessedAdj!$E:$E,$E171,Cal_SepAssessedAdj!$F:$F,$J171,Cal_SepAssessedAdj!$G:$G,$I171)</f>
        <v>0</v>
      </c>
      <c r="AE171" s="16">
        <f>SUMIFS(Cal_SepAssessedAdj!AE:AE,Cal_SepAssessedAdj!$E:$E,$E171,Cal_SepAssessedAdj!$F:$F,$J171,Cal_SepAssessedAdj!$G:$G,$I171)</f>
        <v>0</v>
      </c>
      <c r="AF171" s="16">
        <f>SUMIFS(Cal_SepAssessedAdj!AF:AF,Cal_SepAssessedAdj!$E:$E,$E171,Cal_SepAssessedAdj!$F:$F,$J171,Cal_SepAssessedAdj!$G:$G,$I171)</f>
        <v>0</v>
      </c>
      <c r="AG171" s="16">
        <f>SUMIFS(Cal_SepAssessedAdj!AG:AG,Cal_SepAssessedAdj!$E:$E,$E171,Cal_SepAssessedAdj!$F:$F,$J171,Cal_SepAssessedAdj!$G:$G,$I171)</f>
        <v>0.10699181030782048</v>
      </c>
      <c r="AH171" s="16">
        <f>SUMIFS(Cal_SepAssessedAdj!AH:AH,Cal_SepAssessedAdj!$E:$E,$E171,Cal_SepAssessedAdj!$F:$F,$J171,Cal_SepAssessedAdj!$G:$G,$I171)</f>
        <v>0.10752945759579949</v>
      </c>
      <c r="AI171" s="16">
        <f>SUMIFS(Cal_SepAssessedAdj!AI:AI,Cal_SepAssessedAdj!$E:$E,$E171,Cal_SepAssessedAdj!$F:$F,$J171,Cal_SepAssessedAdj!$G:$G,$I171)</f>
        <v>0.10806980662894421</v>
      </c>
      <c r="AJ171" s="16">
        <f>SUMIFS(Cal_SepAssessedAdj!AJ:AJ,Cal_SepAssessedAdj!$E:$E,$E171,Cal_SepAssessedAdj!$F:$F,$J171,Cal_SepAssessedAdj!$G:$G,$I171)</f>
        <v>0.10861287098386352</v>
      </c>
      <c r="AK171" s="16">
        <f>SUMIFS(Cal_SepAssessedAdj!AK:AK,Cal_SepAssessedAdj!$E:$E,$E171,Cal_SepAssessedAdj!$F:$F,$J171,Cal_SepAssessedAdj!$G:$G,$I171)</f>
        <v>0.10915866430539047</v>
      </c>
      <c r="AM171" s="55"/>
      <c r="AN171" s="78"/>
      <c r="AO171" s="78"/>
      <c r="AP171" s="55"/>
      <c r="AQ171" s="78"/>
      <c r="AR171" s="78"/>
    </row>
    <row r="172" spans="5:44">
      <c r="E172" s="51" t="s">
        <v>24</v>
      </c>
      <c r="F172" s="51" t="s">
        <v>192</v>
      </c>
      <c r="I172" s="51" t="s">
        <v>192</v>
      </c>
      <c r="J172" s="51" t="s">
        <v>382</v>
      </c>
      <c r="K172" s="79" t="str">
        <f t="shared" si="4"/>
        <v>LonRepex</v>
      </c>
      <c r="L172" s="51" t="s">
        <v>108</v>
      </c>
      <c r="R172" s="55"/>
      <c r="T172" s="16">
        <f>SUMIFS(Cal_SepAssessedAdj!T:T,Cal_SepAssessedAdj!$E:$E,$E172,Cal_SepAssessedAdj!$F:$F,$J172,Cal_SepAssessedAdj!$G:$G,$I172)</f>
        <v>0</v>
      </c>
      <c r="U172" s="16">
        <f>SUMIFS(Cal_SepAssessedAdj!U:U,Cal_SepAssessedAdj!$E:$E,$E172,Cal_SepAssessedAdj!$F:$F,$J172,Cal_SepAssessedAdj!$G:$G,$I172)</f>
        <v>0</v>
      </c>
      <c r="V172" s="16">
        <f>SUMIFS(Cal_SepAssessedAdj!V:V,Cal_SepAssessedAdj!$E:$E,$E172,Cal_SepAssessedAdj!$F:$F,$J172,Cal_SepAssessedAdj!$G:$G,$I172)</f>
        <v>0</v>
      </c>
      <c r="W172" s="16">
        <f>SUMIFS(Cal_SepAssessedAdj!W:W,Cal_SepAssessedAdj!$E:$E,$E172,Cal_SepAssessedAdj!$F:$F,$J172,Cal_SepAssessedAdj!$G:$G,$I172)</f>
        <v>0</v>
      </c>
      <c r="X172" s="16">
        <f>SUMIFS(Cal_SepAssessedAdj!X:X,Cal_SepAssessedAdj!$E:$E,$E172,Cal_SepAssessedAdj!$F:$F,$J172,Cal_SepAssessedAdj!$G:$G,$I172)</f>
        <v>0</v>
      </c>
      <c r="Y172" s="16">
        <f>SUMIFS(Cal_SepAssessedAdj!Y:Y,Cal_SepAssessedAdj!$E:$E,$E172,Cal_SepAssessedAdj!$F:$F,$J172,Cal_SepAssessedAdj!$G:$G,$I172)</f>
        <v>0</v>
      </c>
      <c r="Z172" s="16">
        <f>SUMIFS(Cal_SepAssessedAdj!Z:Z,Cal_SepAssessedAdj!$E:$E,$E172,Cal_SepAssessedAdj!$F:$F,$J172,Cal_SepAssessedAdj!$G:$G,$I172)</f>
        <v>0</v>
      </c>
      <c r="AA172" s="16">
        <f>SUMIFS(Cal_SepAssessedAdj!AA:AA,Cal_SepAssessedAdj!$E:$E,$E172,Cal_SepAssessedAdj!$F:$F,$J172,Cal_SepAssessedAdj!$G:$G,$I172)</f>
        <v>0</v>
      </c>
      <c r="AB172" s="16">
        <f>SUMIFS(Cal_SepAssessedAdj!AB:AB,Cal_SepAssessedAdj!$E:$E,$E172,Cal_SepAssessedAdj!$F:$F,$J172,Cal_SepAssessedAdj!$G:$G,$I172)</f>
        <v>0</v>
      </c>
      <c r="AC172" s="16">
        <f>SUMIFS(Cal_SepAssessedAdj!AC:AC,Cal_SepAssessedAdj!$E:$E,$E172,Cal_SepAssessedAdj!$F:$F,$J172,Cal_SepAssessedAdj!$G:$G,$I172)</f>
        <v>0</v>
      </c>
      <c r="AD172" s="16">
        <f>SUMIFS(Cal_SepAssessedAdj!AD:AD,Cal_SepAssessedAdj!$E:$E,$E172,Cal_SepAssessedAdj!$F:$F,$J172,Cal_SepAssessedAdj!$G:$G,$I172)</f>
        <v>0</v>
      </c>
      <c r="AE172" s="16">
        <f>SUMIFS(Cal_SepAssessedAdj!AE:AE,Cal_SepAssessedAdj!$E:$E,$E172,Cal_SepAssessedAdj!$F:$F,$J172,Cal_SepAssessedAdj!$G:$G,$I172)</f>
        <v>0</v>
      </c>
      <c r="AF172" s="16">
        <f>SUMIFS(Cal_SepAssessedAdj!AF:AF,Cal_SepAssessedAdj!$E:$E,$E172,Cal_SepAssessedAdj!$F:$F,$J172,Cal_SepAssessedAdj!$G:$G,$I172)</f>
        <v>0</v>
      </c>
      <c r="AG172" s="16">
        <f>SUMIFS(Cal_SepAssessedAdj!AG:AG,Cal_SepAssessedAdj!$E:$E,$E172,Cal_SepAssessedAdj!$F:$F,$J172,Cal_SepAssessedAdj!$G:$G,$I172)</f>
        <v>6.7519369712886051E-2</v>
      </c>
      <c r="AH172" s="16">
        <f>SUMIFS(Cal_SepAssessedAdj!AH:AH,Cal_SepAssessedAdj!$E:$E,$E172,Cal_SepAssessedAdj!$F:$F,$J172,Cal_SepAssessedAdj!$G:$G,$I172)</f>
        <v>6.7858663028026192E-2</v>
      </c>
      <c r="AI172" s="16">
        <f>SUMIFS(Cal_SepAssessedAdj!AI:AI,Cal_SepAssessedAdj!$E:$E,$E172,Cal_SepAssessedAdj!$F:$F,$J172,Cal_SepAssessedAdj!$G:$G,$I172)</f>
        <v>6.8199661334699679E-2</v>
      </c>
      <c r="AJ172" s="16">
        <f>SUMIFS(Cal_SepAssessedAdj!AJ:AJ,Cal_SepAssessedAdj!$E:$E,$E172,Cal_SepAssessedAdj!$F:$F,$J172,Cal_SepAssessedAdj!$G:$G,$I172)</f>
        <v>6.8542373200703194E-2</v>
      </c>
      <c r="AK172" s="16">
        <f>SUMIFS(Cal_SepAssessedAdj!AK:AK,Cal_SepAssessedAdj!$E:$E,$E172,Cal_SepAssessedAdj!$F:$F,$J172,Cal_SepAssessedAdj!$G:$G,$I172)</f>
        <v>6.8886807236887629E-2</v>
      </c>
      <c r="AM172" s="55"/>
      <c r="AN172" s="78"/>
      <c r="AO172" s="78"/>
      <c r="AP172" s="55"/>
      <c r="AQ172" s="78"/>
      <c r="AR172" s="78"/>
    </row>
    <row r="173" spans="5:44">
      <c r="E173" s="51" t="s">
        <v>26</v>
      </c>
      <c r="F173" s="51" t="s">
        <v>192</v>
      </c>
      <c r="I173" s="51" t="s">
        <v>192</v>
      </c>
      <c r="J173" s="51" t="s">
        <v>382</v>
      </c>
      <c r="K173" s="79" t="str">
        <f t="shared" si="4"/>
        <v>NWRepex</v>
      </c>
      <c r="L173" s="51" t="s">
        <v>108</v>
      </c>
      <c r="R173" s="55"/>
      <c r="T173" s="16">
        <f>SUMIFS(Cal_SepAssessedAdj!T:T,Cal_SepAssessedAdj!$E:$E,$E173,Cal_SepAssessedAdj!$F:$F,$J173,Cal_SepAssessedAdj!$G:$G,$I173)</f>
        <v>0</v>
      </c>
      <c r="U173" s="16">
        <f>SUMIFS(Cal_SepAssessedAdj!U:U,Cal_SepAssessedAdj!$E:$E,$E173,Cal_SepAssessedAdj!$F:$F,$J173,Cal_SepAssessedAdj!$G:$G,$I173)</f>
        <v>0</v>
      </c>
      <c r="V173" s="16">
        <f>SUMIFS(Cal_SepAssessedAdj!V:V,Cal_SepAssessedAdj!$E:$E,$E173,Cal_SepAssessedAdj!$F:$F,$J173,Cal_SepAssessedAdj!$G:$G,$I173)</f>
        <v>0</v>
      </c>
      <c r="W173" s="16">
        <f>SUMIFS(Cal_SepAssessedAdj!W:W,Cal_SepAssessedAdj!$E:$E,$E173,Cal_SepAssessedAdj!$F:$F,$J173,Cal_SepAssessedAdj!$G:$G,$I173)</f>
        <v>0</v>
      </c>
      <c r="X173" s="16">
        <f>SUMIFS(Cal_SepAssessedAdj!X:X,Cal_SepAssessedAdj!$E:$E,$E173,Cal_SepAssessedAdj!$F:$F,$J173,Cal_SepAssessedAdj!$G:$G,$I173)</f>
        <v>0</v>
      </c>
      <c r="Y173" s="16">
        <f>SUMIFS(Cal_SepAssessedAdj!Y:Y,Cal_SepAssessedAdj!$E:$E,$E173,Cal_SepAssessedAdj!$F:$F,$J173,Cal_SepAssessedAdj!$G:$G,$I173)</f>
        <v>0</v>
      </c>
      <c r="Z173" s="16">
        <f>SUMIFS(Cal_SepAssessedAdj!Z:Z,Cal_SepAssessedAdj!$E:$E,$E173,Cal_SepAssessedAdj!$F:$F,$J173,Cal_SepAssessedAdj!$G:$G,$I173)</f>
        <v>0</v>
      </c>
      <c r="AA173" s="16">
        <f>SUMIFS(Cal_SepAssessedAdj!AA:AA,Cal_SepAssessedAdj!$E:$E,$E173,Cal_SepAssessedAdj!$F:$F,$J173,Cal_SepAssessedAdj!$G:$G,$I173)</f>
        <v>0</v>
      </c>
      <c r="AB173" s="16">
        <f>SUMIFS(Cal_SepAssessedAdj!AB:AB,Cal_SepAssessedAdj!$E:$E,$E173,Cal_SepAssessedAdj!$F:$F,$J173,Cal_SepAssessedAdj!$G:$G,$I173)</f>
        <v>0</v>
      </c>
      <c r="AC173" s="16">
        <f>SUMIFS(Cal_SepAssessedAdj!AC:AC,Cal_SepAssessedAdj!$E:$E,$E173,Cal_SepAssessedAdj!$F:$F,$J173,Cal_SepAssessedAdj!$G:$G,$I173)</f>
        <v>0</v>
      </c>
      <c r="AD173" s="16">
        <f>SUMIFS(Cal_SepAssessedAdj!AD:AD,Cal_SepAssessedAdj!$E:$E,$E173,Cal_SepAssessedAdj!$F:$F,$J173,Cal_SepAssessedAdj!$G:$G,$I173)</f>
        <v>0</v>
      </c>
      <c r="AE173" s="16">
        <f>SUMIFS(Cal_SepAssessedAdj!AE:AE,Cal_SepAssessedAdj!$E:$E,$E173,Cal_SepAssessedAdj!$F:$F,$J173,Cal_SepAssessedAdj!$G:$G,$I173)</f>
        <v>0</v>
      </c>
      <c r="AF173" s="16">
        <f>SUMIFS(Cal_SepAssessedAdj!AF:AF,Cal_SepAssessedAdj!$E:$E,$E173,Cal_SepAssessedAdj!$F:$F,$J173,Cal_SepAssessedAdj!$G:$G,$I173)</f>
        <v>0</v>
      </c>
      <c r="AG173" s="16">
        <f>SUMIFS(Cal_SepAssessedAdj!AG:AG,Cal_SepAssessedAdj!$E:$E,$E173,Cal_SepAssessedAdj!$F:$F,$J173,Cal_SepAssessedAdj!$G:$G,$I173)</f>
        <v>9.8564171611827997E-2</v>
      </c>
      <c r="AH173" s="16">
        <f>SUMIFS(Cal_SepAssessedAdj!AH:AH,Cal_SepAssessedAdj!$E:$E,$E173,Cal_SepAssessedAdj!$F:$F,$J173,Cal_SepAssessedAdj!$G:$G,$I173)</f>
        <v>9.9059468956611052E-2</v>
      </c>
      <c r="AI173" s="16">
        <f>SUMIFS(Cal_SepAssessedAdj!AI:AI,Cal_SepAssessedAdj!$E:$E,$E173,Cal_SepAssessedAdj!$F:$F,$J173,Cal_SepAssessedAdj!$G:$G,$I173)</f>
        <v>9.9557255232774922E-2</v>
      </c>
      <c r="AJ173" s="16">
        <f>SUMIFS(Cal_SepAssessedAdj!AJ:AJ,Cal_SepAssessedAdj!$E:$E,$E173,Cal_SepAssessedAdj!$F:$F,$J173,Cal_SepAssessedAdj!$G:$G,$I173)</f>
        <v>0.10005754294751248</v>
      </c>
      <c r="AK173" s="16">
        <f>SUMIFS(Cal_SepAssessedAdj!AK:AK,Cal_SepAssessedAdj!$E:$E,$E173,Cal_SepAssessedAdj!$F:$F,$J173,Cal_SepAssessedAdj!$G:$G,$I173)</f>
        <v>0.10056034467086682</v>
      </c>
      <c r="AM173" s="55"/>
      <c r="AN173" s="78"/>
      <c r="AO173" s="78"/>
      <c r="AP173" s="55"/>
      <c r="AQ173" s="78"/>
      <c r="AR173" s="78"/>
    </row>
    <row r="174" spans="5:44">
      <c r="E174" s="51" t="s">
        <v>28</v>
      </c>
      <c r="F174" s="51" t="s">
        <v>192</v>
      </c>
      <c r="I174" s="51" t="s">
        <v>192</v>
      </c>
      <c r="J174" s="51" t="s">
        <v>382</v>
      </c>
      <c r="K174" s="79" t="str">
        <f t="shared" si="4"/>
        <v>WMRepex</v>
      </c>
      <c r="L174" s="51" t="s">
        <v>108</v>
      </c>
      <c r="R174" s="55"/>
      <c r="T174" s="16">
        <f>SUMIFS(Cal_SepAssessedAdj!T:T,Cal_SepAssessedAdj!$E:$E,$E174,Cal_SepAssessedAdj!$F:$F,$J174,Cal_SepAssessedAdj!$G:$G,$I174)</f>
        <v>0</v>
      </c>
      <c r="U174" s="16">
        <f>SUMIFS(Cal_SepAssessedAdj!U:U,Cal_SepAssessedAdj!$E:$E,$E174,Cal_SepAssessedAdj!$F:$F,$J174,Cal_SepAssessedAdj!$G:$G,$I174)</f>
        <v>0</v>
      </c>
      <c r="V174" s="16">
        <f>SUMIFS(Cal_SepAssessedAdj!V:V,Cal_SepAssessedAdj!$E:$E,$E174,Cal_SepAssessedAdj!$F:$F,$J174,Cal_SepAssessedAdj!$G:$G,$I174)</f>
        <v>0</v>
      </c>
      <c r="W174" s="16">
        <f>SUMIFS(Cal_SepAssessedAdj!W:W,Cal_SepAssessedAdj!$E:$E,$E174,Cal_SepAssessedAdj!$F:$F,$J174,Cal_SepAssessedAdj!$G:$G,$I174)</f>
        <v>0</v>
      </c>
      <c r="X174" s="16">
        <f>SUMIFS(Cal_SepAssessedAdj!X:X,Cal_SepAssessedAdj!$E:$E,$E174,Cal_SepAssessedAdj!$F:$F,$J174,Cal_SepAssessedAdj!$G:$G,$I174)</f>
        <v>0</v>
      </c>
      <c r="Y174" s="16">
        <f>SUMIFS(Cal_SepAssessedAdj!Y:Y,Cal_SepAssessedAdj!$E:$E,$E174,Cal_SepAssessedAdj!$F:$F,$J174,Cal_SepAssessedAdj!$G:$G,$I174)</f>
        <v>0</v>
      </c>
      <c r="Z174" s="16">
        <f>SUMIFS(Cal_SepAssessedAdj!Z:Z,Cal_SepAssessedAdj!$E:$E,$E174,Cal_SepAssessedAdj!$F:$F,$J174,Cal_SepAssessedAdj!$G:$G,$I174)</f>
        <v>0</v>
      </c>
      <c r="AA174" s="16">
        <f>SUMIFS(Cal_SepAssessedAdj!AA:AA,Cal_SepAssessedAdj!$E:$E,$E174,Cal_SepAssessedAdj!$F:$F,$J174,Cal_SepAssessedAdj!$G:$G,$I174)</f>
        <v>0</v>
      </c>
      <c r="AB174" s="16">
        <f>SUMIFS(Cal_SepAssessedAdj!AB:AB,Cal_SepAssessedAdj!$E:$E,$E174,Cal_SepAssessedAdj!$F:$F,$J174,Cal_SepAssessedAdj!$G:$G,$I174)</f>
        <v>0</v>
      </c>
      <c r="AC174" s="16">
        <f>SUMIFS(Cal_SepAssessedAdj!AC:AC,Cal_SepAssessedAdj!$E:$E,$E174,Cal_SepAssessedAdj!$F:$F,$J174,Cal_SepAssessedAdj!$G:$G,$I174)</f>
        <v>0</v>
      </c>
      <c r="AD174" s="16">
        <f>SUMIFS(Cal_SepAssessedAdj!AD:AD,Cal_SepAssessedAdj!$E:$E,$E174,Cal_SepAssessedAdj!$F:$F,$J174,Cal_SepAssessedAdj!$G:$G,$I174)</f>
        <v>0</v>
      </c>
      <c r="AE174" s="16">
        <f>SUMIFS(Cal_SepAssessedAdj!AE:AE,Cal_SepAssessedAdj!$E:$E,$E174,Cal_SepAssessedAdj!$F:$F,$J174,Cal_SepAssessedAdj!$G:$G,$I174)</f>
        <v>0</v>
      </c>
      <c r="AF174" s="16">
        <f>SUMIFS(Cal_SepAssessedAdj!AF:AF,Cal_SepAssessedAdj!$E:$E,$E174,Cal_SepAssessedAdj!$F:$F,$J174,Cal_SepAssessedAdj!$G:$G,$I174)</f>
        <v>0</v>
      </c>
      <c r="AG174" s="16">
        <f>SUMIFS(Cal_SepAssessedAdj!AG:AG,Cal_SepAssessedAdj!$E:$E,$E174,Cal_SepAssessedAdj!$F:$F,$J174,Cal_SepAssessedAdj!$G:$G,$I174)</f>
        <v>8.3011429004318044E-2</v>
      </c>
      <c r="AH174" s="16">
        <f>SUMIFS(Cal_SepAssessedAdj!AH:AH,Cal_SepAssessedAdj!$E:$E,$E174,Cal_SepAssessedAdj!$F:$F,$J174,Cal_SepAssessedAdj!$G:$G,$I174)</f>
        <v>8.3428571863636239E-2</v>
      </c>
      <c r="AI174" s="16">
        <f>SUMIFS(Cal_SepAssessedAdj!AI:AI,Cal_SepAssessedAdj!$E:$E,$E174,Cal_SepAssessedAdj!$F:$F,$J174,Cal_SepAssessedAdj!$G:$G,$I174)</f>
        <v>8.3847810918227364E-2</v>
      </c>
      <c r="AJ174" s="16">
        <f>SUMIFS(Cal_SepAssessedAdj!AJ:AJ,Cal_SepAssessedAdj!$E:$E,$E174,Cal_SepAssessedAdj!$F:$F,$J174,Cal_SepAssessedAdj!$G:$G,$I174)</f>
        <v>8.4269156701736042E-2</v>
      </c>
      <c r="AK174" s="16">
        <f>SUMIFS(Cal_SepAssessedAdj!AK:AK,Cal_SepAssessedAdj!$E:$E,$E174,Cal_SepAssessedAdj!$F:$F,$J174,Cal_SepAssessedAdj!$G:$G,$I174)</f>
        <v>8.4692619800739735E-2</v>
      </c>
      <c r="AM174" s="55"/>
      <c r="AN174" s="78"/>
      <c r="AO174" s="78"/>
      <c r="AP174" s="55"/>
      <c r="AQ174" s="78"/>
      <c r="AR174" s="78"/>
    </row>
    <row r="175" spans="5:44">
      <c r="E175" s="51" t="s">
        <v>30</v>
      </c>
      <c r="F175" s="51" t="s">
        <v>192</v>
      </c>
      <c r="I175" s="51" t="s">
        <v>192</v>
      </c>
      <c r="J175" s="51" t="s">
        <v>382</v>
      </c>
      <c r="K175" s="79" t="str">
        <f t="shared" si="4"/>
        <v>NGNRepex</v>
      </c>
      <c r="L175" s="51" t="s">
        <v>108</v>
      </c>
      <c r="R175" s="55"/>
      <c r="T175" s="16">
        <f>SUMIFS(Cal_SepAssessedAdj!T:T,Cal_SepAssessedAdj!$E:$E,$E175,Cal_SepAssessedAdj!$F:$F,$J175,Cal_SepAssessedAdj!$G:$G,$I175)</f>
        <v>0</v>
      </c>
      <c r="U175" s="16">
        <f>SUMIFS(Cal_SepAssessedAdj!U:U,Cal_SepAssessedAdj!$E:$E,$E175,Cal_SepAssessedAdj!$F:$F,$J175,Cal_SepAssessedAdj!$G:$G,$I175)</f>
        <v>0</v>
      </c>
      <c r="V175" s="16">
        <f>SUMIFS(Cal_SepAssessedAdj!V:V,Cal_SepAssessedAdj!$E:$E,$E175,Cal_SepAssessedAdj!$F:$F,$J175,Cal_SepAssessedAdj!$G:$G,$I175)</f>
        <v>0</v>
      </c>
      <c r="W175" s="16">
        <f>SUMIFS(Cal_SepAssessedAdj!W:W,Cal_SepAssessedAdj!$E:$E,$E175,Cal_SepAssessedAdj!$F:$F,$J175,Cal_SepAssessedAdj!$G:$G,$I175)</f>
        <v>0</v>
      </c>
      <c r="X175" s="16">
        <f>SUMIFS(Cal_SepAssessedAdj!X:X,Cal_SepAssessedAdj!$E:$E,$E175,Cal_SepAssessedAdj!$F:$F,$J175,Cal_SepAssessedAdj!$G:$G,$I175)</f>
        <v>0</v>
      </c>
      <c r="Y175" s="16">
        <f>SUMIFS(Cal_SepAssessedAdj!Y:Y,Cal_SepAssessedAdj!$E:$E,$E175,Cal_SepAssessedAdj!$F:$F,$J175,Cal_SepAssessedAdj!$G:$G,$I175)</f>
        <v>0</v>
      </c>
      <c r="Z175" s="16">
        <f>SUMIFS(Cal_SepAssessedAdj!Z:Z,Cal_SepAssessedAdj!$E:$E,$E175,Cal_SepAssessedAdj!$F:$F,$J175,Cal_SepAssessedAdj!$G:$G,$I175)</f>
        <v>0</v>
      </c>
      <c r="AA175" s="16">
        <f>SUMIFS(Cal_SepAssessedAdj!AA:AA,Cal_SepAssessedAdj!$E:$E,$E175,Cal_SepAssessedAdj!$F:$F,$J175,Cal_SepAssessedAdj!$G:$G,$I175)</f>
        <v>0</v>
      </c>
      <c r="AB175" s="16">
        <f>SUMIFS(Cal_SepAssessedAdj!AB:AB,Cal_SepAssessedAdj!$E:$E,$E175,Cal_SepAssessedAdj!$F:$F,$J175,Cal_SepAssessedAdj!$G:$G,$I175)</f>
        <v>0</v>
      </c>
      <c r="AC175" s="16">
        <f>SUMIFS(Cal_SepAssessedAdj!AC:AC,Cal_SepAssessedAdj!$E:$E,$E175,Cal_SepAssessedAdj!$F:$F,$J175,Cal_SepAssessedAdj!$G:$G,$I175)</f>
        <v>0</v>
      </c>
      <c r="AD175" s="16">
        <f>SUMIFS(Cal_SepAssessedAdj!AD:AD,Cal_SepAssessedAdj!$E:$E,$E175,Cal_SepAssessedAdj!$F:$F,$J175,Cal_SepAssessedAdj!$G:$G,$I175)</f>
        <v>0</v>
      </c>
      <c r="AE175" s="16">
        <f>SUMIFS(Cal_SepAssessedAdj!AE:AE,Cal_SepAssessedAdj!$E:$E,$E175,Cal_SepAssessedAdj!$F:$F,$J175,Cal_SepAssessedAdj!$G:$G,$I175)</f>
        <v>0</v>
      </c>
      <c r="AF175" s="16">
        <f>SUMIFS(Cal_SepAssessedAdj!AF:AF,Cal_SepAssessedAdj!$E:$E,$E175,Cal_SepAssessedAdj!$F:$F,$J175,Cal_SepAssessedAdj!$G:$G,$I175)</f>
        <v>0</v>
      </c>
      <c r="AG175" s="16">
        <f>SUMIFS(Cal_SepAssessedAdj!AG:AG,Cal_SepAssessedAdj!$E:$E,$E175,Cal_SepAssessedAdj!$F:$F,$J175,Cal_SepAssessedAdj!$G:$G,$I175)</f>
        <v>0</v>
      </c>
      <c r="AH175" s="16">
        <f>SUMIFS(Cal_SepAssessedAdj!AH:AH,Cal_SepAssessedAdj!$E:$E,$E175,Cal_SepAssessedAdj!$F:$F,$J175,Cal_SepAssessedAdj!$G:$G,$I175)</f>
        <v>0</v>
      </c>
      <c r="AI175" s="16">
        <f>SUMIFS(Cal_SepAssessedAdj!AI:AI,Cal_SepAssessedAdj!$E:$E,$E175,Cal_SepAssessedAdj!$F:$F,$J175,Cal_SepAssessedAdj!$G:$G,$I175)</f>
        <v>0</v>
      </c>
      <c r="AJ175" s="16">
        <f>SUMIFS(Cal_SepAssessedAdj!AJ:AJ,Cal_SepAssessedAdj!$E:$E,$E175,Cal_SepAssessedAdj!$F:$F,$J175,Cal_SepAssessedAdj!$G:$G,$I175)</f>
        <v>0</v>
      </c>
      <c r="AK175" s="16">
        <f>SUMIFS(Cal_SepAssessedAdj!AK:AK,Cal_SepAssessedAdj!$E:$E,$E175,Cal_SepAssessedAdj!$F:$F,$J175,Cal_SepAssessedAdj!$G:$G,$I175)</f>
        <v>0</v>
      </c>
      <c r="AM175" s="55"/>
      <c r="AN175" s="78"/>
      <c r="AO175" s="78"/>
      <c r="AP175" s="55"/>
      <c r="AQ175" s="78"/>
      <c r="AR175" s="78"/>
    </row>
    <row r="176" spans="5:44">
      <c r="E176" s="51" t="s">
        <v>32</v>
      </c>
      <c r="F176" s="51" t="s">
        <v>192</v>
      </c>
      <c r="I176" s="51" t="s">
        <v>192</v>
      </c>
      <c r="J176" s="51" t="s">
        <v>382</v>
      </c>
      <c r="K176" s="79" t="str">
        <f t="shared" si="4"/>
        <v>ScRepex</v>
      </c>
      <c r="L176" s="51" t="s">
        <v>108</v>
      </c>
      <c r="R176" s="55"/>
      <c r="T176" s="16">
        <f>SUMIFS(Cal_SepAssessedAdj!T:T,Cal_SepAssessedAdj!$E:$E,$E176,Cal_SepAssessedAdj!$F:$F,$J176,Cal_SepAssessedAdj!$G:$G,$I176)</f>
        <v>0</v>
      </c>
      <c r="U176" s="16">
        <f>SUMIFS(Cal_SepAssessedAdj!U:U,Cal_SepAssessedAdj!$E:$E,$E176,Cal_SepAssessedAdj!$F:$F,$J176,Cal_SepAssessedAdj!$G:$G,$I176)</f>
        <v>0</v>
      </c>
      <c r="V176" s="16">
        <f>SUMIFS(Cal_SepAssessedAdj!V:V,Cal_SepAssessedAdj!$E:$E,$E176,Cal_SepAssessedAdj!$F:$F,$J176,Cal_SepAssessedAdj!$G:$G,$I176)</f>
        <v>0</v>
      </c>
      <c r="W176" s="16">
        <f>SUMIFS(Cal_SepAssessedAdj!W:W,Cal_SepAssessedAdj!$E:$E,$E176,Cal_SepAssessedAdj!$F:$F,$J176,Cal_SepAssessedAdj!$G:$G,$I176)</f>
        <v>0</v>
      </c>
      <c r="X176" s="16">
        <f>SUMIFS(Cal_SepAssessedAdj!X:X,Cal_SepAssessedAdj!$E:$E,$E176,Cal_SepAssessedAdj!$F:$F,$J176,Cal_SepAssessedAdj!$G:$G,$I176)</f>
        <v>0</v>
      </c>
      <c r="Y176" s="16">
        <f>SUMIFS(Cal_SepAssessedAdj!Y:Y,Cal_SepAssessedAdj!$E:$E,$E176,Cal_SepAssessedAdj!$F:$F,$J176,Cal_SepAssessedAdj!$G:$G,$I176)</f>
        <v>0</v>
      </c>
      <c r="Z176" s="16">
        <f>SUMIFS(Cal_SepAssessedAdj!Z:Z,Cal_SepAssessedAdj!$E:$E,$E176,Cal_SepAssessedAdj!$F:$F,$J176,Cal_SepAssessedAdj!$G:$G,$I176)</f>
        <v>0</v>
      </c>
      <c r="AA176" s="16">
        <f>SUMIFS(Cal_SepAssessedAdj!AA:AA,Cal_SepAssessedAdj!$E:$E,$E176,Cal_SepAssessedAdj!$F:$F,$J176,Cal_SepAssessedAdj!$G:$G,$I176)</f>
        <v>0</v>
      </c>
      <c r="AB176" s="16">
        <f>SUMIFS(Cal_SepAssessedAdj!AB:AB,Cal_SepAssessedAdj!$E:$E,$E176,Cal_SepAssessedAdj!$F:$F,$J176,Cal_SepAssessedAdj!$G:$G,$I176)</f>
        <v>0</v>
      </c>
      <c r="AC176" s="16">
        <f>SUMIFS(Cal_SepAssessedAdj!AC:AC,Cal_SepAssessedAdj!$E:$E,$E176,Cal_SepAssessedAdj!$F:$F,$J176,Cal_SepAssessedAdj!$G:$G,$I176)</f>
        <v>0</v>
      </c>
      <c r="AD176" s="16">
        <f>SUMIFS(Cal_SepAssessedAdj!AD:AD,Cal_SepAssessedAdj!$E:$E,$E176,Cal_SepAssessedAdj!$F:$F,$J176,Cal_SepAssessedAdj!$G:$G,$I176)</f>
        <v>0</v>
      </c>
      <c r="AE176" s="16">
        <f>SUMIFS(Cal_SepAssessedAdj!AE:AE,Cal_SepAssessedAdj!$E:$E,$E176,Cal_SepAssessedAdj!$F:$F,$J176,Cal_SepAssessedAdj!$G:$G,$I176)</f>
        <v>0</v>
      </c>
      <c r="AF176" s="16">
        <f>SUMIFS(Cal_SepAssessedAdj!AF:AF,Cal_SepAssessedAdj!$E:$E,$E176,Cal_SepAssessedAdj!$F:$F,$J176,Cal_SepAssessedAdj!$G:$G,$I176)</f>
        <v>0</v>
      </c>
      <c r="AG176" s="16">
        <f>SUMIFS(Cal_SepAssessedAdj!AG:AG,Cal_SepAssessedAdj!$E:$E,$E176,Cal_SepAssessedAdj!$F:$F,$J176,Cal_SepAssessedAdj!$G:$G,$I176)</f>
        <v>9.1978221686098913E-2</v>
      </c>
      <c r="AH176" s="16">
        <f>SUMIFS(Cal_SepAssessedAdj!AH:AH,Cal_SepAssessedAdj!$E:$E,$E176,Cal_SepAssessedAdj!$F:$F,$J176,Cal_SepAssessedAdj!$G:$G,$I176)</f>
        <v>9.258993241768787E-2</v>
      </c>
      <c r="AI176" s="16">
        <f>SUMIFS(Cal_SepAssessedAdj!AI:AI,Cal_SepAssessedAdj!$E:$E,$E176,Cal_SepAssessedAdj!$F:$F,$J176,Cal_SepAssessedAdj!$G:$G,$I176)</f>
        <v>9.3203981423073803E-2</v>
      </c>
      <c r="AJ176" s="16">
        <f>SUMIFS(Cal_SepAssessedAdj!AJ:AJ,Cal_SepAssessedAdj!$E:$E,$E176,Cal_SepAssessedAdj!$F:$F,$J176,Cal_SepAssessedAdj!$G:$G,$I176)</f>
        <v>9.383368393536555E-2</v>
      </c>
      <c r="AK176" s="16">
        <f>SUMIFS(Cal_SepAssessedAdj!AK:AK,Cal_SepAssessedAdj!$E:$E,$E176,Cal_SepAssessedAdj!$F:$F,$J176,Cal_SepAssessedAdj!$G:$G,$I176)</f>
        <v>9.4494929751183079E-2</v>
      </c>
      <c r="AM176" s="55"/>
      <c r="AN176" s="78"/>
      <c r="AO176" s="78"/>
      <c r="AP176" s="55"/>
      <c r="AQ176" s="78"/>
      <c r="AR176" s="78"/>
    </row>
    <row r="177" spans="2:54">
      <c r="E177" s="51" t="s">
        <v>34</v>
      </c>
      <c r="F177" s="51" t="s">
        <v>192</v>
      </c>
      <c r="I177" s="51" t="s">
        <v>192</v>
      </c>
      <c r="J177" s="51" t="s">
        <v>382</v>
      </c>
      <c r="K177" s="79" t="str">
        <f t="shared" si="4"/>
        <v>SoRepex</v>
      </c>
      <c r="L177" s="51" t="s">
        <v>108</v>
      </c>
      <c r="R177" s="55"/>
      <c r="T177" s="16">
        <f>SUMIFS(Cal_SepAssessedAdj!T:T,Cal_SepAssessedAdj!$E:$E,$E177,Cal_SepAssessedAdj!$F:$F,$J177,Cal_SepAssessedAdj!$G:$G,$I177)</f>
        <v>0</v>
      </c>
      <c r="U177" s="16">
        <f>SUMIFS(Cal_SepAssessedAdj!U:U,Cal_SepAssessedAdj!$E:$E,$E177,Cal_SepAssessedAdj!$F:$F,$J177,Cal_SepAssessedAdj!$G:$G,$I177)</f>
        <v>0</v>
      </c>
      <c r="V177" s="16">
        <f>SUMIFS(Cal_SepAssessedAdj!V:V,Cal_SepAssessedAdj!$E:$E,$E177,Cal_SepAssessedAdj!$F:$F,$J177,Cal_SepAssessedAdj!$G:$G,$I177)</f>
        <v>0</v>
      </c>
      <c r="W177" s="16">
        <f>SUMIFS(Cal_SepAssessedAdj!W:W,Cal_SepAssessedAdj!$E:$E,$E177,Cal_SepAssessedAdj!$F:$F,$J177,Cal_SepAssessedAdj!$G:$G,$I177)</f>
        <v>0</v>
      </c>
      <c r="X177" s="16">
        <f>SUMIFS(Cal_SepAssessedAdj!X:X,Cal_SepAssessedAdj!$E:$E,$E177,Cal_SepAssessedAdj!$F:$F,$J177,Cal_SepAssessedAdj!$G:$G,$I177)</f>
        <v>0</v>
      </c>
      <c r="Y177" s="16">
        <f>SUMIFS(Cal_SepAssessedAdj!Y:Y,Cal_SepAssessedAdj!$E:$E,$E177,Cal_SepAssessedAdj!$F:$F,$J177,Cal_SepAssessedAdj!$G:$G,$I177)</f>
        <v>0</v>
      </c>
      <c r="Z177" s="16">
        <f>SUMIFS(Cal_SepAssessedAdj!Z:Z,Cal_SepAssessedAdj!$E:$E,$E177,Cal_SepAssessedAdj!$F:$F,$J177,Cal_SepAssessedAdj!$G:$G,$I177)</f>
        <v>0</v>
      </c>
      <c r="AA177" s="16">
        <f>SUMIFS(Cal_SepAssessedAdj!AA:AA,Cal_SepAssessedAdj!$E:$E,$E177,Cal_SepAssessedAdj!$F:$F,$J177,Cal_SepAssessedAdj!$G:$G,$I177)</f>
        <v>0</v>
      </c>
      <c r="AB177" s="16">
        <f>SUMIFS(Cal_SepAssessedAdj!AB:AB,Cal_SepAssessedAdj!$E:$E,$E177,Cal_SepAssessedAdj!$F:$F,$J177,Cal_SepAssessedAdj!$G:$G,$I177)</f>
        <v>0</v>
      </c>
      <c r="AC177" s="16">
        <f>SUMIFS(Cal_SepAssessedAdj!AC:AC,Cal_SepAssessedAdj!$E:$E,$E177,Cal_SepAssessedAdj!$F:$F,$J177,Cal_SepAssessedAdj!$G:$G,$I177)</f>
        <v>0</v>
      </c>
      <c r="AD177" s="16">
        <f>SUMIFS(Cal_SepAssessedAdj!AD:AD,Cal_SepAssessedAdj!$E:$E,$E177,Cal_SepAssessedAdj!$F:$F,$J177,Cal_SepAssessedAdj!$G:$G,$I177)</f>
        <v>0</v>
      </c>
      <c r="AE177" s="16">
        <f>SUMIFS(Cal_SepAssessedAdj!AE:AE,Cal_SepAssessedAdj!$E:$E,$E177,Cal_SepAssessedAdj!$F:$F,$J177,Cal_SepAssessedAdj!$G:$G,$I177)</f>
        <v>0</v>
      </c>
      <c r="AF177" s="16">
        <f>SUMIFS(Cal_SepAssessedAdj!AF:AF,Cal_SepAssessedAdj!$E:$E,$E177,Cal_SepAssessedAdj!$F:$F,$J177,Cal_SepAssessedAdj!$G:$G,$I177)</f>
        <v>0</v>
      </c>
      <c r="AG177" s="16">
        <f>SUMIFS(Cal_SepAssessedAdj!AG:AG,Cal_SepAssessedAdj!$E:$E,$E177,Cal_SepAssessedAdj!$F:$F,$J177,Cal_SepAssessedAdj!$G:$G,$I177)</f>
        <v>4.9120898114393484E-2</v>
      </c>
      <c r="AH177" s="16">
        <f>SUMIFS(Cal_SepAssessedAdj!AH:AH,Cal_SepAssessedAdj!$E:$E,$E177,Cal_SepAssessedAdj!$F:$F,$J177,Cal_SepAssessedAdj!$G:$G,$I177)</f>
        <v>4.9418637398753337E-2</v>
      </c>
      <c r="AI177" s="16">
        <f>SUMIFS(Cal_SepAssessedAdj!AI:AI,Cal_SepAssessedAdj!$E:$E,$E177,Cal_SepAssessedAdj!$F:$F,$J177,Cal_SepAssessedAdj!$G:$G,$I177)</f>
        <v>4.9716939209597646E-2</v>
      </c>
      <c r="AJ177" s="16">
        <f>SUMIFS(Cal_SepAssessedAdj!AJ:AJ,Cal_SepAssessedAdj!$E:$E,$E177,Cal_SepAssessedAdj!$F:$F,$J177,Cal_SepAssessedAdj!$G:$G,$I177)</f>
        <v>5.0021551433730917E-2</v>
      </c>
      <c r="AK177" s="16">
        <f>SUMIFS(Cal_SepAssessedAdj!AK:AK,Cal_SepAssessedAdj!$E:$E,$E177,Cal_SepAssessedAdj!$F:$F,$J177,Cal_SepAssessedAdj!$G:$G,$I177)</f>
        <v>5.033723289828515E-2</v>
      </c>
      <c r="AM177" s="55"/>
      <c r="AN177" s="78"/>
      <c r="AO177" s="78"/>
      <c r="AP177" s="55"/>
      <c r="AQ177" s="78"/>
      <c r="AR177" s="78"/>
    </row>
    <row r="178" spans="2:54">
      <c r="E178" s="51" t="s">
        <v>36</v>
      </c>
      <c r="F178" s="51" t="s">
        <v>192</v>
      </c>
      <c r="I178" s="51" t="s">
        <v>192</v>
      </c>
      <c r="J178" s="51" t="s">
        <v>382</v>
      </c>
      <c r="K178" s="79" t="str">
        <f t="shared" si="4"/>
        <v>WWURepex</v>
      </c>
      <c r="L178" s="51" t="s">
        <v>108</v>
      </c>
      <c r="R178" s="55"/>
      <c r="T178" s="16">
        <f>SUMIFS(Cal_SepAssessedAdj!T:T,Cal_SepAssessedAdj!$E:$E,$E178,Cal_SepAssessedAdj!$F:$F,$J178,Cal_SepAssessedAdj!$G:$G,$I178)</f>
        <v>0</v>
      </c>
      <c r="U178" s="16">
        <f>SUMIFS(Cal_SepAssessedAdj!U:U,Cal_SepAssessedAdj!$E:$E,$E178,Cal_SepAssessedAdj!$F:$F,$J178,Cal_SepAssessedAdj!$G:$G,$I178)</f>
        <v>0</v>
      </c>
      <c r="V178" s="16">
        <f>SUMIFS(Cal_SepAssessedAdj!V:V,Cal_SepAssessedAdj!$E:$E,$E178,Cal_SepAssessedAdj!$F:$F,$J178,Cal_SepAssessedAdj!$G:$G,$I178)</f>
        <v>0</v>
      </c>
      <c r="W178" s="16">
        <f>SUMIFS(Cal_SepAssessedAdj!W:W,Cal_SepAssessedAdj!$E:$E,$E178,Cal_SepAssessedAdj!$F:$F,$J178,Cal_SepAssessedAdj!$G:$G,$I178)</f>
        <v>0</v>
      </c>
      <c r="X178" s="16">
        <f>SUMIFS(Cal_SepAssessedAdj!X:X,Cal_SepAssessedAdj!$E:$E,$E178,Cal_SepAssessedAdj!$F:$F,$J178,Cal_SepAssessedAdj!$G:$G,$I178)</f>
        <v>0</v>
      </c>
      <c r="Y178" s="16">
        <f>SUMIFS(Cal_SepAssessedAdj!Y:Y,Cal_SepAssessedAdj!$E:$E,$E178,Cal_SepAssessedAdj!$F:$F,$J178,Cal_SepAssessedAdj!$G:$G,$I178)</f>
        <v>0</v>
      </c>
      <c r="Z178" s="16">
        <f>SUMIFS(Cal_SepAssessedAdj!Z:Z,Cal_SepAssessedAdj!$E:$E,$E178,Cal_SepAssessedAdj!$F:$F,$J178,Cal_SepAssessedAdj!$G:$G,$I178)</f>
        <v>0</v>
      </c>
      <c r="AA178" s="16">
        <f>SUMIFS(Cal_SepAssessedAdj!AA:AA,Cal_SepAssessedAdj!$E:$E,$E178,Cal_SepAssessedAdj!$F:$F,$J178,Cal_SepAssessedAdj!$G:$G,$I178)</f>
        <v>0</v>
      </c>
      <c r="AB178" s="16">
        <f>SUMIFS(Cal_SepAssessedAdj!AB:AB,Cal_SepAssessedAdj!$E:$E,$E178,Cal_SepAssessedAdj!$F:$F,$J178,Cal_SepAssessedAdj!$G:$G,$I178)</f>
        <v>0</v>
      </c>
      <c r="AC178" s="16">
        <f>SUMIFS(Cal_SepAssessedAdj!AC:AC,Cal_SepAssessedAdj!$E:$E,$E178,Cal_SepAssessedAdj!$F:$F,$J178,Cal_SepAssessedAdj!$G:$G,$I178)</f>
        <v>0</v>
      </c>
      <c r="AD178" s="16">
        <f>SUMIFS(Cal_SepAssessedAdj!AD:AD,Cal_SepAssessedAdj!$E:$E,$E178,Cal_SepAssessedAdj!$F:$F,$J178,Cal_SepAssessedAdj!$G:$G,$I178)</f>
        <v>0</v>
      </c>
      <c r="AE178" s="16">
        <f>SUMIFS(Cal_SepAssessedAdj!AE:AE,Cal_SepAssessedAdj!$E:$E,$E178,Cal_SepAssessedAdj!$F:$F,$J178,Cal_SepAssessedAdj!$G:$G,$I178)</f>
        <v>0</v>
      </c>
      <c r="AF178" s="16">
        <f>SUMIFS(Cal_SepAssessedAdj!AF:AF,Cal_SepAssessedAdj!$E:$E,$E178,Cal_SepAssessedAdj!$F:$F,$J178,Cal_SepAssessedAdj!$G:$G,$I178)</f>
        <v>0</v>
      </c>
      <c r="AG178" s="16">
        <f>SUMIFS(Cal_SepAssessedAdj!AG:AG,Cal_SepAssessedAdj!$E:$E,$E178,Cal_SepAssessedAdj!$F:$F,$J178,Cal_SepAssessedAdj!$G:$G,$I178)</f>
        <v>0.213993100174238</v>
      </c>
      <c r="AH178" s="16">
        <f>SUMIFS(Cal_SepAssessedAdj!AH:AH,Cal_SepAssessedAdj!$E:$E,$E178,Cal_SepAssessedAdj!$F:$F,$J178,Cal_SepAssessedAdj!$G:$G,$I178)</f>
        <v>0.21506844238616887</v>
      </c>
      <c r="AI178" s="16">
        <f>SUMIFS(Cal_SepAssessedAdj!AI:AI,Cal_SepAssessedAdj!$E:$E,$E178,Cal_SepAssessedAdj!$F:$F,$J178,Cal_SepAssessedAdj!$G:$G,$I178)</f>
        <v>0.21614918832780788</v>
      </c>
      <c r="AJ178" s="16">
        <f>SUMIFS(Cal_SepAssessedAdj!AJ:AJ,Cal_SepAssessedAdj!$E:$E,$E178,Cal_SepAssessedAdj!$F:$F,$J178,Cal_SepAssessedAdj!$G:$G,$I178)</f>
        <v>0.21723536515357575</v>
      </c>
      <c r="AK178" s="16">
        <f>SUMIFS(Cal_SepAssessedAdj!AK:AK,Cal_SepAssessedAdj!$E:$E,$E178,Cal_SepAssessedAdj!$F:$F,$J178,Cal_SepAssessedAdj!$G:$G,$I178)</f>
        <v>0.2183270001543475</v>
      </c>
      <c r="AM178" s="55"/>
      <c r="AN178" s="78"/>
      <c r="AO178" s="78"/>
      <c r="AP178" s="55"/>
      <c r="AQ178" s="78"/>
      <c r="AR178" s="78"/>
    </row>
    <row r="180" spans="2:54" ht="14.65">
      <c r="B180" s="142" t="s">
        <v>245</v>
      </c>
      <c r="C180" s="142"/>
      <c r="D180" s="142"/>
      <c r="E180" s="142"/>
      <c r="F180" s="142"/>
      <c r="G180" s="142"/>
      <c r="H180" s="142"/>
      <c r="I180" s="142"/>
      <c r="J180" s="142"/>
      <c r="K180" s="142"/>
      <c r="L180" s="142"/>
      <c r="M180" s="142"/>
      <c r="N180" s="142"/>
      <c r="O180" s="142"/>
      <c r="P180" s="142"/>
      <c r="Q180" s="142"/>
      <c r="R180" s="142"/>
      <c r="S180" s="142"/>
      <c r="T180" s="142"/>
      <c r="U180" s="142"/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3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  <c r="AY180" s="142"/>
      <c r="AZ180" s="142"/>
      <c r="BA180" s="142"/>
      <c r="BB180" s="142"/>
    </row>
    <row r="181" spans="2:54">
      <c r="C181" s="144" t="s">
        <v>246</v>
      </c>
      <c r="AN181" s="62"/>
      <c r="AU181" s="51"/>
    </row>
  </sheetData>
  <mergeCells count="1">
    <mergeCell ref="AT6:AV6"/>
  </mergeCells>
  <conditionalFormatting sqref="R4">
    <cfRule type="cellIs" dxfId="2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9"/>
  </sheetPr>
  <dimension ref="A1:BI493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8.17578125" style="51" bestFit="1" customWidth="1"/>
    <col min="6" max="6" width="11.41015625" style="51" customWidth="1"/>
    <col min="7" max="7" width="37.5859375" style="51" customWidth="1"/>
    <col min="8" max="8" width="11.41015625" style="51" customWidth="1"/>
    <col min="9" max="9" width="20.5859375" style="51" customWidth="1"/>
    <col min="10" max="10" width="13.5859375" style="51" customWidth="1"/>
    <col min="11" max="11" width="15.46875" style="51" customWidth="1"/>
    <col min="12" max="12" width="9.17578125" style="51" customWidth="1"/>
    <col min="13" max="13" width="15.41015625" style="51" customWidth="1"/>
    <col min="14" max="14" width="13.703125" style="51" customWidth="1"/>
    <col min="15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4" width="9.17578125" style="51" customWidth="1"/>
    <col min="45" max="45" width="1.703125" style="51" customWidth="1"/>
    <col min="46" max="46" width="9.17578125" style="51" customWidth="1"/>
    <col min="47" max="47" width="9.17578125" style="62" customWidth="1"/>
    <col min="48" max="48" width="60.87890625" style="51" bestFit="1" customWidth="1"/>
    <col min="49" max="49" width="1.703125" style="51" customWidth="1"/>
    <col min="50" max="60" width="1.703125" style="51" hidden="1" customWidth="1"/>
    <col min="61" max="61" width="0" style="51" hidden="1" customWidth="1"/>
    <col min="62" max="16384" width="9.17578125" style="51" hidden="1"/>
  </cols>
  <sheetData>
    <row r="1" spans="1:60" ht="22.9">
      <c r="A1" s="53" t="s">
        <v>665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60"/>
      <c r="AV1" s="53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</row>
    <row r="2" spans="1:60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61"/>
      <c r="AV2" s="54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</row>
    <row r="3" spans="1:60" ht="14.65">
      <c r="A3" s="54" t="s">
        <v>658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61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</row>
    <row r="4" spans="1:60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61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</row>
    <row r="5" spans="1:60" s="10" customFormat="1">
      <c r="A5" s="10" t="s">
        <v>150</v>
      </c>
      <c r="G5" s="10" t="s">
        <v>151</v>
      </c>
      <c r="H5" s="100"/>
      <c r="O5" s="10" t="s">
        <v>152</v>
      </c>
      <c r="R5" s="92"/>
      <c r="AU5" s="36"/>
    </row>
    <row r="6" spans="1:60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2"/>
      <c r="AM6" s="80" t="s">
        <v>153</v>
      </c>
      <c r="AN6" s="83" t="s">
        <v>154</v>
      </c>
      <c r="AO6" s="81" t="s">
        <v>155</v>
      </c>
      <c r="AP6" s="80" t="s">
        <v>209</v>
      </c>
      <c r="AQ6" s="80" t="s">
        <v>209</v>
      </c>
      <c r="AR6" s="83" t="s">
        <v>209</v>
      </c>
      <c r="AT6" s="180" t="s">
        <v>117</v>
      </c>
      <c r="AU6" s="180"/>
      <c r="AV6" s="180"/>
    </row>
    <row r="7" spans="1:60">
      <c r="A7" s="52"/>
      <c r="B7" s="52"/>
      <c r="C7" s="52"/>
      <c r="D7" s="52"/>
      <c r="E7" s="52" t="s">
        <v>162</v>
      </c>
      <c r="F7" s="70" t="s">
        <v>135</v>
      </c>
      <c r="G7" s="70"/>
      <c r="H7" s="70"/>
      <c r="I7" s="52" t="s">
        <v>326</v>
      </c>
      <c r="J7" s="52" t="s">
        <v>325</v>
      </c>
      <c r="K7" s="52" t="s">
        <v>134</v>
      </c>
      <c r="L7" s="52" t="s">
        <v>106</v>
      </c>
      <c r="M7" s="71"/>
      <c r="N7" s="71"/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64">
        <v>2010</v>
      </c>
      <c r="V7" s="64">
        <v>2011</v>
      </c>
      <c r="W7" s="64">
        <v>2012</v>
      </c>
      <c r="X7" s="64">
        <v>2013</v>
      </c>
      <c r="Y7" s="58">
        <v>2014</v>
      </c>
      <c r="Z7" s="64">
        <v>2015</v>
      </c>
      <c r="AA7" s="64">
        <v>2016</v>
      </c>
      <c r="AB7" s="64">
        <v>2017</v>
      </c>
      <c r="AC7" s="64">
        <v>2018</v>
      </c>
      <c r="AD7" s="64">
        <v>2019</v>
      </c>
      <c r="AE7" s="64">
        <v>2020</v>
      </c>
      <c r="AF7" s="64">
        <v>2021</v>
      </c>
      <c r="AG7" s="58">
        <v>2022</v>
      </c>
      <c r="AH7" s="64">
        <v>2023</v>
      </c>
      <c r="AI7" s="64">
        <v>2024</v>
      </c>
      <c r="AJ7" s="64">
        <v>2025</v>
      </c>
      <c r="AK7" s="59">
        <v>2026</v>
      </c>
      <c r="AL7" s="64"/>
      <c r="AM7" s="65"/>
      <c r="AN7" s="66"/>
      <c r="AO7" s="67"/>
      <c r="AP7" s="65" t="s">
        <v>161</v>
      </c>
      <c r="AQ7" s="65" t="s">
        <v>161</v>
      </c>
      <c r="AR7" s="66" t="s">
        <v>161</v>
      </c>
      <c r="AS7" s="52"/>
      <c r="AT7" s="57" t="s">
        <v>7</v>
      </c>
      <c r="AU7" s="68" t="s">
        <v>6</v>
      </c>
      <c r="AV7" s="56" t="s">
        <v>113</v>
      </c>
      <c r="AW7" s="52"/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</row>
    <row r="9" spans="1:60" ht="14.65">
      <c r="B9" s="54" t="s">
        <v>369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</row>
    <row r="10" spans="1:60" s="102" customFormat="1">
      <c r="R10" s="104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M10" s="104"/>
      <c r="AN10" s="104"/>
      <c r="AO10" s="104"/>
      <c r="AP10" s="104"/>
      <c r="AQ10" s="104"/>
      <c r="AR10" s="104"/>
      <c r="AU10" s="103"/>
    </row>
    <row r="11" spans="1:60">
      <c r="E11" s="51" t="s">
        <v>21</v>
      </c>
      <c r="F11" s="137" t="str">
        <f>Cal_TechAssessCostsAdj!F13</f>
        <v>Opex</v>
      </c>
      <c r="G11" s="137" t="str">
        <f>Cal_TechAssessCostsAdj!H13</f>
        <v xml:space="preserve">BOs - Vulnerability (needs identification) </v>
      </c>
      <c r="I11" s="137" t="str">
        <f>Cal_TechAssessCostsAdj!G13</f>
        <v>Total Work Management</v>
      </c>
      <c r="J11" s="51" t="s">
        <v>367</v>
      </c>
      <c r="K11" s="79" t="str">
        <f t="shared" ref="K11:K34" si="0">E11&amp;""&amp;I11</f>
        <v>EoETotal Work Management</v>
      </c>
      <c r="L11" s="51" t="s">
        <v>108</v>
      </c>
      <c r="R11" s="55"/>
      <c r="T11" s="16">
        <f>Cal_TechAssessCostsAdj!T13</f>
        <v>0</v>
      </c>
      <c r="U11" s="16">
        <f>Cal_TechAssessCostsAdj!U13</f>
        <v>0</v>
      </c>
      <c r="V11" s="16">
        <f>Cal_TechAssessCostsAdj!V13</f>
        <v>0</v>
      </c>
      <c r="W11" s="16">
        <f>Cal_TechAssessCostsAdj!W13</f>
        <v>0</v>
      </c>
      <c r="X11" s="16">
        <f>Cal_TechAssessCostsAdj!X13</f>
        <v>0</v>
      </c>
      <c r="Y11" s="16">
        <f>Cal_TechAssessCostsAdj!Y13</f>
        <v>0</v>
      </c>
      <c r="Z11" s="16">
        <f>Cal_TechAssessCostsAdj!Z13</f>
        <v>0</v>
      </c>
      <c r="AA11" s="16">
        <f>Cal_TechAssessCostsAdj!AA13</f>
        <v>0</v>
      </c>
      <c r="AB11" s="16">
        <f>Cal_TechAssessCostsAdj!AB13</f>
        <v>0</v>
      </c>
      <c r="AC11" s="16">
        <f>Cal_TechAssessCostsAdj!AC13</f>
        <v>0</v>
      </c>
      <c r="AD11" s="16">
        <f>Cal_TechAssessCostsAdj!AD13</f>
        <v>0</v>
      </c>
      <c r="AE11" s="16">
        <f>Cal_TechAssessCostsAdj!AE13</f>
        <v>0</v>
      </c>
      <c r="AF11" s="16">
        <f>Cal_TechAssessCostsAdj!AF13</f>
        <v>0</v>
      </c>
      <c r="AG11" s="16">
        <f>Cal_TechAssessCostsAdj!AG13</f>
        <v>5.7532196710030625E-3</v>
      </c>
      <c r="AH11" s="16">
        <f>Cal_TechAssessCostsAdj!AH13</f>
        <v>8.5789223416327109E-3</v>
      </c>
      <c r="AI11" s="16">
        <f>Cal_TechAssessCostsAdj!AI13</f>
        <v>1.1421771630972022E-2</v>
      </c>
      <c r="AJ11" s="16">
        <f>Cal_TechAssessCostsAdj!AJ13</f>
        <v>1.4270242148841206E-2</v>
      </c>
      <c r="AK11" s="16">
        <f>Cal_TechAssessCostsAdj!AK13</f>
        <v>1.7102731384030068E-2</v>
      </c>
      <c r="AM11" s="55"/>
      <c r="AN11" s="55"/>
      <c r="AO11" s="55"/>
      <c r="AP11" s="55"/>
      <c r="AQ11" s="55"/>
      <c r="AR11" s="55"/>
    </row>
    <row r="12" spans="1:60">
      <c r="E12" s="51" t="s">
        <v>21</v>
      </c>
      <c r="F12" s="137" t="str">
        <f>Cal_TechAssessCostsAdj!F14</f>
        <v>Opex</v>
      </c>
      <c r="G12" s="137" t="str">
        <f>Cal_TechAssessCostsAdj!H14</f>
        <v>BOs - Fuel poor</v>
      </c>
      <c r="I12" s="137" t="str">
        <f>Cal_TechAssessCostsAdj!G14</f>
        <v>Total Work Management</v>
      </c>
      <c r="J12" s="51" t="s">
        <v>367</v>
      </c>
      <c r="K12" s="79" t="str">
        <f t="shared" si="0"/>
        <v>EoETotal Work Management</v>
      </c>
      <c r="L12" s="51" t="s">
        <v>108</v>
      </c>
      <c r="R12" s="55"/>
      <c r="T12" s="16">
        <f>Cal_TechAssessCostsAdj!T14</f>
        <v>0</v>
      </c>
      <c r="U12" s="16">
        <f>Cal_TechAssessCostsAdj!U14</f>
        <v>0</v>
      </c>
      <c r="V12" s="16">
        <f>Cal_TechAssessCostsAdj!V14</f>
        <v>0</v>
      </c>
      <c r="W12" s="16">
        <f>Cal_TechAssessCostsAdj!W14</f>
        <v>0</v>
      </c>
      <c r="X12" s="16">
        <f>Cal_TechAssessCostsAdj!X14</f>
        <v>0</v>
      </c>
      <c r="Y12" s="16">
        <f>Cal_TechAssessCostsAdj!Y14</f>
        <v>0</v>
      </c>
      <c r="Z12" s="16">
        <f>Cal_TechAssessCostsAdj!Z14</f>
        <v>0</v>
      </c>
      <c r="AA12" s="16">
        <f>Cal_TechAssessCostsAdj!AA14</f>
        <v>0</v>
      </c>
      <c r="AB12" s="16">
        <f>Cal_TechAssessCostsAdj!AB14</f>
        <v>0</v>
      </c>
      <c r="AC12" s="16">
        <f>Cal_TechAssessCostsAdj!AC14</f>
        <v>0</v>
      </c>
      <c r="AD12" s="16">
        <f>Cal_TechAssessCostsAdj!AD14</f>
        <v>0</v>
      </c>
      <c r="AE12" s="16">
        <f>Cal_TechAssessCostsAdj!AE14</f>
        <v>0</v>
      </c>
      <c r="AF12" s="16">
        <f>Cal_TechAssessCostsAdj!AF14</f>
        <v>0</v>
      </c>
      <c r="AG12" s="16">
        <f>Cal_TechAssessCostsAdj!AG14</f>
        <v>0.94801672981935914</v>
      </c>
      <c r="AH12" s="16">
        <f>Cal_TechAssessCostsAdj!AH14</f>
        <v>0.9659194117347818</v>
      </c>
      <c r="AI12" s="16">
        <f>Cal_TechAssessCostsAdj!AI14</f>
        <v>0.98391205687591032</v>
      </c>
      <c r="AJ12" s="16">
        <f>Cal_TechAssessCostsAdj!AJ14</f>
        <v>1.0019951173192556</v>
      </c>
      <c r="AK12" s="16">
        <f>Cal_TechAssessCostsAdj!AK14</f>
        <v>1.02016904741307</v>
      </c>
      <c r="AM12" s="55"/>
      <c r="AN12" s="55"/>
      <c r="AO12" s="55"/>
      <c r="AP12" s="55"/>
      <c r="AQ12" s="55"/>
      <c r="AR12" s="55"/>
    </row>
    <row r="13" spans="1:60">
      <c r="E13" s="51" t="s">
        <v>21</v>
      </c>
      <c r="F13" s="137" t="str">
        <f>Cal_TechAssessCostsAdj!F15</f>
        <v>Opex</v>
      </c>
      <c r="G13" s="137" t="str">
        <f>Cal_TechAssessCostsAdj!H15</f>
        <v>BO - High rise building plans</v>
      </c>
      <c r="I13" s="137" t="str">
        <f>Cal_TechAssessCostsAdj!G15</f>
        <v>Total Work Management</v>
      </c>
      <c r="J13" s="51" t="s">
        <v>367</v>
      </c>
      <c r="K13" s="79" t="str">
        <f t="shared" si="0"/>
        <v>EoETotal Work Management</v>
      </c>
      <c r="L13" s="51" t="s">
        <v>108</v>
      </c>
      <c r="R13" s="55"/>
      <c r="T13" s="16">
        <f>Cal_TechAssessCostsAdj!T15</f>
        <v>0</v>
      </c>
      <c r="U13" s="16">
        <f>Cal_TechAssessCostsAdj!U15</f>
        <v>0</v>
      </c>
      <c r="V13" s="16">
        <f>Cal_TechAssessCostsAdj!V15</f>
        <v>0</v>
      </c>
      <c r="W13" s="16">
        <f>Cal_TechAssessCostsAdj!W15</f>
        <v>0</v>
      </c>
      <c r="X13" s="16">
        <f>Cal_TechAssessCostsAdj!X15</f>
        <v>0</v>
      </c>
      <c r="Y13" s="16">
        <f>Cal_TechAssessCostsAdj!Y15</f>
        <v>0</v>
      </c>
      <c r="Z13" s="16">
        <f>Cal_TechAssessCostsAdj!Z15</f>
        <v>0</v>
      </c>
      <c r="AA13" s="16">
        <f>Cal_TechAssessCostsAdj!AA15</f>
        <v>0</v>
      </c>
      <c r="AB13" s="16">
        <f>Cal_TechAssessCostsAdj!AB15</f>
        <v>0</v>
      </c>
      <c r="AC13" s="16">
        <f>Cal_TechAssessCostsAdj!AC15</f>
        <v>0</v>
      </c>
      <c r="AD13" s="16">
        <f>Cal_TechAssessCostsAdj!AD15</f>
        <v>0</v>
      </c>
      <c r="AE13" s="16">
        <f>Cal_TechAssessCostsAdj!AE15</f>
        <v>0</v>
      </c>
      <c r="AF13" s="16">
        <f>Cal_TechAssessCostsAdj!AF15</f>
        <v>0</v>
      </c>
      <c r="AG13" s="16">
        <f>Cal_TechAssessCostsAdj!AG15</f>
        <v>0.14646094795585968</v>
      </c>
      <c r="AH13" s="16">
        <f>Cal_TechAssessCostsAdj!AH15</f>
        <v>0.14719693261895447</v>
      </c>
      <c r="AI13" s="16">
        <f>Cal_TechAssessCostsAdj!AI15</f>
        <v>0.14793661569744165</v>
      </c>
      <c r="AJ13" s="16">
        <f>Cal_TechAssessCostsAdj!AJ15</f>
        <v>0.14868001577632328</v>
      </c>
      <c r="AK13" s="16">
        <f>Cal_TechAssessCostsAdj!AK15</f>
        <v>0.14942715153399325</v>
      </c>
      <c r="AM13" s="55"/>
      <c r="AN13" s="55"/>
      <c r="AO13" s="55"/>
      <c r="AP13" s="55"/>
      <c r="AQ13" s="55"/>
      <c r="AR13" s="55"/>
    </row>
    <row r="14" spans="1:60">
      <c r="E14" s="51" t="s">
        <v>21</v>
      </c>
      <c r="F14" s="137" t="str">
        <f>Cal_TechAssessCostsAdj!F16</f>
        <v>Opex</v>
      </c>
      <c r="G14" s="137" t="str">
        <f>Cal_TechAssessCostsAdj!H16</f>
        <v>BOs - Carbon monoxide awareness</v>
      </c>
      <c r="I14" s="137" t="str">
        <f>Cal_TechAssessCostsAdj!G16</f>
        <v>Emergency</v>
      </c>
      <c r="J14" s="51" t="s">
        <v>367</v>
      </c>
      <c r="K14" s="79" t="str">
        <f t="shared" si="0"/>
        <v>EoEEmergency</v>
      </c>
      <c r="L14" s="51" t="s">
        <v>108</v>
      </c>
      <c r="R14" s="55"/>
      <c r="T14" s="16">
        <f>Cal_TechAssessCostsAdj!T16</f>
        <v>0</v>
      </c>
      <c r="U14" s="16">
        <f>Cal_TechAssessCostsAdj!U16</f>
        <v>0</v>
      </c>
      <c r="V14" s="16">
        <f>Cal_TechAssessCostsAdj!V16</f>
        <v>0</v>
      </c>
      <c r="W14" s="16">
        <f>Cal_TechAssessCostsAdj!W16</f>
        <v>0</v>
      </c>
      <c r="X14" s="16">
        <f>Cal_TechAssessCostsAdj!X16</f>
        <v>0</v>
      </c>
      <c r="Y14" s="16">
        <f>Cal_TechAssessCostsAdj!Y16</f>
        <v>0</v>
      </c>
      <c r="Z14" s="16">
        <f>Cal_TechAssessCostsAdj!Z16</f>
        <v>0</v>
      </c>
      <c r="AA14" s="16">
        <f>Cal_TechAssessCostsAdj!AA16</f>
        <v>0</v>
      </c>
      <c r="AB14" s="16">
        <f>Cal_TechAssessCostsAdj!AB16</f>
        <v>0</v>
      </c>
      <c r="AC14" s="16">
        <f>Cal_TechAssessCostsAdj!AC16</f>
        <v>0</v>
      </c>
      <c r="AD14" s="16">
        <f>Cal_TechAssessCostsAdj!AD16</f>
        <v>0</v>
      </c>
      <c r="AE14" s="16">
        <f>Cal_TechAssessCostsAdj!AE16</f>
        <v>0</v>
      </c>
      <c r="AF14" s="16">
        <f>Cal_TechAssessCostsAdj!AF16</f>
        <v>0</v>
      </c>
      <c r="AG14" s="16">
        <f>Cal_TechAssessCostsAdj!AG16</f>
        <v>1.578569099389604E-2</v>
      </c>
      <c r="AH14" s="16">
        <f>Cal_TechAssessCostsAdj!AH16</f>
        <v>2.7219969926863818E-2</v>
      </c>
      <c r="AI14" s="16">
        <f>Cal_TechAssessCostsAdj!AI16</f>
        <v>3.9486731276335396E-2</v>
      </c>
      <c r="AJ14" s="16">
        <f>Cal_TechAssessCostsAdj!AJ16</f>
        <v>5.3367792869841946E-2</v>
      </c>
      <c r="AK14" s="16">
        <f>Cal_TechAssessCostsAdj!AK16</f>
        <v>7.1206635448052946E-2</v>
      </c>
      <c r="AM14" s="55"/>
      <c r="AN14" s="55"/>
      <c r="AO14" s="55"/>
      <c r="AP14" s="55"/>
      <c r="AQ14" s="55"/>
      <c r="AR14" s="55"/>
    </row>
    <row r="15" spans="1:60">
      <c r="E15" s="51" t="s">
        <v>21</v>
      </c>
      <c r="F15" s="137">
        <f>Cal_TechAssessCostsAdj!F17</f>
        <v>0</v>
      </c>
      <c r="G15" s="137">
        <f>Cal_TechAssessCostsAdj!H17</f>
        <v>0</v>
      </c>
      <c r="I15" s="137">
        <f>Cal_TechAssessCostsAdj!G17</f>
        <v>0</v>
      </c>
      <c r="J15" s="51" t="s">
        <v>367</v>
      </c>
      <c r="K15" s="79" t="str">
        <f t="shared" si="0"/>
        <v>EoE0</v>
      </c>
      <c r="L15" s="51" t="s">
        <v>108</v>
      </c>
      <c r="R15" s="55"/>
      <c r="T15" s="16">
        <f>Cal_TechAssessCostsAdj!T17</f>
        <v>0</v>
      </c>
      <c r="U15" s="16">
        <f>Cal_TechAssessCostsAdj!U17</f>
        <v>0</v>
      </c>
      <c r="V15" s="16">
        <f>Cal_TechAssessCostsAdj!V17</f>
        <v>0</v>
      </c>
      <c r="W15" s="16">
        <f>Cal_TechAssessCostsAdj!W17</f>
        <v>0</v>
      </c>
      <c r="X15" s="16">
        <f>Cal_TechAssessCostsAdj!X17</f>
        <v>0</v>
      </c>
      <c r="Y15" s="16">
        <f>Cal_TechAssessCostsAdj!Y17</f>
        <v>0</v>
      </c>
      <c r="Z15" s="16">
        <f>Cal_TechAssessCostsAdj!Z17</f>
        <v>0</v>
      </c>
      <c r="AA15" s="16">
        <f>Cal_TechAssessCostsAdj!AA17</f>
        <v>0</v>
      </c>
      <c r="AB15" s="16">
        <f>Cal_TechAssessCostsAdj!AB17</f>
        <v>0</v>
      </c>
      <c r="AC15" s="16">
        <f>Cal_TechAssessCostsAdj!AC17</f>
        <v>0</v>
      </c>
      <c r="AD15" s="16">
        <f>Cal_TechAssessCostsAdj!AD17</f>
        <v>0</v>
      </c>
      <c r="AE15" s="16">
        <f>Cal_TechAssessCostsAdj!AE17</f>
        <v>0</v>
      </c>
      <c r="AF15" s="16">
        <f>Cal_TechAssessCostsAdj!AF17</f>
        <v>0</v>
      </c>
      <c r="AG15" s="16">
        <f>Cal_TechAssessCostsAdj!AG17</f>
        <v>0</v>
      </c>
      <c r="AH15" s="16">
        <f>Cal_TechAssessCostsAdj!AH17</f>
        <v>0</v>
      </c>
      <c r="AI15" s="16">
        <f>Cal_TechAssessCostsAdj!AI17</f>
        <v>0</v>
      </c>
      <c r="AJ15" s="16">
        <f>Cal_TechAssessCostsAdj!AJ17</f>
        <v>0</v>
      </c>
      <c r="AK15" s="16">
        <f>Cal_TechAssessCostsAdj!AK17</f>
        <v>0</v>
      </c>
      <c r="AM15" s="55"/>
      <c r="AN15" s="55"/>
      <c r="AO15" s="55"/>
      <c r="AP15" s="55"/>
      <c r="AQ15" s="55"/>
      <c r="AR15" s="55"/>
    </row>
    <row r="16" spans="1:60">
      <c r="E16" s="51" t="s">
        <v>21</v>
      </c>
      <c r="F16" s="137">
        <f>Cal_TechAssessCostsAdj!F18</f>
        <v>0</v>
      </c>
      <c r="G16" s="137">
        <f>Cal_TechAssessCostsAdj!H18</f>
        <v>0</v>
      </c>
      <c r="I16" s="137">
        <f>Cal_TechAssessCostsAdj!G18</f>
        <v>0</v>
      </c>
      <c r="J16" s="51" t="s">
        <v>367</v>
      </c>
      <c r="K16" s="79" t="str">
        <f t="shared" si="0"/>
        <v>EoE0</v>
      </c>
      <c r="L16" s="51" t="s">
        <v>108</v>
      </c>
      <c r="R16" s="55"/>
      <c r="T16" s="16">
        <f>Cal_TechAssessCostsAdj!T18</f>
        <v>0</v>
      </c>
      <c r="U16" s="16">
        <f>Cal_TechAssessCostsAdj!U18</f>
        <v>0</v>
      </c>
      <c r="V16" s="16">
        <f>Cal_TechAssessCostsAdj!V18</f>
        <v>0</v>
      </c>
      <c r="W16" s="16">
        <f>Cal_TechAssessCostsAdj!W18</f>
        <v>0</v>
      </c>
      <c r="X16" s="16">
        <f>Cal_TechAssessCostsAdj!X18</f>
        <v>0</v>
      </c>
      <c r="Y16" s="16">
        <f>Cal_TechAssessCostsAdj!Y18</f>
        <v>0</v>
      </c>
      <c r="Z16" s="16">
        <f>Cal_TechAssessCostsAdj!Z18</f>
        <v>0</v>
      </c>
      <c r="AA16" s="16">
        <f>Cal_TechAssessCostsAdj!AA18</f>
        <v>0</v>
      </c>
      <c r="AB16" s="16">
        <f>Cal_TechAssessCostsAdj!AB18</f>
        <v>0</v>
      </c>
      <c r="AC16" s="16">
        <f>Cal_TechAssessCostsAdj!AC18</f>
        <v>0</v>
      </c>
      <c r="AD16" s="16">
        <f>Cal_TechAssessCostsAdj!AD18</f>
        <v>0</v>
      </c>
      <c r="AE16" s="16">
        <f>Cal_TechAssessCostsAdj!AE18</f>
        <v>0</v>
      </c>
      <c r="AF16" s="16">
        <f>Cal_TechAssessCostsAdj!AF18</f>
        <v>0</v>
      </c>
      <c r="AG16" s="16">
        <f>Cal_TechAssessCostsAdj!AG18</f>
        <v>0</v>
      </c>
      <c r="AH16" s="16">
        <f>Cal_TechAssessCostsAdj!AH18</f>
        <v>0</v>
      </c>
      <c r="AI16" s="16">
        <f>Cal_TechAssessCostsAdj!AI18</f>
        <v>0</v>
      </c>
      <c r="AJ16" s="16">
        <f>Cal_TechAssessCostsAdj!AJ18</f>
        <v>0</v>
      </c>
      <c r="AK16" s="16">
        <f>Cal_TechAssessCostsAdj!AK18</f>
        <v>0</v>
      </c>
      <c r="AM16" s="55"/>
      <c r="AN16" s="55"/>
      <c r="AO16" s="55"/>
      <c r="AP16" s="55"/>
      <c r="AQ16" s="55"/>
      <c r="AR16" s="55"/>
    </row>
    <row r="17" spans="5:44">
      <c r="E17" s="51" t="s">
        <v>21</v>
      </c>
      <c r="F17" s="137">
        <f>Cal_TechAssessCostsAdj!F19</f>
        <v>0</v>
      </c>
      <c r="G17" s="137">
        <f>Cal_TechAssessCostsAdj!H19</f>
        <v>0</v>
      </c>
      <c r="I17" s="137">
        <f>Cal_TechAssessCostsAdj!G19</f>
        <v>0</v>
      </c>
      <c r="J17" s="51" t="s">
        <v>367</v>
      </c>
      <c r="K17" s="79" t="str">
        <f t="shared" si="0"/>
        <v>EoE0</v>
      </c>
      <c r="L17" s="51" t="s">
        <v>108</v>
      </c>
      <c r="R17" s="55"/>
      <c r="T17" s="16">
        <f>Cal_TechAssessCostsAdj!T19</f>
        <v>0</v>
      </c>
      <c r="U17" s="16">
        <f>Cal_TechAssessCostsAdj!U19</f>
        <v>0</v>
      </c>
      <c r="V17" s="16">
        <f>Cal_TechAssessCostsAdj!V19</f>
        <v>0</v>
      </c>
      <c r="W17" s="16">
        <f>Cal_TechAssessCostsAdj!W19</f>
        <v>0</v>
      </c>
      <c r="X17" s="16">
        <f>Cal_TechAssessCostsAdj!X19</f>
        <v>0</v>
      </c>
      <c r="Y17" s="16">
        <f>Cal_TechAssessCostsAdj!Y19</f>
        <v>0</v>
      </c>
      <c r="Z17" s="16">
        <f>Cal_TechAssessCostsAdj!Z19</f>
        <v>0</v>
      </c>
      <c r="AA17" s="16">
        <f>Cal_TechAssessCostsAdj!AA19</f>
        <v>0</v>
      </c>
      <c r="AB17" s="16">
        <f>Cal_TechAssessCostsAdj!AB19</f>
        <v>0</v>
      </c>
      <c r="AC17" s="16">
        <f>Cal_TechAssessCostsAdj!AC19</f>
        <v>0</v>
      </c>
      <c r="AD17" s="16">
        <f>Cal_TechAssessCostsAdj!AD19</f>
        <v>0</v>
      </c>
      <c r="AE17" s="16">
        <f>Cal_TechAssessCostsAdj!AE19</f>
        <v>0</v>
      </c>
      <c r="AF17" s="16">
        <f>Cal_TechAssessCostsAdj!AF19</f>
        <v>0</v>
      </c>
      <c r="AG17" s="16">
        <f>Cal_TechAssessCostsAdj!AG19</f>
        <v>0</v>
      </c>
      <c r="AH17" s="16">
        <f>Cal_TechAssessCostsAdj!AH19</f>
        <v>0</v>
      </c>
      <c r="AI17" s="16">
        <f>Cal_TechAssessCostsAdj!AI19</f>
        <v>0</v>
      </c>
      <c r="AJ17" s="16">
        <f>Cal_TechAssessCostsAdj!AJ19</f>
        <v>0</v>
      </c>
      <c r="AK17" s="16">
        <f>Cal_TechAssessCostsAdj!AK19</f>
        <v>0</v>
      </c>
      <c r="AM17" s="55"/>
      <c r="AN17" s="55"/>
      <c r="AO17" s="55"/>
      <c r="AP17" s="55"/>
      <c r="AQ17" s="55"/>
      <c r="AR17" s="55"/>
    </row>
    <row r="18" spans="5:44">
      <c r="E18" s="51" t="s">
        <v>21</v>
      </c>
      <c r="F18" s="137">
        <f>Cal_TechAssessCostsAdj!F20</f>
        <v>0</v>
      </c>
      <c r="G18" s="137">
        <f>Cal_TechAssessCostsAdj!H20</f>
        <v>0</v>
      </c>
      <c r="I18" s="137">
        <f>Cal_TechAssessCostsAdj!G20</f>
        <v>0</v>
      </c>
      <c r="J18" s="51" t="s">
        <v>367</v>
      </c>
      <c r="K18" s="79" t="str">
        <f t="shared" si="0"/>
        <v>EoE0</v>
      </c>
      <c r="L18" s="51" t="s">
        <v>108</v>
      </c>
      <c r="R18" s="55"/>
      <c r="T18" s="16">
        <f>Cal_TechAssessCostsAdj!T20</f>
        <v>0</v>
      </c>
      <c r="U18" s="16">
        <f>Cal_TechAssessCostsAdj!U20</f>
        <v>0</v>
      </c>
      <c r="V18" s="16">
        <f>Cal_TechAssessCostsAdj!V20</f>
        <v>0</v>
      </c>
      <c r="W18" s="16">
        <f>Cal_TechAssessCostsAdj!W20</f>
        <v>0</v>
      </c>
      <c r="X18" s="16">
        <f>Cal_TechAssessCostsAdj!X20</f>
        <v>0</v>
      </c>
      <c r="Y18" s="16">
        <f>Cal_TechAssessCostsAdj!Y20</f>
        <v>0</v>
      </c>
      <c r="Z18" s="16">
        <f>Cal_TechAssessCostsAdj!Z20</f>
        <v>0</v>
      </c>
      <c r="AA18" s="16">
        <f>Cal_TechAssessCostsAdj!AA20</f>
        <v>0</v>
      </c>
      <c r="AB18" s="16">
        <f>Cal_TechAssessCostsAdj!AB20</f>
        <v>0</v>
      </c>
      <c r="AC18" s="16">
        <f>Cal_TechAssessCostsAdj!AC20</f>
        <v>0</v>
      </c>
      <c r="AD18" s="16">
        <f>Cal_TechAssessCostsAdj!AD20</f>
        <v>0</v>
      </c>
      <c r="AE18" s="16">
        <f>Cal_TechAssessCostsAdj!AE20</f>
        <v>0</v>
      </c>
      <c r="AF18" s="16">
        <f>Cal_TechAssessCostsAdj!AF20</f>
        <v>0</v>
      </c>
      <c r="AG18" s="16">
        <f>Cal_TechAssessCostsAdj!AG20</f>
        <v>0</v>
      </c>
      <c r="AH18" s="16">
        <f>Cal_TechAssessCostsAdj!AH20</f>
        <v>0</v>
      </c>
      <c r="AI18" s="16">
        <f>Cal_TechAssessCostsAdj!AI20</f>
        <v>0</v>
      </c>
      <c r="AJ18" s="16">
        <f>Cal_TechAssessCostsAdj!AJ20</f>
        <v>0</v>
      </c>
      <c r="AK18" s="16">
        <f>Cal_TechAssessCostsAdj!AK20</f>
        <v>0</v>
      </c>
      <c r="AM18" s="55"/>
      <c r="AN18" s="55"/>
      <c r="AO18" s="55"/>
      <c r="AP18" s="55"/>
      <c r="AQ18" s="55"/>
      <c r="AR18" s="55"/>
    </row>
    <row r="19" spans="5:44">
      <c r="E19" s="51" t="s">
        <v>21</v>
      </c>
      <c r="F19" s="137">
        <f>Cal_TechAssessCostsAdj!F21</f>
        <v>0</v>
      </c>
      <c r="G19" s="137">
        <f>Cal_TechAssessCostsAdj!H21</f>
        <v>0</v>
      </c>
      <c r="I19" s="137">
        <f>Cal_TechAssessCostsAdj!G21</f>
        <v>0</v>
      </c>
      <c r="J19" s="51" t="s">
        <v>367</v>
      </c>
      <c r="K19" s="79" t="str">
        <f t="shared" si="0"/>
        <v>EoE0</v>
      </c>
      <c r="L19" s="51" t="s">
        <v>108</v>
      </c>
      <c r="R19" s="55"/>
      <c r="T19" s="16">
        <f>Cal_TechAssessCostsAdj!T21</f>
        <v>0</v>
      </c>
      <c r="U19" s="16">
        <f>Cal_TechAssessCostsAdj!U21</f>
        <v>0</v>
      </c>
      <c r="V19" s="16">
        <f>Cal_TechAssessCostsAdj!V21</f>
        <v>0</v>
      </c>
      <c r="W19" s="16">
        <f>Cal_TechAssessCostsAdj!W21</f>
        <v>0</v>
      </c>
      <c r="X19" s="16">
        <f>Cal_TechAssessCostsAdj!X21</f>
        <v>0</v>
      </c>
      <c r="Y19" s="16">
        <f>Cal_TechAssessCostsAdj!Y21</f>
        <v>0</v>
      </c>
      <c r="Z19" s="16">
        <f>Cal_TechAssessCostsAdj!Z21</f>
        <v>0</v>
      </c>
      <c r="AA19" s="16">
        <f>Cal_TechAssessCostsAdj!AA21</f>
        <v>0</v>
      </c>
      <c r="AB19" s="16">
        <f>Cal_TechAssessCostsAdj!AB21</f>
        <v>0</v>
      </c>
      <c r="AC19" s="16">
        <f>Cal_TechAssessCostsAdj!AC21</f>
        <v>0</v>
      </c>
      <c r="AD19" s="16">
        <f>Cal_TechAssessCostsAdj!AD21</f>
        <v>0</v>
      </c>
      <c r="AE19" s="16">
        <f>Cal_TechAssessCostsAdj!AE21</f>
        <v>0</v>
      </c>
      <c r="AF19" s="16">
        <f>Cal_TechAssessCostsAdj!AF21</f>
        <v>0</v>
      </c>
      <c r="AG19" s="16">
        <f>Cal_TechAssessCostsAdj!AG21</f>
        <v>0</v>
      </c>
      <c r="AH19" s="16">
        <f>Cal_TechAssessCostsAdj!AH21</f>
        <v>0</v>
      </c>
      <c r="AI19" s="16">
        <f>Cal_TechAssessCostsAdj!AI21</f>
        <v>0</v>
      </c>
      <c r="AJ19" s="16">
        <f>Cal_TechAssessCostsAdj!AJ21</f>
        <v>0</v>
      </c>
      <c r="AK19" s="16">
        <f>Cal_TechAssessCostsAdj!AK21</f>
        <v>0</v>
      </c>
      <c r="AM19" s="55"/>
      <c r="AN19" s="55"/>
      <c r="AO19" s="55"/>
      <c r="AP19" s="55"/>
      <c r="AQ19" s="55"/>
      <c r="AR19" s="55"/>
    </row>
    <row r="20" spans="5:44">
      <c r="E20" s="51" t="s">
        <v>21</v>
      </c>
      <c r="F20" s="137">
        <f>Cal_TechAssessCostsAdj!F22</f>
        <v>0</v>
      </c>
      <c r="G20" s="137">
        <f>Cal_TechAssessCostsAdj!H22</f>
        <v>0</v>
      </c>
      <c r="I20" s="137">
        <f>Cal_TechAssessCostsAdj!G22</f>
        <v>0</v>
      </c>
      <c r="J20" s="51" t="s">
        <v>367</v>
      </c>
      <c r="K20" s="79" t="str">
        <f t="shared" si="0"/>
        <v>EoE0</v>
      </c>
      <c r="L20" s="51" t="s">
        <v>108</v>
      </c>
      <c r="R20" s="55"/>
      <c r="T20" s="16">
        <f>Cal_TechAssessCostsAdj!T22</f>
        <v>0</v>
      </c>
      <c r="U20" s="16">
        <f>Cal_TechAssessCostsAdj!U22</f>
        <v>0</v>
      </c>
      <c r="V20" s="16">
        <f>Cal_TechAssessCostsAdj!V22</f>
        <v>0</v>
      </c>
      <c r="W20" s="16">
        <f>Cal_TechAssessCostsAdj!W22</f>
        <v>0</v>
      </c>
      <c r="X20" s="16">
        <f>Cal_TechAssessCostsAdj!X22</f>
        <v>0</v>
      </c>
      <c r="Y20" s="16">
        <f>Cal_TechAssessCostsAdj!Y22</f>
        <v>0</v>
      </c>
      <c r="Z20" s="16">
        <f>Cal_TechAssessCostsAdj!Z22</f>
        <v>0</v>
      </c>
      <c r="AA20" s="16">
        <f>Cal_TechAssessCostsAdj!AA22</f>
        <v>0</v>
      </c>
      <c r="AB20" s="16">
        <f>Cal_TechAssessCostsAdj!AB22</f>
        <v>0</v>
      </c>
      <c r="AC20" s="16">
        <f>Cal_TechAssessCostsAdj!AC22</f>
        <v>0</v>
      </c>
      <c r="AD20" s="16">
        <f>Cal_TechAssessCostsAdj!AD22</f>
        <v>0</v>
      </c>
      <c r="AE20" s="16">
        <f>Cal_TechAssessCostsAdj!AE22</f>
        <v>0</v>
      </c>
      <c r="AF20" s="16">
        <f>Cal_TechAssessCostsAdj!AF22</f>
        <v>0</v>
      </c>
      <c r="AG20" s="16">
        <f>Cal_TechAssessCostsAdj!AG22</f>
        <v>0</v>
      </c>
      <c r="AH20" s="16">
        <f>Cal_TechAssessCostsAdj!AH22</f>
        <v>0</v>
      </c>
      <c r="AI20" s="16">
        <f>Cal_TechAssessCostsAdj!AI22</f>
        <v>0</v>
      </c>
      <c r="AJ20" s="16">
        <f>Cal_TechAssessCostsAdj!AJ22</f>
        <v>0</v>
      </c>
      <c r="AK20" s="16">
        <f>Cal_TechAssessCostsAdj!AK22</f>
        <v>0</v>
      </c>
      <c r="AM20" s="55"/>
      <c r="AN20" s="55"/>
      <c r="AO20" s="55"/>
      <c r="AP20" s="55"/>
      <c r="AQ20" s="55"/>
      <c r="AR20" s="55"/>
    </row>
    <row r="21" spans="5:44">
      <c r="E21" s="51" t="s">
        <v>21</v>
      </c>
      <c r="F21" s="137">
        <f>Cal_TechAssessCostsAdj!F23</f>
        <v>0</v>
      </c>
      <c r="G21" s="137">
        <f>Cal_TechAssessCostsAdj!H23</f>
        <v>0</v>
      </c>
      <c r="I21" s="137">
        <f>Cal_TechAssessCostsAdj!G23</f>
        <v>0</v>
      </c>
      <c r="J21" s="51" t="s">
        <v>367</v>
      </c>
      <c r="K21" s="79" t="str">
        <f t="shared" si="0"/>
        <v>EoE0</v>
      </c>
      <c r="L21" s="51" t="s">
        <v>108</v>
      </c>
      <c r="R21" s="55"/>
      <c r="T21" s="16">
        <f>Cal_TechAssessCostsAdj!T23</f>
        <v>0</v>
      </c>
      <c r="U21" s="16">
        <f>Cal_TechAssessCostsAdj!U23</f>
        <v>0</v>
      </c>
      <c r="V21" s="16">
        <f>Cal_TechAssessCostsAdj!V23</f>
        <v>0</v>
      </c>
      <c r="W21" s="16">
        <f>Cal_TechAssessCostsAdj!W23</f>
        <v>0</v>
      </c>
      <c r="X21" s="16">
        <f>Cal_TechAssessCostsAdj!X23</f>
        <v>0</v>
      </c>
      <c r="Y21" s="16">
        <f>Cal_TechAssessCostsAdj!Y23</f>
        <v>0</v>
      </c>
      <c r="Z21" s="16">
        <f>Cal_TechAssessCostsAdj!Z23</f>
        <v>0</v>
      </c>
      <c r="AA21" s="16">
        <f>Cal_TechAssessCostsAdj!AA23</f>
        <v>0</v>
      </c>
      <c r="AB21" s="16">
        <f>Cal_TechAssessCostsAdj!AB23</f>
        <v>0</v>
      </c>
      <c r="AC21" s="16">
        <f>Cal_TechAssessCostsAdj!AC23</f>
        <v>0</v>
      </c>
      <c r="AD21" s="16">
        <f>Cal_TechAssessCostsAdj!AD23</f>
        <v>0</v>
      </c>
      <c r="AE21" s="16">
        <f>Cal_TechAssessCostsAdj!AE23</f>
        <v>0</v>
      </c>
      <c r="AF21" s="16">
        <f>Cal_TechAssessCostsAdj!AF23</f>
        <v>0</v>
      </c>
      <c r="AG21" s="16">
        <f>Cal_TechAssessCostsAdj!AG23</f>
        <v>0</v>
      </c>
      <c r="AH21" s="16">
        <f>Cal_TechAssessCostsAdj!AH23</f>
        <v>0</v>
      </c>
      <c r="AI21" s="16">
        <f>Cal_TechAssessCostsAdj!AI23</f>
        <v>0</v>
      </c>
      <c r="AJ21" s="16">
        <f>Cal_TechAssessCostsAdj!AJ23</f>
        <v>0</v>
      </c>
      <c r="AK21" s="16">
        <f>Cal_TechAssessCostsAdj!AK23</f>
        <v>0</v>
      </c>
      <c r="AM21" s="55"/>
      <c r="AN21" s="55"/>
      <c r="AO21" s="55"/>
      <c r="AP21" s="55"/>
      <c r="AQ21" s="55"/>
      <c r="AR21" s="55"/>
    </row>
    <row r="22" spans="5:44">
      <c r="E22" s="51" t="s">
        <v>21</v>
      </c>
      <c r="F22" s="137">
        <f>Cal_TechAssessCostsAdj!F24</f>
        <v>0</v>
      </c>
      <c r="G22" s="137">
        <f>Cal_TechAssessCostsAdj!H24</f>
        <v>0</v>
      </c>
      <c r="I22" s="137">
        <f>Cal_TechAssessCostsAdj!G24</f>
        <v>0</v>
      </c>
      <c r="J22" s="51" t="s">
        <v>367</v>
      </c>
      <c r="K22" s="79" t="str">
        <f t="shared" si="0"/>
        <v>EoE0</v>
      </c>
      <c r="L22" s="51" t="s">
        <v>108</v>
      </c>
      <c r="R22" s="55"/>
      <c r="T22" s="16">
        <f>Cal_TechAssessCostsAdj!T24</f>
        <v>0</v>
      </c>
      <c r="U22" s="16">
        <f>Cal_TechAssessCostsAdj!U24</f>
        <v>0</v>
      </c>
      <c r="V22" s="16">
        <f>Cal_TechAssessCostsAdj!V24</f>
        <v>0</v>
      </c>
      <c r="W22" s="16">
        <f>Cal_TechAssessCostsAdj!W24</f>
        <v>0</v>
      </c>
      <c r="X22" s="16">
        <f>Cal_TechAssessCostsAdj!X24</f>
        <v>0</v>
      </c>
      <c r="Y22" s="16">
        <f>Cal_TechAssessCostsAdj!Y24</f>
        <v>0</v>
      </c>
      <c r="Z22" s="16">
        <f>Cal_TechAssessCostsAdj!Z24</f>
        <v>0</v>
      </c>
      <c r="AA22" s="16">
        <f>Cal_TechAssessCostsAdj!AA24</f>
        <v>0</v>
      </c>
      <c r="AB22" s="16">
        <f>Cal_TechAssessCostsAdj!AB24</f>
        <v>0</v>
      </c>
      <c r="AC22" s="16">
        <f>Cal_TechAssessCostsAdj!AC24</f>
        <v>0</v>
      </c>
      <c r="AD22" s="16">
        <f>Cal_TechAssessCostsAdj!AD24</f>
        <v>0</v>
      </c>
      <c r="AE22" s="16">
        <f>Cal_TechAssessCostsAdj!AE24</f>
        <v>0</v>
      </c>
      <c r="AF22" s="16">
        <f>Cal_TechAssessCostsAdj!AF24</f>
        <v>0</v>
      </c>
      <c r="AG22" s="16">
        <f>Cal_TechAssessCostsAdj!AG24</f>
        <v>0</v>
      </c>
      <c r="AH22" s="16">
        <f>Cal_TechAssessCostsAdj!AH24</f>
        <v>0</v>
      </c>
      <c r="AI22" s="16">
        <f>Cal_TechAssessCostsAdj!AI24</f>
        <v>0</v>
      </c>
      <c r="AJ22" s="16">
        <f>Cal_TechAssessCostsAdj!AJ24</f>
        <v>0</v>
      </c>
      <c r="AK22" s="16">
        <f>Cal_TechAssessCostsAdj!AK24</f>
        <v>0</v>
      </c>
      <c r="AM22" s="55"/>
      <c r="AN22" s="55"/>
      <c r="AO22" s="55"/>
      <c r="AP22" s="55"/>
      <c r="AQ22" s="55"/>
      <c r="AR22" s="55"/>
    </row>
    <row r="23" spans="5:44">
      <c r="E23" s="51" t="s">
        <v>21</v>
      </c>
      <c r="F23" s="137">
        <f>Cal_TechAssessCostsAdj!F25</f>
        <v>0</v>
      </c>
      <c r="G23" s="137">
        <f>Cal_TechAssessCostsAdj!H25</f>
        <v>0</v>
      </c>
      <c r="I23" s="137">
        <f>Cal_TechAssessCostsAdj!G25</f>
        <v>0</v>
      </c>
      <c r="J23" s="51" t="s">
        <v>367</v>
      </c>
      <c r="K23" s="79" t="str">
        <f t="shared" si="0"/>
        <v>EoE0</v>
      </c>
      <c r="L23" s="51" t="s">
        <v>108</v>
      </c>
      <c r="R23" s="55"/>
      <c r="T23" s="16">
        <f>Cal_TechAssessCostsAdj!T25</f>
        <v>0</v>
      </c>
      <c r="U23" s="16">
        <f>Cal_TechAssessCostsAdj!U25</f>
        <v>0</v>
      </c>
      <c r="V23" s="16">
        <f>Cal_TechAssessCostsAdj!V25</f>
        <v>0</v>
      </c>
      <c r="W23" s="16">
        <f>Cal_TechAssessCostsAdj!W25</f>
        <v>0</v>
      </c>
      <c r="X23" s="16">
        <f>Cal_TechAssessCostsAdj!X25</f>
        <v>0</v>
      </c>
      <c r="Y23" s="16">
        <f>Cal_TechAssessCostsAdj!Y25</f>
        <v>0</v>
      </c>
      <c r="Z23" s="16">
        <f>Cal_TechAssessCostsAdj!Z25</f>
        <v>0</v>
      </c>
      <c r="AA23" s="16">
        <f>Cal_TechAssessCostsAdj!AA25</f>
        <v>0</v>
      </c>
      <c r="AB23" s="16">
        <f>Cal_TechAssessCostsAdj!AB25</f>
        <v>0</v>
      </c>
      <c r="AC23" s="16">
        <f>Cal_TechAssessCostsAdj!AC25</f>
        <v>0</v>
      </c>
      <c r="AD23" s="16">
        <f>Cal_TechAssessCostsAdj!AD25</f>
        <v>0</v>
      </c>
      <c r="AE23" s="16">
        <f>Cal_TechAssessCostsAdj!AE25</f>
        <v>0</v>
      </c>
      <c r="AF23" s="16">
        <f>Cal_TechAssessCostsAdj!AF25</f>
        <v>0</v>
      </c>
      <c r="AG23" s="16">
        <f>Cal_TechAssessCostsAdj!AG25</f>
        <v>0</v>
      </c>
      <c r="AH23" s="16">
        <f>Cal_TechAssessCostsAdj!AH25</f>
        <v>0</v>
      </c>
      <c r="AI23" s="16">
        <f>Cal_TechAssessCostsAdj!AI25</f>
        <v>0</v>
      </c>
      <c r="AJ23" s="16">
        <f>Cal_TechAssessCostsAdj!AJ25</f>
        <v>0</v>
      </c>
      <c r="AK23" s="16">
        <f>Cal_TechAssessCostsAdj!AK25</f>
        <v>0</v>
      </c>
      <c r="AM23" s="55"/>
      <c r="AN23" s="55"/>
      <c r="AO23" s="55"/>
      <c r="AP23" s="55"/>
      <c r="AQ23" s="55"/>
      <c r="AR23" s="55"/>
    </row>
    <row r="24" spans="5:44">
      <c r="E24" s="51" t="s">
        <v>21</v>
      </c>
      <c r="F24" s="137">
        <f>Cal_TechAssessCostsAdj!F26</f>
        <v>0</v>
      </c>
      <c r="G24" s="137">
        <f>Cal_TechAssessCostsAdj!H26</f>
        <v>0</v>
      </c>
      <c r="I24" s="137">
        <f>Cal_TechAssessCostsAdj!G26</f>
        <v>0</v>
      </c>
      <c r="J24" s="51" t="s">
        <v>367</v>
      </c>
      <c r="K24" s="79" t="str">
        <f t="shared" si="0"/>
        <v>EoE0</v>
      </c>
      <c r="L24" s="51" t="s">
        <v>108</v>
      </c>
      <c r="R24" s="55"/>
      <c r="T24" s="16">
        <f>Cal_TechAssessCostsAdj!T26</f>
        <v>0</v>
      </c>
      <c r="U24" s="16">
        <f>Cal_TechAssessCostsAdj!U26</f>
        <v>0</v>
      </c>
      <c r="V24" s="16">
        <f>Cal_TechAssessCostsAdj!V26</f>
        <v>0</v>
      </c>
      <c r="W24" s="16">
        <f>Cal_TechAssessCostsAdj!W26</f>
        <v>0</v>
      </c>
      <c r="X24" s="16">
        <f>Cal_TechAssessCostsAdj!X26</f>
        <v>0</v>
      </c>
      <c r="Y24" s="16">
        <f>Cal_TechAssessCostsAdj!Y26</f>
        <v>0</v>
      </c>
      <c r="Z24" s="16">
        <f>Cal_TechAssessCostsAdj!Z26</f>
        <v>0</v>
      </c>
      <c r="AA24" s="16">
        <f>Cal_TechAssessCostsAdj!AA26</f>
        <v>0</v>
      </c>
      <c r="AB24" s="16">
        <f>Cal_TechAssessCostsAdj!AB26</f>
        <v>0</v>
      </c>
      <c r="AC24" s="16">
        <f>Cal_TechAssessCostsAdj!AC26</f>
        <v>0</v>
      </c>
      <c r="AD24" s="16">
        <f>Cal_TechAssessCostsAdj!AD26</f>
        <v>0</v>
      </c>
      <c r="AE24" s="16">
        <f>Cal_TechAssessCostsAdj!AE26</f>
        <v>0</v>
      </c>
      <c r="AF24" s="16">
        <f>Cal_TechAssessCostsAdj!AF26</f>
        <v>0</v>
      </c>
      <c r="AG24" s="16">
        <f>Cal_TechAssessCostsAdj!AG26</f>
        <v>0</v>
      </c>
      <c r="AH24" s="16">
        <f>Cal_TechAssessCostsAdj!AH26</f>
        <v>0</v>
      </c>
      <c r="AI24" s="16">
        <f>Cal_TechAssessCostsAdj!AI26</f>
        <v>0</v>
      </c>
      <c r="AJ24" s="16">
        <f>Cal_TechAssessCostsAdj!AJ26</f>
        <v>0</v>
      </c>
      <c r="AK24" s="16">
        <f>Cal_TechAssessCostsAdj!AK26</f>
        <v>0</v>
      </c>
      <c r="AM24" s="55"/>
      <c r="AN24" s="55"/>
      <c r="AO24" s="55"/>
      <c r="AP24" s="55"/>
      <c r="AQ24" s="55"/>
      <c r="AR24" s="55"/>
    </row>
    <row r="25" spans="5:44">
      <c r="E25" s="51" t="s">
        <v>21</v>
      </c>
      <c r="F25" s="137">
        <f>Cal_TechAssessCostsAdj!F27</f>
        <v>0</v>
      </c>
      <c r="G25" s="137">
        <f>Cal_TechAssessCostsAdj!H27</f>
        <v>0</v>
      </c>
      <c r="I25" s="137">
        <f>Cal_TechAssessCostsAdj!G27</f>
        <v>0</v>
      </c>
      <c r="J25" s="51" t="s">
        <v>367</v>
      </c>
      <c r="K25" s="79" t="str">
        <f t="shared" si="0"/>
        <v>EoE0</v>
      </c>
      <c r="L25" s="51" t="s">
        <v>108</v>
      </c>
      <c r="R25" s="55"/>
      <c r="T25" s="16">
        <f>Cal_TechAssessCostsAdj!T27</f>
        <v>0</v>
      </c>
      <c r="U25" s="16">
        <f>Cal_TechAssessCostsAdj!U27</f>
        <v>0</v>
      </c>
      <c r="V25" s="16">
        <f>Cal_TechAssessCostsAdj!V27</f>
        <v>0</v>
      </c>
      <c r="W25" s="16">
        <f>Cal_TechAssessCostsAdj!W27</f>
        <v>0</v>
      </c>
      <c r="X25" s="16">
        <f>Cal_TechAssessCostsAdj!X27</f>
        <v>0</v>
      </c>
      <c r="Y25" s="16">
        <f>Cal_TechAssessCostsAdj!Y27</f>
        <v>0</v>
      </c>
      <c r="Z25" s="16">
        <f>Cal_TechAssessCostsAdj!Z27</f>
        <v>0</v>
      </c>
      <c r="AA25" s="16">
        <f>Cal_TechAssessCostsAdj!AA27</f>
        <v>0</v>
      </c>
      <c r="AB25" s="16">
        <f>Cal_TechAssessCostsAdj!AB27</f>
        <v>0</v>
      </c>
      <c r="AC25" s="16">
        <f>Cal_TechAssessCostsAdj!AC27</f>
        <v>0</v>
      </c>
      <c r="AD25" s="16">
        <f>Cal_TechAssessCostsAdj!AD27</f>
        <v>0</v>
      </c>
      <c r="AE25" s="16">
        <f>Cal_TechAssessCostsAdj!AE27</f>
        <v>0</v>
      </c>
      <c r="AF25" s="16">
        <f>Cal_TechAssessCostsAdj!AF27</f>
        <v>0</v>
      </c>
      <c r="AG25" s="16">
        <f>Cal_TechAssessCostsAdj!AG27</f>
        <v>0</v>
      </c>
      <c r="AH25" s="16">
        <f>Cal_TechAssessCostsAdj!AH27</f>
        <v>0</v>
      </c>
      <c r="AI25" s="16">
        <f>Cal_TechAssessCostsAdj!AI27</f>
        <v>0</v>
      </c>
      <c r="AJ25" s="16">
        <f>Cal_TechAssessCostsAdj!AJ27</f>
        <v>0</v>
      </c>
      <c r="AK25" s="16">
        <f>Cal_TechAssessCostsAdj!AK27</f>
        <v>0</v>
      </c>
      <c r="AM25" s="55"/>
      <c r="AN25" s="55"/>
      <c r="AO25" s="55"/>
      <c r="AP25" s="55"/>
      <c r="AQ25" s="55"/>
      <c r="AR25" s="55"/>
    </row>
    <row r="26" spans="5:44">
      <c r="E26" s="51" t="s">
        <v>21</v>
      </c>
      <c r="F26" s="137">
        <f>Cal_TechAssessCostsAdj!F28</f>
        <v>0</v>
      </c>
      <c r="G26" s="137">
        <f>Cal_TechAssessCostsAdj!H28</f>
        <v>0</v>
      </c>
      <c r="I26" s="137">
        <f>Cal_TechAssessCostsAdj!G28</f>
        <v>0</v>
      </c>
      <c r="J26" s="51" t="s">
        <v>367</v>
      </c>
      <c r="K26" s="79" t="str">
        <f t="shared" si="0"/>
        <v>EoE0</v>
      </c>
      <c r="L26" s="51" t="s">
        <v>108</v>
      </c>
      <c r="R26" s="55"/>
      <c r="T26" s="16">
        <f>Cal_TechAssessCostsAdj!T28</f>
        <v>0</v>
      </c>
      <c r="U26" s="16">
        <f>Cal_TechAssessCostsAdj!U28</f>
        <v>0</v>
      </c>
      <c r="V26" s="16">
        <f>Cal_TechAssessCostsAdj!V28</f>
        <v>0</v>
      </c>
      <c r="W26" s="16">
        <f>Cal_TechAssessCostsAdj!W28</f>
        <v>0</v>
      </c>
      <c r="X26" s="16">
        <f>Cal_TechAssessCostsAdj!X28</f>
        <v>0</v>
      </c>
      <c r="Y26" s="16">
        <f>Cal_TechAssessCostsAdj!Y28</f>
        <v>0</v>
      </c>
      <c r="Z26" s="16">
        <f>Cal_TechAssessCostsAdj!Z28</f>
        <v>0</v>
      </c>
      <c r="AA26" s="16">
        <f>Cal_TechAssessCostsAdj!AA28</f>
        <v>0</v>
      </c>
      <c r="AB26" s="16">
        <f>Cal_TechAssessCostsAdj!AB28</f>
        <v>0</v>
      </c>
      <c r="AC26" s="16">
        <f>Cal_TechAssessCostsAdj!AC28</f>
        <v>0</v>
      </c>
      <c r="AD26" s="16">
        <f>Cal_TechAssessCostsAdj!AD28</f>
        <v>0</v>
      </c>
      <c r="AE26" s="16">
        <f>Cal_TechAssessCostsAdj!AE28</f>
        <v>0</v>
      </c>
      <c r="AF26" s="16">
        <f>Cal_TechAssessCostsAdj!AF28</f>
        <v>0</v>
      </c>
      <c r="AG26" s="16">
        <f>Cal_TechAssessCostsAdj!AG28</f>
        <v>0</v>
      </c>
      <c r="AH26" s="16">
        <f>Cal_TechAssessCostsAdj!AH28</f>
        <v>0</v>
      </c>
      <c r="AI26" s="16">
        <f>Cal_TechAssessCostsAdj!AI28</f>
        <v>0</v>
      </c>
      <c r="AJ26" s="16">
        <f>Cal_TechAssessCostsAdj!AJ28</f>
        <v>0</v>
      </c>
      <c r="AK26" s="16">
        <f>Cal_TechAssessCostsAdj!AK28</f>
        <v>0</v>
      </c>
      <c r="AM26" s="55"/>
      <c r="AN26" s="55"/>
      <c r="AO26" s="55"/>
      <c r="AP26" s="55"/>
      <c r="AQ26" s="55"/>
      <c r="AR26" s="55"/>
    </row>
    <row r="27" spans="5:44">
      <c r="E27" s="51" t="s">
        <v>21</v>
      </c>
      <c r="F27" s="137">
        <f>Cal_TechAssessCostsAdj!F29</f>
        <v>0</v>
      </c>
      <c r="G27" s="137">
        <f>Cal_TechAssessCostsAdj!H29</f>
        <v>0</v>
      </c>
      <c r="I27" s="137">
        <f>Cal_TechAssessCostsAdj!G29</f>
        <v>0</v>
      </c>
      <c r="J27" s="51" t="s">
        <v>367</v>
      </c>
      <c r="K27" s="79" t="str">
        <f t="shared" si="0"/>
        <v>EoE0</v>
      </c>
      <c r="L27" s="51" t="s">
        <v>108</v>
      </c>
      <c r="R27" s="55"/>
      <c r="T27" s="16">
        <f>Cal_TechAssessCostsAdj!T29</f>
        <v>0</v>
      </c>
      <c r="U27" s="16">
        <f>Cal_TechAssessCostsAdj!U29</f>
        <v>0</v>
      </c>
      <c r="V27" s="16">
        <f>Cal_TechAssessCostsAdj!V29</f>
        <v>0</v>
      </c>
      <c r="W27" s="16">
        <f>Cal_TechAssessCostsAdj!W29</f>
        <v>0</v>
      </c>
      <c r="X27" s="16">
        <f>Cal_TechAssessCostsAdj!X29</f>
        <v>0</v>
      </c>
      <c r="Y27" s="16">
        <f>Cal_TechAssessCostsAdj!Y29</f>
        <v>0</v>
      </c>
      <c r="Z27" s="16">
        <f>Cal_TechAssessCostsAdj!Z29</f>
        <v>0</v>
      </c>
      <c r="AA27" s="16">
        <f>Cal_TechAssessCostsAdj!AA29</f>
        <v>0</v>
      </c>
      <c r="AB27" s="16">
        <f>Cal_TechAssessCostsAdj!AB29</f>
        <v>0</v>
      </c>
      <c r="AC27" s="16">
        <f>Cal_TechAssessCostsAdj!AC29</f>
        <v>0</v>
      </c>
      <c r="AD27" s="16">
        <f>Cal_TechAssessCostsAdj!AD29</f>
        <v>0</v>
      </c>
      <c r="AE27" s="16">
        <f>Cal_TechAssessCostsAdj!AE29</f>
        <v>0</v>
      </c>
      <c r="AF27" s="16">
        <f>Cal_TechAssessCostsAdj!AF29</f>
        <v>0</v>
      </c>
      <c r="AG27" s="16">
        <f>Cal_TechAssessCostsAdj!AG29</f>
        <v>0</v>
      </c>
      <c r="AH27" s="16">
        <f>Cal_TechAssessCostsAdj!AH29</f>
        <v>0</v>
      </c>
      <c r="AI27" s="16">
        <f>Cal_TechAssessCostsAdj!AI29</f>
        <v>0</v>
      </c>
      <c r="AJ27" s="16">
        <f>Cal_TechAssessCostsAdj!AJ29</f>
        <v>0</v>
      </c>
      <c r="AK27" s="16">
        <f>Cal_TechAssessCostsAdj!AK29</f>
        <v>0</v>
      </c>
      <c r="AM27" s="55"/>
      <c r="AN27" s="55"/>
      <c r="AO27" s="55"/>
      <c r="AP27" s="55"/>
      <c r="AQ27" s="55"/>
      <c r="AR27" s="55"/>
    </row>
    <row r="28" spans="5:44">
      <c r="E28" s="51" t="s">
        <v>21</v>
      </c>
      <c r="F28" s="137">
        <f>Cal_TechAssessCostsAdj!F30</f>
        <v>0</v>
      </c>
      <c r="G28" s="137">
        <f>Cal_TechAssessCostsAdj!H30</f>
        <v>0</v>
      </c>
      <c r="I28" s="137">
        <f>Cal_TechAssessCostsAdj!G30</f>
        <v>0</v>
      </c>
      <c r="J28" s="51" t="s">
        <v>367</v>
      </c>
      <c r="K28" s="79" t="str">
        <f t="shared" si="0"/>
        <v>EoE0</v>
      </c>
      <c r="L28" s="51" t="s">
        <v>108</v>
      </c>
      <c r="R28" s="55"/>
      <c r="T28" s="16">
        <f>Cal_TechAssessCostsAdj!T30</f>
        <v>0</v>
      </c>
      <c r="U28" s="16">
        <f>Cal_TechAssessCostsAdj!U30</f>
        <v>0</v>
      </c>
      <c r="V28" s="16">
        <f>Cal_TechAssessCostsAdj!V30</f>
        <v>0</v>
      </c>
      <c r="W28" s="16">
        <f>Cal_TechAssessCostsAdj!W30</f>
        <v>0</v>
      </c>
      <c r="X28" s="16">
        <f>Cal_TechAssessCostsAdj!X30</f>
        <v>0</v>
      </c>
      <c r="Y28" s="16">
        <f>Cal_TechAssessCostsAdj!Y30</f>
        <v>0</v>
      </c>
      <c r="Z28" s="16">
        <f>Cal_TechAssessCostsAdj!Z30</f>
        <v>0</v>
      </c>
      <c r="AA28" s="16">
        <f>Cal_TechAssessCostsAdj!AA30</f>
        <v>0</v>
      </c>
      <c r="AB28" s="16">
        <f>Cal_TechAssessCostsAdj!AB30</f>
        <v>0</v>
      </c>
      <c r="AC28" s="16">
        <f>Cal_TechAssessCostsAdj!AC30</f>
        <v>0</v>
      </c>
      <c r="AD28" s="16">
        <f>Cal_TechAssessCostsAdj!AD30</f>
        <v>0</v>
      </c>
      <c r="AE28" s="16">
        <f>Cal_TechAssessCostsAdj!AE30</f>
        <v>0</v>
      </c>
      <c r="AF28" s="16">
        <f>Cal_TechAssessCostsAdj!AF30</f>
        <v>0</v>
      </c>
      <c r="AG28" s="16">
        <f>Cal_TechAssessCostsAdj!AG30</f>
        <v>0</v>
      </c>
      <c r="AH28" s="16">
        <f>Cal_TechAssessCostsAdj!AH30</f>
        <v>0</v>
      </c>
      <c r="AI28" s="16">
        <f>Cal_TechAssessCostsAdj!AI30</f>
        <v>0</v>
      </c>
      <c r="AJ28" s="16">
        <f>Cal_TechAssessCostsAdj!AJ30</f>
        <v>0</v>
      </c>
      <c r="AK28" s="16">
        <f>Cal_TechAssessCostsAdj!AK30</f>
        <v>0</v>
      </c>
      <c r="AM28" s="55"/>
      <c r="AN28" s="55"/>
      <c r="AO28" s="55"/>
      <c r="AP28" s="55"/>
      <c r="AQ28" s="55"/>
      <c r="AR28" s="55"/>
    </row>
    <row r="29" spans="5:44">
      <c r="E29" s="51" t="s">
        <v>21</v>
      </c>
      <c r="F29" s="137">
        <f>Cal_TechAssessCostsAdj!F31</f>
        <v>0</v>
      </c>
      <c r="G29" s="137">
        <f>Cal_TechAssessCostsAdj!H31</f>
        <v>0</v>
      </c>
      <c r="I29" s="137">
        <f>Cal_TechAssessCostsAdj!G31</f>
        <v>0</v>
      </c>
      <c r="J29" s="51" t="s">
        <v>367</v>
      </c>
      <c r="K29" s="79" t="str">
        <f t="shared" si="0"/>
        <v>EoE0</v>
      </c>
      <c r="L29" s="51" t="s">
        <v>108</v>
      </c>
      <c r="R29" s="55"/>
      <c r="T29" s="16">
        <f>Cal_TechAssessCostsAdj!T31</f>
        <v>0</v>
      </c>
      <c r="U29" s="16">
        <f>Cal_TechAssessCostsAdj!U31</f>
        <v>0</v>
      </c>
      <c r="V29" s="16">
        <f>Cal_TechAssessCostsAdj!V31</f>
        <v>0</v>
      </c>
      <c r="W29" s="16">
        <f>Cal_TechAssessCostsAdj!W31</f>
        <v>0</v>
      </c>
      <c r="X29" s="16">
        <f>Cal_TechAssessCostsAdj!X31</f>
        <v>0</v>
      </c>
      <c r="Y29" s="16">
        <f>Cal_TechAssessCostsAdj!Y31</f>
        <v>0</v>
      </c>
      <c r="Z29" s="16">
        <f>Cal_TechAssessCostsAdj!Z31</f>
        <v>0</v>
      </c>
      <c r="AA29" s="16">
        <f>Cal_TechAssessCostsAdj!AA31</f>
        <v>0</v>
      </c>
      <c r="AB29" s="16">
        <f>Cal_TechAssessCostsAdj!AB31</f>
        <v>0</v>
      </c>
      <c r="AC29" s="16">
        <f>Cal_TechAssessCostsAdj!AC31</f>
        <v>0</v>
      </c>
      <c r="AD29" s="16">
        <f>Cal_TechAssessCostsAdj!AD31</f>
        <v>0</v>
      </c>
      <c r="AE29" s="16">
        <f>Cal_TechAssessCostsAdj!AE31</f>
        <v>0</v>
      </c>
      <c r="AF29" s="16">
        <f>Cal_TechAssessCostsAdj!AF31</f>
        <v>0</v>
      </c>
      <c r="AG29" s="16">
        <f>Cal_TechAssessCostsAdj!AG31</f>
        <v>0</v>
      </c>
      <c r="AH29" s="16">
        <f>Cal_TechAssessCostsAdj!AH31</f>
        <v>0</v>
      </c>
      <c r="AI29" s="16">
        <f>Cal_TechAssessCostsAdj!AI31</f>
        <v>0</v>
      </c>
      <c r="AJ29" s="16">
        <f>Cal_TechAssessCostsAdj!AJ31</f>
        <v>0</v>
      </c>
      <c r="AK29" s="16">
        <f>Cal_TechAssessCostsAdj!AK31</f>
        <v>0</v>
      </c>
      <c r="AM29" s="55"/>
      <c r="AN29" s="55"/>
      <c r="AO29" s="55"/>
      <c r="AP29" s="55"/>
      <c r="AQ29" s="55"/>
      <c r="AR29" s="55"/>
    </row>
    <row r="30" spans="5:44">
      <c r="E30" s="51" t="s">
        <v>21</v>
      </c>
      <c r="F30" s="137">
        <f>Cal_TechAssessCostsAdj!F32</f>
        <v>0</v>
      </c>
      <c r="G30" s="137">
        <f>Cal_TechAssessCostsAdj!H32</f>
        <v>0</v>
      </c>
      <c r="I30" s="137">
        <f>Cal_TechAssessCostsAdj!G32</f>
        <v>0</v>
      </c>
      <c r="J30" s="51" t="s">
        <v>367</v>
      </c>
      <c r="K30" s="79" t="str">
        <f t="shared" si="0"/>
        <v>EoE0</v>
      </c>
      <c r="L30" s="51" t="s">
        <v>108</v>
      </c>
      <c r="R30" s="55"/>
      <c r="T30" s="16">
        <f>Cal_TechAssessCostsAdj!T32</f>
        <v>0</v>
      </c>
      <c r="U30" s="16">
        <f>Cal_TechAssessCostsAdj!U32</f>
        <v>0</v>
      </c>
      <c r="V30" s="16">
        <f>Cal_TechAssessCostsAdj!V32</f>
        <v>0</v>
      </c>
      <c r="W30" s="16">
        <f>Cal_TechAssessCostsAdj!W32</f>
        <v>0</v>
      </c>
      <c r="X30" s="16">
        <f>Cal_TechAssessCostsAdj!X32</f>
        <v>0</v>
      </c>
      <c r="Y30" s="16">
        <f>Cal_TechAssessCostsAdj!Y32</f>
        <v>0</v>
      </c>
      <c r="Z30" s="16">
        <f>Cal_TechAssessCostsAdj!Z32</f>
        <v>0</v>
      </c>
      <c r="AA30" s="16">
        <f>Cal_TechAssessCostsAdj!AA32</f>
        <v>0</v>
      </c>
      <c r="AB30" s="16">
        <f>Cal_TechAssessCostsAdj!AB32</f>
        <v>0</v>
      </c>
      <c r="AC30" s="16">
        <f>Cal_TechAssessCostsAdj!AC32</f>
        <v>0</v>
      </c>
      <c r="AD30" s="16">
        <f>Cal_TechAssessCostsAdj!AD32</f>
        <v>0</v>
      </c>
      <c r="AE30" s="16">
        <f>Cal_TechAssessCostsAdj!AE32</f>
        <v>0</v>
      </c>
      <c r="AF30" s="16">
        <f>Cal_TechAssessCostsAdj!AF32</f>
        <v>0</v>
      </c>
      <c r="AG30" s="16">
        <f>Cal_TechAssessCostsAdj!AG32</f>
        <v>0</v>
      </c>
      <c r="AH30" s="16">
        <f>Cal_TechAssessCostsAdj!AH32</f>
        <v>0</v>
      </c>
      <c r="AI30" s="16">
        <f>Cal_TechAssessCostsAdj!AI32</f>
        <v>0</v>
      </c>
      <c r="AJ30" s="16">
        <f>Cal_TechAssessCostsAdj!AJ32</f>
        <v>0</v>
      </c>
      <c r="AK30" s="16">
        <f>Cal_TechAssessCostsAdj!AK32</f>
        <v>0</v>
      </c>
      <c r="AM30" s="55"/>
      <c r="AN30" s="55"/>
      <c r="AO30" s="55"/>
      <c r="AP30" s="55"/>
      <c r="AQ30" s="55"/>
      <c r="AR30" s="55"/>
    </row>
    <row r="31" spans="5:44">
      <c r="E31" s="51" t="s">
        <v>21</v>
      </c>
      <c r="F31" s="137">
        <f>Cal_TechAssessCostsAdj!F33</f>
        <v>0</v>
      </c>
      <c r="G31" s="137">
        <f>Cal_TechAssessCostsAdj!H33</f>
        <v>0</v>
      </c>
      <c r="I31" s="137">
        <f>Cal_TechAssessCostsAdj!G33</f>
        <v>0</v>
      </c>
      <c r="J31" s="51" t="s">
        <v>367</v>
      </c>
      <c r="K31" s="79" t="str">
        <f t="shared" si="0"/>
        <v>EoE0</v>
      </c>
      <c r="L31" s="51" t="s">
        <v>108</v>
      </c>
      <c r="R31" s="55"/>
      <c r="T31" s="16">
        <f>Cal_TechAssessCostsAdj!T33</f>
        <v>0</v>
      </c>
      <c r="U31" s="16">
        <f>Cal_TechAssessCostsAdj!U33</f>
        <v>0</v>
      </c>
      <c r="V31" s="16">
        <f>Cal_TechAssessCostsAdj!V33</f>
        <v>0</v>
      </c>
      <c r="W31" s="16">
        <f>Cal_TechAssessCostsAdj!W33</f>
        <v>0</v>
      </c>
      <c r="X31" s="16">
        <f>Cal_TechAssessCostsAdj!X33</f>
        <v>0</v>
      </c>
      <c r="Y31" s="16">
        <f>Cal_TechAssessCostsAdj!Y33</f>
        <v>0</v>
      </c>
      <c r="Z31" s="16">
        <f>Cal_TechAssessCostsAdj!Z33</f>
        <v>0</v>
      </c>
      <c r="AA31" s="16">
        <f>Cal_TechAssessCostsAdj!AA33</f>
        <v>0</v>
      </c>
      <c r="AB31" s="16">
        <f>Cal_TechAssessCostsAdj!AB33</f>
        <v>0</v>
      </c>
      <c r="AC31" s="16">
        <f>Cal_TechAssessCostsAdj!AC33</f>
        <v>0</v>
      </c>
      <c r="AD31" s="16">
        <f>Cal_TechAssessCostsAdj!AD33</f>
        <v>0</v>
      </c>
      <c r="AE31" s="16">
        <f>Cal_TechAssessCostsAdj!AE33</f>
        <v>0</v>
      </c>
      <c r="AF31" s="16">
        <f>Cal_TechAssessCostsAdj!AF33</f>
        <v>0</v>
      </c>
      <c r="AG31" s="16">
        <f>Cal_TechAssessCostsAdj!AG33</f>
        <v>0</v>
      </c>
      <c r="AH31" s="16">
        <f>Cal_TechAssessCostsAdj!AH33</f>
        <v>0</v>
      </c>
      <c r="AI31" s="16">
        <f>Cal_TechAssessCostsAdj!AI33</f>
        <v>0</v>
      </c>
      <c r="AJ31" s="16">
        <f>Cal_TechAssessCostsAdj!AJ33</f>
        <v>0</v>
      </c>
      <c r="AK31" s="16">
        <f>Cal_TechAssessCostsAdj!AK33</f>
        <v>0</v>
      </c>
      <c r="AM31" s="55"/>
      <c r="AN31" s="55"/>
      <c r="AO31" s="55"/>
      <c r="AP31" s="55"/>
      <c r="AQ31" s="55"/>
      <c r="AR31" s="55"/>
    </row>
    <row r="32" spans="5:44">
      <c r="E32" s="51" t="s">
        <v>21</v>
      </c>
      <c r="F32" s="137">
        <f>Cal_TechAssessCostsAdj!F34</f>
        <v>0</v>
      </c>
      <c r="G32" s="137">
        <f>Cal_TechAssessCostsAdj!H34</f>
        <v>0</v>
      </c>
      <c r="I32" s="137">
        <f>Cal_TechAssessCostsAdj!G34</f>
        <v>0</v>
      </c>
      <c r="J32" s="51" t="s">
        <v>367</v>
      </c>
      <c r="K32" s="79" t="str">
        <f t="shared" si="0"/>
        <v>EoE0</v>
      </c>
      <c r="L32" s="51" t="s">
        <v>108</v>
      </c>
      <c r="R32" s="55"/>
      <c r="T32" s="16">
        <f>Cal_TechAssessCostsAdj!T34</f>
        <v>0</v>
      </c>
      <c r="U32" s="16">
        <f>Cal_TechAssessCostsAdj!U34</f>
        <v>0</v>
      </c>
      <c r="V32" s="16">
        <f>Cal_TechAssessCostsAdj!V34</f>
        <v>0</v>
      </c>
      <c r="W32" s="16">
        <f>Cal_TechAssessCostsAdj!W34</f>
        <v>0</v>
      </c>
      <c r="X32" s="16">
        <f>Cal_TechAssessCostsAdj!X34</f>
        <v>0</v>
      </c>
      <c r="Y32" s="16">
        <f>Cal_TechAssessCostsAdj!Y34</f>
        <v>0</v>
      </c>
      <c r="Z32" s="16">
        <f>Cal_TechAssessCostsAdj!Z34</f>
        <v>0</v>
      </c>
      <c r="AA32" s="16">
        <f>Cal_TechAssessCostsAdj!AA34</f>
        <v>0</v>
      </c>
      <c r="AB32" s="16">
        <f>Cal_TechAssessCostsAdj!AB34</f>
        <v>0</v>
      </c>
      <c r="AC32" s="16">
        <f>Cal_TechAssessCostsAdj!AC34</f>
        <v>0</v>
      </c>
      <c r="AD32" s="16">
        <f>Cal_TechAssessCostsAdj!AD34</f>
        <v>0</v>
      </c>
      <c r="AE32" s="16">
        <f>Cal_TechAssessCostsAdj!AE34</f>
        <v>0</v>
      </c>
      <c r="AF32" s="16">
        <f>Cal_TechAssessCostsAdj!AF34</f>
        <v>0</v>
      </c>
      <c r="AG32" s="16">
        <f>Cal_TechAssessCostsAdj!AG34</f>
        <v>0</v>
      </c>
      <c r="AH32" s="16">
        <f>Cal_TechAssessCostsAdj!AH34</f>
        <v>0</v>
      </c>
      <c r="AI32" s="16">
        <f>Cal_TechAssessCostsAdj!AI34</f>
        <v>0</v>
      </c>
      <c r="AJ32" s="16">
        <f>Cal_TechAssessCostsAdj!AJ34</f>
        <v>0</v>
      </c>
      <c r="AK32" s="16">
        <f>Cal_TechAssessCostsAdj!AK34</f>
        <v>0</v>
      </c>
      <c r="AM32" s="55"/>
      <c r="AN32" s="55"/>
      <c r="AO32" s="55"/>
      <c r="AP32" s="55"/>
      <c r="AQ32" s="55"/>
      <c r="AR32" s="55"/>
    </row>
    <row r="33" spans="5:44">
      <c r="E33" s="51" t="s">
        <v>21</v>
      </c>
      <c r="F33" s="137">
        <f>Cal_TechAssessCostsAdj!F35</f>
        <v>0</v>
      </c>
      <c r="G33" s="137">
        <f>Cal_TechAssessCostsAdj!H35</f>
        <v>0</v>
      </c>
      <c r="I33" s="137">
        <f>Cal_TechAssessCostsAdj!G35</f>
        <v>0</v>
      </c>
      <c r="J33" s="51" t="s">
        <v>367</v>
      </c>
      <c r="K33" s="79" t="str">
        <f t="shared" si="0"/>
        <v>EoE0</v>
      </c>
      <c r="L33" s="51" t="s">
        <v>108</v>
      </c>
      <c r="R33" s="55"/>
      <c r="T33" s="16">
        <f>Cal_TechAssessCostsAdj!T35</f>
        <v>0</v>
      </c>
      <c r="U33" s="16">
        <f>Cal_TechAssessCostsAdj!U35</f>
        <v>0</v>
      </c>
      <c r="V33" s="16">
        <f>Cal_TechAssessCostsAdj!V35</f>
        <v>0</v>
      </c>
      <c r="W33" s="16">
        <f>Cal_TechAssessCostsAdj!W35</f>
        <v>0</v>
      </c>
      <c r="X33" s="16">
        <f>Cal_TechAssessCostsAdj!X35</f>
        <v>0</v>
      </c>
      <c r="Y33" s="16">
        <f>Cal_TechAssessCostsAdj!Y35</f>
        <v>0</v>
      </c>
      <c r="Z33" s="16">
        <f>Cal_TechAssessCostsAdj!Z35</f>
        <v>0</v>
      </c>
      <c r="AA33" s="16">
        <f>Cal_TechAssessCostsAdj!AA35</f>
        <v>0</v>
      </c>
      <c r="AB33" s="16">
        <f>Cal_TechAssessCostsAdj!AB35</f>
        <v>0</v>
      </c>
      <c r="AC33" s="16">
        <f>Cal_TechAssessCostsAdj!AC35</f>
        <v>0</v>
      </c>
      <c r="AD33" s="16">
        <f>Cal_TechAssessCostsAdj!AD35</f>
        <v>0</v>
      </c>
      <c r="AE33" s="16">
        <f>Cal_TechAssessCostsAdj!AE35</f>
        <v>0</v>
      </c>
      <c r="AF33" s="16">
        <f>Cal_TechAssessCostsAdj!AF35</f>
        <v>0</v>
      </c>
      <c r="AG33" s="16">
        <f>Cal_TechAssessCostsAdj!AG35</f>
        <v>0</v>
      </c>
      <c r="AH33" s="16">
        <f>Cal_TechAssessCostsAdj!AH35</f>
        <v>0</v>
      </c>
      <c r="AI33" s="16">
        <f>Cal_TechAssessCostsAdj!AI35</f>
        <v>0</v>
      </c>
      <c r="AJ33" s="16">
        <f>Cal_TechAssessCostsAdj!AJ35</f>
        <v>0</v>
      </c>
      <c r="AK33" s="16">
        <f>Cal_TechAssessCostsAdj!AK35</f>
        <v>0</v>
      </c>
      <c r="AM33" s="55"/>
      <c r="AN33" s="55"/>
      <c r="AO33" s="55"/>
      <c r="AP33" s="55"/>
      <c r="AQ33" s="55"/>
      <c r="AR33" s="55"/>
    </row>
    <row r="34" spans="5:44">
      <c r="E34" s="51" t="s">
        <v>21</v>
      </c>
      <c r="F34" s="137">
        <f>Cal_TechAssessCostsAdj!F36</f>
        <v>0</v>
      </c>
      <c r="G34" s="137">
        <f>Cal_TechAssessCostsAdj!H36</f>
        <v>0</v>
      </c>
      <c r="I34" s="137">
        <f>Cal_TechAssessCostsAdj!G36</f>
        <v>0</v>
      </c>
      <c r="J34" s="51" t="s">
        <v>367</v>
      </c>
      <c r="K34" s="79" t="str">
        <f t="shared" si="0"/>
        <v>EoE0</v>
      </c>
      <c r="L34" s="51" t="s">
        <v>108</v>
      </c>
      <c r="R34" s="55"/>
      <c r="T34" s="16">
        <f>Cal_TechAssessCostsAdj!T36</f>
        <v>0</v>
      </c>
      <c r="U34" s="16">
        <f>Cal_TechAssessCostsAdj!U36</f>
        <v>0</v>
      </c>
      <c r="V34" s="16">
        <f>Cal_TechAssessCostsAdj!V36</f>
        <v>0</v>
      </c>
      <c r="W34" s="16">
        <f>Cal_TechAssessCostsAdj!W36</f>
        <v>0</v>
      </c>
      <c r="X34" s="16">
        <f>Cal_TechAssessCostsAdj!X36</f>
        <v>0</v>
      </c>
      <c r="Y34" s="16">
        <f>Cal_TechAssessCostsAdj!Y36</f>
        <v>0</v>
      </c>
      <c r="Z34" s="16">
        <f>Cal_TechAssessCostsAdj!Z36</f>
        <v>0</v>
      </c>
      <c r="AA34" s="16">
        <f>Cal_TechAssessCostsAdj!AA36</f>
        <v>0</v>
      </c>
      <c r="AB34" s="16">
        <f>Cal_TechAssessCostsAdj!AB36</f>
        <v>0</v>
      </c>
      <c r="AC34" s="16">
        <f>Cal_TechAssessCostsAdj!AC36</f>
        <v>0</v>
      </c>
      <c r="AD34" s="16">
        <f>Cal_TechAssessCostsAdj!AD36</f>
        <v>0</v>
      </c>
      <c r="AE34" s="16">
        <f>Cal_TechAssessCostsAdj!AE36</f>
        <v>0</v>
      </c>
      <c r="AF34" s="16">
        <f>Cal_TechAssessCostsAdj!AF36</f>
        <v>0</v>
      </c>
      <c r="AG34" s="16">
        <f>Cal_TechAssessCostsAdj!AG36</f>
        <v>0</v>
      </c>
      <c r="AH34" s="16">
        <f>Cal_TechAssessCostsAdj!AH36</f>
        <v>0</v>
      </c>
      <c r="AI34" s="16">
        <f>Cal_TechAssessCostsAdj!AI36</f>
        <v>0</v>
      </c>
      <c r="AJ34" s="16">
        <f>Cal_TechAssessCostsAdj!AJ36</f>
        <v>0</v>
      </c>
      <c r="AK34" s="16">
        <f>Cal_TechAssessCostsAdj!AK36</f>
        <v>0</v>
      </c>
      <c r="AM34" s="55"/>
      <c r="AN34" s="55"/>
      <c r="AO34" s="55"/>
      <c r="AP34" s="55"/>
      <c r="AQ34" s="55"/>
      <c r="AR34" s="55"/>
    </row>
    <row r="35" spans="5:44">
      <c r="E35" s="51" t="s">
        <v>21</v>
      </c>
      <c r="F35" s="137">
        <f>Cal_TechAssessCostsAdj!F37</f>
        <v>0</v>
      </c>
      <c r="G35" s="137">
        <f>Cal_TechAssessCostsAdj!H37</f>
        <v>0</v>
      </c>
      <c r="I35" s="137">
        <f>Cal_TechAssessCostsAdj!G37</f>
        <v>0</v>
      </c>
      <c r="J35" s="51" t="s">
        <v>367</v>
      </c>
      <c r="K35" s="79" t="str">
        <f>E35&amp;""&amp;I35</f>
        <v>EoE0</v>
      </c>
      <c r="L35" s="51" t="s">
        <v>108</v>
      </c>
      <c r="R35" s="55"/>
      <c r="T35" s="16">
        <f>Cal_TechAssessCostsAdj!T37</f>
        <v>0</v>
      </c>
      <c r="U35" s="16">
        <f>Cal_TechAssessCostsAdj!U37</f>
        <v>0</v>
      </c>
      <c r="V35" s="16">
        <f>Cal_TechAssessCostsAdj!V37</f>
        <v>0</v>
      </c>
      <c r="W35" s="16">
        <f>Cal_TechAssessCostsAdj!W37</f>
        <v>0</v>
      </c>
      <c r="X35" s="16">
        <f>Cal_TechAssessCostsAdj!X37</f>
        <v>0</v>
      </c>
      <c r="Y35" s="16">
        <f>Cal_TechAssessCostsAdj!Y37</f>
        <v>0</v>
      </c>
      <c r="Z35" s="16">
        <f>Cal_TechAssessCostsAdj!Z37</f>
        <v>0</v>
      </c>
      <c r="AA35" s="16">
        <f>Cal_TechAssessCostsAdj!AA37</f>
        <v>0</v>
      </c>
      <c r="AB35" s="16">
        <f>Cal_TechAssessCostsAdj!AB37</f>
        <v>0</v>
      </c>
      <c r="AC35" s="16">
        <f>Cal_TechAssessCostsAdj!AC37</f>
        <v>0</v>
      </c>
      <c r="AD35" s="16">
        <f>Cal_TechAssessCostsAdj!AD37</f>
        <v>0</v>
      </c>
      <c r="AE35" s="16">
        <f>Cal_TechAssessCostsAdj!AE37</f>
        <v>0</v>
      </c>
      <c r="AF35" s="16">
        <f>Cal_TechAssessCostsAdj!AF37</f>
        <v>0</v>
      </c>
      <c r="AG35" s="16">
        <f>Cal_TechAssessCostsAdj!AG37</f>
        <v>0</v>
      </c>
      <c r="AH35" s="16">
        <f>Cal_TechAssessCostsAdj!AH37</f>
        <v>0</v>
      </c>
      <c r="AI35" s="16">
        <f>Cal_TechAssessCostsAdj!AI37</f>
        <v>0</v>
      </c>
      <c r="AJ35" s="16">
        <f>Cal_TechAssessCostsAdj!AJ37</f>
        <v>0</v>
      </c>
      <c r="AK35" s="16">
        <f>Cal_TechAssessCostsAdj!AK37</f>
        <v>0</v>
      </c>
      <c r="AM35" s="55"/>
      <c r="AN35" s="55"/>
      <c r="AO35" s="55"/>
      <c r="AP35" s="55"/>
      <c r="AQ35" s="55"/>
      <c r="AR35" s="55"/>
    </row>
    <row r="36" spans="5:44">
      <c r="E36" s="51" t="s">
        <v>21</v>
      </c>
      <c r="F36" s="137">
        <f>Cal_TechAssessCostsAdj!F38</f>
        <v>0</v>
      </c>
      <c r="G36" s="137">
        <f>Cal_TechAssessCostsAdj!H38</f>
        <v>0</v>
      </c>
      <c r="I36" s="137">
        <f>Cal_TechAssessCostsAdj!G38</f>
        <v>0</v>
      </c>
      <c r="J36" s="51" t="s">
        <v>367</v>
      </c>
      <c r="K36" s="79" t="str">
        <f t="shared" ref="K36:K94" si="1">E36&amp;""&amp;I36</f>
        <v>EoE0</v>
      </c>
      <c r="L36" s="51" t="s">
        <v>108</v>
      </c>
      <c r="R36" s="55"/>
      <c r="T36" s="16">
        <f>Cal_TechAssessCostsAdj!T38</f>
        <v>0</v>
      </c>
      <c r="U36" s="16">
        <f>Cal_TechAssessCostsAdj!U38</f>
        <v>0</v>
      </c>
      <c r="V36" s="16">
        <f>Cal_TechAssessCostsAdj!V38</f>
        <v>0</v>
      </c>
      <c r="W36" s="16">
        <f>Cal_TechAssessCostsAdj!W38</f>
        <v>0</v>
      </c>
      <c r="X36" s="16">
        <f>Cal_TechAssessCostsAdj!X38</f>
        <v>0</v>
      </c>
      <c r="Y36" s="16">
        <f>Cal_TechAssessCostsAdj!Y38</f>
        <v>0</v>
      </c>
      <c r="Z36" s="16">
        <f>Cal_TechAssessCostsAdj!Z38</f>
        <v>0</v>
      </c>
      <c r="AA36" s="16">
        <f>Cal_TechAssessCostsAdj!AA38</f>
        <v>0</v>
      </c>
      <c r="AB36" s="16">
        <f>Cal_TechAssessCostsAdj!AB38</f>
        <v>0</v>
      </c>
      <c r="AC36" s="16">
        <f>Cal_TechAssessCostsAdj!AC38</f>
        <v>0</v>
      </c>
      <c r="AD36" s="16">
        <f>Cal_TechAssessCostsAdj!AD38</f>
        <v>0</v>
      </c>
      <c r="AE36" s="16">
        <f>Cal_TechAssessCostsAdj!AE38</f>
        <v>0</v>
      </c>
      <c r="AF36" s="16">
        <f>Cal_TechAssessCostsAdj!AF38</f>
        <v>0</v>
      </c>
      <c r="AG36" s="16">
        <f>Cal_TechAssessCostsAdj!AG38</f>
        <v>0</v>
      </c>
      <c r="AH36" s="16">
        <f>Cal_TechAssessCostsAdj!AH38</f>
        <v>0</v>
      </c>
      <c r="AI36" s="16">
        <f>Cal_TechAssessCostsAdj!AI38</f>
        <v>0</v>
      </c>
      <c r="AJ36" s="16">
        <f>Cal_TechAssessCostsAdj!AJ38</f>
        <v>0</v>
      </c>
      <c r="AK36" s="16">
        <f>Cal_TechAssessCostsAdj!AK38</f>
        <v>0</v>
      </c>
      <c r="AM36" s="55"/>
      <c r="AN36" s="55"/>
      <c r="AO36" s="55"/>
      <c r="AP36" s="55"/>
      <c r="AQ36" s="55"/>
      <c r="AR36" s="55"/>
    </row>
    <row r="37" spans="5:44">
      <c r="E37" s="51" t="s">
        <v>21</v>
      </c>
      <c r="F37" s="137">
        <f>Cal_TechAssessCostsAdj!F39</f>
        <v>0</v>
      </c>
      <c r="G37" s="137">
        <f>Cal_TechAssessCostsAdj!H39</f>
        <v>0</v>
      </c>
      <c r="I37" s="137">
        <f>Cal_TechAssessCostsAdj!G39</f>
        <v>0</v>
      </c>
      <c r="J37" s="51" t="s">
        <v>367</v>
      </c>
      <c r="K37" s="79" t="str">
        <f t="shared" si="1"/>
        <v>EoE0</v>
      </c>
      <c r="L37" s="51" t="s">
        <v>108</v>
      </c>
      <c r="R37" s="55"/>
      <c r="T37" s="16">
        <f>Cal_TechAssessCostsAdj!T39</f>
        <v>0</v>
      </c>
      <c r="U37" s="16">
        <f>Cal_TechAssessCostsAdj!U39</f>
        <v>0</v>
      </c>
      <c r="V37" s="16">
        <f>Cal_TechAssessCostsAdj!V39</f>
        <v>0</v>
      </c>
      <c r="W37" s="16">
        <f>Cal_TechAssessCostsAdj!W39</f>
        <v>0</v>
      </c>
      <c r="X37" s="16">
        <f>Cal_TechAssessCostsAdj!X39</f>
        <v>0</v>
      </c>
      <c r="Y37" s="16">
        <f>Cal_TechAssessCostsAdj!Y39</f>
        <v>0</v>
      </c>
      <c r="Z37" s="16">
        <f>Cal_TechAssessCostsAdj!Z39</f>
        <v>0</v>
      </c>
      <c r="AA37" s="16">
        <f>Cal_TechAssessCostsAdj!AA39</f>
        <v>0</v>
      </c>
      <c r="AB37" s="16">
        <f>Cal_TechAssessCostsAdj!AB39</f>
        <v>0</v>
      </c>
      <c r="AC37" s="16">
        <f>Cal_TechAssessCostsAdj!AC39</f>
        <v>0</v>
      </c>
      <c r="AD37" s="16">
        <f>Cal_TechAssessCostsAdj!AD39</f>
        <v>0</v>
      </c>
      <c r="AE37" s="16">
        <f>Cal_TechAssessCostsAdj!AE39</f>
        <v>0</v>
      </c>
      <c r="AF37" s="16">
        <f>Cal_TechAssessCostsAdj!AF39</f>
        <v>0</v>
      </c>
      <c r="AG37" s="16">
        <f>Cal_TechAssessCostsAdj!AG39</f>
        <v>0</v>
      </c>
      <c r="AH37" s="16">
        <f>Cal_TechAssessCostsAdj!AH39</f>
        <v>0</v>
      </c>
      <c r="AI37" s="16">
        <f>Cal_TechAssessCostsAdj!AI39</f>
        <v>0</v>
      </c>
      <c r="AJ37" s="16">
        <f>Cal_TechAssessCostsAdj!AJ39</f>
        <v>0</v>
      </c>
      <c r="AK37" s="16">
        <f>Cal_TechAssessCostsAdj!AK39</f>
        <v>0</v>
      </c>
      <c r="AM37" s="55"/>
      <c r="AN37" s="55"/>
      <c r="AO37" s="55"/>
      <c r="AP37" s="55"/>
      <c r="AQ37" s="55"/>
      <c r="AR37" s="55"/>
    </row>
    <row r="38" spans="5:44">
      <c r="E38" s="51" t="s">
        <v>21</v>
      </c>
      <c r="F38" s="137">
        <f>Cal_TechAssessCostsAdj!F40</f>
        <v>0</v>
      </c>
      <c r="G38" s="137">
        <f>Cal_TechAssessCostsAdj!H40</f>
        <v>0</v>
      </c>
      <c r="I38" s="137">
        <f>Cal_TechAssessCostsAdj!G40</f>
        <v>0</v>
      </c>
      <c r="J38" s="51" t="s">
        <v>367</v>
      </c>
      <c r="K38" s="79" t="str">
        <f t="shared" si="1"/>
        <v>EoE0</v>
      </c>
      <c r="L38" s="51" t="s">
        <v>108</v>
      </c>
      <c r="R38" s="55"/>
      <c r="T38" s="16">
        <f>Cal_TechAssessCostsAdj!T40</f>
        <v>0</v>
      </c>
      <c r="U38" s="16">
        <f>Cal_TechAssessCostsAdj!U40</f>
        <v>0</v>
      </c>
      <c r="V38" s="16">
        <f>Cal_TechAssessCostsAdj!V40</f>
        <v>0</v>
      </c>
      <c r="W38" s="16">
        <f>Cal_TechAssessCostsAdj!W40</f>
        <v>0</v>
      </c>
      <c r="X38" s="16">
        <f>Cal_TechAssessCostsAdj!X40</f>
        <v>0</v>
      </c>
      <c r="Y38" s="16">
        <f>Cal_TechAssessCostsAdj!Y40</f>
        <v>0</v>
      </c>
      <c r="Z38" s="16">
        <f>Cal_TechAssessCostsAdj!Z40</f>
        <v>0</v>
      </c>
      <c r="AA38" s="16">
        <f>Cal_TechAssessCostsAdj!AA40</f>
        <v>0</v>
      </c>
      <c r="AB38" s="16">
        <f>Cal_TechAssessCostsAdj!AB40</f>
        <v>0</v>
      </c>
      <c r="AC38" s="16">
        <f>Cal_TechAssessCostsAdj!AC40</f>
        <v>0</v>
      </c>
      <c r="AD38" s="16">
        <f>Cal_TechAssessCostsAdj!AD40</f>
        <v>0</v>
      </c>
      <c r="AE38" s="16">
        <f>Cal_TechAssessCostsAdj!AE40</f>
        <v>0</v>
      </c>
      <c r="AF38" s="16">
        <f>Cal_TechAssessCostsAdj!AF40</f>
        <v>0</v>
      </c>
      <c r="AG38" s="16">
        <f>Cal_TechAssessCostsAdj!AG40</f>
        <v>0</v>
      </c>
      <c r="AH38" s="16">
        <f>Cal_TechAssessCostsAdj!AH40</f>
        <v>0</v>
      </c>
      <c r="AI38" s="16">
        <f>Cal_TechAssessCostsAdj!AI40</f>
        <v>0</v>
      </c>
      <c r="AJ38" s="16">
        <f>Cal_TechAssessCostsAdj!AJ40</f>
        <v>0</v>
      </c>
      <c r="AK38" s="16">
        <f>Cal_TechAssessCostsAdj!AK40</f>
        <v>0</v>
      </c>
      <c r="AM38" s="55"/>
      <c r="AN38" s="55"/>
      <c r="AO38" s="55"/>
      <c r="AP38" s="55"/>
      <c r="AQ38" s="55"/>
      <c r="AR38" s="55"/>
    </row>
    <row r="39" spans="5:44">
      <c r="E39" s="51" t="s">
        <v>21</v>
      </c>
      <c r="F39" s="137">
        <f>Cal_TechAssessCostsAdj!F41</f>
        <v>0</v>
      </c>
      <c r="G39" s="137">
        <f>Cal_TechAssessCostsAdj!H41</f>
        <v>0</v>
      </c>
      <c r="I39" s="137">
        <f>Cal_TechAssessCostsAdj!G41</f>
        <v>0</v>
      </c>
      <c r="J39" s="51" t="s">
        <v>367</v>
      </c>
      <c r="K39" s="79" t="str">
        <f t="shared" si="1"/>
        <v>EoE0</v>
      </c>
      <c r="L39" s="51" t="s">
        <v>108</v>
      </c>
      <c r="R39" s="55"/>
      <c r="T39" s="16">
        <f>Cal_TechAssessCostsAdj!T41</f>
        <v>0</v>
      </c>
      <c r="U39" s="16">
        <f>Cal_TechAssessCostsAdj!U41</f>
        <v>0</v>
      </c>
      <c r="V39" s="16">
        <f>Cal_TechAssessCostsAdj!V41</f>
        <v>0</v>
      </c>
      <c r="W39" s="16">
        <f>Cal_TechAssessCostsAdj!W41</f>
        <v>0</v>
      </c>
      <c r="X39" s="16">
        <f>Cal_TechAssessCostsAdj!X41</f>
        <v>0</v>
      </c>
      <c r="Y39" s="16">
        <f>Cal_TechAssessCostsAdj!Y41</f>
        <v>0</v>
      </c>
      <c r="Z39" s="16">
        <f>Cal_TechAssessCostsAdj!Z41</f>
        <v>0</v>
      </c>
      <c r="AA39" s="16">
        <f>Cal_TechAssessCostsAdj!AA41</f>
        <v>0</v>
      </c>
      <c r="AB39" s="16">
        <f>Cal_TechAssessCostsAdj!AB41</f>
        <v>0</v>
      </c>
      <c r="AC39" s="16">
        <f>Cal_TechAssessCostsAdj!AC41</f>
        <v>0</v>
      </c>
      <c r="AD39" s="16">
        <f>Cal_TechAssessCostsAdj!AD41</f>
        <v>0</v>
      </c>
      <c r="AE39" s="16">
        <f>Cal_TechAssessCostsAdj!AE41</f>
        <v>0</v>
      </c>
      <c r="AF39" s="16">
        <f>Cal_TechAssessCostsAdj!AF41</f>
        <v>0</v>
      </c>
      <c r="AG39" s="16">
        <f>Cal_TechAssessCostsAdj!AG41</f>
        <v>0</v>
      </c>
      <c r="AH39" s="16">
        <f>Cal_TechAssessCostsAdj!AH41</f>
        <v>0</v>
      </c>
      <c r="AI39" s="16">
        <f>Cal_TechAssessCostsAdj!AI41</f>
        <v>0</v>
      </c>
      <c r="AJ39" s="16">
        <f>Cal_TechAssessCostsAdj!AJ41</f>
        <v>0</v>
      </c>
      <c r="AK39" s="16">
        <f>Cal_TechAssessCostsAdj!AK41</f>
        <v>0</v>
      </c>
      <c r="AM39" s="55"/>
      <c r="AN39" s="55"/>
      <c r="AO39" s="55"/>
      <c r="AP39" s="55"/>
      <c r="AQ39" s="55"/>
      <c r="AR39" s="55"/>
    </row>
    <row r="40" spans="5:44">
      <c r="E40" s="51" t="s">
        <v>21</v>
      </c>
      <c r="F40" s="137">
        <f>Cal_TechAssessCostsAdj!F42</f>
        <v>0</v>
      </c>
      <c r="G40" s="137">
        <f>Cal_TechAssessCostsAdj!H42</f>
        <v>0</v>
      </c>
      <c r="I40" s="137">
        <f>Cal_TechAssessCostsAdj!G42</f>
        <v>0</v>
      </c>
      <c r="J40" s="51" t="s">
        <v>367</v>
      </c>
      <c r="K40" s="79" t="str">
        <f t="shared" si="1"/>
        <v>EoE0</v>
      </c>
      <c r="L40" s="51" t="s">
        <v>108</v>
      </c>
      <c r="R40" s="55"/>
      <c r="T40" s="16">
        <f>Cal_TechAssessCostsAdj!T42</f>
        <v>0</v>
      </c>
      <c r="U40" s="16">
        <f>Cal_TechAssessCostsAdj!U42</f>
        <v>0</v>
      </c>
      <c r="V40" s="16">
        <f>Cal_TechAssessCostsAdj!V42</f>
        <v>0</v>
      </c>
      <c r="W40" s="16">
        <f>Cal_TechAssessCostsAdj!W42</f>
        <v>0</v>
      </c>
      <c r="X40" s="16">
        <f>Cal_TechAssessCostsAdj!X42</f>
        <v>0</v>
      </c>
      <c r="Y40" s="16">
        <f>Cal_TechAssessCostsAdj!Y42</f>
        <v>0</v>
      </c>
      <c r="Z40" s="16">
        <f>Cal_TechAssessCostsAdj!Z42</f>
        <v>0</v>
      </c>
      <c r="AA40" s="16">
        <f>Cal_TechAssessCostsAdj!AA42</f>
        <v>0</v>
      </c>
      <c r="AB40" s="16">
        <f>Cal_TechAssessCostsAdj!AB42</f>
        <v>0</v>
      </c>
      <c r="AC40" s="16">
        <f>Cal_TechAssessCostsAdj!AC42</f>
        <v>0</v>
      </c>
      <c r="AD40" s="16">
        <f>Cal_TechAssessCostsAdj!AD42</f>
        <v>0</v>
      </c>
      <c r="AE40" s="16">
        <f>Cal_TechAssessCostsAdj!AE42</f>
        <v>0</v>
      </c>
      <c r="AF40" s="16">
        <f>Cal_TechAssessCostsAdj!AF42</f>
        <v>0</v>
      </c>
      <c r="AG40" s="16">
        <f>Cal_TechAssessCostsAdj!AG42</f>
        <v>0</v>
      </c>
      <c r="AH40" s="16">
        <f>Cal_TechAssessCostsAdj!AH42</f>
        <v>0</v>
      </c>
      <c r="AI40" s="16">
        <f>Cal_TechAssessCostsAdj!AI42</f>
        <v>0</v>
      </c>
      <c r="AJ40" s="16">
        <f>Cal_TechAssessCostsAdj!AJ42</f>
        <v>0</v>
      </c>
      <c r="AK40" s="16">
        <f>Cal_TechAssessCostsAdj!AK42</f>
        <v>0</v>
      </c>
      <c r="AM40" s="55"/>
      <c r="AN40" s="55"/>
      <c r="AO40" s="55"/>
      <c r="AP40" s="55"/>
      <c r="AQ40" s="55"/>
      <c r="AR40" s="55"/>
    </row>
    <row r="41" spans="5:44">
      <c r="E41" s="51" t="s">
        <v>21</v>
      </c>
      <c r="F41" s="137" t="str">
        <f>Cal_TechAssessCostsAdj!F279</f>
        <v>Opex</v>
      </c>
      <c r="G41" s="137" t="str">
        <f>Cal_TechAssessCostsAdj!H279</f>
        <v>TA - PSUP</v>
      </c>
      <c r="I41" s="137" t="str">
        <f>Cal_TechAssessCostsAdj!G279</f>
        <v>Maintenance</v>
      </c>
      <c r="J41" s="51" t="s">
        <v>370</v>
      </c>
      <c r="K41" s="79" t="str">
        <f t="shared" si="1"/>
        <v>EoEMaintenance</v>
      </c>
      <c r="L41" s="51" t="s">
        <v>108</v>
      </c>
      <c r="R41" s="55"/>
      <c r="T41" s="16">
        <f>Cal_TechAssessCostsAdj!T279</f>
        <v>0</v>
      </c>
      <c r="U41" s="16">
        <f>Cal_TechAssessCostsAdj!U279</f>
        <v>0</v>
      </c>
      <c r="V41" s="16">
        <f>Cal_TechAssessCostsAdj!V279</f>
        <v>0</v>
      </c>
      <c r="W41" s="16">
        <f>Cal_TechAssessCostsAdj!W279</f>
        <v>0</v>
      </c>
      <c r="X41" s="16">
        <f>Cal_TechAssessCostsAdj!X279</f>
        <v>0</v>
      </c>
      <c r="Y41" s="16">
        <f>Cal_TechAssessCostsAdj!Y279</f>
        <v>0</v>
      </c>
      <c r="Z41" s="16">
        <f>Cal_TechAssessCostsAdj!Z279</f>
        <v>0</v>
      </c>
      <c r="AA41" s="16">
        <f>Cal_TechAssessCostsAdj!AA279</f>
        <v>0</v>
      </c>
      <c r="AB41" s="16">
        <f>Cal_TechAssessCostsAdj!AB279</f>
        <v>0</v>
      </c>
      <c r="AC41" s="16">
        <f>Cal_TechAssessCostsAdj!AC279</f>
        <v>0</v>
      </c>
      <c r="AD41" s="16">
        <f>Cal_TechAssessCostsAdj!AD279</f>
        <v>0</v>
      </c>
      <c r="AE41" s="16">
        <f>Cal_TechAssessCostsAdj!AE279</f>
        <v>0</v>
      </c>
      <c r="AF41" s="16">
        <f>Cal_TechAssessCostsAdj!AF279</f>
        <v>0</v>
      </c>
      <c r="AG41" s="16">
        <f>Cal_TechAssessCostsAdj!AG279</f>
        <v>8.7337033595063618E-2</v>
      </c>
      <c r="AH41" s="16">
        <f>Cal_TechAssessCostsAdj!AH279</f>
        <v>9.1909192973779932E-2</v>
      </c>
      <c r="AI41" s="16">
        <f>Cal_TechAssessCostsAdj!AI279</f>
        <v>8.808406527745509E-2</v>
      </c>
      <c r="AJ41" s="16">
        <f>Cal_TechAssessCostsAdj!AJ279</f>
        <v>8.3562534845134845E-2</v>
      </c>
      <c r="AK41" s="16">
        <f>Cal_TechAssessCostsAdj!AK279</f>
        <v>9.1304002449272892E-2</v>
      </c>
      <c r="AM41" s="55"/>
      <c r="AN41" s="55"/>
      <c r="AO41" s="55"/>
      <c r="AP41" s="55"/>
      <c r="AQ41" s="55"/>
      <c r="AR41" s="55"/>
    </row>
    <row r="42" spans="5:44">
      <c r="E42" s="51" t="s">
        <v>21</v>
      </c>
      <c r="F42" s="137" t="str">
        <f>Cal_TechAssessCostsAdj!F280</f>
        <v>Opex</v>
      </c>
      <c r="G42" s="137" t="str">
        <f>Cal_TechAssessCostsAdj!H280</f>
        <v>TA - Cyber opex</v>
      </c>
      <c r="I42" s="137" t="str">
        <f>Cal_TechAssessCostsAdj!G280</f>
        <v>IT &amp; Telecoms</v>
      </c>
      <c r="J42" s="51" t="s">
        <v>370</v>
      </c>
      <c r="K42" s="79" t="str">
        <f t="shared" si="1"/>
        <v>EoEIT &amp; Telecoms</v>
      </c>
      <c r="L42" s="51" t="s">
        <v>108</v>
      </c>
      <c r="R42" s="55"/>
      <c r="T42" s="16">
        <f>Cal_TechAssessCostsAdj!T280</f>
        <v>0</v>
      </c>
      <c r="U42" s="16">
        <f>Cal_TechAssessCostsAdj!U280</f>
        <v>0</v>
      </c>
      <c r="V42" s="16">
        <f>Cal_TechAssessCostsAdj!V280</f>
        <v>0</v>
      </c>
      <c r="W42" s="16">
        <f>Cal_TechAssessCostsAdj!W280</f>
        <v>0</v>
      </c>
      <c r="X42" s="16">
        <f>Cal_TechAssessCostsAdj!X280</f>
        <v>0</v>
      </c>
      <c r="Y42" s="16">
        <f>Cal_TechAssessCostsAdj!Y280</f>
        <v>0</v>
      </c>
      <c r="Z42" s="16">
        <f>Cal_TechAssessCostsAdj!Z280</f>
        <v>0</v>
      </c>
      <c r="AA42" s="16">
        <f>Cal_TechAssessCostsAdj!AA280</f>
        <v>0</v>
      </c>
      <c r="AB42" s="16">
        <f>Cal_TechAssessCostsAdj!AB280</f>
        <v>0</v>
      </c>
      <c r="AC42" s="16">
        <f>Cal_TechAssessCostsAdj!AC280</f>
        <v>0</v>
      </c>
      <c r="AD42" s="16">
        <f>Cal_TechAssessCostsAdj!AD280</f>
        <v>0</v>
      </c>
      <c r="AE42" s="16">
        <f>Cal_TechAssessCostsAdj!AE280</f>
        <v>0</v>
      </c>
      <c r="AF42" s="16">
        <f>Cal_TechAssessCostsAdj!AF280</f>
        <v>0</v>
      </c>
      <c r="AG42" s="16">
        <f>Cal_TechAssessCostsAdj!AG280</f>
        <v>0.17473373894881483</v>
      </c>
      <c r="AH42" s="16">
        <f>Cal_TechAssessCostsAdj!AH280</f>
        <v>0.19022159268827643</v>
      </c>
      <c r="AI42" s="16">
        <f>Cal_TechAssessCostsAdj!AI280</f>
        <v>0.21452021535391896</v>
      </c>
      <c r="AJ42" s="16">
        <f>Cal_TechAssessCostsAdj!AJ280</f>
        <v>9.4794299385969616E-2</v>
      </c>
      <c r="AK42" s="16">
        <f>Cal_TechAssessCostsAdj!AK280</f>
        <v>0.14724936349674866</v>
      </c>
      <c r="AM42" s="55"/>
      <c r="AN42" s="69"/>
      <c r="AO42" s="69"/>
      <c r="AP42" s="55"/>
      <c r="AQ42" s="69"/>
      <c r="AR42" s="69"/>
    </row>
    <row r="43" spans="5:44">
      <c r="E43" s="51" t="s">
        <v>21</v>
      </c>
      <c r="F43" s="137" t="str">
        <f>Cal_TechAssessCostsAdj!F281</f>
        <v>Capex</v>
      </c>
      <c r="G43" s="137" t="str">
        <f>Cal_TechAssessCostsAdj!H281</f>
        <v>TA - Separately assessed projects</v>
      </c>
      <c r="I43" s="137" t="str">
        <f>Cal_TechAssessCostsAdj!G281</f>
        <v>LTS Pipelines, Storage &amp; Entry</v>
      </c>
      <c r="J43" s="51" t="s">
        <v>370</v>
      </c>
      <c r="K43" s="79" t="str">
        <f t="shared" si="1"/>
        <v>EoELTS Pipelines, Storage &amp; Entry</v>
      </c>
      <c r="L43" s="51" t="s">
        <v>108</v>
      </c>
      <c r="R43" s="55"/>
      <c r="T43" s="16">
        <f>Cal_TechAssessCostsAdj!T281</f>
        <v>0</v>
      </c>
      <c r="U43" s="16">
        <f>Cal_TechAssessCostsAdj!U281</f>
        <v>0</v>
      </c>
      <c r="V43" s="16">
        <f>Cal_TechAssessCostsAdj!V281</f>
        <v>0</v>
      </c>
      <c r="W43" s="16">
        <f>Cal_TechAssessCostsAdj!W281</f>
        <v>0</v>
      </c>
      <c r="X43" s="16">
        <f>Cal_TechAssessCostsAdj!X281</f>
        <v>0</v>
      </c>
      <c r="Y43" s="16">
        <f>Cal_TechAssessCostsAdj!Y281</f>
        <v>0</v>
      </c>
      <c r="Z43" s="16">
        <f>Cal_TechAssessCostsAdj!Z281</f>
        <v>0</v>
      </c>
      <c r="AA43" s="16">
        <f>Cal_TechAssessCostsAdj!AA281</f>
        <v>0</v>
      </c>
      <c r="AB43" s="16">
        <f>Cal_TechAssessCostsAdj!AB281</f>
        <v>0</v>
      </c>
      <c r="AC43" s="16">
        <f>Cal_TechAssessCostsAdj!AC281</f>
        <v>0</v>
      </c>
      <c r="AD43" s="16">
        <f>Cal_TechAssessCostsAdj!AD281</f>
        <v>0</v>
      </c>
      <c r="AE43" s="16">
        <f>Cal_TechAssessCostsAdj!AE281</f>
        <v>0</v>
      </c>
      <c r="AF43" s="16">
        <f>Cal_TechAssessCostsAdj!AF281</f>
        <v>0</v>
      </c>
      <c r="AG43" s="16">
        <f>Cal_TechAssessCostsAdj!AG281</f>
        <v>1.8229637769332969</v>
      </c>
      <c r="AH43" s="16">
        <f>Cal_TechAssessCostsAdj!AH281</f>
        <v>6.199367318533306</v>
      </c>
      <c r="AI43" s="16">
        <f>Cal_TechAssessCostsAdj!AI281</f>
        <v>3.4033929557295446</v>
      </c>
      <c r="AJ43" s="16">
        <f>Cal_TechAssessCostsAdj!AJ281</f>
        <v>1.5454502701879471</v>
      </c>
      <c r="AK43" s="16">
        <f>Cal_TechAssessCostsAdj!AK281</f>
        <v>1.5790258134148774</v>
      </c>
      <c r="AM43" s="55"/>
      <c r="AN43" s="55"/>
      <c r="AO43" s="55"/>
      <c r="AP43" s="55"/>
      <c r="AQ43" s="55"/>
      <c r="AR43" s="55"/>
    </row>
    <row r="44" spans="5:44">
      <c r="E44" s="51" t="s">
        <v>21</v>
      </c>
      <c r="F44" s="137" t="str">
        <f>Cal_TechAssessCostsAdj!F282</f>
        <v>Capex</v>
      </c>
      <c r="G44" s="137" t="str">
        <f>Cal_TechAssessCostsAdj!H282</f>
        <v>TA - Electric Vehicles</v>
      </c>
      <c r="I44" s="137" t="str">
        <f>Cal_TechAssessCostsAdj!G282</f>
        <v>Transport &amp; Plant</v>
      </c>
      <c r="J44" s="51" t="s">
        <v>370</v>
      </c>
      <c r="K44" s="79" t="str">
        <f t="shared" si="1"/>
        <v>EoETransport &amp; Plant</v>
      </c>
      <c r="L44" s="51" t="s">
        <v>108</v>
      </c>
      <c r="R44" s="55"/>
      <c r="T44" s="16">
        <f>Cal_TechAssessCostsAdj!T282</f>
        <v>0</v>
      </c>
      <c r="U44" s="16">
        <f>Cal_TechAssessCostsAdj!U282</f>
        <v>0</v>
      </c>
      <c r="V44" s="16">
        <f>Cal_TechAssessCostsAdj!V282</f>
        <v>0</v>
      </c>
      <c r="W44" s="16">
        <f>Cal_TechAssessCostsAdj!W282</f>
        <v>0</v>
      </c>
      <c r="X44" s="16">
        <f>Cal_TechAssessCostsAdj!X282</f>
        <v>0</v>
      </c>
      <c r="Y44" s="16">
        <f>Cal_TechAssessCostsAdj!Y282</f>
        <v>0</v>
      </c>
      <c r="Z44" s="16">
        <f>Cal_TechAssessCostsAdj!Z282</f>
        <v>0</v>
      </c>
      <c r="AA44" s="16">
        <f>Cal_TechAssessCostsAdj!AA282</f>
        <v>0</v>
      </c>
      <c r="AB44" s="16">
        <f>Cal_TechAssessCostsAdj!AB282</f>
        <v>0</v>
      </c>
      <c r="AC44" s="16">
        <f>Cal_TechAssessCostsAdj!AC282</f>
        <v>0</v>
      </c>
      <c r="AD44" s="16">
        <f>Cal_TechAssessCostsAdj!AD282</f>
        <v>0</v>
      </c>
      <c r="AE44" s="16">
        <f>Cal_TechAssessCostsAdj!AE282</f>
        <v>0</v>
      </c>
      <c r="AF44" s="16">
        <f>Cal_TechAssessCostsAdj!AF282</f>
        <v>0</v>
      </c>
      <c r="AG44" s="16">
        <f>Cal_TechAssessCostsAdj!AG282</f>
        <v>0.43052872361809102</v>
      </c>
      <c r="AH44" s="16">
        <f>Cal_TechAssessCostsAdj!AH282</f>
        <v>0.325227216080402</v>
      </c>
      <c r="AI44" s="16">
        <f>Cal_TechAssessCostsAdj!AI282</f>
        <v>1.6427105376884401</v>
      </c>
      <c r="AJ44" s="16">
        <f>Cal_TechAssessCostsAdj!AJ282</f>
        <v>1.6470952924623099</v>
      </c>
      <c r="AK44" s="16">
        <f>Cal_TechAssessCostsAdj!AK282</f>
        <v>1.6315935065326601</v>
      </c>
      <c r="AM44" s="55"/>
      <c r="AN44" s="55"/>
      <c r="AO44" s="55"/>
      <c r="AP44" s="55"/>
      <c r="AQ44" s="55"/>
      <c r="AR44" s="55"/>
    </row>
    <row r="45" spans="5:44">
      <c r="E45" s="51" t="s">
        <v>21</v>
      </c>
      <c r="F45" s="137" t="str">
        <f>Cal_TechAssessCostsAdj!F283</f>
        <v>Capex</v>
      </c>
      <c r="G45" s="137" t="str">
        <f>Cal_TechAssessCostsAdj!H283</f>
        <v>TA - Cyber capex</v>
      </c>
      <c r="I45" s="137" t="str">
        <f>Cal_TechAssessCostsAdj!G283</f>
        <v>Other Capex</v>
      </c>
      <c r="J45" s="51" t="s">
        <v>370</v>
      </c>
      <c r="K45" s="79" t="str">
        <f t="shared" si="1"/>
        <v>EoEOther Capex</v>
      </c>
      <c r="L45" s="51" t="s">
        <v>108</v>
      </c>
      <c r="R45" s="55"/>
      <c r="T45" s="16">
        <f>Cal_TechAssessCostsAdj!T283</f>
        <v>0</v>
      </c>
      <c r="U45" s="16">
        <f>Cal_TechAssessCostsAdj!U283</f>
        <v>0</v>
      </c>
      <c r="V45" s="16">
        <f>Cal_TechAssessCostsAdj!V283</f>
        <v>0</v>
      </c>
      <c r="W45" s="16">
        <f>Cal_TechAssessCostsAdj!W283</f>
        <v>0</v>
      </c>
      <c r="X45" s="16">
        <f>Cal_TechAssessCostsAdj!X283</f>
        <v>0</v>
      </c>
      <c r="Y45" s="16">
        <f>Cal_TechAssessCostsAdj!Y283</f>
        <v>0</v>
      </c>
      <c r="Z45" s="16">
        <f>Cal_TechAssessCostsAdj!Z283</f>
        <v>0</v>
      </c>
      <c r="AA45" s="16">
        <f>Cal_TechAssessCostsAdj!AA283</f>
        <v>0</v>
      </c>
      <c r="AB45" s="16">
        <f>Cal_TechAssessCostsAdj!AB283</f>
        <v>0</v>
      </c>
      <c r="AC45" s="16">
        <f>Cal_TechAssessCostsAdj!AC283</f>
        <v>0</v>
      </c>
      <c r="AD45" s="16">
        <f>Cal_TechAssessCostsAdj!AD283</f>
        <v>0</v>
      </c>
      <c r="AE45" s="16">
        <f>Cal_TechAssessCostsAdj!AE283</f>
        <v>0</v>
      </c>
      <c r="AF45" s="16">
        <f>Cal_TechAssessCostsAdj!AF283</f>
        <v>0</v>
      </c>
      <c r="AG45" s="16">
        <f>Cal_TechAssessCostsAdj!AG283</f>
        <v>0.63929225276374602</v>
      </c>
      <c r="AH45" s="16">
        <f>Cal_TechAssessCostsAdj!AH283</f>
        <v>0.6459531056242841</v>
      </c>
      <c r="AI45" s="16">
        <f>Cal_TechAssessCostsAdj!AI283</f>
        <v>0.6526474301072368</v>
      </c>
      <c r="AJ45" s="16">
        <f>Cal_TechAssessCostsAdj!AJ283</f>
        <v>3.3305101097456768E-2</v>
      </c>
      <c r="AK45" s="16">
        <f>Cal_TechAssessCostsAdj!AK283</f>
        <v>4.0066874267783437E-2</v>
      </c>
      <c r="AM45" s="55"/>
      <c r="AN45" s="55"/>
      <c r="AO45" s="55"/>
      <c r="AP45" s="55"/>
      <c r="AQ45" s="55"/>
      <c r="AR45" s="55"/>
    </row>
    <row r="46" spans="5:44">
      <c r="E46" s="51" t="s">
        <v>21</v>
      </c>
      <c r="F46" s="137" t="str">
        <f>Cal_TechAssessCostsAdj!F284</f>
        <v>Capex</v>
      </c>
      <c r="G46" s="137" t="str">
        <f>Cal_TechAssessCostsAdj!H284</f>
        <v>TA - IT&amp;Telecoms</v>
      </c>
      <c r="I46" s="137" t="str">
        <f>Cal_TechAssessCostsAdj!G284</f>
        <v>Other Capex</v>
      </c>
      <c r="J46" s="51" t="s">
        <v>370</v>
      </c>
      <c r="K46" s="79" t="str">
        <f t="shared" si="1"/>
        <v>EoEOther Capex</v>
      </c>
      <c r="L46" s="51" t="s">
        <v>108</v>
      </c>
      <c r="R46" s="55"/>
      <c r="T46" s="16">
        <f>Cal_TechAssessCostsAdj!T284</f>
        <v>0</v>
      </c>
      <c r="U46" s="16">
        <f>Cal_TechAssessCostsAdj!U284</f>
        <v>0</v>
      </c>
      <c r="V46" s="16">
        <f>Cal_TechAssessCostsAdj!V284</f>
        <v>0</v>
      </c>
      <c r="W46" s="16">
        <f>Cal_TechAssessCostsAdj!W284</f>
        <v>0</v>
      </c>
      <c r="X46" s="16">
        <f>Cal_TechAssessCostsAdj!X284</f>
        <v>0</v>
      </c>
      <c r="Y46" s="16">
        <f>Cal_TechAssessCostsAdj!Y284</f>
        <v>0</v>
      </c>
      <c r="Z46" s="16">
        <f>Cal_TechAssessCostsAdj!Z284</f>
        <v>0</v>
      </c>
      <c r="AA46" s="16">
        <f>Cal_TechAssessCostsAdj!AA284</f>
        <v>0</v>
      </c>
      <c r="AB46" s="16">
        <f>Cal_TechAssessCostsAdj!AB284</f>
        <v>0</v>
      </c>
      <c r="AC46" s="16">
        <f>Cal_TechAssessCostsAdj!AC284</f>
        <v>0</v>
      </c>
      <c r="AD46" s="16">
        <f>Cal_TechAssessCostsAdj!AD284</f>
        <v>0</v>
      </c>
      <c r="AE46" s="16">
        <f>Cal_TechAssessCostsAdj!AE284</f>
        <v>0</v>
      </c>
      <c r="AF46" s="16">
        <f>Cal_TechAssessCostsAdj!AF284</f>
        <v>0</v>
      </c>
      <c r="AG46" s="16">
        <f>Cal_TechAssessCostsAdj!AG284</f>
        <v>0</v>
      </c>
      <c r="AH46" s="16">
        <f>Cal_TechAssessCostsAdj!AH284</f>
        <v>0</v>
      </c>
      <c r="AI46" s="16">
        <f>Cal_TechAssessCostsAdj!AI284</f>
        <v>0</v>
      </c>
      <c r="AJ46" s="16">
        <f>Cal_TechAssessCostsAdj!AJ284</f>
        <v>0</v>
      </c>
      <c r="AK46" s="16">
        <f>Cal_TechAssessCostsAdj!AK284</f>
        <v>0</v>
      </c>
      <c r="AM46" s="55"/>
      <c r="AN46" s="55"/>
      <c r="AO46" s="55"/>
      <c r="AP46" s="55"/>
      <c r="AQ46" s="55"/>
      <c r="AR46" s="55"/>
    </row>
    <row r="47" spans="5:44">
      <c r="E47" s="51" t="s">
        <v>21</v>
      </c>
      <c r="F47" s="137" t="str">
        <f>Cal_TechAssessCostsAdj!F285</f>
        <v>Repex</v>
      </c>
      <c r="G47" s="137" t="str">
        <f>Cal_TechAssessCostsAdj!H285</f>
        <v>TA - EoE_Rep_01</v>
      </c>
      <c r="I47" s="137" t="str">
        <f>Cal_TechAssessCostsAdj!G285</f>
        <v>Repex</v>
      </c>
      <c r="J47" s="51" t="s">
        <v>370</v>
      </c>
      <c r="K47" s="79" t="str">
        <f t="shared" si="1"/>
        <v>EoERepex</v>
      </c>
      <c r="L47" s="51" t="s">
        <v>108</v>
      </c>
      <c r="R47" s="55"/>
      <c r="T47" s="16">
        <f>Cal_TechAssessCostsAdj!T285</f>
        <v>0</v>
      </c>
      <c r="U47" s="16">
        <f>Cal_TechAssessCostsAdj!U285</f>
        <v>0</v>
      </c>
      <c r="V47" s="16">
        <f>Cal_TechAssessCostsAdj!V285</f>
        <v>0</v>
      </c>
      <c r="W47" s="16">
        <f>Cal_TechAssessCostsAdj!W285</f>
        <v>0</v>
      </c>
      <c r="X47" s="16">
        <f>Cal_TechAssessCostsAdj!X285</f>
        <v>0</v>
      </c>
      <c r="Y47" s="16">
        <f>Cal_TechAssessCostsAdj!Y285</f>
        <v>0</v>
      </c>
      <c r="Z47" s="16">
        <f>Cal_TechAssessCostsAdj!Z285</f>
        <v>0</v>
      </c>
      <c r="AA47" s="16">
        <f>Cal_TechAssessCostsAdj!AA285</f>
        <v>0</v>
      </c>
      <c r="AB47" s="16">
        <f>Cal_TechAssessCostsAdj!AB285</f>
        <v>0</v>
      </c>
      <c r="AC47" s="16">
        <f>Cal_TechAssessCostsAdj!AC285</f>
        <v>0</v>
      </c>
      <c r="AD47" s="16">
        <f>Cal_TechAssessCostsAdj!AD285</f>
        <v>0</v>
      </c>
      <c r="AE47" s="16">
        <f>Cal_TechAssessCostsAdj!AE285</f>
        <v>0</v>
      </c>
      <c r="AF47" s="16">
        <f>Cal_TechAssessCostsAdj!AF285</f>
        <v>0</v>
      </c>
      <c r="AG47" s="16">
        <f>Cal_TechAssessCostsAdj!AG285</f>
        <v>2.2928713921365622</v>
      </c>
      <c r="AH47" s="16">
        <f>Cal_TechAssessCostsAdj!AH285</f>
        <v>0</v>
      </c>
      <c r="AI47" s="16">
        <f>Cal_TechAssessCostsAdj!AI285</f>
        <v>0</v>
      </c>
      <c r="AJ47" s="16">
        <f>Cal_TechAssessCostsAdj!AJ285</f>
        <v>0</v>
      </c>
      <c r="AK47" s="16">
        <f>Cal_TechAssessCostsAdj!AK285</f>
        <v>0</v>
      </c>
      <c r="AM47" s="55"/>
      <c r="AN47" s="55"/>
      <c r="AO47" s="55"/>
      <c r="AP47" s="55"/>
      <c r="AQ47" s="55"/>
      <c r="AR47" s="55"/>
    </row>
    <row r="48" spans="5:44">
      <c r="E48" s="51" t="s">
        <v>21</v>
      </c>
      <c r="F48" s="137">
        <f>Cal_TechAssessCostsAdj!F286</f>
        <v>0</v>
      </c>
      <c r="G48" s="137">
        <f>Cal_TechAssessCostsAdj!H286</f>
        <v>0</v>
      </c>
      <c r="I48" s="137">
        <f>Cal_TechAssessCostsAdj!G286</f>
        <v>0</v>
      </c>
      <c r="J48" s="51" t="s">
        <v>370</v>
      </c>
      <c r="K48" s="79" t="str">
        <f t="shared" si="1"/>
        <v>EoE0</v>
      </c>
      <c r="L48" s="51" t="s">
        <v>108</v>
      </c>
      <c r="R48" s="55"/>
      <c r="T48" s="16">
        <f>Cal_TechAssessCostsAdj!T286</f>
        <v>0</v>
      </c>
      <c r="U48" s="16">
        <f>Cal_TechAssessCostsAdj!U286</f>
        <v>0</v>
      </c>
      <c r="V48" s="16">
        <f>Cal_TechAssessCostsAdj!V286</f>
        <v>0</v>
      </c>
      <c r="W48" s="16">
        <f>Cal_TechAssessCostsAdj!W286</f>
        <v>0</v>
      </c>
      <c r="X48" s="16">
        <f>Cal_TechAssessCostsAdj!X286</f>
        <v>0</v>
      </c>
      <c r="Y48" s="16">
        <f>Cal_TechAssessCostsAdj!Y286</f>
        <v>0</v>
      </c>
      <c r="Z48" s="16">
        <f>Cal_TechAssessCostsAdj!Z286</f>
        <v>0</v>
      </c>
      <c r="AA48" s="16">
        <f>Cal_TechAssessCostsAdj!AA286</f>
        <v>0</v>
      </c>
      <c r="AB48" s="16">
        <f>Cal_TechAssessCostsAdj!AB286</f>
        <v>0</v>
      </c>
      <c r="AC48" s="16">
        <f>Cal_TechAssessCostsAdj!AC286</f>
        <v>0</v>
      </c>
      <c r="AD48" s="16">
        <f>Cal_TechAssessCostsAdj!AD286</f>
        <v>0</v>
      </c>
      <c r="AE48" s="16">
        <f>Cal_TechAssessCostsAdj!AE286</f>
        <v>0</v>
      </c>
      <c r="AF48" s="16">
        <f>Cal_TechAssessCostsAdj!AF286</f>
        <v>0</v>
      </c>
      <c r="AG48" s="16">
        <f>Cal_TechAssessCostsAdj!AG286</f>
        <v>0</v>
      </c>
      <c r="AH48" s="16">
        <f>Cal_TechAssessCostsAdj!AH286</f>
        <v>0</v>
      </c>
      <c r="AI48" s="16">
        <f>Cal_TechAssessCostsAdj!AI286</f>
        <v>0</v>
      </c>
      <c r="AJ48" s="16">
        <f>Cal_TechAssessCostsAdj!AJ286</f>
        <v>0</v>
      </c>
      <c r="AK48" s="16">
        <f>Cal_TechAssessCostsAdj!AK286</f>
        <v>0</v>
      </c>
      <c r="AM48" s="55"/>
      <c r="AN48" s="55"/>
      <c r="AO48" s="55"/>
      <c r="AP48" s="55"/>
      <c r="AQ48" s="55"/>
      <c r="AR48" s="55"/>
    </row>
    <row r="49" spans="5:44">
      <c r="E49" s="51" t="s">
        <v>21</v>
      </c>
      <c r="F49" s="137">
        <f>Cal_TechAssessCostsAdj!F287</f>
        <v>0</v>
      </c>
      <c r="G49" s="137">
        <f>Cal_TechAssessCostsAdj!H287</f>
        <v>0</v>
      </c>
      <c r="I49" s="137">
        <f>Cal_TechAssessCostsAdj!G287</f>
        <v>0</v>
      </c>
      <c r="J49" s="51" t="s">
        <v>370</v>
      </c>
      <c r="K49" s="79" t="str">
        <f t="shared" si="1"/>
        <v>EoE0</v>
      </c>
      <c r="L49" s="51" t="s">
        <v>108</v>
      </c>
      <c r="R49" s="55"/>
      <c r="T49" s="16">
        <f>Cal_TechAssessCostsAdj!T287</f>
        <v>0</v>
      </c>
      <c r="U49" s="16">
        <f>Cal_TechAssessCostsAdj!U287</f>
        <v>0</v>
      </c>
      <c r="V49" s="16">
        <f>Cal_TechAssessCostsAdj!V287</f>
        <v>0</v>
      </c>
      <c r="W49" s="16">
        <f>Cal_TechAssessCostsAdj!W287</f>
        <v>0</v>
      </c>
      <c r="X49" s="16">
        <f>Cal_TechAssessCostsAdj!X287</f>
        <v>0</v>
      </c>
      <c r="Y49" s="16">
        <f>Cal_TechAssessCostsAdj!Y287</f>
        <v>0</v>
      </c>
      <c r="Z49" s="16">
        <f>Cal_TechAssessCostsAdj!Z287</f>
        <v>0</v>
      </c>
      <c r="AA49" s="16">
        <f>Cal_TechAssessCostsAdj!AA287</f>
        <v>0</v>
      </c>
      <c r="AB49" s="16">
        <f>Cal_TechAssessCostsAdj!AB287</f>
        <v>0</v>
      </c>
      <c r="AC49" s="16">
        <f>Cal_TechAssessCostsAdj!AC287</f>
        <v>0</v>
      </c>
      <c r="AD49" s="16">
        <f>Cal_TechAssessCostsAdj!AD287</f>
        <v>0</v>
      </c>
      <c r="AE49" s="16">
        <f>Cal_TechAssessCostsAdj!AE287</f>
        <v>0</v>
      </c>
      <c r="AF49" s="16">
        <f>Cal_TechAssessCostsAdj!AF287</f>
        <v>0</v>
      </c>
      <c r="AG49" s="16">
        <f>Cal_TechAssessCostsAdj!AG287</f>
        <v>0</v>
      </c>
      <c r="AH49" s="16">
        <f>Cal_TechAssessCostsAdj!AH287</f>
        <v>0</v>
      </c>
      <c r="AI49" s="16">
        <f>Cal_TechAssessCostsAdj!AI287</f>
        <v>0</v>
      </c>
      <c r="AJ49" s="16">
        <f>Cal_TechAssessCostsAdj!AJ287</f>
        <v>0</v>
      </c>
      <c r="AK49" s="16">
        <f>Cal_TechAssessCostsAdj!AK287</f>
        <v>0</v>
      </c>
      <c r="AM49" s="55"/>
      <c r="AN49" s="55"/>
      <c r="AO49" s="55"/>
      <c r="AP49" s="55"/>
      <c r="AQ49" s="55"/>
      <c r="AR49" s="55"/>
    </row>
    <row r="50" spans="5:44">
      <c r="E50" s="51" t="s">
        <v>21</v>
      </c>
      <c r="F50" s="137">
        <f>Cal_TechAssessCostsAdj!F288</f>
        <v>0</v>
      </c>
      <c r="G50" s="137">
        <f>Cal_TechAssessCostsAdj!H288</f>
        <v>0</v>
      </c>
      <c r="I50" s="137">
        <f>Cal_TechAssessCostsAdj!G288</f>
        <v>0</v>
      </c>
      <c r="J50" s="51" t="s">
        <v>370</v>
      </c>
      <c r="K50" s="79" t="str">
        <f t="shared" si="1"/>
        <v>EoE0</v>
      </c>
      <c r="L50" s="51" t="s">
        <v>108</v>
      </c>
      <c r="R50" s="55"/>
      <c r="T50" s="16">
        <f>Cal_TechAssessCostsAdj!T288</f>
        <v>0</v>
      </c>
      <c r="U50" s="16">
        <f>Cal_TechAssessCostsAdj!U288</f>
        <v>0</v>
      </c>
      <c r="V50" s="16">
        <f>Cal_TechAssessCostsAdj!V288</f>
        <v>0</v>
      </c>
      <c r="W50" s="16">
        <f>Cal_TechAssessCostsAdj!W288</f>
        <v>0</v>
      </c>
      <c r="X50" s="16">
        <f>Cal_TechAssessCostsAdj!X288</f>
        <v>0</v>
      </c>
      <c r="Y50" s="16">
        <f>Cal_TechAssessCostsAdj!Y288</f>
        <v>0</v>
      </c>
      <c r="Z50" s="16">
        <f>Cal_TechAssessCostsAdj!Z288</f>
        <v>0</v>
      </c>
      <c r="AA50" s="16">
        <f>Cal_TechAssessCostsAdj!AA288</f>
        <v>0</v>
      </c>
      <c r="AB50" s="16">
        <f>Cal_TechAssessCostsAdj!AB288</f>
        <v>0</v>
      </c>
      <c r="AC50" s="16">
        <f>Cal_TechAssessCostsAdj!AC288</f>
        <v>0</v>
      </c>
      <c r="AD50" s="16">
        <f>Cal_TechAssessCostsAdj!AD288</f>
        <v>0</v>
      </c>
      <c r="AE50" s="16">
        <f>Cal_TechAssessCostsAdj!AE288</f>
        <v>0</v>
      </c>
      <c r="AF50" s="16">
        <f>Cal_TechAssessCostsAdj!AF288</f>
        <v>0</v>
      </c>
      <c r="AG50" s="16">
        <f>Cal_TechAssessCostsAdj!AG288</f>
        <v>0</v>
      </c>
      <c r="AH50" s="16">
        <f>Cal_TechAssessCostsAdj!AH288</f>
        <v>0</v>
      </c>
      <c r="AI50" s="16">
        <f>Cal_TechAssessCostsAdj!AI288</f>
        <v>0</v>
      </c>
      <c r="AJ50" s="16">
        <f>Cal_TechAssessCostsAdj!AJ288</f>
        <v>0</v>
      </c>
      <c r="AK50" s="16">
        <f>Cal_TechAssessCostsAdj!AK288</f>
        <v>0</v>
      </c>
      <c r="AM50" s="55"/>
      <c r="AN50" s="69"/>
      <c r="AO50" s="69"/>
      <c r="AP50" s="55"/>
      <c r="AQ50" s="69"/>
      <c r="AR50" s="69"/>
    </row>
    <row r="51" spans="5:44">
      <c r="E51" s="51" t="s">
        <v>21</v>
      </c>
      <c r="F51" s="137">
        <f>Cal_TechAssessCostsAdj!F289</f>
        <v>0</v>
      </c>
      <c r="G51" s="137">
        <f>Cal_TechAssessCostsAdj!H289</f>
        <v>0</v>
      </c>
      <c r="I51" s="137">
        <f>Cal_TechAssessCostsAdj!G289</f>
        <v>0</v>
      </c>
      <c r="J51" s="51" t="s">
        <v>370</v>
      </c>
      <c r="K51" s="79" t="str">
        <f t="shared" si="1"/>
        <v>EoE0</v>
      </c>
      <c r="L51" s="51" t="s">
        <v>108</v>
      </c>
      <c r="R51" s="55"/>
      <c r="T51" s="16">
        <f>Cal_TechAssessCostsAdj!T289</f>
        <v>0</v>
      </c>
      <c r="U51" s="16">
        <f>Cal_TechAssessCostsAdj!U289</f>
        <v>0</v>
      </c>
      <c r="V51" s="16">
        <f>Cal_TechAssessCostsAdj!V289</f>
        <v>0</v>
      </c>
      <c r="W51" s="16">
        <f>Cal_TechAssessCostsAdj!W289</f>
        <v>0</v>
      </c>
      <c r="X51" s="16">
        <f>Cal_TechAssessCostsAdj!X289</f>
        <v>0</v>
      </c>
      <c r="Y51" s="16">
        <f>Cal_TechAssessCostsAdj!Y289</f>
        <v>0</v>
      </c>
      <c r="Z51" s="16">
        <f>Cal_TechAssessCostsAdj!Z289</f>
        <v>0</v>
      </c>
      <c r="AA51" s="16">
        <f>Cal_TechAssessCostsAdj!AA289</f>
        <v>0</v>
      </c>
      <c r="AB51" s="16">
        <f>Cal_TechAssessCostsAdj!AB289</f>
        <v>0</v>
      </c>
      <c r="AC51" s="16">
        <f>Cal_TechAssessCostsAdj!AC289</f>
        <v>0</v>
      </c>
      <c r="AD51" s="16">
        <f>Cal_TechAssessCostsAdj!AD289</f>
        <v>0</v>
      </c>
      <c r="AE51" s="16">
        <f>Cal_TechAssessCostsAdj!AE289</f>
        <v>0</v>
      </c>
      <c r="AF51" s="16">
        <f>Cal_TechAssessCostsAdj!AF289</f>
        <v>0</v>
      </c>
      <c r="AG51" s="16">
        <f>Cal_TechAssessCostsAdj!AG289</f>
        <v>0</v>
      </c>
      <c r="AH51" s="16">
        <f>Cal_TechAssessCostsAdj!AH289</f>
        <v>0</v>
      </c>
      <c r="AI51" s="16">
        <f>Cal_TechAssessCostsAdj!AI289</f>
        <v>0</v>
      </c>
      <c r="AJ51" s="16">
        <f>Cal_TechAssessCostsAdj!AJ289</f>
        <v>0</v>
      </c>
      <c r="AK51" s="16">
        <f>Cal_TechAssessCostsAdj!AK289</f>
        <v>0</v>
      </c>
      <c r="AM51" s="55"/>
      <c r="AN51" s="55"/>
      <c r="AO51" s="55"/>
      <c r="AP51" s="55"/>
      <c r="AQ51" s="55"/>
      <c r="AR51" s="55"/>
    </row>
    <row r="52" spans="5:44">
      <c r="E52" s="51" t="s">
        <v>21</v>
      </c>
      <c r="F52" s="137">
        <f>Cal_TechAssessCostsAdj!F290</f>
        <v>0</v>
      </c>
      <c r="G52" s="137">
        <f>Cal_TechAssessCostsAdj!H290</f>
        <v>0</v>
      </c>
      <c r="I52" s="137">
        <f>Cal_TechAssessCostsAdj!G290</f>
        <v>0</v>
      </c>
      <c r="J52" s="51" t="s">
        <v>370</v>
      </c>
      <c r="K52" s="79" t="str">
        <f t="shared" si="1"/>
        <v>EoE0</v>
      </c>
      <c r="L52" s="51" t="s">
        <v>108</v>
      </c>
      <c r="R52" s="55"/>
      <c r="T52" s="16">
        <f>Cal_TechAssessCostsAdj!T290</f>
        <v>0</v>
      </c>
      <c r="U52" s="16">
        <f>Cal_TechAssessCostsAdj!U290</f>
        <v>0</v>
      </c>
      <c r="V52" s="16">
        <f>Cal_TechAssessCostsAdj!V290</f>
        <v>0</v>
      </c>
      <c r="W52" s="16">
        <f>Cal_TechAssessCostsAdj!W290</f>
        <v>0</v>
      </c>
      <c r="X52" s="16">
        <f>Cal_TechAssessCostsAdj!X290</f>
        <v>0</v>
      </c>
      <c r="Y52" s="16">
        <f>Cal_TechAssessCostsAdj!Y290</f>
        <v>0</v>
      </c>
      <c r="Z52" s="16">
        <f>Cal_TechAssessCostsAdj!Z290</f>
        <v>0</v>
      </c>
      <c r="AA52" s="16">
        <f>Cal_TechAssessCostsAdj!AA290</f>
        <v>0</v>
      </c>
      <c r="AB52" s="16">
        <f>Cal_TechAssessCostsAdj!AB290</f>
        <v>0</v>
      </c>
      <c r="AC52" s="16">
        <f>Cal_TechAssessCostsAdj!AC290</f>
        <v>0</v>
      </c>
      <c r="AD52" s="16">
        <f>Cal_TechAssessCostsAdj!AD290</f>
        <v>0</v>
      </c>
      <c r="AE52" s="16">
        <f>Cal_TechAssessCostsAdj!AE290</f>
        <v>0</v>
      </c>
      <c r="AF52" s="16">
        <f>Cal_TechAssessCostsAdj!AF290</f>
        <v>0</v>
      </c>
      <c r="AG52" s="16">
        <f>Cal_TechAssessCostsAdj!AG290</f>
        <v>0</v>
      </c>
      <c r="AH52" s="16">
        <f>Cal_TechAssessCostsAdj!AH290</f>
        <v>0</v>
      </c>
      <c r="AI52" s="16">
        <f>Cal_TechAssessCostsAdj!AI290</f>
        <v>0</v>
      </c>
      <c r="AJ52" s="16">
        <f>Cal_TechAssessCostsAdj!AJ290</f>
        <v>0</v>
      </c>
      <c r="AK52" s="16">
        <f>Cal_TechAssessCostsAdj!AK290</f>
        <v>0</v>
      </c>
      <c r="AM52" s="55"/>
      <c r="AN52" s="55"/>
      <c r="AO52" s="55"/>
      <c r="AP52" s="55"/>
      <c r="AQ52" s="55"/>
      <c r="AR52" s="55"/>
    </row>
    <row r="53" spans="5:44">
      <c r="E53" s="51" t="s">
        <v>21</v>
      </c>
      <c r="F53" s="137">
        <f>Cal_TechAssessCostsAdj!F291</f>
        <v>0</v>
      </c>
      <c r="G53" s="137">
        <f>Cal_TechAssessCostsAdj!H291</f>
        <v>0</v>
      </c>
      <c r="I53" s="137">
        <f>Cal_TechAssessCostsAdj!G291</f>
        <v>0</v>
      </c>
      <c r="J53" s="51" t="s">
        <v>370</v>
      </c>
      <c r="K53" s="79" t="str">
        <f t="shared" si="1"/>
        <v>EoE0</v>
      </c>
      <c r="L53" s="51" t="s">
        <v>108</v>
      </c>
      <c r="R53" s="55"/>
      <c r="T53" s="16">
        <f>Cal_TechAssessCostsAdj!T291</f>
        <v>0</v>
      </c>
      <c r="U53" s="16">
        <f>Cal_TechAssessCostsAdj!U291</f>
        <v>0</v>
      </c>
      <c r="V53" s="16">
        <f>Cal_TechAssessCostsAdj!V291</f>
        <v>0</v>
      </c>
      <c r="W53" s="16">
        <f>Cal_TechAssessCostsAdj!W291</f>
        <v>0</v>
      </c>
      <c r="X53" s="16">
        <f>Cal_TechAssessCostsAdj!X291</f>
        <v>0</v>
      </c>
      <c r="Y53" s="16">
        <f>Cal_TechAssessCostsAdj!Y291</f>
        <v>0</v>
      </c>
      <c r="Z53" s="16">
        <f>Cal_TechAssessCostsAdj!Z291</f>
        <v>0</v>
      </c>
      <c r="AA53" s="16">
        <f>Cal_TechAssessCostsAdj!AA291</f>
        <v>0</v>
      </c>
      <c r="AB53" s="16">
        <f>Cal_TechAssessCostsAdj!AB291</f>
        <v>0</v>
      </c>
      <c r="AC53" s="16">
        <f>Cal_TechAssessCostsAdj!AC291</f>
        <v>0</v>
      </c>
      <c r="AD53" s="16">
        <f>Cal_TechAssessCostsAdj!AD291</f>
        <v>0</v>
      </c>
      <c r="AE53" s="16">
        <f>Cal_TechAssessCostsAdj!AE291</f>
        <v>0</v>
      </c>
      <c r="AF53" s="16">
        <f>Cal_TechAssessCostsAdj!AF291</f>
        <v>0</v>
      </c>
      <c r="AG53" s="16">
        <f>Cal_TechAssessCostsAdj!AG291</f>
        <v>0</v>
      </c>
      <c r="AH53" s="16">
        <f>Cal_TechAssessCostsAdj!AH291</f>
        <v>0</v>
      </c>
      <c r="AI53" s="16">
        <f>Cal_TechAssessCostsAdj!AI291</f>
        <v>0</v>
      </c>
      <c r="AJ53" s="16">
        <f>Cal_TechAssessCostsAdj!AJ291</f>
        <v>0</v>
      </c>
      <c r="AK53" s="16">
        <f>Cal_TechAssessCostsAdj!AK291</f>
        <v>0</v>
      </c>
      <c r="AM53" s="55"/>
      <c r="AN53" s="55"/>
      <c r="AO53" s="55"/>
      <c r="AP53" s="55"/>
      <c r="AQ53" s="55"/>
      <c r="AR53" s="55"/>
    </row>
    <row r="54" spans="5:44">
      <c r="E54" s="51" t="s">
        <v>21</v>
      </c>
      <c r="F54" s="137">
        <f>Cal_TechAssessCostsAdj!F292</f>
        <v>0</v>
      </c>
      <c r="G54" s="137">
        <f>Cal_TechAssessCostsAdj!H292</f>
        <v>0</v>
      </c>
      <c r="H54" s="76"/>
      <c r="I54" s="137">
        <f>Cal_TechAssessCostsAdj!G292</f>
        <v>0</v>
      </c>
      <c r="J54" s="51" t="s">
        <v>370</v>
      </c>
      <c r="K54" s="79" t="str">
        <f t="shared" si="1"/>
        <v>EoE0</v>
      </c>
      <c r="L54" s="51" t="s">
        <v>108</v>
      </c>
      <c r="R54" s="55"/>
      <c r="T54" s="16">
        <f>Cal_TechAssessCostsAdj!T292</f>
        <v>0</v>
      </c>
      <c r="U54" s="16">
        <f>Cal_TechAssessCostsAdj!U292</f>
        <v>0</v>
      </c>
      <c r="V54" s="16">
        <f>Cal_TechAssessCostsAdj!V292</f>
        <v>0</v>
      </c>
      <c r="W54" s="16">
        <f>Cal_TechAssessCostsAdj!W292</f>
        <v>0</v>
      </c>
      <c r="X54" s="16">
        <f>Cal_TechAssessCostsAdj!X292</f>
        <v>0</v>
      </c>
      <c r="Y54" s="16">
        <f>Cal_TechAssessCostsAdj!Y292</f>
        <v>0</v>
      </c>
      <c r="Z54" s="16">
        <f>Cal_TechAssessCostsAdj!Z292</f>
        <v>0</v>
      </c>
      <c r="AA54" s="16">
        <f>Cal_TechAssessCostsAdj!AA292</f>
        <v>0</v>
      </c>
      <c r="AB54" s="16">
        <f>Cal_TechAssessCostsAdj!AB292</f>
        <v>0</v>
      </c>
      <c r="AC54" s="16">
        <f>Cal_TechAssessCostsAdj!AC292</f>
        <v>0</v>
      </c>
      <c r="AD54" s="16">
        <f>Cal_TechAssessCostsAdj!AD292</f>
        <v>0</v>
      </c>
      <c r="AE54" s="16">
        <f>Cal_TechAssessCostsAdj!AE292</f>
        <v>0</v>
      </c>
      <c r="AF54" s="16">
        <f>Cal_TechAssessCostsAdj!AF292</f>
        <v>0</v>
      </c>
      <c r="AG54" s="16">
        <f>Cal_TechAssessCostsAdj!AG292</f>
        <v>0</v>
      </c>
      <c r="AH54" s="16">
        <f>Cal_TechAssessCostsAdj!AH292</f>
        <v>0</v>
      </c>
      <c r="AI54" s="16">
        <f>Cal_TechAssessCostsAdj!AI292</f>
        <v>0</v>
      </c>
      <c r="AJ54" s="16">
        <f>Cal_TechAssessCostsAdj!AJ292</f>
        <v>0</v>
      </c>
      <c r="AK54" s="16">
        <f>Cal_TechAssessCostsAdj!AK292</f>
        <v>0</v>
      </c>
      <c r="AM54" s="55"/>
      <c r="AN54" s="55"/>
      <c r="AO54" s="55"/>
      <c r="AP54" s="55"/>
      <c r="AQ54" s="55"/>
      <c r="AR54" s="55"/>
    </row>
    <row r="55" spans="5:44">
      <c r="E55" s="51" t="s">
        <v>21</v>
      </c>
      <c r="F55" s="137">
        <f>Cal_TechAssessCostsAdj!F293</f>
        <v>0</v>
      </c>
      <c r="G55" s="137">
        <f>Cal_TechAssessCostsAdj!H293</f>
        <v>0</v>
      </c>
      <c r="H55" s="76"/>
      <c r="I55" s="137">
        <f>Cal_TechAssessCostsAdj!G293</f>
        <v>0</v>
      </c>
      <c r="J55" s="51" t="s">
        <v>370</v>
      </c>
      <c r="K55" s="79" t="str">
        <f t="shared" si="1"/>
        <v>EoE0</v>
      </c>
      <c r="L55" s="51" t="s">
        <v>108</v>
      </c>
      <c r="R55" s="55"/>
      <c r="T55" s="16">
        <f>Cal_TechAssessCostsAdj!T293</f>
        <v>0</v>
      </c>
      <c r="U55" s="16">
        <f>Cal_TechAssessCostsAdj!U293</f>
        <v>0</v>
      </c>
      <c r="V55" s="16">
        <f>Cal_TechAssessCostsAdj!V293</f>
        <v>0</v>
      </c>
      <c r="W55" s="16">
        <f>Cal_TechAssessCostsAdj!W293</f>
        <v>0</v>
      </c>
      <c r="X55" s="16">
        <f>Cal_TechAssessCostsAdj!X293</f>
        <v>0</v>
      </c>
      <c r="Y55" s="16">
        <f>Cal_TechAssessCostsAdj!Y293</f>
        <v>0</v>
      </c>
      <c r="Z55" s="16">
        <f>Cal_TechAssessCostsAdj!Z293</f>
        <v>0</v>
      </c>
      <c r="AA55" s="16">
        <f>Cal_TechAssessCostsAdj!AA293</f>
        <v>0</v>
      </c>
      <c r="AB55" s="16">
        <f>Cal_TechAssessCostsAdj!AB293</f>
        <v>0</v>
      </c>
      <c r="AC55" s="16">
        <f>Cal_TechAssessCostsAdj!AC293</f>
        <v>0</v>
      </c>
      <c r="AD55" s="16">
        <f>Cal_TechAssessCostsAdj!AD293</f>
        <v>0</v>
      </c>
      <c r="AE55" s="16">
        <f>Cal_TechAssessCostsAdj!AE293</f>
        <v>0</v>
      </c>
      <c r="AF55" s="16">
        <f>Cal_TechAssessCostsAdj!AF293</f>
        <v>0</v>
      </c>
      <c r="AG55" s="16">
        <f>Cal_TechAssessCostsAdj!AG293</f>
        <v>0</v>
      </c>
      <c r="AH55" s="16">
        <f>Cal_TechAssessCostsAdj!AH293</f>
        <v>0</v>
      </c>
      <c r="AI55" s="16">
        <f>Cal_TechAssessCostsAdj!AI293</f>
        <v>0</v>
      </c>
      <c r="AJ55" s="16">
        <f>Cal_TechAssessCostsAdj!AJ293</f>
        <v>0</v>
      </c>
      <c r="AK55" s="16">
        <f>Cal_TechAssessCostsAdj!AK293</f>
        <v>0</v>
      </c>
      <c r="AM55" s="55"/>
      <c r="AN55" s="55"/>
      <c r="AO55" s="55"/>
      <c r="AP55" s="55"/>
      <c r="AQ55" s="55"/>
      <c r="AR55" s="55"/>
    </row>
    <row r="56" spans="5:44">
      <c r="E56" s="51" t="s">
        <v>21</v>
      </c>
      <c r="F56" s="137">
        <f>Cal_TechAssessCostsAdj!F294</f>
        <v>0</v>
      </c>
      <c r="G56" s="137">
        <f>Cal_TechAssessCostsAdj!H294</f>
        <v>0</v>
      </c>
      <c r="H56" s="76"/>
      <c r="I56" s="137">
        <f>Cal_TechAssessCostsAdj!G294</f>
        <v>0</v>
      </c>
      <c r="J56" s="51" t="s">
        <v>370</v>
      </c>
      <c r="K56" s="79" t="str">
        <f t="shared" si="1"/>
        <v>EoE0</v>
      </c>
      <c r="L56" s="51" t="s">
        <v>108</v>
      </c>
      <c r="R56" s="55"/>
      <c r="T56" s="16">
        <f>Cal_TechAssessCostsAdj!T294</f>
        <v>0</v>
      </c>
      <c r="U56" s="16">
        <f>Cal_TechAssessCostsAdj!U294</f>
        <v>0</v>
      </c>
      <c r="V56" s="16">
        <f>Cal_TechAssessCostsAdj!V294</f>
        <v>0</v>
      </c>
      <c r="W56" s="16">
        <f>Cal_TechAssessCostsAdj!W294</f>
        <v>0</v>
      </c>
      <c r="X56" s="16">
        <f>Cal_TechAssessCostsAdj!X294</f>
        <v>0</v>
      </c>
      <c r="Y56" s="16">
        <f>Cal_TechAssessCostsAdj!Y294</f>
        <v>0</v>
      </c>
      <c r="Z56" s="16">
        <f>Cal_TechAssessCostsAdj!Z294</f>
        <v>0</v>
      </c>
      <c r="AA56" s="16">
        <f>Cal_TechAssessCostsAdj!AA294</f>
        <v>0</v>
      </c>
      <c r="AB56" s="16">
        <f>Cal_TechAssessCostsAdj!AB294</f>
        <v>0</v>
      </c>
      <c r="AC56" s="16">
        <f>Cal_TechAssessCostsAdj!AC294</f>
        <v>0</v>
      </c>
      <c r="AD56" s="16">
        <f>Cal_TechAssessCostsAdj!AD294</f>
        <v>0</v>
      </c>
      <c r="AE56" s="16">
        <f>Cal_TechAssessCostsAdj!AE294</f>
        <v>0</v>
      </c>
      <c r="AF56" s="16">
        <f>Cal_TechAssessCostsAdj!AF294</f>
        <v>0</v>
      </c>
      <c r="AG56" s="16">
        <f>Cal_TechAssessCostsAdj!AG294</f>
        <v>0</v>
      </c>
      <c r="AH56" s="16">
        <f>Cal_TechAssessCostsAdj!AH294</f>
        <v>0</v>
      </c>
      <c r="AI56" s="16">
        <f>Cal_TechAssessCostsAdj!AI294</f>
        <v>0</v>
      </c>
      <c r="AJ56" s="16">
        <f>Cal_TechAssessCostsAdj!AJ294</f>
        <v>0</v>
      </c>
      <c r="AK56" s="16">
        <f>Cal_TechAssessCostsAdj!AK294</f>
        <v>0</v>
      </c>
      <c r="AM56" s="55"/>
      <c r="AN56" s="55"/>
      <c r="AO56" s="55"/>
      <c r="AP56" s="55"/>
      <c r="AQ56" s="55"/>
      <c r="AR56" s="55"/>
    </row>
    <row r="57" spans="5:44">
      <c r="E57" s="51" t="s">
        <v>21</v>
      </c>
      <c r="F57" s="137">
        <f>Cal_TechAssessCostsAdj!F295</f>
        <v>0</v>
      </c>
      <c r="G57" s="137">
        <f>Cal_TechAssessCostsAdj!H295</f>
        <v>0</v>
      </c>
      <c r="H57" s="76"/>
      <c r="I57" s="137">
        <f>Cal_TechAssessCostsAdj!G295</f>
        <v>0</v>
      </c>
      <c r="J57" s="51" t="s">
        <v>370</v>
      </c>
      <c r="K57" s="79" t="str">
        <f t="shared" si="1"/>
        <v>EoE0</v>
      </c>
      <c r="L57" s="51" t="s">
        <v>108</v>
      </c>
      <c r="R57" s="55"/>
      <c r="T57" s="16">
        <f>Cal_TechAssessCostsAdj!T295</f>
        <v>0</v>
      </c>
      <c r="U57" s="16">
        <f>Cal_TechAssessCostsAdj!U295</f>
        <v>0</v>
      </c>
      <c r="V57" s="16">
        <f>Cal_TechAssessCostsAdj!V295</f>
        <v>0</v>
      </c>
      <c r="W57" s="16">
        <f>Cal_TechAssessCostsAdj!W295</f>
        <v>0</v>
      </c>
      <c r="X57" s="16">
        <f>Cal_TechAssessCostsAdj!X295</f>
        <v>0</v>
      </c>
      <c r="Y57" s="16">
        <f>Cal_TechAssessCostsAdj!Y295</f>
        <v>0</v>
      </c>
      <c r="Z57" s="16">
        <f>Cal_TechAssessCostsAdj!Z295</f>
        <v>0</v>
      </c>
      <c r="AA57" s="16">
        <f>Cal_TechAssessCostsAdj!AA295</f>
        <v>0</v>
      </c>
      <c r="AB57" s="16">
        <f>Cal_TechAssessCostsAdj!AB295</f>
        <v>0</v>
      </c>
      <c r="AC57" s="16">
        <f>Cal_TechAssessCostsAdj!AC295</f>
        <v>0</v>
      </c>
      <c r="AD57" s="16">
        <f>Cal_TechAssessCostsAdj!AD295</f>
        <v>0</v>
      </c>
      <c r="AE57" s="16">
        <f>Cal_TechAssessCostsAdj!AE295</f>
        <v>0</v>
      </c>
      <c r="AF57" s="16">
        <f>Cal_TechAssessCostsAdj!AF295</f>
        <v>0</v>
      </c>
      <c r="AG57" s="16">
        <f>Cal_TechAssessCostsAdj!AG295</f>
        <v>0</v>
      </c>
      <c r="AH57" s="16">
        <f>Cal_TechAssessCostsAdj!AH295</f>
        <v>0</v>
      </c>
      <c r="AI57" s="16">
        <f>Cal_TechAssessCostsAdj!AI295</f>
        <v>0</v>
      </c>
      <c r="AJ57" s="16">
        <f>Cal_TechAssessCostsAdj!AJ295</f>
        <v>0</v>
      </c>
      <c r="AK57" s="16">
        <f>Cal_TechAssessCostsAdj!AK295</f>
        <v>0</v>
      </c>
      <c r="AM57" s="55"/>
      <c r="AN57" s="55"/>
      <c r="AO57" s="55"/>
      <c r="AP57" s="55"/>
      <c r="AQ57" s="55"/>
      <c r="AR57" s="55"/>
    </row>
    <row r="58" spans="5:44">
      <c r="E58" s="51" t="s">
        <v>21</v>
      </c>
      <c r="F58" s="137">
        <f>Cal_TechAssessCostsAdj!F296</f>
        <v>0</v>
      </c>
      <c r="G58" s="137">
        <f>Cal_TechAssessCostsAdj!H296</f>
        <v>0</v>
      </c>
      <c r="H58" s="76"/>
      <c r="I58" s="137">
        <f>Cal_TechAssessCostsAdj!G296</f>
        <v>0</v>
      </c>
      <c r="J58" s="51" t="s">
        <v>370</v>
      </c>
      <c r="K58" s="79" t="str">
        <f t="shared" si="1"/>
        <v>EoE0</v>
      </c>
      <c r="L58" s="51" t="s">
        <v>108</v>
      </c>
      <c r="R58" s="55"/>
      <c r="T58" s="16">
        <f>Cal_TechAssessCostsAdj!T296</f>
        <v>0</v>
      </c>
      <c r="U58" s="16">
        <f>Cal_TechAssessCostsAdj!U296</f>
        <v>0</v>
      </c>
      <c r="V58" s="16">
        <f>Cal_TechAssessCostsAdj!V296</f>
        <v>0</v>
      </c>
      <c r="W58" s="16">
        <f>Cal_TechAssessCostsAdj!W296</f>
        <v>0</v>
      </c>
      <c r="X58" s="16">
        <f>Cal_TechAssessCostsAdj!X296</f>
        <v>0</v>
      </c>
      <c r="Y58" s="16">
        <f>Cal_TechAssessCostsAdj!Y296</f>
        <v>0</v>
      </c>
      <c r="Z58" s="16">
        <f>Cal_TechAssessCostsAdj!Z296</f>
        <v>0</v>
      </c>
      <c r="AA58" s="16">
        <f>Cal_TechAssessCostsAdj!AA296</f>
        <v>0</v>
      </c>
      <c r="AB58" s="16">
        <f>Cal_TechAssessCostsAdj!AB296</f>
        <v>0</v>
      </c>
      <c r="AC58" s="16">
        <f>Cal_TechAssessCostsAdj!AC296</f>
        <v>0</v>
      </c>
      <c r="AD58" s="16">
        <f>Cal_TechAssessCostsAdj!AD296</f>
        <v>0</v>
      </c>
      <c r="AE58" s="16">
        <f>Cal_TechAssessCostsAdj!AE296</f>
        <v>0</v>
      </c>
      <c r="AF58" s="16">
        <f>Cal_TechAssessCostsAdj!AF296</f>
        <v>0</v>
      </c>
      <c r="AG58" s="16">
        <f>Cal_TechAssessCostsAdj!AG296</f>
        <v>0</v>
      </c>
      <c r="AH58" s="16">
        <f>Cal_TechAssessCostsAdj!AH296</f>
        <v>0</v>
      </c>
      <c r="AI58" s="16">
        <f>Cal_TechAssessCostsAdj!AI296</f>
        <v>0</v>
      </c>
      <c r="AJ58" s="16">
        <f>Cal_TechAssessCostsAdj!AJ296</f>
        <v>0</v>
      </c>
      <c r="AK58" s="16">
        <f>Cal_TechAssessCostsAdj!AK296</f>
        <v>0</v>
      </c>
      <c r="AM58" s="55"/>
      <c r="AN58" s="78"/>
      <c r="AO58" s="78"/>
      <c r="AP58" s="55"/>
      <c r="AQ58" s="78"/>
      <c r="AR58" s="78"/>
    </row>
    <row r="59" spans="5:44">
      <c r="E59" s="51" t="s">
        <v>21</v>
      </c>
      <c r="F59" s="137">
        <f>Cal_TechAssessCostsAdj!F297</f>
        <v>0</v>
      </c>
      <c r="G59" s="137">
        <f>Cal_TechAssessCostsAdj!H297</f>
        <v>0</v>
      </c>
      <c r="I59" s="137">
        <f>Cal_TechAssessCostsAdj!G297</f>
        <v>0</v>
      </c>
      <c r="J59" s="51" t="s">
        <v>370</v>
      </c>
      <c r="K59" s="79" t="str">
        <f t="shared" si="1"/>
        <v>EoE0</v>
      </c>
      <c r="L59" s="51" t="s">
        <v>108</v>
      </c>
      <c r="R59" s="55"/>
      <c r="T59" s="16">
        <f>Cal_TechAssessCostsAdj!T297</f>
        <v>0</v>
      </c>
      <c r="U59" s="16">
        <f>Cal_TechAssessCostsAdj!U297</f>
        <v>0</v>
      </c>
      <c r="V59" s="16">
        <f>Cal_TechAssessCostsAdj!V297</f>
        <v>0</v>
      </c>
      <c r="W59" s="16">
        <f>Cal_TechAssessCostsAdj!W297</f>
        <v>0</v>
      </c>
      <c r="X59" s="16">
        <f>Cal_TechAssessCostsAdj!X297</f>
        <v>0</v>
      </c>
      <c r="Y59" s="16">
        <f>Cal_TechAssessCostsAdj!Y297</f>
        <v>0</v>
      </c>
      <c r="Z59" s="16">
        <f>Cal_TechAssessCostsAdj!Z297</f>
        <v>0</v>
      </c>
      <c r="AA59" s="16">
        <f>Cal_TechAssessCostsAdj!AA297</f>
        <v>0</v>
      </c>
      <c r="AB59" s="16">
        <f>Cal_TechAssessCostsAdj!AB297</f>
        <v>0</v>
      </c>
      <c r="AC59" s="16">
        <f>Cal_TechAssessCostsAdj!AC297</f>
        <v>0</v>
      </c>
      <c r="AD59" s="16">
        <f>Cal_TechAssessCostsAdj!AD297</f>
        <v>0</v>
      </c>
      <c r="AE59" s="16">
        <f>Cal_TechAssessCostsAdj!AE297</f>
        <v>0</v>
      </c>
      <c r="AF59" s="16">
        <f>Cal_TechAssessCostsAdj!AF297</f>
        <v>0</v>
      </c>
      <c r="AG59" s="16">
        <f>Cal_TechAssessCostsAdj!AG297</f>
        <v>0</v>
      </c>
      <c r="AH59" s="16">
        <f>Cal_TechAssessCostsAdj!AH297</f>
        <v>0</v>
      </c>
      <c r="AI59" s="16">
        <f>Cal_TechAssessCostsAdj!AI297</f>
        <v>0</v>
      </c>
      <c r="AJ59" s="16">
        <f>Cal_TechAssessCostsAdj!AJ297</f>
        <v>0</v>
      </c>
      <c r="AK59" s="16">
        <f>Cal_TechAssessCostsAdj!AK297</f>
        <v>0</v>
      </c>
      <c r="AM59" s="55"/>
      <c r="AN59" s="55"/>
      <c r="AO59" s="55"/>
      <c r="AP59" s="55"/>
      <c r="AQ59" s="55"/>
      <c r="AR59" s="55"/>
    </row>
    <row r="60" spans="5:44">
      <c r="E60" s="51" t="s">
        <v>21</v>
      </c>
      <c r="F60" s="137">
        <f>Cal_TechAssessCostsAdj!F298</f>
        <v>0</v>
      </c>
      <c r="G60" s="137">
        <f>Cal_TechAssessCostsAdj!H298</f>
        <v>0</v>
      </c>
      <c r="I60" s="137">
        <f>Cal_TechAssessCostsAdj!G298</f>
        <v>0</v>
      </c>
      <c r="J60" s="51" t="s">
        <v>370</v>
      </c>
      <c r="K60" s="79" t="str">
        <f t="shared" si="1"/>
        <v>EoE0</v>
      </c>
      <c r="L60" s="51" t="s">
        <v>108</v>
      </c>
      <c r="R60" s="55"/>
      <c r="T60" s="16">
        <f>Cal_TechAssessCostsAdj!T298</f>
        <v>0</v>
      </c>
      <c r="U60" s="16">
        <f>Cal_TechAssessCostsAdj!U298</f>
        <v>0</v>
      </c>
      <c r="V60" s="16">
        <f>Cal_TechAssessCostsAdj!V298</f>
        <v>0</v>
      </c>
      <c r="W60" s="16">
        <f>Cal_TechAssessCostsAdj!W298</f>
        <v>0</v>
      </c>
      <c r="X60" s="16">
        <f>Cal_TechAssessCostsAdj!X298</f>
        <v>0</v>
      </c>
      <c r="Y60" s="16">
        <f>Cal_TechAssessCostsAdj!Y298</f>
        <v>0</v>
      </c>
      <c r="Z60" s="16">
        <f>Cal_TechAssessCostsAdj!Z298</f>
        <v>0</v>
      </c>
      <c r="AA60" s="16">
        <f>Cal_TechAssessCostsAdj!AA298</f>
        <v>0</v>
      </c>
      <c r="AB60" s="16">
        <f>Cal_TechAssessCostsAdj!AB298</f>
        <v>0</v>
      </c>
      <c r="AC60" s="16">
        <f>Cal_TechAssessCostsAdj!AC298</f>
        <v>0</v>
      </c>
      <c r="AD60" s="16">
        <f>Cal_TechAssessCostsAdj!AD298</f>
        <v>0</v>
      </c>
      <c r="AE60" s="16">
        <f>Cal_TechAssessCostsAdj!AE298</f>
        <v>0</v>
      </c>
      <c r="AF60" s="16">
        <f>Cal_TechAssessCostsAdj!AF298</f>
        <v>0</v>
      </c>
      <c r="AG60" s="16">
        <f>Cal_TechAssessCostsAdj!AG298</f>
        <v>0</v>
      </c>
      <c r="AH60" s="16">
        <f>Cal_TechAssessCostsAdj!AH298</f>
        <v>0</v>
      </c>
      <c r="AI60" s="16">
        <f>Cal_TechAssessCostsAdj!AI298</f>
        <v>0</v>
      </c>
      <c r="AJ60" s="16">
        <f>Cal_TechAssessCostsAdj!AJ298</f>
        <v>0</v>
      </c>
      <c r="AK60" s="16">
        <f>Cal_TechAssessCostsAdj!AK298</f>
        <v>0</v>
      </c>
      <c r="AM60" s="55"/>
      <c r="AN60" s="55"/>
      <c r="AO60" s="55"/>
      <c r="AP60" s="55"/>
      <c r="AQ60" s="55"/>
      <c r="AR60" s="55"/>
    </row>
    <row r="61" spans="5:44">
      <c r="E61" s="51" t="s">
        <v>21</v>
      </c>
      <c r="F61" s="137">
        <f>Cal_TechAssessCostsAdj!F299</f>
        <v>0</v>
      </c>
      <c r="G61" s="137">
        <f>Cal_TechAssessCostsAdj!H299</f>
        <v>0</v>
      </c>
      <c r="I61" s="137">
        <f>Cal_TechAssessCostsAdj!G299</f>
        <v>0</v>
      </c>
      <c r="J61" s="51" t="s">
        <v>370</v>
      </c>
      <c r="K61" s="79" t="str">
        <f t="shared" si="1"/>
        <v>EoE0</v>
      </c>
      <c r="L61" s="51" t="s">
        <v>108</v>
      </c>
      <c r="R61" s="55"/>
      <c r="T61" s="16">
        <f>Cal_TechAssessCostsAdj!T299</f>
        <v>0</v>
      </c>
      <c r="U61" s="16">
        <f>Cal_TechAssessCostsAdj!U299</f>
        <v>0</v>
      </c>
      <c r="V61" s="16">
        <f>Cal_TechAssessCostsAdj!V299</f>
        <v>0</v>
      </c>
      <c r="W61" s="16">
        <f>Cal_TechAssessCostsAdj!W299</f>
        <v>0</v>
      </c>
      <c r="X61" s="16">
        <f>Cal_TechAssessCostsAdj!X299</f>
        <v>0</v>
      </c>
      <c r="Y61" s="16">
        <f>Cal_TechAssessCostsAdj!Y299</f>
        <v>0</v>
      </c>
      <c r="Z61" s="16">
        <f>Cal_TechAssessCostsAdj!Z299</f>
        <v>0</v>
      </c>
      <c r="AA61" s="16">
        <f>Cal_TechAssessCostsAdj!AA299</f>
        <v>0</v>
      </c>
      <c r="AB61" s="16">
        <f>Cal_TechAssessCostsAdj!AB299</f>
        <v>0</v>
      </c>
      <c r="AC61" s="16">
        <f>Cal_TechAssessCostsAdj!AC299</f>
        <v>0</v>
      </c>
      <c r="AD61" s="16">
        <f>Cal_TechAssessCostsAdj!AD299</f>
        <v>0</v>
      </c>
      <c r="AE61" s="16">
        <f>Cal_TechAssessCostsAdj!AE299</f>
        <v>0</v>
      </c>
      <c r="AF61" s="16">
        <f>Cal_TechAssessCostsAdj!AF299</f>
        <v>0</v>
      </c>
      <c r="AG61" s="16">
        <f>Cal_TechAssessCostsAdj!AG299</f>
        <v>0</v>
      </c>
      <c r="AH61" s="16">
        <f>Cal_TechAssessCostsAdj!AH299</f>
        <v>0</v>
      </c>
      <c r="AI61" s="16">
        <f>Cal_TechAssessCostsAdj!AI299</f>
        <v>0</v>
      </c>
      <c r="AJ61" s="16">
        <f>Cal_TechAssessCostsAdj!AJ299</f>
        <v>0</v>
      </c>
      <c r="AK61" s="16">
        <f>Cal_TechAssessCostsAdj!AK299</f>
        <v>0</v>
      </c>
      <c r="AM61" s="55"/>
      <c r="AN61" s="55"/>
      <c r="AO61" s="55"/>
      <c r="AP61" s="55"/>
      <c r="AQ61" s="55"/>
      <c r="AR61" s="55"/>
    </row>
    <row r="62" spans="5:44">
      <c r="E62" s="51" t="s">
        <v>21</v>
      </c>
      <c r="F62" s="137">
        <f>Cal_TechAssessCostsAdj!F300</f>
        <v>0</v>
      </c>
      <c r="G62" s="137">
        <f>Cal_TechAssessCostsAdj!H300</f>
        <v>0</v>
      </c>
      <c r="I62" s="137">
        <f>Cal_TechAssessCostsAdj!G300</f>
        <v>0</v>
      </c>
      <c r="J62" s="51" t="s">
        <v>370</v>
      </c>
      <c r="K62" s="79" t="str">
        <f t="shared" si="1"/>
        <v>EoE0</v>
      </c>
      <c r="L62" s="51" t="s">
        <v>108</v>
      </c>
      <c r="R62" s="55"/>
      <c r="T62" s="16">
        <f>Cal_TechAssessCostsAdj!T300</f>
        <v>0</v>
      </c>
      <c r="U62" s="16">
        <f>Cal_TechAssessCostsAdj!U300</f>
        <v>0</v>
      </c>
      <c r="V62" s="16">
        <f>Cal_TechAssessCostsAdj!V300</f>
        <v>0</v>
      </c>
      <c r="W62" s="16">
        <f>Cal_TechAssessCostsAdj!W300</f>
        <v>0</v>
      </c>
      <c r="X62" s="16">
        <f>Cal_TechAssessCostsAdj!X300</f>
        <v>0</v>
      </c>
      <c r="Y62" s="16">
        <f>Cal_TechAssessCostsAdj!Y300</f>
        <v>0</v>
      </c>
      <c r="Z62" s="16">
        <f>Cal_TechAssessCostsAdj!Z300</f>
        <v>0</v>
      </c>
      <c r="AA62" s="16">
        <f>Cal_TechAssessCostsAdj!AA300</f>
        <v>0</v>
      </c>
      <c r="AB62" s="16">
        <f>Cal_TechAssessCostsAdj!AB300</f>
        <v>0</v>
      </c>
      <c r="AC62" s="16">
        <f>Cal_TechAssessCostsAdj!AC300</f>
        <v>0</v>
      </c>
      <c r="AD62" s="16">
        <f>Cal_TechAssessCostsAdj!AD300</f>
        <v>0</v>
      </c>
      <c r="AE62" s="16">
        <f>Cal_TechAssessCostsAdj!AE300</f>
        <v>0</v>
      </c>
      <c r="AF62" s="16">
        <f>Cal_TechAssessCostsAdj!AF300</f>
        <v>0</v>
      </c>
      <c r="AG62" s="16">
        <f>Cal_TechAssessCostsAdj!AG300</f>
        <v>0</v>
      </c>
      <c r="AH62" s="16">
        <f>Cal_TechAssessCostsAdj!AH300</f>
        <v>0</v>
      </c>
      <c r="AI62" s="16">
        <f>Cal_TechAssessCostsAdj!AI300</f>
        <v>0</v>
      </c>
      <c r="AJ62" s="16">
        <f>Cal_TechAssessCostsAdj!AJ300</f>
        <v>0</v>
      </c>
      <c r="AK62" s="16">
        <f>Cal_TechAssessCostsAdj!AK300</f>
        <v>0</v>
      </c>
      <c r="AM62" s="55"/>
      <c r="AN62" s="55"/>
      <c r="AO62" s="55"/>
      <c r="AP62" s="55"/>
      <c r="AQ62" s="55"/>
      <c r="AR62" s="55"/>
    </row>
    <row r="63" spans="5:44">
      <c r="E63" s="51" t="s">
        <v>21</v>
      </c>
      <c r="F63" s="137">
        <f>Cal_TechAssessCostsAdj!F301</f>
        <v>0</v>
      </c>
      <c r="G63" s="137">
        <f>Cal_TechAssessCostsAdj!H301</f>
        <v>0</v>
      </c>
      <c r="I63" s="137">
        <f>Cal_TechAssessCostsAdj!G301</f>
        <v>0</v>
      </c>
      <c r="J63" s="51" t="s">
        <v>370</v>
      </c>
      <c r="K63" s="79" t="str">
        <f t="shared" si="1"/>
        <v>EoE0</v>
      </c>
      <c r="L63" s="51" t="s">
        <v>108</v>
      </c>
      <c r="R63" s="55"/>
      <c r="T63" s="16">
        <f>Cal_TechAssessCostsAdj!T301</f>
        <v>0</v>
      </c>
      <c r="U63" s="16">
        <f>Cal_TechAssessCostsAdj!U301</f>
        <v>0</v>
      </c>
      <c r="V63" s="16">
        <f>Cal_TechAssessCostsAdj!V301</f>
        <v>0</v>
      </c>
      <c r="W63" s="16">
        <f>Cal_TechAssessCostsAdj!W301</f>
        <v>0</v>
      </c>
      <c r="X63" s="16">
        <f>Cal_TechAssessCostsAdj!X301</f>
        <v>0</v>
      </c>
      <c r="Y63" s="16">
        <f>Cal_TechAssessCostsAdj!Y301</f>
        <v>0</v>
      </c>
      <c r="Z63" s="16">
        <f>Cal_TechAssessCostsAdj!Z301</f>
        <v>0</v>
      </c>
      <c r="AA63" s="16">
        <f>Cal_TechAssessCostsAdj!AA301</f>
        <v>0</v>
      </c>
      <c r="AB63" s="16">
        <f>Cal_TechAssessCostsAdj!AB301</f>
        <v>0</v>
      </c>
      <c r="AC63" s="16">
        <f>Cal_TechAssessCostsAdj!AC301</f>
        <v>0</v>
      </c>
      <c r="AD63" s="16">
        <f>Cal_TechAssessCostsAdj!AD301</f>
        <v>0</v>
      </c>
      <c r="AE63" s="16">
        <f>Cal_TechAssessCostsAdj!AE301</f>
        <v>0</v>
      </c>
      <c r="AF63" s="16">
        <f>Cal_TechAssessCostsAdj!AF301</f>
        <v>0</v>
      </c>
      <c r="AG63" s="16">
        <f>Cal_TechAssessCostsAdj!AG301</f>
        <v>0</v>
      </c>
      <c r="AH63" s="16">
        <f>Cal_TechAssessCostsAdj!AH301</f>
        <v>0</v>
      </c>
      <c r="AI63" s="16">
        <f>Cal_TechAssessCostsAdj!AI301</f>
        <v>0</v>
      </c>
      <c r="AJ63" s="16">
        <f>Cal_TechAssessCostsAdj!AJ301</f>
        <v>0</v>
      </c>
      <c r="AK63" s="16">
        <f>Cal_TechAssessCostsAdj!AK301</f>
        <v>0</v>
      </c>
      <c r="AM63" s="55"/>
      <c r="AN63" s="55"/>
      <c r="AO63" s="55"/>
      <c r="AP63" s="55"/>
      <c r="AQ63" s="55"/>
      <c r="AR63" s="55"/>
    </row>
    <row r="64" spans="5:44">
      <c r="E64" s="51" t="s">
        <v>21</v>
      </c>
      <c r="F64" s="137">
        <f>Cal_TechAssessCostsAdj!F302</f>
        <v>0</v>
      </c>
      <c r="G64" s="137">
        <f>Cal_TechAssessCostsAdj!H302</f>
        <v>0</v>
      </c>
      <c r="I64" s="137">
        <f>Cal_TechAssessCostsAdj!G302</f>
        <v>0</v>
      </c>
      <c r="J64" s="51" t="s">
        <v>370</v>
      </c>
      <c r="K64" s="79" t="str">
        <f t="shared" si="1"/>
        <v>EoE0</v>
      </c>
      <c r="L64" s="51" t="s">
        <v>108</v>
      </c>
      <c r="R64" s="55"/>
      <c r="T64" s="16">
        <f>Cal_TechAssessCostsAdj!T302</f>
        <v>0</v>
      </c>
      <c r="U64" s="16">
        <f>Cal_TechAssessCostsAdj!U302</f>
        <v>0</v>
      </c>
      <c r="V64" s="16">
        <f>Cal_TechAssessCostsAdj!V302</f>
        <v>0</v>
      </c>
      <c r="W64" s="16">
        <f>Cal_TechAssessCostsAdj!W302</f>
        <v>0</v>
      </c>
      <c r="X64" s="16">
        <f>Cal_TechAssessCostsAdj!X302</f>
        <v>0</v>
      </c>
      <c r="Y64" s="16">
        <f>Cal_TechAssessCostsAdj!Y302</f>
        <v>0</v>
      </c>
      <c r="Z64" s="16">
        <f>Cal_TechAssessCostsAdj!Z302</f>
        <v>0</v>
      </c>
      <c r="AA64" s="16">
        <f>Cal_TechAssessCostsAdj!AA302</f>
        <v>0</v>
      </c>
      <c r="AB64" s="16">
        <f>Cal_TechAssessCostsAdj!AB302</f>
        <v>0</v>
      </c>
      <c r="AC64" s="16">
        <f>Cal_TechAssessCostsAdj!AC302</f>
        <v>0</v>
      </c>
      <c r="AD64" s="16">
        <f>Cal_TechAssessCostsAdj!AD302</f>
        <v>0</v>
      </c>
      <c r="AE64" s="16">
        <f>Cal_TechAssessCostsAdj!AE302</f>
        <v>0</v>
      </c>
      <c r="AF64" s="16">
        <f>Cal_TechAssessCostsAdj!AF302</f>
        <v>0</v>
      </c>
      <c r="AG64" s="16">
        <f>Cal_TechAssessCostsAdj!AG302</f>
        <v>0</v>
      </c>
      <c r="AH64" s="16">
        <f>Cal_TechAssessCostsAdj!AH302</f>
        <v>0</v>
      </c>
      <c r="AI64" s="16">
        <f>Cal_TechAssessCostsAdj!AI302</f>
        <v>0</v>
      </c>
      <c r="AJ64" s="16">
        <f>Cal_TechAssessCostsAdj!AJ302</f>
        <v>0</v>
      </c>
      <c r="AK64" s="16">
        <f>Cal_TechAssessCostsAdj!AK302</f>
        <v>0</v>
      </c>
      <c r="AM64" s="55"/>
      <c r="AN64" s="55"/>
      <c r="AO64" s="55"/>
      <c r="AP64" s="55"/>
      <c r="AQ64" s="55"/>
      <c r="AR64" s="55"/>
    </row>
    <row r="65" spans="5:44">
      <c r="E65" s="51" t="s">
        <v>21</v>
      </c>
      <c r="F65" s="137">
        <f>Cal_TechAssessCostsAdj!F303</f>
        <v>0</v>
      </c>
      <c r="G65" s="137">
        <f>Cal_TechAssessCostsAdj!H303</f>
        <v>0</v>
      </c>
      <c r="I65" s="137">
        <f>Cal_TechAssessCostsAdj!G303</f>
        <v>0</v>
      </c>
      <c r="J65" s="51" t="s">
        <v>370</v>
      </c>
      <c r="K65" s="79" t="str">
        <f t="shared" si="1"/>
        <v>EoE0</v>
      </c>
      <c r="L65" s="51" t="s">
        <v>108</v>
      </c>
      <c r="R65" s="55"/>
      <c r="T65" s="16">
        <f>Cal_TechAssessCostsAdj!T303</f>
        <v>0</v>
      </c>
      <c r="U65" s="16">
        <f>Cal_TechAssessCostsAdj!U303</f>
        <v>0</v>
      </c>
      <c r="V65" s="16">
        <f>Cal_TechAssessCostsAdj!V303</f>
        <v>0</v>
      </c>
      <c r="W65" s="16">
        <f>Cal_TechAssessCostsAdj!W303</f>
        <v>0</v>
      </c>
      <c r="X65" s="16">
        <f>Cal_TechAssessCostsAdj!X303</f>
        <v>0</v>
      </c>
      <c r="Y65" s="16">
        <f>Cal_TechAssessCostsAdj!Y303</f>
        <v>0</v>
      </c>
      <c r="Z65" s="16">
        <f>Cal_TechAssessCostsAdj!Z303</f>
        <v>0</v>
      </c>
      <c r="AA65" s="16">
        <f>Cal_TechAssessCostsAdj!AA303</f>
        <v>0</v>
      </c>
      <c r="AB65" s="16">
        <f>Cal_TechAssessCostsAdj!AB303</f>
        <v>0</v>
      </c>
      <c r="AC65" s="16">
        <f>Cal_TechAssessCostsAdj!AC303</f>
        <v>0</v>
      </c>
      <c r="AD65" s="16">
        <f>Cal_TechAssessCostsAdj!AD303</f>
        <v>0</v>
      </c>
      <c r="AE65" s="16">
        <f>Cal_TechAssessCostsAdj!AE303</f>
        <v>0</v>
      </c>
      <c r="AF65" s="16">
        <f>Cal_TechAssessCostsAdj!AF303</f>
        <v>0</v>
      </c>
      <c r="AG65" s="16">
        <f>Cal_TechAssessCostsAdj!AG303</f>
        <v>0</v>
      </c>
      <c r="AH65" s="16">
        <f>Cal_TechAssessCostsAdj!AH303</f>
        <v>0</v>
      </c>
      <c r="AI65" s="16">
        <f>Cal_TechAssessCostsAdj!AI303</f>
        <v>0</v>
      </c>
      <c r="AJ65" s="16">
        <f>Cal_TechAssessCostsAdj!AJ303</f>
        <v>0</v>
      </c>
      <c r="AK65" s="16">
        <f>Cal_TechAssessCostsAdj!AK303</f>
        <v>0</v>
      </c>
      <c r="AM65" s="55"/>
      <c r="AN65" s="55"/>
      <c r="AO65" s="55"/>
      <c r="AP65" s="55"/>
      <c r="AQ65" s="55"/>
      <c r="AR65" s="55"/>
    </row>
    <row r="66" spans="5:44">
      <c r="E66" s="51" t="s">
        <v>21</v>
      </c>
      <c r="F66" s="137">
        <f>Cal_TechAssessCostsAdj!F304</f>
        <v>0</v>
      </c>
      <c r="G66" s="137">
        <f>Cal_TechAssessCostsAdj!H304</f>
        <v>0</v>
      </c>
      <c r="I66" s="137">
        <f>Cal_TechAssessCostsAdj!G304</f>
        <v>0</v>
      </c>
      <c r="J66" s="51" t="s">
        <v>370</v>
      </c>
      <c r="K66" s="79" t="str">
        <f t="shared" si="1"/>
        <v>EoE0</v>
      </c>
      <c r="L66" s="51" t="s">
        <v>108</v>
      </c>
      <c r="R66" s="55"/>
      <c r="T66" s="16">
        <f>Cal_TechAssessCostsAdj!T304</f>
        <v>0</v>
      </c>
      <c r="U66" s="16">
        <f>Cal_TechAssessCostsAdj!U304</f>
        <v>0</v>
      </c>
      <c r="V66" s="16">
        <f>Cal_TechAssessCostsAdj!V304</f>
        <v>0</v>
      </c>
      <c r="W66" s="16">
        <f>Cal_TechAssessCostsAdj!W304</f>
        <v>0</v>
      </c>
      <c r="X66" s="16">
        <f>Cal_TechAssessCostsAdj!X304</f>
        <v>0</v>
      </c>
      <c r="Y66" s="16">
        <f>Cal_TechAssessCostsAdj!Y304</f>
        <v>0</v>
      </c>
      <c r="Z66" s="16">
        <f>Cal_TechAssessCostsAdj!Z304</f>
        <v>0</v>
      </c>
      <c r="AA66" s="16">
        <f>Cal_TechAssessCostsAdj!AA304</f>
        <v>0</v>
      </c>
      <c r="AB66" s="16">
        <f>Cal_TechAssessCostsAdj!AB304</f>
        <v>0</v>
      </c>
      <c r="AC66" s="16">
        <f>Cal_TechAssessCostsAdj!AC304</f>
        <v>0</v>
      </c>
      <c r="AD66" s="16">
        <f>Cal_TechAssessCostsAdj!AD304</f>
        <v>0</v>
      </c>
      <c r="AE66" s="16">
        <f>Cal_TechAssessCostsAdj!AE304</f>
        <v>0</v>
      </c>
      <c r="AF66" s="16">
        <f>Cal_TechAssessCostsAdj!AF304</f>
        <v>0</v>
      </c>
      <c r="AG66" s="16">
        <f>Cal_TechAssessCostsAdj!AG304</f>
        <v>0</v>
      </c>
      <c r="AH66" s="16">
        <f>Cal_TechAssessCostsAdj!AH304</f>
        <v>0</v>
      </c>
      <c r="AI66" s="16">
        <f>Cal_TechAssessCostsAdj!AI304</f>
        <v>0</v>
      </c>
      <c r="AJ66" s="16">
        <f>Cal_TechAssessCostsAdj!AJ304</f>
        <v>0</v>
      </c>
      <c r="AK66" s="16">
        <f>Cal_TechAssessCostsAdj!AK304</f>
        <v>0</v>
      </c>
      <c r="AM66" s="55"/>
      <c r="AN66" s="78"/>
      <c r="AO66" s="78"/>
      <c r="AP66" s="55"/>
      <c r="AQ66" s="78"/>
      <c r="AR66" s="78"/>
    </row>
    <row r="67" spans="5:44">
      <c r="E67" s="51" t="s">
        <v>21</v>
      </c>
      <c r="F67" s="137">
        <f>Cal_TechAssessCostsAdj!F305</f>
        <v>0</v>
      </c>
      <c r="G67" s="137">
        <f>Cal_TechAssessCostsAdj!H305</f>
        <v>0</v>
      </c>
      <c r="I67" s="137">
        <f>Cal_TechAssessCostsAdj!G305</f>
        <v>0</v>
      </c>
      <c r="J67" s="51" t="s">
        <v>370</v>
      </c>
      <c r="K67" s="79" t="str">
        <f t="shared" si="1"/>
        <v>EoE0</v>
      </c>
      <c r="L67" s="51" t="s">
        <v>108</v>
      </c>
      <c r="R67" s="55"/>
      <c r="T67" s="16">
        <f>Cal_TechAssessCostsAdj!T305</f>
        <v>0</v>
      </c>
      <c r="U67" s="16">
        <f>Cal_TechAssessCostsAdj!U305</f>
        <v>0</v>
      </c>
      <c r="V67" s="16">
        <f>Cal_TechAssessCostsAdj!V305</f>
        <v>0</v>
      </c>
      <c r="W67" s="16">
        <f>Cal_TechAssessCostsAdj!W305</f>
        <v>0</v>
      </c>
      <c r="X67" s="16">
        <f>Cal_TechAssessCostsAdj!X305</f>
        <v>0</v>
      </c>
      <c r="Y67" s="16">
        <f>Cal_TechAssessCostsAdj!Y305</f>
        <v>0</v>
      </c>
      <c r="Z67" s="16">
        <f>Cal_TechAssessCostsAdj!Z305</f>
        <v>0</v>
      </c>
      <c r="AA67" s="16">
        <f>Cal_TechAssessCostsAdj!AA305</f>
        <v>0</v>
      </c>
      <c r="AB67" s="16">
        <f>Cal_TechAssessCostsAdj!AB305</f>
        <v>0</v>
      </c>
      <c r="AC67" s="16">
        <f>Cal_TechAssessCostsAdj!AC305</f>
        <v>0</v>
      </c>
      <c r="AD67" s="16">
        <f>Cal_TechAssessCostsAdj!AD305</f>
        <v>0</v>
      </c>
      <c r="AE67" s="16">
        <f>Cal_TechAssessCostsAdj!AE305</f>
        <v>0</v>
      </c>
      <c r="AF67" s="16">
        <f>Cal_TechAssessCostsAdj!AF305</f>
        <v>0</v>
      </c>
      <c r="AG67" s="16">
        <f>Cal_TechAssessCostsAdj!AG305</f>
        <v>0</v>
      </c>
      <c r="AH67" s="16">
        <f>Cal_TechAssessCostsAdj!AH305</f>
        <v>0</v>
      </c>
      <c r="AI67" s="16">
        <f>Cal_TechAssessCostsAdj!AI305</f>
        <v>0</v>
      </c>
      <c r="AJ67" s="16">
        <f>Cal_TechAssessCostsAdj!AJ305</f>
        <v>0</v>
      </c>
      <c r="AK67" s="16">
        <f>Cal_TechAssessCostsAdj!AK305</f>
        <v>0</v>
      </c>
      <c r="AM67" s="55"/>
      <c r="AN67" s="78"/>
      <c r="AO67" s="78"/>
      <c r="AP67" s="55"/>
      <c r="AQ67" s="78"/>
      <c r="AR67" s="78"/>
    </row>
    <row r="68" spans="5:44">
      <c r="E68" s="51" t="s">
        <v>21</v>
      </c>
      <c r="F68" s="137">
        <f>Cal_TechAssessCostsAdj!F306</f>
        <v>0</v>
      </c>
      <c r="G68" s="137">
        <f>Cal_TechAssessCostsAdj!H306</f>
        <v>0</v>
      </c>
      <c r="I68" s="137">
        <f>Cal_TechAssessCostsAdj!G306</f>
        <v>0</v>
      </c>
      <c r="J68" s="51" t="s">
        <v>370</v>
      </c>
      <c r="K68" s="79" t="str">
        <f t="shared" si="1"/>
        <v>EoE0</v>
      </c>
      <c r="L68" s="51" t="s">
        <v>108</v>
      </c>
      <c r="R68" s="55"/>
      <c r="T68" s="16">
        <f>Cal_TechAssessCostsAdj!T306</f>
        <v>0</v>
      </c>
      <c r="U68" s="16">
        <f>Cal_TechAssessCostsAdj!U306</f>
        <v>0</v>
      </c>
      <c r="V68" s="16">
        <f>Cal_TechAssessCostsAdj!V306</f>
        <v>0</v>
      </c>
      <c r="W68" s="16">
        <f>Cal_TechAssessCostsAdj!W306</f>
        <v>0</v>
      </c>
      <c r="X68" s="16">
        <f>Cal_TechAssessCostsAdj!X306</f>
        <v>0</v>
      </c>
      <c r="Y68" s="16">
        <f>Cal_TechAssessCostsAdj!Y306</f>
        <v>0</v>
      </c>
      <c r="Z68" s="16">
        <f>Cal_TechAssessCostsAdj!Z306</f>
        <v>0</v>
      </c>
      <c r="AA68" s="16">
        <f>Cal_TechAssessCostsAdj!AA306</f>
        <v>0</v>
      </c>
      <c r="AB68" s="16">
        <f>Cal_TechAssessCostsAdj!AB306</f>
        <v>0</v>
      </c>
      <c r="AC68" s="16">
        <f>Cal_TechAssessCostsAdj!AC306</f>
        <v>0</v>
      </c>
      <c r="AD68" s="16">
        <f>Cal_TechAssessCostsAdj!AD306</f>
        <v>0</v>
      </c>
      <c r="AE68" s="16">
        <f>Cal_TechAssessCostsAdj!AE306</f>
        <v>0</v>
      </c>
      <c r="AF68" s="16">
        <f>Cal_TechAssessCostsAdj!AF306</f>
        <v>0</v>
      </c>
      <c r="AG68" s="16">
        <f>Cal_TechAssessCostsAdj!AG306</f>
        <v>0</v>
      </c>
      <c r="AH68" s="16">
        <f>Cal_TechAssessCostsAdj!AH306</f>
        <v>0</v>
      </c>
      <c r="AI68" s="16">
        <f>Cal_TechAssessCostsAdj!AI306</f>
        <v>0</v>
      </c>
      <c r="AJ68" s="16">
        <f>Cal_TechAssessCostsAdj!AJ306</f>
        <v>0</v>
      </c>
      <c r="AK68" s="16">
        <f>Cal_TechAssessCostsAdj!AK306</f>
        <v>0</v>
      </c>
      <c r="AM68" s="55"/>
      <c r="AN68" s="78"/>
      <c r="AO68" s="78"/>
      <c r="AP68" s="55"/>
      <c r="AQ68" s="78"/>
      <c r="AR68" s="78"/>
    </row>
    <row r="69" spans="5:44">
      <c r="E69" s="51" t="s">
        <v>21</v>
      </c>
      <c r="F69" s="137">
        <f>Cal_TechAssessCostsAdj!F307</f>
        <v>0</v>
      </c>
      <c r="G69" s="137">
        <f>Cal_TechAssessCostsAdj!H307</f>
        <v>0</v>
      </c>
      <c r="I69" s="137">
        <f>Cal_TechAssessCostsAdj!G307</f>
        <v>0</v>
      </c>
      <c r="J69" s="51" t="s">
        <v>370</v>
      </c>
      <c r="K69" s="79" t="str">
        <f t="shared" si="1"/>
        <v>EoE0</v>
      </c>
      <c r="L69" s="51" t="s">
        <v>108</v>
      </c>
      <c r="R69" s="55"/>
      <c r="T69" s="16">
        <f>Cal_TechAssessCostsAdj!T307</f>
        <v>0</v>
      </c>
      <c r="U69" s="16">
        <f>Cal_TechAssessCostsAdj!U307</f>
        <v>0</v>
      </c>
      <c r="V69" s="16">
        <f>Cal_TechAssessCostsAdj!V307</f>
        <v>0</v>
      </c>
      <c r="W69" s="16">
        <f>Cal_TechAssessCostsAdj!W307</f>
        <v>0</v>
      </c>
      <c r="X69" s="16">
        <f>Cal_TechAssessCostsAdj!X307</f>
        <v>0</v>
      </c>
      <c r="Y69" s="16">
        <f>Cal_TechAssessCostsAdj!Y307</f>
        <v>0</v>
      </c>
      <c r="Z69" s="16">
        <f>Cal_TechAssessCostsAdj!Z307</f>
        <v>0</v>
      </c>
      <c r="AA69" s="16">
        <f>Cal_TechAssessCostsAdj!AA307</f>
        <v>0</v>
      </c>
      <c r="AB69" s="16">
        <f>Cal_TechAssessCostsAdj!AB307</f>
        <v>0</v>
      </c>
      <c r="AC69" s="16">
        <f>Cal_TechAssessCostsAdj!AC307</f>
        <v>0</v>
      </c>
      <c r="AD69" s="16">
        <f>Cal_TechAssessCostsAdj!AD307</f>
        <v>0</v>
      </c>
      <c r="AE69" s="16">
        <f>Cal_TechAssessCostsAdj!AE307</f>
        <v>0</v>
      </c>
      <c r="AF69" s="16">
        <f>Cal_TechAssessCostsAdj!AF307</f>
        <v>0</v>
      </c>
      <c r="AG69" s="16">
        <f>Cal_TechAssessCostsAdj!AG307</f>
        <v>0</v>
      </c>
      <c r="AH69" s="16">
        <f>Cal_TechAssessCostsAdj!AH307</f>
        <v>0</v>
      </c>
      <c r="AI69" s="16">
        <f>Cal_TechAssessCostsAdj!AI307</f>
        <v>0</v>
      </c>
      <c r="AJ69" s="16">
        <f>Cal_TechAssessCostsAdj!AJ307</f>
        <v>0</v>
      </c>
      <c r="AK69" s="16">
        <f>Cal_TechAssessCostsAdj!AK307</f>
        <v>0</v>
      </c>
      <c r="AM69" s="55"/>
      <c r="AN69" s="78"/>
      <c r="AO69" s="78"/>
      <c r="AP69" s="55"/>
      <c r="AQ69" s="78"/>
      <c r="AR69" s="78"/>
    </row>
    <row r="70" spans="5:44">
      <c r="E70" s="51" t="s">
        <v>21</v>
      </c>
      <c r="F70" s="137">
        <f>Cal_TechAssessCostsAdj!F308</f>
        <v>0</v>
      </c>
      <c r="G70" s="137">
        <f>Cal_TechAssessCostsAdj!H308</f>
        <v>0</v>
      </c>
      <c r="I70" s="137">
        <f>Cal_TechAssessCostsAdj!G308</f>
        <v>0</v>
      </c>
      <c r="J70" s="51" t="s">
        <v>370</v>
      </c>
      <c r="K70" s="79" t="str">
        <f t="shared" si="1"/>
        <v>EoE0</v>
      </c>
      <c r="L70" s="51" t="s">
        <v>108</v>
      </c>
      <c r="R70" s="55"/>
      <c r="T70" s="16">
        <f>Cal_TechAssessCostsAdj!T308</f>
        <v>0</v>
      </c>
      <c r="U70" s="16">
        <f>Cal_TechAssessCostsAdj!U308</f>
        <v>0</v>
      </c>
      <c r="V70" s="16">
        <f>Cal_TechAssessCostsAdj!V308</f>
        <v>0</v>
      </c>
      <c r="W70" s="16">
        <f>Cal_TechAssessCostsAdj!W308</f>
        <v>0</v>
      </c>
      <c r="X70" s="16">
        <f>Cal_TechAssessCostsAdj!X308</f>
        <v>0</v>
      </c>
      <c r="Y70" s="16">
        <f>Cal_TechAssessCostsAdj!Y308</f>
        <v>0</v>
      </c>
      <c r="Z70" s="16">
        <f>Cal_TechAssessCostsAdj!Z308</f>
        <v>0</v>
      </c>
      <c r="AA70" s="16">
        <f>Cal_TechAssessCostsAdj!AA308</f>
        <v>0</v>
      </c>
      <c r="AB70" s="16">
        <f>Cal_TechAssessCostsAdj!AB308</f>
        <v>0</v>
      </c>
      <c r="AC70" s="16">
        <f>Cal_TechAssessCostsAdj!AC308</f>
        <v>0</v>
      </c>
      <c r="AD70" s="16">
        <f>Cal_TechAssessCostsAdj!AD308</f>
        <v>0</v>
      </c>
      <c r="AE70" s="16">
        <f>Cal_TechAssessCostsAdj!AE308</f>
        <v>0</v>
      </c>
      <c r="AF70" s="16">
        <f>Cal_TechAssessCostsAdj!AF308</f>
        <v>0</v>
      </c>
      <c r="AG70" s="16">
        <f>Cal_TechAssessCostsAdj!AG308</f>
        <v>0</v>
      </c>
      <c r="AH70" s="16">
        <f>Cal_TechAssessCostsAdj!AH308</f>
        <v>0</v>
      </c>
      <c r="AI70" s="16">
        <f>Cal_TechAssessCostsAdj!AI308</f>
        <v>0</v>
      </c>
      <c r="AJ70" s="16">
        <f>Cal_TechAssessCostsAdj!AJ308</f>
        <v>0</v>
      </c>
      <c r="AK70" s="16">
        <f>Cal_TechAssessCostsAdj!AK308</f>
        <v>0</v>
      </c>
      <c r="AM70" s="55"/>
      <c r="AN70" s="78"/>
      <c r="AO70" s="78"/>
      <c r="AP70" s="55"/>
      <c r="AQ70" s="78"/>
      <c r="AR70" s="78"/>
    </row>
    <row r="71" spans="5:44">
      <c r="E71" s="51" t="s">
        <v>24</v>
      </c>
      <c r="F71" s="137" t="str">
        <f>Cal_TechAssessCostsAdj!F46</f>
        <v>Opex</v>
      </c>
      <c r="G71" s="137" t="str">
        <f>Cal_TechAssessCostsAdj!H46</f>
        <v>BO - High rise building plans</v>
      </c>
      <c r="I71" s="137" t="str">
        <f>Cal_TechAssessCostsAdj!G46</f>
        <v>Total Work Management</v>
      </c>
      <c r="J71" s="51" t="s">
        <v>367</v>
      </c>
      <c r="K71" s="79" t="str">
        <f t="shared" si="1"/>
        <v>LonTotal Work Management</v>
      </c>
      <c r="L71" s="51" t="s">
        <v>108</v>
      </c>
      <c r="R71" s="55"/>
      <c r="T71" s="16">
        <f>Cal_TechAssessCostsAdj!T46</f>
        <v>0</v>
      </c>
      <c r="U71" s="16">
        <f>Cal_TechAssessCostsAdj!U46</f>
        <v>0</v>
      </c>
      <c r="V71" s="16">
        <f>Cal_TechAssessCostsAdj!V46</f>
        <v>0</v>
      </c>
      <c r="W71" s="16">
        <f>Cal_TechAssessCostsAdj!W46</f>
        <v>0</v>
      </c>
      <c r="X71" s="16">
        <f>Cal_TechAssessCostsAdj!X46</f>
        <v>0</v>
      </c>
      <c r="Y71" s="16">
        <f>Cal_TechAssessCostsAdj!Y46</f>
        <v>0</v>
      </c>
      <c r="Z71" s="16">
        <f>Cal_TechAssessCostsAdj!Z46</f>
        <v>0</v>
      </c>
      <c r="AA71" s="16">
        <f>Cal_TechAssessCostsAdj!AA46</f>
        <v>0</v>
      </c>
      <c r="AB71" s="16">
        <f>Cal_TechAssessCostsAdj!AB46</f>
        <v>0</v>
      </c>
      <c r="AC71" s="16">
        <f>Cal_TechAssessCostsAdj!AC46</f>
        <v>0</v>
      </c>
      <c r="AD71" s="16">
        <f>Cal_TechAssessCostsAdj!AD46</f>
        <v>0</v>
      </c>
      <c r="AE71" s="16">
        <f>Cal_TechAssessCostsAdj!AE46</f>
        <v>0</v>
      </c>
      <c r="AF71" s="16">
        <f>Cal_TechAssessCostsAdj!AF46</f>
        <v>0</v>
      </c>
      <c r="AG71" s="16">
        <f>Cal_TechAssessCostsAdj!AG46</f>
        <v>1.8787404358475797</v>
      </c>
      <c r="AH71" s="16">
        <f>Cal_TechAssessCostsAdj!AH46</f>
        <v>1.8881813425603815</v>
      </c>
      <c r="AI71" s="16">
        <f>Cal_TechAssessCostsAdj!AI46</f>
        <v>1.8976696910154589</v>
      </c>
      <c r="AJ71" s="16">
        <f>Cal_TechAssessCostsAdj!AJ46</f>
        <v>1.9072057196135264</v>
      </c>
      <c r="AK71" s="16">
        <f>Cal_TechAssessCostsAdj!AK46</f>
        <v>1.9167896679532928</v>
      </c>
      <c r="AM71" s="55"/>
      <c r="AN71" s="55"/>
      <c r="AO71" s="55"/>
      <c r="AP71" s="55"/>
      <c r="AQ71" s="55"/>
      <c r="AR71" s="55"/>
    </row>
    <row r="72" spans="5:44">
      <c r="E72" s="51" t="s">
        <v>24</v>
      </c>
      <c r="F72" s="137" t="str">
        <f>Cal_TechAssessCostsAdj!F47</f>
        <v>Opex</v>
      </c>
      <c r="G72" s="137" t="str">
        <f>Cal_TechAssessCostsAdj!H47</f>
        <v>BOs - Vulnerability (needs identification)</v>
      </c>
      <c r="I72" s="137" t="str">
        <f>Cal_TechAssessCostsAdj!G47</f>
        <v>Total Work Management</v>
      </c>
      <c r="J72" s="51" t="s">
        <v>367</v>
      </c>
      <c r="K72" s="79" t="str">
        <f t="shared" si="1"/>
        <v>LonTotal Work Management</v>
      </c>
      <c r="L72" s="51" t="s">
        <v>108</v>
      </c>
      <c r="R72" s="55"/>
      <c r="T72" s="16">
        <f>Cal_TechAssessCostsAdj!T47</f>
        <v>0</v>
      </c>
      <c r="U72" s="16">
        <f>Cal_TechAssessCostsAdj!U47</f>
        <v>0</v>
      </c>
      <c r="V72" s="16">
        <f>Cal_TechAssessCostsAdj!V47</f>
        <v>0</v>
      </c>
      <c r="W72" s="16">
        <f>Cal_TechAssessCostsAdj!W47</f>
        <v>0</v>
      </c>
      <c r="X72" s="16">
        <f>Cal_TechAssessCostsAdj!X47</f>
        <v>0</v>
      </c>
      <c r="Y72" s="16">
        <f>Cal_TechAssessCostsAdj!Y47</f>
        <v>0</v>
      </c>
      <c r="Z72" s="16">
        <f>Cal_TechAssessCostsAdj!Z47</f>
        <v>0</v>
      </c>
      <c r="AA72" s="16">
        <f>Cal_TechAssessCostsAdj!AA47</f>
        <v>0</v>
      </c>
      <c r="AB72" s="16">
        <f>Cal_TechAssessCostsAdj!AB47</f>
        <v>0</v>
      </c>
      <c r="AC72" s="16">
        <f>Cal_TechAssessCostsAdj!AC47</f>
        <v>0</v>
      </c>
      <c r="AD72" s="16">
        <f>Cal_TechAssessCostsAdj!AD47</f>
        <v>0</v>
      </c>
      <c r="AE72" s="16">
        <f>Cal_TechAssessCostsAdj!AE47</f>
        <v>0</v>
      </c>
      <c r="AF72" s="16">
        <f>Cal_TechAssessCostsAdj!AF47</f>
        <v>0</v>
      </c>
      <c r="AG72" s="16">
        <f>Cal_TechAssessCostsAdj!AG47</f>
        <v>3.4140656760491273E-3</v>
      </c>
      <c r="AH72" s="16">
        <f>Cal_TechAssessCostsAdj!AH47</f>
        <v>5.0928555378884632E-3</v>
      </c>
      <c r="AI72" s="16">
        <f>Cal_TechAssessCostsAdj!AI47</f>
        <v>6.7817505882579177E-3</v>
      </c>
      <c r="AJ72" s="16">
        <f>Cal_TechAssessCostsAdj!AJ47</f>
        <v>8.4742255449124504E-3</v>
      </c>
      <c r="AK72" s="16">
        <f>Cal_TechAssessCostsAdj!AK47</f>
        <v>1.0158048080936455E-2</v>
      </c>
      <c r="AM72" s="55"/>
      <c r="AN72" s="55"/>
      <c r="AO72" s="55"/>
      <c r="AP72" s="55"/>
      <c r="AQ72" s="55"/>
      <c r="AR72" s="55"/>
    </row>
    <row r="73" spans="5:44">
      <c r="E73" s="51" t="s">
        <v>24</v>
      </c>
      <c r="F73" s="137" t="str">
        <f>Cal_TechAssessCostsAdj!F48</f>
        <v>Opex</v>
      </c>
      <c r="G73" s="137" t="str">
        <f>Cal_TechAssessCostsAdj!H48</f>
        <v>BOs - Fuel poor</v>
      </c>
      <c r="I73" s="137" t="str">
        <f>Cal_TechAssessCostsAdj!G48</f>
        <v>Total Work Management</v>
      </c>
      <c r="J73" s="51" t="s">
        <v>367</v>
      </c>
      <c r="K73" s="79" t="str">
        <f t="shared" si="1"/>
        <v>LonTotal Work Management</v>
      </c>
      <c r="L73" s="51" t="s">
        <v>108</v>
      </c>
      <c r="R73" s="55"/>
      <c r="T73" s="16">
        <f>Cal_TechAssessCostsAdj!T48</f>
        <v>0</v>
      </c>
      <c r="U73" s="16">
        <f>Cal_TechAssessCostsAdj!U48</f>
        <v>0</v>
      </c>
      <c r="V73" s="16">
        <f>Cal_TechAssessCostsAdj!V48</f>
        <v>0</v>
      </c>
      <c r="W73" s="16">
        <f>Cal_TechAssessCostsAdj!W48</f>
        <v>0</v>
      </c>
      <c r="X73" s="16">
        <f>Cal_TechAssessCostsAdj!X48</f>
        <v>0</v>
      </c>
      <c r="Y73" s="16">
        <f>Cal_TechAssessCostsAdj!Y48</f>
        <v>0</v>
      </c>
      <c r="Z73" s="16">
        <f>Cal_TechAssessCostsAdj!Z48</f>
        <v>0</v>
      </c>
      <c r="AA73" s="16">
        <f>Cal_TechAssessCostsAdj!AA48</f>
        <v>0</v>
      </c>
      <c r="AB73" s="16">
        <f>Cal_TechAssessCostsAdj!AB48</f>
        <v>0</v>
      </c>
      <c r="AC73" s="16">
        <f>Cal_TechAssessCostsAdj!AC48</f>
        <v>0</v>
      </c>
      <c r="AD73" s="16">
        <f>Cal_TechAssessCostsAdj!AD48</f>
        <v>0</v>
      </c>
      <c r="AE73" s="16">
        <f>Cal_TechAssessCostsAdj!AE48</f>
        <v>0</v>
      </c>
      <c r="AF73" s="16">
        <f>Cal_TechAssessCostsAdj!AF48</f>
        <v>0</v>
      </c>
      <c r="AG73" s="16">
        <f>Cal_TechAssessCostsAdj!AG48</f>
        <v>0.53151721839288224</v>
      </c>
      <c r="AH73" s="16">
        <f>Cal_TechAssessCostsAdj!AH48</f>
        <v>0.53894560142089154</v>
      </c>
      <c r="AI73" s="16">
        <f>Cal_TechAssessCostsAdj!AI48</f>
        <v>0.54641131300683066</v>
      </c>
      <c r="AJ73" s="16">
        <f>Cal_TechAssessCostsAdj!AJ48</f>
        <v>0.55391454073139257</v>
      </c>
      <c r="AK73" s="16">
        <f>Cal_TechAssessCostsAdj!AK48</f>
        <v>0.56145547311788668</v>
      </c>
      <c r="AM73" s="55"/>
      <c r="AN73" s="55"/>
      <c r="AO73" s="55"/>
      <c r="AP73" s="55"/>
      <c r="AQ73" s="55"/>
      <c r="AR73" s="55"/>
    </row>
    <row r="74" spans="5:44">
      <c r="E74" s="51" t="s">
        <v>24</v>
      </c>
      <c r="F74" s="137" t="str">
        <f>Cal_TechAssessCostsAdj!F49</f>
        <v>Opex</v>
      </c>
      <c r="G74" s="137" t="str">
        <f>Cal_TechAssessCostsAdj!H49</f>
        <v>BOs - Carbon monoxide awareness</v>
      </c>
      <c r="I74" s="137" t="str">
        <f>Cal_TechAssessCostsAdj!G49</f>
        <v>Emergency</v>
      </c>
      <c r="J74" s="51" t="s">
        <v>367</v>
      </c>
      <c r="K74" s="79" t="str">
        <f t="shared" si="1"/>
        <v>LonEmergency</v>
      </c>
      <c r="L74" s="51" t="s">
        <v>108</v>
      </c>
      <c r="R74" s="55"/>
      <c r="T74" s="16">
        <f>Cal_TechAssessCostsAdj!T49</f>
        <v>0</v>
      </c>
      <c r="U74" s="16">
        <f>Cal_TechAssessCostsAdj!U49</f>
        <v>0</v>
      </c>
      <c r="V74" s="16">
        <f>Cal_TechAssessCostsAdj!V49</f>
        <v>0</v>
      </c>
      <c r="W74" s="16">
        <f>Cal_TechAssessCostsAdj!W49</f>
        <v>0</v>
      </c>
      <c r="X74" s="16">
        <f>Cal_TechAssessCostsAdj!X49</f>
        <v>0</v>
      </c>
      <c r="Y74" s="16">
        <f>Cal_TechAssessCostsAdj!Y49</f>
        <v>0</v>
      </c>
      <c r="Z74" s="16">
        <f>Cal_TechAssessCostsAdj!Z49</f>
        <v>0</v>
      </c>
      <c r="AA74" s="16">
        <f>Cal_TechAssessCostsAdj!AA49</f>
        <v>0</v>
      </c>
      <c r="AB74" s="16">
        <f>Cal_TechAssessCostsAdj!AB49</f>
        <v>0</v>
      </c>
      <c r="AC74" s="16">
        <f>Cal_TechAssessCostsAdj!AC49</f>
        <v>0</v>
      </c>
      <c r="AD74" s="16">
        <f>Cal_TechAssessCostsAdj!AD49</f>
        <v>0</v>
      </c>
      <c r="AE74" s="16">
        <f>Cal_TechAssessCostsAdj!AE49</f>
        <v>0</v>
      </c>
      <c r="AF74" s="16">
        <f>Cal_TechAssessCostsAdj!AF49</f>
        <v>0</v>
      </c>
      <c r="AG74" s="16">
        <f>Cal_TechAssessCostsAdj!AG49</f>
        <v>1.089485002601509E-2</v>
      </c>
      <c r="AH74" s="16">
        <f>Cal_TechAssessCostsAdj!AH49</f>
        <v>2.0407153331122307E-2</v>
      </c>
      <c r="AI74" s="16">
        <f>Cal_TechAssessCostsAdj!AI49</f>
        <v>3.1123715998940593E-2</v>
      </c>
      <c r="AJ74" s="16">
        <f>Cal_TechAssessCostsAdj!AJ49</f>
        <v>4.3828879615741778E-2</v>
      </c>
      <c r="AK74" s="16">
        <f>Cal_TechAssessCostsAdj!AK49</f>
        <v>6.0873865310888675E-2</v>
      </c>
      <c r="AM74" s="55"/>
      <c r="AN74" s="55"/>
      <c r="AO74" s="55"/>
      <c r="AP74" s="55"/>
      <c r="AQ74" s="55"/>
      <c r="AR74" s="55"/>
    </row>
    <row r="75" spans="5:44">
      <c r="E75" s="51" t="s">
        <v>24</v>
      </c>
      <c r="F75" s="137" t="str">
        <f>Cal_TechAssessCostsAdj!F50</f>
        <v>Capex</v>
      </c>
      <c r="G75" s="137" t="str">
        <f>Cal_TechAssessCostsAdj!H50</f>
        <v>BO - London Medium Pressure (Capex)</v>
      </c>
      <c r="I75" s="137" t="str">
        <f>Cal_TechAssessCostsAdj!G50</f>
        <v>Other Capex</v>
      </c>
      <c r="J75" s="51" t="s">
        <v>367</v>
      </c>
      <c r="K75" s="79" t="str">
        <f t="shared" si="1"/>
        <v>LonOther Capex</v>
      </c>
      <c r="L75" s="51" t="s">
        <v>108</v>
      </c>
      <c r="R75" s="55"/>
      <c r="T75" s="16">
        <f>Cal_TechAssessCostsAdj!T50</f>
        <v>0</v>
      </c>
      <c r="U75" s="16">
        <f>Cal_TechAssessCostsAdj!U50</f>
        <v>0</v>
      </c>
      <c r="V75" s="16">
        <f>Cal_TechAssessCostsAdj!V50</f>
        <v>0</v>
      </c>
      <c r="W75" s="16">
        <f>Cal_TechAssessCostsAdj!W50</f>
        <v>0</v>
      </c>
      <c r="X75" s="16">
        <f>Cal_TechAssessCostsAdj!X50</f>
        <v>0</v>
      </c>
      <c r="Y75" s="16">
        <f>Cal_TechAssessCostsAdj!Y50</f>
        <v>0</v>
      </c>
      <c r="Z75" s="16">
        <f>Cal_TechAssessCostsAdj!Z50</f>
        <v>0</v>
      </c>
      <c r="AA75" s="16">
        <f>Cal_TechAssessCostsAdj!AA50</f>
        <v>0</v>
      </c>
      <c r="AB75" s="16">
        <f>Cal_TechAssessCostsAdj!AB50</f>
        <v>0</v>
      </c>
      <c r="AC75" s="16">
        <f>Cal_TechAssessCostsAdj!AC50</f>
        <v>0</v>
      </c>
      <c r="AD75" s="16">
        <f>Cal_TechAssessCostsAdj!AD50</f>
        <v>0</v>
      </c>
      <c r="AE75" s="16">
        <f>Cal_TechAssessCostsAdj!AE50</f>
        <v>0</v>
      </c>
      <c r="AF75" s="16">
        <f>Cal_TechAssessCostsAdj!AF50</f>
        <v>0</v>
      </c>
      <c r="AG75" s="16">
        <f>Cal_TechAssessCostsAdj!AG50</f>
        <v>2.8191207292745131</v>
      </c>
      <c r="AH75" s="16">
        <f>Cal_TechAssessCostsAdj!AH50</f>
        <v>1.1410300156117574</v>
      </c>
      <c r="AI75" s="16">
        <f>Cal_TechAssessCostsAdj!AI50</f>
        <v>5.6348546792894503</v>
      </c>
      <c r="AJ75" s="16">
        <f>Cal_TechAssessCostsAdj!AJ50</f>
        <v>1.1074097726788217</v>
      </c>
      <c r="AK75" s="16">
        <f>Cal_TechAssessCostsAdj!AK50</f>
        <v>1.1129746459083636</v>
      </c>
      <c r="AM75" s="55"/>
      <c r="AN75" s="55"/>
      <c r="AO75" s="55"/>
      <c r="AP75" s="55"/>
      <c r="AQ75" s="55"/>
      <c r="AR75" s="55"/>
    </row>
    <row r="76" spans="5:44">
      <c r="E76" s="51" t="s">
        <v>24</v>
      </c>
      <c r="F76" s="137" t="str">
        <f>Cal_TechAssessCostsAdj!F51</f>
        <v>Repex</v>
      </c>
      <c r="G76" s="137" t="str">
        <f>Cal_TechAssessCostsAdj!H51</f>
        <v>BO - London Medium Pressure (Repex)</v>
      </c>
      <c r="I76" s="137" t="str">
        <f>Cal_TechAssessCostsAdj!G51</f>
        <v>Repex</v>
      </c>
      <c r="J76" s="51" t="s">
        <v>367</v>
      </c>
      <c r="K76" s="79" t="str">
        <f t="shared" si="1"/>
        <v>LonRepex</v>
      </c>
      <c r="L76" s="51" t="s">
        <v>108</v>
      </c>
      <c r="R76" s="55"/>
      <c r="T76" s="16">
        <f>Cal_TechAssessCostsAdj!T51</f>
        <v>0</v>
      </c>
      <c r="U76" s="16">
        <f>Cal_TechAssessCostsAdj!U51</f>
        <v>0</v>
      </c>
      <c r="V76" s="16">
        <f>Cal_TechAssessCostsAdj!V51</f>
        <v>0</v>
      </c>
      <c r="W76" s="16">
        <f>Cal_TechAssessCostsAdj!W51</f>
        <v>0</v>
      </c>
      <c r="X76" s="16">
        <f>Cal_TechAssessCostsAdj!X51</f>
        <v>0</v>
      </c>
      <c r="Y76" s="16">
        <f>Cal_TechAssessCostsAdj!Y51</f>
        <v>0</v>
      </c>
      <c r="Z76" s="16">
        <f>Cal_TechAssessCostsAdj!Z51</f>
        <v>0</v>
      </c>
      <c r="AA76" s="16">
        <f>Cal_TechAssessCostsAdj!AA51</f>
        <v>0</v>
      </c>
      <c r="AB76" s="16">
        <f>Cal_TechAssessCostsAdj!AB51</f>
        <v>0</v>
      </c>
      <c r="AC76" s="16">
        <f>Cal_TechAssessCostsAdj!AC51</f>
        <v>0</v>
      </c>
      <c r="AD76" s="16">
        <f>Cal_TechAssessCostsAdj!AD51</f>
        <v>0</v>
      </c>
      <c r="AE76" s="16">
        <f>Cal_TechAssessCostsAdj!AE51</f>
        <v>0</v>
      </c>
      <c r="AF76" s="16">
        <f>Cal_TechAssessCostsAdj!AF51</f>
        <v>0</v>
      </c>
      <c r="AG76" s="16">
        <f>Cal_TechAssessCostsAdj!AG51</f>
        <v>8.6684190113072184</v>
      </c>
      <c r="AH76" s="16">
        <f>Cal_TechAssessCostsAdj!AH51</f>
        <v>10.145140409824977</v>
      </c>
      <c r="AI76" s="16">
        <f>Cal_TechAssessCostsAdj!AI51</f>
        <v>6.6478637489989785</v>
      </c>
      <c r="AJ76" s="16">
        <f>Cal_TechAssessCostsAdj!AJ51</f>
        <v>7.7326320949018887</v>
      </c>
      <c r="AK76" s="16">
        <f>Cal_TechAssessCostsAdj!AK51</f>
        <v>3.7052067468909851</v>
      </c>
      <c r="AM76" s="55"/>
      <c r="AN76" s="55"/>
      <c r="AO76" s="55"/>
      <c r="AP76" s="55"/>
      <c r="AQ76" s="55"/>
      <c r="AR76" s="55"/>
    </row>
    <row r="77" spans="5:44">
      <c r="E77" s="51" t="s">
        <v>24</v>
      </c>
      <c r="F77" s="137">
        <f>Cal_TechAssessCostsAdj!F52</f>
        <v>0</v>
      </c>
      <c r="G77" s="137">
        <f>Cal_TechAssessCostsAdj!H52</f>
        <v>0</v>
      </c>
      <c r="I77" s="137">
        <f>Cal_TechAssessCostsAdj!G52</f>
        <v>0</v>
      </c>
      <c r="J77" s="51" t="s">
        <v>367</v>
      </c>
      <c r="K77" s="79" t="str">
        <f t="shared" si="1"/>
        <v>Lon0</v>
      </c>
      <c r="L77" s="51" t="s">
        <v>108</v>
      </c>
      <c r="R77" s="55"/>
      <c r="T77" s="16">
        <f>Cal_TechAssessCostsAdj!T52</f>
        <v>0</v>
      </c>
      <c r="U77" s="16">
        <f>Cal_TechAssessCostsAdj!U52</f>
        <v>0</v>
      </c>
      <c r="V77" s="16">
        <f>Cal_TechAssessCostsAdj!V52</f>
        <v>0</v>
      </c>
      <c r="W77" s="16">
        <f>Cal_TechAssessCostsAdj!W52</f>
        <v>0</v>
      </c>
      <c r="X77" s="16">
        <f>Cal_TechAssessCostsAdj!X52</f>
        <v>0</v>
      </c>
      <c r="Y77" s="16">
        <f>Cal_TechAssessCostsAdj!Y52</f>
        <v>0</v>
      </c>
      <c r="Z77" s="16">
        <f>Cal_TechAssessCostsAdj!Z52</f>
        <v>0</v>
      </c>
      <c r="AA77" s="16">
        <f>Cal_TechAssessCostsAdj!AA52</f>
        <v>0</v>
      </c>
      <c r="AB77" s="16">
        <f>Cal_TechAssessCostsAdj!AB52</f>
        <v>0</v>
      </c>
      <c r="AC77" s="16">
        <f>Cal_TechAssessCostsAdj!AC52</f>
        <v>0</v>
      </c>
      <c r="AD77" s="16">
        <f>Cal_TechAssessCostsAdj!AD52</f>
        <v>0</v>
      </c>
      <c r="AE77" s="16">
        <f>Cal_TechAssessCostsAdj!AE52</f>
        <v>0</v>
      </c>
      <c r="AF77" s="16">
        <f>Cal_TechAssessCostsAdj!AF52</f>
        <v>0</v>
      </c>
      <c r="AG77" s="16">
        <f>Cal_TechAssessCostsAdj!AG52</f>
        <v>0</v>
      </c>
      <c r="AH77" s="16">
        <f>Cal_TechAssessCostsAdj!AH52</f>
        <v>0</v>
      </c>
      <c r="AI77" s="16">
        <f>Cal_TechAssessCostsAdj!AI52</f>
        <v>0</v>
      </c>
      <c r="AJ77" s="16">
        <f>Cal_TechAssessCostsAdj!AJ52</f>
        <v>0</v>
      </c>
      <c r="AK77" s="16">
        <f>Cal_TechAssessCostsAdj!AK52</f>
        <v>0</v>
      </c>
      <c r="AM77" s="55"/>
      <c r="AN77" s="55"/>
      <c r="AO77" s="55"/>
      <c r="AP77" s="55"/>
      <c r="AQ77" s="55"/>
      <c r="AR77" s="55"/>
    </row>
    <row r="78" spans="5:44">
      <c r="E78" s="51" t="s">
        <v>24</v>
      </c>
      <c r="F78" s="137">
        <f>Cal_TechAssessCostsAdj!F53</f>
        <v>0</v>
      </c>
      <c r="G78" s="137">
        <f>Cal_TechAssessCostsAdj!H53</f>
        <v>0</v>
      </c>
      <c r="I78" s="137">
        <f>Cal_TechAssessCostsAdj!G53</f>
        <v>0</v>
      </c>
      <c r="J78" s="51" t="s">
        <v>367</v>
      </c>
      <c r="K78" s="79" t="str">
        <f t="shared" si="1"/>
        <v>Lon0</v>
      </c>
      <c r="L78" s="51" t="s">
        <v>108</v>
      </c>
      <c r="R78" s="55"/>
      <c r="T78" s="16">
        <f>Cal_TechAssessCostsAdj!T53</f>
        <v>0</v>
      </c>
      <c r="U78" s="16">
        <f>Cal_TechAssessCostsAdj!U53</f>
        <v>0</v>
      </c>
      <c r="V78" s="16">
        <f>Cal_TechAssessCostsAdj!V53</f>
        <v>0</v>
      </c>
      <c r="W78" s="16">
        <f>Cal_TechAssessCostsAdj!W53</f>
        <v>0</v>
      </c>
      <c r="X78" s="16">
        <f>Cal_TechAssessCostsAdj!X53</f>
        <v>0</v>
      </c>
      <c r="Y78" s="16">
        <f>Cal_TechAssessCostsAdj!Y53</f>
        <v>0</v>
      </c>
      <c r="Z78" s="16">
        <f>Cal_TechAssessCostsAdj!Z53</f>
        <v>0</v>
      </c>
      <c r="AA78" s="16">
        <f>Cal_TechAssessCostsAdj!AA53</f>
        <v>0</v>
      </c>
      <c r="AB78" s="16">
        <f>Cal_TechAssessCostsAdj!AB53</f>
        <v>0</v>
      </c>
      <c r="AC78" s="16">
        <f>Cal_TechAssessCostsAdj!AC53</f>
        <v>0</v>
      </c>
      <c r="AD78" s="16">
        <f>Cal_TechAssessCostsAdj!AD53</f>
        <v>0</v>
      </c>
      <c r="AE78" s="16">
        <f>Cal_TechAssessCostsAdj!AE53</f>
        <v>0</v>
      </c>
      <c r="AF78" s="16">
        <f>Cal_TechAssessCostsAdj!AF53</f>
        <v>0</v>
      </c>
      <c r="AG78" s="16">
        <f>Cal_TechAssessCostsAdj!AG53</f>
        <v>0</v>
      </c>
      <c r="AH78" s="16">
        <f>Cal_TechAssessCostsAdj!AH53</f>
        <v>0</v>
      </c>
      <c r="AI78" s="16">
        <f>Cal_TechAssessCostsAdj!AI53</f>
        <v>0</v>
      </c>
      <c r="AJ78" s="16">
        <f>Cal_TechAssessCostsAdj!AJ53</f>
        <v>0</v>
      </c>
      <c r="AK78" s="16">
        <f>Cal_TechAssessCostsAdj!AK53</f>
        <v>0</v>
      </c>
      <c r="AM78" s="55"/>
      <c r="AN78" s="55"/>
      <c r="AO78" s="55"/>
      <c r="AP78" s="55"/>
      <c r="AQ78" s="55"/>
      <c r="AR78" s="55"/>
    </row>
    <row r="79" spans="5:44">
      <c r="E79" s="51" t="s">
        <v>24</v>
      </c>
      <c r="F79" s="137">
        <f>Cal_TechAssessCostsAdj!F54</f>
        <v>0</v>
      </c>
      <c r="G79" s="137">
        <f>Cal_TechAssessCostsAdj!H54</f>
        <v>0</v>
      </c>
      <c r="I79" s="137">
        <f>Cal_TechAssessCostsAdj!G54</f>
        <v>0</v>
      </c>
      <c r="J79" s="51" t="s">
        <v>367</v>
      </c>
      <c r="K79" s="79" t="str">
        <f t="shared" si="1"/>
        <v>Lon0</v>
      </c>
      <c r="L79" s="51" t="s">
        <v>108</v>
      </c>
      <c r="R79" s="55"/>
      <c r="T79" s="16">
        <f>Cal_TechAssessCostsAdj!T54</f>
        <v>0</v>
      </c>
      <c r="U79" s="16">
        <f>Cal_TechAssessCostsAdj!U54</f>
        <v>0</v>
      </c>
      <c r="V79" s="16">
        <f>Cal_TechAssessCostsAdj!V54</f>
        <v>0</v>
      </c>
      <c r="W79" s="16">
        <f>Cal_TechAssessCostsAdj!W54</f>
        <v>0</v>
      </c>
      <c r="X79" s="16">
        <f>Cal_TechAssessCostsAdj!X54</f>
        <v>0</v>
      </c>
      <c r="Y79" s="16">
        <f>Cal_TechAssessCostsAdj!Y54</f>
        <v>0</v>
      </c>
      <c r="Z79" s="16">
        <f>Cal_TechAssessCostsAdj!Z54</f>
        <v>0</v>
      </c>
      <c r="AA79" s="16">
        <f>Cal_TechAssessCostsAdj!AA54</f>
        <v>0</v>
      </c>
      <c r="AB79" s="16">
        <f>Cal_TechAssessCostsAdj!AB54</f>
        <v>0</v>
      </c>
      <c r="AC79" s="16">
        <f>Cal_TechAssessCostsAdj!AC54</f>
        <v>0</v>
      </c>
      <c r="AD79" s="16">
        <f>Cal_TechAssessCostsAdj!AD54</f>
        <v>0</v>
      </c>
      <c r="AE79" s="16">
        <f>Cal_TechAssessCostsAdj!AE54</f>
        <v>0</v>
      </c>
      <c r="AF79" s="16">
        <f>Cal_TechAssessCostsAdj!AF54</f>
        <v>0</v>
      </c>
      <c r="AG79" s="16">
        <f>Cal_TechAssessCostsAdj!AG54</f>
        <v>0</v>
      </c>
      <c r="AH79" s="16">
        <f>Cal_TechAssessCostsAdj!AH54</f>
        <v>0</v>
      </c>
      <c r="AI79" s="16">
        <f>Cal_TechAssessCostsAdj!AI54</f>
        <v>0</v>
      </c>
      <c r="AJ79" s="16">
        <f>Cal_TechAssessCostsAdj!AJ54</f>
        <v>0</v>
      </c>
      <c r="AK79" s="16">
        <f>Cal_TechAssessCostsAdj!AK54</f>
        <v>0</v>
      </c>
      <c r="AM79" s="55"/>
      <c r="AN79" s="55"/>
      <c r="AO79" s="55"/>
      <c r="AP79" s="55"/>
      <c r="AQ79" s="55"/>
      <c r="AR79" s="55"/>
    </row>
    <row r="80" spans="5:44">
      <c r="E80" s="51" t="s">
        <v>24</v>
      </c>
      <c r="F80" s="137">
        <f>Cal_TechAssessCostsAdj!F55</f>
        <v>0</v>
      </c>
      <c r="G80" s="137">
        <f>Cal_TechAssessCostsAdj!H55</f>
        <v>0</v>
      </c>
      <c r="I80" s="137">
        <f>Cal_TechAssessCostsAdj!G55</f>
        <v>0</v>
      </c>
      <c r="J80" s="51" t="s">
        <v>367</v>
      </c>
      <c r="K80" s="79" t="str">
        <f t="shared" si="1"/>
        <v>Lon0</v>
      </c>
      <c r="L80" s="51" t="s">
        <v>108</v>
      </c>
      <c r="R80" s="55"/>
      <c r="T80" s="16">
        <f>Cal_TechAssessCostsAdj!T55</f>
        <v>0</v>
      </c>
      <c r="U80" s="16">
        <f>Cal_TechAssessCostsAdj!U55</f>
        <v>0</v>
      </c>
      <c r="V80" s="16">
        <f>Cal_TechAssessCostsAdj!V55</f>
        <v>0</v>
      </c>
      <c r="W80" s="16">
        <f>Cal_TechAssessCostsAdj!W55</f>
        <v>0</v>
      </c>
      <c r="X80" s="16">
        <f>Cal_TechAssessCostsAdj!X55</f>
        <v>0</v>
      </c>
      <c r="Y80" s="16">
        <f>Cal_TechAssessCostsAdj!Y55</f>
        <v>0</v>
      </c>
      <c r="Z80" s="16">
        <f>Cal_TechAssessCostsAdj!Z55</f>
        <v>0</v>
      </c>
      <c r="AA80" s="16">
        <f>Cal_TechAssessCostsAdj!AA55</f>
        <v>0</v>
      </c>
      <c r="AB80" s="16">
        <f>Cal_TechAssessCostsAdj!AB55</f>
        <v>0</v>
      </c>
      <c r="AC80" s="16">
        <f>Cal_TechAssessCostsAdj!AC55</f>
        <v>0</v>
      </c>
      <c r="AD80" s="16">
        <f>Cal_TechAssessCostsAdj!AD55</f>
        <v>0</v>
      </c>
      <c r="AE80" s="16">
        <f>Cal_TechAssessCostsAdj!AE55</f>
        <v>0</v>
      </c>
      <c r="AF80" s="16">
        <f>Cal_TechAssessCostsAdj!AF55</f>
        <v>0</v>
      </c>
      <c r="AG80" s="16">
        <f>Cal_TechAssessCostsAdj!AG55</f>
        <v>0</v>
      </c>
      <c r="AH80" s="16">
        <f>Cal_TechAssessCostsAdj!AH55</f>
        <v>0</v>
      </c>
      <c r="AI80" s="16">
        <f>Cal_TechAssessCostsAdj!AI55</f>
        <v>0</v>
      </c>
      <c r="AJ80" s="16">
        <f>Cal_TechAssessCostsAdj!AJ55</f>
        <v>0</v>
      </c>
      <c r="AK80" s="16">
        <f>Cal_TechAssessCostsAdj!AK55</f>
        <v>0</v>
      </c>
      <c r="AM80" s="55"/>
      <c r="AN80" s="55"/>
      <c r="AO80" s="55"/>
      <c r="AP80" s="55"/>
      <c r="AQ80" s="55"/>
      <c r="AR80" s="55"/>
    </row>
    <row r="81" spans="5:44">
      <c r="E81" s="51" t="s">
        <v>24</v>
      </c>
      <c r="F81" s="137">
        <f>Cal_TechAssessCostsAdj!F56</f>
        <v>0</v>
      </c>
      <c r="G81" s="137">
        <f>Cal_TechAssessCostsAdj!H56</f>
        <v>0</v>
      </c>
      <c r="I81" s="137">
        <f>Cal_TechAssessCostsAdj!G56</f>
        <v>0</v>
      </c>
      <c r="J81" s="51" t="s">
        <v>367</v>
      </c>
      <c r="K81" s="79" t="str">
        <f t="shared" si="1"/>
        <v>Lon0</v>
      </c>
      <c r="L81" s="51" t="s">
        <v>108</v>
      </c>
      <c r="R81" s="55"/>
      <c r="T81" s="16">
        <f>Cal_TechAssessCostsAdj!T56</f>
        <v>0</v>
      </c>
      <c r="U81" s="16">
        <f>Cal_TechAssessCostsAdj!U56</f>
        <v>0</v>
      </c>
      <c r="V81" s="16">
        <f>Cal_TechAssessCostsAdj!V56</f>
        <v>0</v>
      </c>
      <c r="W81" s="16">
        <f>Cal_TechAssessCostsAdj!W56</f>
        <v>0</v>
      </c>
      <c r="X81" s="16">
        <f>Cal_TechAssessCostsAdj!X56</f>
        <v>0</v>
      </c>
      <c r="Y81" s="16">
        <f>Cal_TechAssessCostsAdj!Y56</f>
        <v>0</v>
      </c>
      <c r="Z81" s="16">
        <f>Cal_TechAssessCostsAdj!Z56</f>
        <v>0</v>
      </c>
      <c r="AA81" s="16">
        <f>Cal_TechAssessCostsAdj!AA56</f>
        <v>0</v>
      </c>
      <c r="AB81" s="16">
        <f>Cal_TechAssessCostsAdj!AB56</f>
        <v>0</v>
      </c>
      <c r="AC81" s="16">
        <f>Cal_TechAssessCostsAdj!AC56</f>
        <v>0</v>
      </c>
      <c r="AD81" s="16">
        <f>Cal_TechAssessCostsAdj!AD56</f>
        <v>0</v>
      </c>
      <c r="AE81" s="16">
        <f>Cal_TechAssessCostsAdj!AE56</f>
        <v>0</v>
      </c>
      <c r="AF81" s="16">
        <f>Cal_TechAssessCostsAdj!AF56</f>
        <v>0</v>
      </c>
      <c r="AG81" s="16">
        <f>Cal_TechAssessCostsAdj!AG56</f>
        <v>0</v>
      </c>
      <c r="AH81" s="16">
        <f>Cal_TechAssessCostsAdj!AH56</f>
        <v>0</v>
      </c>
      <c r="AI81" s="16">
        <f>Cal_TechAssessCostsAdj!AI56</f>
        <v>0</v>
      </c>
      <c r="AJ81" s="16">
        <f>Cal_TechAssessCostsAdj!AJ56</f>
        <v>0</v>
      </c>
      <c r="AK81" s="16">
        <f>Cal_TechAssessCostsAdj!AK56</f>
        <v>0</v>
      </c>
      <c r="AM81" s="55"/>
      <c r="AN81" s="55"/>
      <c r="AO81" s="55"/>
      <c r="AP81" s="55"/>
      <c r="AQ81" s="55"/>
      <c r="AR81" s="55"/>
    </row>
    <row r="82" spans="5:44">
      <c r="E82" s="51" t="s">
        <v>24</v>
      </c>
      <c r="F82" s="137">
        <f>Cal_TechAssessCostsAdj!F57</f>
        <v>0</v>
      </c>
      <c r="G82" s="137">
        <f>Cal_TechAssessCostsAdj!H57</f>
        <v>0</v>
      </c>
      <c r="I82" s="137">
        <f>Cal_TechAssessCostsAdj!G57</f>
        <v>0</v>
      </c>
      <c r="J82" s="51" t="s">
        <v>367</v>
      </c>
      <c r="K82" s="79" t="str">
        <f t="shared" si="1"/>
        <v>Lon0</v>
      </c>
      <c r="L82" s="51" t="s">
        <v>108</v>
      </c>
      <c r="R82" s="55"/>
      <c r="T82" s="16">
        <f>Cal_TechAssessCostsAdj!T57</f>
        <v>0</v>
      </c>
      <c r="U82" s="16">
        <f>Cal_TechAssessCostsAdj!U57</f>
        <v>0</v>
      </c>
      <c r="V82" s="16">
        <f>Cal_TechAssessCostsAdj!V57</f>
        <v>0</v>
      </c>
      <c r="W82" s="16">
        <f>Cal_TechAssessCostsAdj!W57</f>
        <v>0</v>
      </c>
      <c r="X82" s="16">
        <f>Cal_TechAssessCostsAdj!X57</f>
        <v>0</v>
      </c>
      <c r="Y82" s="16">
        <f>Cal_TechAssessCostsAdj!Y57</f>
        <v>0</v>
      </c>
      <c r="Z82" s="16">
        <f>Cal_TechAssessCostsAdj!Z57</f>
        <v>0</v>
      </c>
      <c r="AA82" s="16">
        <f>Cal_TechAssessCostsAdj!AA57</f>
        <v>0</v>
      </c>
      <c r="AB82" s="16">
        <f>Cal_TechAssessCostsAdj!AB57</f>
        <v>0</v>
      </c>
      <c r="AC82" s="16">
        <f>Cal_TechAssessCostsAdj!AC57</f>
        <v>0</v>
      </c>
      <c r="AD82" s="16">
        <f>Cal_TechAssessCostsAdj!AD57</f>
        <v>0</v>
      </c>
      <c r="AE82" s="16">
        <f>Cal_TechAssessCostsAdj!AE57</f>
        <v>0</v>
      </c>
      <c r="AF82" s="16">
        <f>Cal_TechAssessCostsAdj!AF57</f>
        <v>0</v>
      </c>
      <c r="AG82" s="16">
        <f>Cal_TechAssessCostsAdj!AG57</f>
        <v>0</v>
      </c>
      <c r="AH82" s="16">
        <f>Cal_TechAssessCostsAdj!AH57</f>
        <v>0</v>
      </c>
      <c r="AI82" s="16">
        <f>Cal_TechAssessCostsAdj!AI57</f>
        <v>0</v>
      </c>
      <c r="AJ82" s="16">
        <f>Cal_TechAssessCostsAdj!AJ57</f>
        <v>0</v>
      </c>
      <c r="AK82" s="16">
        <f>Cal_TechAssessCostsAdj!AK57</f>
        <v>0</v>
      </c>
      <c r="AM82" s="55"/>
      <c r="AN82" s="55"/>
      <c r="AO82" s="55"/>
      <c r="AP82" s="55"/>
      <c r="AQ82" s="55"/>
      <c r="AR82" s="55"/>
    </row>
    <row r="83" spans="5:44">
      <c r="E83" s="51" t="s">
        <v>24</v>
      </c>
      <c r="F83" s="137">
        <f>Cal_TechAssessCostsAdj!F58</f>
        <v>0</v>
      </c>
      <c r="G83" s="137">
        <f>Cal_TechAssessCostsAdj!H58</f>
        <v>0</v>
      </c>
      <c r="I83" s="137">
        <f>Cal_TechAssessCostsAdj!G58</f>
        <v>0</v>
      </c>
      <c r="J83" s="51" t="s">
        <v>367</v>
      </c>
      <c r="K83" s="79" t="str">
        <f t="shared" si="1"/>
        <v>Lon0</v>
      </c>
      <c r="L83" s="51" t="s">
        <v>108</v>
      </c>
      <c r="R83" s="55"/>
      <c r="T83" s="16">
        <f>Cal_TechAssessCostsAdj!T58</f>
        <v>0</v>
      </c>
      <c r="U83" s="16">
        <f>Cal_TechAssessCostsAdj!U58</f>
        <v>0</v>
      </c>
      <c r="V83" s="16">
        <f>Cal_TechAssessCostsAdj!V58</f>
        <v>0</v>
      </c>
      <c r="W83" s="16">
        <f>Cal_TechAssessCostsAdj!W58</f>
        <v>0</v>
      </c>
      <c r="X83" s="16">
        <f>Cal_TechAssessCostsAdj!X58</f>
        <v>0</v>
      </c>
      <c r="Y83" s="16">
        <f>Cal_TechAssessCostsAdj!Y58</f>
        <v>0</v>
      </c>
      <c r="Z83" s="16">
        <f>Cal_TechAssessCostsAdj!Z58</f>
        <v>0</v>
      </c>
      <c r="AA83" s="16">
        <f>Cal_TechAssessCostsAdj!AA58</f>
        <v>0</v>
      </c>
      <c r="AB83" s="16">
        <f>Cal_TechAssessCostsAdj!AB58</f>
        <v>0</v>
      </c>
      <c r="AC83" s="16">
        <f>Cal_TechAssessCostsAdj!AC58</f>
        <v>0</v>
      </c>
      <c r="AD83" s="16">
        <f>Cal_TechAssessCostsAdj!AD58</f>
        <v>0</v>
      </c>
      <c r="AE83" s="16">
        <f>Cal_TechAssessCostsAdj!AE58</f>
        <v>0</v>
      </c>
      <c r="AF83" s="16">
        <f>Cal_TechAssessCostsAdj!AF58</f>
        <v>0</v>
      </c>
      <c r="AG83" s="16">
        <f>Cal_TechAssessCostsAdj!AG58</f>
        <v>0</v>
      </c>
      <c r="AH83" s="16">
        <f>Cal_TechAssessCostsAdj!AH58</f>
        <v>0</v>
      </c>
      <c r="AI83" s="16">
        <f>Cal_TechAssessCostsAdj!AI58</f>
        <v>0</v>
      </c>
      <c r="AJ83" s="16">
        <f>Cal_TechAssessCostsAdj!AJ58</f>
        <v>0</v>
      </c>
      <c r="AK83" s="16">
        <f>Cal_TechAssessCostsAdj!AK58</f>
        <v>0</v>
      </c>
      <c r="AM83" s="55"/>
      <c r="AN83" s="55"/>
      <c r="AO83" s="55"/>
      <c r="AP83" s="55"/>
      <c r="AQ83" s="55"/>
      <c r="AR83" s="55"/>
    </row>
    <row r="84" spans="5:44">
      <c r="E84" s="51" t="s">
        <v>24</v>
      </c>
      <c r="F84" s="137">
        <f>Cal_TechAssessCostsAdj!F59</f>
        <v>0</v>
      </c>
      <c r="G84" s="137">
        <f>Cal_TechAssessCostsAdj!H59</f>
        <v>0</v>
      </c>
      <c r="I84" s="137">
        <f>Cal_TechAssessCostsAdj!G59</f>
        <v>0</v>
      </c>
      <c r="J84" s="51" t="s">
        <v>367</v>
      </c>
      <c r="K84" s="79" t="str">
        <f t="shared" si="1"/>
        <v>Lon0</v>
      </c>
      <c r="L84" s="51" t="s">
        <v>108</v>
      </c>
      <c r="R84" s="55"/>
      <c r="T84" s="16">
        <f>Cal_TechAssessCostsAdj!T59</f>
        <v>0</v>
      </c>
      <c r="U84" s="16">
        <f>Cal_TechAssessCostsAdj!U59</f>
        <v>0</v>
      </c>
      <c r="V84" s="16">
        <f>Cal_TechAssessCostsAdj!V59</f>
        <v>0</v>
      </c>
      <c r="W84" s="16">
        <f>Cal_TechAssessCostsAdj!W59</f>
        <v>0</v>
      </c>
      <c r="X84" s="16">
        <f>Cal_TechAssessCostsAdj!X59</f>
        <v>0</v>
      </c>
      <c r="Y84" s="16">
        <f>Cal_TechAssessCostsAdj!Y59</f>
        <v>0</v>
      </c>
      <c r="Z84" s="16">
        <f>Cal_TechAssessCostsAdj!Z59</f>
        <v>0</v>
      </c>
      <c r="AA84" s="16">
        <f>Cal_TechAssessCostsAdj!AA59</f>
        <v>0</v>
      </c>
      <c r="AB84" s="16">
        <f>Cal_TechAssessCostsAdj!AB59</f>
        <v>0</v>
      </c>
      <c r="AC84" s="16">
        <f>Cal_TechAssessCostsAdj!AC59</f>
        <v>0</v>
      </c>
      <c r="AD84" s="16">
        <f>Cal_TechAssessCostsAdj!AD59</f>
        <v>0</v>
      </c>
      <c r="AE84" s="16">
        <f>Cal_TechAssessCostsAdj!AE59</f>
        <v>0</v>
      </c>
      <c r="AF84" s="16">
        <f>Cal_TechAssessCostsAdj!AF59</f>
        <v>0</v>
      </c>
      <c r="AG84" s="16">
        <f>Cal_TechAssessCostsAdj!AG59</f>
        <v>0</v>
      </c>
      <c r="AH84" s="16">
        <f>Cal_TechAssessCostsAdj!AH59</f>
        <v>0</v>
      </c>
      <c r="AI84" s="16">
        <f>Cal_TechAssessCostsAdj!AI59</f>
        <v>0</v>
      </c>
      <c r="AJ84" s="16">
        <f>Cal_TechAssessCostsAdj!AJ59</f>
        <v>0</v>
      </c>
      <c r="AK84" s="16">
        <f>Cal_TechAssessCostsAdj!AK59</f>
        <v>0</v>
      </c>
      <c r="AM84" s="55"/>
      <c r="AN84" s="55"/>
      <c r="AO84" s="55"/>
      <c r="AP84" s="55"/>
      <c r="AQ84" s="55"/>
      <c r="AR84" s="55"/>
    </row>
    <row r="85" spans="5:44">
      <c r="E85" s="51" t="s">
        <v>24</v>
      </c>
      <c r="F85" s="137">
        <f>Cal_TechAssessCostsAdj!F60</f>
        <v>0</v>
      </c>
      <c r="G85" s="137">
        <f>Cal_TechAssessCostsAdj!H60</f>
        <v>0</v>
      </c>
      <c r="I85" s="137">
        <f>Cal_TechAssessCostsAdj!G60</f>
        <v>0</v>
      </c>
      <c r="J85" s="51" t="s">
        <v>367</v>
      </c>
      <c r="K85" s="79" t="str">
        <f t="shared" si="1"/>
        <v>Lon0</v>
      </c>
      <c r="L85" s="51" t="s">
        <v>108</v>
      </c>
      <c r="R85" s="55"/>
      <c r="T85" s="16">
        <f>Cal_TechAssessCostsAdj!T60</f>
        <v>0</v>
      </c>
      <c r="U85" s="16">
        <f>Cal_TechAssessCostsAdj!U60</f>
        <v>0</v>
      </c>
      <c r="V85" s="16">
        <f>Cal_TechAssessCostsAdj!V60</f>
        <v>0</v>
      </c>
      <c r="W85" s="16">
        <f>Cal_TechAssessCostsAdj!W60</f>
        <v>0</v>
      </c>
      <c r="X85" s="16">
        <f>Cal_TechAssessCostsAdj!X60</f>
        <v>0</v>
      </c>
      <c r="Y85" s="16">
        <f>Cal_TechAssessCostsAdj!Y60</f>
        <v>0</v>
      </c>
      <c r="Z85" s="16">
        <f>Cal_TechAssessCostsAdj!Z60</f>
        <v>0</v>
      </c>
      <c r="AA85" s="16">
        <f>Cal_TechAssessCostsAdj!AA60</f>
        <v>0</v>
      </c>
      <c r="AB85" s="16">
        <f>Cal_TechAssessCostsAdj!AB60</f>
        <v>0</v>
      </c>
      <c r="AC85" s="16">
        <f>Cal_TechAssessCostsAdj!AC60</f>
        <v>0</v>
      </c>
      <c r="AD85" s="16">
        <f>Cal_TechAssessCostsAdj!AD60</f>
        <v>0</v>
      </c>
      <c r="AE85" s="16">
        <f>Cal_TechAssessCostsAdj!AE60</f>
        <v>0</v>
      </c>
      <c r="AF85" s="16">
        <f>Cal_TechAssessCostsAdj!AF60</f>
        <v>0</v>
      </c>
      <c r="AG85" s="16">
        <f>Cal_TechAssessCostsAdj!AG60</f>
        <v>0</v>
      </c>
      <c r="AH85" s="16">
        <f>Cal_TechAssessCostsAdj!AH60</f>
        <v>0</v>
      </c>
      <c r="AI85" s="16">
        <f>Cal_TechAssessCostsAdj!AI60</f>
        <v>0</v>
      </c>
      <c r="AJ85" s="16">
        <f>Cal_TechAssessCostsAdj!AJ60</f>
        <v>0</v>
      </c>
      <c r="AK85" s="16">
        <f>Cal_TechAssessCostsAdj!AK60</f>
        <v>0</v>
      </c>
      <c r="AM85" s="55"/>
      <c r="AN85" s="55"/>
      <c r="AO85" s="55"/>
      <c r="AP85" s="55"/>
      <c r="AQ85" s="55"/>
      <c r="AR85" s="55"/>
    </row>
    <row r="86" spans="5:44">
      <c r="E86" s="51" t="s">
        <v>24</v>
      </c>
      <c r="F86" s="137">
        <f>Cal_TechAssessCostsAdj!F61</f>
        <v>0</v>
      </c>
      <c r="G86" s="137">
        <f>Cal_TechAssessCostsAdj!H61</f>
        <v>0</v>
      </c>
      <c r="I86" s="137">
        <f>Cal_TechAssessCostsAdj!G61</f>
        <v>0</v>
      </c>
      <c r="J86" s="51" t="s">
        <v>367</v>
      </c>
      <c r="K86" s="79" t="str">
        <f t="shared" si="1"/>
        <v>Lon0</v>
      </c>
      <c r="L86" s="51" t="s">
        <v>108</v>
      </c>
      <c r="R86" s="55"/>
      <c r="T86" s="16">
        <f>Cal_TechAssessCostsAdj!T61</f>
        <v>0</v>
      </c>
      <c r="U86" s="16">
        <f>Cal_TechAssessCostsAdj!U61</f>
        <v>0</v>
      </c>
      <c r="V86" s="16">
        <f>Cal_TechAssessCostsAdj!V61</f>
        <v>0</v>
      </c>
      <c r="W86" s="16">
        <f>Cal_TechAssessCostsAdj!W61</f>
        <v>0</v>
      </c>
      <c r="X86" s="16">
        <f>Cal_TechAssessCostsAdj!X61</f>
        <v>0</v>
      </c>
      <c r="Y86" s="16">
        <f>Cal_TechAssessCostsAdj!Y61</f>
        <v>0</v>
      </c>
      <c r="Z86" s="16">
        <f>Cal_TechAssessCostsAdj!Z61</f>
        <v>0</v>
      </c>
      <c r="AA86" s="16">
        <f>Cal_TechAssessCostsAdj!AA61</f>
        <v>0</v>
      </c>
      <c r="AB86" s="16">
        <f>Cal_TechAssessCostsAdj!AB61</f>
        <v>0</v>
      </c>
      <c r="AC86" s="16">
        <f>Cal_TechAssessCostsAdj!AC61</f>
        <v>0</v>
      </c>
      <c r="AD86" s="16">
        <f>Cal_TechAssessCostsAdj!AD61</f>
        <v>0</v>
      </c>
      <c r="AE86" s="16">
        <f>Cal_TechAssessCostsAdj!AE61</f>
        <v>0</v>
      </c>
      <c r="AF86" s="16">
        <f>Cal_TechAssessCostsAdj!AF61</f>
        <v>0</v>
      </c>
      <c r="AG86" s="16">
        <f>Cal_TechAssessCostsAdj!AG61</f>
        <v>0</v>
      </c>
      <c r="AH86" s="16">
        <f>Cal_TechAssessCostsAdj!AH61</f>
        <v>0</v>
      </c>
      <c r="AI86" s="16">
        <f>Cal_TechAssessCostsAdj!AI61</f>
        <v>0</v>
      </c>
      <c r="AJ86" s="16">
        <f>Cal_TechAssessCostsAdj!AJ61</f>
        <v>0</v>
      </c>
      <c r="AK86" s="16">
        <f>Cal_TechAssessCostsAdj!AK61</f>
        <v>0</v>
      </c>
      <c r="AM86" s="55"/>
      <c r="AN86" s="55"/>
      <c r="AO86" s="55"/>
      <c r="AP86" s="55"/>
      <c r="AQ86" s="55"/>
      <c r="AR86" s="55"/>
    </row>
    <row r="87" spans="5:44">
      <c r="E87" s="51" t="s">
        <v>24</v>
      </c>
      <c r="F87" s="137">
        <f>Cal_TechAssessCostsAdj!F62</f>
        <v>0</v>
      </c>
      <c r="G87" s="137">
        <f>Cal_TechAssessCostsAdj!H62</f>
        <v>0</v>
      </c>
      <c r="I87" s="137">
        <f>Cal_TechAssessCostsAdj!G62</f>
        <v>0</v>
      </c>
      <c r="J87" s="51" t="s">
        <v>367</v>
      </c>
      <c r="K87" s="79" t="str">
        <f t="shared" si="1"/>
        <v>Lon0</v>
      </c>
      <c r="L87" s="51" t="s">
        <v>108</v>
      </c>
      <c r="R87" s="55"/>
      <c r="T87" s="16">
        <f>Cal_TechAssessCostsAdj!T62</f>
        <v>0</v>
      </c>
      <c r="U87" s="16">
        <f>Cal_TechAssessCostsAdj!U62</f>
        <v>0</v>
      </c>
      <c r="V87" s="16">
        <f>Cal_TechAssessCostsAdj!V62</f>
        <v>0</v>
      </c>
      <c r="W87" s="16">
        <f>Cal_TechAssessCostsAdj!W62</f>
        <v>0</v>
      </c>
      <c r="X87" s="16">
        <f>Cal_TechAssessCostsAdj!X62</f>
        <v>0</v>
      </c>
      <c r="Y87" s="16">
        <f>Cal_TechAssessCostsAdj!Y62</f>
        <v>0</v>
      </c>
      <c r="Z87" s="16">
        <f>Cal_TechAssessCostsAdj!Z62</f>
        <v>0</v>
      </c>
      <c r="AA87" s="16">
        <f>Cal_TechAssessCostsAdj!AA62</f>
        <v>0</v>
      </c>
      <c r="AB87" s="16">
        <f>Cal_TechAssessCostsAdj!AB62</f>
        <v>0</v>
      </c>
      <c r="AC87" s="16">
        <f>Cal_TechAssessCostsAdj!AC62</f>
        <v>0</v>
      </c>
      <c r="AD87" s="16">
        <f>Cal_TechAssessCostsAdj!AD62</f>
        <v>0</v>
      </c>
      <c r="AE87" s="16">
        <f>Cal_TechAssessCostsAdj!AE62</f>
        <v>0</v>
      </c>
      <c r="AF87" s="16">
        <f>Cal_TechAssessCostsAdj!AF62</f>
        <v>0</v>
      </c>
      <c r="AG87" s="16">
        <f>Cal_TechAssessCostsAdj!AG62</f>
        <v>0</v>
      </c>
      <c r="AH87" s="16">
        <f>Cal_TechAssessCostsAdj!AH62</f>
        <v>0</v>
      </c>
      <c r="AI87" s="16">
        <f>Cal_TechAssessCostsAdj!AI62</f>
        <v>0</v>
      </c>
      <c r="AJ87" s="16">
        <f>Cal_TechAssessCostsAdj!AJ62</f>
        <v>0</v>
      </c>
      <c r="AK87" s="16">
        <f>Cal_TechAssessCostsAdj!AK62</f>
        <v>0</v>
      </c>
      <c r="AM87" s="55"/>
      <c r="AN87" s="55"/>
      <c r="AO87" s="55"/>
      <c r="AP87" s="55"/>
      <c r="AQ87" s="55"/>
      <c r="AR87" s="55"/>
    </row>
    <row r="88" spans="5:44">
      <c r="E88" s="51" t="s">
        <v>24</v>
      </c>
      <c r="F88" s="137">
        <f>Cal_TechAssessCostsAdj!F63</f>
        <v>0</v>
      </c>
      <c r="G88" s="137">
        <f>Cal_TechAssessCostsAdj!H63</f>
        <v>0</v>
      </c>
      <c r="I88" s="137">
        <f>Cal_TechAssessCostsAdj!G63</f>
        <v>0</v>
      </c>
      <c r="J88" s="51" t="s">
        <v>367</v>
      </c>
      <c r="K88" s="79" t="str">
        <f t="shared" si="1"/>
        <v>Lon0</v>
      </c>
      <c r="L88" s="51" t="s">
        <v>108</v>
      </c>
      <c r="R88" s="55"/>
      <c r="T88" s="16">
        <f>Cal_TechAssessCostsAdj!T63</f>
        <v>0</v>
      </c>
      <c r="U88" s="16">
        <f>Cal_TechAssessCostsAdj!U63</f>
        <v>0</v>
      </c>
      <c r="V88" s="16">
        <f>Cal_TechAssessCostsAdj!V63</f>
        <v>0</v>
      </c>
      <c r="W88" s="16">
        <f>Cal_TechAssessCostsAdj!W63</f>
        <v>0</v>
      </c>
      <c r="X88" s="16">
        <f>Cal_TechAssessCostsAdj!X63</f>
        <v>0</v>
      </c>
      <c r="Y88" s="16">
        <f>Cal_TechAssessCostsAdj!Y63</f>
        <v>0</v>
      </c>
      <c r="Z88" s="16">
        <f>Cal_TechAssessCostsAdj!Z63</f>
        <v>0</v>
      </c>
      <c r="AA88" s="16">
        <f>Cal_TechAssessCostsAdj!AA63</f>
        <v>0</v>
      </c>
      <c r="AB88" s="16">
        <f>Cal_TechAssessCostsAdj!AB63</f>
        <v>0</v>
      </c>
      <c r="AC88" s="16">
        <f>Cal_TechAssessCostsAdj!AC63</f>
        <v>0</v>
      </c>
      <c r="AD88" s="16">
        <f>Cal_TechAssessCostsAdj!AD63</f>
        <v>0</v>
      </c>
      <c r="AE88" s="16">
        <f>Cal_TechAssessCostsAdj!AE63</f>
        <v>0</v>
      </c>
      <c r="AF88" s="16">
        <f>Cal_TechAssessCostsAdj!AF63</f>
        <v>0</v>
      </c>
      <c r="AG88" s="16">
        <f>Cal_TechAssessCostsAdj!AG63</f>
        <v>0</v>
      </c>
      <c r="AH88" s="16">
        <f>Cal_TechAssessCostsAdj!AH63</f>
        <v>0</v>
      </c>
      <c r="AI88" s="16">
        <f>Cal_TechAssessCostsAdj!AI63</f>
        <v>0</v>
      </c>
      <c r="AJ88" s="16">
        <f>Cal_TechAssessCostsAdj!AJ63</f>
        <v>0</v>
      </c>
      <c r="AK88" s="16">
        <f>Cal_TechAssessCostsAdj!AK63</f>
        <v>0</v>
      </c>
      <c r="AM88" s="55"/>
      <c r="AN88" s="55"/>
      <c r="AO88" s="55"/>
      <c r="AP88" s="55"/>
      <c r="AQ88" s="55"/>
      <c r="AR88" s="55"/>
    </row>
    <row r="89" spans="5:44">
      <c r="E89" s="51" t="s">
        <v>24</v>
      </c>
      <c r="F89" s="137">
        <f>Cal_TechAssessCostsAdj!F64</f>
        <v>0</v>
      </c>
      <c r="G89" s="137">
        <f>Cal_TechAssessCostsAdj!H64</f>
        <v>0</v>
      </c>
      <c r="I89" s="137">
        <f>Cal_TechAssessCostsAdj!G64</f>
        <v>0</v>
      </c>
      <c r="J89" s="51" t="s">
        <v>367</v>
      </c>
      <c r="K89" s="79" t="str">
        <f t="shared" si="1"/>
        <v>Lon0</v>
      </c>
      <c r="L89" s="51" t="s">
        <v>108</v>
      </c>
      <c r="R89" s="55"/>
      <c r="T89" s="16">
        <f>Cal_TechAssessCostsAdj!T64</f>
        <v>0</v>
      </c>
      <c r="U89" s="16">
        <f>Cal_TechAssessCostsAdj!U64</f>
        <v>0</v>
      </c>
      <c r="V89" s="16">
        <f>Cal_TechAssessCostsAdj!V64</f>
        <v>0</v>
      </c>
      <c r="W89" s="16">
        <f>Cal_TechAssessCostsAdj!W64</f>
        <v>0</v>
      </c>
      <c r="X89" s="16">
        <f>Cal_TechAssessCostsAdj!X64</f>
        <v>0</v>
      </c>
      <c r="Y89" s="16">
        <f>Cal_TechAssessCostsAdj!Y64</f>
        <v>0</v>
      </c>
      <c r="Z89" s="16">
        <f>Cal_TechAssessCostsAdj!Z64</f>
        <v>0</v>
      </c>
      <c r="AA89" s="16">
        <f>Cal_TechAssessCostsAdj!AA64</f>
        <v>0</v>
      </c>
      <c r="AB89" s="16">
        <f>Cal_TechAssessCostsAdj!AB64</f>
        <v>0</v>
      </c>
      <c r="AC89" s="16">
        <f>Cal_TechAssessCostsAdj!AC64</f>
        <v>0</v>
      </c>
      <c r="AD89" s="16">
        <f>Cal_TechAssessCostsAdj!AD64</f>
        <v>0</v>
      </c>
      <c r="AE89" s="16">
        <f>Cal_TechAssessCostsAdj!AE64</f>
        <v>0</v>
      </c>
      <c r="AF89" s="16">
        <f>Cal_TechAssessCostsAdj!AF64</f>
        <v>0</v>
      </c>
      <c r="AG89" s="16">
        <f>Cal_TechAssessCostsAdj!AG64</f>
        <v>0</v>
      </c>
      <c r="AH89" s="16">
        <f>Cal_TechAssessCostsAdj!AH64</f>
        <v>0</v>
      </c>
      <c r="AI89" s="16">
        <f>Cal_TechAssessCostsAdj!AI64</f>
        <v>0</v>
      </c>
      <c r="AJ89" s="16">
        <f>Cal_TechAssessCostsAdj!AJ64</f>
        <v>0</v>
      </c>
      <c r="AK89" s="16">
        <f>Cal_TechAssessCostsAdj!AK64</f>
        <v>0</v>
      </c>
      <c r="AM89" s="55"/>
      <c r="AN89" s="55"/>
      <c r="AO89" s="55"/>
      <c r="AP89" s="55"/>
      <c r="AQ89" s="55"/>
      <c r="AR89" s="55"/>
    </row>
    <row r="90" spans="5:44">
      <c r="E90" s="51" t="s">
        <v>24</v>
      </c>
      <c r="F90" s="137">
        <f>Cal_TechAssessCostsAdj!F65</f>
        <v>0</v>
      </c>
      <c r="G90" s="137">
        <f>Cal_TechAssessCostsAdj!H65</f>
        <v>0</v>
      </c>
      <c r="I90" s="137">
        <f>Cal_TechAssessCostsAdj!G65</f>
        <v>0</v>
      </c>
      <c r="J90" s="51" t="s">
        <v>367</v>
      </c>
      <c r="K90" s="79" t="str">
        <f t="shared" si="1"/>
        <v>Lon0</v>
      </c>
      <c r="L90" s="51" t="s">
        <v>108</v>
      </c>
      <c r="R90" s="55"/>
      <c r="T90" s="16">
        <f>Cal_TechAssessCostsAdj!T65</f>
        <v>0</v>
      </c>
      <c r="U90" s="16">
        <f>Cal_TechAssessCostsAdj!U65</f>
        <v>0</v>
      </c>
      <c r="V90" s="16">
        <f>Cal_TechAssessCostsAdj!V65</f>
        <v>0</v>
      </c>
      <c r="W90" s="16">
        <f>Cal_TechAssessCostsAdj!W65</f>
        <v>0</v>
      </c>
      <c r="X90" s="16">
        <f>Cal_TechAssessCostsAdj!X65</f>
        <v>0</v>
      </c>
      <c r="Y90" s="16">
        <f>Cal_TechAssessCostsAdj!Y65</f>
        <v>0</v>
      </c>
      <c r="Z90" s="16">
        <f>Cal_TechAssessCostsAdj!Z65</f>
        <v>0</v>
      </c>
      <c r="AA90" s="16">
        <f>Cal_TechAssessCostsAdj!AA65</f>
        <v>0</v>
      </c>
      <c r="AB90" s="16">
        <f>Cal_TechAssessCostsAdj!AB65</f>
        <v>0</v>
      </c>
      <c r="AC90" s="16">
        <f>Cal_TechAssessCostsAdj!AC65</f>
        <v>0</v>
      </c>
      <c r="AD90" s="16">
        <f>Cal_TechAssessCostsAdj!AD65</f>
        <v>0</v>
      </c>
      <c r="AE90" s="16">
        <f>Cal_TechAssessCostsAdj!AE65</f>
        <v>0</v>
      </c>
      <c r="AF90" s="16">
        <f>Cal_TechAssessCostsAdj!AF65</f>
        <v>0</v>
      </c>
      <c r="AG90" s="16">
        <f>Cal_TechAssessCostsAdj!AG65</f>
        <v>0</v>
      </c>
      <c r="AH90" s="16">
        <f>Cal_TechAssessCostsAdj!AH65</f>
        <v>0</v>
      </c>
      <c r="AI90" s="16">
        <f>Cal_TechAssessCostsAdj!AI65</f>
        <v>0</v>
      </c>
      <c r="AJ90" s="16">
        <f>Cal_TechAssessCostsAdj!AJ65</f>
        <v>0</v>
      </c>
      <c r="AK90" s="16">
        <f>Cal_TechAssessCostsAdj!AK65</f>
        <v>0</v>
      </c>
      <c r="AM90" s="55"/>
      <c r="AN90" s="55"/>
      <c r="AO90" s="55"/>
      <c r="AP90" s="55"/>
      <c r="AQ90" s="55"/>
      <c r="AR90" s="55"/>
    </row>
    <row r="91" spans="5:44">
      <c r="E91" s="51" t="s">
        <v>24</v>
      </c>
      <c r="F91" s="137">
        <f>Cal_TechAssessCostsAdj!F66</f>
        <v>0</v>
      </c>
      <c r="G91" s="137">
        <f>Cal_TechAssessCostsAdj!H66</f>
        <v>0</v>
      </c>
      <c r="I91" s="137">
        <f>Cal_TechAssessCostsAdj!G66</f>
        <v>0</v>
      </c>
      <c r="J91" s="51" t="s">
        <v>367</v>
      </c>
      <c r="K91" s="79" t="str">
        <f t="shared" si="1"/>
        <v>Lon0</v>
      </c>
      <c r="L91" s="51" t="s">
        <v>108</v>
      </c>
      <c r="R91" s="55"/>
      <c r="T91" s="16">
        <f>Cal_TechAssessCostsAdj!T66</f>
        <v>0</v>
      </c>
      <c r="U91" s="16">
        <f>Cal_TechAssessCostsAdj!U66</f>
        <v>0</v>
      </c>
      <c r="V91" s="16">
        <f>Cal_TechAssessCostsAdj!V66</f>
        <v>0</v>
      </c>
      <c r="W91" s="16">
        <f>Cal_TechAssessCostsAdj!W66</f>
        <v>0</v>
      </c>
      <c r="X91" s="16">
        <f>Cal_TechAssessCostsAdj!X66</f>
        <v>0</v>
      </c>
      <c r="Y91" s="16">
        <f>Cal_TechAssessCostsAdj!Y66</f>
        <v>0</v>
      </c>
      <c r="Z91" s="16">
        <f>Cal_TechAssessCostsAdj!Z66</f>
        <v>0</v>
      </c>
      <c r="AA91" s="16">
        <f>Cal_TechAssessCostsAdj!AA66</f>
        <v>0</v>
      </c>
      <c r="AB91" s="16">
        <f>Cal_TechAssessCostsAdj!AB66</f>
        <v>0</v>
      </c>
      <c r="AC91" s="16">
        <f>Cal_TechAssessCostsAdj!AC66</f>
        <v>0</v>
      </c>
      <c r="AD91" s="16">
        <f>Cal_TechAssessCostsAdj!AD66</f>
        <v>0</v>
      </c>
      <c r="AE91" s="16">
        <f>Cal_TechAssessCostsAdj!AE66</f>
        <v>0</v>
      </c>
      <c r="AF91" s="16">
        <f>Cal_TechAssessCostsAdj!AF66</f>
        <v>0</v>
      </c>
      <c r="AG91" s="16">
        <f>Cal_TechAssessCostsAdj!AG66</f>
        <v>0</v>
      </c>
      <c r="AH91" s="16">
        <f>Cal_TechAssessCostsAdj!AH66</f>
        <v>0</v>
      </c>
      <c r="AI91" s="16">
        <f>Cal_TechAssessCostsAdj!AI66</f>
        <v>0</v>
      </c>
      <c r="AJ91" s="16">
        <f>Cal_TechAssessCostsAdj!AJ66</f>
        <v>0</v>
      </c>
      <c r="AK91" s="16">
        <f>Cal_TechAssessCostsAdj!AK66</f>
        <v>0</v>
      </c>
      <c r="AM91" s="55"/>
      <c r="AN91" s="55"/>
      <c r="AO91" s="55"/>
      <c r="AP91" s="55"/>
      <c r="AQ91" s="55"/>
      <c r="AR91" s="55"/>
    </row>
    <row r="92" spans="5:44">
      <c r="E92" s="51" t="s">
        <v>24</v>
      </c>
      <c r="F92" s="137">
        <f>Cal_TechAssessCostsAdj!F67</f>
        <v>0</v>
      </c>
      <c r="G92" s="137">
        <f>Cal_TechAssessCostsAdj!H67</f>
        <v>0</v>
      </c>
      <c r="I92" s="137">
        <f>Cal_TechAssessCostsAdj!G67</f>
        <v>0</v>
      </c>
      <c r="J92" s="51" t="s">
        <v>367</v>
      </c>
      <c r="K92" s="79" t="str">
        <f t="shared" si="1"/>
        <v>Lon0</v>
      </c>
      <c r="L92" s="51" t="s">
        <v>108</v>
      </c>
      <c r="R92" s="55"/>
      <c r="T92" s="16">
        <f>Cal_TechAssessCostsAdj!T67</f>
        <v>0</v>
      </c>
      <c r="U92" s="16">
        <f>Cal_TechAssessCostsAdj!U67</f>
        <v>0</v>
      </c>
      <c r="V92" s="16">
        <f>Cal_TechAssessCostsAdj!V67</f>
        <v>0</v>
      </c>
      <c r="W92" s="16">
        <f>Cal_TechAssessCostsAdj!W67</f>
        <v>0</v>
      </c>
      <c r="X92" s="16">
        <f>Cal_TechAssessCostsAdj!X67</f>
        <v>0</v>
      </c>
      <c r="Y92" s="16">
        <f>Cal_TechAssessCostsAdj!Y67</f>
        <v>0</v>
      </c>
      <c r="Z92" s="16">
        <f>Cal_TechAssessCostsAdj!Z67</f>
        <v>0</v>
      </c>
      <c r="AA92" s="16">
        <f>Cal_TechAssessCostsAdj!AA67</f>
        <v>0</v>
      </c>
      <c r="AB92" s="16">
        <f>Cal_TechAssessCostsAdj!AB67</f>
        <v>0</v>
      </c>
      <c r="AC92" s="16">
        <f>Cal_TechAssessCostsAdj!AC67</f>
        <v>0</v>
      </c>
      <c r="AD92" s="16">
        <f>Cal_TechAssessCostsAdj!AD67</f>
        <v>0</v>
      </c>
      <c r="AE92" s="16">
        <f>Cal_TechAssessCostsAdj!AE67</f>
        <v>0</v>
      </c>
      <c r="AF92" s="16">
        <f>Cal_TechAssessCostsAdj!AF67</f>
        <v>0</v>
      </c>
      <c r="AG92" s="16">
        <f>Cal_TechAssessCostsAdj!AG67</f>
        <v>0</v>
      </c>
      <c r="AH92" s="16">
        <f>Cal_TechAssessCostsAdj!AH67</f>
        <v>0</v>
      </c>
      <c r="AI92" s="16">
        <f>Cal_TechAssessCostsAdj!AI67</f>
        <v>0</v>
      </c>
      <c r="AJ92" s="16">
        <f>Cal_TechAssessCostsAdj!AJ67</f>
        <v>0</v>
      </c>
      <c r="AK92" s="16">
        <f>Cal_TechAssessCostsAdj!AK67</f>
        <v>0</v>
      </c>
      <c r="AM92" s="55"/>
      <c r="AN92" s="55"/>
      <c r="AO92" s="55"/>
      <c r="AP92" s="55"/>
      <c r="AQ92" s="55"/>
      <c r="AR92" s="55"/>
    </row>
    <row r="93" spans="5:44">
      <c r="E93" s="51" t="s">
        <v>24</v>
      </c>
      <c r="F93" s="137">
        <f>Cal_TechAssessCostsAdj!F68</f>
        <v>0</v>
      </c>
      <c r="G93" s="137">
        <f>Cal_TechAssessCostsAdj!H68</f>
        <v>0</v>
      </c>
      <c r="I93" s="137">
        <f>Cal_TechAssessCostsAdj!G68</f>
        <v>0</v>
      </c>
      <c r="J93" s="51" t="s">
        <v>367</v>
      </c>
      <c r="K93" s="79" t="str">
        <f t="shared" si="1"/>
        <v>Lon0</v>
      </c>
      <c r="L93" s="51" t="s">
        <v>108</v>
      </c>
      <c r="R93" s="55"/>
      <c r="T93" s="16">
        <f>Cal_TechAssessCostsAdj!T68</f>
        <v>0</v>
      </c>
      <c r="U93" s="16">
        <f>Cal_TechAssessCostsAdj!U68</f>
        <v>0</v>
      </c>
      <c r="V93" s="16">
        <f>Cal_TechAssessCostsAdj!V68</f>
        <v>0</v>
      </c>
      <c r="W93" s="16">
        <f>Cal_TechAssessCostsAdj!W68</f>
        <v>0</v>
      </c>
      <c r="X93" s="16">
        <f>Cal_TechAssessCostsAdj!X68</f>
        <v>0</v>
      </c>
      <c r="Y93" s="16">
        <f>Cal_TechAssessCostsAdj!Y68</f>
        <v>0</v>
      </c>
      <c r="Z93" s="16">
        <f>Cal_TechAssessCostsAdj!Z68</f>
        <v>0</v>
      </c>
      <c r="AA93" s="16">
        <f>Cal_TechAssessCostsAdj!AA68</f>
        <v>0</v>
      </c>
      <c r="AB93" s="16">
        <f>Cal_TechAssessCostsAdj!AB68</f>
        <v>0</v>
      </c>
      <c r="AC93" s="16">
        <f>Cal_TechAssessCostsAdj!AC68</f>
        <v>0</v>
      </c>
      <c r="AD93" s="16">
        <f>Cal_TechAssessCostsAdj!AD68</f>
        <v>0</v>
      </c>
      <c r="AE93" s="16">
        <f>Cal_TechAssessCostsAdj!AE68</f>
        <v>0</v>
      </c>
      <c r="AF93" s="16">
        <f>Cal_TechAssessCostsAdj!AF68</f>
        <v>0</v>
      </c>
      <c r="AG93" s="16">
        <f>Cal_TechAssessCostsAdj!AG68</f>
        <v>0</v>
      </c>
      <c r="AH93" s="16">
        <f>Cal_TechAssessCostsAdj!AH68</f>
        <v>0</v>
      </c>
      <c r="AI93" s="16">
        <f>Cal_TechAssessCostsAdj!AI68</f>
        <v>0</v>
      </c>
      <c r="AJ93" s="16">
        <f>Cal_TechAssessCostsAdj!AJ68</f>
        <v>0</v>
      </c>
      <c r="AK93" s="16">
        <f>Cal_TechAssessCostsAdj!AK68</f>
        <v>0</v>
      </c>
      <c r="AM93" s="55"/>
      <c r="AN93" s="55"/>
      <c r="AO93" s="55"/>
      <c r="AP93" s="55"/>
      <c r="AQ93" s="55"/>
      <c r="AR93" s="55"/>
    </row>
    <row r="94" spans="5:44">
      <c r="E94" s="51" t="s">
        <v>24</v>
      </c>
      <c r="F94" s="137">
        <f>Cal_TechAssessCostsAdj!F69</f>
        <v>0</v>
      </c>
      <c r="G94" s="137">
        <f>Cal_TechAssessCostsAdj!H69</f>
        <v>0</v>
      </c>
      <c r="I94" s="137">
        <f>Cal_TechAssessCostsAdj!G69</f>
        <v>0</v>
      </c>
      <c r="J94" s="51" t="s">
        <v>367</v>
      </c>
      <c r="K94" s="79" t="str">
        <f t="shared" si="1"/>
        <v>Lon0</v>
      </c>
      <c r="L94" s="51" t="s">
        <v>108</v>
      </c>
      <c r="R94" s="55"/>
      <c r="T94" s="16">
        <f>Cal_TechAssessCostsAdj!T69</f>
        <v>0</v>
      </c>
      <c r="U94" s="16">
        <f>Cal_TechAssessCostsAdj!U69</f>
        <v>0</v>
      </c>
      <c r="V94" s="16">
        <f>Cal_TechAssessCostsAdj!V69</f>
        <v>0</v>
      </c>
      <c r="W94" s="16">
        <f>Cal_TechAssessCostsAdj!W69</f>
        <v>0</v>
      </c>
      <c r="X94" s="16">
        <f>Cal_TechAssessCostsAdj!X69</f>
        <v>0</v>
      </c>
      <c r="Y94" s="16">
        <f>Cal_TechAssessCostsAdj!Y69</f>
        <v>0</v>
      </c>
      <c r="Z94" s="16">
        <f>Cal_TechAssessCostsAdj!Z69</f>
        <v>0</v>
      </c>
      <c r="AA94" s="16">
        <f>Cal_TechAssessCostsAdj!AA69</f>
        <v>0</v>
      </c>
      <c r="AB94" s="16">
        <f>Cal_TechAssessCostsAdj!AB69</f>
        <v>0</v>
      </c>
      <c r="AC94" s="16">
        <f>Cal_TechAssessCostsAdj!AC69</f>
        <v>0</v>
      </c>
      <c r="AD94" s="16">
        <f>Cal_TechAssessCostsAdj!AD69</f>
        <v>0</v>
      </c>
      <c r="AE94" s="16">
        <f>Cal_TechAssessCostsAdj!AE69</f>
        <v>0</v>
      </c>
      <c r="AF94" s="16">
        <f>Cal_TechAssessCostsAdj!AF69</f>
        <v>0</v>
      </c>
      <c r="AG94" s="16">
        <f>Cal_TechAssessCostsAdj!AG69</f>
        <v>0</v>
      </c>
      <c r="AH94" s="16">
        <f>Cal_TechAssessCostsAdj!AH69</f>
        <v>0</v>
      </c>
      <c r="AI94" s="16">
        <f>Cal_TechAssessCostsAdj!AI69</f>
        <v>0</v>
      </c>
      <c r="AJ94" s="16">
        <f>Cal_TechAssessCostsAdj!AJ69</f>
        <v>0</v>
      </c>
      <c r="AK94" s="16">
        <f>Cal_TechAssessCostsAdj!AK69</f>
        <v>0</v>
      </c>
      <c r="AM94" s="55"/>
      <c r="AN94" s="55"/>
      <c r="AO94" s="55"/>
      <c r="AP94" s="55"/>
      <c r="AQ94" s="55"/>
      <c r="AR94" s="55"/>
    </row>
    <row r="95" spans="5:44">
      <c r="E95" s="51" t="s">
        <v>24</v>
      </c>
      <c r="F95" s="137">
        <f>Cal_TechAssessCostsAdj!F70</f>
        <v>0</v>
      </c>
      <c r="G95" s="137">
        <f>Cal_TechAssessCostsAdj!H70</f>
        <v>0</v>
      </c>
      <c r="I95" s="137">
        <f>Cal_TechAssessCostsAdj!G70</f>
        <v>0</v>
      </c>
      <c r="J95" s="51" t="s">
        <v>367</v>
      </c>
      <c r="K95" s="79" t="str">
        <f>E95&amp;""&amp;I95</f>
        <v>Lon0</v>
      </c>
      <c r="L95" s="51" t="s">
        <v>108</v>
      </c>
      <c r="R95" s="55"/>
      <c r="T95" s="16">
        <f>Cal_TechAssessCostsAdj!T70</f>
        <v>0</v>
      </c>
      <c r="U95" s="16">
        <f>Cal_TechAssessCostsAdj!U70</f>
        <v>0</v>
      </c>
      <c r="V95" s="16">
        <f>Cal_TechAssessCostsAdj!V70</f>
        <v>0</v>
      </c>
      <c r="W95" s="16">
        <f>Cal_TechAssessCostsAdj!W70</f>
        <v>0</v>
      </c>
      <c r="X95" s="16">
        <f>Cal_TechAssessCostsAdj!X70</f>
        <v>0</v>
      </c>
      <c r="Y95" s="16">
        <f>Cal_TechAssessCostsAdj!Y70</f>
        <v>0</v>
      </c>
      <c r="Z95" s="16">
        <f>Cal_TechAssessCostsAdj!Z70</f>
        <v>0</v>
      </c>
      <c r="AA95" s="16">
        <f>Cal_TechAssessCostsAdj!AA70</f>
        <v>0</v>
      </c>
      <c r="AB95" s="16">
        <f>Cal_TechAssessCostsAdj!AB70</f>
        <v>0</v>
      </c>
      <c r="AC95" s="16">
        <f>Cal_TechAssessCostsAdj!AC70</f>
        <v>0</v>
      </c>
      <c r="AD95" s="16">
        <f>Cal_TechAssessCostsAdj!AD70</f>
        <v>0</v>
      </c>
      <c r="AE95" s="16">
        <f>Cal_TechAssessCostsAdj!AE70</f>
        <v>0</v>
      </c>
      <c r="AF95" s="16">
        <f>Cal_TechAssessCostsAdj!AF70</f>
        <v>0</v>
      </c>
      <c r="AG95" s="16">
        <f>Cal_TechAssessCostsAdj!AG70</f>
        <v>0</v>
      </c>
      <c r="AH95" s="16">
        <f>Cal_TechAssessCostsAdj!AH70</f>
        <v>0</v>
      </c>
      <c r="AI95" s="16">
        <f>Cal_TechAssessCostsAdj!AI70</f>
        <v>0</v>
      </c>
      <c r="AJ95" s="16">
        <f>Cal_TechAssessCostsAdj!AJ70</f>
        <v>0</v>
      </c>
      <c r="AK95" s="16">
        <f>Cal_TechAssessCostsAdj!AK70</f>
        <v>0</v>
      </c>
      <c r="AM95" s="55"/>
      <c r="AN95" s="55"/>
      <c r="AO95" s="55"/>
      <c r="AP95" s="55"/>
      <c r="AQ95" s="55"/>
      <c r="AR95" s="55"/>
    </row>
    <row r="96" spans="5:44">
      <c r="E96" s="51" t="s">
        <v>24</v>
      </c>
      <c r="F96" s="137">
        <f>Cal_TechAssessCostsAdj!F71</f>
        <v>0</v>
      </c>
      <c r="G96" s="137">
        <f>Cal_TechAssessCostsAdj!H71</f>
        <v>0</v>
      </c>
      <c r="I96" s="137">
        <f>Cal_TechAssessCostsAdj!G71</f>
        <v>0</v>
      </c>
      <c r="J96" s="51" t="s">
        <v>367</v>
      </c>
      <c r="K96" s="79" t="str">
        <f t="shared" ref="K96:K154" si="2">E96&amp;""&amp;I96</f>
        <v>Lon0</v>
      </c>
      <c r="L96" s="51" t="s">
        <v>108</v>
      </c>
      <c r="R96" s="55"/>
      <c r="T96" s="16">
        <f>Cal_TechAssessCostsAdj!T71</f>
        <v>0</v>
      </c>
      <c r="U96" s="16">
        <f>Cal_TechAssessCostsAdj!U71</f>
        <v>0</v>
      </c>
      <c r="V96" s="16">
        <f>Cal_TechAssessCostsAdj!V71</f>
        <v>0</v>
      </c>
      <c r="W96" s="16">
        <f>Cal_TechAssessCostsAdj!W71</f>
        <v>0</v>
      </c>
      <c r="X96" s="16">
        <f>Cal_TechAssessCostsAdj!X71</f>
        <v>0</v>
      </c>
      <c r="Y96" s="16">
        <f>Cal_TechAssessCostsAdj!Y71</f>
        <v>0</v>
      </c>
      <c r="Z96" s="16">
        <f>Cal_TechAssessCostsAdj!Z71</f>
        <v>0</v>
      </c>
      <c r="AA96" s="16">
        <f>Cal_TechAssessCostsAdj!AA71</f>
        <v>0</v>
      </c>
      <c r="AB96" s="16">
        <f>Cal_TechAssessCostsAdj!AB71</f>
        <v>0</v>
      </c>
      <c r="AC96" s="16">
        <f>Cal_TechAssessCostsAdj!AC71</f>
        <v>0</v>
      </c>
      <c r="AD96" s="16">
        <f>Cal_TechAssessCostsAdj!AD71</f>
        <v>0</v>
      </c>
      <c r="AE96" s="16">
        <f>Cal_TechAssessCostsAdj!AE71</f>
        <v>0</v>
      </c>
      <c r="AF96" s="16">
        <f>Cal_TechAssessCostsAdj!AF71</f>
        <v>0</v>
      </c>
      <c r="AG96" s="16">
        <f>Cal_TechAssessCostsAdj!AG71</f>
        <v>0</v>
      </c>
      <c r="AH96" s="16">
        <f>Cal_TechAssessCostsAdj!AH71</f>
        <v>0</v>
      </c>
      <c r="AI96" s="16">
        <f>Cal_TechAssessCostsAdj!AI71</f>
        <v>0</v>
      </c>
      <c r="AJ96" s="16">
        <f>Cal_TechAssessCostsAdj!AJ71</f>
        <v>0</v>
      </c>
      <c r="AK96" s="16">
        <f>Cal_TechAssessCostsAdj!AK71</f>
        <v>0</v>
      </c>
      <c r="AM96" s="55"/>
      <c r="AN96" s="55"/>
      <c r="AO96" s="55"/>
      <c r="AP96" s="55"/>
      <c r="AQ96" s="55"/>
      <c r="AR96" s="55"/>
    </row>
    <row r="97" spans="5:44">
      <c r="E97" s="51" t="s">
        <v>24</v>
      </c>
      <c r="F97" s="137">
        <f>Cal_TechAssessCostsAdj!F72</f>
        <v>0</v>
      </c>
      <c r="G97" s="137">
        <f>Cal_TechAssessCostsAdj!H72</f>
        <v>0</v>
      </c>
      <c r="I97" s="137">
        <f>Cal_TechAssessCostsAdj!G72</f>
        <v>0</v>
      </c>
      <c r="J97" s="51" t="s">
        <v>367</v>
      </c>
      <c r="K97" s="79" t="str">
        <f t="shared" si="2"/>
        <v>Lon0</v>
      </c>
      <c r="L97" s="51" t="s">
        <v>108</v>
      </c>
      <c r="R97" s="55"/>
      <c r="T97" s="16">
        <f>Cal_TechAssessCostsAdj!T72</f>
        <v>0</v>
      </c>
      <c r="U97" s="16">
        <f>Cal_TechAssessCostsAdj!U72</f>
        <v>0</v>
      </c>
      <c r="V97" s="16">
        <f>Cal_TechAssessCostsAdj!V72</f>
        <v>0</v>
      </c>
      <c r="W97" s="16">
        <f>Cal_TechAssessCostsAdj!W72</f>
        <v>0</v>
      </c>
      <c r="X97" s="16">
        <f>Cal_TechAssessCostsAdj!X72</f>
        <v>0</v>
      </c>
      <c r="Y97" s="16">
        <f>Cal_TechAssessCostsAdj!Y72</f>
        <v>0</v>
      </c>
      <c r="Z97" s="16">
        <f>Cal_TechAssessCostsAdj!Z72</f>
        <v>0</v>
      </c>
      <c r="AA97" s="16">
        <f>Cal_TechAssessCostsAdj!AA72</f>
        <v>0</v>
      </c>
      <c r="AB97" s="16">
        <f>Cal_TechAssessCostsAdj!AB72</f>
        <v>0</v>
      </c>
      <c r="AC97" s="16">
        <f>Cal_TechAssessCostsAdj!AC72</f>
        <v>0</v>
      </c>
      <c r="AD97" s="16">
        <f>Cal_TechAssessCostsAdj!AD72</f>
        <v>0</v>
      </c>
      <c r="AE97" s="16">
        <f>Cal_TechAssessCostsAdj!AE72</f>
        <v>0</v>
      </c>
      <c r="AF97" s="16">
        <f>Cal_TechAssessCostsAdj!AF72</f>
        <v>0</v>
      </c>
      <c r="AG97" s="16">
        <f>Cal_TechAssessCostsAdj!AG72</f>
        <v>0</v>
      </c>
      <c r="AH97" s="16">
        <f>Cal_TechAssessCostsAdj!AH72</f>
        <v>0</v>
      </c>
      <c r="AI97" s="16">
        <f>Cal_TechAssessCostsAdj!AI72</f>
        <v>0</v>
      </c>
      <c r="AJ97" s="16">
        <f>Cal_TechAssessCostsAdj!AJ72</f>
        <v>0</v>
      </c>
      <c r="AK97" s="16">
        <f>Cal_TechAssessCostsAdj!AK72</f>
        <v>0</v>
      </c>
      <c r="AM97" s="55"/>
      <c r="AN97" s="55"/>
      <c r="AO97" s="55"/>
      <c r="AP97" s="55"/>
      <c r="AQ97" s="55"/>
      <c r="AR97" s="55"/>
    </row>
    <row r="98" spans="5:44">
      <c r="E98" s="51" t="s">
        <v>24</v>
      </c>
      <c r="F98" s="137">
        <f>Cal_TechAssessCostsAdj!F73</f>
        <v>0</v>
      </c>
      <c r="G98" s="137">
        <f>Cal_TechAssessCostsAdj!H73</f>
        <v>0</v>
      </c>
      <c r="I98" s="137">
        <f>Cal_TechAssessCostsAdj!G73</f>
        <v>0</v>
      </c>
      <c r="J98" s="51" t="s">
        <v>367</v>
      </c>
      <c r="K98" s="79" t="str">
        <f t="shared" si="2"/>
        <v>Lon0</v>
      </c>
      <c r="L98" s="51" t="s">
        <v>108</v>
      </c>
      <c r="R98" s="55"/>
      <c r="T98" s="16">
        <f>Cal_TechAssessCostsAdj!T73</f>
        <v>0</v>
      </c>
      <c r="U98" s="16">
        <f>Cal_TechAssessCostsAdj!U73</f>
        <v>0</v>
      </c>
      <c r="V98" s="16">
        <f>Cal_TechAssessCostsAdj!V73</f>
        <v>0</v>
      </c>
      <c r="W98" s="16">
        <f>Cal_TechAssessCostsAdj!W73</f>
        <v>0</v>
      </c>
      <c r="X98" s="16">
        <f>Cal_TechAssessCostsAdj!X73</f>
        <v>0</v>
      </c>
      <c r="Y98" s="16">
        <f>Cal_TechAssessCostsAdj!Y73</f>
        <v>0</v>
      </c>
      <c r="Z98" s="16">
        <f>Cal_TechAssessCostsAdj!Z73</f>
        <v>0</v>
      </c>
      <c r="AA98" s="16">
        <f>Cal_TechAssessCostsAdj!AA73</f>
        <v>0</v>
      </c>
      <c r="AB98" s="16">
        <f>Cal_TechAssessCostsAdj!AB73</f>
        <v>0</v>
      </c>
      <c r="AC98" s="16">
        <f>Cal_TechAssessCostsAdj!AC73</f>
        <v>0</v>
      </c>
      <c r="AD98" s="16">
        <f>Cal_TechAssessCostsAdj!AD73</f>
        <v>0</v>
      </c>
      <c r="AE98" s="16">
        <f>Cal_TechAssessCostsAdj!AE73</f>
        <v>0</v>
      </c>
      <c r="AF98" s="16">
        <f>Cal_TechAssessCostsAdj!AF73</f>
        <v>0</v>
      </c>
      <c r="AG98" s="16">
        <f>Cal_TechAssessCostsAdj!AG73</f>
        <v>0</v>
      </c>
      <c r="AH98" s="16">
        <f>Cal_TechAssessCostsAdj!AH73</f>
        <v>0</v>
      </c>
      <c r="AI98" s="16">
        <f>Cal_TechAssessCostsAdj!AI73</f>
        <v>0</v>
      </c>
      <c r="AJ98" s="16">
        <f>Cal_TechAssessCostsAdj!AJ73</f>
        <v>0</v>
      </c>
      <c r="AK98" s="16">
        <f>Cal_TechAssessCostsAdj!AK73</f>
        <v>0</v>
      </c>
      <c r="AM98" s="55"/>
      <c r="AN98" s="55"/>
      <c r="AO98" s="55"/>
      <c r="AP98" s="55"/>
      <c r="AQ98" s="55"/>
      <c r="AR98" s="55"/>
    </row>
    <row r="99" spans="5:44">
      <c r="E99" s="51" t="s">
        <v>24</v>
      </c>
      <c r="F99" s="137">
        <f>Cal_TechAssessCostsAdj!F74</f>
        <v>0</v>
      </c>
      <c r="G99" s="137">
        <f>Cal_TechAssessCostsAdj!H74</f>
        <v>0</v>
      </c>
      <c r="I99" s="137">
        <f>Cal_TechAssessCostsAdj!G74</f>
        <v>0</v>
      </c>
      <c r="J99" s="51" t="s">
        <v>367</v>
      </c>
      <c r="K99" s="79" t="str">
        <f t="shared" si="2"/>
        <v>Lon0</v>
      </c>
      <c r="L99" s="51" t="s">
        <v>108</v>
      </c>
      <c r="R99" s="55"/>
      <c r="T99" s="16">
        <f>Cal_TechAssessCostsAdj!T74</f>
        <v>0</v>
      </c>
      <c r="U99" s="16">
        <f>Cal_TechAssessCostsAdj!U74</f>
        <v>0</v>
      </c>
      <c r="V99" s="16">
        <f>Cal_TechAssessCostsAdj!V74</f>
        <v>0</v>
      </c>
      <c r="W99" s="16">
        <f>Cal_TechAssessCostsAdj!W74</f>
        <v>0</v>
      </c>
      <c r="X99" s="16">
        <f>Cal_TechAssessCostsAdj!X74</f>
        <v>0</v>
      </c>
      <c r="Y99" s="16">
        <f>Cal_TechAssessCostsAdj!Y74</f>
        <v>0</v>
      </c>
      <c r="Z99" s="16">
        <f>Cal_TechAssessCostsAdj!Z74</f>
        <v>0</v>
      </c>
      <c r="AA99" s="16">
        <f>Cal_TechAssessCostsAdj!AA74</f>
        <v>0</v>
      </c>
      <c r="AB99" s="16">
        <f>Cal_TechAssessCostsAdj!AB74</f>
        <v>0</v>
      </c>
      <c r="AC99" s="16">
        <f>Cal_TechAssessCostsAdj!AC74</f>
        <v>0</v>
      </c>
      <c r="AD99" s="16">
        <f>Cal_TechAssessCostsAdj!AD74</f>
        <v>0</v>
      </c>
      <c r="AE99" s="16">
        <f>Cal_TechAssessCostsAdj!AE74</f>
        <v>0</v>
      </c>
      <c r="AF99" s="16">
        <f>Cal_TechAssessCostsAdj!AF74</f>
        <v>0</v>
      </c>
      <c r="AG99" s="16">
        <f>Cal_TechAssessCostsAdj!AG74</f>
        <v>0</v>
      </c>
      <c r="AH99" s="16">
        <f>Cal_TechAssessCostsAdj!AH74</f>
        <v>0</v>
      </c>
      <c r="AI99" s="16">
        <f>Cal_TechAssessCostsAdj!AI74</f>
        <v>0</v>
      </c>
      <c r="AJ99" s="16">
        <f>Cal_TechAssessCostsAdj!AJ74</f>
        <v>0</v>
      </c>
      <c r="AK99" s="16">
        <f>Cal_TechAssessCostsAdj!AK74</f>
        <v>0</v>
      </c>
      <c r="AM99" s="55"/>
      <c r="AN99" s="55"/>
      <c r="AO99" s="55"/>
      <c r="AP99" s="55"/>
      <c r="AQ99" s="55"/>
      <c r="AR99" s="55"/>
    </row>
    <row r="100" spans="5:44">
      <c r="E100" s="51" t="s">
        <v>24</v>
      </c>
      <c r="F100" s="137">
        <f>Cal_TechAssessCostsAdj!F75</f>
        <v>0</v>
      </c>
      <c r="G100" s="137">
        <f>Cal_TechAssessCostsAdj!H75</f>
        <v>0</v>
      </c>
      <c r="I100" s="137">
        <f>Cal_TechAssessCostsAdj!G75</f>
        <v>0</v>
      </c>
      <c r="J100" s="51" t="s">
        <v>367</v>
      </c>
      <c r="K100" s="79" t="str">
        <f t="shared" si="2"/>
        <v>Lon0</v>
      </c>
      <c r="L100" s="51" t="s">
        <v>108</v>
      </c>
      <c r="R100" s="55"/>
      <c r="T100" s="16">
        <f>Cal_TechAssessCostsAdj!T75</f>
        <v>0</v>
      </c>
      <c r="U100" s="16">
        <f>Cal_TechAssessCostsAdj!U75</f>
        <v>0</v>
      </c>
      <c r="V100" s="16">
        <f>Cal_TechAssessCostsAdj!V75</f>
        <v>0</v>
      </c>
      <c r="W100" s="16">
        <f>Cal_TechAssessCostsAdj!W75</f>
        <v>0</v>
      </c>
      <c r="X100" s="16">
        <f>Cal_TechAssessCostsAdj!X75</f>
        <v>0</v>
      </c>
      <c r="Y100" s="16">
        <f>Cal_TechAssessCostsAdj!Y75</f>
        <v>0</v>
      </c>
      <c r="Z100" s="16">
        <f>Cal_TechAssessCostsAdj!Z75</f>
        <v>0</v>
      </c>
      <c r="AA100" s="16">
        <f>Cal_TechAssessCostsAdj!AA75</f>
        <v>0</v>
      </c>
      <c r="AB100" s="16">
        <f>Cal_TechAssessCostsAdj!AB75</f>
        <v>0</v>
      </c>
      <c r="AC100" s="16">
        <f>Cal_TechAssessCostsAdj!AC75</f>
        <v>0</v>
      </c>
      <c r="AD100" s="16">
        <f>Cal_TechAssessCostsAdj!AD75</f>
        <v>0</v>
      </c>
      <c r="AE100" s="16">
        <f>Cal_TechAssessCostsAdj!AE75</f>
        <v>0</v>
      </c>
      <c r="AF100" s="16">
        <f>Cal_TechAssessCostsAdj!AF75</f>
        <v>0</v>
      </c>
      <c r="AG100" s="16">
        <f>Cal_TechAssessCostsAdj!AG75</f>
        <v>0</v>
      </c>
      <c r="AH100" s="16">
        <f>Cal_TechAssessCostsAdj!AH75</f>
        <v>0</v>
      </c>
      <c r="AI100" s="16">
        <f>Cal_TechAssessCostsAdj!AI75</f>
        <v>0</v>
      </c>
      <c r="AJ100" s="16">
        <f>Cal_TechAssessCostsAdj!AJ75</f>
        <v>0</v>
      </c>
      <c r="AK100" s="16">
        <f>Cal_TechAssessCostsAdj!AK75</f>
        <v>0</v>
      </c>
      <c r="AM100" s="55"/>
      <c r="AN100" s="55"/>
      <c r="AO100" s="55"/>
      <c r="AP100" s="55"/>
      <c r="AQ100" s="55"/>
      <c r="AR100" s="55"/>
    </row>
    <row r="101" spans="5:44">
      <c r="E101" s="51" t="s">
        <v>24</v>
      </c>
      <c r="F101" s="137" t="str">
        <f>Cal_TechAssessCostsAdj!F312</f>
        <v>Opex</v>
      </c>
      <c r="G101" s="137" t="str">
        <f>Cal_TechAssessCostsAdj!H312</f>
        <v>TA - PSUP</v>
      </c>
      <c r="I101" s="137" t="str">
        <f>Cal_TechAssessCostsAdj!G312</f>
        <v>Maintenance</v>
      </c>
      <c r="J101" s="51" t="s">
        <v>370</v>
      </c>
      <c r="K101" s="79" t="str">
        <f t="shared" si="2"/>
        <v>LonMaintenance</v>
      </c>
      <c r="L101" s="51" t="s">
        <v>108</v>
      </c>
      <c r="R101" s="55"/>
      <c r="T101" s="16">
        <f>Cal_TechAssessCostsAdj!T312</f>
        <v>0</v>
      </c>
      <c r="U101" s="16">
        <f>Cal_TechAssessCostsAdj!U312</f>
        <v>0</v>
      </c>
      <c r="V101" s="16">
        <f>Cal_TechAssessCostsAdj!V312</f>
        <v>0</v>
      </c>
      <c r="W101" s="16">
        <f>Cal_TechAssessCostsAdj!W312</f>
        <v>0</v>
      </c>
      <c r="X101" s="16">
        <f>Cal_TechAssessCostsAdj!X312</f>
        <v>0</v>
      </c>
      <c r="Y101" s="16">
        <f>Cal_TechAssessCostsAdj!Y312</f>
        <v>0</v>
      </c>
      <c r="Z101" s="16">
        <f>Cal_TechAssessCostsAdj!Z312</f>
        <v>0</v>
      </c>
      <c r="AA101" s="16">
        <f>Cal_TechAssessCostsAdj!AA312</f>
        <v>0</v>
      </c>
      <c r="AB101" s="16">
        <f>Cal_TechAssessCostsAdj!AB312</f>
        <v>0</v>
      </c>
      <c r="AC101" s="16">
        <f>Cal_TechAssessCostsAdj!AC312</f>
        <v>0</v>
      </c>
      <c r="AD101" s="16">
        <f>Cal_TechAssessCostsAdj!AD312</f>
        <v>0</v>
      </c>
      <c r="AE101" s="16">
        <f>Cal_TechAssessCostsAdj!AE312</f>
        <v>0</v>
      </c>
      <c r="AF101" s="16">
        <f>Cal_TechAssessCostsAdj!AF312</f>
        <v>0</v>
      </c>
      <c r="AG101" s="16">
        <f>Cal_TechAssessCostsAdj!AG312</f>
        <v>6.0045890862878273E-2</v>
      </c>
      <c r="AH101" s="16">
        <f>Cal_TechAssessCostsAdj!AH312</f>
        <v>6.5504918850373586E-2</v>
      </c>
      <c r="AI101" s="16">
        <f>Cal_TechAssessCostsAdj!AI312</f>
        <v>6.1151830538253786E-2</v>
      </c>
      <c r="AJ101" s="16">
        <f>Cal_TechAssessCostsAdj!AJ312</f>
        <v>5.9390155432332316E-2</v>
      </c>
      <c r="AK101" s="16">
        <f>Cal_TechAssessCostsAdj!AK312</f>
        <v>6.1863409771778177E-2</v>
      </c>
      <c r="AM101" s="55"/>
      <c r="AN101" s="55"/>
      <c r="AO101" s="55"/>
      <c r="AP101" s="55"/>
      <c r="AQ101" s="55"/>
      <c r="AR101" s="55"/>
    </row>
    <row r="102" spans="5:44">
      <c r="E102" s="51" t="s">
        <v>24</v>
      </c>
      <c r="F102" s="137" t="str">
        <f>Cal_TechAssessCostsAdj!F313</f>
        <v>Opex</v>
      </c>
      <c r="G102" s="137" t="str">
        <f>Cal_TechAssessCostsAdj!H313</f>
        <v>TA - Cyber opex</v>
      </c>
      <c r="I102" s="137" t="str">
        <f>Cal_TechAssessCostsAdj!G313</f>
        <v>IT &amp; Telecoms</v>
      </c>
      <c r="J102" s="51" t="s">
        <v>370</v>
      </c>
      <c r="K102" s="79" t="str">
        <f t="shared" si="2"/>
        <v>LonIT &amp; Telecoms</v>
      </c>
      <c r="L102" s="51" t="s">
        <v>108</v>
      </c>
      <c r="R102" s="55"/>
      <c r="T102" s="16">
        <f>Cal_TechAssessCostsAdj!T313</f>
        <v>0</v>
      </c>
      <c r="U102" s="16">
        <f>Cal_TechAssessCostsAdj!U313</f>
        <v>0</v>
      </c>
      <c r="V102" s="16">
        <f>Cal_TechAssessCostsAdj!V313</f>
        <v>0</v>
      </c>
      <c r="W102" s="16">
        <f>Cal_TechAssessCostsAdj!W313</f>
        <v>0</v>
      </c>
      <c r="X102" s="16">
        <f>Cal_TechAssessCostsAdj!X313</f>
        <v>0</v>
      </c>
      <c r="Y102" s="16">
        <f>Cal_TechAssessCostsAdj!Y313</f>
        <v>0</v>
      </c>
      <c r="Z102" s="16">
        <f>Cal_TechAssessCostsAdj!Z313</f>
        <v>0</v>
      </c>
      <c r="AA102" s="16">
        <f>Cal_TechAssessCostsAdj!AA313</f>
        <v>0</v>
      </c>
      <c r="AB102" s="16">
        <f>Cal_TechAssessCostsAdj!AB313</f>
        <v>0</v>
      </c>
      <c r="AC102" s="16">
        <f>Cal_TechAssessCostsAdj!AC313</f>
        <v>0</v>
      </c>
      <c r="AD102" s="16">
        <f>Cal_TechAssessCostsAdj!AD313</f>
        <v>0</v>
      </c>
      <c r="AE102" s="16">
        <f>Cal_TechAssessCostsAdj!AE313</f>
        <v>0</v>
      </c>
      <c r="AF102" s="16">
        <f>Cal_TechAssessCostsAdj!AF313</f>
        <v>0</v>
      </c>
      <c r="AG102" s="16">
        <f>Cal_TechAssessCostsAdj!AG313</f>
        <v>9.8958862553675364E-2</v>
      </c>
      <c r="AH102" s="16">
        <f>Cal_TechAssessCostsAdj!AH313</f>
        <v>0.10772775347395869</v>
      </c>
      <c r="AI102" s="16">
        <f>Cal_TechAssessCostsAdj!AI313</f>
        <v>0.12148673581629765</v>
      </c>
      <c r="AJ102" s="16">
        <f>Cal_TechAssessCostsAdj!AJ313</f>
        <v>5.3673725839050057E-2</v>
      </c>
      <c r="AK102" s="16">
        <f>Cal_TechAssessCostsAdj!AK313</f>
        <v>8.3379485193595393E-2</v>
      </c>
      <c r="AM102" s="55"/>
      <c r="AN102" s="69"/>
      <c r="AO102" s="69"/>
      <c r="AP102" s="55"/>
      <c r="AQ102" s="69"/>
      <c r="AR102" s="69"/>
    </row>
    <row r="103" spans="5:44">
      <c r="E103" s="51" t="s">
        <v>24</v>
      </c>
      <c r="F103" s="137" t="str">
        <f>Cal_TechAssessCostsAdj!F314</f>
        <v>Capex</v>
      </c>
      <c r="G103" s="137" t="str">
        <f>Cal_TechAssessCostsAdj!H314</f>
        <v>TA - Separately assessed projects</v>
      </c>
      <c r="I103" s="137" t="str">
        <f>Cal_TechAssessCostsAdj!G314</f>
        <v>LTS Pipelines, Storage &amp; Entry</v>
      </c>
      <c r="J103" s="51" t="s">
        <v>370</v>
      </c>
      <c r="K103" s="79" t="str">
        <f t="shared" si="2"/>
        <v>LonLTS Pipelines, Storage &amp; Entry</v>
      </c>
      <c r="L103" s="51" t="s">
        <v>108</v>
      </c>
      <c r="R103" s="55"/>
      <c r="T103" s="16">
        <f>Cal_TechAssessCostsAdj!T314</f>
        <v>0</v>
      </c>
      <c r="U103" s="16">
        <f>Cal_TechAssessCostsAdj!U314</f>
        <v>0</v>
      </c>
      <c r="V103" s="16">
        <f>Cal_TechAssessCostsAdj!V314</f>
        <v>0</v>
      </c>
      <c r="W103" s="16">
        <f>Cal_TechAssessCostsAdj!W314</f>
        <v>0</v>
      </c>
      <c r="X103" s="16">
        <f>Cal_TechAssessCostsAdj!X314</f>
        <v>0</v>
      </c>
      <c r="Y103" s="16">
        <f>Cal_TechAssessCostsAdj!Y314</f>
        <v>0</v>
      </c>
      <c r="Z103" s="16">
        <f>Cal_TechAssessCostsAdj!Z314</f>
        <v>0</v>
      </c>
      <c r="AA103" s="16">
        <f>Cal_TechAssessCostsAdj!AA314</f>
        <v>0</v>
      </c>
      <c r="AB103" s="16">
        <f>Cal_TechAssessCostsAdj!AB314</f>
        <v>0</v>
      </c>
      <c r="AC103" s="16">
        <f>Cal_TechAssessCostsAdj!AC314</f>
        <v>0</v>
      </c>
      <c r="AD103" s="16">
        <f>Cal_TechAssessCostsAdj!AD314</f>
        <v>0</v>
      </c>
      <c r="AE103" s="16">
        <f>Cal_TechAssessCostsAdj!AE314</f>
        <v>0</v>
      </c>
      <c r="AF103" s="16">
        <f>Cal_TechAssessCostsAdj!AF314</f>
        <v>0</v>
      </c>
      <c r="AG103" s="16">
        <f>Cal_TechAssessCostsAdj!AG314</f>
        <v>0</v>
      </c>
      <c r="AH103" s="16">
        <f>Cal_TechAssessCostsAdj!AH314</f>
        <v>6.6922726779776065E-2</v>
      </c>
      <c r="AI103" s="16">
        <f>Cal_TechAssessCostsAdj!AI314</f>
        <v>0.88700837842593883</v>
      </c>
      <c r="AJ103" s="16">
        <f>Cal_TechAssessCostsAdj!AJ314</f>
        <v>0.73941886421470904</v>
      </c>
      <c r="AK103" s="16">
        <f>Cal_TechAssessCostsAdj!AK314</f>
        <v>1.4305023325174266E-2</v>
      </c>
      <c r="AM103" s="55"/>
      <c r="AN103" s="55"/>
      <c r="AO103" s="55"/>
      <c r="AP103" s="55"/>
      <c r="AQ103" s="55"/>
      <c r="AR103" s="55"/>
    </row>
    <row r="104" spans="5:44">
      <c r="E104" s="51" t="s">
        <v>24</v>
      </c>
      <c r="F104" s="137" t="str">
        <f>Cal_TechAssessCostsAdj!F315</f>
        <v>Capex</v>
      </c>
      <c r="G104" s="137" t="str">
        <f>Cal_TechAssessCostsAdj!H315</f>
        <v>TA - Electric Vehicles</v>
      </c>
      <c r="I104" s="137" t="str">
        <f>Cal_TechAssessCostsAdj!G315</f>
        <v>Transport &amp; Plant</v>
      </c>
      <c r="J104" s="51" t="s">
        <v>370</v>
      </c>
      <c r="K104" s="79" t="str">
        <f t="shared" si="2"/>
        <v>LonTransport &amp; Plant</v>
      </c>
      <c r="L104" s="51" t="s">
        <v>108</v>
      </c>
      <c r="R104" s="55"/>
      <c r="T104" s="16">
        <f>Cal_TechAssessCostsAdj!T315</f>
        <v>0</v>
      </c>
      <c r="U104" s="16">
        <f>Cal_TechAssessCostsAdj!U315</f>
        <v>0</v>
      </c>
      <c r="V104" s="16">
        <f>Cal_TechAssessCostsAdj!V315</f>
        <v>0</v>
      </c>
      <c r="W104" s="16">
        <f>Cal_TechAssessCostsAdj!W315</f>
        <v>0</v>
      </c>
      <c r="X104" s="16">
        <f>Cal_TechAssessCostsAdj!X315</f>
        <v>0</v>
      </c>
      <c r="Y104" s="16">
        <f>Cal_TechAssessCostsAdj!Y315</f>
        <v>0</v>
      </c>
      <c r="Z104" s="16">
        <f>Cal_TechAssessCostsAdj!Z315</f>
        <v>0</v>
      </c>
      <c r="AA104" s="16">
        <f>Cal_TechAssessCostsAdj!AA315</f>
        <v>0</v>
      </c>
      <c r="AB104" s="16">
        <f>Cal_TechAssessCostsAdj!AB315</f>
        <v>0</v>
      </c>
      <c r="AC104" s="16">
        <f>Cal_TechAssessCostsAdj!AC315</f>
        <v>0</v>
      </c>
      <c r="AD104" s="16">
        <f>Cal_TechAssessCostsAdj!AD315</f>
        <v>0</v>
      </c>
      <c r="AE104" s="16">
        <f>Cal_TechAssessCostsAdj!AE315</f>
        <v>0</v>
      </c>
      <c r="AF104" s="16">
        <f>Cal_TechAssessCostsAdj!AF315</f>
        <v>0</v>
      </c>
      <c r="AG104" s="16">
        <f>Cal_TechAssessCostsAdj!AG315</f>
        <v>0.28876550753768848</v>
      </c>
      <c r="AH104" s="16">
        <f>Cal_TechAssessCostsAdj!AH315</f>
        <v>0.21813736683417084</v>
      </c>
      <c r="AI104" s="16">
        <f>Cal_TechAssessCostsAdj!AI315</f>
        <v>1.1018037035175878</v>
      </c>
      <c r="AJ104" s="16">
        <f>Cal_TechAssessCostsAdj!AJ315</f>
        <v>1.1047446592964822</v>
      </c>
      <c r="AK104" s="16">
        <f>Cal_TechAssessCostsAdj!AK315</f>
        <v>1.094347255276382</v>
      </c>
      <c r="AM104" s="55"/>
      <c r="AN104" s="55"/>
      <c r="AO104" s="55"/>
      <c r="AP104" s="55"/>
      <c r="AQ104" s="55"/>
      <c r="AR104" s="55"/>
    </row>
    <row r="105" spans="5:44">
      <c r="E105" s="51" t="s">
        <v>24</v>
      </c>
      <c r="F105" s="137" t="str">
        <f>Cal_TechAssessCostsAdj!F316</f>
        <v>Capex</v>
      </c>
      <c r="G105" s="137" t="str">
        <f>Cal_TechAssessCostsAdj!H316</f>
        <v>TA - Cyber capex</v>
      </c>
      <c r="I105" s="137" t="str">
        <f>Cal_TechAssessCostsAdj!G316</f>
        <v>Other Capex</v>
      </c>
      <c r="J105" s="51" t="s">
        <v>370</v>
      </c>
      <c r="K105" s="79" t="str">
        <f t="shared" si="2"/>
        <v>LonOther Capex</v>
      </c>
      <c r="L105" s="51" t="s">
        <v>108</v>
      </c>
      <c r="R105" s="55"/>
      <c r="T105" s="16">
        <f>Cal_TechAssessCostsAdj!T316</f>
        <v>0</v>
      </c>
      <c r="U105" s="16">
        <f>Cal_TechAssessCostsAdj!U316</f>
        <v>0</v>
      </c>
      <c r="V105" s="16">
        <f>Cal_TechAssessCostsAdj!V316</f>
        <v>0</v>
      </c>
      <c r="W105" s="16">
        <f>Cal_TechAssessCostsAdj!W316</f>
        <v>0</v>
      </c>
      <c r="X105" s="16">
        <f>Cal_TechAssessCostsAdj!X316</f>
        <v>0</v>
      </c>
      <c r="Y105" s="16">
        <f>Cal_TechAssessCostsAdj!Y316</f>
        <v>0</v>
      </c>
      <c r="Z105" s="16">
        <f>Cal_TechAssessCostsAdj!Z316</f>
        <v>0</v>
      </c>
      <c r="AA105" s="16">
        <f>Cal_TechAssessCostsAdj!AA316</f>
        <v>0</v>
      </c>
      <c r="AB105" s="16">
        <f>Cal_TechAssessCostsAdj!AB316</f>
        <v>0</v>
      </c>
      <c r="AC105" s="16">
        <f>Cal_TechAssessCostsAdj!AC316</f>
        <v>0</v>
      </c>
      <c r="AD105" s="16">
        <f>Cal_TechAssessCostsAdj!AD316</f>
        <v>0</v>
      </c>
      <c r="AE105" s="16">
        <f>Cal_TechAssessCostsAdj!AE316</f>
        <v>0</v>
      </c>
      <c r="AF105" s="16">
        <f>Cal_TechAssessCostsAdj!AF316</f>
        <v>0</v>
      </c>
      <c r="AG105" s="16">
        <f>Cal_TechAssessCostsAdj!AG316</f>
        <v>0.36207880640740125</v>
      </c>
      <c r="AH105" s="16">
        <f>Cal_TechAssessCostsAdj!AH316</f>
        <v>0.3658512763628316</v>
      </c>
      <c r="AI105" s="16">
        <f>Cal_TechAssessCostsAdj!AI316</f>
        <v>0.36964270345371625</v>
      </c>
      <c r="AJ105" s="16">
        <f>Cal_TechAssessCostsAdj!AJ316</f>
        <v>1.8862823707918808E-2</v>
      </c>
      <c r="AK105" s="16">
        <f>Cal_TechAssessCostsAdj!AK316</f>
        <v>2.2692451334377362E-2</v>
      </c>
      <c r="AM105" s="55"/>
      <c r="AN105" s="55"/>
      <c r="AO105" s="55"/>
      <c r="AP105" s="55"/>
      <c r="AQ105" s="55"/>
      <c r="AR105" s="55"/>
    </row>
    <row r="106" spans="5:44">
      <c r="E106" s="51" t="s">
        <v>24</v>
      </c>
      <c r="F106" s="137" t="str">
        <f>Cal_TechAssessCostsAdj!F317</f>
        <v>Capex</v>
      </c>
      <c r="G106" s="137" t="str">
        <f>Cal_TechAssessCostsAdj!H317</f>
        <v>TA - PSUP</v>
      </c>
      <c r="I106" s="137" t="str">
        <f>Cal_TechAssessCostsAdj!G317</f>
        <v>Other Capex</v>
      </c>
      <c r="J106" s="51" t="s">
        <v>370</v>
      </c>
      <c r="K106" s="79" t="str">
        <f t="shared" si="2"/>
        <v>LonOther Capex</v>
      </c>
      <c r="L106" s="51" t="s">
        <v>108</v>
      </c>
      <c r="R106" s="55"/>
      <c r="T106" s="16">
        <f>Cal_TechAssessCostsAdj!T317</f>
        <v>0</v>
      </c>
      <c r="U106" s="16">
        <f>Cal_TechAssessCostsAdj!U317</f>
        <v>0</v>
      </c>
      <c r="V106" s="16">
        <f>Cal_TechAssessCostsAdj!V317</f>
        <v>0</v>
      </c>
      <c r="W106" s="16">
        <f>Cal_TechAssessCostsAdj!W317</f>
        <v>0</v>
      </c>
      <c r="X106" s="16">
        <f>Cal_TechAssessCostsAdj!X317</f>
        <v>0</v>
      </c>
      <c r="Y106" s="16">
        <f>Cal_TechAssessCostsAdj!Y317</f>
        <v>0</v>
      </c>
      <c r="Z106" s="16">
        <f>Cal_TechAssessCostsAdj!Z317</f>
        <v>0</v>
      </c>
      <c r="AA106" s="16">
        <f>Cal_TechAssessCostsAdj!AA317</f>
        <v>0</v>
      </c>
      <c r="AB106" s="16">
        <f>Cal_TechAssessCostsAdj!AB317</f>
        <v>0</v>
      </c>
      <c r="AC106" s="16">
        <f>Cal_TechAssessCostsAdj!AC317</f>
        <v>0</v>
      </c>
      <c r="AD106" s="16">
        <f>Cal_TechAssessCostsAdj!AD317</f>
        <v>0</v>
      </c>
      <c r="AE106" s="16">
        <f>Cal_TechAssessCostsAdj!AE317</f>
        <v>0</v>
      </c>
      <c r="AF106" s="16">
        <f>Cal_TechAssessCostsAdj!AF317</f>
        <v>0</v>
      </c>
      <c r="AG106" s="16">
        <f>Cal_TechAssessCostsAdj!AG317</f>
        <v>0.5042801949445721</v>
      </c>
      <c r="AH106" s="16">
        <f>Cal_TechAssessCostsAdj!AH317</f>
        <v>1.5204427988278555</v>
      </c>
      <c r="AI106" s="16">
        <f>Cal_TechAssessCostsAdj!AI317</f>
        <v>2.0374442865364899</v>
      </c>
      <c r="AJ106" s="16">
        <f>Cal_TechAssessCostsAdj!AJ317</f>
        <v>0</v>
      </c>
      <c r="AK106" s="16">
        <f>Cal_TechAssessCostsAdj!AK317</f>
        <v>0</v>
      </c>
      <c r="AM106" s="55"/>
      <c r="AN106" s="55"/>
      <c r="AO106" s="55"/>
      <c r="AP106" s="55"/>
      <c r="AQ106" s="55"/>
      <c r="AR106" s="55"/>
    </row>
    <row r="107" spans="5:44">
      <c r="E107" s="51" t="s">
        <v>24</v>
      </c>
      <c r="F107" s="137" t="str">
        <f>Cal_TechAssessCostsAdj!F318</f>
        <v>Capex</v>
      </c>
      <c r="G107" s="137" t="str">
        <f>Cal_TechAssessCostsAdj!H318</f>
        <v>TA - IT&amp;Telecoms</v>
      </c>
      <c r="I107" s="137" t="str">
        <f>Cal_TechAssessCostsAdj!G318</f>
        <v>Other Capex</v>
      </c>
      <c r="J107" s="51" t="s">
        <v>370</v>
      </c>
      <c r="K107" s="79" t="str">
        <f t="shared" si="2"/>
        <v>LonOther Capex</v>
      </c>
      <c r="L107" s="51" t="s">
        <v>108</v>
      </c>
      <c r="R107" s="55"/>
      <c r="T107" s="16">
        <f>Cal_TechAssessCostsAdj!T318</f>
        <v>0</v>
      </c>
      <c r="U107" s="16">
        <f>Cal_TechAssessCostsAdj!U318</f>
        <v>0</v>
      </c>
      <c r="V107" s="16">
        <f>Cal_TechAssessCostsAdj!V318</f>
        <v>0</v>
      </c>
      <c r="W107" s="16">
        <f>Cal_TechAssessCostsAdj!W318</f>
        <v>0</v>
      </c>
      <c r="X107" s="16">
        <f>Cal_TechAssessCostsAdj!X318</f>
        <v>0</v>
      </c>
      <c r="Y107" s="16">
        <f>Cal_TechAssessCostsAdj!Y318</f>
        <v>0</v>
      </c>
      <c r="Z107" s="16">
        <f>Cal_TechAssessCostsAdj!Z318</f>
        <v>0</v>
      </c>
      <c r="AA107" s="16">
        <f>Cal_TechAssessCostsAdj!AA318</f>
        <v>0</v>
      </c>
      <c r="AB107" s="16">
        <f>Cal_TechAssessCostsAdj!AB318</f>
        <v>0</v>
      </c>
      <c r="AC107" s="16">
        <f>Cal_TechAssessCostsAdj!AC318</f>
        <v>0</v>
      </c>
      <c r="AD107" s="16">
        <f>Cal_TechAssessCostsAdj!AD318</f>
        <v>0</v>
      </c>
      <c r="AE107" s="16">
        <f>Cal_TechAssessCostsAdj!AE318</f>
        <v>0</v>
      </c>
      <c r="AF107" s="16">
        <f>Cal_TechAssessCostsAdj!AF318</f>
        <v>0</v>
      </c>
      <c r="AG107" s="16">
        <f>Cal_TechAssessCostsAdj!AG318</f>
        <v>0</v>
      </c>
      <c r="AH107" s="16">
        <f>Cal_TechAssessCostsAdj!AH318</f>
        <v>0</v>
      </c>
      <c r="AI107" s="16">
        <f>Cal_TechAssessCostsAdj!AI318</f>
        <v>0</v>
      </c>
      <c r="AJ107" s="16">
        <f>Cal_TechAssessCostsAdj!AJ318</f>
        <v>0</v>
      </c>
      <c r="AK107" s="16">
        <f>Cal_TechAssessCostsAdj!AK318</f>
        <v>0</v>
      </c>
      <c r="AM107" s="55"/>
      <c r="AN107" s="55"/>
      <c r="AO107" s="55"/>
      <c r="AP107" s="55"/>
      <c r="AQ107" s="55"/>
      <c r="AR107" s="55"/>
    </row>
    <row r="108" spans="5:44">
      <c r="E108" s="51" t="s">
        <v>24</v>
      </c>
      <c r="F108" s="137">
        <f>Cal_TechAssessCostsAdj!F319</f>
        <v>0</v>
      </c>
      <c r="G108" s="137">
        <f>Cal_TechAssessCostsAdj!H319</f>
        <v>0</v>
      </c>
      <c r="I108" s="137">
        <f>Cal_TechAssessCostsAdj!G319</f>
        <v>0</v>
      </c>
      <c r="J108" s="51" t="s">
        <v>370</v>
      </c>
      <c r="K108" s="79" t="str">
        <f t="shared" si="2"/>
        <v>Lon0</v>
      </c>
      <c r="L108" s="51" t="s">
        <v>108</v>
      </c>
      <c r="R108" s="55"/>
      <c r="T108" s="16">
        <f>Cal_TechAssessCostsAdj!T319</f>
        <v>0</v>
      </c>
      <c r="U108" s="16">
        <f>Cal_TechAssessCostsAdj!U319</f>
        <v>0</v>
      </c>
      <c r="V108" s="16">
        <f>Cal_TechAssessCostsAdj!V319</f>
        <v>0</v>
      </c>
      <c r="W108" s="16">
        <f>Cal_TechAssessCostsAdj!W319</f>
        <v>0</v>
      </c>
      <c r="X108" s="16">
        <f>Cal_TechAssessCostsAdj!X319</f>
        <v>0</v>
      </c>
      <c r="Y108" s="16">
        <f>Cal_TechAssessCostsAdj!Y319</f>
        <v>0</v>
      </c>
      <c r="Z108" s="16">
        <f>Cal_TechAssessCostsAdj!Z319</f>
        <v>0</v>
      </c>
      <c r="AA108" s="16">
        <f>Cal_TechAssessCostsAdj!AA319</f>
        <v>0</v>
      </c>
      <c r="AB108" s="16">
        <f>Cal_TechAssessCostsAdj!AB319</f>
        <v>0</v>
      </c>
      <c r="AC108" s="16">
        <f>Cal_TechAssessCostsAdj!AC319</f>
        <v>0</v>
      </c>
      <c r="AD108" s="16">
        <f>Cal_TechAssessCostsAdj!AD319</f>
        <v>0</v>
      </c>
      <c r="AE108" s="16">
        <f>Cal_TechAssessCostsAdj!AE319</f>
        <v>0</v>
      </c>
      <c r="AF108" s="16">
        <f>Cal_TechAssessCostsAdj!AF319</f>
        <v>0</v>
      </c>
      <c r="AG108" s="16">
        <f>Cal_TechAssessCostsAdj!AG319</f>
        <v>0</v>
      </c>
      <c r="AH108" s="16">
        <f>Cal_TechAssessCostsAdj!AH319</f>
        <v>0</v>
      </c>
      <c r="AI108" s="16">
        <f>Cal_TechAssessCostsAdj!AI319</f>
        <v>0</v>
      </c>
      <c r="AJ108" s="16">
        <f>Cal_TechAssessCostsAdj!AJ319</f>
        <v>0</v>
      </c>
      <c r="AK108" s="16">
        <f>Cal_TechAssessCostsAdj!AK319</f>
        <v>0</v>
      </c>
      <c r="AM108" s="55"/>
      <c r="AN108" s="55"/>
      <c r="AO108" s="55"/>
      <c r="AP108" s="55"/>
      <c r="AQ108" s="55"/>
      <c r="AR108" s="55"/>
    </row>
    <row r="109" spans="5:44">
      <c r="E109" s="51" t="s">
        <v>24</v>
      </c>
      <c r="F109" s="137">
        <f>Cal_TechAssessCostsAdj!F320</f>
        <v>0</v>
      </c>
      <c r="G109" s="137">
        <f>Cal_TechAssessCostsAdj!H320</f>
        <v>0</v>
      </c>
      <c r="I109" s="137">
        <f>Cal_TechAssessCostsAdj!G320</f>
        <v>0</v>
      </c>
      <c r="J109" s="51" t="s">
        <v>370</v>
      </c>
      <c r="K109" s="79" t="str">
        <f t="shared" si="2"/>
        <v>Lon0</v>
      </c>
      <c r="L109" s="51" t="s">
        <v>108</v>
      </c>
      <c r="R109" s="55"/>
      <c r="T109" s="16">
        <f>Cal_TechAssessCostsAdj!T320</f>
        <v>0</v>
      </c>
      <c r="U109" s="16">
        <f>Cal_TechAssessCostsAdj!U320</f>
        <v>0</v>
      </c>
      <c r="V109" s="16">
        <f>Cal_TechAssessCostsAdj!V320</f>
        <v>0</v>
      </c>
      <c r="W109" s="16">
        <f>Cal_TechAssessCostsAdj!W320</f>
        <v>0</v>
      </c>
      <c r="X109" s="16">
        <f>Cal_TechAssessCostsAdj!X320</f>
        <v>0</v>
      </c>
      <c r="Y109" s="16">
        <f>Cal_TechAssessCostsAdj!Y320</f>
        <v>0</v>
      </c>
      <c r="Z109" s="16">
        <f>Cal_TechAssessCostsAdj!Z320</f>
        <v>0</v>
      </c>
      <c r="AA109" s="16">
        <f>Cal_TechAssessCostsAdj!AA320</f>
        <v>0</v>
      </c>
      <c r="AB109" s="16">
        <f>Cal_TechAssessCostsAdj!AB320</f>
        <v>0</v>
      </c>
      <c r="AC109" s="16">
        <f>Cal_TechAssessCostsAdj!AC320</f>
        <v>0</v>
      </c>
      <c r="AD109" s="16">
        <f>Cal_TechAssessCostsAdj!AD320</f>
        <v>0</v>
      </c>
      <c r="AE109" s="16">
        <f>Cal_TechAssessCostsAdj!AE320</f>
        <v>0</v>
      </c>
      <c r="AF109" s="16">
        <f>Cal_TechAssessCostsAdj!AF320</f>
        <v>0</v>
      </c>
      <c r="AG109" s="16">
        <f>Cal_TechAssessCostsAdj!AG320</f>
        <v>0</v>
      </c>
      <c r="AH109" s="16">
        <f>Cal_TechAssessCostsAdj!AH320</f>
        <v>0</v>
      </c>
      <c r="AI109" s="16">
        <f>Cal_TechAssessCostsAdj!AI320</f>
        <v>0</v>
      </c>
      <c r="AJ109" s="16">
        <f>Cal_TechAssessCostsAdj!AJ320</f>
        <v>0</v>
      </c>
      <c r="AK109" s="16">
        <f>Cal_TechAssessCostsAdj!AK320</f>
        <v>0</v>
      </c>
      <c r="AM109" s="55"/>
      <c r="AN109" s="55"/>
      <c r="AO109" s="55"/>
      <c r="AP109" s="55"/>
      <c r="AQ109" s="55"/>
      <c r="AR109" s="55"/>
    </row>
    <row r="110" spans="5:44">
      <c r="E110" s="51" t="s">
        <v>24</v>
      </c>
      <c r="F110" s="137">
        <f>Cal_TechAssessCostsAdj!F321</f>
        <v>0</v>
      </c>
      <c r="G110" s="137">
        <f>Cal_TechAssessCostsAdj!H321</f>
        <v>0</v>
      </c>
      <c r="I110" s="137">
        <f>Cal_TechAssessCostsAdj!G321</f>
        <v>0</v>
      </c>
      <c r="J110" s="51" t="s">
        <v>370</v>
      </c>
      <c r="K110" s="79" t="str">
        <f t="shared" si="2"/>
        <v>Lon0</v>
      </c>
      <c r="L110" s="51" t="s">
        <v>108</v>
      </c>
      <c r="R110" s="55"/>
      <c r="T110" s="16">
        <f>Cal_TechAssessCostsAdj!T321</f>
        <v>0</v>
      </c>
      <c r="U110" s="16">
        <f>Cal_TechAssessCostsAdj!U321</f>
        <v>0</v>
      </c>
      <c r="V110" s="16">
        <f>Cal_TechAssessCostsAdj!V321</f>
        <v>0</v>
      </c>
      <c r="W110" s="16">
        <f>Cal_TechAssessCostsAdj!W321</f>
        <v>0</v>
      </c>
      <c r="X110" s="16">
        <f>Cal_TechAssessCostsAdj!X321</f>
        <v>0</v>
      </c>
      <c r="Y110" s="16">
        <f>Cal_TechAssessCostsAdj!Y321</f>
        <v>0</v>
      </c>
      <c r="Z110" s="16">
        <f>Cal_TechAssessCostsAdj!Z321</f>
        <v>0</v>
      </c>
      <c r="AA110" s="16">
        <f>Cal_TechAssessCostsAdj!AA321</f>
        <v>0</v>
      </c>
      <c r="AB110" s="16">
        <f>Cal_TechAssessCostsAdj!AB321</f>
        <v>0</v>
      </c>
      <c r="AC110" s="16">
        <f>Cal_TechAssessCostsAdj!AC321</f>
        <v>0</v>
      </c>
      <c r="AD110" s="16">
        <f>Cal_TechAssessCostsAdj!AD321</f>
        <v>0</v>
      </c>
      <c r="AE110" s="16">
        <f>Cal_TechAssessCostsAdj!AE321</f>
        <v>0</v>
      </c>
      <c r="AF110" s="16">
        <f>Cal_TechAssessCostsAdj!AF321</f>
        <v>0</v>
      </c>
      <c r="AG110" s="16">
        <f>Cal_TechAssessCostsAdj!AG321</f>
        <v>0</v>
      </c>
      <c r="AH110" s="16">
        <f>Cal_TechAssessCostsAdj!AH321</f>
        <v>0</v>
      </c>
      <c r="AI110" s="16">
        <f>Cal_TechAssessCostsAdj!AI321</f>
        <v>0</v>
      </c>
      <c r="AJ110" s="16">
        <f>Cal_TechAssessCostsAdj!AJ321</f>
        <v>0</v>
      </c>
      <c r="AK110" s="16">
        <f>Cal_TechAssessCostsAdj!AK321</f>
        <v>0</v>
      </c>
      <c r="AM110" s="55"/>
      <c r="AN110" s="69"/>
      <c r="AO110" s="69"/>
      <c r="AP110" s="55"/>
      <c r="AQ110" s="69"/>
      <c r="AR110" s="69"/>
    </row>
    <row r="111" spans="5:44">
      <c r="E111" s="51" t="s">
        <v>24</v>
      </c>
      <c r="F111" s="137">
        <f>Cal_TechAssessCostsAdj!F322</f>
        <v>0</v>
      </c>
      <c r="G111" s="137">
        <f>Cal_TechAssessCostsAdj!H322</f>
        <v>0</v>
      </c>
      <c r="I111" s="137">
        <f>Cal_TechAssessCostsAdj!G322</f>
        <v>0</v>
      </c>
      <c r="J111" s="51" t="s">
        <v>370</v>
      </c>
      <c r="K111" s="79" t="str">
        <f t="shared" si="2"/>
        <v>Lon0</v>
      </c>
      <c r="L111" s="51" t="s">
        <v>108</v>
      </c>
      <c r="R111" s="55"/>
      <c r="T111" s="16">
        <f>Cal_TechAssessCostsAdj!T322</f>
        <v>0</v>
      </c>
      <c r="U111" s="16">
        <f>Cal_TechAssessCostsAdj!U322</f>
        <v>0</v>
      </c>
      <c r="V111" s="16">
        <f>Cal_TechAssessCostsAdj!V322</f>
        <v>0</v>
      </c>
      <c r="W111" s="16">
        <f>Cal_TechAssessCostsAdj!W322</f>
        <v>0</v>
      </c>
      <c r="X111" s="16">
        <f>Cal_TechAssessCostsAdj!X322</f>
        <v>0</v>
      </c>
      <c r="Y111" s="16">
        <f>Cal_TechAssessCostsAdj!Y322</f>
        <v>0</v>
      </c>
      <c r="Z111" s="16">
        <f>Cal_TechAssessCostsAdj!Z322</f>
        <v>0</v>
      </c>
      <c r="AA111" s="16">
        <f>Cal_TechAssessCostsAdj!AA322</f>
        <v>0</v>
      </c>
      <c r="AB111" s="16">
        <f>Cal_TechAssessCostsAdj!AB322</f>
        <v>0</v>
      </c>
      <c r="AC111" s="16">
        <f>Cal_TechAssessCostsAdj!AC322</f>
        <v>0</v>
      </c>
      <c r="AD111" s="16">
        <f>Cal_TechAssessCostsAdj!AD322</f>
        <v>0</v>
      </c>
      <c r="AE111" s="16">
        <f>Cal_TechAssessCostsAdj!AE322</f>
        <v>0</v>
      </c>
      <c r="AF111" s="16">
        <f>Cal_TechAssessCostsAdj!AF322</f>
        <v>0</v>
      </c>
      <c r="AG111" s="16">
        <f>Cal_TechAssessCostsAdj!AG322</f>
        <v>0</v>
      </c>
      <c r="AH111" s="16">
        <f>Cal_TechAssessCostsAdj!AH322</f>
        <v>0</v>
      </c>
      <c r="AI111" s="16">
        <f>Cal_TechAssessCostsAdj!AI322</f>
        <v>0</v>
      </c>
      <c r="AJ111" s="16">
        <f>Cal_TechAssessCostsAdj!AJ322</f>
        <v>0</v>
      </c>
      <c r="AK111" s="16">
        <f>Cal_TechAssessCostsAdj!AK322</f>
        <v>0</v>
      </c>
      <c r="AM111" s="55"/>
      <c r="AN111" s="55"/>
      <c r="AO111" s="55"/>
      <c r="AP111" s="55"/>
      <c r="AQ111" s="55"/>
      <c r="AR111" s="55"/>
    </row>
    <row r="112" spans="5:44">
      <c r="E112" s="51" t="s">
        <v>24</v>
      </c>
      <c r="F112" s="137">
        <f>Cal_TechAssessCostsAdj!F323</f>
        <v>0</v>
      </c>
      <c r="G112" s="137">
        <f>Cal_TechAssessCostsAdj!H323</f>
        <v>0</v>
      </c>
      <c r="I112" s="137">
        <f>Cal_TechAssessCostsAdj!G323</f>
        <v>0</v>
      </c>
      <c r="J112" s="51" t="s">
        <v>370</v>
      </c>
      <c r="K112" s="79" t="str">
        <f t="shared" si="2"/>
        <v>Lon0</v>
      </c>
      <c r="L112" s="51" t="s">
        <v>108</v>
      </c>
      <c r="R112" s="55"/>
      <c r="T112" s="16">
        <f>Cal_TechAssessCostsAdj!T323</f>
        <v>0</v>
      </c>
      <c r="U112" s="16">
        <f>Cal_TechAssessCostsAdj!U323</f>
        <v>0</v>
      </c>
      <c r="V112" s="16">
        <f>Cal_TechAssessCostsAdj!V323</f>
        <v>0</v>
      </c>
      <c r="W112" s="16">
        <f>Cal_TechAssessCostsAdj!W323</f>
        <v>0</v>
      </c>
      <c r="X112" s="16">
        <f>Cal_TechAssessCostsAdj!X323</f>
        <v>0</v>
      </c>
      <c r="Y112" s="16">
        <f>Cal_TechAssessCostsAdj!Y323</f>
        <v>0</v>
      </c>
      <c r="Z112" s="16">
        <f>Cal_TechAssessCostsAdj!Z323</f>
        <v>0</v>
      </c>
      <c r="AA112" s="16">
        <f>Cal_TechAssessCostsAdj!AA323</f>
        <v>0</v>
      </c>
      <c r="AB112" s="16">
        <f>Cal_TechAssessCostsAdj!AB323</f>
        <v>0</v>
      </c>
      <c r="AC112" s="16">
        <f>Cal_TechAssessCostsAdj!AC323</f>
        <v>0</v>
      </c>
      <c r="AD112" s="16">
        <f>Cal_TechAssessCostsAdj!AD323</f>
        <v>0</v>
      </c>
      <c r="AE112" s="16">
        <f>Cal_TechAssessCostsAdj!AE323</f>
        <v>0</v>
      </c>
      <c r="AF112" s="16">
        <f>Cal_TechAssessCostsAdj!AF323</f>
        <v>0</v>
      </c>
      <c r="AG112" s="16">
        <f>Cal_TechAssessCostsAdj!AG323</f>
        <v>0</v>
      </c>
      <c r="AH112" s="16">
        <f>Cal_TechAssessCostsAdj!AH323</f>
        <v>0</v>
      </c>
      <c r="AI112" s="16">
        <f>Cal_TechAssessCostsAdj!AI323</f>
        <v>0</v>
      </c>
      <c r="AJ112" s="16">
        <f>Cal_TechAssessCostsAdj!AJ323</f>
        <v>0</v>
      </c>
      <c r="AK112" s="16">
        <f>Cal_TechAssessCostsAdj!AK323</f>
        <v>0</v>
      </c>
      <c r="AM112" s="55"/>
      <c r="AN112" s="55"/>
      <c r="AO112" s="55"/>
      <c r="AP112" s="55"/>
      <c r="AQ112" s="55"/>
      <c r="AR112" s="55"/>
    </row>
    <row r="113" spans="5:44">
      <c r="E113" s="51" t="s">
        <v>24</v>
      </c>
      <c r="F113" s="137">
        <f>Cal_TechAssessCostsAdj!F324</f>
        <v>0</v>
      </c>
      <c r="G113" s="137">
        <f>Cal_TechAssessCostsAdj!H324</f>
        <v>0</v>
      </c>
      <c r="I113" s="137">
        <f>Cal_TechAssessCostsAdj!G324</f>
        <v>0</v>
      </c>
      <c r="J113" s="51" t="s">
        <v>370</v>
      </c>
      <c r="K113" s="79" t="str">
        <f t="shared" si="2"/>
        <v>Lon0</v>
      </c>
      <c r="L113" s="51" t="s">
        <v>108</v>
      </c>
      <c r="R113" s="55"/>
      <c r="T113" s="16">
        <f>Cal_TechAssessCostsAdj!T324</f>
        <v>0</v>
      </c>
      <c r="U113" s="16">
        <f>Cal_TechAssessCostsAdj!U324</f>
        <v>0</v>
      </c>
      <c r="V113" s="16">
        <f>Cal_TechAssessCostsAdj!V324</f>
        <v>0</v>
      </c>
      <c r="W113" s="16">
        <f>Cal_TechAssessCostsAdj!W324</f>
        <v>0</v>
      </c>
      <c r="X113" s="16">
        <f>Cal_TechAssessCostsAdj!X324</f>
        <v>0</v>
      </c>
      <c r="Y113" s="16">
        <f>Cal_TechAssessCostsAdj!Y324</f>
        <v>0</v>
      </c>
      <c r="Z113" s="16">
        <f>Cal_TechAssessCostsAdj!Z324</f>
        <v>0</v>
      </c>
      <c r="AA113" s="16">
        <f>Cal_TechAssessCostsAdj!AA324</f>
        <v>0</v>
      </c>
      <c r="AB113" s="16">
        <f>Cal_TechAssessCostsAdj!AB324</f>
        <v>0</v>
      </c>
      <c r="AC113" s="16">
        <f>Cal_TechAssessCostsAdj!AC324</f>
        <v>0</v>
      </c>
      <c r="AD113" s="16">
        <f>Cal_TechAssessCostsAdj!AD324</f>
        <v>0</v>
      </c>
      <c r="AE113" s="16">
        <f>Cal_TechAssessCostsAdj!AE324</f>
        <v>0</v>
      </c>
      <c r="AF113" s="16">
        <f>Cal_TechAssessCostsAdj!AF324</f>
        <v>0</v>
      </c>
      <c r="AG113" s="16">
        <f>Cal_TechAssessCostsAdj!AG324</f>
        <v>0</v>
      </c>
      <c r="AH113" s="16">
        <f>Cal_TechAssessCostsAdj!AH324</f>
        <v>0</v>
      </c>
      <c r="AI113" s="16">
        <f>Cal_TechAssessCostsAdj!AI324</f>
        <v>0</v>
      </c>
      <c r="AJ113" s="16">
        <f>Cal_TechAssessCostsAdj!AJ324</f>
        <v>0</v>
      </c>
      <c r="AK113" s="16">
        <f>Cal_TechAssessCostsAdj!AK324</f>
        <v>0</v>
      </c>
      <c r="AM113" s="55"/>
      <c r="AN113" s="55"/>
      <c r="AO113" s="55"/>
      <c r="AP113" s="55"/>
      <c r="AQ113" s="55"/>
      <c r="AR113" s="55"/>
    </row>
    <row r="114" spans="5:44">
      <c r="E114" s="51" t="s">
        <v>24</v>
      </c>
      <c r="F114" s="137">
        <f>Cal_TechAssessCostsAdj!F325</f>
        <v>0</v>
      </c>
      <c r="G114" s="137">
        <f>Cal_TechAssessCostsAdj!H325</f>
        <v>0</v>
      </c>
      <c r="I114" s="137">
        <f>Cal_TechAssessCostsAdj!G325</f>
        <v>0</v>
      </c>
      <c r="J114" s="51" t="s">
        <v>370</v>
      </c>
      <c r="K114" s="79" t="str">
        <f t="shared" si="2"/>
        <v>Lon0</v>
      </c>
      <c r="L114" s="51" t="s">
        <v>108</v>
      </c>
      <c r="R114" s="55"/>
      <c r="T114" s="16">
        <f>Cal_TechAssessCostsAdj!T325</f>
        <v>0</v>
      </c>
      <c r="U114" s="16">
        <f>Cal_TechAssessCostsAdj!U325</f>
        <v>0</v>
      </c>
      <c r="V114" s="16">
        <f>Cal_TechAssessCostsAdj!V325</f>
        <v>0</v>
      </c>
      <c r="W114" s="16">
        <f>Cal_TechAssessCostsAdj!W325</f>
        <v>0</v>
      </c>
      <c r="X114" s="16">
        <f>Cal_TechAssessCostsAdj!X325</f>
        <v>0</v>
      </c>
      <c r="Y114" s="16">
        <f>Cal_TechAssessCostsAdj!Y325</f>
        <v>0</v>
      </c>
      <c r="Z114" s="16">
        <f>Cal_TechAssessCostsAdj!Z325</f>
        <v>0</v>
      </c>
      <c r="AA114" s="16">
        <f>Cal_TechAssessCostsAdj!AA325</f>
        <v>0</v>
      </c>
      <c r="AB114" s="16">
        <f>Cal_TechAssessCostsAdj!AB325</f>
        <v>0</v>
      </c>
      <c r="AC114" s="16">
        <f>Cal_TechAssessCostsAdj!AC325</f>
        <v>0</v>
      </c>
      <c r="AD114" s="16">
        <f>Cal_TechAssessCostsAdj!AD325</f>
        <v>0</v>
      </c>
      <c r="AE114" s="16">
        <f>Cal_TechAssessCostsAdj!AE325</f>
        <v>0</v>
      </c>
      <c r="AF114" s="16">
        <f>Cal_TechAssessCostsAdj!AF325</f>
        <v>0</v>
      </c>
      <c r="AG114" s="16">
        <f>Cal_TechAssessCostsAdj!AG325</f>
        <v>0</v>
      </c>
      <c r="AH114" s="16">
        <f>Cal_TechAssessCostsAdj!AH325</f>
        <v>0</v>
      </c>
      <c r="AI114" s="16">
        <f>Cal_TechAssessCostsAdj!AI325</f>
        <v>0</v>
      </c>
      <c r="AJ114" s="16">
        <f>Cal_TechAssessCostsAdj!AJ325</f>
        <v>0</v>
      </c>
      <c r="AK114" s="16">
        <f>Cal_TechAssessCostsAdj!AK325</f>
        <v>0</v>
      </c>
      <c r="AM114" s="55"/>
      <c r="AN114" s="55"/>
      <c r="AO114" s="55"/>
      <c r="AP114" s="55"/>
      <c r="AQ114" s="55"/>
      <c r="AR114" s="55"/>
    </row>
    <row r="115" spans="5:44">
      <c r="E115" s="51" t="s">
        <v>24</v>
      </c>
      <c r="F115" s="137">
        <f>Cal_TechAssessCostsAdj!F326</f>
        <v>0</v>
      </c>
      <c r="G115" s="137">
        <f>Cal_TechAssessCostsAdj!H326</f>
        <v>0</v>
      </c>
      <c r="I115" s="137">
        <f>Cal_TechAssessCostsAdj!G326</f>
        <v>0</v>
      </c>
      <c r="J115" s="51" t="s">
        <v>370</v>
      </c>
      <c r="K115" s="79" t="str">
        <f t="shared" si="2"/>
        <v>Lon0</v>
      </c>
      <c r="L115" s="51" t="s">
        <v>108</v>
      </c>
      <c r="R115" s="55"/>
      <c r="T115" s="16">
        <f>Cal_TechAssessCostsAdj!T326</f>
        <v>0</v>
      </c>
      <c r="U115" s="16">
        <f>Cal_TechAssessCostsAdj!U326</f>
        <v>0</v>
      </c>
      <c r="V115" s="16">
        <f>Cal_TechAssessCostsAdj!V326</f>
        <v>0</v>
      </c>
      <c r="W115" s="16">
        <f>Cal_TechAssessCostsAdj!W326</f>
        <v>0</v>
      </c>
      <c r="X115" s="16">
        <f>Cal_TechAssessCostsAdj!X326</f>
        <v>0</v>
      </c>
      <c r="Y115" s="16">
        <f>Cal_TechAssessCostsAdj!Y326</f>
        <v>0</v>
      </c>
      <c r="Z115" s="16">
        <f>Cal_TechAssessCostsAdj!Z326</f>
        <v>0</v>
      </c>
      <c r="AA115" s="16">
        <f>Cal_TechAssessCostsAdj!AA326</f>
        <v>0</v>
      </c>
      <c r="AB115" s="16">
        <f>Cal_TechAssessCostsAdj!AB326</f>
        <v>0</v>
      </c>
      <c r="AC115" s="16">
        <f>Cal_TechAssessCostsAdj!AC326</f>
        <v>0</v>
      </c>
      <c r="AD115" s="16">
        <f>Cal_TechAssessCostsAdj!AD326</f>
        <v>0</v>
      </c>
      <c r="AE115" s="16">
        <f>Cal_TechAssessCostsAdj!AE326</f>
        <v>0</v>
      </c>
      <c r="AF115" s="16">
        <f>Cal_TechAssessCostsAdj!AF326</f>
        <v>0</v>
      </c>
      <c r="AG115" s="16">
        <f>Cal_TechAssessCostsAdj!AG326</f>
        <v>0</v>
      </c>
      <c r="AH115" s="16">
        <f>Cal_TechAssessCostsAdj!AH326</f>
        <v>0</v>
      </c>
      <c r="AI115" s="16">
        <f>Cal_TechAssessCostsAdj!AI326</f>
        <v>0</v>
      </c>
      <c r="AJ115" s="16">
        <f>Cal_TechAssessCostsAdj!AJ326</f>
        <v>0</v>
      </c>
      <c r="AK115" s="16">
        <f>Cal_TechAssessCostsAdj!AK326</f>
        <v>0</v>
      </c>
      <c r="AM115" s="55"/>
      <c r="AN115" s="55"/>
      <c r="AO115" s="55"/>
      <c r="AP115" s="55"/>
      <c r="AQ115" s="55"/>
      <c r="AR115" s="55"/>
    </row>
    <row r="116" spans="5:44">
      <c r="E116" s="51" t="s">
        <v>24</v>
      </c>
      <c r="F116" s="137">
        <f>Cal_TechAssessCostsAdj!F327</f>
        <v>0</v>
      </c>
      <c r="G116" s="137">
        <f>Cal_TechAssessCostsAdj!H327</f>
        <v>0</v>
      </c>
      <c r="I116" s="137">
        <f>Cal_TechAssessCostsAdj!G327</f>
        <v>0</v>
      </c>
      <c r="J116" s="51" t="s">
        <v>370</v>
      </c>
      <c r="K116" s="79" t="str">
        <f t="shared" si="2"/>
        <v>Lon0</v>
      </c>
      <c r="L116" s="51" t="s">
        <v>108</v>
      </c>
      <c r="R116" s="55"/>
      <c r="T116" s="16">
        <f>Cal_TechAssessCostsAdj!T327</f>
        <v>0</v>
      </c>
      <c r="U116" s="16">
        <f>Cal_TechAssessCostsAdj!U327</f>
        <v>0</v>
      </c>
      <c r="V116" s="16">
        <f>Cal_TechAssessCostsAdj!V327</f>
        <v>0</v>
      </c>
      <c r="W116" s="16">
        <f>Cal_TechAssessCostsAdj!W327</f>
        <v>0</v>
      </c>
      <c r="X116" s="16">
        <f>Cal_TechAssessCostsAdj!X327</f>
        <v>0</v>
      </c>
      <c r="Y116" s="16">
        <f>Cal_TechAssessCostsAdj!Y327</f>
        <v>0</v>
      </c>
      <c r="Z116" s="16">
        <f>Cal_TechAssessCostsAdj!Z327</f>
        <v>0</v>
      </c>
      <c r="AA116" s="16">
        <f>Cal_TechAssessCostsAdj!AA327</f>
        <v>0</v>
      </c>
      <c r="AB116" s="16">
        <f>Cal_TechAssessCostsAdj!AB327</f>
        <v>0</v>
      </c>
      <c r="AC116" s="16">
        <f>Cal_TechAssessCostsAdj!AC327</f>
        <v>0</v>
      </c>
      <c r="AD116" s="16">
        <f>Cal_TechAssessCostsAdj!AD327</f>
        <v>0</v>
      </c>
      <c r="AE116" s="16">
        <f>Cal_TechAssessCostsAdj!AE327</f>
        <v>0</v>
      </c>
      <c r="AF116" s="16">
        <f>Cal_TechAssessCostsAdj!AF327</f>
        <v>0</v>
      </c>
      <c r="AG116" s="16">
        <f>Cal_TechAssessCostsAdj!AG327</f>
        <v>0</v>
      </c>
      <c r="AH116" s="16">
        <f>Cal_TechAssessCostsAdj!AH327</f>
        <v>0</v>
      </c>
      <c r="AI116" s="16">
        <f>Cal_TechAssessCostsAdj!AI327</f>
        <v>0</v>
      </c>
      <c r="AJ116" s="16">
        <f>Cal_TechAssessCostsAdj!AJ327</f>
        <v>0</v>
      </c>
      <c r="AK116" s="16">
        <f>Cal_TechAssessCostsAdj!AK327</f>
        <v>0</v>
      </c>
      <c r="AM116" s="55"/>
      <c r="AN116" s="55"/>
      <c r="AO116" s="55"/>
      <c r="AP116" s="55"/>
      <c r="AQ116" s="55"/>
      <c r="AR116" s="55"/>
    </row>
    <row r="117" spans="5:44">
      <c r="E117" s="51" t="s">
        <v>24</v>
      </c>
      <c r="F117" s="137">
        <f>Cal_TechAssessCostsAdj!F328</f>
        <v>0</v>
      </c>
      <c r="G117" s="137">
        <f>Cal_TechAssessCostsAdj!H328</f>
        <v>0</v>
      </c>
      <c r="I117" s="137">
        <f>Cal_TechAssessCostsAdj!G328</f>
        <v>0</v>
      </c>
      <c r="J117" s="51" t="s">
        <v>370</v>
      </c>
      <c r="K117" s="79" t="str">
        <f t="shared" si="2"/>
        <v>Lon0</v>
      </c>
      <c r="L117" s="51" t="s">
        <v>108</v>
      </c>
      <c r="R117" s="55"/>
      <c r="T117" s="16">
        <f>Cal_TechAssessCostsAdj!T328</f>
        <v>0</v>
      </c>
      <c r="U117" s="16">
        <f>Cal_TechAssessCostsAdj!U328</f>
        <v>0</v>
      </c>
      <c r="V117" s="16">
        <f>Cal_TechAssessCostsAdj!V328</f>
        <v>0</v>
      </c>
      <c r="W117" s="16">
        <f>Cal_TechAssessCostsAdj!W328</f>
        <v>0</v>
      </c>
      <c r="X117" s="16">
        <f>Cal_TechAssessCostsAdj!X328</f>
        <v>0</v>
      </c>
      <c r="Y117" s="16">
        <f>Cal_TechAssessCostsAdj!Y328</f>
        <v>0</v>
      </c>
      <c r="Z117" s="16">
        <f>Cal_TechAssessCostsAdj!Z328</f>
        <v>0</v>
      </c>
      <c r="AA117" s="16">
        <f>Cal_TechAssessCostsAdj!AA328</f>
        <v>0</v>
      </c>
      <c r="AB117" s="16">
        <f>Cal_TechAssessCostsAdj!AB328</f>
        <v>0</v>
      </c>
      <c r="AC117" s="16">
        <f>Cal_TechAssessCostsAdj!AC328</f>
        <v>0</v>
      </c>
      <c r="AD117" s="16">
        <f>Cal_TechAssessCostsAdj!AD328</f>
        <v>0</v>
      </c>
      <c r="AE117" s="16">
        <f>Cal_TechAssessCostsAdj!AE328</f>
        <v>0</v>
      </c>
      <c r="AF117" s="16">
        <f>Cal_TechAssessCostsAdj!AF328</f>
        <v>0</v>
      </c>
      <c r="AG117" s="16">
        <f>Cal_TechAssessCostsAdj!AG328</f>
        <v>0</v>
      </c>
      <c r="AH117" s="16">
        <f>Cal_TechAssessCostsAdj!AH328</f>
        <v>0</v>
      </c>
      <c r="AI117" s="16">
        <f>Cal_TechAssessCostsAdj!AI328</f>
        <v>0</v>
      </c>
      <c r="AJ117" s="16">
        <f>Cal_TechAssessCostsAdj!AJ328</f>
        <v>0</v>
      </c>
      <c r="AK117" s="16">
        <f>Cal_TechAssessCostsAdj!AK328</f>
        <v>0</v>
      </c>
      <c r="AM117" s="55"/>
      <c r="AN117" s="55"/>
      <c r="AO117" s="55"/>
      <c r="AP117" s="55"/>
      <c r="AQ117" s="55"/>
      <c r="AR117" s="55"/>
    </row>
    <row r="118" spans="5:44">
      <c r="E118" s="51" t="s">
        <v>24</v>
      </c>
      <c r="F118" s="137">
        <f>Cal_TechAssessCostsAdj!F329</f>
        <v>0</v>
      </c>
      <c r="G118" s="137">
        <f>Cal_TechAssessCostsAdj!H329</f>
        <v>0</v>
      </c>
      <c r="I118" s="137">
        <f>Cal_TechAssessCostsAdj!G329</f>
        <v>0</v>
      </c>
      <c r="J118" s="51" t="s">
        <v>370</v>
      </c>
      <c r="K118" s="79" t="str">
        <f t="shared" si="2"/>
        <v>Lon0</v>
      </c>
      <c r="L118" s="51" t="s">
        <v>108</v>
      </c>
      <c r="R118" s="55"/>
      <c r="T118" s="16">
        <f>Cal_TechAssessCostsAdj!T329</f>
        <v>0</v>
      </c>
      <c r="U118" s="16">
        <f>Cal_TechAssessCostsAdj!U329</f>
        <v>0</v>
      </c>
      <c r="V118" s="16">
        <f>Cal_TechAssessCostsAdj!V329</f>
        <v>0</v>
      </c>
      <c r="W118" s="16">
        <f>Cal_TechAssessCostsAdj!W329</f>
        <v>0</v>
      </c>
      <c r="X118" s="16">
        <f>Cal_TechAssessCostsAdj!X329</f>
        <v>0</v>
      </c>
      <c r="Y118" s="16">
        <f>Cal_TechAssessCostsAdj!Y329</f>
        <v>0</v>
      </c>
      <c r="Z118" s="16">
        <f>Cal_TechAssessCostsAdj!Z329</f>
        <v>0</v>
      </c>
      <c r="AA118" s="16">
        <f>Cal_TechAssessCostsAdj!AA329</f>
        <v>0</v>
      </c>
      <c r="AB118" s="16">
        <f>Cal_TechAssessCostsAdj!AB329</f>
        <v>0</v>
      </c>
      <c r="AC118" s="16">
        <f>Cal_TechAssessCostsAdj!AC329</f>
        <v>0</v>
      </c>
      <c r="AD118" s="16">
        <f>Cal_TechAssessCostsAdj!AD329</f>
        <v>0</v>
      </c>
      <c r="AE118" s="16">
        <f>Cal_TechAssessCostsAdj!AE329</f>
        <v>0</v>
      </c>
      <c r="AF118" s="16">
        <f>Cal_TechAssessCostsAdj!AF329</f>
        <v>0</v>
      </c>
      <c r="AG118" s="16">
        <f>Cal_TechAssessCostsAdj!AG329</f>
        <v>0</v>
      </c>
      <c r="AH118" s="16">
        <f>Cal_TechAssessCostsAdj!AH329</f>
        <v>0</v>
      </c>
      <c r="AI118" s="16">
        <f>Cal_TechAssessCostsAdj!AI329</f>
        <v>0</v>
      </c>
      <c r="AJ118" s="16">
        <f>Cal_TechAssessCostsAdj!AJ329</f>
        <v>0</v>
      </c>
      <c r="AK118" s="16">
        <f>Cal_TechAssessCostsAdj!AK329</f>
        <v>0</v>
      </c>
      <c r="AM118" s="55"/>
      <c r="AN118" s="78"/>
      <c r="AO118" s="78"/>
      <c r="AP118" s="55"/>
      <c r="AQ118" s="78"/>
      <c r="AR118" s="78"/>
    </row>
    <row r="119" spans="5:44">
      <c r="E119" s="51" t="s">
        <v>24</v>
      </c>
      <c r="F119" s="137">
        <f>Cal_TechAssessCostsAdj!F330</f>
        <v>0</v>
      </c>
      <c r="G119" s="137">
        <f>Cal_TechAssessCostsAdj!H330</f>
        <v>0</v>
      </c>
      <c r="I119" s="137">
        <f>Cal_TechAssessCostsAdj!G330</f>
        <v>0</v>
      </c>
      <c r="J119" s="51" t="s">
        <v>370</v>
      </c>
      <c r="K119" s="79" t="str">
        <f t="shared" si="2"/>
        <v>Lon0</v>
      </c>
      <c r="L119" s="51" t="s">
        <v>108</v>
      </c>
      <c r="R119" s="55"/>
      <c r="T119" s="16">
        <f>Cal_TechAssessCostsAdj!T330</f>
        <v>0</v>
      </c>
      <c r="U119" s="16">
        <f>Cal_TechAssessCostsAdj!U330</f>
        <v>0</v>
      </c>
      <c r="V119" s="16">
        <f>Cal_TechAssessCostsAdj!V330</f>
        <v>0</v>
      </c>
      <c r="W119" s="16">
        <f>Cal_TechAssessCostsAdj!W330</f>
        <v>0</v>
      </c>
      <c r="X119" s="16">
        <f>Cal_TechAssessCostsAdj!X330</f>
        <v>0</v>
      </c>
      <c r="Y119" s="16">
        <f>Cal_TechAssessCostsAdj!Y330</f>
        <v>0</v>
      </c>
      <c r="Z119" s="16">
        <f>Cal_TechAssessCostsAdj!Z330</f>
        <v>0</v>
      </c>
      <c r="AA119" s="16">
        <f>Cal_TechAssessCostsAdj!AA330</f>
        <v>0</v>
      </c>
      <c r="AB119" s="16">
        <f>Cal_TechAssessCostsAdj!AB330</f>
        <v>0</v>
      </c>
      <c r="AC119" s="16">
        <f>Cal_TechAssessCostsAdj!AC330</f>
        <v>0</v>
      </c>
      <c r="AD119" s="16">
        <f>Cal_TechAssessCostsAdj!AD330</f>
        <v>0</v>
      </c>
      <c r="AE119" s="16">
        <f>Cal_TechAssessCostsAdj!AE330</f>
        <v>0</v>
      </c>
      <c r="AF119" s="16">
        <f>Cal_TechAssessCostsAdj!AF330</f>
        <v>0</v>
      </c>
      <c r="AG119" s="16">
        <f>Cal_TechAssessCostsAdj!AG330</f>
        <v>0</v>
      </c>
      <c r="AH119" s="16">
        <f>Cal_TechAssessCostsAdj!AH330</f>
        <v>0</v>
      </c>
      <c r="AI119" s="16">
        <f>Cal_TechAssessCostsAdj!AI330</f>
        <v>0</v>
      </c>
      <c r="AJ119" s="16">
        <f>Cal_TechAssessCostsAdj!AJ330</f>
        <v>0</v>
      </c>
      <c r="AK119" s="16">
        <f>Cal_TechAssessCostsAdj!AK330</f>
        <v>0</v>
      </c>
      <c r="AM119" s="55"/>
      <c r="AN119" s="55"/>
      <c r="AO119" s="55"/>
      <c r="AP119" s="55"/>
      <c r="AQ119" s="55"/>
      <c r="AR119" s="55"/>
    </row>
    <row r="120" spans="5:44">
      <c r="E120" s="51" t="s">
        <v>24</v>
      </c>
      <c r="F120" s="137">
        <f>Cal_TechAssessCostsAdj!F331</f>
        <v>0</v>
      </c>
      <c r="G120" s="137">
        <f>Cal_TechAssessCostsAdj!H331</f>
        <v>0</v>
      </c>
      <c r="I120" s="137">
        <f>Cal_TechAssessCostsAdj!G331</f>
        <v>0</v>
      </c>
      <c r="J120" s="51" t="s">
        <v>370</v>
      </c>
      <c r="K120" s="79" t="str">
        <f t="shared" si="2"/>
        <v>Lon0</v>
      </c>
      <c r="L120" s="51" t="s">
        <v>108</v>
      </c>
      <c r="R120" s="55"/>
      <c r="T120" s="16">
        <f>Cal_TechAssessCostsAdj!T331</f>
        <v>0</v>
      </c>
      <c r="U120" s="16">
        <f>Cal_TechAssessCostsAdj!U331</f>
        <v>0</v>
      </c>
      <c r="V120" s="16">
        <f>Cal_TechAssessCostsAdj!V331</f>
        <v>0</v>
      </c>
      <c r="W120" s="16">
        <f>Cal_TechAssessCostsAdj!W331</f>
        <v>0</v>
      </c>
      <c r="X120" s="16">
        <f>Cal_TechAssessCostsAdj!X331</f>
        <v>0</v>
      </c>
      <c r="Y120" s="16">
        <f>Cal_TechAssessCostsAdj!Y331</f>
        <v>0</v>
      </c>
      <c r="Z120" s="16">
        <f>Cal_TechAssessCostsAdj!Z331</f>
        <v>0</v>
      </c>
      <c r="AA120" s="16">
        <f>Cal_TechAssessCostsAdj!AA331</f>
        <v>0</v>
      </c>
      <c r="AB120" s="16">
        <f>Cal_TechAssessCostsAdj!AB331</f>
        <v>0</v>
      </c>
      <c r="AC120" s="16">
        <f>Cal_TechAssessCostsAdj!AC331</f>
        <v>0</v>
      </c>
      <c r="AD120" s="16">
        <f>Cal_TechAssessCostsAdj!AD331</f>
        <v>0</v>
      </c>
      <c r="AE120" s="16">
        <f>Cal_TechAssessCostsAdj!AE331</f>
        <v>0</v>
      </c>
      <c r="AF120" s="16">
        <f>Cal_TechAssessCostsAdj!AF331</f>
        <v>0</v>
      </c>
      <c r="AG120" s="16">
        <f>Cal_TechAssessCostsAdj!AG331</f>
        <v>0</v>
      </c>
      <c r="AH120" s="16">
        <f>Cal_TechAssessCostsAdj!AH331</f>
        <v>0</v>
      </c>
      <c r="AI120" s="16">
        <f>Cal_TechAssessCostsAdj!AI331</f>
        <v>0</v>
      </c>
      <c r="AJ120" s="16">
        <f>Cal_TechAssessCostsAdj!AJ331</f>
        <v>0</v>
      </c>
      <c r="AK120" s="16">
        <f>Cal_TechAssessCostsAdj!AK331</f>
        <v>0</v>
      </c>
      <c r="AM120" s="55"/>
      <c r="AN120" s="55"/>
      <c r="AO120" s="55"/>
      <c r="AP120" s="55"/>
      <c r="AQ120" s="55"/>
      <c r="AR120" s="55"/>
    </row>
    <row r="121" spans="5:44">
      <c r="E121" s="51" t="s">
        <v>24</v>
      </c>
      <c r="F121" s="137">
        <f>Cal_TechAssessCostsAdj!F332</f>
        <v>0</v>
      </c>
      <c r="G121" s="137">
        <f>Cal_TechAssessCostsAdj!H332</f>
        <v>0</v>
      </c>
      <c r="I121" s="137">
        <f>Cal_TechAssessCostsAdj!G332</f>
        <v>0</v>
      </c>
      <c r="J121" s="51" t="s">
        <v>370</v>
      </c>
      <c r="K121" s="79" t="str">
        <f t="shared" si="2"/>
        <v>Lon0</v>
      </c>
      <c r="L121" s="51" t="s">
        <v>108</v>
      </c>
      <c r="R121" s="55"/>
      <c r="T121" s="16">
        <f>Cal_TechAssessCostsAdj!T332</f>
        <v>0</v>
      </c>
      <c r="U121" s="16">
        <f>Cal_TechAssessCostsAdj!U332</f>
        <v>0</v>
      </c>
      <c r="V121" s="16">
        <f>Cal_TechAssessCostsAdj!V332</f>
        <v>0</v>
      </c>
      <c r="W121" s="16">
        <f>Cal_TechAssessCostsAdj!W332</f>
        <v>0</v>
      </c>
      <c r="X121" s="16">
        <f>Cal_TechAssessCostsAdj!X332</f>
        <v>0</v>
      </c>
      <c r="Y121" s="16">
        <f>Cal_TechAssessCostsAdj!Y332</f>
        <v>0</v>
      </c>
      <c r="Z121" s="16">
        <f>Cal_TechAssessCostsAdj!Z332</f>
        <v>0</v>
      </c>
      <c r="AA121" s="16">
        <f>Cal_TechAssessCostsAdj!AA332</f>
        <v>0</v>
      </c>
      <c r="AB121" s="16">
        <f>Cal_TechAssessCostsAdj!AB332</f>
        <v>0</v>
      </c>
      <c r="AC121" s="16">
        <f>Cal_TechAssessCostsAdj!AC332</f>
        <v>0</v>
      </c>
      <c r="AD121" s="16">
        <f>Cal_TechAssessCostsAdj!AD332</f>
        <v>0</v>
      </c>
      <c r="AE121" s="16">
        <f>Cal_TechAssessCostsAdj!AE332</f>
        <v>0</v>
      </c>
      <c r="AF121" s="16">
        <f>Cal_TechAssessCostsAdj!AF332</f>
        <v>0</v>
      </c>
      <c r="AG121" s="16">
        <f>Cal_TechAssessCostsAdj!AG332</f>
        <v>0</v>
      </c>
      <c r="AH121" s="16">
        <f>Cal_TechAssessCostsAdj!AH332</f>
        <v>0</v>
      </c>
      <c r="AI121" s="16">
        <f>Cal_TechAssessCostsAdj!AI332</f>
        <v>0</v>
      </c>
      <c r="AJ121" s="16">
        <f>Cal_TechAssessCostsAdj!AJ332</f>
        <v>0</v>
      </c>
      <c r="AK121" s="16">
        <f>Cal_TechAssessCostsAdj!AK332</f>
        <v>0</v>
      </c>
      <c r="AM121" s="55"/>
      <c r="AN121" s="55"/>
      <c r="AO121" s="55"/>
      <c r="AP121" s="55"/>
      <c r="AQ121" s="55"/>
      <c r="AR121" s="55"/>
    </row>
    <row r="122" spans="5:44">
      <c r="E122" s="51" t="s">
        <v>24</v>
      </c>
      <c r="F122" s="137">
        <f>Cal_TechAssessCostsAdj!F333</f>
        <v>0</v>
      </c>
      <c r="G122" s="137">
        <f>Cal_TechAssessCostsAdj!H333</f>
        <v>0</v>
      </c>
      <c r="I122" s="137">
        <f>Cal_TechAssessCostsAdj!G333</f>
        <v>0</v>
      </c>
      <c r="J122" s="51" t="s">
        <v>370</v>
      </c>
      <c r="K122" s="79" t="str">
        <f t="shared" si="2"/>
        <v>Lon0</v>
      </c>
      <c r="L122" s="51" t="s">
        <v>108</v>
      </c>
      <c r="R122" s="55"/>
      <c r="T122" s="16">
        <f>Cal_TechAssessCostsAdj!T333</f>
        <v>0</v>
      </c>
      <c r="U122" s="16">
        <f>Cal_TechAssessCostsAdj!U333</f>
        <v>0</v>
      </c>
      <c r="V122" s="16">
        <f>Cal_TechAssessCostsAdj!V333</f>
        <v>0</v>
      </c>
      <c r="W122" s="16">
        <f>Cal_TechAssessCostsAdj!W333</f>
        <v>0</v>
      </c>
      <c r="X122" s="16">
        <f>Cal_TechAssessCostsAdj!X333</f>
        <v>0</v>
      </c>
      <c r="Y122" s="16">
        <f>Cal_TechAssessCostsAdj!Y333</f>
        <v>0</v>
      </c>
      <c r="Z122" s="16">
        <f>Cal_TechAssessCostsAdj!Z333</f>
        <v>0</v>
      </c>
      <c r="AA122" s="16">
        <f>Cal_TechAssessCostsAdj!AA333</f>
        <v>0</v>
      </c>
      <c r="AB122" s="16">
        <f>Cal_TechAssessCostsAdj!AB333</f>
        <v>0</v>
      </c>
      <c r="AC122" s="16">
        <f>Cal_TechAssessCostsAdj!AC333</f>
        <v>0</v>
      </c>
      <c r="AD122" s="16">
        <f>Cal_TechAssessCostsAdj!AD333</f>
        <v>0</v>
      </c>
      <c r="AE122" s="16">
        <f>Cal_TechAssessCostsAdj!AE333</f>
        <v>0</v>
      </c>
      <c r="AF122" s="16">
        <f>Cal_TechAssessCostsAdj!AF333</f>
        <v>0</v>
      </c>
      <c r="AG122" s="16">
        <f>Cal_TechAssessCostsAdj!AG333</f>
        <v>0</v>
      </c>
      <c r="AH122" s="16">
        <f>Cal_TechAssessCostsAdj!AH333</f>
        <v>0</v>
      </c>
      <c r="AI122" s="16">
        <f>Cal_TechAssessCostsAdj!AI333</f>
        <v>0</v>
      </c>
      <c r="AJ122" s="16">
        <f>Cal_TechAssessCostsAdj!AJ333</f>
        <v>0</v>
      </c>
      <c r="AK122" s="16">
        <f>Cal_TechAssessCostsAdj!AK333</f>
        <v>0</v>
      </c>
      <c r="AM122" s="55"/>
      <c r="AN122" s="55"/>
      <c r="AO122" s="55"/>
      <c r="AP122" s="55"/>
      <c r="AQ122" s="55"/>
      <c r="AR122" s="55"/>
    </row>
    <row r="123" spans="5:44">
      <c r="E123" s="51" t="s">
        <v>24</v>
      </c>
      <c r="F123" s="137">
        <f>Cal_TechAssessCostsAdj!F334</f>
        <v>0</v>
      </c>
      <c r="G123" s="137">
        <f>Cal_TechAssessCostsAdj!H334</f>
        <v>0</v>
      </c>
      <c r="I123" s="137">
        <f>Cal_TechAssessCostsAdj!G334</f>
        <v>0</v>
      </c>
      <c r="J123" s="51" t="s">
        <v>370</v>
      </c>
      <c r="K123" s="79" t="str">
        <f t="shared" si="2"/>
        <v>Lon0</v>
      </c>
      <c r="L123" s="51" t="s">
        <v>108</v>
      </c>
      <c r="R123" s="55"/>
      <c r="T123" s="16">
        <f>Cal_TechAssessCostsAdj!T334</f>
        <v>0</v>
      </c>
      <c r="U123" s="16">
        <f>Cal_TechAssessCostsAdj!U334</f>
        <v>0</v>
      </c>
      <c r="V123" s="16">
        <f>Cal_TechAssessCostsAdj!V334</f>
        <v>0</v>
      </c>
      <c r="W123" s="16">
        <f>Cal_TechAssessCostsAdj!W334</f>
        <v>0</v>
      </c>
      <c r="X123" s="16">
        <f>Cal_TechAssessCostsAdj!X334</f>
        <v>0</v>
      </c>
      <c r="Y123" s="16">
        <f>Cal_TechAssessCostsAdj!Y334</f>
        <v>0</v>
      </c>
      <c r="Z123" s="16">
        <f>Cal_TechAssessCostsAdj!Z334</f>
        <v>0</v>
      </c>
      <c r="AA123" s="16">
        <f>Cal_TechAssessCostsAdj!AA334</f>
        <v>0</v>
      </c>
      <c r="AB123" s="16">
        <f>Cal_TechAssessCostsAdj!AB334</f>
        <v>0</v>
      </c>
      <c r="AC123" s="16">
        <f>Cal_TechAssessCostsAdj!AC334</f>
        <v>0</v>
      </c>
      <c r="AD123" s="16">
        <f>Cal_TechAssessCostsAdj!AD334</f>
        <v>0</v>
      </c>
      <c r="AE123" s="16">
        <f>Cal_TechAssessCostsAdj!AE334</f>
        <v>0</v>
      </c>
      <c r="AF123" s="16">
        <f>Cal_TechAssessCostsAdj!AF334</f>
        <v>0</v>
      </c>
      <c r="AG123" s="16">
        <f>Cal_TechAssessCostsAdj!AG334</f>
        <v>0</v>
      </c>
      <c r="AH123" s="16">
        <f>Cal_TechAssessCostsAdj!AH334</f>
        <v>0</v>
      </c>
      <c r="AI123" s="16">
        <f>Cal_TechAssessCostsAdj!AI334</f>
        <v>0</v>
      </c>
      <c r="AJ123" s="16">
        <f>Cal_TechAssessCostsAdj!AJ334</f>
        <v>0</v>
      </c>
      <c r="AK123" s="16">
        <f>Cal_TechAssessCostsAdj!AK334</f>
        <v>0</v>
      </c>
      <c r="AM123" s="55"/>
      <c r="AN123" s="55"/>
      <c r="AO123" s="55"/>
      <c r="AP123" s="55"/>
      <c r="AQ123" s="55"/>
      <c r="AR123" s="55"/>
    </row>
    <row r="124" spans="5:44">
      <c r="E124" s="51" t="s">
        <v>24</v>
      </c>
      <c r="F124" s="137">
        <f>Cal_TechAssessCostsAdj!F335</f>
        <v>0</v>
      </c>
      <c r="G124" s="137">
        <f>Cal_TechAssessCostsAdj!H335</f>
        <v>0</v>
      </c>
      <c r="I124" s="137">
        <f>Cal_TechAssessCostsAdj!G335</f>
        <v>0</v>
      </c>
      <c r="J124" s="51" t="s">
        <v>370</v>
      </c>
      <c r="K124" s="79" t="str">
        <f t="shared" si="2"/>
        <v>Lon0</v>
      </c>
      <c r="L124" s="51" t="s">
        <v>108</v>
      </c>
      <c r="R124" s="55"/>
      <c r="T124" s="16">
        <f>Cal_TechAssessCostsAdj!T335</f>
        <v>0</v>
      </c>
      <c r="U124" s="16">
        <f>Cal_TechAssessCostsAdj!U335</f>
        <v>0</v>
      </c>
      <c r="V124" s="16">
        <f>Cal_TechAssessCostsAdj!V335</f>
        <v>0</v>
      </c>
      <c r="W124" s="16">
        <f>Cal_TechAssessCostsAdj!W335</f>
        <v>0</v>
      </c>
      <c r="X124" s="16">
        <f>Cal_TechAssessCostsAdj!X335</f>
        <v>0</v>
      </c>
      <c r="Y124" s="16">
        <f>Cal_TechAssessCostsAdj!Y335</f>
        <v>0</v>
      </c>
      <c r="Z124" s="16">
        <f>Cal_TechAssessCostsAdj!Z335</f>
        <v>0</v>
      </c>
      <c r="AA124" s="16">
        <f>Cal_TechAssessCostsAdj!AA335</f>
        <v>0</v>
      </c>
      <c r="AB124" s="16">
        <f>Cal_TechAssessCostsAdj!AB335</f>
        <v>0</v>
      </c>
      <c r="AC124" s="16">
        <f>Cal_TechAssessCostsAdj!AC335</f>
        <v>0</v>
      </c>
      <c r="AD124" s="16">
        <f>Cal_TechAssessCostsAdj!AD335</f>
        <v>0</v>
      </c>
      <c r="AE124" s="16">
        <f>Cal_TechAssessCostsAdj!AE335</f>
        <v>0</v>
      </c>
      <c r="AF124" s="16">
        <f>Cal_TechAssessCostsAdj!AF335</f>
        <v>0</v>
      </c>
      <c r="AG124" s="16">
        <f>Cal_TechAssessCostsAdj!AG335</f>
        <v>0</v>
      </c>
      <c r="AH124" s="16">
        <f>Cal_TechAssessCostsAdj!AH335</f>
        <v>0</v>
      </c>
      <c r="AI124" s="16">
        <f>Cal_TechAssessCostsAdj!AI335</f>
        <v>0</v>
      </c>
      <c r="AJ124" s="16">
        <f>Cal_TechAssessCostsAdj!AJ335</f>
        <v>0</v>
      </c>
      <c r="AK124" s="16">
        <f>Cal_TechAssessCostsAdj!AK335</f>
        <v>0</v>
      </c>
      <c r="AM124" s="55"/>
      <c r="AN124" s="55"/>
      <c r="AO124" s="55"/>
      <c r="AP124" s="55"/>
      <c r="AQ124" s="55"/>
      <c r="AR124" s="55"/>
    </row>
    <row r="125" spans="5:44">
      <c r="E125" s="51" t="s">
        <v>24</v>
      </c>
      <c r="F125" s="137">
        <f>Cal_TechAssessCostsAdj!F336</f>
        <v>0</v>
      </c>
      <c r="G125" s="137">
        <f>Cal_TechAssessCostsAdj!H336</f>
        <v>0</v>
      </c>
      <c r="I125" s="137">
        <f>Cal_TechAssessCostsAdj!G336</f>
        <v>0</v>
      </c>
      <c r="J125" s="51" t="s">
        <v>370</v>
      </c>
      <c r="K125" s="79" t="str">
        <f t="shared" si="2"/>
        <v>Lon0</v>
      </c>
      <c r="L125" s="51" t="s">
        <v>108</v>
      </c>
      <c r="R125" s="55"/>
      <c r="T125" s="16">
        <f>Cal_TechAssessCostsAdj!T336</f>
        <v>0</v>
      </c>
      <c r="U125" s="16">
        <f>Cal_TechAssessCostsAdj!U336</f>
        <v>0</v>
      </c>
      <c r="V125" s="16">
        <f>Cal_TechAssessCostsAdj!V336</f>
        <v>0</v>
      </c>
      <c r="W125" s="16">
        <f>Cal_TechAssessCostsAdj!W336</f>
        <v>0</v>
      </c>
      <c r="X125" s="16">
        <f>Cal_TechAssessCostsAdj!X336</f>
        <v>0</v>
      </c>
      <c r="Y125" s="16">
        <f>Cal_TechAssessCostsAdj!Y336</f>
        <v>0</v>
      </c>
      <c r="Z125" s="16">
        <f>Cal_TechAssessCostsAdj!Z336</f>
        <v>0</v>
      </c>
      <c r="AA125" s="16">
        <f>Cal_TechAssessCostsAdj!AA336</f>
        <v>0</v>
      </c>
      <c r="AB125" s="16">
        <f>Cal_TechAssessCostsAdj!AB336</f>
        <v>0</v>
      </c>
      <c r="AC125" s="16">
        <f>Cal_TechAssessCostsAdj!AC336</f>
        <v>0</v>
      </c>
      <c r="AD125" s="16">
        <f>Cal_TechAssessCostsAdj!AD336</f>
        <v>0</v>
      </c>
      <c r="AE125" s="16">
        <f>Cal_TechAssessCostsAdj!AE336</f>
        <v>0</v>
      </c>
      <c r="AF125" s="16">
        <f>Cal_TechAssessCostsAdj!AF336</f>
        <v>0</v>
      </c>
      <c r="AG125" s="16">
        <f>Cal_TechAssessCostsAdj!AG336</f>
        <v>0</v>
      </c>
      <c r="AH125" s="16">
        <f>Cal_TechAssessCostsAdj!AH336</f>
        <v>0</v>
      </c>
      <c r="AI125" s="16">
        <f>Cal_TechAssessCostsAdj!AI336</f>
        <v>0</v>
      </c>
      <c r="AJ125" s="16">
        <f>Cal_TechAssessCostsAdj!AJ336</f>
        <v>0</v>
      </c>
      <c r="AK125" s="16">
        <f>Cal_TechAssessCostsAdj!AK336</f>
        <v>0</v>
      </c>
      <c r="AM125" s="55"/>
      <c r="AN125" s="55"/>
      <c r="AO125" s="55"/>
      <c r="AP125" s="55"/>
      <c r="AQ125" s="55"/>
      <c r="AR125" s="55"/>
    </row>
    <row r="126" spans="5:44">
      <c r="E126" s="51" t="s">
        <v>24</v>
      </c>
      <c r="F126" s="137">
        <f>Cal_TechAssessCostsAdj!F337</f>
        <v>0</v>
      </c>
      <c r="G126" s="137">
        <f>Cal_TechAssessCostsAdj!H337</f>
        <v>0</v>
      </c>
      <c r="I126" s="137">
        <f>Cal_TechAssessCostsAdj!G337</f>
        <v>0</v>
      </c>
      <c r="J126" s="51" t="s">
        <v>370</v>
      </c>
      <c r="K126" s="79" t="str">
        <f t="shared" si="2"/>
        <v>Lon0</v>
      </c>
      <c r="L126" s="51" t="s">
        <v>108</v>
      </c>
      <c r="R126" s="55"/>
      <c r="T126" s="16">
        <f>Cal_TechAssessCostsAdj!T337</f>
        <v>0</v>
      </c>
      <c r="U126" s="16">
        <f>Cal_TechAssessCostsAdj!U337</f>
        <v>0</v>
      </c>
      <c r="V126" s="16">
        <f>Cal_TechAssessCostsAdj!V337</f>
        <v>0</v>
      </c>
      <c r="W126" s="16">
        <f>Cal_TechAssessCostsAdj!W337</f>
        <v>0</v>
      </c>
      <c r="X126" s="16">
        <f>Cal_TechAssessCostsAdj!X337</f>
        <v>0</v>
      </c>
      <c r="Y126" s="16">
        <f>Cal_TechAssessCostsAdj!Y337</f>
        <v>0</v>
      </c>
      <c r="Z126" s="16">
        <f>Cal_TechAssessCostsAdj!Z337</f>
        <v>0</v>
      </c>
      <c r="AA126" s="16">
        <f>Cal_TechAssessCostsAdj!AA337</f>
        <v>0</v>
      </c>
      <c r="AB126" s="16">
        <f>Cal_TechAssessCostsAdj!AB337</f>
        <v>0</v>
      </c>
      <c r="AC126" s="16">
        <f>Cal_TechAssessCostsAdj!AC337</f>
        <v>0</v>
      </c>
      <c r="AD126" s="16">
        <f>Cal_TechAssessCostsAdj!AD337</f>
        <v>0</v>
      </c>
      <c r="AE126" s="16">
        <f>Cal_TechAssessCostsAdj!AE337</f>
        <v>0</v>
      </c>
      <c r="AF126" s="16">
        <f>Cal_TechAssessCostsAdj!AF337</f>
        <v>0</v>
      </c>
      <c r="AG126" s="16">
        <f>Cal_TechAssessCostsAdj!AG337</f>
        <v>0</v>
      </c>
      <c r="AH126" s="16">
        <f>Cal_TechAssessCostsAdj!AH337</f>
        <v>0</v>
      </c>
      <c r="AI126" s="16">
        <f>Cal_TechAssessCostsAdj!AI337</f>
        <v>0</v>
      </c>
      <c r="AJ126" s="16">
        <f>Cal_TechAssessCostsAdj!AJ337</f>
        <v>0</v>
      </c>
      <c r="AK126" s="16">
        <f>Cal_TechAssessCostsAdj!AK337</f>
        <v>0</v>
      </c>
      <c r="AM126" s="55"/>
      <c r="AN126" s="78"/>
      <c r="AO126" s="78"/>
      <c r="AP126" s="55"/>
      <c r="AQ126" s="78"/>
      <c r="AR126" s="78"/>
    </row>
    <row r="127" spans="5:44">
      <c r="E127" s="51" t="s">
        <v>24</v>
      </c>
      <c r="F127" s="137">
        <f>Cal_TechAssessCostsAdj!F338</f>
        <v>0</v>
      </c>
      <c r="G127" s="137">
        <f>Cal_TechAssessCostsAdj!H338</f>
        <v>0</v>
      </c>
      <c r="I127" s="137">
        <f>Cal_TechAssessCostsAdj!G338</f>
        <v>0</v>
      </c>
      <c r="J127" s="51" t="s">
        <v>370</v>
      </c>
      <c r="K127" s="79" t="str">
        <f t="shared" si="2"/>
        <v>Lon0</v>
      </c>
      <c r="L127" s="51" t="s">
        <v>108</v>
      </c>
      <c r="R127" s="55"/>
      <c r="T127" s="16">
        <f>Cal_TechAssessCostsAdj!T338</f>
        <v>0</v>
      </c>
      <c r="U127" s="16">
        <f>Cal_TechAssessCostsAdj!U338</f>
        <v>0</v>
      </c>
      <c r="V127" s="16">
        <f>Cal_TechAssessCostsAdj!V338</f>
        <v>0</v>
      </c>
      <c r="W127" s="16">
        <f>Cal_TechAssessCostsAdj!W338</f>
        <v>0</v>
      </c>
      <c r="X127" s="16">
        <f>Cal_TechAssessCostsAdj!X338</f>
        <v>0</v>
      </c>
      <c r="Y127" s="16">
        <f>Cal_TechAssessCostsAdj!Y338</f>
        <v>0</v>
      </c>
      <c r="Z127" s="16">
        <f>Cal_TechAssessCostsAdj!Z338</f>
        <v>0</v>
      </c>
      <c r="AA127" s="16">
        <f>Cal_TechAssessCostsAdj!AA338</f>
        <v>0</v>
      </c>
      <c r="AB127" s="16">
        <f>Cal_TechAssessCostsAdj!AB338</f>
        <v>0</v>
      </c>
      <c r="AC127" s="16">
        <f>Cal_TechAssessCostsAdj!AC338</f>
        <v>0</v>
      </c>
      <c r="AD127" s="16">
        <f>Cal_TechAssessCostsAdj!AD338</f>
        <v>0</v>
      </c>
      <c r="AE127" s="16">
        <f>Cal_TechAssessCostsAdj!AE338</f>
        <v>0</v>
      </c>
      <c r="AF127" s="16">
        <f>Cal_TechAssessCostsAdj!AF338</f>
        <v>0</v>
      </c>
      <c r="AG127" s="16">
        <f>Cal_TechAssessCostsAdj!AG338</f>
        <v>0</v>
      </c>
      <c r="AH127" s="16">
        <f>Cal_TechAssessCostsAdj!AH338</f>
        <v>0</v>
      </c>
      <c r="AI127" s="16">
        <f>Cal_TechAssessCostsAdj!AI338</f>
        <v>0</v>
      </c>
      <c r="AJ127" s="16">
        <f>Cal_TechAssessCostsAdj!AJ338</f>
        <v>0</v>
      </c>
      <c r="AK127" s="16">
        <f>Cal_TechAssessCostsAdj!AK338</f>
        <v>0</v>
      </c>
      <c r="AM127" s="55"/>
      <c r="AN127" s="78"/>
      <c r="AO127" s="78"/>
      <c r="AP127" s="55"/>
      <c r="AQ127" s="78"/>
      <c r="AR127" s="78"/>
    </row>
    <row r="128" spans="5:44">
      <c r="E128" s="51" t="s">
        <v>24</v>
      </c>
      <c r="F128" s="137">
        <f>Cal_TechAssessCostsAdj!F339</f>
        <v>0</v>
      </c>
      <c r="G128" s="137">
        <f>Cal_TechAssessCostsAdj!H339</f>
        <v>0</v>
      </c>
      <c r="I128" s="137">
        <f>Cal_TechAssessCostsAdj!G339</f>
        <v>0</v>
      </c>
      <c r="J128" s="51" t="s">
        <v>370</v>
      </c>
      <c r="K128" s="79" t="str">
        <f t="shared" si="2"/>
        <v>Lon0</v>
      </c>
      <c r="L128" s="51" t="s">
        <v>108</v>
      </c>
      <c r="R128" s="55"/>
      <c r="T128" s="16">
        <f>Cal_TechAssessCostsAdj!T339</f>
        <v>0</v>
      </c>
      <c r="U128" s="16">
        <f>Cal_TechAssessCostsAdj!U339</f>
        <v>0</v>
      </c>
      <c r="V128" s="16">
        <f>Cal_TechAssessCostsAdj!V339</f>
        <v>0</v>
      </c>
      <c r="W128" s="16">
        <f>Cal_TechAssessCostsAdj!W339</f>
        <v>0</v>
      </c>
      <c r="X128" s="16">
        <f>Cal_TechAssessCostsAdj!X339</f>
        <v>0</v>
      </c>
      <c r="Y128" s="16">
        <f>Cal_TechAssessCostsAdj!Y339</f>
        <v>0</v>
      </c>
      <c r="Z128" s="16">
        <f>Cal_TechAssessCostsAdj!Z339</f>
        <v>0</v>
      </c>
      <c r="AA128" s="16">
        <f>Cal_TechAssessCostsAdj!AA339</f>
        <v>0</v>
      </c>
      <c r="AB128" s="16">
        <f>Cal_TechAssessCostsAdj!AB339</f>
        <v>0</v>
      </c>
      <c r="AC128" s="16">
        <f>Cal_TechAssessCostsAdj!AC339</f>
        <v>0</v>
      </c>
      <c r="AD128" s="16">
        <f>Cal_TechAssessCostsAdj!AD339</f>
        <v>0</v>
      </c>
      <c r="AE128" s="16">
        <f>Cal_TechAssessCostsAdj!AE339</f>
        <v>0</v>
      </c>
      <c r="AF128" s="16">
        <f>Cal_TechAssessCostsAdj!AF339</f>
        <v>0</v>
      </c>
      <c r="AG128" s="16">
        <f>Cal_TechAssessCostsAdj!AG339</f>
        <v>0</v>
      </c>
      <c r="AH128" s="16">
        <f>Cal_TechAssessCostsAdj!AH339</f>
        <v>0</v>
      </c>
      <c r="AI128" s="16">
        <f>Cal_TechAssessCostsAdj!AI339</f>
        <v>0</v>
      </c>
      <c r="AJ128" s="16">
        <f>Cal_TechAssessCostsAdj!AJ339</f>
        <v>0</v>
      </c>
      <c r="AK128" s="16">
        <f>Cal_TechAssessCostsAdj!AK339</f>
        <v>0</v>
      </c>
      <c r="AM128" s="55"/>
      <c r="AN128" s="78"/>
      <c r="AO128" s="78"/>
      <c r="AP128" s="55"/>
      <c r="AQ128" s="78"/>
      <c r="AR128" s="78"/>
    </row>
    <row r="129" spans="5:44">
      <c r="E129" s="51" t="s">
        <v>24</v>
      </c>
      <c r="F129" s="137">
        <f>Cal_TechAssessCostsAdj!F340</f>
        <v>0</v>
      </c>
      <c r="G129" s="137">
        <f>Cal_TechAssessCostsAdj!H340</f>
        <v>0</v>
      </c>
      <c r="I129" s="137">
        <f>Cal_TechAssessCostsAdj!G340</f>
        <v>0</v>
      </c>
      <c r="J129" s="51" t="s">
        <v>370</v>
      </c>
      <c r="K129" s="79" t="str">
        <f t="shared" si="2"/>
        <v>Lon0</v>
      </c>
      <c r="L129" s="51" t="s">
        <v>108</v>
      </c>
      <c r="R129" s="55"/>
      <c r="T129" s="16">
        <f>Cal_TechAssessCostsAdj!T340</f>
        <v>0</v>
      </c>
      <c r="U129" s="16">
        <f>Cal_TechAssessCostsAdj!U340</f>
        <v>0</v>
      </c>
      <c r="V129" s="16">
        <f>Cal_TechAssessCostsAdj!V340</f>
        <v>0</v>
      </c>
      <c r="W129" s="16">
        <f>Cal_TechAssessCostsAdj!W340</f>
        <v>0</v>
      </c>
      <c r="X129" s="16">
        <f>Cal_TechAssessCostsAdj!X340</f>
        <v>0</v>
      </c>
      <c r="Y129" s="16">
        <f>Cal_TechAssessCostsAdj!Y340</f>
        <v>0</v>
      </c>
      <c r="Z129" s="16">
        <f>Cal_TechAssessCostsAdj!Z340</f>
        <v>0</v>
      </c>
      <c r="AA129" s="16">
        <f>Cal_TechAssessCostsAdj!AA340</f>
        <v>0</v>
      </c>
      <c r="AB129" s="16">
        <f>Cal_TechAssessCostsAdj!AB340</f>
        <v>0</v>
      </c>
      <c r="AC129" s="16">
        <f>Cal_TechAssessCostsAdj!AC340</f>
        <v>0</v>
      </c>
      <c r="AD129" s="16">
        <f>Cal_TechAssessCostsAdj!AD340</f>
        <v>0</v>
      </c>
      <c r="AE129" s="16">
        <f>Cal_TechAssessCostsAdj!AE340</f>
        <v>0</v>
      </c>
      <c r="AF129" s="16">
        <f>Cal_TechAssessCostsAdj!AF340</f>
        <v>0</v>
      </c>
      <c r="AG129" s="16">
        <f>Cal_TechAssessCostsAdj!AG340</f>
        <v>0</v>
      </c>
      <c r="AH129" s="16">
        <f>Cal_TechAssessCostsAdj!AH340</f>
        <v>0</v>
      </c>
      <c r="AI129" s="16">
        <f>Cal_TechAssessCostsAdj!AI340</f>
        <v>0</v>
      </c>
      <c r="AJ129" s="16">
        <f>Cal_TechAssessCostsAdj!AJ340</f>
        <v>0</v>
      </c>
      <c r="AK129" s="16">
        <f>Cal_TechAssessCostsAdj!AK340</f>
        <v>0</v>
      </c>
      <c r="AM129" s="55"/>
      <c r="AN129" s="78"/>
      <c r="AO129" s="78"/>
      <c r="AP129" s="55"/>
      <c r="AQ129" s="78"/>
      <c r="AR129" s="78"/>
    </row>
    <row r="130" spans="5:44">
      <c r="E130" s="51" t="s">
        <v>24</v>
      </c>
      <c r="F130" s="137">
        <f>Cal_TechAssessCostsAdj!F341</f>
        <v>0</v>
      </c>
      <c r="G130" s="137">
        <f>Cal_TechAssessCostsAdj!H341</f>
        <v>0</v>
      </c>
      <c r="I130" s="137">
        <f>Cal_TechAssessCostsAdj!G341</f>
        <v>0</v>
      </c>
      <c r="J130" s="51" t="s">
        <v>370</v>
      </c>
      <c r="K130" s="79" t="str">
        <f t="shared" si="2"/>
        <v>Lon0</v>
      </c>
      <c r="L130" s="51" t="s">
        <v>108</v>
      </c>
      <c r="R130" s="55"/>
      <c r="T130" s="16">
        <f>Cal_TechAssessCostsAdj!T341</f>
        <v>0</v>
      </c>
      <c r="U130" s="16">
        <f>Cal_TechAssessCostsAdj!U341</f>
        <v>0</v>
      </c>
      <c r="V130" s="16">
        <f>Cal_TechAssessCostsAdj!V341</f>
        <v>0</v>
      </c>
      <c r="W130" s="16">
        <f>Cal_TechAssessCostsAdj!W341</f>
        <v>0</v>
      </c>
      <c r="X130" s="16">
        <f>Cal_TechAssessCostsAdj!X341</f>
        <v>0</v>
      </c>
      <c r="Y130" s="16">
        <f>Cal_TechAssessCostsAdj!Y341</f>
        <v>0</v>
      </c>
      <c r="Z130" s="16">
        <f>Cal_TechAssessCostsAdj!Z341</f>
        <v>0</v>
      </c>
      <c r="AA130" s="16">
        <f>Cal_TechAssessCostsAdj!AA341</f>
        <v>0</v>
      </c>
      <c r="AB130" s="16">
        <f>Cal_TechAssessCostsAdj!AB341</f>
        <v>0</v>
      </c>
      <c r="AC130" s="16">
        <f>Cal_TechAssessCostsAdj!AC341</f>
        <v>0</v>
      </c>
      <c r="AD130" s="16">
        <f>Cal_TechAssessCostsAdj!AD341</f>
        <v>0</v>
      </c>
      <c r="AE130" s="16">
        <f>Cal_TechAssessCostsAdj!AE341</f>
        <v>0</v>
      </c>
      <c r="AF130" s="16">
        <f>Cal_TechAssessCostsAdj!AF341</f>
        <v>0</v>
      </c>
      <c r="AG130" s="16">
        <f>Cal_TechAssessCostsAdj!AG341</f>
        <v>0</v>
      </c>
      <c r="AH130" s="16">
        <f>Cal_TechAssessCostsAdj!AH341</f>
        <v>0</v>
      </c>
      <c r="AI130" s="16">
        <f>Cal_TechAssessCostsAdj!AI341</f>
        <v>0</v>
      </c>
      <c r="AJ130" s="16">
        <f>Cal_TechAssessCostsAdj!AJ341</f>
        <v>0</v>
      </c>
      <c r="AK130" s="16">
        <f>Cal_TechAssessCostsAdj!AK341</f>
        <v>0</v>
      </c>
      <c r="AM130" s="55"/>
      <c r="AN130" s="78"/>
      <c r="AO130" s="78"/>
      <c r="AP130" s="55"/>
      <c r="AQ130" s="78"/>
      <c r="AR130" s="78"/>
    </row>
    <row r="131" spans="5:44">
      <c r="E131" s="51" t="s">
        <v>26</v>
      </c>
      <c r="F131" s="137" t="str">
        <f>Cal_TechAssessCostsAdj!F79</f>
        <v>Opex</v>
      </c>
      <c r="G131" s="137" t="str">
        <f>Cal_TechAssessCostsAdj!H79</f>
        <v>BO - High rise building plans</v>
      </c>
      <c r="I131" s="137" t="str">
        <f>Cal_TechAssessCostsAdj!G79</f>
        <v>Total Work Management</v>
      </c>
      <c r="J131" s="51" t="s">
        <v>367</v>
      </c>
      <c r="K131" s="79" t="str">
        <f t="shared" si="2"/>
        <v>NWTotal Work Management</v>
      </c>
      <c r="L131" s="51" t="s">
        <v>108</v>
      </c>
      <c r="R131" s="55"/>
      <c r="T131" s="16">
        <f>Cal_TechAssessCostsAdj!T79</f>
        <v>0</v>
      </c>
      <c r="U131" s="16">
        <f>Cal_TechAssessCostsAdj!U79</f>
        <v>0</v>
      </c>
      <c r="V131" s="16">
        <f>Cal_TechAssessCostsAdj!V79</f>
        <v>0</v>
      </c>
      <c r="W131" s="16">
        <f>Cal_TechAssessCostsAdj!W79</f>
        <v>0</v>
      </c>
      <c r="X131" s="16">
        <f>Cal_TechAssessCostsAdj!X79</f>
        <v>0</v>
      </c>
      <c r="Y131" s="16">
        <f>Cal_TechAssessCostsAdj!Y79</f>
        <v>0</v>
      </c>
      <c r="Z131" s="16">
        <f>Cal_TechAssessCostsAdj!Z79</f>
        <v>0</v>
      </c>
      <c r="AA131" s="16">
        <f>Cal_TechAssessCostsAdj!AA79</f>
        <v>0</v>
      </c>
      <c r="AB131" s="16">
        <f>Cal_TechAssessCostsAdj!AB79</f>
        <v>0</v>
      </c>
      <c r="AC131" s="16">
        <f>Cal_TechAssessCostsAdj!AC79</f>
        <v>0</v>
      </c>
      <c r="AD131" s="16">
        <f>Cal_TechAssessCostsAdj!AD79</f>
        <v>0</v>
      </c>
      <c r="AE131" s="16">
        <f>Cal_TechAssessCostsAdj!AE79</f>
        <v>0</v>
      </c>
      <c r="AF131" s="16">
        <f>Cal_TechAssessCostsAdj!AF79</f>
        <v>0</v>
      </c>
      <c r="AG131" s="16">
        <f>Cal_TechAssessCostsAdj!AG79</f>
        <v>9.7977323804954414E-2</v>
      </c>
      <c r="AH131" s="16">
        <f>Cal_TechAssessCostsAdj!AH79</f>
        <v>9.846967216578334E-2</v>
      </c>
      <c r="AI131" s="16">
        <f>Cal_TechAssessCostsAdj!AI79</f>
        <v>9.8964494638978232E-2</v>
      </c>
      <c r="AJ131" s="16">
        <f>Cal_TechAssessCostsAdj!AJ79</f>
        <v>9.946180365726455E-2</v>
      </c>
      <c r="AK131" s="16">
        <f>Cal_TechAssessCostsAdj!AK79</f>
        <v>9.9961611715843765E-2</v>
      </c>
      <c r="AM131" s="55"/>
      <c r="AN131" s="55"/>
      <c r="AO131" s="55"/>
      <c r="AP131" s="55"/>
      <c r="AQ131" s="55"/>
      <c r="AR131" s="55"/>
    </row>
    <row r="132" spans="5:44">
      <c r="E132" s="51" t="s">
        <v>26</v>
      </c>
      <c r="F132" s="137" t="str">
        <f>Cal_TechAssessCostsAdj!F80</f>
        <v>Opex</v>
      </c>
      <c r="G132" s="137" t="str">
        <f>Cal_TechAssessCostsAdj!H80</f>
        <v>BOs - Vulnerability (needs identification)</v>
      </c>
      <c r="I132" s="137" t="str">
        <f>Cal_TechAssessCostsAdj!G80</f>
        <v>Total Work Management</v>
      </c>
      <c r="J132" s="51" t="s">
        <v>367</v>
      </c>
      <c r="K132" s="79" t="str">
        <f t="shared" si="2"/>
        <v>NWTotal Work Management</v>
      </c>
      <c r="L132" s="51" t="s">
        <v>108</v>
      </c>
      <c r="R132" s="55"/>
      <c r="T132" s="16">
        <f>Cal_TechAssessCostsAdj!T80</f>
        <v>0</v>
      </c>
      <c r="U132" s="16">
        <f>Cal_TechAssessCostsAdj!U80</f>
        <v>0</v>
      </c>
      <c r="V132" s="16">
        <f>Cal_TechAssessCostsAdj!V80</f>
        <v>0</v>
      </c>
      <c r="W132" s="16">
        <f>Cal_TechAssessCostsAdj!W80</f>
        <v>0</v>
      </c>
      <c r="X132" s="16">
        <f>Cal_TechAssessCostsAdj!X80</f>
        <v>0</v>
      </c>
      <c r="Y132" s="16">
        <f>Cal_TechAssessCostsAdj!Y80</f>
        <v>0</v>
      </c>
      <c r="Z132" s="16">
        <f>Cal_TechAssessCostsAdj!Z80</f>
        <v>0</v>
      </c>
      <c r="AA132" s="16">
        <f>Cal_TechAssessCostsAdj!AA80</f>
        <v>0</v>
      </c>
      <c r="AB132" s="16">
        <f>Cal_TechAssessCostsAdj!AB80</f>
        <v>0</v>
      </c>
      <c r="AC132" s="16">
        <f>Cal_TechAssessCostsAdj!AC80</f>
        <v>0</v>
      </c>
      <c r="AD132" s="16">
        <f>Cal_TechAssessCostsAdj!AD80</f>
        <v>0</v>
      </c>
      <c r="AE132" s="16">
        <f>Cal_TechAssessCostsAdj!AE80</f>
        <v>0</v>
      </c>
      <c r="AF132" s="16">
        <f>Cal_TechAssessCostsAdj!AF80</f>
        <v>0</v>
      </c>
      <c r="AG132" s="16">
        <f>Cal_TechAssessCostsAdj!AG80</f>
        <v>3.8533747434763566E-3</v>
      </c>
      <c r="AH132" s="16">
        <f>Cal_TechAssessCostsAdj!AH80</f>
        <v>5.7459656505994827E-3</v>
      </c>
      <c r="AI132" s="16">
        <f>Cal_TechAssessCostsAdj!AI80</f>
        <v>7.6500409705649863E-3</v>
      </c>
      <c r="AJ132" s="16">
        <f>Cal_TechAssessCostsAdj!AJ80</f>
        <v>9.5578812591730067E-3</v>
      </c>
      <c r="AK132" s="16">
        <f>Cal_TechAssessCostsAdj!AK80</f>
        <v>1.1455017645770227E-2</v>
      </c>
      <c r="AM132" s="55"/>
      <c r="AN132" s="55"/>
      <c r="AO132" s="55"/>
      <c r="AP132" s="55"/>
      <c r="AQ132" s="55"/>
      <c r="AR132" s="55"/>
    </row>
    <row r="133" spans="5:44">
      <c r="E133" s="51" t="s">
        <v>26</v>
      </c>
      <c r="F133" s="137" t="str">
        <f>Cal_TechAssessCostsAdj!F81</f>
        <v>Opex</v>
      </c>
      <c r="G133" s="137" t="str">
        <f>Cal_TechAssessCostsAdj!H81</f>
        <v>BOs - Fuel poor</v>
      </c>
      <c r="I133" s="137" t="str">
        <f>Cal_TechAssessCostsAdj!G81</f>
        <v>Total Work Management</v>
      </c>
      <c r="J133" s="51" t="s">
        <v>367</v>
      </c>
      <c r="K133" s="79" t="str">
        <f t="shared" si="2"/>
        <v>NWTotal Work Management</v>
      </c>
      <c r="L133" s="51" t="s">
        <v>108</v>
      </c>
      <c r="R133" s="55"/>
      <c r="T133" s="16">
        <f>Cal_TechAssessCostsAdj!T81</f>
        <v>0</v>
      </c>
      <c r="U133" s="16">
        <f>Cal_TechAssessCostsAdj!U81</f>
        <v>0</v>
      </c>
      <c r="V133" s="16">
        <f>Cal_TechAssessCostsAdj!V81</f>
        <v>0</v>
      </c>
      <c r="W133" s="16">
        <f>Cal_TechAssessCostsAdj!W81</f>
        <v>0</v>
      </c>
      <c r="X133" s="16">
        <f>Cal_TechAssessCostsAdj!X81</f>
        <v>0</v>
      </c>
      <c r="Y133" s="16">
        <f>Cal_TechAssessCostsAdj!Y81</f>
        <v>0</v>
      </c>
      <c r="Z133" s="16">
        <f>Cal_TechAssessCostsAdj!Z81</f>
        <v>0</v>
      </c>
      <c r="AA133" s="16">
        <f>Cal_TechAssessCostsAdj!AA81</f>
        <v>0</v>
      </c>
      <c r="AB133" s="16">
        <f>Cal_TechAssessCostsAdj!AB81</f>
        <v>0</v>
      </c>
      <c r="AC133" s="16">
        <f>Cal_TechAssessCostsAdj!AC81</f>
        <v>0</v>
      </c>
      <c r="AD133" s="16">
        <f>Cal_TechAssessCostsAdj!AD81</f>
        <v>0</v>
      </c>
      <c r="AE133" s="16">
        <f>Cal_TechAssessCostsAdj!AE81</f>
        <v>0</v>
      </c>
      <c r="AF133" s="16">
        <f>Cal_TechAssessCostsAdj!AF81</f>
        <v>0</v>
      </c>
      <c r="AG133" s="16">
        <f>Cal_TechAssessCostsAdj!AG81</f>
        <v>0.64335162855868466</v>
      </c>
      <c r="AH133" s="16">
        <f>Cal_TechAssessCostsAdj!AH81</f>
        <v>0.6595698383785269</v>
      </c>
      <c r="AI133" s="16">
        <f>Cal_TechAssessCostsAdj!AI81</f>
        <v>0.67586954674017719</v>
      </c>
      <c r="AJ133" s="16">
        <f>Cal_TechAssessCostsAdj!AJ81</f>
        <v>0.69225116318404689</v>
      </c>
      <c r="AK133" s="16">
        <f>Cal_TechAssessCostsAdj!AK81</f>
        <v>0.70871509930853938</v>
      </c>
      <c r="AM133" s="55"/>
      <c r="AN133" s="55"/>
      <c r="AO133" s="55"/>
      <c r="AP133" s="55"/>
      <c r="AQ133" s="55"/>
      <c r="AR133" s="55"/>
    </row>
    <row r="134" spans="5:44">
      <c r="E134" s="51" t="s">
        <v>26</v>
      </c>
      <c r="F134" s="137" t="str">
        <f>Cal_TechAssessCostsAdj!F82</f>
        <v>Opex</v>
      </c>
      <c r="G134" s="137" t="str">
        <f>Cal_TechAssessCostsAdj!H82</f>
        <v>BOs - Carbon monoxide awareness</v>
      </c>
      <c r="I134" s="137" t="str">
        <f>Cal_TechAssessCostsAdj!G82</f>
        <v>Emergency</v>
      </c>
      <c r="J134" s="51" t="s">
        <v>367</v>
      </c>
      <c r="K134" s="79" t="str">
        <f t="shared" si="2"/>
        <v>NWEmergency</v>
      </c>
      <c r="L134" s="51" t="s">
        <v>108</v>
      </c>
      <c r="R134" s="55"/>
      <c r="T134" s="16">
        <f>Cal_TechAssessCostsAdj!T82</f>
        <v>0</v>
      </c>
      <c r="U134" s="16">
        <f>Cal_TechAssessCostsAdj!U82</f>
        <v>0</v>
      </c>
      <c r="V134" s="16">
        <f>Cal_TechAssessCostsAdj!V82</f>
        <v>0</v>
      </c>
      <c r="W134" s="16">
        <f>Cal_TechAssessCostsAdj!W82</f>
        <v>0</v>
      </c>
      <c r="X134" s="16">
        <f>Cal_TechAssessCostsAdj!X82</f>
        <v>0</v>
      </c>
      <c r="Y134" s="16">
        <f>Cal_TechAssessCostsAdj!Y82</f>
        <v>0</v>
      </c>
      <c r="Z134" s="16">
        <f>Cal_TechAssessCostsAdj!Z82</f>
        <v>0</v>
      </c>
      <c r="AA134" s="16">
        <f>Cal_TechAssessCostsAdj!AA82</f>
        <v>0</v>
      </c>
      <c r="AB134" s="16">
        <f>Cal_TechAssessCostsAdj!AB82</f>
        <v>0</v>
      </c>
      <c r="AC134" s="16">
        <f>Cal_TechAssessCostsAdj!AC82</f>
        <v>0</v>
      </c>
      <c r="AD134" s="16">
        <f>Cal_TechAssessCostsAdj!AD82</f>
        <v>0</v>
      </c>
      <c r="AE134" s="16">
        <f>Cal_TechAssessCostsAdj!AE82</f>
        <v>0</v>
      </c>
      <c r="AF134" s="16">
        <f>Cal_TechAssessCostsAdj!AF82</f>
        <v>0</v>
      </c>
      <c r="AG134" s="16">
        <f>Cal_TechAssessCostsAdj!AG82</f>
        <v>1.2817286012932749E-2</v>
      </c>
      <c r="AH134" s="16">
        <f>Cal_TechAssessCostsAdj!AH82</f>
        <v>2.2756165653214921E-2</v>
      </c>
      <c r="AI134" s="16">
        <f>Cal_TechAssessCostsAdj!AI82</f>
        <v>3.3520013140690974E-2</v>
      </c>
      <c r="AJ134" s="16">
        <f>Cal_TechAssessCostsAdj!AJ82</f>
        <v>4.5890608541236944E-2</v>
      </c>
      <c r="AK134" s="16">
        <f>Cal_TechAssessCostsAdj!AK82</f>
        <v>6.221139464411074E-2</v>
      </c>
      <c r="AM134" s="55"/>
      <c r="AN134" s="55"/>
      <c r="AO134" s="55"/>
      <c r="AP134" s="55"/>
      <c r="AQ134" s="55"/>
      <c r="AR134" s="55"/>
    </row>
    <row r="135" spans="5:44">
      <c r="E135" s="51" t="s">
        <v>26</v>
      </c>
      <c r="F135" s="137">
        <f>Cal_TechAssessCostsAdj!F83</f>
        <v>0</v>
      </c>
      <c r="G135" s="137">
        <f>Cal_TechAssessCostsAdj!H83</f>
        <v>0</v>
      </c>
      <c r="I135" s="137">
        <f>Cal_TechAssessCostsAdj!G83</f>
        <v>0</v>
      </c>
      <c r="J135" s="51" t="s">
        <v>367</v>
      </c>
      <c r="K135" s="79" t="str">
        <f t="shared" si="2"/>
        <v>NW0</v>
      </c>
      <c r="L135" s="51" t="s">
        <v>108</v>
      </c>
      <c r="R135" s="55"/>
      <c r="T135" s="16">
        <f>Cal_TechAssessCostsAdj!T83</f>
        <v>0</v>
      </c>
      <c r="U135" s="16">
        <f>Cal_TechAssessCostsAdj!U83</f>
        <v>0</v>
      </c>
      <c r="V135" s="16">
        <f>Cal_TechAssessCostsAdj!V83</f>
        <v>0</v>
      </c>
      <c r="W135" s="16">
        <f>Cal_TechAssessCostsAdj!W83</f>
        <v>0</v>
      </c>
      <c r="X135" s="16">
        <f>Cal_TechAssessCostsAdj!X83</f>
        <v>0</v>
      </c>
      <c r="Y135" s="16">
        <f>Cal_TechAssessCostsAdj!Y83</f>
        <v>0</v>
      </c>
      <c r="Z135" s="16">
        <f>Cal_TechAssessCostsAdj!Z83</f>
        <v>0</v>
      </c>
      <c r="AA135" s="16">
        <f>Cal_TechAssessCostsAdj!AA83</f>
        <v>0</v>
      </c>
      <c r="AB135" s="16">
        <f>Cal_TechAssessCostsAdj!AB83</f>
        <v>0</v>
      </c>
      <c r="AC135" s="16">
        <f>Cal_TechAssessCostsAdj!AC83</f>
        <v>0</v>
      </c>
      <c r="AD135" s="16">
        <f>Cal_TechAssessCostsAdj!AD83</f>
        <v>0</v>
      </c>
      <c r="AE135" s="16">
        <f>Cal_TechAssessCostsAdj!AE83</f>
        <v>0</v>
      </c>
      <c r="AF135" s="16">
        <f>Cal_TechAssessCostsAdj!AF83</f>
        <v>0</v>
      </c>
      <c r="AG135" s="16">
        <f>Cal_TechAssessCostsAdj!AG83</f>
        <v>0</v>
      </c>
      <c r="AH135" s="16">
        <f>Cal_TechAssessCostsAdj!AH83</f>
        <v>0</v>
      </c>
      <c r="AI135" s="16">
        <f>Cal_TechAssessCostsAdj!AI83</f>
        <v>0</v>
      </c>
      <c r="AJ135" s="16">
        <f>Cal_TechAssessCostsAdj!AJ83</f>
        <v>0</v>
      </c>
      <c r="AK135" s="16">
        <f>Cal_TechAssessCostsAdj!AK83</f>
        <v>0</v>
      </c>
      <c r="AM135" s="55"/>
      <c r="AN135" s="55"/>
      <c r="AO135" s="55"/>
      <c r="AP135" s="55"/>
      <c r="AQ135" s="55"/>
      <c r="AR135" s="55"/>
    </row>
    <row r="136" spans="5:44">
      <c r="E136" s="51" t="s">
        <v>26</v>
      </c>
      <c r="F136" s="137">
        <f>Cal_TechAssessCostsAdj!F84</f>
        <v>0</v>
      </c>
      <c r="G136" s="137">
        <f>Cal_TechAssessCostsAdj!H84</f>
        <v>0</v>
      </c>
      <c r="I136" s="137">
        <f>Cal_TechAssessCostsAdj!G84</f>
        <v>0</v>
      </c>
      <c r="J136" s="51" t="s">
        <v>367</v>
      </c>
      <c r="K136" s="79" t="str">
        <f t="shared" si="2"/>
        <v>NW0</v>
      </c>
      <c r="L136" s="51" t="s">
        <v>108</v>
      </c>
      <c r="R136" s="55"/>
      <c r="T136" s="16">
        <f>Cal_TechAssessCostsAdj!T84</f>
        <v>0</v>
      </c>
      <c r="U136" s="16">
        <f>Cal_TechAssessCostsAdj!U84</f>
        <v>0</v>
      </c>
      <c r="V136" s="16">
        <f>Cal_TechAssessCostsAdj!V84</f>
        <v>0</v>
      </c>
      <c r="W136" s="16">
        <f>Cal_TechAssessCostsAdj!W84</f>
        <v>0</v>
      </c>
      <c r="X136" s="16">
        <f>Cal_TechAssessCostsAdj!X84</f>
        <v>0</v>
      </c>
      <c r="Y136" s="16">
        <f>Cal_TechAssessCostsAdj!Y84</f>
        <v>0</v>
      </c>
      <c r="Z136" s="16">
        <f>Cal_TechAssessCostsAdj!Z84</f>
        <v>0</v>
      </c>
      <c r="AA136" s="16">
        <f>Cal_TechAssessCostsAdj!AA84</f>
        <v>0</v>
      </c>
      <c r="AB136" s="16">
        <f>Cal_TechAssessCostsAdj!AB84</f>
        <v>0</v>
      </c>
      <c r="AC136" s="16">
        <f>Cal_TechAssessCostsAdj!AC84</f>
        <v>0</v>
      </c>
      <c r="AD136" s="16">
        <f>Cal_TechAssessCostsAdj!AD84</f>
        <v>0</v>
      </c>
      <c r="AE136" s="16">
        <f>Cal_TechAssessCostsAdj!AE84</f>
        <v>0</v>
      </c>
      <c r="AF136" s="16">
        <f>Cal_TechAssessCostsAdj!AF84</f>
        <v>0</v>
      </c>
      <c r="AG136" s="16">
        <f>Cal_TechAssessCostsAdj!AG84</f>
        <v>0</v>
      </c>
      <c r="AH136" s="16">
        <f>Cal_TechAssessCostsAdj!AH84</f>
        <v>0</v>
      </c>
      <c r="AI136" s="16">
        <f>Cal_TechAssessCostsAdj!AI84</f>
        <v>0</v>
      </c>
      <c r="AJ136" s="16">
        <f>Cal_TechAssessCostsAdj!AJ84</f>
        <v>0</v>
      </c>
      <c r="AK136" s="16">
        <f>Cal_TechAssessCostsAdj!AK84</f>
        <v>0</v>
      </c>
      <c r="AM136" s="55"/>
      <c r="AN136" s="55"/>
      <c r="AO136" s="55"/>
      <c r="AP136" s="55"/>
      <c r="AQ136" s="55"/>
      <c r="AR136" s="55"/>
    </row>
    <row r="137" spans="5:44">
      <c r="E137" s="51" t="s">
        <v>26</v>
      </c>
      <c r="F137" s="137">
        <f>Cal_TechAssessCostsAdj!F85</f>
        <v>0</v>
      </c>
      <c r="G137" s="137">
        <f>Cal_TechAssessCostsAdj!H85</f>
        <v>0</v>
      </c>
      <c r="I137" s="137">
        <f>Cal_TechAssessCostsAdj!G85</f>
        <v>0</v>
      </c>
      <c r="J137" s="51" t="s">
        <v>367</v>
      </c>
      <c r="K137" s="79" t="str">
        <f t="shared" si="2"/>
        <v>NW0</v>
      </c>
      <c r="L137" s="51" t="s">
        <v>108</v>
      </c>
      <c r="R137" s="55"/>
      <c r="T137" s="16">
        <f>Cal_TechAssessCostsAdj!T85</f>
        <v>0</v>
      </c>
      <c r="U137" s="16">
        <f>Cal_TechAssessCostsAdj!U85</f>
        <v>0</v>
      </c>
      <c r="V137" s="16">
        <f>Cal_TechAssessCostsAdj!V85</f>
        <v>0</v>
      </c>
      <c r="W137" s="16">
        <f>Cal_TechAssessCostsAdj!W85</f>
        <v>0</v>
      </c>
      <c r="X137" s="16">
        <f>Cal_TechAssessCostsAdj!X85</f>
        <v>0</v>
      </c>
      <c r="Y137" s="16">
        <f>Cal_TechAssessCostsAdj!Y85</f>
        <v>0</v>
      </c>
      <c r="Z137" s="16">
        <f>Cal_TechAssessCostsAdj!Z85</f>
        <v>0</v>
      </c>
      <c r="AA137" s="16">
        <f>Cal_TechAssessCostsAdj!AA85</f>
        <v>0</v>
      </c>
      <c r="AB137" s="16">
        <f>Cal_TechAssessCostsAdj!AB85</f>
        <v>0</v>
      </c>
      <c r="AC137" s="16">
        <f>Cal_TechAssessCostsAdj!AC85</f>
        <v>0</v>
      </c>
      <c r="AD137" s="16">
        <f>Cal_TechAssessCostsAdj!AD85</f>
        <v>0</v>
      </c>
      <c r="AE137" s="16">
        <f>Cal_TechAssessCostsAdj!AE85</f>
        <v>0</v>
      </c>
      <c r="AF137" s="16">
        <f>Cal_TechAssessCostsAdj!AF85</f>
        <v>0</v>
      </c>
      <c r="AG137" s="16">
        <f>Cal_TechAssessCostsAdj!AG85</f>
        <v>0</v>
      </c>
      <c r="AH137" s="16">
        <f>Cal_TechAssessCostsAdj!AH85</f>
        <v>0</v>
      </c>
      <c r="AI137" s="16">
        <f>Cal_TechAssessCostsAdj!AI85</f>
        <v>0</v>
      </c>
      <c r="AJ137" s="16">
        <f>Cal_TechAssessCostsAdj!AJ85</f>
        <v>0</v>
      </c>
      <c r="AK137" s="16">
        <f>Cal_TechAssessCostsAdj!AK85</f>
        <v>0</v>
      </c>
      <c r="AM137" s="55"/>
      <c r="AN137" s="55"/>
      <c r="AO137" s="55"/>
      <c r="AP137" s="55"/>
      <c r="AQ137" s="55"/>
      <c r="AR137" s="55"/>
    </row>
    <row r="138" spans="5:44">
      <c r="E138" s="51" t="s">
        <v>26</v>
      </c>
      <c r="F138" s="137">
        <f>Cal_TechAssessCostsAdj!F86</f>
        <v>0</v>
      </c>
      <c r="G138" s="137">
        <f>Cal_TechAssessCostsAdj!H86</f>
        <v>0</v>
      </c>
      <c r="I138" s="137">
        <f>Cal_TechAssessCostsAdj!G86</f>
        <v>0</v>
      </c>
      <c r="J138" s="51" t="s">
        <v>367</v>
      </c>
      <c r="K138" s="79" t="str">
        <f t="shared" si="2"/>
        <v>NW0</v>
      </c>
      <c r="L138" s="51" t="s">
        <v>108</v>
      </c>
      <c r="R138" s="55"/>
      <c r="T138" s="16">
        <f>Cal_TechAssessCostsAdj!T86</f>
        <v>0</v>
      </c>
      <c r="U138" s="16">
        <f>Cal_TechAssessCostsAdj!U86</f>
        <v>0</v>
      </c>
      <c r="V138" s="16">
        <f>Cal_TechAssessCostsAdj!V86</f>
        <v>0</v>
      </c>
      <c r="W138" s="16">
        <f>Cal_TechAssessCostsAdj!W86</f>
        <v>0</v>
      </c>
      <c r="X138" s="16">
        <f>Cal_TechAssessCostsAdj!X86</f>
        <v>0</v>
      </c>
      <c r="Y138" s="16">
        <f>Cal_TechAssessCostsAdj!Y86</f>
        <v>0</v>
      </c>
      <c r="Z138" s="16">
        <f>Cal_TechAssessCostsAdj!Z86</f>
        <v>0</v>
      </c>
      <c r="AA138" s="16">
        <f>Cal_TechAssessCostsAdj!AA86</f>
        <v>0</v>
      </c>
      <c r="AB138" s="16">
        <f>Cal_TechAssessCostsAdj!AB86</f>
        <v>0</v>
      </c>
      <c r="AC138" s="16">
        <f>Cal_TechAssessCostsAdj!AC86</f>
        <v>0</v>
      </c>
      <c r="AD138" s="16">
        <f>Cal_TechAssessCostsAdj!AD86</f>
        <v>0</v>
      </c>
      <c r="AE138" s="16">
        <f>Cal_TechAssessCostsAdj!AE86</f>
        <v>0</v>
      </c>
      <c r="AF138" s="16">
        <f>Cal_TechAssessCostsAdj!AF86</f>
        <v>0</v>
      </c>
      <c r="AG138" s="16">
        <f>Cal_TechAssessCostsAdj!AG86</f>
        <v>0</v>
      </c>
      <c r="AH138" s="16">
        <f>Cal_TechAssessCostsAdj!AH86</f>
        <v>0</v>
      </c>
      <c r="AI138" s="16">
        <f>Cal_TechAssessCostsAdj!AI86</f>
        <v>0</v>
      </c>
      <c r="AJ138" s="16">
        <f>Cal_TechAssessCostsAdj!AJ86</f>
        <v>0</v>
      </c>
      <c r="AK138" s="16">
        <f>Cal_TechAssessCostsAdj!AK86</f>
        <v>0</v>
      </c>
      <c r="AM138" s="55"/>
      <c r="AN138" s="55"/>
      <c r="AO138" s="55"/>
      <c r="AP138" s="55"/>
      <c r="AQ138" s="55"/>
      <c r="AR138" s="55"/>
    </row>
    <row r="139" spans="5:44">
      <c r="E139" s="51" t="s">
        <v>26</v>
      </c>
      <c r="F139" s="137">
        <f>Cal_TechAssessCostsAdj!F87</f>
        <v>0</v>
      </c>
      <c r="G139" s="137">
        <f>Cal_TechAssessCostsAdj!H87</f>
        <v>0</v>
      </c>
      <c r="I139" s="137">
        <f>Cal_TechAssessCostsAdj!G87</f>
        <v>0</v>
      </c>
      <c r="J139" s="51" t="s">
        <v>367</v>
      </c>
      <c r="K139" s="79" t="str">
        <f t="shared" si="2"/>
        <v>NW0</v>
      </c>
      <c r="L139" s="51" t="s">
        <v>108</v>
      </c>
      <c r="R139" s="55"/>
      <c r="T139" s="16">
        <f>Cal_TechAssessCostsAdj!T87</f>
        <v>0</v>
      </c>
      <c r="U139" s="16">
        <f>Cal_TechAssessCostsAdj!U87</f>
        <v>0</v>
      </c>
      <c r="V139" s="16">
        <f>Cal_TechAssessCostsAdj!V87</f>
        <v>0</v>
      </c>
      <c r="W139" s="16">
        <f>Cal_TechAssessCostsAdj!W87</f>
        <v>0</v>
      </c>
      <c r="X139" s="16">
        <f>Cal_TechAssessCostsAdj!X87</f>
        <v>0</v>
      </c>
      <c r="Y139" s="16">
        <f>Cal_TechAssessCostsAdj!Y87</f>
        <v>0</v>
      </c>
      <c r="Z139" s="16">
        <f>Cal_TechAssessCostsAdj!Z87</f>
        <v>0</v>
      </c>
      <c r="AA139" s="16">
        <f>Cal_TechAssessCostsAdj!AA87</f>
        <v>0</v>
      </c>
      <c r="AB139" s="16">
        <f>Cal_TechAssessCostsAdj!AB87</f>
        <v>0</v>
      </c>
      <c r="AC139" s="16">
        <f>Cal_TechAssessCostsAdj!AC87</f>
        <v>0</v>
      </c>
      <c r="AD139" s="16">
        <f>Cal_TechAssessCostsAdj!AD87</f>
        <v>0</v>
      </c>
      <c r="AE139" s="16">
        <f>Cal_TechAssessCostsAdj!AE87</f>
        <v>0</v>
      </c>
      <c r="AF139" s="16">
        <f>Cal_TechAssessCostsAdj!AF87</f>
        <v>0</v>
      </c>
      <c r="AG139" s="16">
        <f>Cal_TechAssessCostsAdj!AG87</f>
        <v>0</v>
      </c>
      <c r="AH139" s="16">
        <f>Cal_TechAssessCostsAdj!AH87</f>
        <v>0</v>
      </c>
      <c r="AI139" s="16">
        <f>Cal_TechAssessCostsAdj!AI87</f>
        <v>0</v>
      </c>
      <c r="AJ139" s="16">
        <f>Cal_TechAssessCostsAdj!AJ87</f>
        <v>0</v>
      </c>
      <c r="AK139" s="16">
        <f>Cal_TechAssessCostsAdj!AK87</f>
        <v>0</v>
      </c>
      <c r="AM139" s="55"/>
      <c r="AN139" s="55"/>
      <c r="AO139" s="55"/>
      <c r="AP139" s="55"/>
      <c r="AQ139" s="55"/>
      <c r="AR139" s="55"/>
    </row>
    <row r="140" spans="5:44">
      <c r="E140" s="51" t="s">
        <v>26</v>
      </c>
      <c r="F140" s="137">
        <f>Cal_TechAssessCostsAdj!F88</f>
        <v>0</v>
      </c>
      <c r="G140" s="137">
        <f>Cal_TechAssessCostsAdj!H88</f>
        <v>0</v>
      </c>
      <c r="I140" s="137">
        <f>Cal_TechAssessCostsAdj!G88</f>
        <v>0</v>
      </c>
      <c r="J140" s="51" t="s">
        <v>367</v>
      </c>
      <c r="K140" s="79" t="str">
        <f t="shared" si="2"/>
        <v>NW0</v>
      </c>
      <c r="L140" s="51" t="s">
        <v>108</v>
      </c>
      <c r="R140" s="55"/>
      <c r="T140" s="16">
        <f>Cal_TechAssessCostsAdj!T88</f>
        <v>0</v>
      </c>
      <c r="U140" s="16">
        <f>Cal_TechAssessCostsAdj!U88</f>
        <v>0</v>
      </c>
      <c r="V140" s="16">
        <f>Cal_TechAssessCostsAdj!V88</f>
        <v>0</v>
      </c>
      <c r="W140" s="16">
        <f>Cal_TechAssessCostsAdj!W88</f>
        <v>0</v>
      </c>
      <c r="X140" s="16">
        <f>Cal_TechAssessCostsAdj!X88</f>
        <v>0</v>
      </c>
      <c r="Y140" s="16">
        <f>Cal_TechAssessCostsAdj!Y88</f>
        <v>0</v>
      </c>
      <c r="Z140" s="16">
        <f>Cal_TechAssessCostsAdj!Z88</f>
        <v>0</v>
      </c>
      <c r="AA140" s="16">
        <f>Cal_TechAssessCostsAdj!AA88</f>
        <v>0</v>
      </c>
      <c r="AB140" s="16">
        <f>Cal_TechAssessCostsAdj!AB88</f>
        <v>0</v>
      </c>
      <c r="AC140" s="16">
        <f>Cal_TechAssessCostsAdj!AC88</f>
        <v>0</v>
      </c>
      <c r="AD140" s="16">
        <f>Cal_TechAssessCostsAdj!AD88</f>
        <v>0</v>
      </c>
      <c r="AE140" s="16">
        <f>Cal_TechAssessCostsAdj!AE88</f>
        <v>0</v>
      </c>
      <c r="AF140" s="16">
        <f>Cal_TechAssessCostsAdj!AF88</f>
        <v>0</v>
      </c>
      <c r="AG140" s="16">
        <f>Cal_TechAssessCostsAdj!AG88</f>
        <v>0</v>
      </c>
      <c r="AH140" s="16">
        <f>Cal_TechAssessCostsAdj!AH88</f>
        <v>0</v>
      </c>
      <c r="AI140" s="16">
        <f>Cal_TechAssessCostsAdj!AI88</f>
        <v>0</v>
      </c>
      <c r="AJ140" s="16">
        <f>Cal_TechAssessCostsAdj!AJ88</f>
        <v>0</v>
      </c>
      <c r="AK140" s="16">
        <f>Cal_TechAssessCostsAdj!AK88</f>
        <v>0</v>
      </c>
      <c r="AM140" s="55"/>
      <c r="AN140" s="55"/>
      <c r="AO140" s="55"/>
      <c r="AP140" s="55"/>
      <c r="AQ140" s="55"/>
      <c r="AR140" s="55"/>
    </row>
    <row r="141" spans="5:44">
      <c r="E141" s="51" t="s">
        <v>26</v>
      </c>
      <c r="F141" s="137">
        <f>Cal_TechAssessCostsAdj!F89</f>
        <v>0</v>
      </c>
      <c r="G141" s="137">
        <f>Cal_TechAssessCostsAdj!H89</f>
        <v>0</v>
      </c>
      <c r="I141" s="137">
        <f>Cal_TechAssessCostsAdj!G89</f>
        <v>0</v>
      </c>
      <c r="J141" s="51" t="s">
        <v>367</v>
      </c>
      <c r="K141" s="79" t="str">
        <f t="shared" si="2"/>
        <v>NW0</v>
      </c>
      <c r="L141" s="51" t="s">
        <v>108</v>
      </c>
      <c r="R141" s="55"/>
      <c r="T141" s="16">
        <f>Cal_TechAssessCostsAdj!T89</f>
        <v>0</v>
      </c>
      <c r="U141" s="16">
        <f>Cal_TechAssessCostsAdj!U89</f>
        <v>0</v>
      </c>
      <c r="V141" s="16">
        <f>Cal_TechAssessCostsAdj!V89</f>
        <v>0</v>
      </c>
      <c r="W141" s="16">
        <f>Cal_TechAssessCostsAdj!W89</f>
        <v>0</v>
      </c>
      <c r="X141" s="16">
        <f>Cal_TechAssessCostsAdj!X89</f>
        <v>0</v>
      </c>
      <c r="Y141" s="16">
        <f>Cal_TechAssessCostsAdj!Y89</f>
        <v>0</v>
      </c>
      <c r="Z141" s="16">
        <f>Cal_TechAssessCostsAdj!Z89</f>
        <v>0</v>
      </c>
      <c r="AA141" s="16">
        <f>Cal_TechAssessCostsAdj!AA89</f>
        <v>0</v>
      </c>
      <c r="AB141" s="16">
        <f>Cal_TechAssessCostsAdj!AB89</f>
        <v>0</v>
      </c>
      <c r="AC141" s="16">
        <f>Cal_TechAssessCostsAdj!AC89</f>
        <v>0</v>
      </c>
      <c r="AD141" s="16">
        <f>Cal_TechAssessCostsAdj!AD89</f>
        <v>0</v>
      </c>
      <c r="AE141" s="16">
        <f>Cal_TechAssessCostsAdj!AE89</f>
        <v>0</v>
      </c>
      <c r="AF141" s="16">
        <f>Cal_TechAssessCostsAdj!AF89</f>
        <v>0</v>
      </c>
      <c r="AG141" s="16">
        <f>Cal_TechAssessCostsAdj!AG89</f>
        <v>0</v>
      </c>
      <c r="AH141" s="16">
        <f>Cal_TechAssessCostsAdj!AH89</f>
        <v>0</v>
      </c>
      <c r="AI141" s="16">
        <f>Cal_TechAssessCostsAdj!AI89</f>
        <v>0</v>
      </c>
      <c r="AJ141" s="16">
        <f>Cal_TechAssessCostsAdj!AJ89</f>
        <v>0</v>
      </c>
      <c r="AK141" s="16">
        <f>Cal_TechAssessCostsAdj!AK89</f>
        <v>0</v>
      </c>
      <c r="AM141" s="55"/>
      <c r="AN141" s="55"/>
      <c r="AO141" s="55"/>
      <c r="AP141" s="55"/>
      <c r="AQ141" s="55"/>
      <c r="AR141" s="55"/>
    </row>
    <row r="142" spans="5:44">
      <c r="E142" s="51" t="s">
        <v>26</v>
      </c>
      <c r="F142" s="137">
        <f>Cal_TechAssessCostsAdj!F90</f>
        <v>0</v>
      </c>
      <c r="G142" s="137">
        <f>Cal_TechAssessCostsAdj!H90</f>
        <v>0</v>
      </c>
      <c r="I142" s="137">
        <f>Cal_TechAssessCostsAdj!G90</f>
        <v>0</v>
      </c>
      <c r="J142" s="51" t="s">
        <v>367</v>
      </c>
      <c r="K142" s="79" t="str">
        <f t="shared" si="2"/>
        <v>NW0</v>
      </c>
      <c r="L142" s="51" t="s">
        <v>108</v>
      </c>
      <c r="R142" s="55"/>
      <c r="T142" s="16">
        <f>Cal_TechAssessCostsAdj!T90</f>
        <v>0</v>
      </c>
      <c r="U142" s="16">
        <f>Cal_TechAssessCostsAdj!U90</f>
        <v>0</v>
      </c>
      <c r="V142" s="16">
        <f>Cal_TechAssessCostsAdj!V90</f>
        <v>0</v>
      </c>
      <c r="W142" s="16">
        <f>Cal_TechAssessCostsAdj!W90</f>
        <v>0</v>
      </c>
      <c r="X142" s="16">
        <f>Cal_TechAssessCostsAdj!X90</f>
        <v>0</v>
      </c>
      <c r="Y142" s="16">
        <f>Cal_TechAssessCostsAdj!Y90</f>
        <v>0</v>
      </c>
      <c r="Z142" s="16">
        <f>Cal_TechAssessCostsAdj!Z90</f>
        <v>0</v>
      </c>
      <c r="AA142" s="16">
        <f>Cal_TechAssessCostsAdj!AA90</f>
        <v>0</v>
      </c>
      <c r="AB142" s="16">
        <f>Cal_TechAssessCostsAdj!AB90</f>
        <v>0</v>
      </c>
      <c r="AC142" s="16">
        <f>Cal_TechAssessCostsAdj!AC90</f>
        <v>0</v>
      </c>
      <c r="AD142" s="16">
        <f>Cal_TechAssessCostsAdj!AD90</f>
        <v>0</v>
      </c>
      <c r="AE142" s="16">
        <f>Cal_TechAssessCostsAdj!AE90</f>
        <v>0</v>
      </c>
      <c r="AF142" s="16">
        <f>Cal_TechAssessCostsAdj!AF90</f>
        <v>0</v>
      </c>
      <c r="AG142" s="16">
        <f>Cal_TechAssessCostsAdj!AG90</f>
        <v>0</v>
      </c>
      <c r="AH142" s="16">
        <f>Cal_TechAssessCostsAdj!AH90</f>
        <v>0</v>
      </c>
      <c r="AI142" s="16">
        <f>Cal_TechAssessCostsAdj!AI90</f>
        <v>0</v>
      </c>
      <c r="AJ142" s="16">
        <f>Cal_TechAssessCostsAdj!AJ90</f>
        <v>0</v>
      </c>
      <c r="AK142" s="16">
        <f>Cal_TechAssessCostsAdj!AK90</f>
        <v>0</v>
      </c>
      <c r="AM142" s="55"/>
      <c r="AN142" s="55"/>
      <c r="AO142" s="55"/>
      <c r="AP142" s="55"/>
      <c r="AQ142" s="55"/>
      <c r="AR142" s="55"/>
    </row>
    <row r="143" spans="5:44">
      <c r="E143" s="51" t="s">
        <v>26</v>
      </c>
      <c r="F143" s="137">
        <f>Cal_TechAssessCostsAdj!F91</f>
        <v>0</v>
      </c>
      <c r="G143" s="137">
        <f>Cal_TechAssessCostsAdj!H91</f>
        <v>0</v>
      </c>
      <c r="I143" s="137">
        <f>Cal_TechAssessCostsAdj!G91</f>
        <v>0</v>
      </c>
      <c r="J143" s="51" t="s">
        <v>367</v>
      </c>
      <c r="K143" s="79" t="str">
        <f t="shared" si="2"/>
        <v>NW0</v>
      </c>
      <c r="L143" s="51" t="s">
        <v>108</v>
      </c>
      <c r="R143" s="55"/>
      <c r="T143" s="16">
        <f>Cal_TechAssessCostsAdj!T91</f>
        <v>0</v>
      </c>
      <c r="U143" s="16">
        <f>Cal_TechAssessCostsAdj!U91</f>
        <v>0</v>
      </c>
      <c r="V143" s="16">
        <f>Cal_TechAssessCostsAdj!V91</f>
        <v>0</v>
      </c>
      <c r="W143" s="16">
        <f>Cal_TechAssessCostsAdj!W91</f>
        <v>0</v>
      </c>
      <c r="X143" s="16">
        <f>Cal_TechAssessCostsAdj!X91</f>
        <v>0</v>
      </c>
      <c r="Y143" s="16">
        <f>Cal_TechAssessCostsAdj!Y91</f>
        <v>0</v>
      </c>
      <c r="Z143" s="16">
        <f>Cal_TechAssessCostsAdj!Z91</f>
        <v>0</v>
      </c>
      <c r="AA143" s="16">
        <f>Cal_TechAssessCostsAdj!AA91</f>
        <v>0</v>
      </c>
      <c r="AB143" s="16">
        <f>Cal_TechAssessCostsAdj!AB91</f>
        <v>0</v>
      </c>
      <c r="AC143" s="16">
        <f>Cal_TechAssessCostsAdj!AC91</f>
        <v>0</v>
      </c>
      <c r="AD143" s="16">
        <f>Cal_TechAssessCostsAdj!AD91</f>
        <v>0</v>
      </c>
      <c r="AE143" s="16">
        <f>Cal_TechAssessCostsAdj!AE91</f>
        <v>0</v>
      </c>
      <c r="AF143" s="16">
        <f>Cal_TechAssessCostsAdj!AF91</f>
        <v>0</v>
      </c>
      <c r="AG143" s="16">
        <f>Cal_TechAssessCostsAdj!AG91</f>
        <v>0</v>
      </c>
      <c r="AH143" s="16">
        <f>Cal_TechAssessCostsAdj!AH91</f>
        <v>0</v>
      </c>
      <c r="AI143" s="16">
        <f>Cal_TechAssessCostsAdj!AI91</f>
        <v>0</v>
      </c>
      <c r="AJ143" s="16">
        <f>Cal_TechAssessCostsAdj!AJ91</f>
        <v>0</v>
      </c>
      <c r="AK143" s="16">
        <f>Cal_TechAssessCostsAdj!AK91</f>
        <v>0</v>
      </c>
      <c r="AM143" s="55"/>
      <c r="AN143" s="55"/>
      <c r="AO143" s="55"/>
      <c r="AP143" s="55"/>
      <c r="AQ143" s="55"/>
      <c r="AR143" s="55"/>
    </row>
    <row r="144" spans="5:44">
      <c r="E144" s="51" t="s">
        <v>26</v>
      </c>
      <c r="F144" s="137">
        <f>Cal_TechAssessCostsAdj!F92</f>
        <v>0</v>
      </c>
      <c r="G144" s="137">
        <f>Cal_TechAssessCostsAdj!H92</f>
        <v>0</v>
      </c>
      <c r="I144" s="137">
        <f>Cal_TechAssessCostsAdj!G92</f>
        <v>0</v>
      </c>
      <c r="J144" s="51" t="s">
        <v>367</v>
      </c>
      <c r="K144" s="79" t="str">
        <f t="shared" si="2"/>
        <v>NW0</v>
      </c>
      <c r="L144" s="51" t="s">
        <v>108</v>
      </c>
      <c r="R144" s="55"/>
      <c r="T144" s="16">
        <f>Cal_TechAssessCostsAdj!T92</f>
        <v>0</v>
      </c>
      <c r="U144" s="16">
        <f>Cal_TechAssessCostsAdj!U92</f>
        <v>0</v>
      </c>
      <c r="V144" s="16">
        <f>Cal_TechAssessCostsAdj!V92</f>
        <v>0</v>
      </c>
      <c r="W144" s="16">
        <f>Cal_TechAssessCostsAdj!W92</f>
        <v>0</v>
      </c>
      <c r="X144" s="16">
        <f>Cal_TechAssessCostsAdj!X92</f>
        <v>0</v>
      </c>
      <c r="Y144" s="16">
        <f>Cal_TechAssessCostsAdj!Y92</f>
        <v>0</v>
      </c>
      <c r="Z144" s="16">
        <f>Cal_TechAssessCostsAdj!Z92</f>
        <v>0</v>
      </c>
      <c r="AA144" s="16">
        <f>Cal_TechAssessCostsAdj!AA92</f>
        <v>0</v>
      </c>
      <c r="AB144" s="16">
        <f>Cal_TechAssessCostsAdj!AB92</f>
        <v>0</v>
      </c>
      <c r="AC144" s="16">
        <f>Cal_TechAssessCostsAdj!AC92</f>
        <v>0</v>
      </c>
      <c r="AD144" s="16">
        <f>Cal_TechAssessCostsAdj!AD92</f>
        <v>0</v>
      </c>
      <c r="AE144" s="16">
        <f>Cal_TechAssessCostsAdj!AE92</f>
        <v>0</v>
      </c>
      <c r="AF144" s="16">
        <f>Cal_TechAssessCostsAdj!AF92</f>
        <v>0</v>
      </c>
      <c r="AG144" s="16">
        <f>Cal_TechAssessCostsAdj!AG92</f>
        <v>0</v>
      </c>
      <c r="AH144" s="16">
        <f>Cal_TechAssessCostsAdj!AH92</f>
        <v>0</v>
      </c>
      <c r="AI144" s="16">
        <f>Cal_TechAssessCostsAdj!AI92</f>
        <v>0</v>
      </c>
      <c r="AJ144" s="16">
        <f>Cal_TechAssessCostsAdj!AJ92</f>
        <v>0</v>
      </c>
      <c r="AK144" s="16">
        <f>Cal_TechAssessCostsAdj!AK92</f>
        <v>0</v>
      </c>
      <c r="AM144" s="55"/>
      <c r="AN144" s="55"/>
      <c r="AO144" s="55"/>
      <c r="AP144" s="55"/>
      <c r="AQ144" s="55"/>
      <c r="AR144" s="55"/>
    </row>
    <row r="145" spans="5:44">
      <c r="E145" s="51" t="s">
        <v>26</v>
      </c>
      <c r="F145" s="137">
        <f>Cal_TechAssessCostsAdj!F93</f>
        <v>0</v>
      </c>
      <c r="G145" s="137">
        <f>Cal_TechAssessCostsAdj!H93</f>
        <v>0</v>
      </c>
      <c r="I145" s="137">
        <f>Cal_TechAssessCostsAdj!G93</f>
        <v>0</v>
      </c>
      <c r="J145" s="51" t="s">
        <v>367</v>
      </c>
      <c r="K145" s="79" t="str">
        <f t="shared" si="2"/>
        <v>NW0</v>
      </c>
      <c r="L145" s="51" t="s">
        <v>108</v>
      </c>
      <c r="R145" s="55"/>
      <c r="T145" s="16">
        <f>Cal_TechAssessCostsAdj!T93</f>
        <v>0</v>
      </c>
      <c r="U145" s="16">
        <f>Cal_TechAssessCostsAdj!U93</f>
        <v>0</v>
      </c>
      <c r="V145" s="16">
        <f>Cal_TechAssessCostsAdj!V93</f>
        <v>0</v>
      </c>
      <c r="W145" s="16">
        <f>Cal_TechAssessCostsAdj!W93</f>
        <v>0</v>
      </c>
      <c r="X145" s="16">
        <f>Cal_TechAssessCostsAdj!X93</f>
        <v>0</v>
      </c>
      <c r="Y145" s="16">
        <f>Cal_TechAssessCostsAdj!Y93</f>
        <v>0</v>
      </c>
      <c r="Z145" s="16">
        <f>Cal_TechAssessCostsAdj!Z93</f>
        <v>0</v>
      </c>
      <c r="AA145" s="16">
        <f>Cal_TechAssessCostsAdj!AA93</f>
        <v>0</v>
      </c>
      <c r="AB145" s="16">
        <f>Cal_TechAssessCostsAdj!AB93</f>
        <v>0</v>
      </c>
      <c r="AC145" s="16">
        <f>Cal_TechAssessCostsAdj!AC93</f>
        <v>0</v>
      </c>
      <c r="AD145" s="16">
        <f>Cal_TechAssessCostsAdj!AD93</f>
        <v>0</v>
      </c>
      <c r="AE145" s="16">
        <f>Cal_TechAssessCostsAdj!AE93</f>
        <v>0</v>
      </c>
      <c r="AF145" s="16">
        <f>Cal_TechAssessCostsAdj!AF93</f>
        <v>0</v>
      </c>
      <c r="AG145" s="16">
        <f>Cal_TechAssessCostsAdj!AG93</f>
        <v>0</v>
      </c>
      <c r="AH145" s="16">
        <f>Cal_TechAssessCostsAdj!AH93</f>
        <v>0</v>
      </c>
      <c r="AI145" s="16">
        <f>Cal_TechAssessCostsAdj!AI93</f>
        <v>0</v>
      </c>
      <c r="AJ145" s="16">
        <f>Cal_TechAssessCostsAdj!AJ93</f>
        <v>0</v>
      </c>
      <c r="AK145" s="16">
        <f>Cal_TechAssessCostsAdj!AK93</f>
        <v>0</v>
      </c>
      <c r="AM145" s="55"/>
      <c r="AN145" s="55"/>
      <c r="AO145" s="55"/>
      <c r="AP145" s="55"/>
      <c r="AQ145" s="55"/>
      <c r="AR145" s="55"/>
    </row>
    <row r="146" spans="5:44">
      <c r="E146" s="51" t="s">
        <v>26</v>
      </c>
      <c r="F146" s="137">
        <f>Cal_TechAssessCostsAdj!F94</f>
        <v>0</v>
      </c>
      <c r="G146" s="137">
        <f>Cal_TechAssessCostsAdj!H94</f>
        <v>0</v>
      </c>
      <c r="I146" s="137">
        <f>Cal_TechAssessCostsAdj!G94</f>
        <v>0</v>
      </c>
      <c r="J146" s="51" t="s">
        <v>367</v>
      </c>
      <c r="K146" s="79" t="str">
        <f t="shared" si="2"/>
        <v>NW0</v>
      </c>
      <c r="L146" s="51" t="s">
        <v>108</v>
      </c>
      <c r="R146" s="55"/>
      <c r="T146" s="16">
        <f>Cal_TechAssessCostsAdj!T94</f>
        <v>0</v>
      </c>
      <c r="U146" s="16">
        <f>Cal_TechAssessCostsAdj!U94</f>
        <v>0</v>
      </c>
      <c r="V146" s="16">
        <f>Cal_TechAssessCostsAdj!V94</f>
        <v>0</v>
      </c>
      <c r="W146" s="16">
        <f>Cal_TechAssessCostsAdj!W94</f>
        <v>0</v>
      </c>
      <c r="X146" s="16">
        <f>Cal_TechAssessCostsAdj!X94</f>
        <v>0</v>
      </c>
      <c r="Y146" s="16">
        <f>Cal_TechAssessCostsAdj!Y94</f>
        <v>0</v>
      </c>
      <c r="Z146" s="16">
        <f>Cal_TechAssessCostsAdj!Z94</f>
        <v>0</v>
      </c>
      <c r="AA146" s="16">
        <f>Cal_TechAssessCostsAdj!AA94</f>
        <v>0</v>
      </c>
      <c r="AB146" s="16">
        <f>Cal_TechAssessCostsAdj!AB94</f>
        <v>0</v>
      </c>
      <c r="AC146" s="16">
        <f>Cal_TechAssessCostsAdj!AC94</f>
        <v>0</v>
      </c>
      <c r="AD146" s="16">
        <f>Cal_TechAssessCostsAdj!AD94</f>
        <v>0</v>
      </c>
      <c r="AE146" s="16">
        <f>Cal_TechAssessCostsAdj!AE94</f>
        <v>0</v>
      </c>
      <c r="AF146" s="16">
        <f>Cal_TechAssessCostsAdj!AF94</f>
        <v>0</v>
      </c>
      <c r="AG146" s="16">
        <f>Cal_TechAssessCostsAdj!AG94</f>
        <v>0</v>
      </c>
      <c r="AH146" s="16">
        <f>Cal_TechAssessCostsAdj!AH94</f>
        <v>0</v>
      </c>
      <c r="AI146" s="16">
        <f>Cal_TechAssessCostsAdj!AI94</f>
        <v>0</v>
      </c>
      <c r="AJ146" s="16">
        <f>Cal_TechAssessCostsAdj!AJ94</f>
        <v>0</v>
      </c>
      <c r="AK146" s="16">
        <f>Cal_TechAssessCostsAdj!AK94</f>
        <v>0</v>
      </c>
      <c r="AM146" s="55"/>
      <c r="AN146" s="55"/>
      <c r="AO146" s="55"/>
      <c r="AP146" s="55"/>
      <c r="AQ146" s="55"/>
      <c r="AR146" s="55"/>
    </row>
    <row r="147" spans="5:44">
      <c r="E147" s="51" t="s">
        <v>26</v>
      </c>
      <c r="F147" s="137">
        <f>Cal_TechAssessCostsAdj!F95</f>
        <v>0</v>
      </c>
      <c r="G147" s="137">
        <f>Cal_TechAssessCostsAdj!H95</f>
        <v>0</v>
      </c>
      <c r="I147" s="137">
        <f>Cal_TechAssessCostsAdj!G95</f>
        <v>0</v>
      </c>
      <c r="J147" s="51" t="s">
        <v>367</v>
      </c>
      <c r="K147" s="79" t="str">
        <f t="shared" si="2"/>
        <v>NW0</v>
      </c>
      <c r="L147" s="51" t="s">
        <v>108</v>
      </c>
      <c r="R147" s="55"/>
      <c r="T147" s="16">
        <f>Cal_TechAssessCostsAdj!T95</f>
        <v>0</v>
      </c>
      <c r="U147" s="16">
        <f>Cal_TechAssessCostsAdj!U95</f>
        <v>0</v>
      </c>
      <c r="V147" s="16">
        <f>Cal_TechAssessCostsAdj!V95</f>
        <v>0</v>
      </c>
      <c r="W147" s="16">
        <f>Cal_TechAssessCostsAdj!W95</f>
        <v>0</v>
      </c>
      <c r="X147" s="16">
        <f>Cal_TechAssessCostsAdj!X95</f>
        <v>0</v>
      </c>
      <c r="Y147" s="16">
        <f>Cal_TechAssessCostsAdj!Y95</f>
        <v>0</v>
      </c>
      <c r="Z147" s="16">
        <f>Cal_TechAssessCostsAdj!Z95</f>
        <v>0</v>
      </c>
      <c r="AA147" s="16">
        <f>Cal_TechAssessCostsAdj!AA95</f>
        <v>0</v>
      </c>
      <c r="AB147" s="16">
        <f>Cal_TechAssessCostsAdj!AB95</f>
        <v>0</v>
      </c>
      <c r="AC147" s="16">
        <f>Cal_TechAssessCostsAdj!AC95</f>
        <v>0</v>
      </c>
      <c r="AD147" s="16">
        <f>Cal_TechAssessCostsAdj!AD95</f>
        <v>0</v>
      </c>
      <c r="AE147" s="16">
        <f>Cal_TechAssessCostsAdj!AE95</f>
        <v>0</v>
      </c>
      <c r="AF147" s="16">
        <f>Cal_TechAssessCostsAdj!AF95</f>
        <v>0</v>
      </c>
      <c r="AG147" s="16">
        <f>Cal_TechAssessCostsAdj!AG95</f>
        <v>0</v>
      </c>
      <c r="AH147" s="16">
        <f>Cal_TechAssessCostsAdj!AH95</f>
        <v>0</v>
      </c>
      <c r="AI147" s="16">
        <f>Cal_TechAssessCostsAdj!AI95</f>
        <v>0</v>
      </c>
      <c r="AJ147" s="16">
        <f>Cal_TechAssessCostsAdj!AJ95</f>
        <v>0</v>
      </c>
      <c r="AK147" s="16">
        <f>Cal_TechAssessCostsAdj!AK95</f>
        <v>0</v>
      </c>
      <c r="AM147" s="55"/>
      <c r="AN147" s="55"/>
      <c r="AO147" s="55"/>
      <c r="AP147" s="55"/>
      <c r="AQ147" s="55"/>
      <c r="AR147" s="55"/>
    </row>
    <row r="148" spans="5:44">
      <c r="E148" s="51" t="s">
        <v>26</v>
      </c>
      <c r="F148" s="137">
        <f>Cal_TechAssessCostsAdj!F96</f>
        <v>0</v>
      </c>
      <c r="G148" s="137">
        <f>Cal_TechAssessCostsAdj!H96</f>
        <v>0</v>
      </c>
      <c r="I148" s="137">
        <f>Cal_TechAssessCostsAdj!G96</f>
        <v>0</v>
      </c>
      <c r="J148" s="51" t="s">
        <v>367</v>
      </c>
      <c r="K148" s="79" t="str">
        <f t="shared" si="2"/>
        <v>NW0</v>
      </c>
      <c r="L148" s="51" t="s">
        <v>108</v>
      </c>
      <c r="R148" s="55"/>
      <c r="T148" s="16">
        <f>Cal_TechAssessCostsAdj!T96</f>
        <v>0</v>
      </c>
      <c r="U148" s="16">
        <f>Cal_TechAssessCostsAdj!U96</f>
        <v>0</v>
      </c>
      <c r="V148" s="16">
        <f>Cal_TechAssessCostsAdj!V96</f>
        <v>0</v>
      </c>
      <c r="W148" s="16">
        <f>Cal_TechAssessCostsAdj!W96</f>
        <v>0</v>
      </c>
      <c r="X148" s="16">
        <f>Cal_TechAssessCostsAdj!X96</f>
        <v>0</v>
      </c>
      <c r="Y148" s="16">
        <f>Cal_TechAssessCostsAdj!Y96</f>
        <v>0</v>
      </c>
      <c r="Z148" s="16">
        <f>Cal_TechAssessCostsAdj!Z96</f>
        <v>0</v>
      </c>
      <c r="AA148" s="16">
        <f>Cal_TechAssessCostsAdj!AA96</f>
        <v>0</v>
      </c>
      <c r="AB148" s="16">
        <f>Cal_TechAssessCostsAdj!AB96</f>
        <v>0</v>
      </c>
      <c r="AC148" s="16">
        <f>Cal_TechAssessCostsAdj!AC96</f>
        <v>0</v>
      </c>
      <c r="AD148" s="16">
        <f>Cal_TechAssessCostsAdj!AD96</f>
        <v>0</v>
      </c>
      <c r="AE148" s="16">
        <f>Cal_TechAssessCostsAdj!AE96</f>
        <v>0</v>
      </c>
      <c r="AF148" s="16">
        <f>Cal_TechAssessCostsAdj!AF96</f>
        <v>0</v>
      </c>
      <c r="AG148" s="16">
        <f>Cal_TechAssessCostsAdj!AG96</f>
        <v>0</v>
      </c>
      <c r="AH148" s="16">
        <f>Cal_TechAssessCostsAdj!AH96</f>
        <v>0</v>
      </c>
      <c r="AI148" s="16">
        <f>Cal_TechAssessCostsAdj!AI96</f>
        <v>0</v>
      </c>
      <c r="AJ148" s="16">
        <f>Cal_TechAssessCostsAdj!AJ96</f>
        <v>0</v>
      </c>
      <c r="AK148" s="16">
        <f>Cal_TechAssessCostsAdj!AK96</f>
        <v>0</v>
      </c>
      <c r="AM148" s="55"/>
      <c r="AN148" s="55"/>
      <c r="AO148" s="55"/>
      <c r="AP148" s="55"/>
      <c r="AQ148" s="55"/>
      <c r="AR148" s="55"/>
    </row>
    <row r="149" spans="5:44">
      <c r="E149" s="51" t="s">
        <v>26</v>
      </c>
      <c r="F149" s="137">
        <f>Cal_TechAssessCostsAdj!F97</f>
        <v>0</v>
      </c>
      <c r="G149" s="137">
        <f>Cal_TechAssessCostsAdj!H97</f>
        <v>0</v>
      </c>
      <c r="I149" s="137">
        <f>Cal_TechAssessCostsAdj!G97</f>
        <v>0</v>
      </c>
      <c r="J149" s="51" t="s">
        <v>367</v>
      </c>
      <c r="K149" s="79" t="str">
        <f t="shared" si="2"/>
        <v>NW0</v>
      </c>
      <c r="L149" s="51" t="s">
        <v>108</v>
      </c>
      <c r="R149" s="55"/>
      <c r="T149" s="16">
        <f>Cal_TechAssessCostsAdj!T97</f>
        <v>0</v>
      </c>
      <c r="U149" s="16">
        <f>Cal_TechAssessCostsAdj!U97</f>
        <v>0</v>
      </c>
      <c r="V149" s="16">
        <f>Cal_TechAssessCostsAdj!V97</f>
        <v>0</v>
      </c>
      <c r="W149" s="16">
        <f>Cal_TechAssessCostsAdj!W97</f>
        <v>0</v>
      </c>
      <c r="X149" s="16">
        <f>Cal_TechAssessCostsAdj!X97</f>
        <v>0</v>
      </c>
      <c r="Y149" s="16">
        <f>Cal_TechAssessCostsAdj!Y97</f>
        <v>0</v>
      </c>
      <c r="Z149" s="16">
        <f>Cal_TechAssessCostsAdj!Z97</f>
        <v>0</v>
      </c>
      <c r="AA149" s="16">
        <f>Cal_TechAssessCostsAdj!AA97</f>
        <v>0</v>
      </c>
      <c r="AB149" s="16">
        <f>Cal_TechAssessCostsAdj!AB97</f>
        <v>0</v>
      </c>
      <c r="AC149" s="16">
        <f>Cal_TechAssessCostsAdj!AC97</f>
        <v>0</v>
      </c>
      <c r="AD149" s="16">
        <f>Cal_TechAssessCostsAdj!AD97</f>
        <v>0</v>
      </c>
      <c r="AE149" s="16">
        <f>Cal_TechAssessCostsAdj!AE97</f>
        <v>0</v>
      </c>
      <c r="AF149" s="16">
        <f>Cal_TechAssessCostsAdj!AF97</f>
        <v>0</v>
      </c>
      <c r="AG149" s="16">
        <f>Cal_TechAssessCostsAdj!AG97</f>
        <v>0</v>
      </c>
      <c r="AH149" s="16">
        <f>Cal_TechAssessCostsAdj!AH97</f>
        <v>0</v>
      </c>
      <c r="AI149" s="16">
        <f>Cal_TechAssessCostsAdj!AI97</f>
        <v>0</v>
      </c>
      <c r="AJ149" s="16">
        <f>Cal_TechAssessCostsAdj!AJ97</f>
        <v>0</v>
      </c>
      <c r="AK149" s="16">
        <f>Cal_TechAssessCostsAdj!AK97</f>
        <v>0</v>
      </c>
      <c r="AM149" s="55"/>
      <c r="AN149" s="55"/>
      <c r="AO149" s="55"/>
      <c r="AP149" s="55"/>
      <c r="AQ149" s="55"/>
      <c r="AR149" s="55"/>
    </row>
    <row r="150" spans="5:44">
      <c r="E150" s="51" t="s">
        <v>26</v>
      </c>
      <c r="F150" s="137">
        <f>Cal_TechAssessCostsAdj!F98</f>
        <v>0</v>
      </c>
      <c r="G150" s="137">
        <f>Cal_TechAssessCostsAdj!H98</f>
        <v>0</v>
      </c>
      <c r="I150" s="137">
        <f>Cal_TechAssessCostsAdj!G98</f>
        <v>0</v>
      </c>
      <c r="J150" s="51" t="s">
        <v>367</v>
      </c>
      <c r="K150" s="79" t="str">
        <f t="shared" si="2"/>
        <v>NW0</v>
      </c>
      <c r="L150" s="51" t="s">
        <v>108</v>
      </c>
      <c r="R150" s="55"/>
      <c r="T150" s="16">
        <f>Cal_TechAssessCostsAdj!T98</f>
        <v>0</v>
      </c>
      <c r="U150" s="16">
        <f>Cal_TechAssessCostsAdj!U98</f>
        <v>0</v>
      </c>
      <c r="V150" s="16">
        <f>Cal_TechAssessCostsAdj!V98</f>
        <v>0</v>
      </c>
      <c r="W150" s="16">
        <f>Cal_TechAssessCostsAdj!W98</f>
        <v>0</v>
      </c>
      <c r="X150" s="16">
        <f>Cal_TechAssessCostsAdj!X98</f>
        <v>0</v>
      </c>
      <c r="Y150" s="16">
        <f>Cal_TechAssessCostsAdj!Y98</f>
        <v>0</v>
      </c>
      <c r="Z150" s="16">
        <f>Cal_TechAssessCostsAdj!Z98</f>
        <v>0</v>
      </c>
      <c r="AA150" s="16">
        <f>Cal_TechAssessCostsAdj!AA98</f>
        <v>0</v>
      </c>
      <c r="AB150" s="16">
        <f>Cal_TechAssessCostsAdj!AB98</f>
        <v>0</v>
      </c>
      <c r="AC150" s="16">
        <f>Cal_TechAssessCostsAdj!AC98</f>
        <v>0</v>
      </c>
      <c r="AD150" s="16">
        <f>Cal_TechAssessCostsAdj!AD98</f>
        <v>0</v>
      </c>
      <c r="AE150" s="16">
        <f>Cal_TechAssessCostsAdj!AE98</f>
        <v>0</v>
      </c>
      <c r="AF150" s="16">
        <f>Cal_TechAssessCostsAdj!AF98</f>
        <v>0</v>
      </c>
      <c r="AG150" s="16">
        <f>Cal_TechAssessCostsAdj!AG98</f>
        <v>0</v>
      </c>
      <c r="AH150" s="16">
        <f>Cal_TechAssessCostsAdj!AH98</f>
        <v>0</v>
      </c>
      <c r="AI150" s="16">
        <f>Cal_TechAssessCostsAdj!AI98</f>
        <v>0</v>
      </c>
      <c r="AJ150" s="16">
        <f>Cal_TechAssessCostsAdj!AJ98</f>
        <v>0</v>
      </c>
      <c r="AK150" s="16">
        <f>Cal_TechAssessCostsAdj!AK98</f>
        <v>0</v>
      </c>
      <c r="AM150" s="55"/>
      <c r="AN150" s="55"/>
      <c r="AO150" s="55"/>
      <c r="AP150" s="55"/>
      <c r="AQ150" s="55"/>
      <c r="AR150" s="55"/>
    </row>
    <row r="151" spans="5:44">
      <c r="E151" s="51" t="s">
        <v>26</v>
      </c>
      <c r="F151" s="137">
        <f>Cal_TechAssessCostsAdj!F99</f>
        <v>0</v>
      </c>
      <c r="G151" s="137">
        <f>Cal_TechAssessCostsAdj!H99</f>
        <v>0</v>
      </c>
      <c r="I151" s="137">
        <f>Cal_TechAssessCostsAdj!G99</f>
        <v>0</v>
      </c>
      <c r="J151" s="51" t="s">
        <v>367</v>
      </c>
      <c r="K151" s="79" t="str">
        <f t="shared" si="2"/>
        <v>NW0</v>
      </c>
      <c r="L151" s="51" t="s">
        <v>108</v>
      </c>
      <c r="R151" s="55"/>
      <c r="T151" s="16">
        <f>Cal_TechAssessCostsAdj!T99</f>
        <v>0</v>
      </c>
      <c r="U151" s="16">
        <f>Cal_TechAssessCostsAdj!U99</f>
        <v>0</v>
      </c>
      <c r="V151" s="16">
        <f>Cal_TechAssessCostsAdj!V99</f>
        <v>0</v>
      </c>
      <c r="W151" s="16">
        <f>Cal_TechAssessCostsAdj!W99</f>
        <v>0</v>
      </c>
      <c r="X151" s="16">
        <f>Cal_TechAssessCostsAdj!X99</f>
        <v>0</v>
      </c>
      <c r="Y151" s="16">
        <f>Cal_TechAssessCostsAdj!Y99</f>
        <v>0</v>
      </c>
      <c r="Z151" s="16">
        <f>Cal_TechAssessCostsAdj!Z99</f>
        <v>0</v>
      </c>
      <c r="AA151" s="16">
        <f>Cal_TechAssessCostsAdj!AA99</f>
        <v>0</v>
      </c>
      <c r="AB151" s="16">
        <f>Cal_TechAssessCostsAdj!AB99</f>
        <v>0</v>
      </c>
      <c r="AC151" s="16">
        <f>Cal_TechAssessCostsAdj!AC99</f>
        <v>0</v>
      </c>
      <c r="AD151" s="16">
        <f>Cal_TechAssessCostsAdj!AD99</f>
        <v>0</v>
      </c>
      <c r="AE151" s="16">
        <f>Cal_TechAssessCostsAdj!AE99</f>
        <v>0</v>
      </c>
      <c r="AF151" s="16">
        <f>Cal_TechAssessCostsAdj!AF99</f>
        <v>0</v>
      </c>
      <c r="AG151" s="16">
        <f>Cal_TechAssessCostsAdj!AG99</f>
        <v>0</v>
      </c>
      <c r="AH151" s="16">
        <f>Cal_TechAssessCostsAdj!AH99</f>
        <v>0</v>
      </c>
      <c r="AI151" s="16">
        <f>Cal_TechAssessCostsAdj!AI99</f>
        <v>0</v>
      </c>
      <c r="AJ151" s="16">
        <f>Cal_TechAssessCostsAdj!AJ99</f>
        <v>0</v>
      </c>
      <c r="AK151" s="16">
        <f>Cal_TechAssessCostsAdj!AK99</f>
        <v>0</v>
      </c>
      <c r="AM151" s="55"/>
      <c r="AN151" s="55"/>
      <c r="AO151" s="55"/>
      <c r="AP151" s="55"/>
      <c r="AQ151" s="55"/>
      <c r="AR151" s="55"/>
    </row>
    <row r="152" spans="5:44">
      <c r="E152" s="51" t="s">
        <v>26</v>
      </c>
      <c r="F152" s="137">
        <f>Cal_TechAssessCostsAdj!F100</f>
        <v>0</v>
      </c>
      <c r="G152" s="137">
        <f>Cal_TechAssessCostsAdj!H100</f>
        <v>0</v>
      </c>
      <c r="I152" s="137">
        <f>Cal_TechAssessCostsAdj!G100</f>
        <v>0</v>
      </c>
      <c r="J152" s="51" t="s">
        <v>367</v>
      </c>
      <c r="K152" s="79" t="str">
        <f t="shared" si="2"/>
        <v>NW0</v>
      </c>
      <c r="L152" s="51" t="s">
        <v>108</v>
      </c>
      <c r="R152" s="55"/>
      <c r="T152" s="16">
        <f>Cal_TechAssessCostsAdj!T100</f>
        <v>0</v>
      </c>
      <c r="U152" s="16">
        <f>Cal_TechAssessCostsAdj!U100</f>
        <v>0</v>
      </c>
      <c r="V152" s="16">
        <f>Cal_TechAssessCostsAdj!V100</f>
        <v>0</v>
      </c>
      <c r="W152" s="16">
        <f>Cal_TechAssessCostsAdj!W100</f>
        <v>0</v>
      </c>
      <c r="X152" s="16">
        <f>Cal_TechAssessCostsAdj!X100</f>
        <v>0</v>
      </c>
      <c r="Y152" s="16">
        <f>Cal_TechAssessCostsAdj!Y100</f>
        <v>0</v>
      </c>
      <c r="Z152" s="16">
        <f>Cal_TechAssessCostsAdj!Z100</f>
        <v>0</v>
      </c>
      <c r="AA152" s="16">
        <f>Cal_TechAssessCostsAdj!AA100</f>
        <v>0</v>
      </c>
      <c r="AB152" s="16">
        <f>Cal_TechAssessCostsAdj!AB100</f>
        <v>0</v>
      </c>
      <c r="AC152" s="16">
        <f>Cal_TechAssessCostsAdj!AC100</f>
        <v>0</v>
      </c>
      <c r="AD152" s="16">
        <f>Cal_TechAssessCostsAdj!AD100</f>
        <v>0</v>
      </c>
      <c r="AE152" s="16">
        <f>Cal_TechAssessCostsAdj!AE100</f>
        <v>0</v>
      </c>
      <c r="AF152" s="16">
        <f>Cal_TechAssessCostsAdj!AF100</f>
        <v>0</v>
      </c>
      <c r="AG152" s="16">
        <f>Cal_TechAssessCostsAdj!AG100</f>
        <v>0</v>
      </c>
      <c r="AH152" s="16">
        <f>Cal_TechAssessCostsAdj!AH100</f>
        <v>0</v>
      </c>
      <c r="AI152" s="16">
        <f>Cal_TechAssessCostsAdj!AI100</f>
        <v>0</v>
      </c>
      <c r="AJ152" s="16">
        <f>Cal_TechAssessCostsAdj!AJ100</f>
        <v>0</v>
      </c>
      <c r="AK152" s="16">
        <f>Cal_TechAssessCostsAdj!AK100</f>
        <v>0</v>
      </c>
      <c r="AM152" s="55"/>
      <c r="AN152" s="55"/>
      <c r="AO152" s="55"/>
      <c r="AP152" s="55"/>
      <c r="AQ152" s="55"/>
      <c r="AR152" s="55"/>
    </row>
    <row r="153" spans="5:44">
      <c r="E153" s="51" t="s">
        <v>26</v>
      </c>
      <c r="F153" s="137">
        <f>Cal_TechAssessCostsAdj!F101</f>
        <v>0</v>
      </c>
      <c r="G153" s="137">
        <f>Cal_TechAssessCostsAdj!H101</f>
        <v>0</v>
      </c>
      <c r="I153" s="137">
        <f>Cal_TechAssessCostsAdj!G101</f>
        <v>0</v>
      </c>
      <c r="J153" s="51" t="s">
        <v>367</v>
      </c>
      <c r="K153" s="79" t="str">
        <f t="shared" si="2"/>
        <v>NW0</v>
      </c>
      <c r="L153" s="51" t="s">
        <v>108</v>
      </c>
      <c r="R153" s="55"/>
      <c r="T153" s="16">
        <f>Cal_TechAssessCostsAdj!T101</f>
        <v>0</v>
      </c>
      <c r="U153" s="16">
        <f>Cal_TechAssessCostsAdj!U101</f>
        <v>0</v>
      </c>
      <c r="V153" s="16">
        <f>Cal_TechAssessCostsAdj!V101</f>
        <v>0</v>
      </c>
      <c r="W153" s="16">
        <f>Cal_TechAssessCostsAdj!W101</f>
        <v>0</v>
      </c>
      <c r="X153" s="16">
        <f>Cal_TechAssessCostsAdj!X101</f>
        <v>0</v>
      </c>
      <c r="Y153" s="16">
        <f>Cal_TechAssessCostsAdj!Y101</f>
        <v>0</v>
      </c>
      <c r="Z153" s="16">
        <f>Cal_TechAssessCostsAdj!Z101</f>
        <v>0</v>
      </c>
      <c r="AA153" s="16">
        <f>Cal_TechAssessCostsAdj!AA101</f>
        <v>0</v>
      </c>
      <c r="AB153" s="16">
        <f>Cal_TechAssessCostsAdj!AB101</f>
        <v>0</v>
      </c>
      <c r="AC153" s="16">
        <f>Cal_TechAssessCostsAdj!AC101</f>
        <v>0</v>
      </c>
      <c r="AD153" s="16">
        <f>Cal_TechAssessCostsAdj!AD101</f>
        <v>0</v>
      </c>
      <c r="AE153" s="16">
        <f>Cal_TechAssessCostsAdj!AE101</f>
        <v>0</v>
      </c>
      <c r="AF153" s="16">
        <f>Cal_TechAssessCostsAdj!AF101</f>
        <v>0</v>
      </c>
      <c r="AG153" s="16">
        <f>Cal_TechAssessCostsAdj!AG101</f>
        <v>0</v>
      </c>
      <c r="AH153" s="16">
        <f>Cal_TechAssessCostsAdj!AH101</f>
        <v>0</v>
      </c>
      <c r="AI153" s="16">
        <f>Cal_TechAssessCostsAdj!AI101</f>
        <v>0</v>
      </c>
      <c r="AJ153" s="16">
        <f>Cal_TechAssessCostsAdj!AJ101</f>
        <v>0</v>
      </c>
      <c r="AK153" s="16">
        <f>Cal_TechAssessCostsAdj!AK101</f>
        <v>0</v>
      </c>
      <c r="AM153" s="55"/>
      <c r="AN153" s="55"/>
      <c r="AO153" s="55"/>
      <c r="AP153" s="55"/>
      <c r="AQ153" s="55"/>
      <c r="AR153" s="55"/>
    </row>
    <row r="154" spans="5:44">
      <c r="E154" s="51" t="s">
        <v>26</v>
      </c>
      <c r="F154" s="137">
        <f>Cal_TechAssessCostsAdj!F102</f>
        <v>0</v>
      </c>
      <c r="G154" s="137">
        <f>Cal_TechAssessCostsAdj!H102</f>
        <v>0</v>
      </c>
      <c r="I154" s="137">
        <f>Cal_TechAssessCostsAdj!G102</f>
        <v>0</v>
      </c>
      <c r="J154" s="51" t="s">
        <v>367</v>
      </c>
      <c r="K154" s="79" t="str">
        <f t="shared" si="2"/>
        <v>NW0</v>
      </c>
      <c r="L154" s="51" t="s">
        <v>108</v>
      </c>
      <c r="R154" s="55"/>
      <c r="T154" s="16">
        <f>Cal_TechAssessCostsAdj!T102</f>
        <v>0</v>
      </c>
      <c r="U154" s="16">
        <f>Cal_TechAssessCostsAdj!U102</f>
        <v>0</v>
      </c>
      <c r="V154" s="16">
        <f>Cal_TechAssessCostsAdj!V102</f>
        <v>0</v>
      </c>
      <c r="W154" s="16">
        <f>Cal_TechAssessCostsAdj!W102</f>
        <v>0</v>
      </c>
      <c r="X154" s="16">
        <f>Cal_TechAssessCostsAdj!X102</f>
        <v>0</v>
      </c>
      <c r="Y154" s="16">
        <f>Cal_TechAssessCostsAdj!Y102</f>
        <v>0</v>
      </c>
      <c r="Z154" s="16">
        <f>Cal_TechAssessCostsAdj!Z102</f>
        <v>0</v>
      </c>
      <c r="AA154" s="16">
        <f>Cal_TechAssessCostsAdj!AA102</f>
        <v>0</v>
      </c>
      <c r="AB154" s="16">
        <f>Cal_TechAssessCostsAdj!AB102</f>
        <v>0</v>
      </c>
      <c r="AC154" s="16">
        <f>Cal_TechAssessCostsAdj!AC102</f>
        <v>0</v>
      </c>
      <c r="AD154" s="16">
        <f>Cal_TechAssessCostsAdj!AD102</f>
        <v>0</v>
      </c>
      <c r="AE154" s="16">
        <f>Cal_TechAssessCostsAdj!AE102</f>
        <v>0</v>
      </c>
      <c r="AF154" s="16">
        <f>Cal_TechAssessCostsAdj!AF102</f>
        <v>0</v>
      </c>
      <c r="AG154" s="16">
        <f>Cal_TechAssessCostsAdj!AG102</f>
        <v>0</v>
      </c>
      <c r="AH154" s="16">
        <f>Cal_TechAssessCostsAdj!AH102</f>
        <v>0</v>
      </c>
      <c r="AI154" s="16">
        <f>Cal_TechAssessCostsAdj!AI102</f>
        <v>0</v>
      </c>
      <c r="AJ154" s="16">
        <f>Cal_TechAssessCostsAdj!AJ102</f>
        <v>0</v>
      </c>
      <c r="AK154" s="16">
        <f>Cal_TechAssessCostsAdj!AK102</f>
        <v>0</v>
      </c>
      <c r="AM154" s="55"/>
      <c r="AN154" s="55"/>
      <c r="AO154" s="55"/>
      <c r="AP154" s="55"/>
      <c r="AQ154" s="55"/>
      <c r="AR154" s="55"/>
    </row>
    <row r="155" spans="5:44">
      <c r="E155" s="51" t="s">
        <v>26</v>
      </c>
      <c r="F155" s="137">
        <f>Cal_TechAssessCostsAdj!F103</f>
        <v>0</v>
      </c>
      <c r="G155" s="137">
        <f>Cal_TechAssessCostsAdj!H103</f>
        <v>0</v>
      </c>
      <c r="I155" s="137">
        <f>Cal_TechAssessCostsAdj!G103</f>
        <v>0</v>
      </c>
      <c r="J155" s="51" t="s">
        <v>367</v>
      </c>
      <c r="K155" s="79" t="str">
        <f>E155&amp;""&amp;I155</f>
        <v>NW0</v>
      </c>
      <c r="L155" s="51" t="s">
        <v>108</v>
      </c>
      <c r="R155" s="55"/>
      <c r="T155" s="16">
        <f>Cal_TechAssessCostsAdj!T103</f>
        <v>0</v>
      </c>
      <c r="U155" s="16">
        <f>Cal_TechAssessCostsAdj!U103</f>
        <v>0</v>
      </c>
      <c r="V155" s="16">
        <f>Cal_TechAssessCostsAdj!V103</f>
        <v>0</v>
      </c>
      <c r="W155" s="16">
        <f>Cal_TechAssessCostsAdj!W103</f>
        <v>0</v>
      </c>
      <c r="X155" s="16">
        <f>Cal_TechAssessCostsAdj!X103</f>
        <v>0</v>
      </c>
      <c r="Y155" s="16">
        <f>Cal_TechAssessCostsAdj!Y103</f>
        <v>0</v>
      </c>
      <c r="Z155" s="16">
        <f>Cal_TechAssessCostsAdj!Z103</f>
        <v>0</v>
      </c>
      <c r="AA155" s="16">
        <f>Cal_TechAssessCostsAdj!AA103</f>
        <v>0</v>
      </c>
      <c r="AB155" s="16">
        <f>Cal_TechAssessCostsAdj!AB103</f>
        <v>0</v>
      </c>
      <c r="AC155" s="16">
        <f>Cal_TechAssessCostsAdj!AC103</f>
        <v>0</v>
      </c>
      <c r="AD155" s="16">
        <f>Cal_TechAssessCostsAdj!AD103</f>
        <v>0</v>
      </c>
      <c r="AE155" s="16">
        <f>Cal_TechAssessCostsAdj!AE103</f>
        <v>0</v>
      </c>
      <c r="AF155" s="16">
        <f>Cal_TechAssessCostsAdj!AF103</f>
        <v>0</v>
      </c>
      <c r="AG155" s="16">
        <f>Cal_TechAssessCostsAdj!AG103</f>
        <v>0</v>
      </c>
      <c r="AH155" s="16">
        <f>Cal_TechAssessCostsAdj!AH103</f>
        <v>0</v>
      </c>
      <c r="AI155" s="16">
        <f>Cal_TechAssessCostsAdj!AI103</f>
        <v>0</v>
      </c>
      <c r="AJ155" s="16">
        <f>Cal_TechAssessCostsAdj!AJ103</f>
        <v>0</v>
      </c>
      <c r="AK155" s="16">
        <f>Cal_TechAssessCostsAdj!AK103</f>
        <v>0</v>
      </c>
      <c r="AM155" s="55"/>
      <c r="AN155" s="55"/>
      <c r="AO155" s="55"/>
      <c r="AP155" s="55"/>
      <c r="AQ155" s="55"/>
      <c r="AR155" s="55"/>
    </row>
    <row r="156" spans="5:44">
      <c r="E156" s="51" t="s">
        <v>26</v>
      </c>
      <c r="F156" s="137">
        <f>Cal_TechAssessCostsAdj!F104</f>
        <v>0</v>
      </c>
      <c r="G156" s="137">
        <f>Cal_TechAssessCostsAdj!H104</f>
        <v>0</v>
      </c>
      <c r="I156" s="137">
        <f>Cal_TechAssessCostsAdj!G104</f>
        <v>0</v>
      </c>
      <c r="J156" s="51" t="s">
        <v>367</v>
      </c>
      <c r="K156" s="79" t="str">
        <f t="shared" ref="K156:K214" si="3">E156&amp;""&amp;I156</f>
        <v>NW0</v>
      </c>
      <c r="L156" s="51" t="s">
        <v>108</v>
      </c>
      <c r="R156" s="55"/>
      <c r="T156" s="16">
        <f>Cal_TechAssessCostsAdj!T104</f>
        <v>0</v>
      </c>
      <c r="U156" s="16">
        <f>Cal_TechAssessCostsAdj!U104</f>
        <v>0</v>
      </c>
      <c r="V156" s="16">
        <f>Cal_TechAssessCostsAdj!V104</f>
        <v>0</v>
      </c>
      <c r="W156" s="16">
        <f>Cal_TechAssessCostsAdj!W104</f>
        <v>0</v>
      </c>
      <c r="X156" s="16">
        <f>Cal_TechAssessCostsAdj!X104</f>
        <v>0</v>
      </c>
      <c r="Y156" s="16">
        <f>Cal_TechAssessCostsAdj!Y104</f>
        <v>0</v>
      </c>
      <c r="Z156" s="16">
        <f>Cal_TechAssessCostsAdj!Z104</f>
        <v>0</v>
      </c>
      <c r="AA156" s="16">
        <f>Cal_TechAssessCostsAdj!AA104</f>
        <v>0</v>
      </c>
      <c r="AB156" s="16">
        <f>Cal_TechAssessCostsAdj!AB104</f>
        <v>0</v>
      </c>
      <c r="AC156" s="16">
        <f>Cal_TechAssessCostsAdj!AC104</f>
        <v>0</v>
      </c>
      <c r="AD156" s="16">
        <f>Cal_TechAssessCostsAdj!AD104</f>
        <v>0</v>
      </c>
      <c r="AE156" s="16">
        <f>Cal_TechAssessCostsAdj!AE104</f>
        <v>0</v>
      </c>
      <c r="AF156" s="16">
        <f>Cal_TechAssessCostsAdj!AF104</f>
        <v>0</v>
      </c>
      <c r="AG156" s="16">
        <f>Cal_TechAssessCostsAdj!AG104</f>
        <v>0</v>
      </c>
      <c r="AH156" s="16">
        <f>Cal_TechAssessCostsAdj!AH104</f>
        <v>0</v>
      </c>
      <c r="AI156" s="16">
        <f>Cal_TechAssessCostsAdj!AI104</f>
        <v>0</v>
      </c>
      <c r="AJ156" s="16">
        <f>Cal_TechAssessCostsAdj!AJ104</f>
        <v>0</v>
      </c>
      <c r="AK156" s="16">
        <f>Cal_TechAssessCostsAdj!AK104</f>
        <v>0</v>
      </c>
      <c r="AM156" s="55"/>
      <c r="AN156" s="55"/>
      <c r="AO156" s="55"/>
      <c r="AP156" s="55"/>
      <c r="AQ156" s="55"/>
      <c r="AR156" s="55"/>
    </row>
    <row r="157" spans="5:44">
      <c r="E157" s="51" t="s">
        <v>26</v>
      </c>
      <c r="F157" s="137">
        <f>Cal_TechAssessCostsAdj!F105</f>
        <v>0</v>
      </c>
      <c r="G157" s="137">
        <f>Cal_TechAssessCostsAdj!H105</f>
        <v>0</v>
      </c>
      <c r="I157" s="137">
        <f>Cal_TechAssessCostsAdj!G105</f>
        <v>0</v>
      </c>
      <c r="J157" s="51" t="s">
        <v>367</v>
      </c>
      <c r="K157" s="79" t="str">
        <f t="shared" si="3"/>
        <v>NW0</v>
      </c>
      <c r="L157" s="51" t="s">
        <v>108</v>
      </c>
      <c r="R157" s="55"/>
      <c r="T157" s="16">
        <f>Cal_TechAssessCostsAdj!T105</f>
        <v>0</v>
      </c>
      <c r="U157" s="16">
        <f>Cal_TechAssessCostsAdj!U105</f>
        <v>0</v>
      </c>
      <c r="V157" s="16">
        <f>Cal_TechAssessCostsAdj!V105</f>
        <v>0</v>
      </c>
      <c r="W157" s="16">
        <f>Cal_TechAssessCostsAdj!W105</f>
        <v>0</v>
      </c>
      <c r="X157" s="16">
        <f>Cal_TechAssessCostsAdj!X105</f>
        <v>0</v>
      </c>
      <c r="Y157" s="16">
        <f>Cal_TechAssessCostsAdj!Y105</f>
        <v>0</v>
      </c>
      <c r="Z157" s="16">
        <f>Cal_TechAssessCostsAdj!Z105</f>
        <v>0</v>
      </c>
      <c r="AA157" s="16">
        <f>Cal_TechAssessCostsAdj!AA105</f>
        <v>0</v>
      </c>
      <c r="AB157" s="16">
        <f>Cal_TechAssessCostsAdj!AB105</f>
        <v>0</v>
      </c>
      <c r="AC157" s="16">
        <f>Cal_TechAssessCostsAdj!AC105</f>
        <v>0</v>
      </c>
      <c r="AD157" s="16">
        <f>Cal_TechAssessCostsAdj!AD105</f>
        <v>0</v>
      </c>
      <c r="AE157" s="16">
        <f>Cal_TechAssessCostsAdj!AE105</f>
        <v>0</v>
      </c>
      <c r="AF157" s="16">
        <f>Cal_TechAssessCostsAdj!AF105</f>
        <v>0</v>
      </c>
      <c r="AG157" s="16">
        <f>Cal_TechAssessCostsAdj!AG105</f>
        <v>0</v>
      </c>
      <c r="AH157" s="16">
        <f>Cal_TechAssessCostsAdj!AH105</f>
        <v>0</v>
      </c>
      <c r="AI157" s="16">
        <f>Cal_TechAssessCostsAdj!AI105</f>
        <v>0</v>
      </c>
      <c r="AJ157" s="16">
        <f>Cal_TechAssessCostsAdj!AJ105</f>
        <v>0</v>
      </c>
      <c r="AK157" s="16">
        <f>Cal_TechAssessCostsAdj!AK105</f>
        <v>0</v>
      </c>
      <c r="AM157" s="55"/>
      <c r="AN157" s="55"/>
      <c r="AO157" s="55"/>
      <c r="AP157" s="55"/>
      <c r="AQ157" s="55"/>
      <c r="AR157" s="55"/>
    </row>
    <row r="158" spans="5:44">
      <c r="E158" s="51" t="s">
        <v>26</v>
      </c>
      <c r="F158" s="137">
        <f>Cal_TechAssessCostsAdj!F106</f>
        <v>0</v>
      </c>
      <c r="G158" s="137">
        <f>Cal_TechAssessCostsAdj!H106</f>
        <v>0</v>
      </c>
      <c r="I158" s="137">
        <f>Cal_TechAssessCostsAdj!G106</f>
        <v>0</v>
      </c>
      <c r="J158" s="51" t="s">
        <v>367</v>
      </c>
      <c r="K158" s="79" t="str">
        <f t="shared" si="3"/>
        <v>NW0</v>
      </c>
      <c r="L158" s="51" t="s">
        <v>108</v>
      </c>
      <c r="R158" s="55"/>
      <c r="T158" s="16">
        <f>Cal_TechAssessCostsAdj!T106</f>
        <v>0</v>
      </c>
      <c r="U158" s="16">
        <f>Cal_TechAssessCostsAdj!U106</f>
        <v>0</v>
      </c>
      <c r="V158" s="16">
        <f>Cal_TechAssessCostsAdj!V106</f>
        <v>0</v>
      </c>
      <c r="W158" s="16">
        <f>Cal_TechAssessCostsAdj!W106</f>
        <v>0</v>
      </c>
      <c r="X158" s="16">
        <f>Cal_TechAssessCostsAdj!X106</f>
        <v>0</v>
      </c>
      <c r="Y158" s="16">
        <f>Cal_TechAssessCostsAdj!Y106</f>
        <v>0</v>
      </c>
      <c r="Z158" s="16">
        <f>Cal_TechAssessCostsAdj!Z106</f>
        <v>0</v>
      </c>
      <c r="AA158" s="16">
        <f>Cal_TechAssessCostsAdj!AA106</f>
        <v>0</v>
      </c>
      <c r="AB158" s="16">
        <f>Cal_TechAssessCostsAdj!AB106</f>
        <v>0</v>
      </c>
      <c r="AC158" s="16">
        <f>Cal_TechAssessCostsAdj!AC106</f>
        <v>0</v>
      </c>
      <c r="AD158" s="16">
        <f>Cal_TechAssessCostsAdj!AD106</f>
        <v>0</v>
      </c>
      <c r="AE158" s="16">
        <f>Cal_TechAssessCostsAdj!AE106</f>
        <v>0</v>
      </c>
      <c r="AF158" s="16">
        <f>Cal_TechAssessCostsAdj!AF106</f>
        <v>0</v>
      </c>
      <c r="AG158" s="16">
        <f>Cal_TechAssessCostsAdj!AG106</f>
        <v>0</v>
      </c>
      <c r="AH158" s="16">
        <f>Cal_TechAssessCostsAdj!AH106</f>
        <v>0</v>
      </c>
      <c r="AI158" s="16">
        <f>Cal_TechAssessCostsAdj!AI106</f>
        <v>0</v>
      </c>
      <c r="AJ158" s="16">
        <f>Cal_TechAssessCostsAdj!AJ106</f>
        <v>0</v>
      </c>
      <c r="AK158" s="16">
        <f>Cal_TechAssessCostsAdj!AK106</f>
        <v>0</v>
      </c>
      <c r="AM158" s="55"/>
      <c r="AN158" s="55"/>
      <c r="AO158" s="55"/>
      <c r="AP158" s="55"/>
      <c r="AQ158" s="55"/>
      <c r="AR158" s="55"/>
    </row>
    <row r="159" spans="5:44">
      <c r="E159" s="51" t="s">
        <v>26</v>
      </c>
      <c r="F159" s="137">
        <f>Cal_TechAssessCostsAdj!F107</f>
        <v>0</v>
      </c>
      <c r="G159" s="137">
        <f>Cal_TechAssessCostsAdj!H107</f>
        <v>0</v>
      </c>
      <c r="I159" s="137">
        <f>Cal_TechAssessCostsAdj!G107</f>
        <v>0</v>
      </c>
      <c r="J159" s="51" t="s">
        <v>367</v>
      </c>
      <c r="K159" s="79" t="str">
        <f t="shared" si="3"/>
        <v>NW0</v>
      </c>
      <c r="L159" s="51" t="s">
        <v>108</v>
      </c>
      <c r="R159" s="55"/>
      <c r="T159" s="16">
        <f>Cal_TechAssessCostsAdj!T107</f>
        <v>0</v>
      </c>
      <c r="U159" s="16">
        <f>Cal_TechAssessCostsAdj!U107</f>
        <v>0</v>
      </c>
      <c r="V159" s="16">
        <f>Cal_TechAssessCostsAdj!V107</f>
        <v>0</v>
      </c>
      <c r="W159" s="16">
        <f>Cal_TechAssessCostsAdj!W107</f>
        <v>0</v>
      </c>
      <c r="X159" s="16">
        <f>Cal_TechAssessCostsAdj!X107</f>
        <v>0</v>
      </c>
      <c r="Y159" s="16">
        <f>Cal_TechAssessCostsAdj!Y107</f>
        <v>0</v>
      </c>
      <c r="Z159" s="16">
        <f>Cal_TechAssessCostsAdj!Z107</f>
        <v>0</v>
      </c>
      <c r="AA159" s="16">
        <f>Cal_TechAssessCostsAdj!AA107</f>
        <v>0</v>
      </c>
      <c r="AB159" s="16">
        <f>Cal_TechAssessCostsAdj!AB107</f>
        <v>0</v>
      </c>
      <c r="AC159" s="16">
        <f>Cal_TechAssessCostsAdj!AC107</f>
        <v>0</v>
      </c>
      <c r="AD159" s="16">
        <f>Cal_TechAssessCostsAdj!AD107</f>
        <v>0</v>
      </c>
      <c r="AE159" s="16">
        <f>Cal_TechAssessCostsAdj!AE107</f>
        <v>0</v>
      </c>
      <c r="AF159" s="16">
        <f>Cal_TechAssessCostsAdj!AF107</f>
        <v>0</v>
      </c>
      <c r="AG159" s="16">
        <f>Cal_TechAssessCostsAdj!AG107</f>
        <v>0</v>
      </c>
      <c r="AH159" s="16">
        <f>Cal_TechAssessCostsAdj!AH107</f>
        <v>0</v>
      </c>
      <c r="AI159" s="16">
        <f>Cal_TechAssessCostsAdj!AI107</f>
        <v>0</v>
      </c>
      <c r="AJ159" s="16">
        <f>Cal_TechAssessCostsAdj!AJ107</f>
        <v>0</v>
      </c>
      <c r="AK159" s="16">
        <f>Cal_TechAssessCostsAdj!AK107</f>
        <v>0</v>
      </c>
      <c r="AM159" s="55"/>
      <c r="AN159" s="55"/>
      <c r="AO159" s="55"/>
      <c r="AP159" s="55"/>
      <c r="AQ159" s="55"/>
      <c r="AR159" s="55"/>
    </row>
    <row r="160" spans="5:44">
      <c r="E160" s="51" t="s">
        <v>26</v>
      </c>
      <c r="F160" s="137">
        <f>Cal_TechAssessCostsAdj!F108</f>
        <v>0</v>
      </c>
      <c r="G160" s="137">
        <f>Cal_TechAssessCostsAdj!H108</f>
        <v>0</v>
      </c>
      <c r="I160" s="137">
        <f>Cal_TechAssessCostsAdj!G108</f>
        <v>0</v>
      </c>
      <c r="J160" s="51" t="s">
        <v>367</v>
      </c>
      <c r="K160" s="79" t="str">
        <f t="shared" si="3"/>
        <v>NW0</v>
      </c>
      <c r="L160" s="51" t="s">
        <v>108</v>
      </c>
      <c r="R160" s="55"/>
      <c r="T160" s="16">
        <f>Cal_TechAssessCostsAdj!T108</f>
        <v>0</v>
      </c>
      <c r="U160" s="16">
        <f>Cal_TechAssessCostsAdj!U108</f>
        <v>0</v>
      </c>
      <c r="V160" s="16">
        <f>Cal_TechAssessCostsAdj!V108</f>
        <v>0</v>
      </c>
      <c r="W160" s="16">
        <f>Cal_TechAssessCostsAdj!W108</f>
        <v>0</v>
      </c>
      <c r="X160" s="16">
        <f>Cal_TechAssessCostsAdj!X108</f>
        <v>0</v>
      </c>
      <c r="Y160" s="16">
        <f>Cal_TechAssessCostsAdj!Y108</f>
        <v>0</v>
      </c>
      <c r="Z160" s="16">
        <f>Cal_TechAssessCostsAdj!Z108</f>
        <v>0</v>
      </c>
      <c r="AA160" s="16">
        <f>Cal_TechAssessCostsAdj!AA108</f>
        <v>0</v>
      </c>
      <c r="AB160" s="16">
        <f>Cal_TechAssessCostsAdj!AB108</f>
        <v>0</v>
      </c>
      <c r="AC160" s="16">
        <f>Cal_TechAssessCostsAdj!AC108</f>
        <v>0</v>
      </c>
      <c r="AD160" s="16">
        <f>Cal_TechAssessCostsAdj!AD108</f>
        <v>0</v>
      </c>
      <c r="AE160" s="16">
        <f>Cal_TechAssessCostsAdj!AE108</f>
        <v>0</v>
      </c>
      <c r="AF160" s="16">
        <f>Cal_TechAssessCostsAdj!AF108</f>
        <v>0</v>
      </c>
      <c r="AG160" s="16">
        <f>Cal_TechAssessCostsAdj!AG108</f>
        <v>0</v>
      </c>
      <c r="AH160" s="16">
        <f>Cal_TechAssessCostsAdj!AH108</f>
        <v>0</v>
      </c>
      <c r="AI160" s="16">
        <f>Cal_TechAssessCostsAdj!AI108</f>
        <v>0</v>
      </c>
      <c r="AJ160" s="16">
        <f>Cal_TechAssessCostsAdj!AJ108</f>
        <v>0</v>
      </c>
      <c r="AK160" s="16">
        <f>Cal_TechAssessCostsAdj!AK108</f>
        <v>0</v>
      </c>
      <c r="AM160" s="55"/>
      <c r="AN160" s="55"/>
      <c r="AO160" s="55"/>
      <c r="AP160" s="55"/>
      <c r="AQ160" s="55"/>
      <c r="AR160" s="55"/>
    </row>
    <row r="161" spans="5:44">
      <c r="E161" s="51" t="s">
        <v>26</v>
      </c>
      <c r="F161" s="137" t="str">
        <f>Cal_TechAssessCostsAdj!F345</f>
        <v>Opex</v>
      </c>
      <c r="G161" s="137" t="str">
        <f>Cal_TechAssessCostsAdj!H345</f>
        <v>TA - PSUP</v>
      </c>
      <c r="I161" s="137" t="str">
        <f>Cal_TechAssessCostsAdj!G345</f>
        <v>Maintenance</v>
      </c>
      <c r="J161" s="51" t="s">
        <v>370</v>
      </c>
      <c r="K161" s="79" t="str">
        <f t="shared" si="3"/>
        <v>NWMaintenance</v>
      </c>
      <c r="L161" s="51" t="s">
        <v>108</v>
      </c>
      <c r="R161" s="55"/>
      <c r="T161" s="16">
        <f>Cal_TechAssessCostsAdj!T345</f>
        <v>0</v>
      </c>
      <c r="U161" s="16">
        <f>Cal_TechAssessCostsAdj!U345</f>
        <v>0</v>
      </c>
      <c r="V161" s="16">
        <f>Cal_TechAssessCostsAdj!V345</f>
        <v>0</v>
      </c>
      <c r="W161" s="16">
        <f>Cal_TechAssessCostsAdj!W345</f>
        <v>0</v>
      </c>
      <c r="X161" s="16">
        <f>Cal_TechAssessCostsAdj!X345</f>
        <v>0</v>
      </c>
      <c r="Y161" s="16">
        <f>Cal_TechAssessCostsAdj!Y345</f>
        <v>0</v>
      </c>
      <c r="Z161" s="16">
        <f>Cal_TechAssessCostsAdj!Z345</f>
        <v>0</v>
      </c>
      <c r="AA161" s="16">
        <f>Cal_TechAssessCostsAdj!AA345</f>
        <v>0</v>
      </c>
      <c r="AB161" s="16">
        <f>Cal_TechAssessCostsAdj!AB345</f>
        <v>0</v>
      </c>
      <c r="AC161" s="16">
        <f>Cal_TechAssessCostsAdj!AC345</f>
        <v>0</v>
      </c>
      <c r="AD161" s="16">
        <f>Cal_TechAssessCostsAdj!AD345</f>
        <v>0</v>
      </c>
      <c r="AE161" s="16">
        <f>Cal_TechAssessCostsAdj!AE345</f>
        <v>0</v>
      </c>
      <c r="AF161" s="16">
        <f>Cal_TechAssessCostsAdj!AF345</f>
        <v>0</v>
      </c>
      <c r="AG161" s="16">
        <f>Cal_TechAssessCostsAdj!AG345</f>
        <v>9.5046784223063507E-2</v>
      </c>
      <c r="AH161" s="16">
        <f>Cal_TechAssessCostsAdj!AH345</f>
        <v>0.1118325881756735</v>
      </c>
      <c r="AI161" s="16">
        <f>Cal_TechAssessCostsAdj!AI345</f>
        <v>0.11313050750427409</v>
      </c>
      <c r="AJ161" s="16">
        <f>Cal_TechAssessCostsAdj!AJ345</f>
        <v>0.11053723174788335</v>
      </c>
      <c r="AK161" s="16">
        <f>Cal_TechAssessCostsAdj!AK345</f>
        <v>9.7143704285622148E-2</v>
      </c>
      <c r="AM161" s="55"/>
      <c r="AN161" s="55"/>
      <c r="AO161" s="55"/>
      <c r="AP161" s="55"/>
      <c r="AQ161" s="55"/>
      <c r="AR161" s="55"/>
    </row>
    <row r="162" spans="5:44">
      <c r="E162" s="51" t="s">
        <v>26</v>
      </c>
      <c r="F162" s="137" t="str">
        <f>Cal_TechAssessCostsAdj!F346</f>
        <v>Opex</v>
      </c>
      <c r="G162" s="137" t="str">
        <f>Cal_TechAssessCostsAdj!H346</f>
        <v>TA - Cyber opex</v>
      </c>
      <c r="I162" s="137" t="str">
        <f>Cal_TechAssessCostsAdj!G346</f>
        <v>IT &amp; Telecoms</v>
      </c>
      <c r="J162" s="51" t="s">
        <v>370</v>
      </c>
      <c r="K162" s="79" t="str">
        <f t="shared" si="3"/>
        <v>NWIT &amp; Telecoms</v>
      </c>
      <c r="L162" s="51" t="s">
        <v>108</v>
      </c>
      <c r="R162" s="55"/>
      <c r="T162" s="16">
        <f>Cal_TechAssessCostsAdj!T346</f>
        <v>0</v>
      </c>
      <c r="U162" s="16">
        <f>Cal_TechAssessCostsAdj!U346</f>
        <v>0</v>
      </c>
      <c r="V162" s="16">
        <f>Cal_TechAssessCostsAdj!V346</f>
        <v>0</v>
      </c>
      <c r="W162" s="16">
        <f>Cal_TechAssessCostsAdj!W346</f>
        <v>0</v>
      </c>
      <c r="X162" s="16">
        <f>Cal_TechAssessCostsAdj!X346</f>
        <v>0</v>
      </c>
      <c r="Y162" s="16">
        <f>Cal_TechAssessCostsAdj!Y346</f>
        <v>0</v>
      </c>
      <c r="Z162" s="16">
        <f>Cal_TechAssessCostsAdj!Z346</f>
        <v>0</v>
      </c>
      <c r="AA162" s="16">
        <f>Cal_TechAssessCostsAdj!AA346</f>
        <v>0</v>
      </c>
      <c r="AB162" s="16">
        <f>Cal_TechAssessCostsAdj!AB346</f>
        <v>0</v>
      </c>
      <c r="AC162" s="16">
        <f>Cal_TechAssessCostsAdj!AC346</f>
        <v>0</v>
      </c>
      <c r="AD162" s="16">
        <f>Cal_TechAssessCostsAdj!AD346</f>
        <v>0</v>
      </c>
      <c r="AE162" s="16">
        <f>Cal_TechAssessCostsAdj!AE346</f>
        <v>0</v>
      </c>
      <c r="AF162" s="16">
        <f>Cal_TechAssessCostsAdj!AF346</f>
        <v>0</v>
      </c>
      <c r="AG162" s="16">
        <f>Cal_TechAssessCostsAdj!AG346</f>
        <v>0.11702840225776212</v>
      </c>
      <c r="AH162" s="16">
        <f>Cal_TechAssessCostsAdj!AH346</f>
        <v>0.12739846176648029</v>
      </c>
      <c r="AI162" s="16">
        <f>Cal_TechAssessCostsAdj!AI346</f>
        <v>0.1436697858103777</v>
      </c>
      <c r="AJ162" s="16">
        <f>Cal_TechAssessCostsAdj!AJ346</f>
        <v>6.3474359079802589E-2</v>
      </c>
      <c r="AK162" s="16">
        <f>Cal_TechAssessCostsAdj!AK346</f>
        <v>9.8604285436385997E-2</v>
      </c>
      <c r="AM162" s="55"/>
      <c r="AN162" s="69"/>
      <c r="AO162" s="69"/>
      <c r="AP162" s="55"/>
      <c r="AQ162" s="69"/>
      <c r="AR162" s="69"/>
    </row>
    <row r="163" spans="5:44">
      <c r="E163" s="51" t="s">
        <v>26</v>
      </c>
      <c r="F163" s="137" t="str">
        <f>Cal_TechAssessCostsAdj!F347</f>
        <v>Capex</v>
      </c>
      <c r="G163" s="137" t="str">
        <f>Cal_TechAssessCostsAdj!H347</f>
        <v>TA - Separately assessed projects</v>
      </c>
      <c r="I163" s="137" t="str">
        <f>Cal_TechAssessCostsAdj!G347</f>
        <v>LTS Pipelines, Storage &amp; Entry</v>
      </c>
      <c r="J163" s="51" t="s">
        <v>370</v>
      </c>
      <c r="K163" s="79" t="str">
        <f t="shared" si="3"/>
        <v>NWLTS Pipelines, Storage &amp; Entry</v>
      </c>
      <c r="L163" s="51" t="s">
        <v>108</v>
      </c>
      <c r="R163" s="55"/>
      <c r="T163" s="16">
        <f>Cal_TechAssessCostsAdj!T347</f>
        <v>0</v>
      </c>
      <c r="U163" s="16">
        <f>Cal_TechAssessCostsAdj!U347</f>
        <v>0</v>
      </c>
      <c r="V163" s="16">
        <f>Cal_TechAssessCostsAdj!V347</f>
        <v>0</v>
      </c>
      <c r="W163" s="16">
        <f>Cal_TechAssessCostsAdj!W347</f>
        <v>0</v>
      </c>
      <c r="X163" s="16">
        <f>Cal_TechAssessCostsAdj!X347</f>
        <v>0</v>
      </c>
      <c r="Y163" s="16">
        <f>Cal_TechAssessCostsAdj!Y347</f>
        <v>0</v>
      </c>
      <c r="Z163" s="16">
        <f>Cal_TechAssessCostsAdj!Z347</f>
        <v>0</v>
      </c>
      <c r="AA163" s="16">
        <f>Cal_TechAssessCostsAdj!AA347</f>
        <v>0</v>
      </c>
      <c r="AB163" s="16">
        <f>Cal_TechAssessCostsAdj!AB347</f>
        <v>0</v>
      </c>
      <c r="AC163" s="16">
        <f>Cal_TechAssessCostsAdj!AC347</f>
        <v>0</v>
      </c>
      <c r="AD163" s="16">
        <f>Cal_TechAssessCostsAdj!AD347</f>
        <v>0</v>
      </c>
      <c r="AE163" s="16">
        <f>Cal_TechAssessCostsAdj!AE347</f>
        <v>0</v>
      </c>
      <c r="AF163" s="16">
        <f>Cal_TechAssessCostsAdj!AF347</f>
        <v>0</v>
      </c>
      <c r="AG163" s="16">
        <f>Cal_TechAssessCostsAdj!AG347</f>
        <v>1.0481190403426932</v>
      </c>
      <c r="AH163" s="16">
        <f>Cal_TechAssessCostsAdj!AH347</f>
        <v>5.4491841593970696</v>
      </c>
      <c r="AI163" s="16">
        <f>Cal_TechAssessCostsAdj!AI347</f>
        <v>4.8963357110458627</v>
      </c>
      <c r="AJ163" s="16">
        <f>Cal_TechAssessCostsAdj!AJ347</f>
        <v>3.3676911878441702</v>
      </c>
      <c r="AK163" s="16">
        <f>Cal_TechAssessCostsAdj!AK347</f>
        <v>2.8610046650348532E-2</v>
      </c>
      <c r="AM163" s="55"/>
      <c r="AN163" s="55"/>
      <c r="AO163" s="55"/>
      <c r="AP163" s="55"/>
      <c r="AQ163" s="55"/>
      <c r="AR163" s="55"/>
    </row>
    <row r="164" spans="5:44">
      <c r="E164" s="51" t="s">
        <v>26</v>
      </c>
      <c r="F164" s="137" t="str">
        <f>Cal_TechAssessCostsAdj!F348</f>
        <v>Capex</v>
      </c>
      <c r="G164" s="137" t="str">
        <f>Cal_TechAssessCostsAdj!H348</f>
        <v>TA - Electric Vehicles</v>
      </c>
      <c r="I164" s="137" t="str">
        <f>Cal_TechAssessCostsAdj!G348</f>
        <v>Transport &amp; Plant</v>
      </c>
      <c r="J164" s="51" t="s">
        <v>370</v>
      </c>
      <c r="K164" s="79" t="str">
        <f t="shared" si="3"/>
        <v>NWTransport &amp; Plant</v>
      </c>
      <c r="L164" s="51" t="s">
        <v>108</v>
      </c>
      <c r="R164" s="55"/>
      <c r="T164" s="16">
        <f>Cal_TechAssessCostsAdj!T348</f>
        <v>0</v>
      </c>
      <c r="U164" s="16">
        <f>Cal_TechAssessCostsAdj!U348</f>
        <v>0</v>
      </c>
      <c r="V164" s="16">
        <f>Cal_TechAssessCostsAdj!V348</f>
        <v>0</v>
      </c>
      <c r="W164" s="16">
        <f>Cal_TechAssessCostsAdj!W348</f>
        <v>0</v>
      </c>
      <c r="X164" s="16">
        <f>Cal_TechAssessCostsAdj!X348</f>
        <v>0</v>
      </c>
      <c r="Y164" s="16">
        <f>Cal_TechAssessCostsAdj!Y348</f>
        <v>0</v>
      </c>
      <c r="Z164" s="16">
        <f>Cal_TechAssessCostsAdj!Z348</f>
        <v>0</v>
      </c>
      <c r="AA164" s="16">
        <f>Cal_TechAssessCostsAdj!AA348</f>
        <v>0</v>
      </c>
      <c r="AB164" s="16">
        <f>Cal_TechAssessCostsAdj!AB348</f>
        <v>0</v>
      </c>
      <c r="AC164" s="16">
        <f>Cal_TechAssessCostsAdj!AC348</f>
        <v>0</v>
      </c>
      <c r="AD164" s="16">
        <f>Cal_TechAssessCostsAdj!AD348</f>
        <v>0</v>
      </c>
      <c r="AE164" s="16">
        <f>Cal_TechAssessCostsAdj!AE348</f>
        <v>0</v>
      </c>
      <c r="AF164" s="16">
        <f>Cal_TechAssessCostsAdj!AF348</f>
        <v>0</v>
      </c>
      <c r="AG164" s="16">
        <f>Cal_TechAssessCostsAdj!AG348</f>
        <v>0.29862729648241204</v>
      </c>
      <c r="AH164" s="16">
        <f>Cal_TechAssessCostsAdj!AH348</f>
        <v>0.2255870954773869</v>
      </c>
      <c r="AI164" s="16">
        <f>Cal_TechAssessCostsAdj!AI348</f>
        <v>1.1394320050251256</v>
      </c>
      <c r="AJ164" s="16">
        <f>Cal_TechAssessCostsAdj!AJ348</f>
        <v>1.1424733989949747</v>
      </c>
      <c r="AK164" s="16">
        <f>Cal_TechAssessCostsAdj!AK348</f>
        <v>1.1317209075376882</v>
      </c>
      <c r="AM164" s="55"/>
      <c r="AN164" s="55"/>
      <c r="AO164" s="55"/>
      <c r="AP164" s="55"/>
      <c r="AQ164" s="55"/>
      <c r="AR164" s="55"/>
    </row>
    <row r="165" spans="5:44">
      <c r="E165" s="51" t="s">
        <v>26</v>
      </c>
      <c r="F165" s="137" t="str">
        <f>Cal_TechAssessCostsAdj!F349</f>
        <v>Capex</v>
      </c>
      <c r="G165" s="137" t="str">
        <f>Cal_TechAssessCostsAdj!H349</f>
        <v>TA - Cyber capex</v>
      </c>
      <c r="I165" s="137" t="str">
        <f>Cal_TechAssessCostsAdj!G349</f>
        <v>Other Capex</v>
      </c>
      <c r="J165" s="51" t="s">
        <v>370</v>
      </c>
      <c r="K165" s="79" t="str">
        <f t="shared" si="3"/>
        <v>NWOther Capex</v>
      </c>
      <c r="L165" s="51" t="s">
        <v>108</v>
      </c>
      <c r="R165" s="55"/>
      <c r="T165" s="16">
        <f>Cal_TechAssessCostsAdj!T349</f>
        <v>0</v>
      </c>
      <c r="U165" s="16">
        <f>Cal_TechAssessCostsAdj!U349</f>
        <v>0</v>
      </c>
      <c r="V165" s="16">
        <f>Cal_TechAssessCostsAdj!V349</f>
        <v>0</v>
      </c>
      <c r="W165" s="16">
        <f>Cal_TechAssessCostsAdj!W349</f>
        <v>0</v>
      </c>
      <c r="X165" s="16">
        <f>Cal_TechAssessCostsAdj!X349</f>
        <v>0</v>
      </c>
      <c r="Y165" s="16">
        <f>Cal_TechAssessCostsAdj!Y349</f>
        <v>0</v>
      </c>
      <c r="Z165" s="16">
        <f>Cal_TechAssessCostsAdj!Z349</f>
        <v>0</v>
      </c>
      <c r="AA165" s="16">
        <f>Cal_TechAssessCostsAdj!AA349</f>
        <v>0</v>
      </c>
      <c r="AB165" s="16">
        <f>Cal_TechAssessCostsAdj!AB349</f>
        <v>0</v>
      </c>
      <c r="AC165" s="16">
        <f>Cal_TechAssessCostsAdj!AC349</f>
        <v>0</v>
      </c>
      <c r="AD165" s="16">
        <f>Cal_TechAssessCostsAdj!AD349</f>
        <v>0</v>
      </c>
      <c r="AE165" s="16">
        <f>Cal_TechAssessCostsAdj!AE349</f>
        <v>0</v>
      </c>
      <c r="AF165" s="16">
        <f>Cal_TechAssessCostsAdj!AF349</f>
        <v>0</v>
      </c>
      <c r="AG165" s="16">
        <f>Cal_TechAssessCostsAdj!AG349</f>
        <v>0.42819312099248713</v>
      </c>
      <c r="AH165" s="16">
        <f>Cal_TechAssessCostsAdj!AH349</f>
        <v>0.43265443067102177</v>
      </c>
      <c r="AI165" s="16">
        <f>Cal_TechAssessCostsAdj!AI349</f>
        <v>0.4371381589911571</v>
      </c>
      <c r="AJ165" s="16">
        <f>Cal_TechAssessCostsAdj!AJ349</f>
        <v>2.2307108861529756E-2</v>
      </c>
      <c r="AK165" s="16">
        <f>Cal_TechAssessCostsAdj!AK349</f>
        <v>2.6836013000450798E-2</v>
      </c>
      <c r="AM165" s="55"/>
      <c r="AN165" s="55"/>
      <c r="AO165" s="55"/>
      <c r="AP165" s="55"/>
      <c r="AQ165" s="55"/>
      <c r="AR165" s="55"/>
    </row>
    <row r="166" spans="5:44">
      <c r="E166" s="51" t="s">
        <v>26</v>
      </c>
      <c r="F166" s="137" t="str">
        <f>Cal_TechAssessCostsAdj!F350</f>
        <v>Capex</v>
      </c>
      <c r="G166" s="137" t="str">
        <f>Cal_TechAssessCostsAdj!H350</f>
        <v>TA - IT&amp;Telecoms</v>
      </c>
      <c r="I166" s="137" t="str">
        <f>Cal_TechAssessCostsAdj!G350</f>
        <v>Other Capex</v>
      </c>
      <c r="J166" s="51" t="s">
        <v>370</v>
      </c>
      <c r="K166" s="79" t="str">
        <f t="shared" si="3"/>
        <v>NWOther Capex</v>
      </c>
      <c r="L166" s="51" t="s">
        <v>108</v>
      </c>
      <c r="R166" s="55"/>
      <c r="T166" s="16">
        <f>Cal_TechAssessCostsAdj!T350</f>
        <v>0</v>
      </c>
      <c r="U166" s="16">
        <f>Cal_TechAssessCostsAdj!U350</f>
        <v>0</v>
      </c>
      <c r="V166" s="16">
        <f>Cal_TechAssessCostsAdj!V350</f>
        <v>0</v>
      </c>
      <c r="W166" s="16">
        <f>Cal_TechAssessCostsAdj!W350</f>
        <v>0</v>
      </c>
      <c r="X166" s="16">
        <f>Cal_TechAssessCostsAdj!X350</f>
        <v>0</v>
      </c>
      <c r="Y166" s="16">
        <f>Cal_TechAssessCostsAdj!Y350</f>
        <v>0</v>
      </c>
      <c r="Z166" s="16">
        <f>Cal_TechAssessCostsAdj!Z350</f>
        <v>0</v>
      </c>
      <c r="AA166" s="16">
        <f>Cal_TechAssessCostsAdj!AA350</f>
        <v>0</v>
      </c>
      <c r="AB166" s="16">
        <f>Cal_TechAssessCostsAdj!AB350</f>
        <v>0</v>
      </c>
      <c r="AC166" s="16">
        <f>Cal_TechAssessCostsAdj!AC350</f>
        <v>0</v>
      </c>
      <c r="AD166" s="16">
        <f>Cal_TechAssessCostsAdj!AD350</f>
        <v>0</v>
      </c>
      <c r="AE166" s="16">
        <f>Cal_TechAssessCostsAdj!AE350</f>
        <v>0</v>
      </c>
      <c r="AF166" s="16">
        <f>Cal_TechAssessCostsAdj!AF350</f>
        <v>0</v>
      </c>
      <c r="AG166" s="16">
        <f>Cal_TechAssessCostsAdj!AG350</f>
        <v>0</v>
      </c>
      <c r="AH166" s="16">
        <f>Cal_TechAssessCostsAdj!AH350</f>
        <v>0</v>
      </c>
      <c r="AI166" s="16">
        <f>Cal_TechAssessCostsAdj!AI350</f>
        <v>0</v>
      </c>
      <c r="AJ166" s="16">
        <f>Cal_TechAssessCostsAdj!AJ350</f>
        <v>0</v>
      </c>
      <c r="AK166" s="16">
        <f>Cal_TechAssessCostsAdj!AK350</f>
        <v>0</v>
      </c>
      <c r="AM166" s="55"/>
      <c r="AN166" s="55"/>
      <c r="AO166" s="55"/>
      <c r="AP166" s="55"/>
      <c r="AQ166" s="55"/>
      <c r="AR166" s="55"/>
    </row>
    <row r="167" spans="5:44">
      <c r="E167" s="51" t="s">
        <v>26</v>
      </c>
      <c r="F167" s="137">
        <f>Cal_TechAssessCostsAdj!F351</f>
        <v>0</v>
      </c>
      <c r="G167" s="137">
        <f>Cal_TechAssessCostsAdj!H351</f>
        <v>0</v>
      </c>
      <c r="I167" s="137">
        <f>Cal_TechAssessCostsAdj!G351</f>
        <v>0</v>
      </c>
      <c r="J167" s="51" t="s">
        <v>370</v>
      </c>
      <c r="K167" s="79" t="str">
        <f t="shared" si="3"/>
        <v>NW0</v>
      </c>
      <c r="L167" s="51" t="s">
        <v>108</v>
      </c>
      <c r="R167" s="55"/>
      <c r="T167" s="16">
        <f>Cal_TechAssessCostsAdj!T351</f>
        <v>0</v>
      </c>
      <c r="U167" s="16">
        <f>Cal_TechAssessCostsAdj!U351</f>
        <v>0</v>
      </c>
      <c r="V167" s="16">
        <f>Cal_TechAssessCostsAdj!V351</f>
        <v>0</v>
      </c>
      <c r="W167" s="16">
        <f>Cal_TechAssessCostsAdj!W351</f>
        <v>0</v>
      </c>
      <c r="X167" s="16">
        <f>Cal_TechAssessCostsAdj!X351</f>
        <v>0</v>
      </c>
      <c r="Y167" s="16">
        <f>Cal_TechAssessCostsAdj!Y351</f>
        <v>0</v>
      </c>
      <c r="Z167" s="16">
        <f>Cal_TechAssessCostsAdj!Z351</f>
        <v>0</v>
      </c>
      <c r="AA167" s="16">
        <f>Cal_TechAssessCostsAdj!AA351</f>
        <v>0</v>
      </c>
      <c r="AB167" s="16">
        <f>Cal_TechAssessCostsAdj!AB351</f>
        <v>0</v>
      </c>
      <c r="AC167" s="16">
        <f>Cal_TechAssessCostsAdj!AC351</f>
        <v>0</v>
      </c>
      <c r="AD167" s="16">
        <f>Cal_TechAssessCostsAdj!AD351</f>
        <v>0</v>
      </c>
      <c r="AE167" s="16">
        <f>Cal_TechAssessCostsAdj!AE351</f>
        <v>0</v>
      </c>
      <c r="AF167" s="16">
        <f>Cal_TechAssessCostsAdj!AF351</f>
        <v>0</v>
      </c>
      <c r="AG167" s="16">
        <f>Cal_TechAssessCostsAdj!AG351</f>
        <v>0</v>
      </c>
      <c r="AH167" s="16">
        <f>Cal_TechAssessCostsAdj!AH351</f>
        <v>0</v>
      </c>
      <c r="AI167" s="16">
        <f>Cal_TechAssessCostsAdj!AI351</f>
        <v>0</v>
      </c>
      <c r="AJ167" s="16">
        <f>Cal_TechAssessCostsAdj!AJ351</f>
        <v>0</v>
      </c>
      <c r="AK167" s="16">
        <f>Cal_TechAssessCostsAdj!AK351</f>
        <v>0</v>
      </c>
      <c r="AM167" s="55"/>
      <c r="AN167" s="55"/>
      <c r="AO167" s="55"/>
      <c r="AP167" s="55"/>
      <c r="AQ167" s="55"/>
      <c r="AR167" s="55"/>
    </row>
    <row r="168" spans="5:44">
      <c r="E168" s="51" t="s">
        <v>26</v>
      </c>
      <c r="F168" s="137">
        <f>Cal_TechAssessCostsAdj!F352</f>
        <v>0</v>
      </c>
      <c r="G168" s="137">
        <f>Cal_TechAssessCostsAdj!H352</f>
        <v>0</v>
      </c>
      <c r="I168" s="137">
        <f>Cal_TechAssessCostsAdj!G352</f>
        <v>0</v>
      </c>
      <c r="J168" s="51" t="s">
        <v>370</v>
      </c>
      <c r="K168" s="79" t="str">
        <f t="shared" si="3"/>
        <v>NW0</v>
      </c>
      <c r="L168" s="51" t="s">
        <v>108</v>
      </c>
      <c r="R168" s="55"/>
      <c r="T168" s="16">
        <f>Cal_TechAssessCostsAdj!T352</f>
        <v>0</v>
      </c>
      <c r="U168" s="16">
        <f>Cal_TechAssessCostsAdj!U352</f>
        <v>0</v>
      </c>
      <c r="V168" s="16">
        <f>Cal_TechAssessCostsAdj!V352</f>
        <v>0</v>
      </c>
      <c r="W168" s="16">
        <f>Cal_TechAssessCostsAdj!W352</f>
        <v>0</v>
      </c>
      <c r="X168" s="16">
        <f>Cal_TechAssessCostsAdj!X352</f>
        <v>0</v>
      </c>
      <c r="Y168" s="16">
        <f>Cal_TechAssessCostsAdj!Y352</f>
        <v>0</v>
      </c>
      <c r="Z168" s="16">
        <f>Cal_TechAssessCostsAdj!Z352</f>
        <v>0</v>
      </c>
      <c r="AA168" s="16">
        <f>Cal_TechAssessCostsAdj!AA352</f>
        <v>0</v>
      </c>
      <c r="AB168" s="16">
        <f>Cal_TechAssessCostsAdj!AB352</f>
        <v>0</v>
      </c>
      <c r="AC168" s="16">
        <f>Cal_TechAssessCostsAdj!AC352</f>
        <v>0</v>
      </c>
      <c r="AD168" s="16">
        <f>Cal_TechAssessCostsAdj!AD352</f>
        <v>0</v>
      </c>
      <c r="AE168" s="16">
        <f>Cal_TechAssessCostsAdj!AE352</f>
        <v>0</v>
      </c>
      <c r="AF168" s="16">
        <f>Cal_TechAssessCostsAdj!AF352</f>
        <v>0</v>
      </c>
      <c r="AG168" s="16">
        <f>Cal_TechAssessCostsAdj!AG352</f>
        <v>0</v>
      </c>
      <c r="AH168" s="16">
        <f>Cal_TechAssessCostsAdj!AH352</f>
        <v>0</v>
      </c>
      <c r="AI168" s="16">
        <f>Cal_TechAssessCostsAdj!AI352</f>
        <v>0</v>
      </c>
      <c r="AJ168" s="16">
        <f>Cal_TechAssessCostsAdj!AJ352</f>
        <v>0</v>
      </c>
      <c r="AK168" s="16">
        <f>Cal_TechAssessCostsAdj!AK352</f>
        <v>0</v>
      </c>
      <c r="AM168" s="55"/>
      <c r="AN168" s="55"/>
      <c r="AO168" s="55"/>
      <c r="AP168" s="55"/>
      <c r="AQ168" s="55"/>
      <c r="AR168" s="55"/>
    </row>
    <row r="169" spans="5:44">
      <c r="E169" s="51" t="s">
        <v>26</v>
      </c>
      <c r="F169" s="137">
        <f>Cal_TechAssessCostsAdj!F353</f>
        <v>0</v>
      </c>
      <c r="G169" s="137">
        <f>Cal_TechAssessCostsAdj!H353</f>
        <v>0</v>
      </c>
      <c r="I169" s="137">
        <f>Cal_TechAssessCostsAdj!G353</f>
        <v>0</v>
      </c>
      <c r="J169" s="51" t="s">
        <v>370</v>
      </c>
      <c r="K169" s="79" t="str">
        <f t="shared" si="3"/>
        <v>NW0</v>
      </c>
      <c r="L169" s="51" t="s">
        <v>108</v>
      </c>
      <c r="R169" s="55"/>
      <c r="T169" s="16">
        <f>Cal_TechAssessCostsAdj!T353</f>
        <v>0</v>
      </c>
      <c r="U169" s="16">
        <f>Cal_TechAssessCostsAdj!U353</f>
        <v>0</v>
      </c>
      <c r="V169" s="16">
        <f>Cal_TechAssessCostsAdj!V353</f>
        <v>0</v>
      </c>
      <c r="W169" s="16">
        <f>Cal_TechAssessCostsAdj!W353</f>
        <v>0</v>
      </c>
      <c r="X169" s="16">
        <f>Cal_TechAssessCostsAdj!X353</f>
        <v>0</v>
      </c>
      <c r="Y169" s="16">
        <f>Cal_TechAssessCostsAdj!Y353</f>
        <v>0</v>
      </c>
      <c r="Z169" s="16">
        <f>Cal_TechAssessCostsAdj!Z353</f>
        <v>0</v>
      </c>
      <c r="AA169" s="16">
        <f>Cal_TechAssessCostsAdj!AA353</f>
        <v>0</v>
      </c>
      <c r="AB169" s="16">
        <f>Cal_TechAssessCostsAdj!AB353</f>
        <v>0</v>
      </c>
      <c r="AC169" s="16">
        <f>Cal_TechAssessCostsAdj!AC353</f>
        <v>0</v>
      </c>
      <c r="AD169" s="16">
        <f>Cal_TechAssessCostsAdj!AD353</f>
        <v>0</v>
      </c>
      <c r="AE169" s="16">
        <f>Cal_TechAssessCostsAdj!AE353</f>
        <v>0</v>
      </c>
      <c r="AF169" s="16">
        <f>Cal_TechAssessCostsAdj!AF353</f>
        <v>0</v>
      </c>
      <c r="AG169" s="16">
        <f>Cal_TechAssessCostsAdj!AG353</f>
        <v>0</v>
      </c>
      <c r="AH169" s="16">
        <f>Cal_TechAssessCostsAdj!AH353</f>
        <v>0</v>
      </c>
      <c r="AI169" s="16">
        <f>Cal_TechAssessCostsAdj!AI353</f>
        <v>0</v>
      </c>
      <c r="AJ169" s="16">
        <f>Cal_TechAssessCostsAdj!AJ353</f>
        <v>0</v>
      </c>
      <c r="AK169" s="16">
        <f>Cal_TechAssessCostsAdj!AK353</f>
        <v>0</v>
      </c>
      <c r="AM169" s="55"/>
      <c r="AN169" s="55"/>
      <c r="AO169" s="55"/>
      <c r="AP169" s="55"/>
      <c r="AQ169" s="55"/>
      <c r="AR169" s="55"/>
    </row>
    <row r="170" spans="5:44">
      <c r="E170" s="51" t="s">
        <v>26</v>
      </c>
      <c r="F170" s="137">
        <f>Cal_TechAssessCostsAdj!F354</f>
        <v>0</v>
      </c>
      <c r="G170" s="137">
        <f>Cal_TechAssessCostsAdj!H354</f>
        <v>0</v>
      </c>
      <c r="I170" s="137">
        <f>Cal_TechAssessCostsAdj!G354</f>
        <v>0</v>
      </c>
      <c r="J170" s="51" t="s">
        <v>370</v>
      </c>
      <c r="K170" s="79" t="str">
        <f t="shared" si="3"/>
        <v>NW0</v>
      </c>
      <c r="L170" s="51" t="s">
        <v>108</v>
      </c>
      <c r="R170" s="55"/>
      <c r="T170" s="16">
        <f>Cal_TechAssessCostsAdj!T354</f>
        <v>0</v>
      </c>
      <c r="U170" s="16">
        <f>Cal_TechAssessCostsAdj!U354</f>
        <v>0</v>
      </c>
      <c r="V170" s="16">
        <f>Cal_TechAssessCostsAdj!V354</f>
        <v>0</v>
      </c>
      <c r="W170" s="16">
        <f>Cal_TechAssessCostsAdj!W354</f>
        <v>0</v>
      </c>
      <c r="X170" s="16">
        <f>Cal_TechAssessCostsAdj!X354</f>
        <v>0</v>
      </c>
      <c r="Y170" s="16">
        <f>Cal_TechAssessCostsAdj!Y354</f>
        <v>0</v>
      </c>
      <c r="Z170" s="16">
        <f>Cal_TechAssessCostsAdj!Z354</f>
        <v>0</v>
      </c>
      <c r="AA170" s="16">
        <f>Cal_TechAssessCostsAdj!AA354</f>
        <v>0</v>
      </c>
      <c r="AB170" s="16">
        <f>Cal_TechAssessCostsAdj!AB354</f>
        <v>0</v>
      </c>
      <c r="AC170" s="16">
        <f>Cal_TechAssessCostsAdj!AC354</f>
        <v>0</v>
      </c>
      <c r="AD170" s="16">
        <f>Cal_TechAssessCostsAdj!AD354</f>
        <v>0</v>
      </c>
      <c r="AE170" s="16">
        <f>Cal_TechAssessCostsAdj!AE354</f>
        <v>0</v>
      </c>
      <c r="AF170" s="16">
        <f>Cal_TechAssessCostsAdj!AF354</f>
        <v>0</v>
      </c>
      <c r="AG170" s="16">
        <f>Cal_TechAssessCostsAdj!AG354</f>
        <v>0</v>
      </c>
      <c r="AH170" s="16">
        <f>Cal_TechAssessCostsAdj!AH354</f>
        <v>0</v>
      </c>
      <c r="AI170" s="16">
        <f>Cal_TechAssessCostsAdj!AI354</f>
        <v>0</v>
      </c>
      <c r="AJ170" s="16">
        <f>Cal_TechAssessCostsAdj!AJ354</f>
        <v>0</v>
      </c>
      <c r="AK170" s="16">
        <f>Cal_TechAssessCostsAdj!AK354</f>
        <v>0</v>
      </c>
      <c r="AM170" s="55"/>
      <c r="AN170" s="69"/>
      <c r="AO170" s="69"/>
      <c r="AP170" s="55"/>
      <c r="AQ170" s="69"/>
      <c r="AR170" s="69"/>
    </row>
    <row r="171" spans="5:44">
      <c r="E171" s="51" t="s">
        <v>26</v>
      </c>
      <c r="F171" s="137">
        <f>Cal_TechAssessCostsAdj!F355</f>
        <v>0</v>
      </c>
      <c r="G171" s="137">
        <f>Cal_TechAssessCostsAdj!H355</f>
        <v>0</v>
      </c>
      <c r="I171" s="137">
        <f>Cal_TechAssessCostsAdj!G355</f>
        <v>0</v>
      </c>
      <c r="J171" s="51" t="s">
        <v>370</v>
      </c>
      <c r="K171" s="79" t="str">
        <f t="shared" si="3"/>
        <v>NW0</v>
      </c>
      <c r="L171" s="51" t="s">
        <v>108</v>
      </c>
      <c r="R171" s="55"/>
      <c r="T171" s="16">
        <f>Cal_TechAssessCostsAdj!T355</f>
        <v>0</v>
      </c>
      <c r="U171" s="16">
        <f>Cal_TechAssessCostsAdj!U355</f>
        <v>0</v>
      </c>
      <c r="V171" s="16">
        <f>Cal_TechAssessCostsAdj!V355</f>
        <v>0</v>
      </c>
      <c r="W171" s="16">
        <f>Cal_TechAssessCostsAdj!W355</f>
        <v>0</v>
      </c>
      <c r="X171" s="16">
        <f>Cal_TechAssessCostsAdj!X355</f>
        <v>0</v>
      </c>
      <c r="Y171" s="16">
        <f>Cal_TechAssessCostsAdj!Y355</f>
        <v>0</v>
      </c>
      <c r="Z171" s="16">
        <f>Cal_TechAssessCostsAdj!Z355</f>
        <v>0</v>
      </c>
      <c r="AA171" s="16">
        <f>Cal_TechAssessCostsAdj!AA355</f>
        <v>0</v>
      </c>
      <c r="AB171" s="16">
        <f>Cal_TechAssessCostsAdj!AB355</f>
        <v>0</v>
      </c>
      <c r="AC171" s="16">
        <f>Cal_TechAssessCostsAdj!AC355</f>
        <v>0</v>
      </c>
      <c r="AD171" s="16">
        <f>Cal_TechAssessCostsAdj!AD355</f>
        <v>0</v>
      </c>
      <c r="AE171" s="16">
        <f>Cal_TechAssessCostsAdj!AE355</f>
        <v>0</v>
      </c>
      <c r="AF171" s="16">
        <f>Cal_TechAssessCostsAdj!AF355</f>
        <v>0</v>
      </c>
      <c r="AG171" s="16">
        <f>Cal_TechAssessCostsAdj!AG355</f>
        <v>0</v>
      </c>
      <c r="AH171" s="16">
        <f>Cal_TechAssessCostsAdj!AH355</f>
        <v>0</v>
      </c>
      <c r="AI171" s="16">
        <f>Cal_TechAssessCostsAdj!AI355</f>
        <v>0</v>
      </c>
      <c r="AJ171" s="16">
        <f>Cal_TechAssessCostsAdj!AJ355</f>
        <v>0</v>
      </c>
      <c r="AK171" s="16">
        <f>Cal_TechAssessCostsAdj!AK355</f>
        <v>0</v>
      </c>
      <c r="AM171" s="55"/>
      <c r="AN171" s="55"/>
      <c r="AO171" s="55"/>
      <c r="AP171" s="55"/>
      <c r="AQ171" s="55"/>
      <c r="AR171" s="55"/>
    </row>
    <row r="172" spans="5:44">
      <c r="E172" s="51" t="s">
        <v>26</v>
      </c>
      <c r="F172" s="137">
        <f>Cal_TechAssessCostsAdj!F356</f>
        <v>0</v>
      </c>
      <c r="G172" s="137">
        <f>Cal_TechAssessCostsAdj!H356</f>
        <v>0</v>
      </c>
      <c r="I172" s="137">
        <f>Cal_TechAssessCostsAdj!G356</f>
        <v>0</v>
      </c>
      <c r="J172" s="51" t="s">
        <v>370</v>
      </c>
      <c r="K172" s="79" t="str">
        <f t="shared" si="3"/>
        <v>NW0</v>
      </c>
      <c r="L172" s="51" t="s">
        <v>108</v>
      </c>
      <c r="R172" s="55"/>
      <c r="T172" s="16">
        <f>Cal_TechAssessCostsAdj!T356</f>
        <v>0</v>
      </c>
      <c r="U172" s="16">
        <f>Cal_TechAssessCostsAdj!U356</f>
        <v>0</v>
      </c>
      <c r="V172" s="16">
        <f>Cal_TechAssessCostsAdj!V356</f>
        <v>0</v>
      </c>
      <c r="W172" s="16">
        <f>Cal_TechAssessCostsAdj!W356</f>
        <v>0</v>
      </c>
      <c r="X172" s="16">
        <f>Cal_TechAssessCostsAdj!X356</f>
        <v>0</v>
      </c>
      <c r="Y172" s="16">
        <f>Cal_TechAssessCostsAdj!Y356</f>
        <v>0</v>
      </c>
      <c r="Z172" s="16">
        <f>Cal_TechAssessCostsAdj!Z356</f>
        <v>0</v>
      </c>
      <c r="AA172" s="16">
        <f>Cal_TechAssessCostsAdj!AA356</f>
        <v>0</v>
      </c>
      <c r="AB172" s="16">
        <f>Cal_TechAssessCostsAdj!AB356</f>
        <v>0</v>
      </c>
      <c r="AC172" s="16">
        <f>Cal_TechAssessCostsAdj!AC356</f>
        <v>0</v>
      </c>
      <c r="AD172" s="16">
        <f>Cal_TechAssessCostsAdj!AD356</f>
        <v>0</v>
      </c>
      <c r="AE172" s="16">
        <f>Cal_TechAssessCostsAdj!AE356</f>
        <v>0</v>
      </c>
      <c r="AF172" s="16">
        <f>Cal_TechAssessCostsAdj!AF356</f>
        <v>0</v>
      </c>
      <c r="AG172" s="16">
        <f>Cal_TechAssessCostsAdj!AG356</f>
        <v>0</v>
      </c>
      <c r="AH172" s="16">
        <f>Cal_TechAssessCostsAdj!AH356</f>
        <v>0</v>
      </c>
      <c r="AI172" s="16">
        <f>Cal_TechAssessCostsAdj!AI356</f>
        <v>0</v>
      </c>
      <c r="AJ172" s="16">
        <f>Cal_TechAssessCostsAdj!AJ356</f>
        <v>0</v>
      </c>
      <c r="AK172" s="16">
        <f>Cal_TechAssessCostsAdj!AK356</f>
        <v>0</v>
      </c>
      <c r="AM172" s="55"/>
      <c r="AN172" s="55"/>
      <c r="AO172" s="55"/>
      <c r="AP172" s="55"/>
      <c r="AQ172" s="55"/>
      <c r="AR172" s="55"/>
    </row>
    <row r="173" spans="5:44">
      <c r="E173" s="51" t="s">
        <v>26</v>
      </c>
      <c r="F173" s="137">
        <f>Cal_TechAssessCostsAdj!F357</f>
        <v>0</v>
      </c>
      <c r="G173" s="137">
        <f>Cal_TechAssessCostsAdj!H357</f>
        <v>0</v>
      </c>
      <c r="I173" s="137">
        <f>Cal_TechAssessCostsAdj!G357</f>
        <v>0</v>
      </c>
      <c r="J173" s="51" t="s">
        <v>370</v>
      </c>
      <c r="K173" s="79" t="str">
        <f t="shared" si="3"/>
        <v>NW0</v>
      </c>
      <c r="L173" s="51" t="s">
        <v>108</v>
      </c>
      <c r="R173" s="55"/>
      <c r="T173" s="16">
        <f>Cal_TechAssessCostsAdj!T357</f>
        <v>0</v>
      </c>
      <c r="U173" s="16">
        <f>Cal_TechAssessCostsAdj!U357</f>
        <v>0</v>
      </c>
      <c r="V173" s="16">
        <f>Cal_TechAssessCostsAdj!V357</f>
        <v>0</v>
      </c>
      <c r="W173" s="16">
        <f>Cal_TechAssessCostsAdj!W357</f>
        <v>0</v>
      </c>
      <c r="X173" s="16">
        <f>Cal_TechAssessCostsAdj!X357</f>
        <v>0</v>
      </c>
      <c r="Y173" s="16">
        <f>Cal_TechAssessCostsAdj!Y357</f>
        <v>0</v>
      </c>
      <c r="Z173" s="16">
        <f>Cal_TechAssessCostsAdj!Z357</f>
        <v>0</v>
      </c>
      <c r="AA173" s="16">
        <f>Cal_TechAssessCostsAdj!AA357</f>
        <v>0</v>
      </c>
      <c r="AB173" s="16">
        <f>Cal_TechAssessCostsAdj!AB357</f>
        <v>0</v>
      </c>
      <c r="AC173" s="16">
        <f>Cal_TechAssessCostsAdj!AC357</f>
        <v>0</v>
      </c>
      <c r="AD173" s="16">
        <f>Cal_TechAssessCostsAdj!AD357</f>
        <v>0</v>
      </c>
      <c r="AE173" s="16">
        <f>Cal_TechAssessCostsAdj!AE357</f>
        <v>0</v>
      </c>
      <c r="AF173" s="16">
        <f>Cal_TechAssessCostsAdj!AF357</f>
        <v>0</v>
      </c>
      <c r="AG173" s="16">
        <f>Cal_TechAssessCostsAdj!AG357</f>
        <v>0</v>
      </c>
      <c r="AH173" s="16">
        <f>Cal_TechAssessCostsAdj!AH357</f>
        <v>0</v>
      </c>
      <c r="AI173" s="16">
        <f>Cal_TechAssessCostsAdj!AI357</f>
        <v>0</v>
      </c>
      <c r="AJ173" s="16">
        <f>Cal_TechAssessCostsAdj!AJ357</f>
        <v>0</v>
      </c>
      <c r="AK173" s="16">
        <f>Cal_TechAssessCostsAdj!AK357</f>
        <v>0</v>
      </c>
      <c r="AM173" s="55"/>
      <c r="AN173" s="55"/>
      <c r="AO173" s="55"/>
      <c r="AP173" s="55"/>
      <c r="AQ173" s="55"/>
      <c r="AR173" s="55"/>
    </row>
    <row r="174" spans="5:44">
      <c r="E174" s="51" t="s">
        <v>26</v>
      </c>
      <c r="F174" s="137">
        <f>Cal_TechAssessCostsAdj!F358</f>
        <v>0</v>
      </c>
      <c r="G174" s="137">
        <f>Cal_TechAssessCostsAdj!H358</f>
        <v>0</v>
      </c>
      <c r="I174" s="137">
        <f>Cal_TechAssessCostsAdj!G358</f>
        <v>0</v>
      </c>
      <c r="J174" s="51" t="s">
        <v>370</v>
      </c>
      <c r="K174" s="79" t="str">
        <f t="shared" si="3"/>
        <v>NW0</v>
      </c>
      <c r="L174" s="51" t="s">
        <v>108</v>
      </c>
      <c r="R174" s="55"/>
      <c r="T174" s="16">
        <f>Cal_TechAssessCostsAdj!T358</f>
        <v>0</v>
      </c>
      <c r="U174" s="16">
        <f>Cal_TechAssessCostsAdj!U358</f>
        <v>0</v>
      </c>
      <c r="V174" s="16">
        <f>Cal_TechAssessCostsAdj!V358</f>
        <v>0</v>
      </c>
      <c r="W174" s="16">
        <f>Cal_TechAssessCostsAdj!W358</f>
        <v>0</v>
      </c>
      <c r="X174" s="16">
        <f>Cal_TechAssessCostsAdj!X358</f>
        <v>0</v>
      </c>
      <c r="Y174" s="16">
        <f>Cal_TechAssessCostsAdj!Y358</f>
        <v>0</v>
      </c>
      <c r="Z174" s="16">
        <f>Cal_TechAssessCostsAdj!Z358</f>
        <v>0</v>
      </c>
      <c r="AA174" s="16">
        <f>Cal_TechAssessCostsAdj!AA358</f>
        <v>0</v>
      </c>
      <c r="AB174" s="16">
        <f>Cal_TechAssessCostsAdj!AB358</f>
        <v>0</v>
      </c>
      <c r="AC174" s="16">
        <f>Cal_TechAssessCostsAdj!AC358</f>
        <v>0</v>
      </c>
      <c r="AD174" s="16">
        <f>Cal_TechAssessCostsAdj!AD358</f>
        <v>0</v>
      </c>
      <c r="AE174" s="16">
        <f>Cal_TechAssessCostsAdj!AE358</f>
        <v>0</v>
      </c>
      <c r="AF174" s="16">
        <f>Cal_TechAssessCostsAdj!AF358</f>
        <v>0</v>
      </c>
      <c r="AG174" s="16">
        <f>Cal_TechAssessCostsAdj!AG358</f>
        <v>0</v>
      </c>
      <c r="AH174" s="16">
        <f>Cal_TechAssessCostsAdj!AH358</f>
        <v>0</v>
      </c>
      <c r="AI174" s="16">
        <f>Cal_TechAssessCostsAdj!AI358</f>
        <v>0</v>
      </c>
      <c r="AJ174" s="16">
        <f>Cal_TechAssessCostsAdj!AJ358</f>
        <v>0</v>
      </c>
      <c r="AK174" s="16">
        <f>Cal_TechAssessCostsAdj!AK358</f>
        <v>0</v>
      </c>
      <c r="AM174" s="55"/>
      <c r="AN174" s="55"/>
      <c r="AO174" s="55"/>
      <c r="AP174" s="55"/>
      <c r="AQ174" s="55"/>
      <c r="AR174" s="55"/>
    </row>
    <row r="175" spans="5:44">
      <c r="E175" s="51" t="s">
        <v>26</v>
      </c>
      <c r="F175" s="137">
        <f>Cal_TechAssessCostsAdj!F359</f>
        <v>0</v>
      </c>
      <c r="G175" s="137">
        <f>Cal_TechAssessCostsAdj!H359</f>
        <v>0</v>
      </c>
      <c r="I175" s="137">
        <f>Cal_TechAssessCostsAdj!G359</f>
        <v>0</v>
      </c>
      <c r="J175" s="51" t="s">
        <v>370</v>
      </c>
      <c r="K175" s="79" t="str">
        <f t="shared" si="3"/>
        <v>NW0</v>
      </c>
      <c r="L175" s="51" t="s">
        <v>108</v>
      </c>
      <c r="R175" s="55"/>
      <c r="T175" s="16">
        <f>Cal_TechAssessCostsAdj!T359</f>
        <v>0</v>
      </c>
      <c r="U175" s="16">
        <f>Cal_TechAssessCostsAdj!U359</f>
        <v>0</v>
      </c>
      <c r="V175" s="16">
        <f>Cal_TechAssessCostsAdj!V359</f>
        <v>0</v>
      </c>
      <c r="W175" s="16">
        <f>Cal_TechAssessCostsAdj!W359</f>
        <v>0</v>
      </c>
      <c r="X175" s="16">
        <f>Cal_TechAssessCostsAdj!X359</f>
        <v>0</v>
      </c>
      <c r="Y175" s="16">
        <f>Cal_TechAssessCostsAdj!Y359</f>
        <v>0</v>
      </c>
      <c r="Z175" s="16">
        <f>Cal_TechAssessCostsAdj!Z359</f>
        <v>0</v>
      </c>
      <c r="AA175" s="16">
        <f>Cal_TechAssessCostsAdj!AA359</f>
        <v>0</v>
      </c>
      <c r="AB175" s="16">
        <f>Cal_TechAssessCostsAdj!AB359</f>
        <v>0</v>
      </c>
      <c r="AC175" s="16">
        <f>Cal_TechAssessCostsAdj!AC359</f>
        <v>0</v>
      </c>
      <c r="AD175" s="16">
        <f>Cal_TechAssessCostsAdj!AD359</f>
        <v>0</v>
      </c>
      <c r="AE175" s="16">
        <f>Cal_TechAssessCostsAdj!AE359</f>
        <v>0</v>
      </c>
      <c r="AF175" s="16">
        <f>Cal_TechAssessCostsAdj!AF359</f>
        <v>0</v>
      </c>
      <c r="AG175" s="16">
        <f>Cal_TechAssessCostsAdj!AG359</f>
        <v>0</v>
      </c>
      <c r="AH175" s="16">
        <f>Cal_TechAssessCostsAdj!AH359</f>
        <v>0</v>
      </c>
      <c r="AI175" s="16">
        <f>Cal_TechAssessCostsAdj!AI359</f>
        <v>0</v>
      </c>
      <c r="AJ175" s="16">
        <f>Cal_TechAssessCostsAdj!AJ359</f>
        <v>0</v>
      </c>
      <c r="AK175" s="16">
        <f>Cal_TechAssessCostsAdj!AK359</f>
        <v>0</v>
      </c>
      <c r="AM175" s="55"/>
      <c r="AN175" s="55"/>
      <c r="AO175" s="55"/>
      <c r="AP175" s="55"/>
      <c r="AQ175" s="55"/>
      <c r="AR175" s="55"/>
    </row>
    <row r="176" spans="5:44">
      <c r="E176" s="51" t="s">
        <v>26</v>
      </c>
      <c r="F176" s="137">
        <f>Cal_TechAssessCostsAdj!F360</f>
        <v>0</v>
      </c>
      <c r="G176" s="137">
        <f>Cal_TechAssessCostsAdj!H360</f>
        <v>0</v>
      </c>
      <c r="I176" s="137">
        <f>Cal_TechAssessCostsAdj!G360</f>
        <v>0</v>
      </c>
      <c r="J176" s="51" t="s">
        <v>370</v>
      </c>
      <c r="K176" s="79" t="str">
        <f t="shared" si="3"/>
        <v>NW0</v>
      </c>
      <c r="L176" s="51" t="s">
        <v>108</v>
      </c>
      <c r="R176" s="55"/>
      <c r="T176" s="16">
        <f>Cal_TechAssessCostsAdj!T360</f>
        <v>0</v>
      </c>
      <c r="U176" s="16">
        <f>Cal_TechAssessCostsAdj!U360</f>
        <v>0</v>
      </c>
      <c r="V176" s="16">
        <f>Cal_TechAssessCostsAdj!V360</f>
        <v>0</v>
      </c>
      <c r="W176" s="16">
        <f>Cal_TechAssessCostsAdj!W360</f>
        <v>0</v>
      </c>
      <c r="X176" s="16">
        <f>Cal_TechAssessCostsAdj!X360</f>
        <v>0</v>
      </c>
      <c r="Y176" s="16">
        <f>Cal_TechAssessCostsAdj!Y360</f>
        <v>0</v>
      </c>
      <c r="Z176" s="16">
        <f>Cal_TechAssessCostsAdj!Z360</f>
        <v>0</v>
      </c>
      <c r="AA176" s="16">
        <f>Cal_TechAssessCostsAdj!AA360</f>
        <v>0</v>
      </c>
      <c r="AB176" s="16">
        <f>Cal_TechAssessCostsAdj!AB360</f>
        <v>0</v>
      </c>
      <c r="AC176" s="16">
        <f>Cal_TechAssessCostsAdj!AC360</f>
        <v>0</v>
      </c>
      <c r="AD176" s="16">
        <f>Cal_TechAssessCostsAdj!AD360</f>
        <v>0</v>
      </c>
      <c r="AE176" s="16">
        <f>Cal_TechAssessCostsAdj!AE360</f>
        <v>0</v>
      </c>
      <c r="AF176" s="16">
        <f>Cal_TechAssessCostsAdj!AF360</f>
        <v>0</v>
      </c>
      <c r="AG176" s="16">
        <f>Cal_TechAssessCostsAdj!AG360</f>
        <v>0</v>
      </c>
      <c r="AH176" s="16">
        <f>Cal_TechAssessCostsAdj!AH360</f>
        <v>0</v>
      </c>
      <c r="AI176" s="16">
        <f>Cal_TechAssessCostsAdj!AI360</f>
        <v>0</v>
      </c>
      <c r="AJ176" s="16">
        <f>Cal_TechAssessCostsAdj!AJ360</f>
        <v>0</v>
      </c>
      <c r="AK176" s="16">
        <f>Cal_TechAssessCostsAdj!AK360</f>
        <v>0</v>
      </c>
      <c r="AM176" s="55"/>
      <c r="AN176" s="55"/>
      <c r="AO176" s="55"/>
      <c r="AP176" s="55"/>
      <c r="AQ176" s="55"/>
      <c r="AR176" s="55"/>
    </row>
    <row r="177" spans="5:44">
      <c r="E177" s="51" t="s">
        <v>26</v>
      </c>
      <c r="F177" s="137">
        <f>Cal_TechAssessCostsAdj!F361</f>
        <v>0</v>
      </c>
      <c r="G177" s="137">
        <f>Cal_TechAssessCostsAdj!H361</f>
        <v>0</v>
      </c>
      <c r="I177" s="137">
        <f>Cal_TechAssessCostsAdj!G361</f>
        <v>0</v>
      </c>
      <c r="J177" s="51" t="s">
        <v>370</v>
      </c>
      <c r="K177" s="79" t="str">
        <f t="shared" si="3"/>
        <v>NW0</v>
      </c>
      <c r="L177" s="51" t="s">
        <v>108</v>
      </c>
      <c r="R177" s="55"/>
      <c r="T177" s="16">
        <f>Cal_TechAssessCostsAdj!T361</f>
        <v>0</v>
      </c>
      <c r="U177" s="16">
        <f>Cal_TechAssessCostsAdj!U361</f>
        <v>0</v>
      </c>
      <c r="V177" s="16">
        <f>Cal_TechAssessCostsAdj!V361</f>
        <v>0</v>
      </c>
      <c r="W177" s="16">
        <f>Cal_TechAssessCostsAdj!W361</f>
        <v>0</v>
      </c>
      <c r="X177" s="16">
        <f>Cal_TechAssessCostsAdj!X361</f>
        <v>0</v>
      </c>
      <c r="Y177" s="16">
        <f>Cal_TechAssessCostsAdj!Y361</f>
        <v>0</v>
      </c>
      <c r="Z177" s="16">
        <f>Cal_TechAssessCostsAdj!Z361</f>
        <v>0</v>
      </c>
      <c r="AA177" s="16">
        <f>Cal_TechAssessCostsAdj!AA361</f>
        <v>0</v>
      </c>
      <c r="AB177" s="16">
        <f>Cal_TechAssessCostsAdj!AB361</f>
        <v>0</v>
      </c>
      <c r="AC177" s="16">
        <f>Cal_TechAssessCostsAdj!AC361</f>
        <v>0</v>
      </c>
      <c r="AD177" s="16">
        <f>Cal_TechAssessCostsAdj!AD361</f>
        <v>0</v>
      </c>
      <c r="AE177" s="16">
        <f>Cal_TechAssessCostsAdj!AE361</f>
        <v>0</v>
      </c>
      <c r="AF177" s="16">
        <f>Cal_TechAssessCostsAdj!AF361</f>
        <v>0</v>
      </c>
      <c r="AG177" s="16">
        <f>Cal_TechAssessCostsAdj!AG361</f>
        <v>0</v>
      </c>
      <c r="AH177" s="16">
        <f>Cal_TechAssessCostsAdj!AH361</f>
        <v>0</v>
      </c>
      <c r="AI177" s="16">
        <f>Cal_TechAssessCostsAdj!AI361</f>
        <v>0</v>
      </c>
      <c r="AJ177" s="16">
        <f>Cal_TechAssessCostsAdj!AJ361</f>
        <v>0</v>
      </c>
      <c r="AK177" s="16">
        <f>Cal_TechAssessCostsAdj!AK361</f>
        <v>0</v>
      </c>
      <c r="AM177" s="55"/>
      <c r="AN177" s="55"/>
      <c r="AO177" s="55"/>
      <c r="AP177" s="55"/>
      <c r="AQ177" s="55"/>
      <c r="AR177" s="55"/>
    </row>
    <row r="178" spans="5:44">
      <c r="E178" s="51" t="s">
        <v>26</v>
      </c>
      <c r="F178" s="137">
        <f>Cal_TechAssessCostsAdj!F362</f>
        <v>0</v>
      </c>
      <c r="G178" s="137">
        <f>Cal_TechAssessCostsAdj!H362</f>
        <v>0</v>
      </c>
      <c r="I178" s="137">
        <f>Cal_TechAssessCostsAdj!G362</f>
        <v>0</v>
      </c>
      <c r="J178" s="51" t="s">
        <v>370</v>
      </c>
      <c r="K178" s="79" t="str">
        <f t="shared" si="3"/>
        <v>NW0</v>
      </c>
      <c r="L178" s="51" t="s">
        <v>108</v>
      </c>
      <c r="R178" s="55"/>
      <c r="T178" s="16">
        <f>Cal_TechAssessCostsAdj!T362</f>
        <v>0</v>
      </c>
      <c r="U178" s="16">
        <f>Cal_TechAssessCostsAdj!U362</f>
        <v>0</v>
      </c>
      <c r="V178" s="16">
        <f>Cal_TechAssessCostsAdj!V362</f>
        <v>0</v>
      </c>
      <c r="W178" s="16">
        <f>Cal_TechAssessCostsAdj!W362</f>
        <v>0</v>
      </c>
      <c r="X178" s="16">
        <f>Cal_TechAssessCostsAdj!X362</f>
        <v>0</v>
      </c>
      <c r="Y178" s="16">
        <f>Cal_TechAssessCostsAdj!Y362</f>
        <v>0</v>
      </c>
      <c r="Z178" s="16">
        <f>Cal_TechAssessCostsAdj!Z362</f>
        <v>0</v>
      </c>
      <c r="AA178" s="16">
        <f>Cal_TechAssessCostsAdj!AA362</f>
        <v>0</v>
      </c>
      <c r="AB178" s="16">
        <f>Cal_TechAssessCostsAdj!AB362</f>
        <v>0</v>
      </c>
      <c r="AC178" s="16">
        <f>Cal_TechAssessCostsAdj!AC362</f>
        <v>0</v>
      </c>
      <c r="AD178" s="16">
        <f>Cal_TechAssessCostsAdj!AD362</f>
        <v>0</v>
      </c>
      <c r="AE178" s="16">
        <f>Cal_TechAssessCostsAdj!AE362</f>
        <v>0</v>
      </c>
      <c r="AF178" s="16">
        <f>Cal_TechAssessCostsAdj!AF362</f>
        <v>0</v>
      </c>
      <c r="AG178" s="16">
        <f>Cal_TechAssessCostsAdj!AG362</f>
        <v>0</v>
      </c>
      <c r="AH178" s="16">
        <f>Cal_TechAssessCostsAdj!AH362</f>
        <v>0</v>
      </c>
      <c r="AI178" s="16">
        <f>Cal_TechAssessCostsAdj!AI362</f>
        <v>0</v>
      </c>
      <c r="AJ178" s="16">
        <f>Cal_TechAssessCostsAdj!AJ362</f>
        <v>0</v>
      </c>
      <c r="AK178" s="16">
        <f>Cal_TechAssessCostsAdj!AK362</f>
        <v>0</v>
      </c>
      <c r="AM178" s="55"/>
      <c r="AN178" s="78"/>
      <c r="AO178" s="78"/>
      <c r="AP178" s="55"/>
      <c r="AQ178" s="78"/>
      <c r="AR178" s="78"/>
    </row>
    <row r="179" spans="5:44">
      <c r="E179" s="51" t="s">
        <v>26</v>
      </c>
      <c r="F179" s="137">
        <f>Cal_TechAssessCostsAdj!F363</f>
        <v>0</v>
      </c>
      <c r="G179" s="137">
        <f>Cal_TechAssessCostsAdj!H363</f>
        <v>0</v>
      </c>
      <c r="I179" s="137">
        <f>Cal_TechAssessCostsAdj!G363</f>
        <v>0</v>
      </c>
      <c r="J179" s="51" t="s">
        <v>370</v>
      </c>
      <c r="K179" s="79" t="str">
        <f t="shared" si="3"/>
        <v>NW0</v>
      </c>
      <c r="L179" s="51" t="s">
        <v>108</v>
      </c>
      <c r="R179" s="55"/>
      <c r="T179" s="16">
        <f>Cal_TechAssessCostsAdj!T363</f>
        <v>0</v>
      </c>
      <c r="U179" s="16">
        <f>Cal_TechAssessCostsAdj!U363</f>
        <v>0</v>
      </c>
      <c r="V179" s="16">
        <f>Cal_TechAssessCostsAdj!V363</f>
        <v>0</v>
      </c>
      <c r="W179" s="16">
        <f>Cal_TechAssessCostsAdj!W363</f>
        <v>0</v>
      </c>
      <c r="X179" s="16">
        <f>Cal_TechAssessCostsAdj!X363</f>
        <v>0</v>
      </c>
      <c r="Y179" s="16">
        <f>Cal_TechAssessCostsAdj!Y363</f>
        <v>0</v>
      </c>
      <c r="Z179" s="16">
        <f>Cal_TechAssessCostsAdj!Z363</f>
        <v>0</v>
      </c>
      <c r="AA179" s="16">
        <f>Cal_TechAssessCostsAdj!AA363</f>
        <v>0</v>
      </c>
      <c r="AB179" s="16">
        <f>Cal_TechAssessCostsAdj!AB363</f>
        <v>0</v>
      </c>
      <c r="AC179" s="16">
        <f>Cal_TechAssessCostsAdj!AC363</f>
        <v>0</v>
      </c>
      <c r="AD179" s="16">
        <f>Cal_TechAssessCostsAdj!AD363</f>
        <v>0</v>
      </c>
      <c r="AE179" s="16">
        <f>Cal_TechAssessCostsAdj!AE363</f>
        <v>0</v>
      </c>
      <c r="AF179" s="16">
        <f>Cal_TechAssessCostsAdj!AF363</f>
        <v>0</v>
      </c>
      <c r="AG179" s="16">
        <f>Cal_TechAssessCostsAdj!AG363</f>
        <v>0</v>
      </c>
      <c r="AH179" s="16">
        <f>Cal_TechAssessCostsAdj!AH363</f>
        <v>0</v>
      </c>
      <c r="AI179" s="16">
        <f>Cal_TechAssessCostsAdj!AI363</f>
        <v>0</v>
      </c>
      <c r="AJ179" s="16">
        <f>Cal_TechAssessCostsAdj!AJ363</f>
        <v>0</v>
      </c>
      <c r="AK179" s="16">
        <f>Cal_TechAssessCostsAdj!AK363</f>
        <v>0</v>
      </c>
      <c r="AM179" s="55"/>
      <c r="AN179" s="55"/>
      <c r="AO179" s="55"/>
      <c r="AP179" s="55"/>
      <c r="AQ179" s="55"/>
      <c r="AR179" s="55"/>
    </row>
    <row r="180" spans="5:44">
      <c r="E180" s="51" t="s">
        <v>26</v>
      </c>
      <c r="F180" s="137">
        <f>Cal_TechAssessCostsAdj!F364</f>
        <v>0</v>
      </c>
      <c r="G180" s="137">
        <f>Cal_TechAssessCostsAdj!H364</f>
        <v>0</v>
      </c>
      <c r="I180" s="137">
        <f>Cal_TechAssessCostsAdj!G364</f>
        <v>0</v>
      </c>
      <c r="J180" s="51" t="s">
        <v>370</v>
      </c>
      <c r="K180" s="79" t="str">
        <f t="shared" si="3"/>
        <v>NW0</v>
      </c>
      <c r="L180" s="51" t="s">
        <v>108</v>
      </c>
      <c r="R180" s="55"/>
      <c r="T180" s="16">
        <f>Cal_TechAssessCostsAdj!T364</f>
        <v>0</v>
      </c>
      <c r="U180" s="16">
        <f>Cal_TechAssessCostsAdj!U364</f>
        <v>0</v>
      </c>
      <c r="V180" s="16">
        <f>Cal_TechAssessCostsAdj!V364</f>
        <v>0</v>
      </c>
      <c r="W180" s="16">
        <f>Cal_TechAssessCostsAdj!W364</f>
        <v>0</v>
      </c>
      <c r="X180" s="16">
        <f>Cal_TechAssessCostsAdj!X364</f>
        <v>0</v>
      </c>
      <c r="Y180" s="16">
        <f>Cal_TechAssessCostsAdj!Y364</f>
        <v>0</v>
      </c>
      <c r="Z180" s="16">
        <f>Cal_TechAssessCostsAdj!Z364</f>
        <v>0</v>
      </c>
      <c r="AA180" s="16">
        <f>Cal_TechAssessCostsAdj!AA364</f>
        <v>0</v>
      </c>
      <c r="AB180" s="16">
        <f>Cal_TechAssessCostsAdj!AB364</f>
        <v>0</v>
      </c>
      <c r="AC180" s="16">
        <f>Cal_TechAssessCostsAdj!AC364</f>
        <v>0</v>
      </c>
      <c r="AD180" s="16">
        <f>Cal_TechAssessCostsAdj!AD364</f>
        <v>0</v>
      </c>
      <c r="AE180" s="16">
        <f>Cal_TechAssessCostsAdj!AE364</f>
        <v>0</v>
      </c>
      <c r="AF180" s="16">
        <f>Cal_TechAssessCostsAdj!AF364</f>
        <v>0</v>
      </c>
      <c r="AG180" s="16">
        <f>Cal_TechAssessCostsAdj!AG364</f>
        <v>0</v>
      </c>
      <c r="AH180" s="16">
        <f>Cal_TechAssessCostsAdj!AH364</f>
        <v>0</v>
      </c>
      <c r="AI180" s="16">
        <f>Cal_TechAssessCostsAdj!AI364</f>
        <v>0</v>
      </c>
      <c r="AJ180" s="16">
        <f>Cal_TechAssessCostsAdj!AJ364</f>
        <v>0</v>
      </c>
      <c r="AK180" s="16">
        <f>Cal_TechAssessCostsAdj!AK364</f>
        <v>0</v>
      </c>
      <c r="AM180" s="55"/>
      <c r="AN180" s="55"/>
      <c r="AO180" s="55"/>
      <c r="AP180" s="55"/>
      <c r="AQ180" s="55"/>
      <c r="AR180" s="55"/>
    </row>
    <row r="181" spans="5:44">
      <c r="E181" s="51" t="s">
        <v>26</v>
      </c>
      <c r="F181" s="137">
        <f>Cal_TechAssessCostsAdj!F365</f>
        <v>0</v>
      </c>
      <c r="G181" s="137">
        <f>Cal_TechAssessCostsAdj!H365</f>
        <v>0</v>
      </c>
      <c r="I181" s="137">
        <f>Cal_TechAssessCostsAdj!G365</f>
        <v>0</v>
      </c>
      <c r="J181" s="51" t="s">
        <v>370</v>
      </c>
      <c r="K181" s="79" t="str">
        <f t="shared" si="3"/>
        <v>NW0</v>
      </c>
      <c r="L181" s="51" t="s">
        <v>108</v>
      </c>
      <c r="R181" s="55"/>
      <c r="T181" s="16">
        <f>Cal_TechAssessCostsAdj!T365</f>
        <v>0</v>
      </c>
      <c r="U181" s="16">
        <f>Cal_TechAssessCostsAdj!U365</f>
        <v>0</v>
      </c>
      <c r="V181" s="16">
        <f>Cal_TechAssessCostsAdj!V365</f>
        <v>0</v>
      </c>
      <c r="W181" s="16">
        <f>Cal_TechAssessCostsAdj!W365</f>
        <v>0</v>
      </c>
      <c r="X181" s="16">
        <f>Cal_TechAssessCostsAdj!X365</f>
        <v>0</v>
      </c>
      <c r="Y181" s="16">
        <f>Cal_TechAssessCostsAdj!Y365</f>
        <v>0</v>
      </c>
      <c r="Z181" s="16">
        <f>Cal_TechAssessCostsAdj!Z365</f>
        <v>0</v>
      </c>
      <c r="AA181" s="16">
        <f>Cal_TechAssessCostsAdj!AA365</f>
        <v>0</v>
      </c>
      <c r="AB181" s="16">
        <f>Cal_TechAssessCostsAdj!AB365</f>
        <v>0</v>
      </c>
      <c r="AC181" s="16">
        <f>Cal_TechAssessCostsAdj!AC365</f>
        <v>0</v>
      </c>
      <c r="AD181" s="16">
        <f>Cal_TechAssessCostsAdj!AD365</f>
        <v>0</v>
      </c>
      <c r="AE181" s="16">
        <f>Cal_TechAssessCostsAdj!AE365</f>
        <v>0</v>
      </c>
      <c r="AF181" s="16">
        <f>Cal_TechAssessCostsAdj!AF365</f>
        <v>0</v>
      </c>
      <c r="AG181" s="16">
        <f>Cal_TechAssessCostsAdj!AG365</f>
        <v>0</v>
      </c>
      <c r="AH181" s="16">
        <f>Cal_TechAssessCostsAdj!AH365</f>
        <v>0</v>
      </c>
      <c r="AI181" s="16">
        <f>Cal_TechAssessCostsAdj!AI365</f>
        <v>0</v>
      </c>
      <c r="AJ181" s="16">
        <f>Cal_TechAssessCostsAdj!AJ365</f>
        <v>0</v>
      </c>
      <c r="AK181" s="16">
        <f>Cal_TechAssessCostsAdj!AK365</f>
        <v>0</v>
      </c>
      <c r="AM181" s="55"/>
      <c r="AN181" s="55"/>
      <c r="AO181" s="55"/>
      <c r="AP181" s="55"/>
      <c r="AQ181" s="55"/>
      <c r="AR181" s="55"/>
    </row>
    <row r="182" spans="5:44">
      <c r="E182" s="51" t="s">
        <v>26</v>
      </c>
      <c r="F182" s="137">
        <f>Cal_TechAssessCostsAdj!F366</f>
        <v>0</v>
      </c>
      <c r="G182" s="137">
        <f>Cal_TechAssessCostsAdj!H366</f>
        <v>0</v>
      </c>
      <c r="I182" s="137">
        <f>Cal_TechAssessCostsAdj!G366</f>
        <v>0</v>
      </c>
      <c r="J182" s="51" t="s">
        <v>370</v>
      </c>
      <c r="K182" s="79" t="str">
        <f t="shared" si="3"/>
        <v>NW0</v>
      </c>
      <c r="L182" s="51" t="s">
        <v>108</v>
      </c>
      <c r="R182" s="55"/>
      <c r="T182" s="16">
        <f>Cal_TechAssessCostsAdj!T366</f>
        <v>0</v>
      </c>
      <c r="U182" s="16">
        <f>Cal_TechAssessCostsAdj!U366</f>
        <v>0</v>
      </c>
      <c r="V182" s="16">
        <f>Cal_TechAssessCostsAdj!V366</f>
        <v>0</v>
      </c>
      <c r="W182" s="16">
        <f>Cal_TechAssessCostsAdj!W366</f>
        <v>0</v>
      </c>
      <c r="X182" s="16">
        <f>Cal_TechAssessCostsAdj!X366</f>
        <v>0</v>
      </c>
      <c r="Y182" s="16">
        <f>Cal_TechAssessCostsAdj!Y366</f>
        <v>0</v>
      </c>
      <c r="Z182" s="16">
        <f>Cal_TechAssessCostsAdj!Z366</f>
        <v>0</v>
      </c>
      <c r="AA182" s="16">
        <f>Cal_TechAssessCostsAdj!AA366</f>
        <v>0</v>
      </c>
      <c r="AB182" s="16">
        <f>Cal_TechAssessCostsAdj!AB366</f>
        <v>0</v>
      </c>
      <c r="AC182" s="16">
        <f>Cal_TechAssessCostsAdj!AC366</f>
        <v>0</v>
      </c>
      <c r="AD182" s="16">
        <f>Cal_TechAssessCostsAdj!AD366</f>
        <v>0</v>
      </c>
      <c r="AE182" s="16">
        <f>Cal_TechAssessCostsAdj!AE366</f>
        <v>0</v>
      </c>
      <c r="AF182" s="16">
        <f>Cal_TechAssessCostsAdj!AF366</f>
        <v>0</v>
      </c>
      <c r="AG182" s="16">
        <f>Cal_TechAssessCostsAdj!AG366</f>
        <v>0</v>
      </c>
      <c r="AH182" s="16">
        <f>Cal_TechAssessCostsAdj!AH366</f>
        <v>0</v>
      </c>
      <c r="AI182" s="16">
        <f>Cal_TechAssessCostsAdj!AI366</f>
        <v>0</v>
      </c>
      <c r="AJ182" s="16">
        <f>Cal_TechAssessCostsAdj!AJ366</f>
        <v>0</v>
      </c>
      <c r="AK182" s="16">
        <f>Cal_TechAssessCostsAdj!AK366</f>
        <v>0</v>
      </c>
      <c r="AM182" s="55"/>
      <c r="AN182" s="55"/>
      <c r="AO182" s="55"/>
      <c r="AP182" s="55"/>
      <c r="AQ182" s="55"/>
      <c r="AR182" s="55"/>
    </row>
    <row r="183" spans="5:44">
      <c r="E183" s="51" t="s">
        <v>26</v>
      </c>
      <c r="F183" s="137">
        <f>Cal_TechAssessCostsAdj!F367</f>
        <v>0</v>
      </c>
      <c r="G183" s="137">
        <f>Cal_TechAssessCostsAdj!H367</f>
        <v>0</v>
      </c>
      <c r="I183" s="137">
        <f>Cal_TechAssessCostsAdj!G367</f>
        <v>0</v>
      </c>
      <c r="J183" s="51" t="s">
        <v>370</v>
      </c>
      <c r="K183" s="79" t="str">
        <f t="shared" si="3"/>
        <v>NW0</v>
      </c>
      <c r="L183" s="51" t="s">
        <v>108</v>
      </c>
      <c r="R183" s="55"/>
      <c r="T183" s="16">
        <f>Cal_TechAssessCostsAdj!T367</f>
        <v>0</v>
      </c>
      <c r="U183" s="16">
        <f>Cal_TechAssessCostsAdj!U367</f>
        <v>0</v>
      </c>
      <c r="V183" s="16">
        <f>Cal_TechAssessCostsAdj!V367</f>
        <v>0</v>
      </c>
      <c r="W183" s="16">
        <f>Cal_TechAssessCostsAdj!W367</f>
        <v>0</v>
      </c>
      <c r="X183" s="16">
        <f>Cal_TechAssessCostsAdj!X367</f>
        <v>0</v>
      </c>
      <c r="Y183" s="16">
        <f>Cal_TechAssessCostsAdj!Y367</f>
        <v>0</v>
      </c>
      <c r="Z183" s="16">
        <f>Cal_TechAssessCostsAdj!Z367</f>
        <v>0</v>
      </c>
      <c r="AA183" s="16">
        <f>Cal_TechAssessCostsAdj!AA367</f>
        <v>0</v>
      </c>
      <c r="AB183" s="16">
        <f>Cal_TechAssessCostsAdj!AB367</f>
        <v>0</v>
      </c>
      <c r="AC183" s="16">
        <f>Cal_TechAssessCostsAdj!AC367</f>
        <v>0</v>
      </c>
      <c r="AD183" s="16">
        <f>Cal_TechAssessCostsAdj!AD367</f>
        <v>0</v>
      </c>
      <c r="AE183" s="16">
        <f>Cal_TechAssessCostsAdj!AE367</f>
        <v>0</v>
      </c>
      <c r="AF183" s="16">
        <f>Cal_TechAssessCostsAdj!AF367</f>
        <v>0</v>
      </c>
      <c r="AG183" s="16">
        <f>Cal_TechAssessCostsAdj!AG367</f>
        <v>0</v>
      </c>
      <c r="AH183" s="16">
        <f>Cal_TechAssessCostsAdj!AH367</f>
        <v>0</v>
      </c>
      <c r="AI183" s="16">
        <f>Cal_TechAssessCostsAdj!AI367</f>
        <v>0</v>
      </c>
      <c r="AJ183" s="16">
        <f>Cal_TechAssessCostsAdj!AJ367</f>
        <v>0</v>
      </c>
      <c r="AK183" s="16">
        <f>Cal_TechAssessCostsAdj!AK367</f>
        <v>0</v>
      </c>
      <c r="AM183" s="55"/>
      <c r="AN183" s="55"/>
      <c r="AO183" s="55"/>
      <c r="AP183" s="55"/>
      <c r="AQ183" s="55"/>
      <c r="AR183" s="55"/>
    </row>
    <row r="184" spans="5:44">
      <c r="E184" s="51" t="s">
        <v>26</v>
      </c>
      <c r="F184" s="137">
        <f>Cal_TechAssessCostsAdj!F368</f>
        <v>0</v>
      </c>
      <c r="G184" s="137">
        <f>Cal_TechAssessCostsAdj!H368</f>
        <v>0</v>
      </c>
      <c r="I184" s="137">
        <f>Cal_TechAssessCostsAdj!G368</f>
        <v>0</v>
      </c>
      <c r="J184" s="51" t="s">
        <v>370</v>
      </c>
      <c r="K184" s="79" t="str">
        <f t="shared" si="3"/>
        <v>NW0</v>
      </c>
      <c r="L184" s="51" t="s">
        <v>108</v>
      </c>
      <c r="R184" s="55"/>
      <c r="T184" s="16">
        <f>Cal_TechAssessCostsAdj!T368</f>
        <v>0</v>
      </c>
      <c r="U184" s="16">
        <f>Cal_TechAssessCostsAdj!U368</f>
        <v>0</v>
      </c>
      <c r="V184" s="16">
        <f>Cal_TechAssessCostsAdj!V368</f>
        <v>0</v>
      </c>
      <c r="W184" s="16">
        <f>Cal_TechAssessCostsAdj!W368</f>
        <v>0</v>
      </c>
      <c r="X184" s="16">
        <f>Cal_TechAssessCostsAdj!X368</f>
        <v>0</v>
      </c>
      <c r="Y184" s="16">
        <f>Cal_TechAssessCostsAdj!Y368</f>
        <v>0</v>
      </c>
      <c r="Z184" s="16">
        <f>Cal_TechAssessCostsAdj!Z368</f>
        <v>0</v>
      </c>
      <c r="AA184" s="16">
        <f>Cal_TechAssessCostsAdj!AA368</f>
        <v>0</v>
      </c>
      <c r="AB184" s="16">
        <f>Cal_TechAssessCostsAdj!AB368</f>
        <v>0</v>
      </c>
      <c r="AC184" s="16">
        <f>Cal_TechAssessCostsAdj!AC368</f>
        <v>0</v>
      </c>
      <c r="AD184" s="16">
        <f>Cal_TechAssessCostsAdj!AD368</f>
        <v>0</v>
      </c>
      <c r="AE184" s="16">
        <f>Cal_TechAssessCostsAdj!AE368</f>
        <v>0</v>
      </c>
      <c r="AF184" s="16">
        <f>Cal_TechAssessCostsAdj!AF368</f>
        <v>0</v>
      </c>
      <c r="AG184" s="16">
        <f>Cal_TechAssessCostsAdj!AG368</f>
        <v>0</v>
      </c>
      <c r="AH184" s="16">
        <f>Cal_TechAssessCostsAdj!AH368</f>
        <v>0</v>
      </c>
      <c r="AI184" s="16">
        <f>Cal_TechAssessCostsAdj!AI368</f>
        <v>0</v>
      </c>
      <c r="AJ184" s="16">
        <f>Cal_TechAssessCostsAdj!AJ368</f>
        <v>0</v>
      </c>
      <c r="AK184" s="16">
        <f>Cal_TechAssessCostsAdj!AK368</f>
        <v>0</v>
      </c>
      <c r="AM184" s="55"/>
      <c r="AN184" s="55"/>
      <c r="AO184" s="55"/>
      <c r="AP184" s="55"/>
      <c r="AQ184" s="55"/>
      <c r="AR184" s="55"/>
    </row>
    <row r="185" spans="5:44">
      <c r="E185" s="51" t="s">
        <v>26</v>
      </c>
      <c r="F185" s="137">
        <f>Cal_TechAssessCostsAdj!F369</f>
        <v>0</v>
      </c>
      <c r="G185" s="137">
        <f>Cal_TechAssessCostsAdj!H369</f>
        <v>0</v>
      </c>
      <c r="I185" s="137">
        <f>Cal_TechAssessCostsAdj!G369</f>
        <v>0</v>
      </c>
      <c r="J185" s="51" t="s">
        <v>370</v>
      </c>
      <c r="K185" s="79" t="str">
        <f t="shared" si="3"/>
        <v>NW0</v>
      </c>
      <c r="L185" s="51" t="s">
        <v>108</v>
      </c>
      <c r="R185" s="55"/>
      <c r="T185" s="16">
        <f>Cal_TechAssessCostsAdj!T369</f>
        <v>0</v>
      </c>
      <c r="U185" s="16">
        <f>Cal_TechAssessCostsAdj!U369</f>
        <v>0</v>
      </c>
      <c r="V185" s="16">
        <f>Cal_TechAssessCostsAdj!V369</f>
        <v>0</v>
      </c>
      <c r="W185" s="16">
        <f>Cal_TechAssessCostsAdj!W369</f>
        <v>0</v>
      </c>
      <c r="X185" s="16">
        <f>Cal_TechAssessCostsAdj!X369</f>
        <v>0</v>
      </c>
      <c r="Y185" s="16">
        <f>Cal_TechAssessCostsAdj!Y369</f>
        <v>0</v>
      </c>
      <c r="Z185" s="16">
        <f>Cal_TechAssessCostsAdj!Z369</f>
        <v>0</v>
      </c>
      <c r="AA185" s="16">
        <f>Cal_TechAssessCostsAdj!AA369</f>
        <v>0</v>
      </c>
      <c r="AB185" s="16">
        <f>Cal_TechAssessCostsAdj!AB369</f>
        <v>0</v>
      </c>
      <c r="AC185" s="16">
        <f>Cal_TechAssessCostsAdj!AC369</f>
        <v>0</v>
      </c>
      <c r="AD185" s="16">
        <f>Cal_TechAssessCostsAdj!AD369</f>
        <v>0</v>
      </c>
      <c r="AE185" s="16">
        <f>Cal_TechAssessCostsAdj!AE369</f>
        <v>0</v>
      </c>
      <c r="AF185" s="16">
        <f>Cal_TechAssessCostsAdj!AF369</f>
        <v>0</v>
      </c>
      <c r="AG185" s="16">
        <f>Cal_TechAssessCostsAdj!AG369</f>
        <v>0</v>
      </c>
      <c r="AH185" s="16">
        <f>Cal_TechAssessCostsAdj!AH369</f>
        <v>0</v>
      </c>
      <c r="AI185" s="16">
        <f>Cal_TechAssessCostsAdj!AI369</f>
        <v>0</v>
      </c>
      <c r="AJ185" s="16">
        <f>Cal_TechAssessCostsAdj!AJ369</f>
        <v>0</v>
      </c>
      <c r="AK185" s="16">
        <f>Cal_TechAssessCostsAdj!AK369</f>
        <v>0</v>
      </c>
      <c r="AM185" s="55"/>
      <c r="AN185" s="55"/>
      <c r="AO185" s="55"/>
      <c r="AP185" s="55"/>
      <c r="AQ185" s="55"/>
      <c r="AR185" s="55"/>
    </row>
    <row r="186" spans="5:44">
      <c r="E186" s="51" t="s">
        <v>26</v>
      </c>
      <c r="F186" s="137">
        <f>Cal_TechAssessCostsAdj!F370</f>
        <v>0</v>
      </c>
      <c r="G186" s="137">
        <f>Cal_TechAssessCostsAdj!H370</f>
        <v>0</v>
      </c>
      <c r="I186" s="137">
        <f>Cal_TechAssessCostsAdj!G370</f>
        <v>0</v>
      </c>
      <c r="J186" s="51" t="s">
        <v>370</v>
      </c>
      <c r="K186" s="79" t="str">
        <f t="shared" si="3"/>
        <v>NW0</v>
      </c>
      <c r="L186" s="51" t="s">
        <v>108</v>
      </c>
      <c r="R186" s="55"/>
      <c r="T186" s="16">
        <f>Cal_TechAssessCostsAdj!T370</f>
        <v>0</v>
      </c>
      <c r="U186" s="16">
        <f>Cal_TechAssessCostsAdj!U370</f>
        <v>0</v>
      </c>
      <c r="V186" s="16">
        <f>Cal_TechAssessCostsAdj!V370</f>
        <v>0</v>
      </c>
      <c r="W186" s="16">
        <f>Cal_TechAssessCostsAdj!W370</f>
        <v>0</v>
      </c>
      <c r="X186" s="16">
        <f>Cal_TechAssessCostsAdj!X370</f>
        <v>0</v>
      </c>
      <c r="Y186" s="16">
        <f>Cal_TechAssessCostsAdj!Y370</f>
        <v>0</v>
      </c>
      <c r="Z186" s="16">
        <f>Cal_TechAssessCostsAdj!Z370</f>
        <v>0</v>
      </c>
      <c r="AA186" s="16">
        <f>Cal_TechAssessCostsAdj!AA370</f>
        <v>0</v>
      </c>
      <c r="AB186" s="16">
        <f>Cal_TechAssessCostsAdj!AB370</f>
        <v>0</v>
      </c>
      <c r="AC186" s="16">
        <f>Cal_TechAssessCostsAdj!AC370</f>
        <v>0</v>
      </c>
      <c r="AD186" s="16">
        <f>Cal_TechAssessCostsAdj!AD370</f>
        <v>0</v>
      </c>
      <c r="AE186" s="16">
        <f>Cal_TechAssessCostsAdj!AE370</f>
        <v>0</v>
      </c>
      <c r="AF186" s="16">
        <f>Cal_TechAssessCostsAdj!AF370</f>
        <v>0</v>
      </c>
      <c r="AG186" s="16">
        <f>Cal_TechAssessCostsAdj!AG370</f>
        <v>0</v>
      </c>
      <c r="AH186" s="16">
        <f>Cal_TechAssessCostsAdj!AH370</f>
        <v>0</v>
      </c>
      <c r="AI186" s="16">
        <f>Cal_TechAssessCostsAdj!AI370</f>
        <v>0</v>
      </c>
      <c r="AJ186" s="16">
        <f>Cal_TechAssessCostsAdj!AJ370</f>
        <v>0</v>
      </c>
      <c r="AK186" s="16">
        <f>Cal_TechAssessCostsAdj!AK370</f>
        <v>0</v>
      </c>
      <c r="AM186" s="55"/>
      <c r="AN186" s="78"/>
      <c r="AO186" s="78"/>
      <c r="AP186" s="55"/>
      <c r="AQ186" s="78"/>
      <c r="AR186" s="78"/>
    </row>
    <row r="187" spans="5:44">
      <c r="E187" s="51" t="s">
        <v>26</v>
      </c>
      <c r="F187" s="137">
        <f>Cal_TechAssessCostsAdj!F371</f>
        <v>0</v>
      </c>
      <c r="G187" s="137">
        <f>Cal_TechAssessCostsAdj!H371</f>
        <v>0</v>
      </c>
      <c r="I187" s="137">
        <f>Cal_TechAssessCostsAdj!G371</f>
        <v>0</v>
      </c>
      <c r="J187" s="51" t="s">
        <v>370</v>
      </c>
      <c r="K187" s="79" t="str">
        <f t="shared" si="3"/>
        <v>NW0</v>
      </c>
      <c r="L187" s="51" t="s">
        <v>108</v>
      </c>
      <c r="R187" s="55"/>
      <c r="T187" s="16">
        <f>Cal_TechAssessCostsAdj!T371</f>
        <v>0</v>
      </c>
      <c r="U187" s="16">
        <f>Cal_TechAssessCostsAdj!U371</f>
        <v>0</v>
      </c>
      <c r="V187" s="16">
        <f>Cal_TechAssessCostsAdj!V371</f>
        <v>0</v>
      </c>
      <c r="W187" s="16">
        <f>Cal_TechAssessCostsAdj!W371</f>
        <v>0</v>
      </c>
      <c r="X187" s="16">
        <f>Cal_TechAssessCostsAdj!X371</f>
        <v>0</v>
      </c>
      <c r="Y187" s="16">
        <f>Cal_TechAssessCostsAdj!Y371</f>
        <v>0</v>
      </c>
      <c r="Z187" s="16">
        <f>Cal_TechAssessCostsAdj!Z371</f>
        <v>0</v>
      </c>
      <c r="AA187" s="16">
        <f>Cal_TechAssessCostsAdj!AA371</f>
        <v>0</v>
      </c>
      <c r="AB187" s="16">
        <f>Cal_TechAssessCostsAdj!AB371</f>
        <v>0</v>
      </c>
      <c r="AC187" s="16">
        <f>Cal_TechAssessCostsAdj!AC371</f>
        <v>0</v>
      </c>
      <c r="AD187" s="16">
        <f>Cal_TechAssessCostsAdj!AD371</f>
        <v>0</v>
      </c>
      <c r="AE187" s="16">
        <f>Cal_TechAssessCostsAdj!AE371</f>
        <v>0</v>
      </c>
      <c r="AF187" s="16">
        <f>Cal_TechAssessCostsAdj!AF371</f>
        <v>0</v>
      </c>
      <c r="AG187" s="16">
        <f>Cal_TechAssessCostsAdj!AG371</f>
        <v>0</v>
      </c>
      <c r="AH187" s="16">
        <f>Cal_TechAssessCostsAdj!AH371</f>
        <v>0</v>
      </c>
      <c r="AI187" s="16">
        <f>Cal_TechAssessCostsAdj!AI371</f>
        <v>0</v>
      </c>
      <c r="AJ187" s="16">
        <f>Cal_TechAssessCostsAdj!AJ371</f>
        <v>0</v>
      </c>
      <c r="AK187" s="16">
        <f>Cal_TechAssessCostsAdj!AK371</f>
        <v>0</v>
      </c>
      <c r="AM187" s="55"/>
      <c r="AN187" s="78"/>
      <c r="AO187" s="78"/>
      <c r="AP187" s="55"/>
      <c r="AQ187" s="78"/>
      <c r="AR187" s="78"/>
    </row>
    <row r="188" spans="5:44">
      <c r="E188" s="51" t="s">
        <v>26</v>
      </c>
      <c r="F188" s="137">
        <f>Cal_TechAssessCostsAdj!F372</f>
        <v>0</v>
      </c>
      <c r="G188" s="137">
        <f>Cal_TechAssessCostsAdj!H372</f>
        <v>0</v>
      </c>
      <c r="I188" s="137">
        <f>Cal_TechAssessCostsAdj!G372</f>
        <v>0</v>
      </c>
      <c r="J188" s="51" t="s">
        <v>370</v>
      </c>
      <c r="K188" s="79" t="str">
        <f t="shared" si="3"/>
        <v>NW0</v>
      </c>
      <c r="L188" s="51" t="s">
        <v>108</v>
      </c>
      <c r="R188" s="55"/>
      <c r="T188" s="16">
        <f>Cal_TechAssessCostsAdj!T372</f>
        <v>0</v>
      </c>
      <c r="U188" s="16">
        <f>Cal_TechAssessCostsAdj!U372</f>
        <v>0</v>
      </c>
      <c r="V188" s="16">
        <f>Cal_TechAssessCostsAdj!V372</f>
        <v>0</v>
      </c>
      <c r="W188" s="16">
        <f>Cal_TechAssessCostsAdj!W372</f>
        <v>0</v>
      </c>
      <c r="X188" s="16">
        <f>Cal_TechAssessCostsAdj!X372</f>
        <v>0</v>
      </c>
      <c r="Y188" s="16">
        <f>Cal_TechAssessCostsAdj!Y372</f>
        <v>0</v>
      </c>
      <c r="Z188" s="16">
        <f>Cal_TechAssessCostsAdj!Z372</f>
        <v>0</v>
      </c>
      <c r="AA188" s="16">
        <f>Cal_TechAssessCostsAdj!AA372</f>
        <v>0</v>
      </c>
      <c r="AB188" s="16">
        <f>Cal_TechAssessCostsAdj!AB372</f>
        <v>0</v>
      </c>
      <c r="AC188" s="16">
        <f>Cal_TechAssessCostsAdj!AC372</f>
        <v>0</v>
      </c>
      <c r="AD188" s="16">
        <f>Cal_TechAssessCostsAdj!AD372</f>
        <v>0</v>
      </c>
      <c r="AE188" s="16">
        <f>Cal_TechAssessCostsAdj!AE372</f>
        <v>0</v>
      </c>
      <c r="AF188" s="16">
        <f>Cal_TechAssessCostsAdj!AF372</f>
        <v>0</v>
      </c>
      <c r="AG188" s="16">
        <f>Cal_TechAssessCostsAdj!AG372</f>
        <v>0</v>
      </c>
      <c r="AH188" s="16">
        <f>Cal_TechAssessCostsAdj!AH372</f>
        <v>0</v>
      </c>
      <c r="AI188" s="16">
        <f>Cal_TechAssessCostsAdj!AI372</f>
        <v>0</v>
      </c>
      <c r="AJ188" s="16">
        <f>Cal_TechAssessCostsAdj!AJ372</f>
        <v>0</v>
      </c>
      <c r="AK188" s="16">
        <f>Cal_TechAssessCostsAdj!AK372</f>
        <v>0</v>
      </c>
      <c r="AM188" s="55"/>
      <c r="AN188" s="78"/>
      <c r="AO188" s="78"/>
      <c r="AP188" s="55"/>
      <c r="AQ188" s="78"/>
      <c r="AR188" s="78"/>
    </row>
    <row r="189" spans="5:44">
      <c r="E189" s="51" t="s">
        <v>26</v>
      </c>
      <c r="F189" s="137">
        <f>Cal_TechAssessCostsAdj!F373</f>
        <v>0</v>
      </c>
      <c r="G189" s="137">
        <f>Cal_TechAssessCostsAdj!H373</f>
        <v>0</v>
      </c>
      <c r="I189" s="137">
        <f>Cal_TechAssessCostsAdj!G373</f>
        <v>0</v>
      </c>
      <c r="J189" s="51" t="s">
        <v>370</v>
      </c>
      <c r="K189" s="79" t="str">
        <f t="shared" si="3"/>
        <v>NW0</v>
      </c>
      <c r="L189" s="51" t="s">
        <v>108</v>
      </c>
      <c r="R189" s="55"/>
      <c r="T189" s="16">
        <f>Cal_TechAssessCostsAdj!T373</f>
        <v>0</v>
      </c>
      <c r="U189" s="16">
        <f>Cal_TechAssessCostsAdj!U373</f>
        <v>0</v>
      </c>
      <c r="V189" s="16">
        <f>Cal_TechAssessCostsAdj!V373</f>
        <v>0</v>
      </c>
      <c r="W189" s="16">
        <f>Cal_TechAssessCostsAdj!W373</f>
        <v>0</v>
      </c>
      <c r="X189" s="16">
        <f>Cal_TechAssessCostsAdj!X373</f>
        <v>0</v>
      </c>
      <c r="Y189" s="16">
        <f>Cal_TechAssessCostsAdj!Y373</f>
        <v>0</v>
      </c>
      <c r="Z189" s="16">
        <f>Cal_TechAssessCostsAdj!Z373</f>
        <v>0</v>
      </c>
      <c r="AA189" s="16">
        <f>Cal_TechAssessCostsAdj!AA373</f>
        <v>0</v>
      </c>
      <c r="AB189" s="16">
        <f>Cal_TechAssessCostsAdj!AB373</f>
        <v>0</v>
      </c>
      <c r="AC189" s="16">
        <f>Cal_TechAssessCostsAdj!AC373</f>
        <v>0</v>
      </c>
      <c r="AD189" s="16">
        <f>Cal_TechAssessCostsAdj!AD373</f>
        <v>0</v>
      </c>
      <c r="AE189" s="16">
        <f>Cal_TechAssessCostsAdj!AE373</f>
        <v>0</v>
      </c>
      <c r="AF189" s="16">
        <f>Cal_TechAssessCostsAdj!AF373</f>
        <v>0</v>
      </c>
      <c r="AG189" s="16">
        <f>Cal_TechAssessCostsAdj!AG373</f>
        <v>0</v>
      </c>
      <c r="AH189" s="16">
        <f>Cal_TechAssessCostsAdj!AH373</f>
        <v>0</v>
      </c>
      <c r="AI189" s="16">
        <f>Cal_TechAssessCostsAdj!AI373</f>
        <v>0</v>
      </c>
      <c r="AJ189" s="16">
        <f>Cal_TechAssessCostsAdj!AJ373</f>
        <v>0</v>
      </c>
      <c r="AK189" s="16">
        <f>Cal_TechAssessCostsAdj!AK373</f>
        <v>0</v>
      </c>
      <c r="AM189" s="55"/>
      <c r="AN189" s="78"/>
      <c r="AO189" s="78"/>
      <c r="AP189" s="55"/>
      <c r="AQ189" s="78"/>
      <c r="AR189" s="78"/>
    </row>
    <row r="190" spans="5:44">
      <c r="E190" s="51" t="s">
        <v>26</v>
      </c>
      <c r="F190" s="137">
        <f>Cal_TechAssessCostsAdj!F374</f>
        <v>0</v>
      </c>
      <c r="G190" s="137">
        <f>Cal_TechAssessCostsAdj!H374</f>
        <v>0</v>
      </c>
      <c r="I190" s="137">
        <f>Cal_TechAssessCostsAdj!G374</f>
        <v>0</v>
      </c>
      <c r="J190" s="51" t="s">
        <v>370</v>
      </c>
      <c r="K190" s="79" t="str">
        <f t="shared" si="3"/>
        <v>NW0</v>
      </c>
      <c r="L190" s="51" t="s">
        <v>108</v>
      </c>
      <c r="R190" s="55"/>
      <c r="T190" s="16">
        <f>Cal_TechAssessCostsAdj!T374</f>
        <v>0</v>
      </c>
      <c r="U190" s="16">
        <f>Cal_TechAssessCostsAdj!U374</f>
        <v>0</v>
      </c>
      <c r="V190" s="16">
        <f>Cal_TechAssessCostsAdj!V374</f>
        <v>0</v>
      </c>
      <c r="W190" s="16">
        <f>Cal_TechAssessCostsAdj!W374</f>
        <v>0</v>
      </c>
      <c r="X190" s="16">
        <f>Cal_TechAssessCostsAdj!X374</f>
        <v>0</v>
      </c>
      <c r="Y190" s="16">
        <f>Cal_TechAssessCostsAdj!Y374</f>
        <v>0</v>
      </c>
      <c r="Z190" s="16">
        <f>Cal_TechAssessCostsAdj!Z374</f>
        <v>0</v>
      </c>
      <c r="AA190" s="16">
        <f>Cal_TechAssessCostsAdj!AA374</f>
        <v>0</v>
      </c>
      <c r="AB190" s="16">
        <f>Cal_TechAssessCostsAdj!AB374</f>
        <v>0</v>
      </c>
      <c r="AC190" s="16">
        <f>Cal_TechAssessCostsAdj!AC374</f>
        <v>0</v>
      </c>
      <c r="AD190" s="16">
        <f>Cal_TechAssessCostsAdj!AD374</f>
        <v>0</v>
      </c>
      <c r="AE190" s="16">
        <f>Cal_TechAssessCostsAdj!AE374</f>
        <v>0</v>
      </c>
      <c r="AF190" s="16">
        <f>Cal_TechAssessCostsAdj!AF374</f>
        <v>0</v>
      </c>
      <c r="AG190" s="16">
        <f>Cal_TechAssessCostsAdj!AG374</f>
        <v>0</v>
      </c>
      <c r="AH190" s="16">
        <f>Cal_TechAssessCostsAdj!AH374</f>
        <v>0</v>
      </c>
      <c r="AI190" s="16">
        <f>Cal_TechAssessCostsAdj!AI374</f>
        <v>0</v>
      </c>
      <c r="AJ190" s="16">
        <f>Cal_TechAssessCostsAdj!AJ374</f>
        <v>0</v>
      </c>
      <c r="AK190" s="16">
        <f>Cal_TechAssessCostsAdj!AK374</f>
        <v>0</v>
      </c>
      <c r="AM190" s="55"/>
      <c r="AN190" s="78"/>
      <c r="AO190" s="78"/>
      <c r="AP190" s="55"/>
      <c r="AQ190" s="78"/>
      <c r="AR190" s="78"/>
    </row>
    <row r="191" spans="5:44">
      <c r="E191" s="51" t="s">
        <v>28</v>
      </c>
      <c r="F191" s="137" t="str">
        <f>Cal_TechAssessCostsAdj!F112</f>
        <v>Opex</v>
      </c>
      <c r="G191" s="137" t="str">
        <f>Cal_TechAssessCostsAdj!H112</f>
        <v>BO - High rise building plans</v>
      </c>
      <c r="I191" s="137" t="str">
        <f>Cal_TechAssessCostsAdj!G112</f>
        <v>Total Work Management</v>
      </c>
      <c r="J191" s="51" t="s">
        <v>367</v>
      </c>
      <c r="K191" s="79" t="str">
        <f t="shared" si="3"/>
        <v>WMTotal Work Management</v>
      </c>
      <c r="L191" s="51" t="s">
        <v>108</v>
      </c>
      <c r="R191" s="55"/>
      <c r="T191" s="16">
        <f>Cal_TechAssessCostsAdj!T112</f>
        <v>0</v>
      </c>
      <c r="U191" s="16">
        <f>Cal_TechAssessCostsAdj!U112</f>
        <v>0</v>
      </c>
      <c r="V191" s="16">
        <f>Cal_TechAssessCostsAdj!V112</f>
        <v>0</v>
      </c>
      <c r="W191" s="16">
        <f>Cal_TechAssessCostsAdj!W112</f>
        <v>0</v>
      </c>
      <c r="X191" s="16">
        <f>Cal_TechAssessCostsAdj!X112</f>
        <v>0</v>
      </c>
      <c r="Y191" s="16">
        <f>Cal_TechAssessCostsAdj!Y112</f>
        <v>0</v>
      </c>
      <c r="Z191" s="16">
        <f>Cal_TechAssessCostsAdj!Z112</f>
        <v>0</v>
      </c>
      <c r="AA191" s="16">
        <f>Cal_TechAssessCostsAdj!AA112</f>
        <v>0</v>
      </c>
      <c r="AB191" s="16">
        <f>Cal_TechAssessCostsAdj!AB112</f>
        <v>0</v>
      </c>
      <c r="AC191" s="16">
        <f>Cal_TechAssessCostsAdj!AC112</f>
        <v>0</v>
      </c>
      <c r="AD191" s="16">
        <f>Cal_TechAssessCostsAdj!AD112</f>
        <v>0</v>
      </c>
      <c r="AE191" s="16">
        <f>Cal_TechAssessCostsAdj!AE112</f>
        <v>0</v>
      </c>
      <c r="AF191" s="16">
        <f>Cal_TechAssessCostsAdj!AF112</f>
        <v>0</v>
      </c>
      <c r="AG191" s="16">
        <f>Cal_TechAssessCostsAdj!AG112</f>
        <v>0.20100502512562815</v>
      </c>
      <c r="AH191" s="16">
        <f>Cal_TechAssessCostsAdj!AH112</f>
        <v>0.20201510062877201</v>
      </c>
      <c r="AI191" s="16">
        <f>Cal_TechAssessCostsAdj!AI112</f>
        <v>0.20303025188821305</v>
      </c>
      <c r="AJ191" s="16">
        <f>Cal_TechAssessCostsAdj!AJ112</f>
        <v>0.20405050441026437</v>
      </c>
      <c r="AK191" s="16">
        <f>Cal_TechAssessCostsAdj!AK112</f>
        <v>0.20507588382941144</v>
      </c>
      <c r="AM191" s="55"/>
      <c r="AN191" s="55"/>
      <c r="AO191" s="55"/>
      <c r="AP191" s="55"/>
      <c r="AQ191" s="55"/>
      <c r="AR191" s="55"/>
    </row>
    <row r="192" spans="5:44">
      <c r="E192" s="51" t="s">
        <v>28</v>
      </c>
      <c r="F192" s="137" t="str">
        <f>Cal_TechAssessCostsAdj!F113</f>
        <v>Opex</v>
      </c>
      <c r="G192" s="137" t="str">
        <f>Cal_TechAssessCostsAdj!H113</f>
        <v>BO - Vulnerability (needs identification)</v>
      </c>
      <c r="I192" s="137" t="str">
        <f>Cal_TechAssessCostsAdj!G113</f>
        <v>Total Work Management</v>
      </c>
      <c r="J192" s="51" t="s">
        <v>367</v>
      </c>
      <c r="K192" s="79" t="str">
        <f t="shared" si="3"/>
        <v>WMTotal Work Management</v>
      </c>
      <c r="L192" s="51" t="s">
        <v>108</v>
      </c>
      <c r="R192" s="55"/>
      <c r="T192" s="16">
        <f>Cal_TechAssessCostsAdj!T113</f>
        <v>0</v>
      </c>
      <c r="U192" s="16">
        <f>Cal_TechAssessCostsAdj!U113</f>
        <v>0</v>
      </c>
      <c r="V192" s="16">
        <f>Cal_TechAssessCostsAdj!V113</f>
        <v>0</v>
      </c>
      <c r="W192" s="16">
        <f>Cal_TechAssessCostsAdj!W113</f>
        <v>0</v>
      </c>
      <c r="X192" s="16">
        <f>Cal_TechAssessCostsAdj!X113</f>
        <v>0</v>
      </c>
      <c r="Y192" s="16">
        <f>Cal_TechAssessCostsAdj!Y113</f>
        <v>0</v>
      </c>
      <c r="Z192" s="16">
        <f>Cal_TechAssessCostsAdj!Z113</f>
        <v>0</v>
      </c>
      <c r="AA192" s="16">
        <f>Cal_TechAssessCostsAdj!AA113</f>
        <v>0</v>
      </c>
      <c r="AB192" s="16">
        <f>Cal_TechAssessCostsAdj!AB113</f>
        <v>0</v>
      </c>
      <c r="AC192" s="16">
        <f>Cal_TechAssessCostsAdj!AC113</f>
        <v>0</v>
      </c>
      <c r="AD192" s="16">
        <f>Cal_TechAssessCostsAdj!AD113</f>
        <v>0</v>
      </c>
      <c r="AE192" s="16">
        <f>Cal_TechAssessCostsAdj!AE113</f>
        <v>0</v>
      </c>
      <c r="AF192" s="16">
        <f>Cal_TechAssessCostsAdj!AF113</f>
        <v>0</v>
      </c>
      <c r="AG192" s="16">
        <f>Cal_TechAssessCostsAdj!AG113</f>
        <v>2.8119205609472564E-3</v>
      </c>
      <c r="AH192" s="16">
        <f>Cal_TechAssessCostsAdj!AH113</f>
        <v>4.192999651220275E-3</v>
      </c>
      <c r="AI192" s="16">
        <f>Cal_TechAssessCostsAdj!AI113</f>
        <v>5.5824592543557983E-3</v>
      </c>
      <c r="AJ192" s="16">
        <f>Cal_TechAssessCostsAdj!AJ113</f>
        <v>6.9746662655276737E-3</v>
      </c>
      <c r="AK192" s="16">
        <f>Cal_TechAssessCostsAdj!AK113</f>
        <v>8.3590623254814478E-3</v>
      </c>
      <c r="AM192" s="55"/>
      <c r="AN192" s="55"/>
      <c r="AO192" s="55"/>
      <c r="AP192" s="55"/>
      <c r="AQ192" s="55"/>
      <c r="AR192" s="55"/>
    </row>
    <row r="193" spans="5:44">
      <c r="E193" s="51" t="s">
        <v>28</v>
      </c>
      <c r="F193" s="137" t="str">
        <f>Cal_TechAssessCostsAdj!F114</f>
        <v>Opex</v>
      </c>
      <c r="G193" s="137" t="str">
        <f>Cal_TechAssessCostsAdj!H114</f>
        <v>BOs - Fuel poor</v>
      </c>
      <c r="I193" s="137" t="str">
        <f>Cal_TechAssessCostsAdj!G114</f>
        <v>Total Work Management</v>
      </c>
      <c r="J193" s="51" t="s">
        <v>367</v>
      </c>
      <c r="K193" s="79" t="str">
        <f t="shared" si="3"/>
        <v>WMTotal Work Management</v>
      </c>
      <c r="L193" s="51" t="s">
        <v>108</v>
      </c>
      <c r="R193" s="55"/>
      <c r="T193" s="16">
        <f>Cal_TechAssessCostsAdj!T114</f>
        <v>0</v>
      </c>
      <c r="U193" s="16">
        <f>Cal_TechAssessCostsAdj!U114</f>
        <v>0</v>
      </c>
      <c r="V193" s="16">
        <f>Cal_TechAssessCostsAdj!V114</f>
        <v>0</v>
      </c>
      <c r="W193" s="16">
        <f>Cal_TechAssessCostsAdj!W114</f>
        <v>0</v>
      </c>
      <c r="X193" s="16">
        <f>Cal_TechAssessCostsAdj!X114</f>
        <v>0</v>
      </c>
      <c r="Y193" s="16">
        <f>Cal_TechAssessCostsAdj!Y114</f>
        <v>0</v>
      </c>
      <c r="Z193" s="16">
        <f>Cal_TechAssessCostsAdj!Z114</f>
        <v>0</v>
      </c>
      <c r="AA193" s="16">
        <f>Cal_TechAssessCostsAdj!AA114</f>
        <v>0</v>
      </c>
      <c r="AB193" s="16">
        <f>Cal_TechAssessCostsAdj!AB114</f>
        <v>0</v>
      </c>
      <c r="AC193" s="16">
        <f>Cal_TechAssessCostsAdj!AC114</f>
        <v>0</v>
      </c>
      <c r="AD193" s="16">
        <f>Cal_TechAssessCostsAdj!AD114</f>
        <v>0</v>
      </c>
      <c r="AE193" s="16">
        <f>Cal_TechAssessCostsAdj!AE114</f>
        <v>0</v>
      </c>
      <c r="AF193" s="16">
        <f>Cal_TechAssessCostsAdj!AF114</f>
        <v>0</v>
      </c>
      <c r="AG193" s="16">
        <f>Cal_TechAssessCostsAdj!AG114</f>
        <v>0.46749894633476607</v>
      </c>
      <c r="AH193" s="16">
        <f>Cal_TechAssessCostsAdj!AH114</f>
        <v>0.47833960273391662</v>
      </c>
      <c r="AI193" s="16">
        <f>Cal_TechAssessCostsAdj!AI114</f>
        <v>0.48923473479336499</v>
      </c>
      <c r="AJ193" s="16">
        <f>Cal_TechAssessCostsAdj!AJ114</f>
        <v>0.50018461626014643</v>
      </c>
      <c r="AK193" s="16">
        <f>Cal_TechAssessCostsAdj!AK114</f>
        <v>0.51118952225691228</v>
      </c>
      <c r="AM193" s="55"/>
      <c r="AN193" s="55"/>
      <c r="AO193" s="55"/>
      <c r="AP193" s="55"/>
      <c r="AQ193" s="55"/>
      <c r="AR193" s="55"/>
    </row>
    <row r="194" spans="5:44">
      <c r="E194" s="51" t="s">
        <v>28</v>
      </c>
      <c r="F194" s="137" t="str">
        <f>Cal_TechAssessCostsAdj!F115</f>
        <v>Opex</v>
      </c>
      <c r="G194" s="137" t="str">
        <f>Cal_TechAssessCostsAdj!H115</f>
        <v>BOs - Carbon monoxide awareness</v>
      </c>
      <c r="I194" s="137" t="str">
        <f>Cal_TechAssessCostsAdj!G115</f>
        <v>Emergency</v>
      </c>
      <c r="J194" s="51" t="s">
        <v>367</v>
      </c>
      <c r="K194" s="79" t="str">
        <f t="shared" si="3"/>
        <v>WMEmergency</v>
      </c>
      <c r="L194" s="51" t="s">
        <v>108</v>
      </c>
      <c r="R194" s="55"/>
      <c r="T194" s="16">
        <f>Cal_TechAssessCostsAdj!T115</f>
        <v>0</v>
      </c>
      <c r="U194" s="16">
        <f>Cal_TechAssessCostsAdj!U115</f>
        <v>0</v>
      </c>
      <c r="V194" s="16">
        <f>Cal_TechAssessCostsAdj!V115</f>
        <v>0</v>
      </c>
      <c r="W194" s="16">
        <f>Cal_TechAssessCostsAdj!W115</f>
        <v>0</v>
      </c>
      <c r="X194" s="16">
        <f>Cal_TechAssessCostsAdj!X115</f>
        <v>0</v>
      </c>
      <c r="Y194" s="16">
        <f>Cal_TechAssessCostsAdj!Y115</f>
        <v>0</v>
      </c>
      <c r="Z194" s="16">
        <f>Cal_TechAssessCostsAdj!Z115</f>
        <v>0</v>
      </c>
      <c r="AA194" s="16">
        <f>Cal_TechAssessCostsAdj!AA115</f>
        <v>0</v>
      </c>
      <c r="AB194" s="16">
        <f>Cal_TechAssessCostsAdj!AB115</f>
        <v>0</v>
      </c>
      <c r="AC194" s="16">
        <f>Cal_TechAssessCostsAdj!AC115</f>
        <v>0</v>
      </c>
      <c r="AD194" s="16">
        <f>Cal_TechAssessCostsAdj!AD115</f>
        <v>0</v>
      </c>
      <c r="AE194" s="16">
        <f>Cal_TechAssessCostsAdj!AE115</f>
        <v>0</v>
      </c>
      <c r="AF194" s="16">
        <f>Cal_TechAssessCostsAdj!AF115</f>
        <v>0</v>
      </c>
      <c r="AG194" s="16">
        <f>Cal_TechAssessCostsAdj!AG115</f>
        <v>1.1309523252502229E-2</v>
      </c>
      <c r="AH194" s="16">
        <f>Cal_TechAssessCostsAdj!AH115</f>
        <v>2.0488834242298859E-2</v>
      </c>
      <c r="AI194" s="16">
        <f>Cal_TechAssessCostsAdj!AI115</f>
        <v>3.0489296151397394E-2</v>
      </c>
      <c r="AJ194" s="16">
        <f>Cal_TechAssessCostsAdj!AJ115</f>
        <v>4.2092669865131827E-2</v>
      </c>
      <c r="AK194" s="16">
        <f>Cal_TechAssessCostsAdj!AK115</f>
        <v>5.7642378895833346E-2</v>
      </c>
      <c r="AM194" s="55"/>
      <c r="AN194" s="55"/>
      <c r="AO194" s="55"/>
      <c r="AP194" s="55"/>
      <c r="AQ194" s="55"/>
      <c r="AR194" s="55"/>
    </row>
    <row r="195" spans="5:44">
      <c r="E195" s="51" t="s">
        <v>28</v>
      </c>
      <c r="F195" s="137">
        <f>Cal_TechAssessCostsAdj!F116</f>
        <v>0</v>
      </c>
      <c r="G195" s="137">
        <f>Cal_TechAssessCostsAdj!H116</f>
        <v>0</v>
      </c>
      <c r="I195" s="137">
        <f>Cal_TechAssessCostsAdj!G116</f>
        <v>0</v>
      </c>
      <c r="J195" s="51" t="s">
        <v>367</v>
      </c>
      <c r="K195" s="79" t="str">
        <f t="shared" si="3"/>
        <v>WM0</v>
      </c>
      <c r="L195" s="51" t="s">
        <v>108</v>
      </c>
      <c r="R195" s="55"/>
      <c r="T195" s="16">
        <f>Cal_TechAssessCostsAdj!T116</f>
        <v>0</v>
      </c>
      <c r="U195" s="16">
        <f>Cal_TechAssessCostsAdj!U116</f>
        <v>0</v>
      </c>
      <c r="V195" s="16">
        <f>Cal_TechAssessCostsAdj!V116</f>
        <v>0</v>
      </c>
      <c r="W195" s="16">
        <f>Cal_TechAssessCostsAdj!W116</f>
        <v>0</v>
      </c>
      <c r="X195" s="16">
        <f>Cal_TechAssessCostsAdj!X116</f>
        <v>0</v>
      </c>
      <c r="Y195" s="16">
        <f>Cal_TechAssessCostsAdj!Y116</f>
        <v>0</v>
      </c>
      <c r="Z195" s="16">
        <f>Cal_TechAssessCostsAdj!Z116</f>
        <v>0</v>
      </c>
      <c r="AA195" s="16">
        <f>Cal_TechAssessCostsAdj!AA116</f>
        <v>0</v>
      </c>
      <c r="AB195" s="16">
        <f>Cal_TechAssessCostsAdj!AB116</f>
        <v>0</v>
      </c>
      <c r="AC195" s="16">
        <f>Cal_TechAssessCostsAdj!AC116</f>
        <v>0</v>
      </c>
      <c r="AD195" s="16">
        <f>Cal_TechAssessCostsAdj!AD116</f>
        <v>0</v>
      </c>
      <c r="AE195" s="16">
        <f>Cal_TechAssessCostsAdj!AE116</f>
        <v>0</v>
      </c>
      <c r="AF195" s="16">
        <f>Cal_TechAssessCostsAdj!AF116</f>
        <v>0</v>
      </c>
      <c r="AG195" s="16">
        <f>Cal_TechAssessCostsAdj!AG116</f>
        <v>0</v>
      </c>
      <c r="AH195" s="16">
        <f>Cal_TechAssessCostsAdj!AH116</f>
        <v>0</v>
      </c>
      <c r="AI195" s="16">
        <f>Cal_TechAssessCostsAdj!AI116</f>
        <v>0</v>
      </c>
      <c r="AJ195" s="16">
        <f>Cal_TechAssessCostsAdj!AJ116</f>
        <v>0</v>
      </c>
      <c r="AK195" s="16">
        <f>Cal_TechAssessCostsAdj!AK116</f>
        <v>0</v>
      </c>
      <c r="AM195" s="55"/>
      <c r="AN195" s="55"/>
      <c r="AO195" s="55"/>
      <c r="AP195" s="55"/>
      <c r="AQ195" s="55"/>
      <c r="AR195" s="55"/>
    </row>
    <row r="196" spans="5:44">
      <c r="E196" s="51" t="s">
        <v>28</v>
      </c>
      <c r="F196" s="137">
        <f>Cal_TechAssessCostsAdj!F117</f>
        <v>0</v>
      </c>
      <c r="G196" s="137">
        <f>Cal_TechAssessCostsAdj!H117</f>
        <v>0</v>
      </c>
      <c r="I196" s="137">
        <f>Cal_TechAssessCostsAdj!G117</f>
        <v>0</v>
      </c>
      <c r="J196" s="51" t="s">
        <v>367</v>
      </c>
      <c r="K196" s="79" t="str">
        <f t="shared" si="3"/>
        <v>WM0</v>
      </c>
      <c r="L196" s="51" t="s">
        <v>108</v>
      </c>
      <c r="R196" s="55"/>
      <c r="T196" s="16">
        <f>Cal_TechAssessCostsAdj!T117</f>
        <v>0</v>
      </c>
      <c r="U196" s="16">
        <f>Cal_TechAssessCostsAdj!U117</f>
        <v>0</v>
      </c>
      <c r="V196" s="16">
        <f>Cal_TechAssessCostsAdj!V117</f>
        <v>0</v>
      </c>
      <c r="W196" s="16">
        <f>Cal_TechAssessCostsAdj!W117</f>
        <v>0</v>
      </c>
      <c r="X196" s="16">
        <f>Cal_TechAssessCostsAdj!X117</f>
        <v>0</v>
      </c>
      <c r="Y196" s="16">
        <f>Cal_TechAssessCostsAdj!Y117</f>
        <v>0</v>
      </c>
      <c r="Z196" s="16">
        <f>Cal_TechAssessCostsAdj!Z117</f>
        <v>0</v>
      </c>
      <c r="AA196" s="16">
        <f>Cal_TechAssessCostsAdj!AA117</f>
        <v>0</v>
      </c>
      <c r="AB196" s="16">
        <f>Cal_TechAssessCostsAdj!AB117</f>
        <v>0</v>
      </c>
      <c r="AC196" s="16">
        <f>Cal_TechAssessCostsAdj!AC117</f>
        <v>0</v>
      </c>
      <c r="AD196" s="16">
        <f>Cal_TechAssessCostsAdj!AD117</f>
        <v>0</v>
      </c>
      <c r="AE196" s="16">
        <f>Cal_TechAssessCostsAdj!AE117</f>
        <v>0</v>
      </c>
      <c r="AF196" s="16">
        <f>Cal_TechAssessCostsAdj!AF117</f>
        <v>0</v>
      </c>
      <c r="AG196" s="16">
        <f>Cal_TechAssessCostsAdj!AG117</f>
        <v>0</v>
      </c>
      <c r="AH196" s="16">
        <f>Cal_TechAssessCostsAdj!AH117</f>
        <v>0</v>
      </c>
      <c r="AI196" s="16">
        <f>Cal_TechAssessCostsAdj!AI117</f>
        <v>0</v>
      </c>
      <c r="AJ196" s="16">
        <f>Cal_TechAssessCostsAdj!AJ117</f>
        <v>0</v>
      </c>
      <c r="AK196" s="16">
        <f>Cal_TechAssessCostsAdj!AK117</f>
        <v>0</v>
      </c>
      <c r="AM196" s="55"/>
      <c r="AN196" s="55"/>
      <c r="AO196" s="55"/>
      <c r="AP196" s="55"/>
      <c r="AQ196" s="55"/>
      <c r="AR196" s="55"/>
    </row>
    <row r="197" spans="5:44">
      <c r="E197" s="51" t="s">
        <v>28</v>
      </c>
      <c r="F197" s="137">
        <f>Cal_TechAssessCostsAdj!F118</f>
        <v>0</v>
      </c>
      <c r="G197" s="137">
        <f>Cal_TechAssessCostsAdj!H118</f>
        <v>0</v>
      </c>
      <c r="I197" s="137">
        <f>Cal_TechAssessCostsAdj!G118</f>
        <v>0</v>
      </c>
      <c r="J197" s="51" t="s">
        <v>367</v>
      </c>
      <c r="K197" s="79" t="str">
        <f t="shared" si="3"/>
        <v>WM0</v>
      </c>
      <c r="L197" s="51" t="s">
        <v>108</v>
      </c>
      <c r="R197" s="55"/>
      <c r="T197" s="16">
        <f>Cal_TechAssessCostsAdj!T118</f>
        <v>0</v>
      </c>
      <c r="U197" s="16">
        <f>Cal_TechAssessCostsAdj!U118</f>
        <v>0</v>
      </c>
      <c r="V197" s="16">
        <f>Cal_TechAssessCostsAdj!V118</f>
        <v>0</v>
      </c>
      <c r="W197" s="16">
        <f>Cal_TechAssessCostsAdj!W118</f>
        <v>0</v>
      </c>
      <c r="X197" s="16">
        <f>Cal_TechAssessCostsAdj!X118</f>
        <v>0</v>
      </c>
      <c r="Y197" s="16">
        <f>Cal_TechAssessCostsAdj!Y118</f>
        <v>0</v>
      </c>
      <c r="Z197" s="16">
        <f>Cal_TechAssessCostsAdj!Z118</f>
        <v>0</v>
      </c>
      <c r="AA197" s="16">
        <f>Cal_TechAssessCostsAdj!AA118</f>
        <v>0</v>
      </c>
      <c r="AB197" s="16">
        <f>Cal_TechAssessCostsAdj!AB118</f>
        <v>0</v>
      </c>
      <c r="AC197" s="16">
        <f>Cal_TechAssessCostsAdj!AC118</f>
        <v>0</v>
      </c>
      <c r="AD197" s="16">
        <f>Cal_TechAssessCostsAdj!AD118</f>
        <v>0</v>
      </c>
      <c r="AE197" s="16">
        <f>Cal_TechAssessCostsAdj!AE118</f>
        <v>0</v>
      </c>
      <c r="AF197" s="16">
        <f>Cal_TechAssessCostsAdj!AF118</f>
        <v>0</v>
      </c>
      <c r="AG197" s="16">
        <f>Cal_TechAssessCostsAdj!AG118</f>
        <v>0</v>
      </c>
      <c r="AH197" s="16">
        <f>Cal_TechAssessCostsAdj!AH118</f>
        <v>0</v>
      </c>
      <c r="AI197" s="16">
        <f>Cal_TechAssessCostsAdj!AI118</f>
        <v>0</v>
      </c>
      <c r="AJ197" s="16">
        <f>Cal_TechAssessCostsAdj!AJ118</f>
        <v>0</v>
      </c>
      <c r="AK197" s="16">
        <f>Cal_TechAssessCostsAdj!AK118</f>
        <v>0</v>
      </c>
      <c r="AM197" s="55"/>
      <c r="AN197" s="55"/>
      <c r="AO197" s="55"/>
      <c r="AP197" s="55"/>
      <c r="AQ197" s="55"/>
      <c r="AR197" s="55"/>
    </row>
    <row r="198" spans="5:44">
      <c r="E198" s="51" t="s">
        <v>28</v>
      </c>
      <c r="F198" s="137">
        <f>Cal_TechAssessCostsAdj!F119</f>
        <v>0</v>
      </c>
      <c r="G198" s="137">
        <f>Cal_TechAssessCostsAdj!H119</f>
        <v>0</v>
      </c>
      <c r="I198" s="137">
        <f>Cal_TechAssessCostsAdj!G119</f>
        <v>0</v>
      </c>
      <c r="J198" s="51" t="s">
        <v>367</v>
      </c>
      <c r="K198" s="79" t="str">
        <f t="shared" si="3"/>
        <v>WM0</v>
      </c>
      <c r="L198" s="51" t="s">
        <v>108</v>
      </c>
      <c r="R198" s="55"/>
      <c r="T198" s="16">
        <f>Cal_TechAssessCostsAdj!T119</f>
        <v>0</v>
      </c>
      <c r="U198" s="16">
        <f>Cal_TechAssessCostsAdj!U119</f>
        <v>0</v>
      </c>
      <c r="V198" s="16">
        <f>Cal_TechAssessCostsAdj!V119</f>
        <v>0</v>
      </c>
      <c r="W198" s="16">
        <f>Cal_TechAssessCostsAdj!W119</f>
        <v>0</v>
      </c>
      <c r="X198" s="16">
        <f>Cal_TechAssessCostsAdj!X119</f>
        <v>0</v>
      </c>
      <c r="Y198" s="16">
        <f>Cal_TechAssessCostsAdj!Y119</f>
        <v>0</v>
      </c>
      <c r="Z198" s="16">
        <f>Cal_TechAssessCostsAdj!Z119</f>
        <v>0</v>
      </c>
      <c r="AA198" s="16">
        <f>Cal_TechAssessCostsAdj!AA119</f>
        <v>0</v>
      </c>
      <c r="AB198" s="16">
        <f>Cal_TechAssessCostsAdj!AB119</f>
        <v>0</v>
      </c>
      <c r="AC198" s="16">
        <f>Cal_TechAssessCostsAdj!AC119</f>
        <v>0</v>
      </c>
      <c r="AD198" s="16">
        <f>Cal_TechAssessCostsAdj!AD119</f>
        <v>0</v>
      </c>
      <c r="AE198" s="16">
        <f>Cal_TechAssessCostsAdj!AE119</f>
        <v>0</v>
      </c>
      <c r="AF198" s="16">
        <f>Cal_TechAssessCostsAdj!AF119</f>
        <v>0</v>
      </c>
      <c r="AG198" s="16">
        <f>Cal_TechAssessCostsAdj!AG119</f>
        <v>0</v>
      </c>
      <c r="AH198" s="16">
        <f>Cal_TechAssessCostsAdj!AH119</f>
        <v>0</v>
      </c>
      <c r="AI198" s="16">
        <f>Cal_TechAssessCostsAdj!AI119</f>
        <v>0</v>
      </c>
      <c r="AJ198" s="16">
        <f>Cal_TechAssessCostsAdj!AJ119</f>
        <v>0</v>
      </c>
      <c r="AK198" s="16">
        <f>Cal_TechAssessCostsAdj!AK119</f>
        <v>0</v>
      </c>
      <c r="AM198" s="55"/>
      <c r="AN198" s="55"/>
      <c r="AO198" s="55"/>
      <c r="AP198" s="55"/>
      <c r="AQ198" s="55"/>
      <c r="AR198" s="55"/>
    </row>
    <row r="199" spans="5:44">
      <c r="E199" s="51" t="s">
        <v>28</v>
      </c>
      <c r="F199" s="137">
        <f>Cal_TechAssessCostsAdj!F120</f>
        <v>0</v>
      </c>
      <c r="G199" s="137">
        <f>Cal_TechAssessCostsAdj!H120</f>
        <v>0</v>
      </c>
      <c r="I199" s="137">
        <f>Cal_TechAssessCostsAdj!G120</f>
        <v>0</v>
      </c>
      <c r="J199" s="51" t="s">
        <v>367</v>
      </c>
      <c r="K199" s="79" t="str">
        <f t="shared" si="3"/>
        <v>WM0</v>
      </c>
      <c r="L199" s="51" t="s">
        <v>108</v>
      </c>
      <c r="R199" s="55"/>
      <c r="T199" s="16">
        <f>Cal_TechAssessCostsAdj!T120</f>
        <v>0</v>
      </c>
      <c r="U199" s="16">
        <f>Cal_TechAssessCostsAdj!U120</f>
        <v>0</v>
      </c>
      <c r="V199" s="16">
        <f>Cal_TechAssessCostsAdj!V120</f>
        <v>0</v>
      </c>
      <c r="W199" s="16">
        <f>Cal_TechAssessCostsAdj!W120</f>
        <v>0</v>
      </c>
      <c r="X199" s="16">
        <f>Cal_TechAssessCostsAdj!X120</f>
        <v>0</v>
      </c>
      <c r="Y199" s="16">
        <f>Cal_TechAssessCostsAdj!Y120</f>
        <v>0</v>
      </c>
      <c r="Z199" s="16">
        <f>Cal_TechAssessCostsAdj!Z120</f>
        <v>0</v>
      </c>
      <c r="AA199" s="16">
        <f>Cal_TechAssessCostsAdj!AA120</f>
        <v>0</v>
      </c>
      <c r="AB199" s="16">
        <f>Cal_TechAssessCostsAdj!AB120</f>
        <v>0</v>
      </c>
      <c r="AC199" s="16">
        <f>Cal_TechAssessCostsAdj!AC120</f>
        <v>0</v>
      </c>
      <c r="AD199" s="16">
        <f>Cal_TechAssessCostsAdj!AD120</f>
        <v>0</v>
      </c>
      <c r="AE199" s="16">
        <f>Cal_TechAssessCostsAdj!AE120</f>
        <v>0</v>
      </c>
      <c r="AF199" s="16">
        <f>Cal_TechAssessCostsAdj!AF120</f>
        <v>0</v>
      </c>
      <c r="AG199" s="16">
        <f>Cal_TechAssessCostsAdj!AG120</f>
        <v>0</v>
      </c>
      <c r="AH199" s="16">
        <f>Cal_TechAssessCostsAdj!AH120</f>
        <v>0</v>
      </c>
      <c r="AI199" s="16">
        <f>Cal_TechAssessCostsAdj!AI120</f>
        <v>0</v>
      </c>
      <c r="AJ199" s="16">
        <f>Cal_TechAssessCostsAdj!AJ120</f>
        <v>0</v>
      </c>
      <c r="AK199" s="16">
        <f>Cal_TechAssessCostsAdj!AK120</f>
        <v>0</v>
      </c>
      <c r="AM199" s="55"/>
      <c r="AN199" s="55"/>
      <c r="AO199" s="55"/>
      <c r="AP199" s="55"/>
      <c r="AQ199" s="55"/>
      <c r="AR199" s="55"/>
    </row>
    <row r="200" spans="5:44">
      <c r="E200" s="51" t="s">
        <v>28</v>
      </c>
      <c r="F200" s="137">
        <f>Cal_TechAssessCostsAdj!F121</f>
        <v>0</v>
      </c>
      <c r="G200" s="137">
        <f>Cal_TechAssessCostsAdj!H121</f>
        <v>0</v>
      </c>
      <c r="I200" s="137">
        <f>Cal_TechAssessCostsAdj!G121</f>
        <v>0</v>
      </c>
      <c r="J200" s="51" t="s">
        <v>367</v>
      </c>
      <c r="K200" s="79" t="str">
        <f t="shared" si="3"/>
        <v>WM0</v>
      </c>
      <c r="L200" s="51" t="s">
        <v>108</v>
      </c>
      <c r="R200" s="55"/>
      <c r="T200" s="16">
        <f>Cal_TechAssessCostsAdj!T121</f>
        <v>0</v>
      </c>
      <c r="U200" s="16">
        <f>Cal_TechAssessCostsAdj!U121</f>
        <v>0</v>
      </c>
      <c r="V200" s="16">
        <f>Cal_TechAssessCostsAdj!V121</f>
        <v>0</v>
      </c>
      <c r="W200" s="16">
        <f>Cal_TechAssessCostsAdj!W121</f>
        <v>0</v>
      </c>
      <c r="X200" s="16">
        <f>Cal_TechAssessCostsAdj!X121</f>
        <v>0</v>
      </c>
      <c r="Y200" s="16">
        <f>Cal_TechAssessCostsAdj!Y121</f>
        <v>0</v>
      </c>
      <c r="Z200" s="16">
        <f>Cal_TechAssessCostsAdj!Z121</f>
        <v>0</v>
      </c>
      <c r="AA200" s="16">
        <f>Cal_TechAssessCostsAdj!AA121</f>
        <v>0</v>
      </c>
      <c r="AB200" s="16">
        <f>Cal_TechAssessCostsAdj!AB121</f>
        <v>0</v>
      </c>
      <c r="AC200" s="16">
        <f>Cal_TechAssessCostsAdj!AC121</f>
        <v>0</v>
      </c>
      <c r="AD200" s="16">
        <f>Cal_TechAssessCostsAdj!AD121</f>
        <v>0</v>
      </c>
      <c r="AE200" s="16">
        <f>Cal_TechAssessCostsAdj!AE121</f>
        <v>0</v>
      </c>
      <c r="AF200" s="16">
        <f>Cal_TechAssessCostsAdj!AF121</f>
        <v>0</v>
      </c>
      <c r="AG200" s="16">
        <f>Cal_TechAssessCostsAdj!AG121</f>
        <v>0</v>
      </c>
      <c r="AH200" s="16">
        <f>Cal_TechAssessCostsAdj!AH121</f>
        <v>0</v>
      </c>
      <c r="AI200" s="16">
        <f>Cal_TechAssessCostsAdj!AI121</f>
        <v>0</v>
      </c>
      <c r="AJ200" s="16">
        <f>Cal_TechAssessCostsAdj!AJ121</f>
        <v>0</v>
      </c>
      <c r="AK200" s="16">
        <f>Cal_TechAssessCostsAdj!AK121</f>
        <v>0</v>
      </c>
      <c r="AM200" s="55"/>
      <c r="AN200" s="55"/>
      <c r="AO200" s="55"/>
      <c r="AP200" s="55"/>
      <c r="AQ200" s="55"/>
      <c r="AR200" s="55"/>
    </row>
    <row r="201" spans="5:44">
      <c r="E201" s="51" t="s">
        <v>28</v>
      </c>
      <c r="F201" s="137">
        <f>Cal_TechAssessCostsAdj!F122</f>
        <v>0</v>
      </c>
      <c r="G201" s="137">
        <f>Cal_TechAssessCostsAdj!H122</f>
        <v>0</v>
      </c>
      <c r="I201" s="137">
        <f>Cal_TechAssessCostsAdj!G122</f>
        <v>0</v>
      </c>
      <c r="J201" s="51" t="s">
        <v>367</v>
      </c>
      <c r="K201" s="79" t="str">
        <f t="shared" si="3"/>
        <v>WM0</v>
      </c>
      <c r="L201" s="51" t="s">
        <v>108</v>
      </c>
      <c r="R201" s="55"/>
      <c r="T201" s="16">
        <f>Cal_TechAssessCostsAdj!T122</f>
        <v>0</v>
      </c>
      <c r="U201" s="16">
        <f>Cal_TechAssessCostsAdj!U122</f>
        <v>0</v>
      </c>
      <c r="V201" s="16">
        <f>Cal_TechAssessCostsAdj!V122</f>
        <v>0</v>
      </c>
      <c r="W201" s="16">
        <f>Cal_TechAssessCostsAdj!W122</f>
        <v>0</v>
      </c>
      <c r="X201" s="16">
        <f>Cal_TechAssessCostsAdj!X122</f>
        <v>0</v>
      </c>
      <c r="Y201" s="16">
        <f>Cal_TechAssessCostsAdj!Y122</f>
        <v>0</v>
      </c>
      <c r="Z201" s="16">
        <f>Cal_TechAssessCostsAdj!Z122</f>
        <v>0</v>
      </c>
      <c r="AA201" s="16">
        <f>Cal_TechAssessCostsAdj!AA122</f>
        <v>0</v>
      </c>
      <c r="AB201" s="16">
        <f>Cal_TechAssessCostsAdj!AB122</f>
        <v>0</v>
      </c>
      <c r="AC201" s="16">
        <f>Cal_TechAssessCostsAdj!AC122</f>
        <v>0</v>
      </c>
      <c r="AD201" s="16">
        <f>Cal_TechAssessCostsAdj!AD122</f>
        <v>0</v>
      </c>
      <c r="AE201" s="16">
        <f>Cal_TechAssessCostsAdj!AE122</f>
        <v>0</v>
      </c>
      <c r="AF201" s="16">
        <f>Cal_TechAssessCostsAdj!AF122</f>
        <v>0</v>
      </c>
      <c r="AG201" s="16">
        <f>Cal_TechAssessCostsAdj!AG122</f>
        <v>0</v>
      </c>
      <c r="AH201" s="16">
        <f>Cal_TechAssessCostsAdj!AH122</f>
        <v>0</v>
      </c>
      <c r="AI201" s="16">
        <f>Cal_TechAssessCostsAdj!AI122</f>
        <v>0</v>
      </c>
      <c r="AJ201" s="16">
        <f>Cal_TechAssessCostsAdj!AJ122</f>
        <v>0</v>
      </c>
      <c r="AK201" s="16">
        <f>Cal_TechAssessCostsAdj!AK122</f>
        <v>0</v>
      </c>
      <c r="AM201" s="55"/>
      <c r="AN201" s="55"/>
      <c r="AO201" s="55"/>
      <c r="AP201" s="55"/>
      <c r="AQ201" s="55"/>
      <c r="AR201" s="55"/>
    </row>
    <row r="202" spans="5:44">
      <c r="E202" s="51" t="s">
        <v>28</v>
      </c>
      <c r="F202" s="137">
        <f>Cal_TechAssessCostsAdj!F123</f>
        <v>0</v>
      </c>
      <c r="G202" s="137">
        <f>Cal_TechAssessCostsAdj!H123</f>
        <v>0</v>
      </c>
      <c r="I202" s="137">
        <f>Cal_TechAssessCostsAdj!G123</f>
        <v>0</v>
      </c>
      <c r="J202" s="51" t="s">
        <v>367</v>
      </c>
      <c r="K202" s="79" t="str">
        <f t="shared" si="3"/>
        <v>WM0</v>
      </c>
      <c r="L202" s="51" t="s">
        <v>108</v>
      </c>
      <c r="R202" s="55"/>
      <c r="T202" s="16">
        <f>Cal_TechAssessCostsAdj!T123</f>
        <v>0</v>
      </c>
      <c r="U202" s="16">
        <f>Cal_TechAssessCostsAdj!U123</f>
        <v>0</v>
      </c>
      <c r="V202" s="16">
        <f>Cal_TechAssessCostsAdj!V123</f>
        <v>0</v>
      </c>
      <c r="W202" s="16">
        <f>Cal_TechAssessCostsAdj!W123</f>
        <v>0</v>
      </c>
      <c r="X202" s="16">
        <f>Cal_TechAssessCostsAdj!X123</f>
        <v>0</v>
      </c>
      <c r="Y202" s="16">
        <f>Cal_TechAssessCostsAdj!Y123</f>
        <v>0</v>
      </c>
      <c r="Z202" s="16">
        <f>Cal_TechAssessCostsAdj!Z123</f>
        <v>0</v>
      </c>
      <c r="AA202" s="16">
        <f>Cal_TechAssessCostsAdj!AA123</f>
        <v>0</v>
      </c>
      <c r="AB202" s="16">
        <f>Cal_TechAssessCostsAdj!AB123</f>
        <v>0</v>
      </c>
      <c r="AC202" s="16">
        <f>Cal_TechAssessCostsAdj!AC123</f>
        <v>0</v>
      </c>
      <c r="AD202" s="16">
        <f>Cal_TechAssessCostsAdj!AD123</f>
        <v>0</v>
      </c>
      <c r="AE202" s="16">
        <f>Cal_TechAssessCostsAdj!AE123</f>
        <v>0</v>
      </c>
      <c r="AF202" s="16">
        <f>Cal_TechAssessCostsAdj!AF123</f>
        <v>0</v>
      </c>
      <c r="AG202" s="16">
        <f>Cal_TechAssessCostsAdj!AG123</f>
        <v>0</v>
      </c>
      <c r="AH202" s="16">
        <f>Cal_TechAssessCostsAdj!AH123</f>
        <v>0</v>
      </c>
      <c r="AI202" s="16">
        <f>Cal_TechAssessCostsAdj!AI123</f>
        <v>0</v>
      </c>
      <c r="AJ202" s="16">
        <f>Cal_TechAssessCostsAdj!AJ123</f>
        <v>0</v>
      </c>
      <c r="AK202" s="16">
        <f>Cal_TechAssessCostsAdj!AK123</f>
        <v>0</v>
      </c>
      <c r="AM202" s="55"/>
      <c r="AN202" s="55"/>
      <c r="AO202" s="55"/>
      <c r="AP202" s="55"/>
      <c r="AQ202" s="55"/>
      <c r="AR202" s="55"/>
    </row>
    <row r="203" spans="5:44">
      <c r="E203" s="51" t="s">
        <v>28</v>
      </c>
      <c r="F203" s="137">
        <f>Cal_TechAssessCostsAdj!F124</f>
        <v>0</v>
      </c>
      <c r="G203" s="137">
        <f>Cal_TechAssessCostsAdj!H124</f>
        <v>0</v>
      </c>
      <c r="I203" s="137">
        <f>Cal_TechAssessCostsAdj!G124</f>
        <v>0</v>
      </c>
      <c r="J203" s="51" t="s">
        <v>367</v>
      </c>
      <c r="K203" s="79" t="str">
        <f t="shared" si="3"/>
        <v>WM0</v>
      </c>
      <c r="L203" s="51" t="s">
        <v>108</v>
      </c>
      <c r="R203" s="55"/>
      <c r="T203" s="16">
        <f>Cal_TechAssessCostsAdj!T124</f>
        <v>0</v>
      </c>
      <c r="U203" s="16">
        <f>Cal_TechAssessCostsAdj!U124</f>
        <v>0</v>
      </c>
      <c r="V203" s="16">
        <f>Cal_TechAssessCostsAdj!V124</f>
        <v>0</v>
      </c>
      <c r="W203" s="16">
        <f>Cal_TechAssessCostsAdj!W124</f>
        <v>0</v>
      </c>
      <c r="X203" s="16">
        <f>Cal_TechAssessCostsAdj!X124</f>
        <v>0</v>
      </c>
      <c r="Y203" s="16">
        <f>Cal_TechAssessCostsAdj!Y124</f>
        <v>0</v>
      </c>
      <c r="Z203" s="16">
        <f>Cal_TechAssessCostsAdj!Z124</f>
        <v>0</v>
      </c>
      <c r="AA203" s="16">
        <f>Cal_TechAssessCostsAdj!AA124</f>
        <v>0</v>
      </c>
      <c r="AB203" s="16">
        <f>Cal_TechAssessCostsAdj!AB124</f>
        <v>0</v>
      </c>
      <c r="AC203" s="16">
        <f>Cal_TechAssessCostsAdj!AC124</f>
        <v>0</v>
      </c>
      <c r="AD203" s="16">
        <f>Cal_TechAssessCostsAdj!AD124</f>
        <v>0</v>
      </c>
      <c r="AE203" s="16">
        <f>Cal_TechAssessCostsAdj!AE124</f>
        <v>0</v>
      </c>
      <c r="AF203" s="16">
        <f>Cal_TechAssessCostsAdj!AF124</f>
        <v>0</v>
      </c>
      <c r="AG203" s="16">
        <f>Cal_TechAssessCostsAdj!AG124</f>
        <v>0</v>
      </c>
      <c r="AH203" s="16">
        <f>Cal_TechAssessCostsAdj!AH124</f>
        <v>0</v>
      </c>
      <c r="AI203" s="16">
        <f>Cal_TechAssessCostsAdj!AI124</f>
        <v>0</v>
      </c>
      <c r="AJ203" s="16">
        <f>Cal_TechAssessCostsAdj!AJ124</f>
        <v>0</v>
      </c>
      <c r="AK203" s="16">
        <f>Cal_TechAssessCostsAdj!AK124</f>
        <v>0</v>
      </c>
      <c r="AM203" s="55"/>
      <c r="AN203" s="55"/>
      <c r="AO203" s="55"/>
      <c r="AP203" s="55"/>
      <c r="AQ203" s="55"/>
      <c r="AR203" s="55"/>
    </row>
    <row r="204" spans="5:44">
      <c r="E204" s="51" t="s">
        <v>28</v>
      </c>
      <c r="F204" s="137">
        <f>Cal_TechAssessCostsAdj!F125</f>
        <v>0</v>
      </c>
      <c r="G204" s="137">
        <f>Cal_TechAssessCostsAdj!H125</f>
        <v>0</v>
      </c>
      <c r="I204" s="137">
        <f>Cal_TechAssessCostsAdj!G125</f>
        <v>0</v>
      </c>
      <c r="J204" s="51" t="s">
        <v>367</v>
      </c>
      <c r="K204" s="79" t="str">
        <f t="shared" si="3"/>
        <v>WM0</v>
      </c>
      <c r="L204" s="51" t="s">
        <v>108</v>
      </c>
      <c r="R204" s="55"/>
      <c r="T204" s="16">
        <f>Cal_TechAssessCostsAdj!T125</f>
        <v>0</v>
      </c>
      <c r="U204" s="16">
        <f>Cal_TechAssessCostsAdj!U125</f>
        <v>0</v>
      </c>
      <c r="V204" s="16">
        <f>Cal_TechAssessCostsAdj!V125</f>
        <v>0</v>
      </c>
      <c r="W204" s="16">
        <f>Cal_TechAssessCostsAdj!W125</f>
        <v>0</v>
      </c>
      <c r="X204" s="16">
        <f>Cal_TechAssessCostsAdj!X125</f>
        <v>0</v>
      </c>
      <c r="Y204" s="16">
        <f>Cal_TechAssessCostsAdj!Y125</f>
        <v>0</v>
      </c>
      <c r="Z204" s="16">
        <f>Cal_TechAssessCostsAdj!Z125</f>
        <v>0</v>
      </c>
      <c r="AA204" s="16">
        <f>Cal_TechAssessCostsAdj!AA125</f>
        <v>0</v>
      </c>
      <c r="AB204" s="16">
        <f>Cal_TechAssessCostsAdj!AB125</f>
        <v>0</v>
      </c>
      <c r="AC204" s="16">
        <f>Cal_TechAssessCostsAdj!AC125</f>
        <v>0</v>
      </c>
      <c r="AD204" s="16">
        <f>Cal_TechAssessCostsAdj!AD125</f>
        <v>0</v>
      </c>
      <c r="AE204" s="16">
        <f>Cal_TechAssessCostsAdj!AE125</f>
        <v>0</v>
      </c>
      <c r="AF204" s="16">
        <f>Cal_TechAssessCostsAdj!AF125</f>
        <v>0</v>
      </c>
      <c r="AG204" s="16">
        <f>Cal_TechAssessCostsAdj!AG125</f>
        <v>0</v>
      </c>
      <c r="AH204" s="16">
        <f>Cal_TechAssessCostsAdj!AH125</f>
        <v>0</v>
      </c>
      <c r="AI204" s="16">
        <f>Cal_TechAssessCostsAdj!AI125</f>
        <v>0</v>
      </c>
      <c r="AJ204" s="16">
        <f>Cal_TechAssessCostsAdj!AJ125</f>
        <v>0</v>
      </c>
      <c r="AK204" s="16">
        <f>Cal_TechAssessCostsAdj!AK125</f>
        <v>0</v>
      </c>
      <c r="AM204" s="55"/>
      <c r="AN204" s="55"/>
      <c r="AO204" s="55"/>
      <c r="AP204" s="55"/>
      <c r="AQ204" s="55"/>
      <c r="AR204" s="55"/>
    </row>
    <row r="205" spans="5:44">
      <c r="E205" s="51" t="s">
        <v>28</v>
      </c>
      <c r="F205" s="137">
        <f>Cal_TechAssessCostsAdj!F126</f>
        <v>0</v>
      </c>
      <c r="G205" s="137">
        <f>Cal_TechAssessCostsAdj!H126</f>
        <v>0</v>
      </c>
      <c r="I205" s="137">
        <f>Cal_TechAssessCostsAdj!G126</f>
        <v>0</v>
      </c>
      <c r="J205" s="51" t="s">
        <v>367</v>
      </c>
      <c r="K205" s="79" t="str">
        <f t="shared" si="3"/>
        <v>WM0</v>
      </c>
      <c r="L205" s="51" t="s">
        <v>108</v>
      </c>
      <c r="R205" s="55"/>
      <c r="T205" s="16">
        <f>Cal_TechAssessCostsAdj!T126</f>
        <v>0</v>
      </c>
      <c r="U205" s="16">
        <f>Cal_TechAssessCostsAdj!U126</f>
        <v>0</v>
      </c>
      <c r="V205" s="16">
        <f>Cal_TechAssessCostsAdj!V126</f>
        <v>0</v>
      </c>
      <c r="W205" s="16">
        <f>Cal_TechAssessCostsAdj!W126</f>
        <v>0</v>
      </c>
      <c r="X205" s="16">
        <f>Cal_TechAssessCostsAdj!X126</f>
        <v>0</v>
      </c>
      <c r="Y205" s="16">
        <f>Cal_TechAssessCostsAdj!Y126</f>
        <v>0</v>
      </c>
      <c r="Z205" s="16">
        <f>Cal_TechAssessCostsAdj!Z126</f>
        <v>0</v>
      </c>
      <c r="AA205" s="16">
        <f>Cal_TechAssessCostsAdj!AA126</f>
        <v>0</v>
      </c>
      <c r="AB205" s="16">
        <f>Cal_TechAssessCostsAdj!AB126</f>
        <v>0</v>
      </c>
      <c r="AC205" s="16">
        <f>Cal_TechAssessCostsAdj!AC126</f>
        <v>0</v>
      </c>
      <c r="AD205" s="16">
        <f>Cal_TechAssessCostsAdj!AD126</f>
        <v>0</v>
      </c>
      <c r="AE205" s="16">
        <f>Cal_TechAssessCostsAdj!AE126</f>
        <v>0</v>
      </c>
      <c r="AF205" s="16">
        <f>Cal_TechAssessCostsAdj!AF126</f>
        <v>0</v>
      </c>
      <c r="AG205" s="16">
        <f>Cal_TechAssessCostsAdj!AG126</f>
        <v>0</v>
      </c>
      <c r="AH205" s="16">
        <f>Cal_TechAssessCostsAdj!AH126</f>
        <v>0</v>
      </c>
      <c r="AI205" s="16">
        <f>Cal_TechAssessCostsAdj!AI126</f>
        <v>0</v>
      </c>
      <c r="AJ205" s="16">
        <f>Cal_TechAssessCostsAdj!AJ126</f>
        <v>0</v>
      </c>
      <c r="AK205" s="16">
        <f>Cal_TechAssessCostsAdj!AK126</f>
        <v>0</v>
      </c>
      <c r="AM205" s="55"/>
      <c r="AN205" s="55"/>
      <c r="AO205" s="55"/>
      <c r="AP205" s="55"/>
      <c r="AQ205" s="55"/>
      <c r="AR205" s="55"/>
    </row>
    <row r="206" spans="5:44">
      <c r="E206" s="51" t="s">
        <v>28</v>
      </c>
      <c r="F206" s="137">
        <f>Cal_TechAssessCostsAdj!F127</f>
        <v>0</v>
      </c>
      <c r="G206" s="137">
        <f>Cal_TechAssessCostsAdj!H127</f>
        <v>0</v>
      </c>
      <c r="I206" s="137">
        <f>Cal_TechAssessCostsAdj!G127</f>
        <v>0</v>
      </c>
      <c r="J206" s="51" t="s">
        <v>367</v>
      </c>
      <c r="K206" s="79" t="str">
        <f t="shared" si="3"/>
        <v>WM0</v>
      </c>
      <c r="L206" s="51" t="s">
        <v>108</v>
      </c>
      <c r="R206" s="55"/>
      <c r="T206" s="16">
        <f>Cal_TechAssessCostsAdj!T127</f>
        <v>0</v>
      </c>
      <c r="U206" s="16">
        <f>Cal_TechAssessCostsAdj!U127</f>
        <v>0</v>
      </c>
      <c r="V206" s="16">
        <f>Cal_TechAssessCostsAdj!V127</f>
        <v>0</v>
      </c>
      <c r="W206" s="16">
        <f>Cal_TechAssessCostsAdj!W127</f>
        <v>0</v>
      </c>
      <c r="X206" s="16">
        <f>Cal_TechAssessCostsAdj!X127</f>
        <v>0</v>
      </c>
      <c r="Y206" s="16">
        <f>Cal_TechAssessCostsAdj!Y127</f>
        <v>0</v>
      </c>
      <c r="Z206" s="16">
        <f>Cal_TechAssessCostsAdj!Z127</f>
        <v>0</v>
      </c>
      <c r="AA206" s="16">
        <f>Cal_TechAssessCostsAdj!AA127</f>
        <v>0</v>
      </c>
      <c r="AB206" s="16">
        <f>Cal_TechAssessCostsAdj!AB127</f>
        <v>0</v>
      </c>
      <c r="AC206" s="16">
        <f>Cal_TechAssessCostsAdj!AC127</f>
        <v>0</v>
      </c>
      <c r="AD206" s="16">
        <f>Cal_TechAssessCostsAdj!AD127</f>
        <v>0</v>
      </c>
      <c r="AE206" s="16">
        <f>Cal_TechAssessCostsAdj!AE127</f>
        <v>0</v>
      </c>
      <c r="AF206" s="16">
        <f>Cal_TechAssessCostsAdj!AF127</f>
        <v>0</v>
      </c>
      <c r="AG206" s="16">
        <f>Cal_TechAssessCostsAdj!AG127</f>
        <v>0</v>
      </c>
      <c r="AH206" s="16">
        <f>Cal_TechAssessCostsAdj!AH127</f>
        <v>0</v>
      </c>
      <c r="AI206" s="16">
        <f>Cal_TechAssessCostsAdj!AI127</f>
        <v>0</v>
      </c>
      <c r="AJ206" s="16">
        <f>Cal_TechAssessCostsAdj!AJ127</f>
        <v>0</v>
      </c>
      <c r="AK206" s="16">
        <f>Cal_TechAssessCostsAdj!AK127</f>
        <v>0</v>
      </c>
      <c r="AM206" s="55"/>
      <c r="AN206" s="55"/>
      <c r="AO206" s="55"/>
      <c r="AP206" s="55"/>
      <c r="AQ206" s="55"/>
      <c r="AR206" s="55"/>
    </row>
    <row r="207" spans="5:44">
      <c r="E207" s="51" t="s">
        <v>28</v>
      </c>
      <c r="F207" s="137">
        <f>Cal_TechAssessCostsAdj!F128</f>
        <v>0</v>
      </c>
      <c r="G207" s="137">
        <f>Cal_TechAssessCostsAdj!H128</f>
        <v>0</v>
      </c>
      <c r="I207" s="137">
        <f>Cal_TechAssessCostsAdj!G128</f>
        <v>0</v>
      </c>
      <c r="J207" s="51" t="s">
        <v>367</v>
      </c>
      <c r="K207" s="79" t="str">
        <f t="shared" si="3"/>
        <v>WM0</v>
      </c>
      <c r="L207" s="51" t="s">
        <v>108</v>
      </c>
      <c r="R207" s="55"/>
      <c r="T207" s="16">
        <f>Cal_TechAssessCostsAdj!T128</f>
        <v>0</v>
      </c>
      <c r="U207" s="16">
        <f>Cal_TechAssessCostsAdj!U128</f>
        <v>0</v>
      </c>
      <c r="V207" s="16">
        <f>Cal_TechAssessCostsAdj!V128</f>
        <v>0</v>
      </c>
      <c r="W207" s="16">
        <f>Cal_TechAssessCostsAdj!W128</f>
        <v>0</v>
      </c>
      <c r="X207" s="16">
        <f>Cal_TechAssessCostsAdj!X128</f>
        <v>0</v>
      </c>
      <c r="Y207" s="16">
        <f>Cal_TechAssessCostsAdj!Y128</f>
        <v>0</v>
      </c>
      <c r="Z207" s="16">
        <f>Cal_TechAssessCostsAdj!Z128</f>
        <v>0</v>
      </c>
      <c r="AA207" s="16">
        <f>Cal_TechAssessCostsAdj!AA128</f>
        <v>0</v>
      </c>
      <c r="AB207" s="16">
        <f>Cal_TechAssessCostsAdj!AB128</f>
        <v>0</v>
      </c>
      <c r="AC207" s="16">
        <f>Cal_TechAssessCostsAdj!AC128</f>
        <v>0</v>
      </c>
      <c r="AD207" s="16">
        <f>Cal_TechAssessCostsAdj!AD128</f>
        <v>0</v>
      </c>
      <c r="AE207" s="16">
        <f>Cal_TechAssessCostsAdj!AE128</f>
        <v>0</v>
      </c>
      <c r="AF207" s="16">
        <f>Cal_TechAssessCostsAdj!AF128</f>
        <v>0</v>
      </c>
      <c r="AG207" s="16">
        <f>Cal_TechAssessCostsAdj!AG128</f>
        <v>0</v>
      </c>
      <c r="AH207" s="16">
        <f>Cal_TechAssessCostsAdj!AH128</f>
        <v>0</v>
      </c>
      <c r="AI207" s="16">
        <f>Cal_TechAssessCostsAdj!AI128</f>
        <v>0</v>
      </c>
      <c r="AJ207" s="16">
        <f>Cal_TechAssessCostsAdj!AJ128</f>
        <v>0</v>
      </c>
      <c r="AK207" s="16">
        <f>Cal_TechAssessCostsAdj!AK128</f>
        <v>0</v>
      </c>
      <c r="AM207" s="55"/>
      <c r="AN207" s="55"/>
      <c r="AO207" s="55"/>
      <c r="AP207" s="55"/>
      <c r="AQ207" s="55"/>
      <c r="AR207" s="55"/>
    </row>
    <row r="208" spans="5:44">
      <c r="E208" s="51" t="s">
        <v>28</v>
      </c>
      <c r="F208" s="137">
        <f>Cal_TechAssessCostsAdj!F129</f>
        <v>0</v>
      </c>
      <c r="G208" s="137">
        <f>Cal_TechAssessCostsAdj!H129</f>
        <v>0</v>
      </c>
      <c r="I208" s="137">
        <f>Cal_TechAssessCostsAdj!G129</f>
        <v>0</v>
      </c>
      <c r="J208" s="51" t="s">
        <v>367</v>
      </c>
      <c r="K208" s="79" t="str">
        <f t="shared" si="3"/>
        <v>WM0</v>
      </c>
      <c r="L208" s="51" t="s">
        <v>108</v>
      </c>
      <c r="R208" s="55"/>
      <c r="T208" s="16">
        <f>Cal_TechAssessCostsAdj!T129</f>
        <v>0</v>
      </c>
      <c r="U208" s="16">
        <f>Cal_TechAssessCostsAdj!U129</f>
        <v>0</v>
      </c>
      <c r="V208" s="16">
        <f>Cal_TechAssessCostsAdj!V129</f>
        <v>0</v>
      </c>
      <c r="W208" s="16">
        <f>Cal_TechAssessCostsAdj!W129</f>
        <v>0</v>
      </c>
      <c r="X208" s="16">
        <f>Cal_TechAssessCostsAdj!X129</f>
        <v>0</v>
      </c>
      <c r="Y208" s="16">
        <f>Cal_TechAssessCostsAdj!Y129</f>
        <v>0</v>
      </c>
      <c r="Z208" s="16">
        <f>Cal_TechAssessCostsAdj!Z129</f>
        <v>0</v>
      </c>
      <c r="AA208" s="16">
        <f>Cal_TechAssessCostsAdj!AA129</f>
        <v>0</v>
      </c>
      <c r="AB208" s="16">
        <f>Cal_TechAssessCostsAdj!AB129</f>
        <v>0</v>
      </c>
      <c r="AC208" s="16">
        <f>Cal_TechAssessCostsAdj!AC129</f>
        <v>0</v>
      </c>
      <c r="AD208" s="16">
        <f>Cal_TechAssessCostsAdj!AD129</f>
        <v>0</v>
      </c>
      <c r="AE208" s="16">
        <f>Cal_TechAssessCostsAdj!AE129</f>
        <v>0</v>
      </c>
      <c r="AF208" s="16">
        <f>Cal_TechAssessCostsAdj!AF129</f>
        <v>0</v>
      </c>
      <c r="AG208" s="16">
        <f>Cal_TechAssessCostsAdj!AG129</f>
        <v>0</v>
      </c>
      <c r="AH208" s="16">
        <f>Cal_TechAssessCostsAdj!AH129</f>
        <v>0</v>
      </c>
      <c r="AI208" s="16">
        <f>Cal_TechAssessCostsAdj!AI129</f>
        <v>0</v>
      </c>
      <c r="AJ208" s="16">
        <f>Cal_TechAssessCostsAdj!AJ129</f>
        <v>0</v>
      </c>
      <c r="AK208" s="16">
        <f>Cal_TechAssessCostsAdj!AK129</f>
        <v>0</v>
      </c>
      <c r="AM208" s="55"/>
      <c r="AN208" s="55"/>
      <c r="AO208" s="55"/>
      <c r="AP208" s="55"/>
      <c r="AQ208" s="55"/>
      <c r="AR208" s="55"/>
    </row>
    <row r="209" spans="5:44">
      <c r="E209" s="51" t="s">
        <v>28</v>
      </c>
      <c r="F209" s="137">
        <f>Cal_TechAssessCostsAdj!F130</f>
        <v>0</v>
      </c>
      <c r="G209" s="137">
        <f>Cal_TechAssessCostsAdj!H130</f>
        <v>0</v>
      </c>
      <c r="I209" s="137">
        <f>Cal_TechAssessCostsAdj!G130</f>
        <v>0</v>
      </c>
      <c r="J209" s="51" t="s">
        <v>367</v>
      </c>
      <c r="K209" s="79" t="str">
        <f t="shared" si="3"/>
        <v>WM0</v>
      </c>
      <c r="L209" s="51" t="s">
        <v>108</v>
      </c>
      <c r="R209" s="55"/>
      <c r="T209" s="16">
        <f>Cal_TechAssessCostsAdj!T130</f>
        <v>0</v>
      </c>
      <c r="U209" s="16">
        <f>Cal_TechAssessCostsAdj!U130</f>
        <v>0</v>
      </c>
      <c r="V209" s="16">
        <f>Cal_TechAssessCostsAdj!V130</f>
        <v>0</v>
      </c>
      <c r="W209" s="16">
        <f>Cal_TechAssessCostsAdj!W130</f>
        <v>0</v>
      </c>
      <c r="X209" s="16">
        <f>Cal_TechAssessCostsAdj!X130</f>
        <v>0</v>
      </c>
      <c r="Y209" s="16">
        <f>Cal_TechAssessCostsAdj!Y130</f>
        <v>0</v>
      </c>
      <c r="Z209" s="16">
        <f>Cal_TechAssessCostsAdj!Z130</f>
        <v>0</v>
      </c>
      <c r="AA209" s="16">
        <f>Cal_TechAssessCostsAdj!AA130</f>
        <v>0</v>
      </c>
      <c r="AB209" s="16">
        <f>Cal_TechAssessCostsAdj!AB130</f>
        <v>0</v>
      </c>
      <c r="AC209" s="16">
        <f>Cal_TechAssessCostsAdj!AC130</f>
        <v>0</v>
      </c>
      <c r="AD209" s="16">
        <f>Cal_TechAssessCostsAdj!AD130</f>
        <v>0</v>
      </c>
      <c r="AE209" s="16">
        <f>Cal_TechAssessCostsAdj!AE130</f>
        <v>0</v>
      </c>
      <c r="AF209" s="16">
        <f>Cal_TechAssessCostsAdj!AF130</f>
        <v>0</v>
      </c>
      <c r="AG209" s="16">
        <f>Cal_TechAssessCostsAdj!AG130</f>
        <v>0</v>
      </c>
      <c r="AH209" s="16">
        <f>Cal_TechAssessCostsAdj!AH130</f>
        <v>0</v>
      </c>
      <c r="AI209" s="16">
        <f>Cal_TechAssessCostsAdj!AI130</f>
        <v>0</v>
      </c>
      <c r="AJ209" s="16">
        <f>Cal_TechAssessCostsAdj!AJ130</f>
        <v>0</v>
      </c>
      <c r="AK209" s="16">
        <f>Cal_TechAssessCostsAdj!AK130</f>
        <v>0</v>
      </c>
      <c r="AM209" s="55"/>
      <c r="AN209" s="55"/>
      <c r="AO209" s="55"/>
      <c r="AP209" s="55"/>
      <c r="AQ209" s="55"/>
      <c r="AR209" s="55"/>
    </row>
    <row r="210" spans="5:44">
      <c r="E210" s="51" t="s">
        <v>28</v>
      </c>
      <c r="F210" s="137">
        <f>Cal_TechAssessCostsAdj!F131</f>
        <v>0</v>
      </c>
      <c r="G210" s="137">
        <f>Cal_TechAssessCostsAdj!H131</f>
        <v>0</v>
      </c>
      <c r="I210" s="137">
        <f>Cal_TechAssessCostsAdj!G131</f>
        <v>0</v>
      </c>
      <c r="J210" s="51" t="s">
        <v>367</v>
      </c>
      <c r="K210" s="79" t="str">
        <f t="shared" si="3"/>
        <v>WM0</v>
      </c>
      <c r="L210" s="51" t="s">
        <v>108</v>
      </c>
      <c r="R210" s="55"/>
      <c r="T210" s="16">
        <f>Cal_TechAssessCostsAdj!T131</f>
        <v>0</v>
      </c>
      <c r="U210" s="16">
        <f>Cal_TechAssessCostsAdj!U131</f>
        <v>0</v>
      </c>
      <c r="V210" s="16">
        <f>Cal_TechAssessCostsAdj!V131</f>
        <v>0</v>
      </c>
      <c r="W210" s="16">
        <f>Cal_TechAssessCostsAdj!W131</f>
        <v>0</v>
      </c>
      <c r="X210" s="16">
        <f>Cal_TechAssessCostsAdj!X131</f>
        <v>0</v>
      </c>
      <c r="Y210" s="16">
        <f>Cal_TechAssessCostsAdj!Y131</f>
        <v>0</v>
      </c>
      <c r="Z210" s="16">
        <f>Cal_TechAssessCostsAdj!Z131</f>
        <v>0</v>
      </c>
      <c r="AA210" s="16">
        <f>Cal_TechAssessCostsAdj!AA131</f>
        <v>0</v>
      </c>
      <c r="AB210" s="16">
        <f>Cal_TechAssessCostsAdj!AB131</f>
        <v>0</v>
      </c>
      <c r="AC210" s="16">
        <f>Cal_TechAssessCostsAdj!AC131</f>
        <v>0</v>
      </c>
      <c r="AD210" s="16">
        <f>Cal_TechAssessCostsAdj!AD131</f>
        <v>0</v>
      </c>
      <c r="AE210" s="16">
        <f>Cal_TechAssessCostsAdj!AE131</f>
        <v>0</v>
      </c>
      <c r="AF210" s="16">
        <f>Cal_TechAssessCostsAdj!AF131</f>
        <v>0</v>
      </c>
      <c r="AG210" s="16">
        <f>Cal_TechAssessCostsAdj!AG131</f>
        <v>0</v>
      </c>
      <c r="AH210" s="16">
        <f>Cal_TechAssessCostsAdj!AH131</f>
        <v>0</v>
      </c>
      <c r="AI210" s="16">
        <f>Cal_TechAssessCostsAdj!AI131</f>
        <v>0</v>
      </c>
      <c r="AJ210" s="16">
        <f>Cal_TechAssessCostsAdj!AJ131</f>
        <v>0</v>
      </c>
      <c r="AK210" s="16">
        <f>Cal_TechAssessCostsAdj!AK131</f>
        <v>0</v>
      </c>
      <c r="AM210" s="55"/>
      <c r="AN210" s="55"/>
      <c r="AO210" s="55"/>
      <c r="AP210" s="55"/>
      <c r="AQ210" s="55"/>
      <c r="AR210" s="55"/>
    </row>
    <row r="211" spans="5:44">
      <c r="E211" s="51" t="s">
        <v>28</v>
      </c>
      <c r="F211" s="137">
        <f>Cal_TechAssessCostsAdj!F132</f>
        <v>0</v>
      </c>
      <c r="G211" s="137">
        <f>Cal_TechAssessCostsAdj!H132</f>
        <v>0</v>
      </c>
      <c r="I211" s="137">
        <f>Cal_TechAssessCostsAdj!G132</f>
        <v>0</v>
      </c>
      <c r="J211" s="51" t="s">
        <v>367</v>
      </c>
      <c r="K211" s="79" t="str">
        <f t="shared" si="3"/>
        <v>WM0</v>
      </c>
      <c r="L211" s="51" t="s">
        <v>108</v>
      </c>
      <c r="R211" s="55"/>
      <c r="T211" s="16">
        <f>Cal_TechAssessCostsAdj!T132</f>
        <v>0</v>
      </c>
      <c r="U211" s="16">
        <f>Cal_TechAssessCostsAdj!U132</f>
        <v>0</v>
      </c>
      <c r="V211" s="16">
        <f>Cal_TechAssessCostsAdj!V132</f>
        <v>0</v>
      </c>
      <c r="W211" s="16">
        <f>Cal_TechAssessCostsAdj!W132</f>
        <v>0</v>
      </c>
      <c r="X211" s="16">
        <f>Cal_TechAssessCostsAdj!X132</f>
        <v>0</v>
      </c>
      <c r="Y211" s="16">
        <f>Cal_TechAssessCostsAdj!Y132</f>
        <v>0</v>
      </c>
      <c r="Z211" s="16">
        <f>Cal_TechAssessCostsAdj!Z132</f>
        <v>0</v>
      </c>
      <c r="AA211" s="16">
        <f>Cal_TechAssessCostsAdj!AA132</f>
        <v>0</v>
      </c>
      <c r="AB211" s="16">
        <f>Cal_TechAssessCostsAdj!AB132</f>
        <v>0</v>
      </c>
      <c r="AC211" s="16">
        <f>Cal_TechAssessCostsAdj!AC132</f>
        <v>0</v>
      </c>
      <c r="AD211" s="16">
        <f>Cal_TechAssessCostsAdj!AD132</f>
        <v>0</v>
      </c>
      <c r="AE211" s="16">
        <f>Cal_TechAssessCostsAdj!AE132</f>
        <v>0</v>
      </c>
      <c r="AF211" s="16">
        <f>Cal_TechAssessCostsAdj!AF132</f>
        <v>0</v>
      </c>
      <c r="AG211" s="16">
        <f>Cal_TechAssessCostsAdj!AG132</f>
        <v>0</v>
      </c>
      <c r="AH211" s="16">
        <f>Cal_TechAssessCostsAdj!AH132</f>
        <v>0</v>
      </c>
      <c r="AI211" s="16">
        <f>Cal_TechAssessCostsAdj!AI132</f>
        <v>0</v>
      </c>
      <c r="AJ211" s="16">
        <f>Cal_TechAssessCostsAdj!AJ132</f>
        <v>0</v>
      </c>
      <c r="AK211" s="16">
        <f>Cal_TechAssessCostsAdj!AK132</f>
        <v>0</v>
      </c>
      <c r="AM211" s="55"/>
      <c r="AN211" s="55"/>
      <c r="AO211" s="55"/>
      <c r="AP211" s="55"/>
      <c r="AQ211" s="55"/>
      <c r="AR211" s="55"/>
    </row>
    <row r="212" spans="5:44">
      <c r="E212" s="51" t="s">
        <v>28</v>
      </c>
      <c r="F212" s="137">
        <f>Cal_TechAssessCostsAdj!F133</f>
        <v>0</v>
      </c>
      <c r="G212" s="137">
        <f>Cal_TechAssessCostsAdj!H133</f>
        <v>0</v>
      </c>
      <c r="I212" s="137">
        <f>Cal_TechAssessCostsAdj!G133</f>
        <v>0</v>
      </c>
      <c r="J212" s="51" t="s">
        <v>367</v>
      </c>
      <c r="K212" s="79" t="str">
        <f t="shared" si="3"/>
        <v>WM0</v>
      </c>
      <c r="L212" s="51" t="s">
        <v>108</v>
      </c>
      <c r="R212" s="55"/>
      <c r="T212" s="16">
        <f>Cal_TechAssessCostsAdj!T133</f>
        <v>0</v>
      </c>
      <c r="U212" s="16">
        <f>Cal_TechAssessCostsAdj!U133</f>
        <v>0</v>
      </c>
      <c r="V212" s="16">
        <f>Cal_TechAssessCostsAdj!V133</f>
        <v>0</v>
      </c>
      <c r="W212" s="16">
        <f>Cal_TechAssessCostsAdj!W133</f>
        <v>0</v>
      </c>
      <c r="X212" s="16">
        <f>Cal_TechAssessCostsAdj!X133</f>
        <v>0</v>
      </c>
      <c r="Y212" s="16">
        <f>Cal_TechAssessCostsAdj!Y133</f>
        <v>0</v>
      </c>
      <c r="Z212" s="16">
        <f>Cal_TechAssessCostsAdj!Z133</f>
        <v>0</v>
      </c>
      <c r="AA212" s="16">
        <f>Cal_TechAssessCostsAdj!AA133</f>
        <v>0</v>
      </c>
      <c r="AB212" s="16">
        <f>Cal_TechAssessCostsAdj!AB133</f>
        <v>0</v>
      </c>
      <c r="AC212" s="16">
        <f>Cal_TechAssessCostsAdj!AC133</f>
        <v>0</v>
      </c>
      <c r="AD212" s="16">
        <f>Cal_TechAssessCostsAdj!AD133</f>
        <v>0</v>
      </c>
      <c r="AE212" s="16">
        <f>Cal_TechAssessCostsAdj!AE133</f>
        <v>0</v>
      </c>
      <c r="AF212" s="16">
        <f>Cal_TechAssessCostsAdj!AF133</f>
        <v>0</v>
      </c>
      <c r="AG212" s="16">
        <f>Cal_TechAssessCostsAdj!AG133</f>
        <v>0</v>
      </c>
      <c r="AH212" s="16">
        <f>Cal_TechAssessCostsAdj!AH133</f>
        <v>0</v>
      </c>
      <c r="AI212" s="16">
        <f>Cal_TechAssessCostsAdj!AI133</f>
        <v>0</v>
      </c>
      <c r="AJ212" s="16">
        <f>Cal_TechAssessCostsAdj!AJ133</f>
        <v>0</v>
      </c>
      <c r="AK212" s="16">
        <f>Cal_TechAssessCostsAdj!AK133</f>
        <v>0</v>
      </c>
      <c r="AM212" s="55"/>
      <c r="AN212" s="55"/>
      <c r="AO212" s="55"/>
      <c r="AP212" s="55"/>
      <c r="AQ212" s="55"/>
      <c r="AR212" s="55"/>
    </row>
    <row r="213" spans="5:44">
      <c r="E213" s="51" t="s">
        <v>28</v>
      </c>
      <c r="F213" s="137">
        <f>Cal_TechAssessCostsAdj!F134</f>
        <v>0</v>
      </c>
      <c r="G213" s="137">
        <f>Cal_TechAssessCostsAdj!H134</f>
        <v>0</v>
      </c>
      <c r="I213" s="137">
        <f>Cal_TechAssessCostsAdj!G134</f>
        <v>0</v>
      </c>
      <c r="J213" s="51" t="s">
        <v>367</v>
      </c>
      <c r="K213" s="79" t="str">
        <f t="shared" si="3"/>
        <v>WM0</v>
      </c>
      <c r="L213" s="51" t="s">
        <v>108</v>
      </c>
      <c r="R213" s="55"/>
      <c r="T213" s="16">
        <f>Cal_TechAssessCostsAdj!T134</f>
        <v>0</v>
      </c>
      <c r="U213" s="16">
        <f>Cal_TechAssessCostsAdj!U134</f>
        <v>0</v>
      </c>
      <c r="V213" s="16">
        <f>Cal_TechAssessCostsAdj!V134</f>
        <v>0</v>
      </c>
      <c r="W213" s="16">
        <f>Cal_TechAssessCostsAdj!W134</f>
        <v>0</v>
      </c>
      <c r="X213" s="16">
        <f>Cal_TechAssessCostsAdj!X134</f>
        <v>0</v>
      </c>
      <c r="Y213" s="16">
        <f>Cal_TechAssessCostsAdj!Y134</f>
        <v>0</v>
      </c>
      <c r="Z213" s="16">
        <f>Cal_TechAssessCostsAdj!Z134</f>
        <v>0</v>
      </c>
      <c r="AA213" s="16">
        <f>Cal_TechAssessCostsAdj!AA134</f>
        <v>0</v>
      </c>
      <c r="AB213" s="16">
        <f>Cal_TechAssessCostsAdj!AB134</f>
        <v>0</v>
      </c>
      <c r="AC213" s="16">
        <f>Cal_TechAssessCostsAdj!AC134</f>
        <v>0</v>
      </c>
      <c r="AD213" s="16">
        <f>Cal_TechAssessCostsAdj!AD134</f>
        <v>0</v>
      </c>
      <c r="AE213" s="16">
        <f>Cal_TechAssessCostsAdj!AE134</f>
        <v>0</v>
      </c>
      <c r="AF213" s="16">
        <f>Cal_TechAssessCostsAdj!AF134</f>
        <v>0</v>
      </c>
      <c r="AG213" s="16">
        <f>Cal_TechAssessCostsAdj!AG134</f>
        <v>0</v>
      </c>
      <c r="AH213" s="16">
        <f>Cal_TechAssessCostsAdj!AH134</f>
        <v>0</v>
      </c>
      <c r="AI213" s="16">
        <f>Cal_TechAssessCostsAdj!AI134</f>
        <v>0</v>
      </c>
      <c r="AJ213" s="16">
        <f>Cal_TechAssessCostsAdj!AJ134</f>
        <v>0</v>
      </c>
      <c r="AK213" s="16">
        <f>Cal_TechAssessCostsAdj!AK134</f>
        <v>0</v>
      </c>
      <c r="AM213" s="55"/>
      <c r="AN213" s="55"/>
      <c r="AO213" s="55"/>
      <c r="AP213" s="55"/>
      <c r="AQ213" s="55"/>
      <c r="AR213" s="55"/>
    </row>
    <row r="214" spans="5:44">
      <c r="E214" s="51" t="s">
        <v>28</v>
      </c>
      <c r="F214" s="137">
        <f>Cal_TechAssessCostsAdj!F135</f>
        <v>0</v>
      </c>
      <c r="G214" s="137">
        <f>Cal_TechAssessCostsAdj!H135</f>
        <v>0</v>
      </c>
      <c r="I214" s="137">
        <f>Cal_TechAssessCostsAdj!G135</f>
        <v>0</v>
      </c>
      <c r="J214" s="51" t="s">
        <v>367</v>
      </c>
      <c r="K214" s="79" t="str">
        <f t="shared" si="3"/>
        <v>WM0</v>
      </c>
      <c r="L214" s="51" t="s">
        <v>108</v>
      </c>
      <c r="R214" s="55"/>
      <c r="T214" s="16">
        <f>Cal_TechAssessCostsAdj!T135</f>
        <v>0</v>
      </c>
      <c r="U214" s="16">
        <f>Cal_TechAssessCostsAdj!U135</f>
        <v>0</v>
      </c>
      <c r="V214" s="16">
        <f>Cal_TechAssessCostsAdj!V135</f>
        <v>0</v>
      </c>
      <c r="W214" s="16">
        <f>Cal_TechAssessCostsAdj!W135</f>
        <v>0</v>
      </c>
      <c r="X214" s="16">
        <f>Cal_TechAssessCostsAdj!X135</f>
        <v>0</v>
      </c>
      <c r="Y214" s="16">
        <f>Cal_TechAssessCostsAdj!Y135</f>
        <v>0</v>
      </c>
      <c r="Z214" s="16">
        <f>Cal_TechAssessCostsAdj!Z135</f>
        <v>0</v>
      </c>
      <c r="AA214" s="16">
        <f>Cal_TechAssessCostsAdj!AA135</f>
        <v>0</v>
      </c>
      <c r="AB214" s="16">
        <f>Cal_TechAssessCostsAdj!AB135</f>
        <v>0</v>
      </c>
      <c r="AC214" s="16">
        <f>Cal_TechAssessCostsAdj!AC135</f>
        <v>0</v>
      </c>
      <c r="AD214" s="16">
        <f>Cal_TechAssessCostsAdj!AD135</f>
        <v>0</v>
      </c>
      <c r="AE214" s="16">
        <f>Cal_TechAssessCostsAdj!AE135</f>
        <v>0</v>
      </c>
      <c r="AF214" s="16">
        <f>Cal_TechAssessCostsAdj!AF135</f>
        <v>0</v>
      </c>
      <c r="AG214" s="16">
        <f>Cal_TechAssessCostsAdj!AG135</f>
        <v>0</v>
      </c>
      <c r="AH214" s="16">
        <f>Cal_TechAssessCostsAdj!AH135</f>
        <v>0</v>
      </c>
      <c r="AI214" s="16">
        <f>Cal_TechAssessCostsAdj!AI135</f>
        <v>0</v>
      </c>
      <c r="AJ214" s="16">
        <f>Cal_TechAssessCostsAdj!AJ135</f>
        <v>0</v>
      </c>
      <c r="AK214" s="16">
        <f>Cal_TechAssessCostsAdj!AK135</f>
        <v>0</v>
      </c>
      <c r="AM214" s="55"/>
      <c r="AN214" s="55"/>
      <c r="AO214" s="55"/>
      <c r="AP214" s="55"/>
      <c r="AQ214" s="55"/>
      <c r="AR214" s="55"/>
    </row>
    <row r="215" spans="5:44">
      <c r="E215" s="51" t="s">
        <v>28</v>
      </c>
      <c r="F215" s="137">
        <f>Cal_TechAssessCostsAdj!F136</f>
        <v>0</v>
      </c>
      <c r="G215" s="137">
        <f>Cal_TechAssessCostsAdj!H136</f>
        <v>0</v>
      </c>
      <c r="I215" s="137">
        <f>Cal_TechAssessCostsAdj!G136</f>
        <v>0</v>
      </c>
      <c r="J215" s="51" t="s">
        <v>367</v>
      </c>
      <c r="K215" s="79" t="str">
        <f>E215&amp;""&amp;I215</f>
        <v>WM0</v>
      </c>
      <c r="L215" s="51" t="s">
        <v>108</v>
      </c>
      <c r="R215" s="55"/>
      <c r="T215" s="16">
        <f>Cal_TechAssessCostsAdj!T136</f>
        <v>0</v>
      </c>
      <c r="U215" s="16">
        <f>Cal_TechAssessCostsAdj!U136</f>
        <v>0</v>
      </c>
      <c r="V215" s="16">
        <f>Cal_TechAssessCostsAdj!V136</f>
        <v>0</v>
      </c>
      <c r="W215" s="16">
        <f>Cal_TechAssessCostsAdj!W136</f>
        <v>0</v>
      </c>
      <c r="X215" s="16">
        <f>Cal_TechAssessCostsAdj!X136</f>
        <v>0</v>
      </c>
      <c r="Y215" s="16">
        <f>Cal_TechAssessCostsAdj!Y136</f>
        <v>0</v>
      </c>
      <c r="Z215" s="16">
        <f>Cal_TechAssessCostsAdj!Z136</f>
        <v>0</v>
      </c>
      <c r="AA215" s="16">
        <f>Cal_TechAssessCostsAdj!AA136</f>
        <v>0</v>
      </c>
      <c r="AB215" s="16">
        <f>Cal_TechAssessCostsAdj!AB136</f>
        <v>0</v>
      </c>
      <c r="AC215" s="16">
        <f>Cal_TechAssessCostsAdj!AC136</f>
        <v>0</v>
      </c>
      <c r="AD215" s="16">
        <f>Cal_TechAssessCostsAdj!AD136</f>
        <v>0</v>
      </c>
      <c r="AE215" s="16">
        <f>Cal_TechAssessCostsAdj!AE136</f>
        <v>0</v>
      </c>
      <c r="AF215" s="16">
        <f>Cal_TechAssessCostsAdj!AF136</f>
        <v>0</v>
      </c>
      <c r="AG215" s="16">
        <f>Cal_TechAssessCostsAdj!AG136</f>
        <v>0</v>
      </c>
      <c r="AH215" s="16">
        <f>Cal_TechAssessCostsAdj!AH136</f>
        <v>0</v>
      </c>
      <c r="AI215" s="16">
        <f>Cal_TechAssessCostsAdj!AI136</f>
        <v>0</v>
      </c>
      <c r="AJ215" s="16">
        <f>Cal_TechAssessCostsAdj!AJ136</f>
        <v>0</v>
      </c>
      <c r="AK215" s="16">
        <f>Cal_TechAssessCostsAdj!AK136</f>
        <v>0</v>
      </c>
      <c r="AM215" s="55"/>
      <c r="AN215" s="55"/>
      <c r="AO215" s="55"/>
      <c r="AP215" s="55"/>
      <c r="AQ215" s="55"/>
      <c r="AR215" s="55"/>
    </row>
    <row r="216" spans="5:44">
      <c r="E216" s="51" t="s">
        <v>28</v>
      </c>
      <c r="F216" s="137">
        <f>Cal_TechAssessCostsAdj!F137</f>
        <v>0</v>
      </c>
      <c r="G216" s="137">
        <f>Cal_TechAssessCostsAdj!H137</f>
        <v>0</v>
      </c>
      <c r="I216" s="137">
        <f>Cal_TechAssessCostsAdj!G137</f>
        <v>0</v>
      </c>
      <c r="J216" s="51" t="s">
        <v>367</v>
      </c>
      <c r="K216" s="79" t="str">
        <f t="shared" ref="K216:K274" si="4">E216&amp;""&amp;I216</f>
        <v>WM0</v>
      </c>
      <c r="L216" s="51" t="s">
        <v>108</v>
      </c>
      <c r="R216" s="55"/>
      <c r="T216" s="16">
        <f>Cal_TechAssessCostsAdj!T137</f>
        <v>0</v>
      </c>
      <c r="U216" s="16">
        <f>Cal_TechAssessCostsAdj!U137</f>
        <v>0</v>
      </c>
      <c r="V216" s="16">
        <f>Cal_TechAssessCostsAdj!V137</f>
        <v>0</v>
      </c>
      <c r="W216" s="16">
        <f>Cal_TechAssessCostsAdj!W137</f>
        <v>0</v>
      </c>
      <c r="X216" s="16">
        <f>Cal_TechAssessCostsAdj!X137</f>
        <v>0</v>
      </c>
      <c r="Y216" s="16">
        <f>Cal_TechAssessCostsAdj!Y137</f>
        <v>0</v>
      </c>
      <c r="Z216" s="16">
        <f>Cal_TechAssessCostsAdj!Z137</f>
        <v>0</v>
      </c>
      <c r="AA216" s="16">
        <f>Cal_TechAssessCostsAdj!AA137</f>
        <v>0</v>
      </c>
      <c r="AB216" s="16">
        <f>Cal_TechAssessCostsAdj!AB137</f>
        <v>0</v>
      </c>
      <c r="AC216" s="16">
        <f>Cal_TechAssessCostsAdj!AC137</f>
        <v>0</v>
      </c>
      <c r="AD216" s="16">
        <f>Cal_TechAssessCostsAdj!AD137</f>
        <v>0</v>
      </c>
      <c r="AE216" s="16">
        <f>Cal_TechAssessCostsAdj!AE137</f>
        <v>0</v>
      </c>
      <c r="AF216" s="16">
        <f>Cal_TechAssessCostsAdj!AF137</f>
        <v>0</v>
      </c>
      <c r="AG216" s="16">
        <f>Cal_TechAssessCostsAdj!AG137</f>
        <v>0</v>
      </c>
      <c r="AH216" s="16">
        <f>Cal_TechAssessCostsAdj!AH137</f>
        <v>0</v>
      </c>
      <c r="AI216" s="16">
        <f>Cal_TechAssessCostsAdj!AI137</f>
        <v>0</v>
      </c>
      <c r="AJ216" s="16">
        <f>Cal_TechAssessCostsAdj!AJ137</f>
        <v>0</v>
      </c>
      <c r="AK216" s="16">
        <f>Cal_TechAssessCostsAdj!AK137</f>
        <v>0</v>
      </c>
      <c r="AM216" s="55"/>
      <c r="AN216" s="55"/>
      <c r="AO216" s="55"/>
      <c r="AP216" s="55"/>
      <c r="AQ216" s="55"/>
      <c r="AR216" s="55"/>
    </row>
    <row r="217" spans="5:44">
      <c r="E217" s="51" t="s">
        <v>28</v>
      </c>
      <c r="F217" s="137">
        <f>Cal_TechAssessCostsAdj!F138</f>
        <v>0</v>
      </c>
      <c r="G217" s="137">
        <f>Cal_TechAssessCostsAdj!H138</f>
        <v>0</v>
      </c>
      <c r="I217" s="137">
        <f>Cal_TechAssessCostsAdj!G138</f>
        <v>0</v>
      </c>
      <c r="J217" s="51" t="s">
        <v>367</v>
      </c>
      <c r="K217" s="79" t="str">
        <f t="shared" si="4"/>
        <v>WM0</v>
      </c>
      <c r="L217" s="51" t="s">
        <v>108</v>
      </c>
      <c r="R217" s="55"/>
      <c r="T217" s="16">
        <f>Cal_TechAssessCostsAdj!T138</f>
        <v>0</v>
      </c>
      <c r="U217" s="16">
        <f>Cal_TechAssessCostsAdj!U138</f>
        <v>0</v>
      </c>
      <c r="V217" s="16">
        <f>Cal_TechAssessCostsAdj!V138</f>
        <v>0</v>
      </c>
      <c r="W217" s="16">
        <f>Cal_TechAssessCostsAdj!W138</f>
        <v>0</v>
      </c>
      <c r="X217" s="16">
        <f>Cal_TechAssessCostsAdj!X138</f>
        <v>0</v>
      </c>
      <c r="Y217" s="16">
        <f>Cal_TechAssessCostsAdj!Y138</f>
        <v>0</v>
      </c>
      <c r="Z217" s="16">
        <f>Cal_TechAssessCostsAdj!Z138</f>
        <v>0</v>
      </c>
      <c r="AA217" s="16">
        <f>Cal_TechAssessCostsAdj!AA138</f>
        <v>0</v>
      </c>
      <c r="AB217" s="16">
        <f>Cal_TechAssessCostsAdj!AB138</f>
        <v>0</v>
      </c>
      <c r="AC217" s="16">
        <f>Cal_TechAssessCostsAdj!AC138</f>
        <v>0</v>
      </c>
      <c r="AD217" s="16">
        <f>Cal_TechAssessCostsAdj!AD138</f>
        <v>0</v>
      </c>
      <c r="AE217" s="16">
        <f>Cal_TechAssessCostsAdj!AE138</f>
        <v>0</v>
      </c>
      <c r="AF217" s="16">
        <f>Cal_TechAssessCostsAdj!AF138</f>
        <v>0</v>
      </c>
      <c r="AG217" s="16">
        <f>Cal_TechAssessCostsAdj!AG138</f>
        <v>0</v>
      </c>
      <c r="AH217" s="16">
        <f>Cal_TechAssessCostsAdj!AH138</f>
        <v>0</v>
      </c>
      <c r="AI217" s="16">
        <f>Cal_TechAssessCostsAdj!AI138</f>
        <v>0</v>
      </c>
      <c r="AJ217" s="16">
        <f>Cal_TechAssessCostsAdj!AJ138</f>
        <v>0</v>
      </c>
      <c r="AK217" s="16">
        <f>Cal_TechAssessCostsAdj!AK138</f>
        <v>0</v>
      </c>
      <c r="AM217" s="55"/>
      <c r="AN217" s="55"/>
      <c r="AO217" s="55"/>
      <c r="AP217" s="55"/>
      <c r="AQ217" s="55"/>
      <c r="AR217" s="55"/>
    </row>
    <row r="218" spans="5:44">
      <c r="E218" s="51" t="s">
        <v>28</v>
      </c>
      <c r="F218" s="137">
        <f>Cal_TechAssessCostsAdj!F139</f>
        <v>0</v>
      </c>
      <c r="G218" s="137">
        <f>Cal_TechAssessCostsAdj!H139</f>
        <v>0</v>
      </c>
      <c r="I218" s="137">
        <f>Cal_TechAssessCostsAdj!G139</f>
        <v>0</v>
      </c>
      <c r="J218" s="51" t="s">
        <v>367</v>
      </c>
      <c r="K218" s="79" t="str">
        <f t="shared" si="4"/>
        <v>WM0</v>
      </c>
      <c r="L218" s="51" t="s">
        <v>108</v>
      </c>
      <c r="R218" s="55"/>
      <c r="T218" s="16">
        <f>Cal_TechAssessCostsAdj!T139</f>
        <v>0</v>
      </c>
      <c r="U218" s="16">
        <f>Cal_TechAssessCostsAdj!U139</f>
        <v>0</v>
      </c>
      <c r="V218" s="16">
        <f>Cal_TechAssessCostsAdj!V139</f>
        <v>0</v>
      </c>
      <c r="W218" s="16">
        <f>Cal_TechAssessCostsAdj!W139</f>
        <v>0</v>
      </c>
      <c r="X218" s="16">
        <f>Cal_TechAssessCostsAdj!X139</f>
        <v>0</v>
      </c>
      <c r="Y218" s="16">
        <f>Cal_TechAssessCostsAdj!Y139</f>
        <v>0</v>
      </c>
      <c r="Z218" s="16">
        <f>Cal_TechAssessCostsAdj!Z139</f>
        <v>0</v>
      </c>
      <c r="AA218" s="16">
        <f>Cal_TechAssessCostsAdj!AA139</f>
        <v>0</v>
      </c>
      <c r="AB218" s="16">
        <f>Cal_TechAssessCostsAdj!AB139</f>
        <v>0</v>
      </c>
      <c r="AC218" s="16">
        <f>Cal_TechAssessCostsAdj!AC139</f>
        <v>0</v>
      </c>
      <c r="AD218" s="16">
        <f>Cal_TechAssessCostsAdj!AD139</f>
        <v>0</v>
      </c>
      <c r="AE218" s="16">
        <f>Cal_TechAssessCostsAdj!AE139</f>
        <v>0</v>
      </c>
      <c r="AF218" s="16">
        <f>Cal_TechAssessCostsAdj!AF139</f>
        <v>0</v>
      </c>
      <c r="AG218" s="16">
        <f>Cal_TechAssessCostsAdj!AG139</f>
        <v>0</v>
      </c>
      <c r="AH218" s="16">
        <f>Cal_TechAssessCostsAdj!AH139</f>
        <v>0</v>
      </c>
      <c r="AI218" s="16">
        <f>Cal_TechAssessCostsAdj!AI139</f>
        <v>0</v>
      </c>
      <c r="AJ218" s="16">
        <f>Cal_TechAssessCostsAdj!AJ139</f>
        <v>0</v>
      </c>
      <c r="AK218" s="16">
        <f>Cal_TechAssessCostsAdj!AK139</f>
        <v>0</v>
      </c>
      <c r="AM218" s="55"/>
      <c r="AN218" s="55"/>
      <c r="AO218" s="55"/>
      <c r="AP218" s="55"/>
      <c r="AQ218" s="55"/>
      <c r="AR218" s="55"/>
    </row>
    <row r="219" spans="5:44">
      <c r="E219" s="51" t="s">
        <v>28</v>
      </c>
      <c r="F219" s="137">
        <f>Cal_TechAssessCostsAdj!F140</f>
        <v>0</v>
      </c>
      <c r="G219" s="137">
        <f>Cal_TechAssessCostsAdj!H140</f>
        <v>0</v>
      </c>
      <c r="I219" s="137">
        <f>Cal_TechAssessCostsAdj!G140</f>
        <v>0</v>
      </c>
      <c r="J219" s="51" t="s">
        <v>367</v>
      </c>
      <c r="K219" s="79" t="str">
        <f t="shared" si="4"/>
        <v>WM0</v>
      </c>
      <c r="L219" s="51" t="s">
        <v>108</v>
      </c>
      <c r="R219" s="55"/>
      <c r="T219" s="16">
        <f>Cal_TechAssessCostsAdj!T140</f>
        <v>0</v>
      </c>
      <c r="U219" s="16">
        <f>Cal_TechAssessCostsAdj!U140</f>
        <v>0</v>
      </c>
      <c r="V219" s="16">
        <f>Cal_TechAssessCostsAdj!V140</f>
        <v>0</v>
      </c>
      <c r="W219" s="16">
        <f>Cal_TechAssessCostsAdj!W140</f>
        <v>0</v>
      </c>
      <c r="X219" s="16">
        <f>Cal_TechAssessCostsAdj!X140</f>
        <v>0</v>
      </c>
      <c r="Y219" s="16">
        <f>Cal_TechAssessCostsAdj!Y140</f>
        <v>0</v>
      </c>
      <c r="Z219" s="16">
        <f>Cal_TechAssessCostsAdj!Z140</f>
        <v>0</v>
      </c>
      <c r="AA219" s="16">
        <f>Cal_TechAssessCostsAdj!AA140</f>
        <v>0</v>
      </c>
      <c r="AB219" s="16">
        <f>Cal_TechAssessCostsAdj!AB140</f>
        <v>0</v>
      </c>
      <c r="AC219" s="16">
        <f>Cal_TechAssessCostsAdj!AC140</f>
        <v>0</v>
      </c>
      <c r="AD219" s="16">
        <f>Cal_TechAssessCostsAdj!AD140</f>
        <v>0</v>
      </c>
      <c r="AE219" s="16">
        <f>Cal_TechAssessCostsAdj!AE140</f>
        <v>0</v>
      </c>
      <c r="AF219" s="16">
        <f>Cal_TechAssessCostsAdj!AF140</f>
        <v>0</v>
      </c>
      <c r="AG219" s="16">
        <f>Cal_TechAssessCostsAdj!AG140</f>
        <v>0</v>
      </c>
      <c r="AH219" s="16">
        <f>Cal_TechAssessCostsAdj!AH140</f>
        <v>0</v>
      </c>
      <c r="AI219" s="16">
        <f>Cal_TechAssessCostsAdj!AI140</f>
        <v>0</v>
      </c>
      <c r="AJ219" s="16">
        <f>Cal_TechAssessCostsAdj!AJ140</f>
        <v>0</v>
      </c>
      <c r="AK219" s="16">
        <f>Cal_TechAssessCostsAdj!AK140</f>
        <v>0</v>
      </c>
      <c r="AM219" s="55"/>
      <c r="AN219" s="55"/>
      <c r="AO219" s="55"/>
      <c r="AP219" s="55"/>
      <c r="AQ219" s="55"/>
      <c r="AR219" s="55"/>
    </row>
    <row r="220" spans="5:44">
      <c r="E220" s="51" t="s">
        <v>28</v>
      </c>
      <c r="F220" s="137">
        <f>Cal_TechAssessCostsAdj!F141</f>
        <v>0</v>
      </c>
      <c r="G220" s="137">
        <f>Cal_TechAssessCostsAdj!H141</f>
        <v>0</v>
      </c>
      <c r="I220" s="137">
        <f>Cal_TechAssessCostsAdj!G141</f>
        <v>0</v>
      </c>
      <c r="J220" s="51" t="s">
        <v>367</v>
      </c>
      <c r="K220" s="79" t="str">
        <f t="shared" si="4"/>
        <v>WM0</v>
      </c>
      <c r="L220" s="51" t="s">
        <v>108</v>
      </c>
      <c r="R220" s="55"/>
      <c r="T220" s="16">
        <f>Cal_TechAssessCostsAdj!T141</f>
        <v>0</v>
      </c>
      <c r="U220" s="16">
        <f>Cal_TechAssessCostsAdj!U141</f>
        <v>0</v>
      </c>
      <c r="V220" s="16">
        <f>Cal_TechAssessCostsAdj!V141</f>
        <v>0</v>
      </c>
      <c r="W220" s="16">
        <f>Cal_TechAssessCostsAdj!W141</f>
        <v>0</v>
      </c>
      <c r="X220" s="16">
        <f>Cal_TechAssessCostsAdj!X141</f>
        <v>0</v>
      </c>
      <c r="Y220" s="16">
        <f>Cal_TechAssessCostsAdj!Y141</f>
        <v>0</v>
      </c>
      <c r="Z220" s="16">
        <f>Cal_TechAssessCostsAdj!Z141</f>
        <v>0</v>
      </c>
      <c r="AA220" s="16">
        <f>Cal_TechAssessCostsAdj!AA141</f>
        <v>0</v>
      </c>
      <c r="AB220" s="16">
        <f>Cal_TechAssessCostsAdj!AB141</f>
        <v>0</v>
      </c>
      <c r="AC220" s="16">
        <f>Cal_TechAssessCostsAdj!AC141</f>
        <v>0</v>
      </c>
      <c r="AD220" s="16">
        <f>Cal_TechAssessCostsAdj!AD141</f>
        <v>0</v>
      </c>
      <c r="AE220" s="16">
        <f>Cal_TechAssessCostsAdj!AE141</f>
        <v>0</v>
      </c>
      <c r="AF220" s="16">
        <f>Cal_TechAssessCostsAdj!AF141</f>
        <v>0</v>
      </c>
      <c r="AG220" s="16">
        <f>Cal_TechAssessCostsAdj!AG141</f>
        <v>0</v>
      </c>
      <c r="AH220" s="16">
        <f>Cal_TechAssessCostsAdj!AH141</f>
        <v>0</v>
      </c>
      <c r="AI220" s="16">
        <f>Cal_TechAssessCostsAdj!AI141</f>
        <v>0</v>
      </c>
      <c r="AJ220" s="16">
        <f>Cal_TechAssessCostsAdj!AJ141</f>
        <v>0</v>
      </c>
      <c r="AK220" s="16">
        <f>Cal_TechAssessCostsAdj!AK141</f>
        <v>0</v>
      </c>
      <c r="AM220" s="55"/>
      <c r="AN220" s="55"/>
      <c r="AO220" s="55"/>
      <c r="AP220" s="55"/>
      <c r="AQ220" s="55"/>
      <c r="AR220" s="55"/>
    </row>
    <row r="221" spans="5:44">
      <c r="E221" s="51" t="s">
        <v>28</v>
      </c>
      <c r="F221" s="137" t="str">
        <f>Cal_TechAssessCostsAdj!F378</f>
        <v>Opex</v>
      </c>
      <c r="G221" s="137" t="str">
        <f>Cal_TechAssessCostsAdj!H378</f>
        <v>TA - PSUP</v>
      </c>
      <c r="I221" s="137" t="str">
        <f>Cal_TechAssessCostsAdj!G378</f>
        <v>Maintenance</v>
      </c>
      <c r="J221" s="51" t="s">
        <v>370</v>
      </c>
      <c r="K221" s="79" t="str">
        <f t="shared" si="4"/>
        <v>WMMaintenance</v>
      </c>
      <c r="L221" s="51" t="s">
        <v>108</v>
      </c>
      <c r="R221" s="55"/>
      <c r="T221" s="16">
        <f>Cal_TechAssessCostsAdj!T378</f>
        <v>0</v>
      </c>
      <c r="U221" s="16">
        <f>Cal_TechAssessCostsAdj!U378</f>
        <v>0</v>
      </c>
      <c r="V221" s="16">
        <f>Cal_TechAssessCostsAdj!V378</f>
        <v>0</v>
      </c>
      <c r="W221" s="16">
        <f>Cal_TechAssessCostsAdj!W378</f>
        <v>0</v>
      </c>
      <c r="X221" s="16">
        <f>Cal_TechAssessCostsAdj!X378</f>
        <v>0</v>
      </c>
      <c r="Y221" s="16">
        <f>Cal_TechAssessCostsAdj!Y378</f>
        <v>0</v>
      </c>
      <c r="Z221" s="16">
        <f>Cal_TechAssessCostsAdj!Z378</f>
        <v>0</v>
      </c>
      <c r="AA221" s="16">
        <f>Cal_TechAssessCostsAdj!AA378</f>
        <v>0</v>
      </c>
      <c r="AB221" s="16">
        <f>Cal_TechAssessCostsAdj!AB378</f>
        <v>0</v>
      </c>
      <c r="AC221" s="16">
        <f>Cal_TechAssessCostsAdj!AC378</f>
        <v>0</v>
      </c>
      <c r="AD221" s="16">
        <f>Cal_TechAssessCostsAdj!AD378</f>
        <v>0</v>
      </c>
      <c r="AE221" s="16">
        <f>Cal_TechAssessCostsAdj!AE378</f>
        <v>0</v>
      </c>
      <c r="AF221" s="16">
        <f>Cal_TechAssessCostsAdj!AF378</f>
        <v>0</v>
      </c>
      <c r="AG221" s="16">
        <f>Cal_TechAssessCostsAdj!AG378</f>
        <v>5.4835598600481567E-3</v>
      </c>
      <c r="AH221" s="16">
        <f>Cal_TechAssessCostsAdj!AH378</f>
        <v>7.5458034305407352E-3</v>
      </c>
      <c r="AI221" s="16">
        <f>Cal_TechAssessCostsAdj!AI378</f>
        <v>7.8065761008254729E-3</v>
      </c>
      <c r="AJ221" s="16">
        <f>Cal_TechAssessCostsAdj!AJ378</f>
        <v>6.9928633649951107E-3</v>
      </c>
      <c r="AK221" s="16">
        <f>Cal_TechAssessCostsAdj!AK378</f>
        <v>7.498701136034955E-3</v>
      </c>
      <c r="AM221" s="55"/>
      <c r="AN221" s="55"/>
      <c r="AO221" s="55"/>
      <c r="AP221" s="55"/>
      <c r="AQ221" s="55"/>
      <c r="AR221" s="55"/>
    </row>
    <row r="222" spans="5:44">
      <c r="E222" s="51" t="s">
        <v>28</v>
      </c>
      <c r="F222" s="137" t="str">
        <f>Cal_TechAssessCostsAdj!F379</f>
        <v>Opex</v>
      </c>
      <c r="G222" s="137" t="str">
        <f>Cal_TechAssessCostsAdj!H379</f>
        <v>TA - Cyber opex</v>
      </c>
      <c r="I222" s="137" t="str">
        <f>Cal_TechAssessCostsAdj!G379</f>
        <v>IT &amp; Telecoms</v>
      </c>
      <c r="J222" s="51" t="s">
        <v>370</v>
      </c>
      <c r="K222" s="79" t="str">
        <f t="shared" si="4"/>
        <v>WMIT &amp; Telecoms</v>
      </c>
      <c r="L222" s="51" t="s">
        <v>108</v>
      </c>
      <c r="R222" s="55"/>
      <c r="T222" s="16">
        <f>Cal_TechAssessCostsAdj!T379</f>
        <v>0</v>
      </c>
      <c r="U222" s="16">
        <f>Cal_TechAssessCostsAdj!U379</f>
        <v>0</v>
      </c>
      <c r="V222" s="16">
        <f>Cal_TechAssessCostsAdj!V379</f>
        <v>0</v>
      </c>
      <c r="W222" s="16">
        <f>Cal_TechAssessCostsAdj!W379</f>
        <v>0</v>
      </c>
      <c r="X222" s="16">
        <f>Cal_TechAssessCostsAdj!X379</f>
        <v>0</v>
      </c>
      <c r="Y222" s="16">
        <f>Cal_TechAssessCostsAdj!Y379</f>
        <v>0</v>
      </c>
      <c r="Z222" s="16">
        <f>Cal_TechAssessCostsAdj!Z379</f>
        <v>0</v>
      </c>
      <c r="AA222" s="16">
        <f>Cal_TechAssessCostsAdj!AA379</f>
        <v>0</v>
      </c>
      <c r="AB222" s="16">
        <f>Cal_TechAssessCostsAdj!AB379</f>
        <v>0</v>
      </c>
      <c r="AC222" s="16">
        <f>Cal_TechAssessCostsAdj!AC379</f>
        <v>0</v>
      </c>
      <c r="AD222" s="16">
        <f>Cal_TechAssessCostsAdj!AD379</f>
        <v>0</v>
      </c>
      <c r="AE222" s="16">
        <f>Cal_TechAssessCostsAdj!AE379</f>
        <v>0</v>
      </c>
      <c r="AF222" s="16">
        <f>Cal_TechAssessCostsAdj!AF379</f>
        <v>0</v>
      </c>
      <c r="AG222" s="16">
        <f>Cal_TechAssessCostsAdj!AG379</f>
        <v>8.539886322374679E-2</v>
      </c>
      <c r="AH222" s="16">
        <f>Cal_TechAssessCostsAdj!AH379</f>
        <v>9.296618257917344E-2</v>
      </c>
      <c r="AI222" s="16">
        <f>Cal_TechAssessCostsAdj!AI379</f>
        <v>0.10483981794955644</v>
      </c>
      <c r="AJ222" s="16">
        <f>Cal_TechAssessCostsAdj!AJ379</f>
        <v>4.6318996109323773E-2</v>
      </c>
      <c r="AK222" s="16">
        <f>Cal_TechAssessCostsAdj!AK379</f>
        <v>7.1954275390929023E-2</v>
      </c>
      <c r="AM222" s="55"/>
      <c r="AN222" s="69"/>
      <c r="AO222" s="69"/>
      <c r="AP222" s="55"/>
      <c r="AQ222" s="69"/>
      <c r="AR222" s="69"/>
    </row>
    <row r="223" spans="5:44">
      <c r="E223" s="51" t="s">
        <v>28</v>
      </c>
      <c r="F223" s="137" t="str">
        <f>Cal_TechAssessCostsAdj!F380</f>
        <v>Capex</v>
      </c>
      <c r="G223" s="137" t="str">
        <f>Cal_TechAssessCostsAdj!H380</f>
        <v>TA - Separately assessed projects</v>
      </c>
      <c r="I223" s="137" t="str">
        <f>Cal_TechAssessCostsAdj!G380</f>
        <v>LTS Pipelines, Storage &amp; Entry</v>
      </c>
      <c r="J223" s="51" t="s">
        <v>370</v>
      </c>
      <c r="K223" s="79" t="str">
        <f t="shared" si="4"/>
        <v>WMLTS Pipelines, Storage &amp; Entry</v>
      </c>
      <c r="L223" s="51" t="s">
        <v>108</v>
      </c>
      <c r="R223" s="55"/>
      <c r="T223" s="16">
        <f>Cal_TechAssessCostsAdj!T380</f>
        <v>0</v>
      </c>
      <c r="U223" s="16">
        <f>Cal_TechAssessCostsAdj!U380</f>
        <v>0</v>
      </c>
      <c r="V223" s="16">
        <f>Cal_TechAssessCostsAdj!V380</f>
        <v>0</v>
      </c>
      <c r="W223" s="16">
        <f>Cal_TechAssessCostsAdj!W380</f>
        <v>0</v>
      </c>
      <c r="X223" s="16">
        <f>Cal_TechAssessCostsAdj!X380</f>
        <v>0</v>
      </c>
      <c r="Y223" s="16">
        <f>Cal_TechAssessCostsAdj!Y380</f>
        <v>0</v>
      </c>
      <c r="Z223" s="16">
        <f>Cal_TechAssessCostsAdj!Z380</f>
        <v>0</v>
      </c>
      <c r="AA223" s="16">
        <f>Cal_TechAssessCostsAdj!AA380</f>
        <v>0</v>
      </c>
      <c r="AB223" s="16">
        <f>Cal_TechAssessCostsAdj!AB380</f>
        <v>0</v>
      </c>
      <c r="AC223" s="16">
        <f>Cal_TechAssessCostsAdj!AC380</f>
        <v>0</v>
      </c>
      <c r="AD223" s="16">
        <f>Cal_TechAssessCostsAdj!AD380</f>
        <v>0</v>
      </c>
      <c r="AE223" s="16">
        <f>Cal_TechAssessCostsAdj!AE380</f>
        <v>0</v>
      </c>
      <c r="AF223" s="16">
        <f>Cal_TechAssessCostsAdj!AF380</f>
        <v>0</v>
      </c>
      <c r="AG223" s="16">
        <f>Cal_TechAssessCostsAdj!AG380</f>
        <v>2.8315636128883979</v>
      </c>
      <c r="AH223" s="16">
        <f>Cal_TechAssessCostsAdj!AH380</f>
        <v>1.2631366414518208</v>
      </c>
      <c r="AI223" s="16">
        <f>Cal_TechAssessCostsAdj!AI380</f>
        <v>1.2076812607216452</v>
      </c>
      <c r="AJ223" s="16">
        <f>Cal_TechAssessCostsAdj!AJ380</f>
        <v>2.0757678346668467</v>
      </c>
      <c r="AK223" s="16">
        <f>Cal_TechAssessCostsAdj!AK380</f>
        <v>0.5817483072750208</v>
      </c>
      <c r="AM223" s="55"/>
      <c r="AN223" s="55"/>
      <c r="AO223" s="55"/>
      <c r="AP223" s="55"/>
      <c r="AQ223" s="55"/>
      <c r="AR223" s="55"/>
    </row>
    <row r="224" spans="5:44">
      <c r="E224" s="51" t="s">
        <v>28</v>
      </c>
      <c r="F224" s="137" t="str">
        <f>Cal_TechAssessCostsAdj!F381</f>
        <v>Capex</v>
      </c>
      <c r="G224" s="137" t="str">
        <f>Cal_TechAssessCostsAdj!H381</f>
        <v>TA - Electric Vehicles</v>
      </c>
      <c r="I224" s="137" t="str">
        <f>Cal_TechAssessCostsAdj!G381</f>
        <v>Transport &amp; Plant</v>
      </c>
      <c r="J224" s="51" t="s">
        <v>370</v>
      </c>
      <c r="K224" s="79" t="str">
        <f t="shared" si="4"/>
        <v>WMTransport &amp; Plant</v>
      </c>
      <c r="L224" s="51" t="s">
        <v>108</v>
      </c>
      <c r="R224" s="55"/>
      <c r="T224" s="16">
        <f>Cal_TechAssessCostsAdj!T381</f>
        <v>0</v>
      </c>
      <c r="U224" s="16">
        <f>Cal_TechAssessCostsAdj!U381</f>
        <v>0</v>
      </c>
      <c r="V224" s="16">
        <f>Cal_TechAssessCostsAdj!V381</f>
        <v>0</v>
      </c>
      <c r="W224" s="16">
        <f>Cal_TechAssessCostsAdj!W381</f>
        <v>0</v>
      </c>
      <c r="X224" s="16">
        <f>Cal_TechAssessCostsAdj!X381</f>
        <v>0</v>
      </c>
      <c r="Y224" s="16">
        <f>Cal_TechAssessCostsAdj!Y381</f>
        <v>0</v>
      </c>
      <c r="Z224" s="16">
        <f>Cal_TechAssessCostsAdj!Z381</f>
        <v>0</v>
      </c>
      <c r="AA224" s="16">
        <f>Cal_TechAssessCostsAdj!AA381</f>
        <v>0</v>
      </c>
      <c r="AB224" s="16">
        <f>Cal_TechAssessCostsAdj!AB381</f>
        <v>0</v>
      </c>
      <c r="AC224" s="16">
        <f>Cal_TechAssessCostsAdj!AC381</f>
        <v>0</v>
      </c>
      <c r="AD224" s="16">
        <f>Cal_TechAssessCostsAdj!AD381</f>
        <v>0</v>
      </c>
      <c r="AE224" s="16">
        <f>Cal_TechAssessCostsAdj!AE381</f>
        <v>0</v>
      </c>
      <c r="AF224" s="16">
        <f>Cal_TechAssessCostsAdj!AF381</f>
        <v>0</v>
      </c>
      <c r="AG224" s="16">
        <f>Cal_TechAssessCostsAdj!AG381</f>
        <v>0.20863847236180905</v>
      </c>
      <c r="AH224" s="16">
        <f>Cal_TechAssessCostsAdj!AH381</f>
        <v>0.1576083216080402</v>
      </c>
      <c r="AI224" s="16">
        <f>Cal_TechAssessCostsAdj!AI381</f>
        <v>0.79607375376884426</v>
      </c>
      <c r="AJ224" s="16">
        <f>Cal_TechAssessCostsAdj!AJ381</f>
        <v>0.79819864924623107</v>
      </c>
      <c r="AK224" s="16">
        <f>Cal_TechAssessCostsAdj!AK381</f>
        <v>0.79068633065326632</v>
      </c>
      <c r="AM224" s="55"/>
      <c r="AN224" s="55"/>
      <c r="AO224" s="55"/>
      <c r="AP224" s="55"/>
      <c r="AQ224" s="55"/>
      <c r="AR224" s="55"/>
    </row>
    <row r="225" spans="5:44">
      <c r="E225" s="51" t="s">
        <v>28</v>
      </c>
      <c r="F225" s="137" t="str">
        <f>Cal_TechAssessCostsAdj!F382</f>
        <v>Capex</v>
      </c>
      <c r="G225" s="137" t="str">
        <f>Cal_TechAssessCostsAdj!H382</f>
        <v>TA - Cyber capex</v>
      </c>
      <c r="I225" s="137" t="str">
        <f>Cal_TechAssessCostsAdj!G382</f>
        <v>Other Capex</v>
      </c>
      <c r="J225" s="51" t="s">
        <v>370</v>
      </c>
      <c r="K225" s="79" t="str">
        <f t="shared" si="4"/>
        <v>WMOther Capex</v>
      </c>
      <c r="L225" s="51" t="s">
        <v>108</v>
      </c>
      <c r="R225" s="55"/>
      <c r="T225" s="16">
        <f>Cal_TechAssessCostsAdj!T382</f>
        <v>0</v>
      </c>
      <c r="U225" s="16">
        <f>Cal_TechAssessCostsAdj!U382</f>
        <v>0</v>
      </c>
      <c r="V225" s="16">
        <f>Cal_TechAssessCostsAdj!V382</f>
        <v>0</v>
      </c>
      <c r="W225" s="16">
        <f>Cal_TechAssessCostsAdj!W382</f>
        <v>0</v>
      </c>
      <c r="X225" s="16">
        <f>Cal_TechAssessCostsAdj!X382</f>
        <v>0</v>
      </c>
      <c r="Y225" s="16">
        <f>Cal_TechAssessCostsAdj!Y382</f>
        <v>0</v>
      </c>
      <c r="Z225" s="16">
        <f>Cal_TechAssessCostsAdj!Z382</f>
        <v>0</v>
      </c>
      <c r="AA225" s="16">
        <f>Cal_TechAssessCostsAdj!AA382</f>
        <v>0</v>
      </c>
      <c r="AB225" s="16">
        <f>Cal_TechAssessCostsAdj!AB382</f>
        <v>0</v>
      </c>
      <c r="AC225" s="16">
        <f>Cal_TechAssessCostsAdj!AC382</f>
        <v>0</v>
      </c>
      <c r="AD225" s="16">
        <f>Cal_TechAssessCostsAdj!AD382</f>
        <v>0</v>
      </c>
      <c r="AE225" s="16">
        <f>Cal_TechAssessCostsAdj!AE382</f>
        <v>0</v>
      </c>
      <c r="AF225" s="16">
        <f>Cal_TechAssessCostsAdj!AF382</f>
        <v>0</v>
      </c>
      <c r="AG225" s="16">
        <f>Cal_TechAssessCostsAdj!AG382</f>
        <v>0.31246436820275442</v>
      </c>
      <c r="AH225" s="16">
        <f>Cal_TechAssessCostsAdj!AH382</f>
        <v>0.31571990931633603</v>
      </c>
      <c r="AI225" s="16">
        <f>Cal_TechAssessCostsAdj!AI382</f>
        <v>0.31899180993300086</v>
      </c>
      <c r="AJ225" s="16">
        <f>Cal_TechAssessCostsAdj!AJ382</f>
        <v>1.6278114557539802E-2</v>
      </c>
      <c r="AK225" s="16">
        <f>Cal_TechAssessCostsAdj!AK382</f>
        <v>1.958298121915425E-2</v>
      </c>
      <c r="AM225" s="55"/>
      <c r="AN225" s="55"/>
      <c r="AO225" s="55"/>
      <c r="AP225" s="55"/>
      <c r="AQ225" s="55"/>
      <c r="AR225" s="55"/>
    </row>
    <row r="226" spans="5:44">
      <c r="E226" s="51" t="s">
        <v>28</v>
      </c>
      <c r="F226" s="137" t="str">
        <f>Cal_TechAssessCostsAdj!F383</f>
        <v>Capex</v>
      </c>
      <c r="G226" s="137" t="str">
        <f>Cal_TechAssessCostsAdj!H383</f>
        <v>TA - IT&amp;Telecoms</v>
      </c>
      <c r="I226" s="137" t="str">
        <f>Cal_TechAssessCostsAdj!G383</f>
        <v>Other Capex</v>
      </c>
      <c r="J226" s="51" t="s">
        <v>370</v>
      </c>
      <c r="K226" s="79" t="str">
        <f t="shared" si="4"/>
        <v>WMOther Capex</v>
      </c>
      <c r="L226" s="51" t="s">
        <v>108</v>
      </c>
      <c r="R226" s="55"/>
      <c r="T226" s="16">
        <f>Cal_TechAssessCostsAdj!T383</f>
        <v>0</v>
      </c>
      <c r="U226" s="16">
        <f>Cal_TechAssessCostsAdj!U383</f>
        <v>0</v>
      </c>
      <c r="V226" s="16">
        <f>Cal_TechAssessCostsAdj!V383</f>
        <v>0</v>
      </c>
      <c r="W226" s="16">
        <f>Cal_TechAssessCostsAdj!W383</f>
        <v>0</v>
      </c>
      <c r="X226" s="16">
        <f>Cal_TechAssessCostsAdj!X383</f>
        <v>0</v>
      </c>
      <c r="Y226" s="16">
        <f>Cal_TechAssessCostsAdj!Y383</f>
        <v>0</v>
      </c>
      <c r="Z226" s="16">
        <f>Cal_TechAssessCostsAdj!Z383</f>
        <v>0</v>
      </c>
      <c r="AA226" s="16">
        <f>Cal_TechAssessCostsAdj!AA383</f>
        <v>0</v>
      </c>
      <c r="AB226" s="16">
        <f>Cal_TechAssessCostsAdj!AB383</f>
        <v>0</v>
      </c>
      <c r="AC226" s="16">
        <f>Cal_TechAssessCostsAdj!AC383</f>
        <v>0</v>
      </c>
      <c r="AD226" s="16">
        <f>Cal_TechAssessCostsAdj!AD383</f>
        <v>0</v>
      </c>
      <c r="AE226" s="16">
        <f>Cal_TechAssessCostsAdj!AE383</f>
        <v>0</v>
      </c>
      <c r="AF226" s="16">
        <f>Cal_TechAssessCostsAdj!AF383</f>
        <v>0</v>
      </c>
      <c r="AG226" s="16">
        <f>Cal_TechAssessCostsAdj!AG383</f>
        <v>0</v>
      </c>
      <c r="AH226" s="16">
        <f>Cal_TechAssessCostsAdj!AH383</f>
        <v>0</v>
      </c>
      <c r="AI226" s="16">
        <f>Cal_TechAssessCostsAdj!AI383</f>
        <v>0</v>
      </c>
      <c r="AJ226" s="16">
        <f>Cal_TechAssessCostsAdj!AJ383</f>
        <v>0</v>
      </c>
      <c r="AK226" s="16">
        <f>Cal_TechAssessCostsAdj!AK383</f>
        <v>0</v>
      </c>
      <c r="AM226" s="55"/>
      <c r="AN226" s="55"/>
      <c r="AO226" s="55"/>
      <c r="AP226" s="55"/>
      <c r="AQ226" s="55"/>
      <c r="AR226" s="55"/>
    </row>
    <row r="227" spans="5:44">
      <c r="E227" s="51" t="s">
        <v>28</v>
      </c>
      <c r="F227" s="137">
        <f>Cal_TechAssessCostsAdj!F384</f>
        <v>0</v>
      </c>
      <c r="G227" s="137">
        <f>Cal_TechAssessCostsAdj!H384</f>
        <v>0</v>
      </c>
      <c r="I227" s="137">
        <f>Cal_TechAssessCostsAdj!G384</f>
        <v>0</v>
      </c>
      <c r="J227" s="51" t="s">
        <v>370</v>
      </c>
      <c r="K227" s="79" t="str">
        <f t="shared" si="4"/>
        <v>WM0</v>
      </c>
      <c r="L227" s="51" t="s">
        <v>108</v>
      </c>
      <c r="R227" s="55"/>
      <c r="T227" s="16">
        <f>Cal_TechAssessCostsAdj!T384</f>
        <v>0</v>
      </c>
      <c r="U227" s="16">
        <f>Cal_TechAssessCostsAdj!U384</f>
        <v>0</v>
      </c>
      <c r="V227" s="16">
        <f>Cal_TechAssessCostsAdj!V384</f>
        <v>0</v>
      </c>
      <c r="W227" s="16">
        <f>Cal_TechAssessCostsAdj!W384</f>
        <v>0</v>
      </c>
      <c r="X227" s="16">
        <f>Cal_TechAssessCostsAdj!X384</f>
        <v>0</v>
      </c>
      <c r="Y227" s="16">
        <f>Cal_TechAssessCostsAdj!Y384</f>
        <v>0</v>
      </c>
      <c r="Z227" s="16">
        <f>Cal_TechAssessCostsAdj!Z384</f>
        <v>0</v>
      </c>
      <c r="AA227" s="16">
        <f>Cal_TechAssessCostsAdj!AA384</f>
        <v>0</v>
      </c>
      <c r="AB227" s="16">
        <f>Cal_TechAssessCostsAdj!AB384</f>
        <v>0</v>
      </c>
      <c r="AC227" s="16">
        <f>Cal_TechAssessCostsAdj!AC384</f>
        <v>0</v>
      </c>
      <c r="AD227" s="16">
        <f>Cal_TechAssessCostsAdj!AD384</f>
        <v>0</v>
      </c>
      <c r="AE227" s="16">
        <f>Cal_TechAssessCostsAdj!AE384</f>
        <v>0</v>
      </c>
      <c r="AF227" s="16">
        <f>Cal_TechAssessCostsAdj!AF384</f>
        <v>0</v>
      </c>
      <c r="AG227" s="16">
        <f>Cal_TechAssessCostsAdj!AG384</f>
        <v>0</v>
      </c>
      <c r="AH227" s="16">
        <f>Cal_TechAssessCostsAdj!AH384</f>
        <v>0</v>
      </c>
      <c r="AI227" s="16">
        <f>Cal_TechAssessCostsAdj!AI384</f>
        <v>0</v>
      </c>
      <c r="AJ227" s="16">
        <f>Cal_TechAssessCostsAdj!AJ384</f>
        <v>0</v>
      </c>
      <c r="AK227" s="16">
        <f>Cal_TechAssessCostsAdj!AK384</f>
        <v>0</v>
      </c>
      <c r="AM227" s="55"/>
      <c r="AN227" s="55"/>
      <c r="AO227" s="55"/>
      <c r="AP227" s="55"/>
      <c r="AQ227" s="55"/>
      <c r="AR227" s="55"/>
    </row>
    <row r="228" spans="5:44">
      <c r="E228" s="51" t="s">
        <v>28</v>
      </c>
      <c r="F228" s="137">
        <f>Cal_TechAssessCostsAdj!F385</f>
        <v>0</v>
      </c>
      <c r="G228" s="137">
        <f>Cal_TechAssessCostsAdj!H385</f>
        <v>0</v>
      </c>
      <c r="I228" s="137">
        <f>Cal_TechAssessCostsAdj!G385</f>
        <v>0</v>
      </c>
      <c r="J228" s="51" t="s">
        <v>370</v>
      </c>
      <c r="K228" s="79" t="str">
        <f t="shared" si="4"/>
        <v>WM0</v>
      </c>
      <c r="L228" s="51" t="s">
        <v>108</v>
      </c>
      <c r="R228" s="55"/>
      <c r="T228" s="16">
        <f>Cal_TechAssessCostsAdj!T385</f>
        <v>0</v>
      </c>
      <c r="U228" s="16">
        <f>Cal_TechAssessCostsAdj!U385</f>
        <v>0</v>
      </c>
      <c r="V228" s="16">
        <f>Cal_TechAssessCostsAdj!V385</f>
        <v>0</v>
      </c>
      <c r="W228" s="16">
        <f>Cal_TechAssessCostsAdj!W385</f>
        <v>0</v>
      </c>
      <c r="X228" s="16">
        <f>Cal_TechAssessCostsAdj!X385</f>
        <v>0</v>
      </c>
      <c r="Y228" s="16">
        <f>Cal_TechAssessCostsAdj!Y385</f>
        <v>0</v>
      </c>
      <c r="Z228" s="16">
        <f>Cal_TechAssessCostsAdj!Z385</f>
        <v>0</v>
      </c>
      <c r="AA228" s="16">
        <f>Cal_TechAssessCostsAdj!AA385</f>
        <v>0</v>
      </c>
      <c r="AB228" s="16">
        <f>Cal_TechAssessCostsAdj!AB385</f>
        <v>0</v>
      </c>
      <c r="AC228" s="16">
        <f>Cal_TechAssessCostsAdj!AC385</f>
        <v>0</v>
      </c>
      <c r="AD228" s="16">
        <f>Cal_TechAssessCostsAdj!AD385</f>
        <v>0</v>
      </c>
      <c r="AE228" s="16">
        <f>Cal_TechAssessCostsAdj!AE385</f>
        <v>0</v>
      </c>
      <c r="AF228" s="16">
        <f>Cal_TechAssessCostsAdj!AF385</f>
        <v>0</v>
      </c>
      <c r="AG228" s="16">
        <f>Cal_TechAssessCostsAdj!AG385</f>
        <v>0</v>
      </c>
      <c r="AH228" s="16">
        <f>Cal_TechAssessCostsAdj!AH385</f>
        <v>0</v>
      </c>
      <c r="AI228" s="16">
        <f>Cal_TechAssessCostsAdj!AI385</f>
        <v>0</v>
      </c>
      <c r="AJ228" s="16">
        <f>Cal_TechAssessCostsAdj!AJ385</f>
        <v>0</v>
      </c>
      <c r="AK228" s="16">
        <f>Cal_TechAssessCostsAdj!AK385</f>
        <v>0</v>
      </c>
      <c r="AM228" s="55"/>
      <c r="AN228" s="55"/>
      <c r="AO228" s="55"/>
      <c r="AP228" s="55"/>
      <c r="AQ228" s="55"/>
      <c r="AR228" s="55"/>
    </row>
    <row r="229" spans="5:44">
      <c r="E229" s="51" t="s">
        <v>28</v>
      </c>
      <c r="F229" s="137">
        <f>Cal_TechAssessCostsAdj!F386</f>
        <v>0</v>
      </c>
      <c r="G229" s="137">
        <f>Cal_TechAssessCostsAdj!H386</f>
        <v>0</v>
      </c>
      <c r="I229" s="137">
        <f>Cal_TechAssessCostsAdj!G386</f>
        <v>0</v>
      </c>
      <c r="J229" s="51" t="s">
        <v>370</v>
      </c>
      <c r="K229" s="79" t="str">
        <f t="shared" si="4"/>
        <v>WM0</v>
      </c>
      <c r="L229" s="51" t="s">
        <v>108</v>
      </c>
      <c r="R229" s="55"/>
      <c r="T229" s="16">
        <f>Cal_TechAssessCostsAdj!T386</f>
        <v>0</v>
      </c>
      <c r="U229" s="16">
        <f>Cal_TechAssessCostsAdj!U386</f>
        <v>0</v>
      </c>
      <c r="V229" s="16">
        <f>Cal_TechAssessCostsAdj!V386</f>
        <v>0</v>
      </c>
      <c r="W229" s="16">
        <f>Cal_TechAssessCostsAdj!W386</f>
        <v>0</v>
      </c>
      <c r="X229" s="16">
        <f>Cal_TechAssessCostsAdj!X386</f>
        <v>0</v>
      </c>
      <c r="Y229" s="16">
        <f>Cal_TechAssessCostsAdj!Y386</f>
        <v>0</v>
      </c>
      <c r="Z229" s="16">
        <f>Cal_TechAssessCostsAdj!Z386</f>
        <v>0</v>
      </c>
      <c r="AA229" s="16">
        <f>Cal_TechAssessCostsAdj!AA386</f>
        <v>0</v>
      </c>
      <c r="AB229" s="16">
        <f>Cal_TechAssessCostsAdj!AB386</f>
        <v>0</v>
      </c>
      <c r="AC229" s="16">
        <f>Cal_TechAssessCostsAdj!AC386</f>
        <v>0</v>
      </c>
      <c r="AD229" s="16">
        <f>Cal_TechAssessCostsAdj!AD386</f>
        <v>0</v>
      </c>
      <c r="AE229" s="16">
        <f>Cal_TechAssessCostsAdj!AE386</f>
        <v>0</v>
      </c>
      <c r="AF229" s="16">
        <f>Cal_TechAssessCostsAdj!AF386</f>
        <v>0</v>
      </c>
      <c r="AG229" s="16">
        <f>Cal_TechAssessCostsAdj!AG386</f>
        <v>0</v>
      </c>
      <c r="AH229" s="16">
        <f>Cal_TechAssessCostsAdj!AH386</f>
        <v>0</v>
      </c>
      <c r="AI229" s="16">
        <f>Cal_TechAssessCostsAdj!AI386</f>
        <v>0</v>
      </c>
      <c r="AJ229" s="16">
        <f>Cal_TechAssessCostsAdj!AJ386</f>
        <v>0</v>
      </c>
      <c r="AK229" s="16">
        <f>Cal_TechAssessCostsAdj!AK386</f>
        <v>0</v>
      </c>
      <c r="AM229" s="55"/>
      <c r="AN229" s="55"/>
      <c r="AO229" s="55"/>
      <c r="AP229" s="55"/>
      <c r="AQ229" s="55"/>
      <c r="AR229" s="55"/>
    </row>
    <row r="230" spans="5:44">
      <c r="E230" s="51" t="s">
        <v>28</v>
      </c>
      <c r="F230" s="137">
        <f>Cal_TechAssessCostsAdj!F387</f>
        <v>0</v>
      </c>
      <c r="G230" s="137">
        <f>Cal_TechAssessCostsAdj!H387</f>
        <v>0</v>
      </c>
      <c r="I230" s="137">
        <f>Cal_TechAssessCostsAdj!G387</f>
        <v>0</v>
      </c>
      <c r="J230" s="51" t="s">
        <v>370</v>
      </c>
      <c r="K230" s="79" t="str">
        <f t="shared" si="4"/>
        <v>WM0</v>
      </c>
      <c r="L230" s="51" t="s">
        <v>108</v>
      </c>
      <c r="R230" s="55"/>
      <c r="T230" s="16">
        <f>Cal_TechAssessCostsAdj!T387</f>
        <v>0</v>
      </c>
      <c r="U230" s="16">
        <f>Cal_TechAssessCostsAdj!U387</f>
        <v>0</v>
      </c>
      <c r="V230" s="16">
        <f>Cal_TechAssessCostsAdj!V387</f>
        <v>0</v>
      </c>
      <c r="W230" s="16">
        <f>Cal_TechAssessCostsAdj!W387</f>
        <v>0</v>
      </c>
      <c r="X230" s="16">
        <f>Cal_TechAssessCostsAdj!X387</f>
        <v>0</v>
      </c>
      <c r="Y230" s="16">
        <f>Cal_TechAssessCostsAdj!Y387</f>
        <v>0</v>
      </c>
      <c r="Z230" s="16">
        <f>Cal_TechAssessCostsAdj!Z387</f>
        <v>0</v>
      </c>
      <c r="AA230" s="16">
        <f>Cal_TechAssessCostsAdj!AA387</f>
        <v>0</v>
      </c>
      <c r="AB230" s="16">
        <f>Cal_TechAssessCostsAdj!AB387</f>
        <v>0</v>
      </c>
      <c r="AC230" s="16">
        <f>Cal_TechAssessCostsAdj!AC387</f>
        <v>0</v>
      </c>
      <c r="AD230" s="16">
        <f>Cal_TechAssessCostsAdj!AD387</f>
        <v>0</v>
      </c>
      <c r="AE230" s="16">
        <f>Cal_TechAssessCostsAdj!AE387</f>
        <v>0</v>
      </c>
      <c r="AF230" s="16">
        <f>Cal_TechAssessCostsAdj!AF387</f>
        <v>0</v>
      </c>
      <c r="AG230" s="16">
        <f>Cal_TechAssessCostsAdj!AG387</f>
        <v>0</v>
      </c>
      <c r="AH230" s="16">
        <f>Cal_TechAssessCostsAdj!AH387</f>
        <v>0</v>
      </c>
      <c r="AI230" s="16">
        <f>Cal_TechAssessCostsAdj!AI387</f>
        <v>0</v>
      </c>
      <c r="AJ230" s="16">
        <f>Cal_TechAssessCostsAdj!AJ387</f>
        <v>0</v>
      </c>
      <c r="AK230" s="16">
        <f>Cal_TechAssessCostsAdj!AK387</f>
        <v>0</v>
      </c>
      <c r="AM230" s="55"/>
      <c r="AN230" s="69"/>
      <c r="AO230" s="69"/>
      <c r="AP230" s="55"/>
      <c r="AQ230" s="69"/>
      <c r="AR230" s="69"/>
    </row>
    <row r="231" spans="5:44">
      <c r="E231" s="51" t="s">
        <v>28</v>
      </c>
      <c r="F231" s="137">
        <f>Cal_TechAssessCostsAdj!F388</f>
        <v>0</v>
      </c>
      <c r="G231" s="137">
        <f>Cal_TechAssessCostsAdj!H388</f>
        <v>0</v>
      </c>
      <c r="I231" s="137">
        <f>Cal_TechAssessCostsAdj!G388</f>
        <v>0</v>
      </c>
      <c r="J231" s="51" t="s">
        <v>370</v>
      </c>
      <c r="K231" s="79" t="str">
        <f t="shared" si="4"/>
        <v>WM0</v>
      </c>
      <c r="L231" s="51" t="s">
        <v>108</v>
      </c>
      <c r="R231" s="55"/>
      <c r="T231" s="16">
        <f>Cal_TechAssessCostsAdj!T388</f>
        <v>0</v>
      </c>
      <c r="U231" s="16">
        <f>Cal_TechAssessCostsAdj!U388</f>
        <v>0</v>
      </c>
      <c r="V231" s="16">
        <f>Cal_TechAssessCostsAdj!V388</f>
        <v>0</v>
      </c>
      <c r="W231" s="16">
        <f>Cal_TechAssessCostsAdj!W388</f>
        <v>0</v>
      </c>
      <c r="X231" s="16">
        <f>Cal_TechAssessCostsAdj!X388</f>
        <v>0</v>
      </c>
      <c r="Y231" s="16">
        <f>Cal_TechAssessCostsAdj!Y388</f>
        <v>0</v>
      </c>
      <c r="Z231" s="16">
        <f>Cal_TechAssessCostsAdj!Z388</f>
        <v>0</v>
      </c>
      <c r="AA231" s="16">
        <f>Cal_TechAssessCostsAdj!AA388</f>
        <v>0</v>
      </c>
      <c r="AB231" s="16">
        <f>Cal_TechAssessCostsAdj!AB388</f>
        <v>0</v>
      </c>
      <c r="AC231" s="16">
        <f>Cal_TechAssessCostsAdj!AC388</f>
        <v>0</v>
      </c>
      <c r="AD231" s="16">
        <f>Cal_TechAssessCostsAdj!AD388</f>
        <v>0</v>
      </c>
      <c r="AE231" s="16">
        <f>Cal_TechAssessCostsAdj!AE388</f>
        <v>0</v>
      </c>
      <c r="AF231" s="16">
        <f>Cal_TechAssessCostsAdj!AF388</f>
        <v>0</v>
      </c>
      <c r="AG231" s="16">
        <f>Cal_TechAssessCostsAdj!AG388</f>
        <v>0</v>
      </c>
      <c r="AH231" s="16">
        <f>Cal_TechAssessCostsAdj!AH388</f>
        <v>0</v>
      </c>
      <c r="AI231" s="16">
        <f>Cal_TechAssessCostsAdj!AI388</f>
        <v>0</v>
      </c>
      <c r="AJ231" s="16">
        <f>Cal_TechAssessCostsAdj!AJ388</f>
        <v>0</v>
      </c>
      <c r="AK231" s="16">
        <f>Cal_TechAssessCostsAdj!AK388</f>
        <v>0</v>
      </c>
      <c r="AM231" s="55"/>
      <c r="AN231" s="55"/>
      <c r="AO231" s="55"/>
      <c r="AP231" s="55"/>
      <c r="AQ231" s="55"/>
      <c r="AR231" s="55"/>
    </row>
    <row r="232" spans="5:44">
      <c r="E232" s="51" t="s">
        <v>28</v>
      </c>
      <c r="F232" s="137">
        <f>Cal_TechAssessCostsAdj!F389</f>
        <v>0</v>
      </c>
      <c r="G232" s="137">
        <f>Cal_TechAssessCostsAdj!H389</f>
        <v>0</v>
      </c>
      <c r="I232" s="137">
        <f>Cal_TechAssessCostsAdj!G389</f>
        <v>0</v>
      </c>
      <c r="J232" s="51" t="s">
        <v>370</v>
      </c>
      <c r="K232" s="79" t="str">
        <f t="shared" si="4"/>
        <v>WM0</v>
      </c>
      <c r="L232" s="51" t="s">
        <v>108</v>
      </c>
      <c r="R232" s="55"/>
      <c r="T232" s="16">
        <f>Cal_TechAssessCostsAdj!T389</f>
        <v>0</v>
      </c>
      <c r="U232" s="16">
        <f>Cal_TechAssessCostsAdj!U389</f>
        <v>0</v>
      </c>
      <c r="V232" s="16">
        <f>Cal_TechAssessCostsAdj!V389</f>
        <v>0</v>
      </c>
      <c r="W232" s="16">
        <f>Cal_TechAssessCostsAdj!W389</f>
        <v>0</v>
      </c>
      <c r="X232" s="16">
        <f>Cal_TechAssessCostsAdj!X389</f>
        <v>0</v>
      </c>
      <c r="Y232" s="16">
        <f>Cal_TechAssessCostsAdj!Y389</f>
        <v>0</v>
      </c>
      <c r="Z232" s="16">
        <f>Cal_TechAssessCostsAdj!Z389</f>
        <v>0</v>
      </c>
      <c r="AA232" s="16">
        <f>Cal_TechAssessCostsAdj!AA389</f>
        <v>0</v>
      </c>
      <c r="AB232" s="16">
        <f>Cal_TechAssessCostsAdj!AB389</f>
        <v>0</v>
      </c>
      <c r="AC232" s="16">
        <f>Cal_TechAssessCostsAdj!AC389</f>
        <v>0</v>
      </c>
      <c r="AD232" s="16">
        <f>Cal_TechAssessCostsAdj!AD389</f>
        <v>0</v>
      </c>
      <c r="AE232" s="16">
        <f>Cal_TechAssessCostsAdj!AE389</f>
        <v>0</v>
      </c>
      <c r="AF232" s="16">
        <f>Cal_TechAssessCostsAdj!AF389</f>
        <v>0</v>
      </c>
      <c r="AG232" s="16">
        <f>Cal_TechAssessCostsAdj!AG389</f>
        <v>0</v>
      </c>
      <c r="AH232" s="16">
        <f>Cal_TechAssessCostsAdj!AH389</f>
        <v>0</v>
      </c>
      <c r="AI232" s="16">
        <f>Cal_TechAssessCostsAdj!AI389</f>
        <v>0</v>
      </c>
      <c r="AJ232" s="16">
        <f>Cal_TechAssessCostsAdj!AJ389</f>
        <v>0</v>
      </c>
      <c r="AK232" s="16">
        <f>Cal_TechAssessCostsAdj!AK389</f>
        <v>0</v>
      </c>
      <c r="AM232" s="55"/>
      <c r="AN232" s="55"/>
      <c r="AO232" s="55"/>
      <c r="AP232" s="55"/>
      <c r="AQ232" s="55"/>
      <c r="AR232" s="55"/>
    </row>
    <row r="233" spans="5:44">
      <c r="E233" s="51" t="s">
        <v>28</v>
      </c>
      <c r="F233" s="137">
        <f>Cal_TechAssessCostsAdj!F390</f>
        <v>0</v>
      </c>
      <c r="G233" s="137">
        <f>Cal_TechAssessCostsAdj!H390</f>
        <v>0</v>
      </c>
      <c r="I233" s="137">
        <f>Cal_TechAssessCostsAdj!G390</f>
        <v>0</v>
      </c>
      <c r="J233" s="51" t="s">
        <v>370</v>
      </c>
      <c r="K233" s="79" t="str">
        <f t="shared" si="4"/>
        <v>WM0</v>
      </c>
      <c r="L233" s="51" t="s">
        <v>108</v>
      </c>
      <c r="R233" s="55"/>
      <c r="T233" s="16">
        <f>Cal_TechAssessCostsAdj!T390</f>
        <v>0</v>
      </c>
      <c r="U233" s="16">
        <f>Cal_TechAssessCostsAdj!U390</f>
        <v>0</v>
      </c>
      <c r="V233" s="16">
        <f>Cal_TechAssessCostsAdj!V390</f>
        <v>0</v>
      </c>
      <c r="W233" s="16">
        <f>Cal_TechAssessCostsAdj!W390</f>
        <v>0</v>
      </c>
      <c r="X233" s="16">
        <f>Cal_TechAssessCostsAdj!X390</f>
        <v>0</v>
      </c>
      <c r="Y233" s="16">
        <f>Cal_TechAssessCostsAdj!Y390</f>
        <v>0</v>
      </c>
      <c r="Z233" s="16">
        <f>Cal_TechAssessCostsAdj!Z390</f>
        <v>0</v>
      </c>
      <c r="AA233" s="16">
        <f>Cal_TechAssessCostsAdj!AA390</f>
        <v>0</v>
      </c>
      <c r="AB233" s="16">
        <f>Cal_TechAssessCostsAdj!AB390</f>
        <v>0</v>
      </c>
      <c r="AC233" s="16">
        <f>Cal_TechAssessCostsAdj!AC390</f>
        <v>0</v>
      </c>
      <c r="AD233" s="16">
        <f>Cal_TechAssessCostsAdj!AD390</f>
        <v>0</v>
      </c>
      <c r="AE233" s="16">
        <f>Cal_TechAssessCostsAdj!AE390</f>
        <v>0</v>
      </c>
      <c r="AF233" s="16">
        <f>Cal_TechAssessCostsAdj!AF390</f>
        <v>0</v>
      </c>
      <c r="AG233" s="16">
        <f>Cal_TechAssessCostsAdj!AG390</f>
        <v>0</v>
      </c>
      <c r="AH233" s="16">
        <f>Cal_TechAssessCostsAdj!AH390</f>
        <v>0</v>
      </c>
      <c r="AI233" s="16">
        <f>Cal_TechAssessCostsAdj!AI390</f>
        <v>0</v>
      </c>
      <c r="AJ233" s="16">
        <f>Cal_TechAssessCostsAdj!AJ390</f>
        <v>0</v>
      </c>
      <c r="AK233" s="16">
        <f>Cal_TechAssessCostsAdj!AK390</f>
        <v>0</v>
      </c>
      <c r="AM233" s="55"/>
      <c r="AN233" s="55"/>
      <c r="AO233" s="55"/>
      <c r="AP233" s="55"/>
      <c r="AQ233" s="55"/>
      <c r="AR233" s="55"/>
    </row>
    <row r="234" spans="5:44">
      <c r="E234" s="51" t="s">
        <v>28</v>
      </c>
      <c r="F234" s="137">
        <f>Cal_TechAssessCostsAdj!F391</f>
        <v>0</v>
      </c>
      <c r="G234" s="137">
        <f>Cal_TechAssessCostsAdj!H391</f>
        <v>0</v>
      </c>
      <c r="I234" s="137">
        <f>Cal_TechAssessCostsAdj!G391</f>
        <v>0</v>
      </c>
      <c r="J234" s="51" t="s">
        <v>370</v>
      </c>
      <c r="K234" s="79" t="str">
        <f t="shared" si="4"/>
        <v>WM0</v>
      </c>
      <c r="L234" s="51" t="s">
        <v>108</v>
      </c>
      <c r="R234" s="55"/>
      <c r="T234" s="16">
        <f>Cal_TechAssessCostsAdj!T391</f>
        <v>0</v>
      </c>
      <c r="U234" s="16">
        <f>Cal_TechAssessCostsAdj!U391</f>
        <v>0</v>
      </c>
      <c r="V234" s="16">
        <f>Cal_TechAssessCostsAdj!V391</f>
        <v>0</v>
      </c>
      <c r="W234" s="16">
        <f>Cal_TechAssessCostsAdj!W391</f>
        <v>0</v>
      </c>
      <c r="X234" s="16">
        <f>Cal_TechAssessCostsAdj!X391</f>
        <v>0</v>
      </c>
      <c r="Y234" s="16">
        <f>Cal_TechAssessCostsAdj!Y391</f>
        <v>0</v>
      </c>
      <c r="Z234" s="16">
        <f>Cal_TechAssessCostsAdj!Z391</f>
        <v>0</v>
      </c>
      <c r="AA234" s="16">
        <f>Cal_TechAssessCostsAdj!AA391</f>
        <v>0</v>
      </c>
      <c r="AB234" s="16">
        <f>Cal_TechAssessCostsAdj!AB391</f>
        <v>0</v>
      </c>
      <c r="AC234" s="16">
        <f>Cal_TechAssessCostsAdj!AC391</f>
        <v>0</v>
      </c>
      <c r="AD234" s="16">
        <f>Cal_TechAssessCostsAdj!AD391</f>
        <v>0</v>
      </c>
      <c r="AE234" s="16">
        <f>Cal_TechAssessCostsAdj!AE391</f>
        <v>0</v>
      </c>
      <c r="AF234" s="16">
        <f>Cal_TechAssessCostsAdj!AF391</f>
        <v>0</v>
      </c>
      <c r="AG234" s="16">
        <f>Cal_TechAssessCostsAdj!AG391</f>
        <v>0</v>
      </c>
      <c r="AH234" s="16">
        <f>Cal_TechAssessCostsAdj!AH391</f>
        <v>0</v>
      </c>
      <c r="AI234" s="16">
        <f>Cal_TechAssessCostsAdj!AI391</f>
        <v>0</v>
      </c>
      <c r="AJ234" s="16">
        <f>Cal_TechAssessCostsAdj!AJ391</f>
        <v>0</v>
      </c>
      <c r="AK234" s="16">
        <f>Cal_TechAssessCostsAdj!AK391</f>
        <v>0</v>
      </c>
      <c r="AM234" s="55"/>
      <c r="AN234" s="55"/>
      <c r="AO234" s="55"/>
      <c r="AP234" s="55"/>
      <c r="AQ234" s="55"/>
      <c r="AR234" s="55"/>
    </row>
    <row r="235" spans="5:44">
      <c r="E235" s="51" t="s">
        <v>28</v>
      </c>
      <c r="F235" s="137">
        <f>Cal_TechAssessCostsAdj!F392</f>
        <v>0</v>
      </c>
      <c r="G235" s="137">
        <f>Cal_TechAssessCostsAdj!H392</f>
        <v>0</v>
      </c>
      <c r="I235" s="137">
        <f>Cal_TechAssessCostsAdj!G392</f>
        <v>0</v>
      </c>
      <c r="J235" s="51" t="s">
        <v>370</v>
      </c>
      <c r="K235" s="79" t="str">
        <f t="shared" si="4"/>
        <v>WM0</v>
      </c>
      <c r="L235" s="51" t="s">
        <v>108</v>
      </c>
      <c r="R235" s="55"/>
      <c r="T235" s="16">
        <f>Cal_TechAssessCostsAdj!T392</f>
        <v>0</v>
      </c>
      <c r="U235" s="16">
        <f>Cal_TechAssessCostsAdj!U392</f>
        <v>0</v>
      </c>
      <c r="V235" s="16">
        <f>Cal_TechAssessCostsAdj!V392</f>
        <v>0</v>
      </c>
      <c r="W235" s="16">
        <f>Cal_TechAssessCostsAdj!W392</f>
        <v>0</v>
      </c>
      <c r="X235" s="16">
        <f>Cal_TechAssessCostsAdj!X392</f>
        <v>0</v>
      </c>
      <c r="Y235" s="16">
        <f>Cal_TechAssessCostsAdj!Y392</f>
        <v>0</v>
      </c>
      <c r="Z235" s="16">
        <f>Cal_TechAssessCostsAdj!Z392</f>
        <v>0</v>
      </c>
      <c r="AA235" s="16">
        <f>Cal_TechAssessCostsAdj!AA392</f>
        <v>0</v>
      </c>
      <c r="AB235" s="16">
        <f>Cal_TechAssessCostsAdj!AB392</f>
        <v>0</v>
      </c>
      <c r="AC235" s="16">
        <f>Cal_TechAssessCostsAdj!AC392</f>
        <v>0</v>
      </c>
      <c r="AD235" s="16">
        <f>Cal_TechAssessCostsAdj!AD392</f>
        <v>0</v>
      </c>
      <c r="AE235" s="16">
        <f>Cal_TechAssessCostsAdj!AE392</f>
        <v>0</v>
      </c>
      <c r="AF235" s="16">
        <f>Cal_TechAssessCostsAdj!AF392</f>
        <v>0</v>
      </c>
      <c r="AG235" s="16">
        <f>Cal_TechAssessCostsAdj!AG392</f>
        <v>0</v>
      </c>
      <c r="AH235" s="16">
        <f>Cal_TechAssessCostsAdj!AH392</f>
        <v>0</v>
      </c>
      <c r="AI235" s="16">
        <f>Cal_TechAssessCostsAdj!AI392</f>
        <v>0</v>
      </c>
      <c r="AJ235" s="16">
        <f>Cal_TechAssessCostsAdj!AJ392</f>
        <v>0</v>
      </c>
      <c r="AK235" s="16">
        <f>Cal_TechAssessCostsAdj!AK392</f>
        <v>0</v>
      </c>
      <c r="AM235" s="55"/>
      <c r="AN235" s="55"/>
      <c r="AO235" s="55"/>
      <c r="AP235" s="55"/>
      <c r="AQ235" s="55"/>
      <c r="AR235" s="55"/>
    </row>
    <row r="236" spans="5:44">
      <c r="E236" s="51" t="s">
        <v>28</v>
      </c>
      <c r="F236" s="137">
        <f>Cal_TechAssessCostsAdj!F393</f>
        <v>0</v>
      </c>
      <c r="G236" s="137">
        <f>Cal_TechAssessCostsAdj!H393</f>
        <v>0</v>
      </c>
      <c r="I236" s="137">
        <f>Cal_TechAssessCostsAdj!G393</f>
        <v>0</v>
      </c>
      <c r="J236" s="51" t="s">
        <v>370</v>
      </c>
      <c r="K236" s="79" t="str">
        <f t="shared" si="4"/>
        <v>WM0</v>
      </c>
      <c r="L236" s="51" t="s">
        <v>108</v>
      </c>
      <c r="R236" s="55"/>
      <c r="T236" s="16">
        <f>Cal_TechAssessCostsAdj!T393</f>
        <v>0</v>
      </c>
      <c r="U236" s="16">
        <f>Cal_TechAssessCostsAdj!U393</f>
        <v>0</v>
      </c>
      <c r="V236" s="16">
        <f>Cal_TechAssessCostsAdj!V393</f>
        <v>0</v>
      </c>
      <c r="W236" s="16">
        <f>Cal_TechAssessCostsAdj!W393</f>
        <v>0</v>
      </c>
      <c r="X236" s="16">
        <f>Cal_TechAssessCostsAdj!X393</f>
        <v>0</v>
      </c>
      <c r="Y236" s="16">
        <f>Cal_TechAssessCostsAdj!Y393</f>
        <v>0</v>
      </c>
      <c r="Z236" s="16">
        <f>Cal_TechAssessCostsAdj!Z393</f>
        <v>0</v>
      </c>
      <c r="AA236" s="16">
        <f>Cal_TechAssessCostsAdj!AA393</f>
        <v>0</v>
      </c>
      <c r="AB236" s="16">
        <f>Cal_TechAssessCostsAdj!AB393</f>
        <v>0</v>
      </c>
      <c r="AC236" s="16">
        <f>Cal_TechAssessCostsAdj!AC393</f>
        <v>0</v>
      </c>
      <c r="AD236" s="16">
        <f>Cal_TechAssessCostsAdj!AD393</f>
        <v>0</v>
      </c>
      <c r="AE236" s="16">
        <f>Cal_TechAssessCostsAdj!AE393</f>
        <v>0</v>
      </c>
      <c r="AF236" s="16">
        <f>Cal_TechAssessCostsAdj!AF393</f>
        <v>0</v>
      </c>
      <c r="AG236" s="16">
        <f>Cal_TechAssessCostsAdj!AG393</f>
        <v>0</v>
      </c>
      <c r="AH236" s="16">
        <f>Cal_TechAssessCostsAdj!AH393</f>
        <v>0</v>
      </c>
      <c r="AI236" s="16">
        <f>Cal_TechAssessCostsAdj!AI393</f>
        <v>0</v>
      </c>
      <c r="AJ236" s="16">
        <f>Cal_TechAssessCostsAdj!AJ393</f>
        <v>0</v>
      </c>
      <c r="AK236" s="16">
        <f>Cal_TechAssessCostsAdj!AK393</f>
        <v>0</v>
      </c>
      <c r="AM236" s="55"/>
      <c r="AN236" s="55"/>
      <c r="AO236" s="55"/>
      <c r="AP236" s="55"/>
      <c r="AQ236" s="55"/>
      <c r="AR236" s="55"/>
    </row>
    <row r="237" spans="5:44">
      <c r="E237" s="51" t="s">
        <v>28</v>
      </c>
      <c r="F237" s="137">
        <f>Cal_TechAssessCostsAdj!F394</f>
        <v>0</v>
      </c>
      <c r="G237" s="137">
        <f>Cal_TechAssessCostsAdj!H394</f>
        <v>0</v>
      </c>
      <c r="I237" s="137">
        <f>Cal_TechAssessCostsAdj!G394</f>
        <v>0</v>
      </c>
      <c r="J237" s="51" t="s">
        <v>370</v>
      </c>
      <c r="K237" s="79" t="str">
        <f t="shared" si="4"/>
        <v>WM0</v>
      </c>
      <c r="L237" s="51" t="s">
        <v>108</v>
      </c>
      <c r="R237" s="55"/>
      <c r="T237" s="16">
        <f>Cal_TechAssessCostsAdj!T394</f>
        <v>0</v>
      </c>
      <c r="U237" s="16">
        <f>Cal_TechAssessCostsAdj!U394</f>
        <v>0</v>
      </c>
      <c r="V237" s="16">
        <f>Cal_TechAssessCostsAdj!V394</f>
        <v>0</v>
      </c>
      <c r="W237" s="16">
        <f>Cal_TechAssessCostsAdj!W394</f>
        <v>0</v>
      </c>
      <c r="X237" s="16">
        <f>Cal_TechAssessCostsAdj!X394</f>
        <v>0</v>
      </c>
      <c r="Y237" s="16">
        <f>Cal_TechAssessCostsAdj!Y394</f>
        <v>0</v>
      </c>
      <c r="Z237" s="16">
        <f>Cal_TechAssessCostsAdj!Z394</f>
        <v>0</v>
      </c>
      <c r="AA237" s="16">
        <f>Cal_TechAssessCostsAdj!AA394</f>
        <v>0</v>
      </c>
      <c r="AB237" s="16">
        <f>Cal_TechAssessCostsAdj!AB394</f>
        <v>0</v>
      </c>
      <c r="AC237" s="16">
        <f>Cal_TechAssessCostsAdj!AC394</f>
        <v>0</v>
      </c>
      <c r="AD237" s="16">
        <f>Cal_TechAssessCostsAdj!AD394</f>
        <v>0</v>
      </c>
      <c r="AE237" s="16">
        <f>Cal_TechAssessCostsAdj!AE394</f>
        <v>0</v>
      </c>
      <c r="AF237" s="16">
        <f>Cal_TechAssessCostsAdj!AF394</f>
        <v>0</v>
      </c>
      <c r="AG237" s="16">
        <f>Cal_TechAssessCostsAdj!AG394</f>
        <v>0</v>
      </c>
      <c r="AH237" s="16">
        <f>Cal_TechAssessCostsAdj!AH394</f>
        <v>0</v>
      </c>
      <c r="AI237" s="16">
        <f>Cal_TechAssessCostsAdj!AI394</f>
        <v>0</v>
      </c>
      <c r="AJ237" s="16">
        <f>Cal_TechAssessCostsAdj!AJ394</f>
        <v>0</v>
      </c>
      <c r="AK237" s="16">
        <f>Cal_TechAssessCostsAdj!AK394</f>
        <v>0</v>
      </c>
      <c r="AM237" s="55"/>
      <c r="AN237" s="55"/>
      <c r="AO237" s="55"/>
      <c r="AP237" s="55"/>
      <c r="AQ237" s="55"/>
      <c r="AR237" s="55"/>
    </row>
    <row r="238" spans="5:44">
      <c r="E238" s="51" t="s">
        <v>28</v>
      </c>
      <c r="F238" s="137">
        <f>Cal_TechAssessCostsAdj!F395</f>
        <v>0</v>
      </c>
      <c r="G238" s="137">
        <f>Cal_TechAssessCostsAdj!H395</f>
        <v>0</v>
      </c>
      <c r="I238" s="137">
        <f>Cal_TechAssessCostsAdj!G395</f>
        <v>0</v>
      </c>
      <c r="J238" s="51" t="s">
        <v>370</v>
      </c>
      <c r="K238" s="79" t="str">
        <f t="shared" si="4"/>
        <v>WM0</v>
      </c>
      <c r="L238" s="51" t="s">
        <v>108</v>
      </c>
      <c r="R238" s="55"/>
      <c r="T238" s="16">
        <f>Cal_TechAssessCostsAdj!T395</f>
        <v>0</v>
      </c>
      <c r="U238" s="16">
        <f>Cal_TechAssessCostsAdj!U395</f>
        <v>0</v>
      </c>
      <c r="V238" s="16">
        <f>Cal_TechAssessCostsAdj!V395</f>
        <v>0</v>
      </c>
      <c r="W238" s="16">
        <f>Cal_TechAssessCostsAdj!W395</f>
        <v>0</v>
      </c>
      <c r="X238" s="16">
        <f>Cal_TechAssessCostsAdj!X395</f>
        <v>0</v>
      </c>
      <c r="Y238" s="16">
        <f>Cal_TechAssessCostsAdj!Y395</f>
        <v>0</v>
      </c>
      <c r="Z238" s="16">
        <f>Cal_TechAssessCostsAdj!Z395</f>
        <v>0</v>
      </c>
      <c r="AA238" s="16">
        <f>Cal_TechAssessCostsAdj!AA395</f>
        <v>0</v>
      </c>
      <c r="AB238" s="16">
        <f>Cal_TechAssessCostsAdj!AB395</f>
        <v>0</v>
      </c>
      <c r="AC238" s="16">
        <f>Cal_TechAssessCostsAdj!AC395</f>
        <v>0</v>
      </c>
      <c r="AD238" s="16">
        <f>Cal_TechAssessCostsAdj!AD395</f>
        <v>0</v>
      </c>
      <c r="AE238" s="16">
        <f>Cal_TechAssessCostsAdj!AE395</f>
        <v>0</v>
      </c>
      <c r="AF238" s="16">
        <f>Cal_TechAssessCostsAdj!AF395</f>
        <v>0</v>
      </c>
      <c r="AG238" s="16">
        <f>Cal_TechAssessCostsAdj!AG395</f>
        <v>0</v>
      </c>
      <c r="AH238" s="16">
        <f>Cal_TechAssessCostsAdj!AH395</f>
        <v>0</v>
      </c>
      <c r="AI238" s="16">
        <f>Cal_TechAssessCostsAdj!AI395</f>
        <v>0</v>
      </c>
      <c r="AJ238" s="16">
        <f>Cal_TechAssessCostsAdj!AJ395</f>
        <v>0</v>
      </c>
      <c r="AK238" s="16">
        <f>Cal_TechAssessCostsAdj!AK395</f>
        <v>0</v>
      </c>
      <c r="AM238" s="55"/>
      <c r="AN238" s="78"/>
      <c r="AO238" s="78"/>
      <c r="AP238" s="55"/>
      <c r="AQ238" s="78"/>
      <c r="AR238" s="78"/>
    </row>
    <row r="239" spans="5:44">
      <c r="E239" s="51" t="s">
        <v>28</v>
      </c>
      <c r="F239" s="137">
        <f>Cal_TechAssessCostsAdj!F396</f>
        <v>0</v>
      </c>
      <c r="G239" s="137">
        <f>Cal_TechAssessCostsAdj!H396</f>
        <v>0</v>
      </c>
      <c r="I239" s="137">
        <f>Cal_TechAssessCostsAdj!G396</f>
        <v>0</v>
      </c>
      <c r="J239" s="51" t="s">
        <v>370</v>
      </c>
      <c r="K239" s="79" t="str">
        <f t="shared" si="4"/>
        <v>WM0</v>
      </c>
      <c r="L239" s="51" t="s">
        <v>108</v>
      </c>
      <c r="R239" s="55"/>
      <c r="T239" s="16">
        <f>Cal_TechAssessCostsAdj!T396</f>
        <v>0</v>
      </c>
      <c r="U239" s="16">
        <f>Cal_TechAssessCostsAdj!U396</f>
        <v>0</v>
      </c>
      <c r="V239" s="16">
        <f>Cal_TechAssessCostsAdj!V396</f>
        <v>0</v>
      </c>
      <c r="W239" s="16">
        <f>Cal_TechAssessCostsAdj!W396</f>
        <v>0</v>
      </c>
      <c r="X239" s="16">
        <f>Cal_TechAssessCostsAdj!X396</f>
        <v>0</v>
      </c>
      <c r="Y239" s="16">
        <f>Cal_TechAssessCostsAdj!Y396</f>
        <v>0</v>
      </c>
      <c r="Z239" s="16">
        <f>Cal_TechAssessCostsAdj!Z396</f>
        <v>0</v>
      </c>
      <c r="AA239" s="16">
        <f>Cal_TechAssessCostsAdj!AA396</f>
        <v>0</v>
      </c>
      <c r="AB239" s="16">
        <f>Cal_TechAssessCostsAdj!AB396</f>
        <v>0</v>
      </c>
      <c r="AC239" s="16">
        <f>Cal_TechAssessCostsAdj!AC396</f>
        <v>0</v>
      </c>
      <c r="AD239" s="16">
        <f>Cal_TechAssessCostsAdj!AD396</f>
        <v>0</v>
      </c>
      <c r="AE239" s="16">
        <f>Cal_TechAssessCostsAdj!AE396</f>
        <v>0</v>
      </c>
      <c r="AF239" s="16">
        <f>Cal_TechAssessCostsAdj!AF396</f>
        <v>0</v>
      </c>
      <c r="AG239" s="16">
        <f>Cal_TechAssessCostsAdj!AG396</f>
        <v>0</v>
      </c>
      <c r="AH239" s="16">
        <f>Cal_TechAssessCostsAdj!AH396</f>
        <v>0</v>
      </c>
      <c r="AI239" s="16">
        <f>Cal_TechAssessCostsAdj!AI396</f>
        <v>0</v>
      </c>
      <c r="AJ239" s="16">
        <f>Cal_TechAssessCostsAdj!AJ396</f>
        <v>0</v>
      </c>
      <c r="AK239" s="16">
        <f>Cal_TechAssessCostsAdj!AK396</f>
        <v>0</v>
      </c>
      <c r="AM239" s="55"/>
      <c r="AN239" s="55"/>
      <c r="AO239" s="55"/>
      <c r="AP239" s="55"/>
      <c r="AQ239" s="55"/>
      <c r="AR239" s="55"/>
    </row>
    <row r="240" spans="5:44">
      <c r="E240" s="51" t="s">
        <v>28</v>
      </c>
      <c r="F240" s="137">
        <f>Cal_TechAssessCostsAdj!F397</f>
        <v>0</v>
      </c>
      <c r="G240" s="137">
        <f>Cal_TechAssessCostsAdj!H397</f>
        <v>0</v>
      </c>
      <c r="I240" s="137">
        <f>Cal_TechAssessCostsAdj!G397</f>
        <v>0</v>
      </c>
      <c r="J240" s="51" t="s">
        <v>370</v>
      </c>
      <c r="K240" s="79" t="str">
        <f t="shared" si="4"/>
        <v>WM0</v>
      </c>
      <c r="L240" s="51" t="s">
        <v>108</v>
      </c>
      <c r="R240" s="55"/>
      <c r="T240" s="16">
        <f>Cal_TechAssessCostsAdj!T397</f>
        <v>0</v>
      </c>
      <c r="U240" s="16">
        <f>Cal_TechAssessCostsAdj!U397</f>
        <v>0</v>
      </c>
      <c r="V240" s="16">
        <f>Cal_TechAssessCostsAdj!V397</f>
        <v>0</v>
      </c>
      <c r="W240" s="16">
        <f>Cal_TechAssessCostsAdj!W397</f>
        <v>0</v>
      </c>
      <c r="X240" s="16">
        <f>Cal_TechAssessCostsAdj!X397</f>
        <v>0</v>
      </c>
      <c r="Y240" s="16">
        <f>Cal_TechAssessCostsAdj!Y397</f>
        <v>0</v>
      </c>
      <c r="Z240" s="16">
        <f>Cal_TechAssessCostsAdj!Z397</f>
        <v>0</v>
      </c>
      <c r="AA240" s="16">
        <f>Cal_TechAssessCostsAdj!AA397</f>
        <v>0</v>
      </c>
      <c r="AB240" s="16">
        <f>Cal_TechAssessCostsAdj!AB397</f>
        <v>0</v>
      </c>
      <c r="AC240" s="16">
        <f>Cal_TechAssessCostsAdj!AC397</f>
        <v>0</v>
      </c>
      <c r="AD240" s="16">
        <f>Cal_TechAssessCostsAdj!AD397</f>
        <v>0</v>
      </c>
      <c r="AE240" s="16">
        <f>Cal_TechAssessCostsAdj!AE397</f>
        <v>0</v>
      </c>
      <c r="AF240" s="16">
        <f>Cal_TechAssessCostsAdj!AF397</f>
        <v>0</v>
      </c>
      <c r="AG240" s="16">
        <f>Cal_TechAssessCostsAdj!AG397</f>
        <v>0</v>
      </c>
      <c r="AH240" s="16">
        <f>Cal_TechAssessCostsAdj!AH397</f>
        <v>0</v>
      </c>
      <c r="AI240" s="16">
        <f>Cal_TechAssessCostsAdj!AI397</f>
        <v>0</v>
      </c>
      <c r="AJ240" s="16">
        <f>Cal_TechAssessCostsAdj!AJ397</f>
        <v>0</v>
      </c>
      <c r="AK240" s="16">
        <f>Cal_TechAssessCostsAdj!AK397</f>
        <v>0</v>
      </c>
      <c r="AM240" s="55"/>
      <c r="AN240" s="55"/>
      <c r="AO240" s="55"/>
      <c r="AP240" s="55"/>
      <c r="AQ240" s="55"/>
      <c r="AR240" s="55"/>
    </row>
    <row r="241" spans="5:44">
      <c r="E241" s="51" t="s">
        <v>28</v>
      </c>
      <c r="F241" s="137">
        <f>Cal_TechAssessCostsAdj!F398</f>
        <v>0</v>
      </c>
      <c r="G241" s="137">
        <f>Cal_TechAssessCostsAdj!H398</f>
        <v>0</v>
      </c>
      <c r="I241" s="137">
        <f>Cal_TechAssessCostsAdj!G398</f>
        <v>0</v>
      </c>
      <c r="J241" s="51" t="s">
        <v>370</v>
      </c>
      <c r="K241" s="79" t="str">
        <f t="shared" si="4"/>
        <v>WM0</v>
      </c>
      <c r="L241" s="51" t="s">
        <v>108</v>
      </c>
      <c r="R241" s="55"/>
      <c r="T241" s="16">
        <f>Cal_TechAssessCostsAdj!T398</f>
        <v>0</v>
      </c>
      <c r="U241" s="16">
        <f>Cal_TechAssessCostsAdj!U398</f>
        <v>0</v>
      </c>
      <c r="V241" s="16">
        <f>Cal_TechAssessCostsAdj!V398</f>
        <v>0</v>
      </c>
      <c r="W241" s="16">
        <f>Cal_TechAssessCostsAdj!W398</f>
        <v>0</v>
      </c>
      <c r="X241" s="16">
        <f>Cal_TechAssessCostsAdj!X398</f>
        <v>0</v>
      </c>
      <c r="Y241" s="16">
        <f>Cal_TechAssessCostsAdj!Y398</f>
        <v>0</v>
      </c>
      <c r="Z241" s="16">
        <f>Cal_TechAssessCostsAdj!Z398</f>
        <v>0</v>
      </c>
      <c r="AA241" s="16">
        <f>Cal_TechAssessCostsAdj!AA398</f>
        <v>0</v>
      </c>
      <c r="AB241" s="16">
        <f>Cal_TechAssessCostsAdj!AB398</f>
        <v>0</v>
      </c>
      <c r="AC241" s="16">
        <f>Cal_TechAssessCostsAdj!AC398</f>
        <v>0</v>
      </c>
      <c r="AD241" s="16">
        <f>Cal_TechAssessCostsAdj!AD398</f>
        <v>0</v>
      </c>
      <c r="AE241" s="16">
        <f>Cal_TechAssessCostsAdj!AE398</f>
        <v>0</v>
      </c>
      <c r="AF241" s="16">
        <f>Cal_TechAssessCostsAdj!AF398</f>
        <v>0</v>
      </c>
      <c r="AG241" s="16">
        <f>Cal_TechAssessCostsAdj!AG398</f>
        <v>0</v>
      </c>
      <c r="AH241" s="16">
        <f>Cal_TechAssessCostsAdj!AH398</f>
        <v>0</v>
      </c>
      <c r="AI241" s="16">
        <f>Cal_TechAssessCostsAdj!AI398</f>
        <v>0</v>
      </c>
      <c r="AJ241" s="16">
        <f>Cal_TechAssessCostsAdj!AJ398</f>
        <v>0</v>
      </c>
      <c r="AK241" s="16">
        <f>Cal_TechAssessCostsAdj!AK398</f>
        <v>0</v>
      </c>
      <c r="AM241" s="55"/>
      <c r="AN241" s="55"/>
      <c r="AO241" s="55"/>
      <c r="AP241" s="55"/>
      <c r="AQ241" s="55"/>
      <c r="AR241" s="55"/>
    </row>
    <row r="242" spans="5:44">
      <c r="E242" s="51" t="s">
        <v>28</v>
      </c>
      <c r="F242" s="137">
        <f>Cal_TechAssessCostsAdj!F399</f>
        <v>0</v>
      </c>
      <c r="G242" s="137">
        <f>Cal_TechAssessCostsAdj!H399</f>
        <v>0</v>
      </c>
      <c r="I242" s="137">
        <f>Cal_TechAssessCostsAdj!G399</f>
        <v>0</v>
      </c>
      <c r="J242" s="51" t="s">
        <v>370</v>
      </c>
      <c r="K242" s="79" t="str">
        <f t="shared" si="4"/>
        <v>WM0</v>
      </c>
      <c r="L242" s="51" t="s">
        <v>108</v>
      </c>
      <c r="R242" s="55"/>
      <c r="T242" s="16">
        <f>Cal_TechAssessCostsAdj!T399</f>
        <v>0</v>
      </c>
      <c r="U242" s="16">
        <f>Cal_TechAssessCostsAdj!U399</f>
        <v>0</v>
      </c>
      <c r="V242" s="16">
        <f>Cal_TechAssessCostsAdj!V399</f>
        <v>0</v>
      </c>
      <c r="W242" s="16">
        <f>Cal_TechAssessCostsAdj!W399</f>
        <v>0</v>
      </c>
      <c r="X242" s="16">
        <f>Cal_TechAssessCostsAdj!X399</f>
        <v>0</v>
      </c>
      <c r="Y242" s="16">
        <f>Cal_TechAssessCostsAdj!Y399</f>
        <v>0</v>
      </c>
      <c r="Z242" s="16">
        <f>Cal_TechAssessCostsAdj!Z399</f>
        <v>0</v>
      </c>
      <c r="AA242" s="16">
        <f>Cal_TechAssessCostsAdj!AA399</f>
        <v>0</v>
      </c>
      <c r="AB242" s="16">
        <f>Cal_TechAssessCostsAdj!AB399</f>
        <v>0</v>
      </c>
      <c r="AC242" s="16">
        <f>Cal_TechAssessCostsAdj!AC399</f>
        <v>0</v>
      </c>
      <c r="AD242" s="16">
        <f>Cal_TechAssessCostsAdj!AD399</f>
        <v>0</v>
      </c>
      <c r="AE242" s="16">
        <f>Cal_TechAssessCostsAdj!AE399</f>
        <v>0</v>
      </c>
      <c r="AF242" s="16">
        <f>Cal_TechAssessCostsAdj!AF399</f>
        <v>0</v>
      </c>
      <c r="AG242" s="16">
        <f>Cal_TechAssessCostsAdj!AG399</f>
        <v>0</v>
      </c>
      <c r="AH242" s="16">
        <f>Cal_TechAssessCostsAdj!AH399</f>
        <v>0</v>
      </c>
      <c r="AI242" s="16">
        <f>Cal_TechAssessCostsAdj!AI399</f>
        <v>0</v>
      </c>
      <c r="AJ242" s="16">
        <f>Cal_TechAssessCostsAdj!AJ399</f>
        <v>0</v>
      </c>
      <c r="AK242" s="16">
        <f>Cal_TechAssessCostsAdj!AK399</f>
        <v>0</v>
      </c>
      <c r="AM242" s="55"/>
      <c r="AN242" s="55"/>
      <c r="AO242" s="55"/>
      <c r="AP242" s="55"/>
      <c r="AQ242" s="55"/>
      <c r="AR242" s="55"/>
    </row>
    <row r="243" spans="5:44">
      <c r="E243" s="51" t="s">
        <v>28</v>
      </c>
      <c r="F243" s="137">
        <f>Cal_TechAssessCostsAdj!F400</f>
        <v>0</v>
      </c>
      <c r="G243" s="137">
        <f>Cal_TechAssessCostsAdj!H400</f>
        <v>0</v>
      </c>
      <c r="I243" s="137">
        <f>Cal_TechAssessCostsAdj!G400</f>
        <v>0</v>
      </c>
      <c r="J243" s="51" t="s">
        <v>370</v>
      </c>
      <c r="K243" s="79" t="str">
        <f t="shared" si="4"/>
        <v>WM0</v>
      </c>
      <c r="L243" s="51" t="s">
        <v>108</v>
      </c>
      <c r="R243" s="55"/>
      <c r="T243" s="16">
        <f>Cal_TechAssessCostsAdj!T400</f>
        <v>0</v>
      </c>
      <c r="U243" s="16">
        <f>Cal_TechAssessCostsAdj!U400</f>
        <v>0</v>
      </c>
      <c r="V243" s="16">
        <f>Cal_TechAssessCostsAdj!V400</f>
        <v>0</v>
      </c>
      <c r="W243" s="16">
        <f>Cal_TechAssessCostsAdj!W400</f>
        <v>0</v>
      </c>
      <c r="X243" s="16">
        <f>Cal_TechAssessCostsAdj!X400</f>
        <v>0</v>
      </c>
      <c r="Y243" s="16">
        <f>Cal_TechAssessCostsAdj!Y400</f>
        <v>0</v>
      </c>
      <c r="Z243" s="16">
        <f>Cal_TechAssessCostsAdj!Z400</f>
        <v>0</v>
      </c>
      <c r="AA243" s="16">
        <f>Cal_TechAssessCostsAdj!AA400</f>
        <v>0</v>
      </c>
      <c r="AB243" s="16">
        <f>Cal_TechAssessCostsAdj!AB400</f>
        <v>0</v>
      </c>
      <c r="AC243" s="16">
        <f>Cal_TechAssessCostsAdj!AC400</f>
        <v>0</v>
      </c>
      <c r="AD243" s="16">
        <f>Cal_TechAssessCostsAdj!AD400</f>
        <v>0</v>
      </c>
      <c r="AE243" s="16">
        <f>Cal_TechAssessCostsAdj!AE400</f>
        <v>0</v>
      </c>
      <c r="AF243" s="16">
        <f>Cal_TechAssessCostsAdj!AF400</f>
        <v>0</v>
      </c>
      <c r="AG243" s="16">
        <f>Cal_TechAssessCostsAdj!AG400</f>
        <v>0</v>
      </c>
      <c r="AH243" s="16">
        <f>Cal_TechAssessCostsAdj!AH400</f>
        <v>0</v>
      </c>
      <c r="AI243" s="16">
        <f>Cal_TechAssessCostsAdj!AI400</f>
        <v>0</v>
      </c>
      <c r="AJ243" s="16">
        <f>Cal_TechAssessCostsAdj!AJ400</f>
        <v>0</v>
      </c>
      <c r="AK243" s="16">
        <f>Cal_TechAssessCostsAdj!AK400</f>
        <v>0</v>
      </c>
      <c r="AM243" s="55"/>
      <c r="AN243" s="55"/>
      <c r="AO243" s="55"/>
      <c r="AP243" s="55"/>
      <c r="AQ243" s="55"/>
      <c r="AR243" s="55"/>
    </row>
    <row r="244" spans="5:44">
      <c r="E244" s="51" t="s">
        <v>28</v>
      </c>
      <c r="F244" s="137">
        <f>Cal_TechAssessCostsAdj!F401</f>
        <v>0</v>
      </c>
      <c r="G244" s="137">
        <f>Cal_TechAssessCostsAdj!H401</f>
        <v>0</v>
      </c>
      <c r="I244" s="137">
        <f>Cal_TechAssessCostsAdj!G401</f>
        <v>0</v>
      </c>
      <c r="J244" s="51" t="s">
        <v>370</v>
      </c>
      <c r="K244" s="79" t="str">
        <f t="shared" si="4"/>
        <v>WM0</v>
      </c>
      <c r="L244" s="51" t="s">
        <v>108</v>
      </c>
      <c r="R244" s="55"/>
      <c r="T244" s="16">
        <f>Cal_TechAssessCostsAdj!T401</f>
        <v>0</v>
      </c>
      <c r="U244" s="16">
        <f>Cal_TechAssessCostsAdj!U401</f>
        <v>0</v>
      </c>
      <c r="V244" s="16">
        <f>Cal_TechAssessCostsAdj!V401</f>
        <v>0</v>
      </c>
      <c r="W244" s="16">
        <f>Cal_TechAssessCostsAdj!W401</f>
        <v>0</v>
      </c>
      <c r="X244" s="16">
        <f>Cal_TechAssessCostsAdj!X401</f>
        <v>0</v>
      </c>
      <c r="Y244" s="16">
        <f>Cal_TechAssessCostsAdj!Y401</f>
        <v>0</v>
      </c>
      <c r="Z244" s="16">
        <f>Cal_TechAssessCostsAdj!Z401</f>
        <v>0</v>
      </c>
      <c r="AA244" s="16">
        <f>Cal_TechAssessCostsAdj!AA401</f>
        <v>0</v>
      </c>
      <c r="AB244" s="16">
        <f>Cal_TechAssessCostsAdj!AB401</f>
        <v>0</v>
      </c>
      <c r="AC244" s="16">
        <f>Cal_TechAssessCostsAdj!AC401</f>
        <v>0</v>
      </c>
      <c r="AD244" s="16">
        <f>Cal_TechAssessCostsAdj!AD401</f>
        <v>0</v>
      </c>
      <c r="AE244" s="16">
        <f>Cal_TechAssessCostsAdj!AE401</f>
        <v>0</v>
      </c>
      <c r="AF244" s="16">
        <f>Cal_TechAssessCostsAdj!AF401</f>
        <v>0</v>
      </c>
      <c r="AG244" s="16">
        <f>Cal_TechAssessCostsAdj!AG401</f>
        <v>0</v>
      </c>
      <c r="AH244" s="16">
        <f>Cal_TechAssessCostsAdj!AH401</f>
        <v>0</v>
      </c>
      <c r="AI244" s="16">
        <f>Cal_TechAssessCostsAdj!AI401</f>
        <v>0</v>
      </c>
      <c r="AJ244" s="16">
        <f>Cal_TechAssessCostsAdj!AJ401</f>
        <v>0</v>
      </c>
      <c r="AK244" s="16">
        <f>Cal_TechAssessCostsAdj!AK401</f>
        <v>0</v>
      </c>
      <c r="AM244" s="55"/>
      <c r="AN244" s="55"/>
      <c r="AO244" s="55"/>
      <c r="AP244" s="55"/>
      <c r="AQ244" s="55"/>
      <c r="AR244" s="55"/>
    </row>
    <row r="245" spans="5:44">
      <c r="E245" s="51" t="s">
        <v>28</v>
      </c>
      <c r="F245" s="137">
        <f>Cal_TechAssessCostsAdj!F402</f>
        <v>0</v>
      </c>
      <c r="G245" s="137">
        <f>Cal_TechAssessCostsAdj!H402</f>
        <v>0</v>
      </c>
      <c r="I245" s="137">
        <f>Cal_TechAssessCostsAdj!G402</f>
        <v>0</v>
      </c>
      <c r="J245" s="51" t="s">
        <v>370</v>
      </c>
      <c r="K245" s="79" t="str">
        <f t="shared" si="4"/>
        <v>WM0</v>
      </c>
      <c r="L245" s="51" t="s">
        <v>108</v>
      </c>
      <c r="R245" s="55"/>
      <c r="T245" s="16">
        <f>Cal_TechAssessCostsAdj!T402</f>
        <v>0</v>
      </c>
      <c r="U245" s="16">
        <f>Cal_TechAssessCostsAdj!U402</f>
        <v>0</v>
      </c>
      <c r="V245" s="16">
        <f>Cal_TechAssessCostsAdj!V402</f>
        <v>0</v>
      </c>
      <c r="W245" s="16">
        <f>Cal_TechAssessCostsAdj!W402</f>
        <v>0</v>
      </c>
      <c r="X245" s="16">
        <f>Cal_TechAssessCostsAdj!X402</f>
        <v>0</v>
      </c>
      <c r="Y245" s="16">
        <f>Cal_TechAssessCostsAdj!Y402</f>
        <v>0</v>
      </c>
      <c r="Z245" s="16">
        <f>Cal_TechAssessCostsAdj!Z402</f>
        <v>0</v>
      </c>
      <c r="AA245" s="16">
        <f>Cal_TechAssessCostsAdj!AA402</f>
        <v>0</v>
      </c>
      <c r="AB245" s="16">
        <f>Cal_TechAssessCostsAdj!AB402</f>
        <v>0</v>
      </c>
      <c r="AC245" s="16">
        <f>Cal_TechAssessCostsAdj!AC402</f>
        <v>0</v>
      </c>
      <c r="AD245" s="16">
        <f>Cal_TechAssessCostsAdj!AD402</f>
        <v>0</v>
      </c>
      <c r="AE245" s="16">
        <f>Cal_TechAssessCostsAdj!AE402</f>
        <v>0</v>
      </c>
      <c r="AF245" s="16">
        <f>Cal_TechAssessCostsAdj!AF402</f>
        <v>0</v>
      </c>
      <c r="AG245" s="16">
        <f>Cal_TechAssessCostsAdj!AG402</f>
        <v>0</v>
      </c>
      <c r="AH245" s="16">
        <f>Cal_TechAssessCostsAdj!AH402</f>
        <v>0</v>
      </c>
      <c r="AI245" s="16">
        <f>Cal_TechAssessCostsAdj!AI402</f>
        <v>0</v>
      </c>
      <c r="AJ245" s="16">
        <f>Cal_TechAssessCostsAdj!AJ402</f>
        <v>0</v>
      </c>
      <c r="AK245" s="16">
        <f>Cal_TechAssessCostsAdj!AK402</f>
        <v>0</v>
      </c>
      <c r="AM245" s="55"/>
      <c r="AN245" s="55"/>
      <c r="AO245" s="55"/>
      <c r="AP245" s="55"/>
      <c r="AQ245" s="55"/>
      <c r="AR245" s="55"/>
    </row>
    <row r="246" spans="5:44">
      <c r="E246" s="51" t="s">
        <v>28</v>
      </c>
      <c r="F246" s="137">
        <f>Cal_TechAssessCostsAdj!F403</f>
        <v>0</v>
      </c>
      <c r="G246" s="137">
        <f>Cal_TechAssessCostsAdj!H403</f>
        <v>0</v>
      </c>
      <c r="I246" s="137">
        <f>Cal_TechAssessCostsAdj!G403</f>
        <v>0</v>
      </c>
      <c r="J246" s="51" t="s">
        <v>370</v>
      </c>
      <c r="K246" s="79" t="str">
        <f t="shared" si="4"/>
        <v>WM0</v>
      </c>
      <c r="L246" s="51" t="s">
        <v>108</v>
      </c>
      <c r="R246" s="55"/>
      <c r="T246" s="16">
        <f>Cal_TechAssessCostsAdj!T403</f>
        <v>0</v>
      </c>
      <c r="U246" s="16">
        <f>Cal_TechAssessCostsAdj!U403</f>
        <v>0</v>
      </c>
      <c r="V246" s="16">
        <f>Cal_TechAssessCostsAdj!V403</f>
        <v>0</v>
      </c>
      <c r="W246" s="16">
        <f>Cal_TechAssessCostsAdj!W403</f>
        <v>0</v>
      </c>
      <c r="X246" s="16">
        <f>Cal_TechAssessCostsAdj!X403</f>
        <v>0</v>
      </c>
      <c r="Y246" s="16">
        <f>Cal_TechAssessCostsAdj!Y403</f>
        <v>0</v>
      </c>
      <c r="Z246" s="16">
        <f>Cal_TechAssessCostsAdj!Z403</f>
        <v>0</v>
      </c>
      <c r="AA246" s="16">
        <f>Cal_TechAssessCostsAdj!AA403</f>
        <v>0</v>
      </c>
      <c r="AB246" s="16">
        <f>Cal_TechAssessCostsAdj!AB403</f>
        <v>0</v>
      </c>
      <c r="AC246" s="16">
        <f>Cal_TechAssessCostsAdj!AC403</f>
        <v>0</v>
      </c>
      <c r="AD246" s="16">
        <f>Cal_TechAssessCostsAdj!AD403</f>
        <v>0</v>
      </c>
      <c r="AE246" s="16">
        <f>Cal_TechAssessCostsAdj!AE403</f>
        <v>0</v>
      </c>
      <c r="AF246" s="16">
        <f>Cal_TechAssessCostsAdj!AF403</f>
        <v>0</v>
      </c>
      <c r="AG246" s="16">
        <f>Cal_TechAssessCostsAdj!AG403</f>
        <v>0</v>
      </c>
      <c r="AH246" s="16">
        <f>Cal_TechAssessCostsAdj!AH403</f>
        <v>0</v>
      </c>
      <c r="AI246" s="16">
        <f>Cal_TechAssessCostsAdj!AI403</f>
        <v>0</v>
      </c>
      <c r="AJ246" s="16">
        <f>Cal_TechAssessCostsAdj!AJ403</f>
        <v>0</v>
      </c>
      <c r="AK246" s="16">
        <f>Cal_TechAssessCostsAdj!AK403</f>
        <v>0</v>
      </c>
      <c r="AM246" s="55"/>
      <c r="AN246" s="78"/>
      <c r="AO246" s="78"/>
      <c r="AP246" s="55"/>
      <c r="AQ246" s="78"/>
      <c r="AR246" s="78"/>
    </row>
    <row r="247" spans="5:44">
      <c r="E247" s="51" t="s">
        <v>28</v>
      </c>
      <c r="F247" s="137">
        <f>Cal_TechAssessCostsAdj!F404</f>
        <v>0</v>
      </c>
      <c r="G247" s="137">
        <f>Cal_TechAssessCostsAdj!H404</f>
        <v>0</v>
      </c>
      <c r="I247" s="137">
        <f>Cal_TechAssessCostsAdj!G404</f>
        <v>0</v>
      </c>
      <c r="J247" s="51" t="s">
        <v>370</v>
      </c>
      <c r="K247" s="79" t="str">
        <f t="shared" si="4"/>
        <v>WM0</v>
      </c>
      <c r="L247" s="51" t="s">
        <v>108</v>
      </c>
      <c r="R247" s="55"/>
      <c r="T247" s="16">
        <f>Cal_TechAssessCostsAdj!T404</f>
        <v>0</v>
      </c>
      <c r="U247" s="16">
        <f>Cal_TechAssessCostsAdj!U404</f>
        <v>0</v>
      </c>
      <c r="V247" s="16">
        <f>Cal_TechAssessCostsAdj!V404</f>
        <v>0</v>
      </c>
      <c r="W247" s="16">
        <f>Cal_TechAssessCostsAdj!W404</f>
        <v>0</v>
      </c>
      <c r="X247" s="16">
        <f>Cal_TechAssessCostsAdj!X404</f>
        <v>0</v>
      </c>
      <c r="Y247" s="16">
        <f>Cal_TechAssessCostsAdj!Y404</f>
        <v>0</v>
      </c>
      <c r="Z247" s="16">
        <f>Cal_TechAssessCostsAdj!Z404</f>
        <v>0</v>
      </c>
      <c r="AA247" s="16">
        <f>Cal_TechAssessCostsAdj!AA404</f>
        <v>0</v>
      </c>
      <c r="AB247" s="16">
        <f>Cal_TechAssessCostsAdj!AB404</f>
        <v>0</v>
      </c>
      <c r="AC247" s="16">
        <f>Cal_TechAssessCostsAdj!AC404</f>
        <v>0</v>
      </c>
      <c r="AD247" s="16">
        <f>Cal_TechAssessCostsAdj!AD404</f>
        <v>0</v>
      </c>
      <c r="AE247" s="16">
        <f>Cal_TechAssessCostsAdj!AE404</f>
        <v>0</v>
      </c>
      <c r="AF247" s="16">
        <f>Cal_TechAssessCostsAdj!AF404</f>
        <v>0</v>
      </c>
      <c r="AG247" s="16">
        <f>Cal_TechAssessCostsAdj!AG404</f>
        <v>0</v>
      </c>
      <c r="AH247" s="16">
        <f>Cal_TechAssessCostsAdj!AH404</f>
        <v>0</v>
      </c>
      <c r="AI247" s="16">
        <f>Cal_TechAssessCostsAdj!AI404</f>
        <v>0</v>
      </c>
      <c r="AJ247" s="16">
        <f>Cal_TechAssessCostsAdj!AJ404</f>
        <v>0</v>
      </c>
      <c r="AK247" s="16">
        <f>Cal_TechAssessCostsAdj!AK404</f>
        <v>0</v>
      </c>
      <c r="AM247" s="55"/>
      <c r="AN247" s="78"/>
      <c r="AO247" s="78"/>
      <c r="AP247" s="55"/>
      <c r="AQ247" s="78"/>
      <c r="AR247" s="78"/>
    </row>
    <row r="248" spans="5:44">
      <c r="E248" s="51" t="s">
        <v>28</v>
      </c>
      <c r="F248" s="137">
        <f>Cal_TechAssessCostsAdj!F405</f>
        <v>0</v>
      </c>
      <c r="G248" s="137">
        <f>Cal_TechAssessCostsAdj!H405</f>
        <v>0</v>
      </c>
      <c r="I248" s="137">
        <f>Cal_TechAssessCostsAdj!G405</f>
        <v>0</v>
      </c>
      <c r="J248" s="51" t="s">
        <v>370</v>
      </c>
      <c r="K248" s="79" t="str">
        <f t="shared" si="4"/>
        <v>WM0</v>
      </c>
      <c r="L248" s="51" t="s">
        <v>108</v>
      </c>
      <c r="R248" s="55"/>
      <c r="T248" s="16">
        <f>Cal_TechAssessCostsAdj!T405</f>
        <v>0</v>
      </c>
      <c r="U248" s="16">
        <f>Cal_TechAssessCostsAdj!U405</f>
        <v>0</v>
      </c>
      <c r="V248" s="16">
        <f>Cal_TechAssessCostsAdj!V405</f>
        <v>0</v>
      </c>
      <c r="W248" s="16">
        <f>Cal_TechAssessCostsAdj!W405</f>
        <v>0</v>
      </c>
      <c r="X248" s="16">
        <f>Cal_TechAssessCostsAdj!X405</f>
        <v>0</v>
      </c>
      <c r="Y248" s="16">
        <f>Cal_TechAssessCostsAdj!Y405</f>
        <v>0</v>
      </c>
      <c r="Z248" s="16">
        <f>Cal_TechAssessCostsAdj!Z405</f>
        <v>0</v>
      </c>
      <c r="AA248" s="16">
        <f>Cal_TechAssessCostsAdj!AA405</f>
        <v>0</v>
      </c>
      <c r="AB248" s="16">
        <f>Cal_TechAssessCostsAdj!AB405</f>
        <v>0</v>
      </c>
      <c r="AC248" s="16">
        <f>Cal_TechAssessCostsAdj!AC405</f>
        <v>0</v>
      </c>
      <c r="AD248" s="16">
        <f>Cal_TechAssessCostsAdj!AD405</f>
        <v>0</v>
      </c>
      <c r="AE248" s="16">
        <f>Cal_TechAssessCostsAdj!AE405</f>
        <v>0</v>
      </c>
      <c r="AF248" s="16">
        <f>Cal_TechAssessCostsAdj!AF405</f>
        <v>0</v>
      </c>
      <c r="AG248" s="16">
        <f>Cal_TechAssessCostsAdj!AG405</f>
        <v>0</v>
      </c>
      <c r="AH248" s="16">
        <f>Cal_TechAssessCostsAdj!AH405</f>
        <v>0</v>
      </c>
      <c r="AI248" s="16">
        <f>Cal_TechAssessCostsAdj!AI405</f>
        <v>0</v>
      </c>
      <c r="AJ248" s="16">
        <f>Cal_TechAssessCostsAdj!AJ405</f>
        <v>0</v>
      </c>
      <c r="AK248" s="16">
        <f>Cal_TechAssessCostsAdj!AK405</f>
        <v>0</v>
      </c>
      <c r="AM248" s="55"/>
      <c r="AN248" s="78"/>
      <c r="AO248" s="78"/>
      <c r="AP248" s="55"/>
      <c r="AQ248" s="78"/>
      <c r="AR248" s="78"/>
    </row>
    <row r="249" spans="5:44">
      <c r="E249" s="51" t="s">
        <v>28</v>
      </c>
      <c r="F249" s="137">
        <f>Cal_TechAssessCostsAdj!F406</f>
        <v>0</v>
      </c>
      <c r="G249" s="137">
        <f>Cal_TechAssessCostsAdj!H406</f>
        <v>0</v>
      </c>
      <c r="I249" s="137">
        <f>Cal_TechAssessCostsAdj!G406</f>
        <v>0</v>
      </c>
      <c r="J249" s="51" t="s">
        <v>370</v>
      </c>
      <c r="K249" s="79" t="str">
        <f t="shared" si="4"/>
        <v>WM0</v>
      </c>
      <c r="L249" s="51" t="s">
        <v>108</v>
      </c>
      <c r="R249" s="55"/>
      <c r="T249" s="16">
        <f>Cal_TechAssessCostsAdj!T406</f>
        <v>0</v>
      </c>
      <c r="U249" s="16">
        <f>Cal_TechAssessCostsAdj!U406</f>
        <v>0</v>
      </c>
      <c r="V249" s="16">
        <f>Cal_TechAssessCostsAdj!V406</f>
        <v>0</v>
      </c>
      <c r="W249" s="16">
        <f>Cal_TechAssessCostsAdj!W406</f>
        <v>0</v>
      </c>
      <c r="X249" s="16">
        <f>Cal_TechAssessCostsAdj!X406</f>
        <v>0</v>
      </c>
      <c r="Y249" s="16">
        <f>Cal_TechAssessCostsAdj!Y406</f>
        <v>0</v>
      </c>
      <c r="Z249" s="16">
        <f>Cal_TechAssessCostsAdj!Z406</f>
        <v>0</v>
      </c>
      <c r="AA249" s="16">
        <f>Cal_TechAssessCostsAdj!AA406</f>
        <v>0</v>
      </c>
      <c r="AB249" s="16">
        <f>Cal_TechAssessCostsAdj!AB406</f>
        <v>0</v>
      </c>
      <c r="AC249" s="16">
        <f>Cal_TechAssessCostsAdj!AC406</f>
        <v>0</v>
      </c>
      <c r="AD249" s="16">
        <f>Cal_TechAssessCostsAdj!AD406</f>
        <v>0</v>
      </c>
      <c r="AE249" s="16">
        <f>Cal_TechAssessCostsAdj!AE406</f>
        <v>0</v>
      </c>
      <c r="AF249" s="16">
        <f>Cal_TechAssessCostsAdj!AF406</f>
        <v>0</v>
      </c>
      <c r="AG249" s="16">
        <f>Cal_TechAssessCostsAdj!AG406</f>
        <v>0</v>
      </c>
      <c r="AH249" s="16">
        <f>Cal_TechAssessCostsAdj!AH406</f>
        <v>0</v>
      </c>
      <c r="AI249" s="16">
        <f>Cal_TechAssessCostsAdj!AI406</f>
        <v>0</v>
      </c>
      <c r="AJ249" s="16">
        <f>Cal_TechAssessCostsAdj!AJ406</f>
        <v>0</v>
      </c>
      <c r="AK249" s="16">
        <f>Cal_TechAssessCostsAdj!AK406</f>
        <v>0</v>
      </c>
      <c r="AM249" s="55"/>
      <c r="AN249" s="78"/>
      <c r="AO249" s="78"/>
      <c r="AP249" s="55"/>
      <c r="AQ249" s="78"/>
      <c r="AR249" s="78"/>
    </row>
    <row r="250" spans="5:44">
      <c r="E250" s="51" t="s">
        <v>28</v>
      </c>
      <c r="F250" s="137">
        <f>Cal_TechAssessCostsAdj!F407</f>
        <v>0</v>
      </c>
      <c r="G250" s="137">
        <f>Cal_TechAssessCostsAdj!H407</f>
        <v>0</v>
      </c>
      <c r="I250" s="137">
        <f>Cal_TechAssessCostsAdj!G407</f>
        <v>0</v>
      </c>
      <c r="J250" s="51" t="s">
        <v>370</v>
      </c>
      <c r="K250" s="79" t="str">
        <f t="shared" si="4"/>
        <v>WM0</v>
      </c>
      <c r="L250" s="51" t="s">
        <v>108</v>
      </c>
      <c r="R250" s="55"/>
      <c r="T250" s="16">
        <f>Cal_TechAssessCostsAdj!T407</f>
        <v>0</v>
      </c>
      <c r="U250" s="16">
        <f>Cal_TechAssessCostsAdj!U407</f>
        <v>0</v>
      </c>
      <c r="V250" s="16">
        <f>Cal_TechAssessCostsAdj!V407</f>
        <v>0</v>
      </c>
      <c r="W250" s="16">
        <f>Cal_TechAssessCostsAdj!W407</f>
        <v>0</v>
      </c>
      <c r="X250" s="16">
        <f>Cal_TechAssessCostsAdj!X407</f>
        <v>0</v>
      </c>
      <c r="Y250" s="16">
        <f>Cal_TechAssessCostsAdj!Y407</f>
        <v>0</v>
      </c>
      <c r="Z250" s="16">
        <f>Cal_TechAssessCostsAdj!Z407</f>
        <v>0</v>
      </c>
      <c r="AA250" s="16">
        <f>Cal_TechAssessCostsAdj!AA407</f>
        <v>0</v>
      </c>
      <c r="AB250" s="16">
        <f>Cal_TechAssessCostsAdj!AB407</f>
        <v>0</v>
      </c>
      <c r="AC250" s="16">
        <f>Cal_TechAssessCostsAdj!AC407</f>
        <v>0</v>
      </c>
      <c r="AD250" s="16">
        <f>Cal_TechAssessCostsAdj!AD407</f>
        <v>0</v>
      </c>
      <c r="AE250" s="16">
        <f>Cal_TechAssessCostsAdj!AE407</f>
        <v>0</v>
      </c>
      <c r="AF250" s="16">
        <f>Cal_TechAssessCostsAdj!AF407</f>
        <v>0</v>
      </c>
      <c r="AG250" s="16">
        <f>Cal_TechAssessCostsAdj!AG407</f>
        <v>0</v>
      </c>
      <c r="AH250" s="16">
        <f>Cal_TechAssessCostsAdj!AH407</f>
        <v>0</v>
      </c>
      <c r="AI250" s="16">
        <f>Cal_TechAssessCostsAdj!AI407</f>
        <v>0</v>
      </c>
      <c r="AJ250" s="16">
        <f>Cal_TechAssessCostsAdj!AJ407</f>
        <v>0</v>
      </c>
      <c r="AK250" s="16">
        <f>Cal_TechAssessCostsAdj!AK407</f>
        <v>0</v>
      </c>
      <c r="AM250" s="55"/>
      <c r="AN250" s="78"/>
      <c r="AO250" s="78"/>
      <c r="AP250" s="55"/>
      <c r="AQ250" s="78"/>
      <c r="AR250" s="78"/>
    </row>
    <row r="251" spans="5:44">
      <c r="E251" s="51" t="s">
        <v>30</v>
      </c>
      <c r="F251" s="137" t="str">
        <f>Cal_TechAssessCostsAdj!F145</f>
        <v>Opex</v>
      </c>
      <c r="G251" s="137" t="str">
        <f>Cal_TechAssessCostsAdj!H145</f>
        <v>BO - Priority services register</v>
      </c>
      <c r="I251" s="137" t="str">
        <f>Cal_TechAssessCostsAdj!G145</f>
        <v>Total Work Management</v>
      </c>
      <c r="J251" s="51" t="s">
        <v>367</v>
      </c>
      <c r="K251" s="79" t="str">
        <f t="shared" si="4"/>
        <v>NGNTotal Work Management</v>
      </c>
      <c r="L251" s="51" t="s">
        <v>108</v>
      </c>
      <c r="R251" s="55"/>
      <c r="T251" s="16">
        <f>Cal_TechAssessCostsAdj!T145</f>
        <v>0</v>
      </c>
      <c r="U251" s="16">
        <f>Cal_TechAssessCostsAdj!U145</f>
        <v>0</v>
      </c>
      <c r="V251" s="16">
        <f>Cal_TechAssessCostsAdj!V145</f>
        <v>0</v>
      </c>
      <c r="W251" s="16">
        <f>Cal_TechAssessCostsAdj!W145</f>
        <v>0</v>
      </c>
      <c r="X251" s="16">
        <f>Cal_TechAssessCostsAdj!X145</f>
        <v>0</v>
      </c>
      <c r="Y251" s="16">
        <f>Cal_TechAssessCostsAdj!Y145</f>
        <v>0</v>
      </c>
      <c r="Z251" s="16">
        <f>Cal_TechAssessCostsAdj!Z145</f>
        <v>0</v>
      </c>
      <c r="AA251" s="16">
        <f>Cal_TechAssessCostsAdj!AA145</f>
        <v>0</v>
      </c>
      <c r="AB251" s="16">
        <f>Cal_TechAssessCostsAdj!AB145</f>
        <v>0</v>
      </c>
      <c r="AC251" s="16">
        <f>Cal_TechAssessCostsAdj!AC145</f>
        <v>0</v>
      </c>
      <c r="AD251" s="16">
        <f>Cal_TechAssessCostsAdj!AD145</f>
        <v>0</v>
      </c>
      <c r="AE251" s="16">
        <f>Cal_TechAssessCostsAdj!AE145</f>
        <v>0</v>
      </c>
      <c r="AF251" s="16">
        <f>Cal_TechAssessCostsAdj!AF145</f>
        <v>0</v>
      </c>
      <c r="AG251" s="16">
        <f>Cal_TechAssessCostsAdj!AG145</f>
        <v>2.2669882073684741E-4</v>
      </c>
      <c r="AH251" s="16">
        <f>Cal_TechAssessCostsAdj!AH145</f>
        <v>3.4090333742397075E-4</v>
      </c>
      <c r="AI251" s="16">
        <f>Cal_TechAssessCostsAdj!AI145</f>
        <v>4.5568174615474161E-4</v>
      </c>
      <c r="AJ251" s="16">
        <f>Cal_TechAssessCostsAdj!AJ145</f>
        <v>5.7103693080878468E-4</v>
      </c>
      <c r="AK251" s="16">
        <f>Cal_TechAssessCostsAdj!AK145</f>
        <v>6.8697178975757334E-4</v>
      </c>
      <c r="AM251" s="55"/>
      <c r="AN251" s="55"/>
      <c r="AO251" s="55"/>
      <c r="AP251" s="55"/>
      <c r="AQ251" s="55"/>
      <c r="AR251" s="55"/>
    </row>
    <row r="252" spans="5:44">
      <c r="E252" s="51" t="s">
        <v>30</v>
      </c>
      <c r="F252" s="137" t="str">
        <f>Cal_TechAssessCostsAdj!F146</f>
        <v>Opex</v>
      </c>
      <c r="G252" s="137" t="str">
        <f>Cal_TechAssessCostsAdj!H146</f>
        <v>BO - Energy efficiency advice</v>
      </c>
      <c r="I252" s="137" t="str">
        <f>Cal_TechAssessCostsAdj!G146</f>
        <v>Total Work Management</v>
      </c>
      <c r="J252" s="51" t="s">
        <v>367</v>
      </c>
      <c r="K252" s="79" t="str">
        <f t="shared" si="4"/>
        <v>NGNTotal Work Management</v>
      </c>
      <c r="L252" s="51" t="s">
        <v>108</v>
      </c>
      <c r="R252" s="55"/>
      <c r="T252" s="16">
        <f>Cal_TechAssessCostsAdj!T146</f>
        <v>0</v>
      </c>
      <c r="U252" s="16">
        <f>Cal_TechAssessCostsAdj!U146</f>
        <v>0</v>
      </c>
      <c r="V252" s="16">
        <f>Cal_TechAssessCostsAdj!V146</f>
        <v>0</v>
      </c>
      <c r="W252" s="16">
        <f>Cal_TechAssessCostsAdj!W146</f>
        <v>0</v>
      </c>
      <c r="X252" s="16">
        <f>Cal_TechAssessCostsAdj!X146</f>
        <v>0</v>
      </c>
      <c r="Y252" s="16">
        <f>Cal_TechAssessCostsAdj!Y146</f>
        <v>0</v>
      </c>
      <c r="Z252" s="16">
        <f>Cal_TechAssessCostsAdj!Z146</f>
        <v>0</v>
      </c>
      <c r="AA252" s="16">
        <f>Cal_TechAssessCostsAdj!AA146</f>
        <v>0</v>
      </c>
      <c r="AB252" s="16">
        <f>Cal_TechAssessCostsAdj!AB146</f>
        <v>0</v>
      </c>
      <c r="AC252" s="16">
        <f>Cal_TechAssessCostsAdj!AC146</f>
        <v>0</v>
      </c>
      <c r="AD252" s="16">
        <f>Cal_TechAssessCostsAdj!AD146</f>
        <v>0</v>
      </c>
      <c r="AE252" s="16">
        <f>Cal_TechAssessCostsAdj!AE146</f>
        <v>0</v>
      </c>
      <c r="AF252" s="16">
        <f>Cal_TechAssessCostsAdj!AF146</f>
        <v>0</v>
      </c>
      <c r="AG252" s="16">
        <f>Cal_TechAssessCostsAdj!AG146</f>
        <v>3.4256710689124087E-4</v>
      </c>
      <c r="AH252" s="16">
        <f>Cal_TechAssessCostsAdj!AH146</f>
        <v>5.1514282099621861E-4</v>
      </c>
      <c r="AI252" s="16">
        <f>Cal_TechAssessCostsAdj!AI146</f>
        <v>6.8858574974494519E-4</v>
      </c>
      <c r="AJ252" s="16">
        <f>Cal_TechAssessCostsAdj!AJ146</f>
        <v>8.6290025099994283E-4</v>
      </c>
      <c r="AK252" s="16">
        <f>Cal_TechAssessCostsAdj!AK146</f>
        <v>1.0380907045225568E-3</v>
      </c>
      <c r="AM252" s="55"/>
      <c r="AN252" s="55"/>
      <c r="AO252" s="55"/>
      <c r="AP252" s="55"/>
      <c r="AQ252" s="55"/>
      <c r="AR252" s="55"/>
    </row>
    <row r="253" spans="5:44">
      <c r="E253" s="51" t="s">
        <v>30</v>
      </c>
      <c r="F253" s="137" t="str">
        <f>Cal_TechAssessCostsAdj!F147</f>
        <v>Opex</v>
      </c>
      <c r="G253" s="137" t="str">
        <f>Cal_TechAssessCostsAdj!H147</f>
        <v>BO - Dedicated 24/7 PSR hotline</v>
      </c>
      <c r="I253" s="137" t="str">
        <f>Cal_TechAssessCostsAdj!G147</f>
        <v>Total Work Management</v>
      </c>
      <c r="J253" s="51" t="s">
        <v>367</v>
      </c>
      <c r="K253" s="79" t="str">
        <f t="shared" si="4"/>
        <v>NGNTotal Work Management</v>
      </c>
      <c r="L253" s="51" t="s">
        <v>108</v>
      </c>
      <c r="R253" s="55"/>
      <c r="T253" s="16">
        <f>Cal_TechAssessCostsAdj!T147</f>
        <v>0</v>
      </c>
      <c r="U253" s="16">
        <f>Cal_TechAssessCostsAdj!U147</f>
        <v>0</v>
      </c>
      <c r="V253" s="16">
        <f>Cal_TechAssessCostsAdj!V147</f>
        <v>0</v>
      </c>
      <c r="W253" s="16">
        <f>Cal_TechAssessCostsAdj!W147</f>
        <v>0</v>
      </c>
      <c r="X253" s="16">
        <f>Cal_TechAssessCostsAdj!X147</f>
        <v>0</v>
      </c>
      <c r="Y253" s="16">
        <f>Cal_TechAssessCostsAdj!Y147</f>
        <v>0</v>
      </c>
      <c r="Z253" s="16">
        <f>Cal_TechAssessCostsAdj!Z147</f>
        <v>0</v>
      </c>
      <c r="AA253" s="16">
        <f>Cal_TechAssessCostsAdj!AA147</f>
        <v>0</v>
      </c>
      <c r="AB253" s="16">
        <f>Cal_TechAssessCostsAdj!AB147</f>
        <v>0</v>
      </c>
      <c r="AC253" s="16">
        <f>Cal_TechAssessCostsAdj!AC147</f>
        <v>0</v>
      </c>
      <c r="AD253" s="16">
        <f>Cal_TechAssessCostsAdj!AD147</f>
        <v>0</v>
      </c>
      <c r="AE253" s="16">
        <f>Cal_TechAssessCostsAdj!AE147</f>
        <v>0</v>
      </c>
      <c r="AF253" s="16">
        <f>Cal_TechAssessCostsAdj!AF147</f>
        <v>0</v>
      </c>
      <c r="AG253" s="16">
        <f>Cal_TechAssessCostsAdj!AG147</f>
        <v>1.4105704401403893E-4</v>
      </c>
      <c r="AH253" s="16">
        <f>Cal_TechAssessCostsAdj!AH147</f>
        <v>2.1211763217491436E-4</v>
      </c>
      <c r="AI253" s="16">
        <f>Cal_TechAssessCostsAdj!AI147</f>
        <v>2.8353530871850705E-4</v>
      </c>
      <c r="AJ253" s="16">
        <f>Cal_TechAssessCostsAdj!AJ147</f>
        <v>3.553118680588007E-4</v>
      </c>
      <c r="AK253" s="16">
        <f>Cal_TechAssessCostsAdj!AK147</f>
        <v>4.2744911362693414E-4</v>
      </c>
      <c r="AM253" s="55"/>
      <c r="AN253" s="55"/>
      <c r="AO253" s="55"/>
      <c r="AP253" s="55"/>
      <c r="AQ253" s="55"/>
      <c r="AR253" s="55"/>
    </row>
    <row r="254" spans="5:44">
      <c r="E254" s="51" t="s">
        <v>30</v>
      </c>
      <c r="F254" s="137" t="str">
        <f>Cal_TechAssessCostsAdj!F148</f>
        <v>Opex</v>
      </c>
      <c r="G254" s="137" t="str">
        <f>Cal_TechAssessCostsAdj!H148</f>
        <v>BO - Community partners</v>
      </c>
      <c r="I254" s="137" t="str">
        <f>Cal_TechAssessCostsAdj!G148</f>
        <v>Total Work Management</v>
      </c>
      <c r="J254" s="51" t="s">
        <v>367</v>
      </c>
      <c r="K254" s="79" t="str">
        <f t="shared" si="4"/>
        <v>NGNTotal Work Management</v>
      </c>
      <c r="L254" s="51" t="s">
        <v>108</v>
      </c>
      <c r="R254" s="55"/>
      <c r="T254" s="16">
        <f>Cal_TechAssessCostsAdj!T148</f>
        <v>0</v>
      </c>
      <c r="U254" s="16">
        <f>Cal_TechAssessCostsAdj!U148</f>
        <v>0</v>
      </c>
      <c r="V254" s="16">
        <f>Cal_TechAssessCostsAdj!V148</f>
        <v>0</v>
      </c>
      <c r="W254" s="16">
        <f>Cal_TechAssessCostsAdj!W148</f>
        <v>0</v>
      </c>
      <c r="X254" s="16">
        <f>Cal_TechAssessCostsAdj!X148</f>
        <v>0</v>
      </c>
      <c r="Y254" s="16">
        <f>Cal_TechAssessCostsAdj!Y148</f>
        <v>0</v>
      </c>
      <c r="Z254" s="16">
        <f>Cal_TechAssessCostsAdj!Z148</f>
        <v>0</v>
      </c>
      <c r="AA254" s="16">
        <f>Cal_TechAssessCostsAdj!AA148</f>
        <v>0</v>
      </c>
      <c r="AB254" s="16">
        <f>Cal_TechAssessCostsAdj!AB148</f>
        <v>0</v>
      </c>
      <c r="AC254" s="16">
        <f>Cal_TechAssessCostsAdj!AC148</f>
        <v>0</v>
      </c>
      <c r="AD254" s="16">
        <f>Cal_TechAssessCostsAdj!AD148</f>
        <v>0</v>
      </c>
      <c r="AE254" s="16">
        <f>Cal_TechAssessCostsAdj!AE148</f>
        <v>0</v>
      </c>
      <c r="AF254" s="16">
        <f>Cal_TechAssessCostsAdj!AF148</f>
        <v>0</v>
      </c>
      <c r="AG254" s="16">
        <f>Cal_TechAssessCostsAdj!AG148</f>
        <v>8.7153102194387905E-5</v>
      </c>
      <c r="AH254" s="16">
        <f>Cal_TechAssessCostsAdj!AH148</f>
        <v>1.3105839416521423E-4</v>
      </c>
      <c r="AI254" s="16">
        <f>Cal_TechAssessCostsAdj!AI148</f>
        <v>1.7518431574393457E-4</v>
      </c>
      <c r="AJ254" s="16">
        <f>Cal_TechAssessCostsAdj!AJ148</f>
        <v>2.1953197562204346E-4</v>
      </c>
      <c r="AK254" s="16">
        <f>Cal_TechAssessCostsAdj!AK148</f>
        <v>2.6410248806235659E-4</v>
      </c>
      <c r="AM254" s="55"/>
      <c r="AN254" s="55"/>
      <c r="AO254" s="55"/>
      <c r="AP254" s="55"/>
      <c r="AQ254" s="55"/>
      <c r="AR254" s="55"/>
    </row>
    <row r="255" spans="5:44">
      <c r="E255" s="51" t="s">
        <v>30</v>
      </c>
      <c r="F255" s="137" t="str">
        <f>Cal_TechAssessCostsAdj!F149</f>
        <v>Opex</v>
      </c>
      <c r="G255" s="137" t="str">
        <f>Cal_TechAssessCostsAdj!H149</f>
        <v>BO - Biomethane process improvements</v>
      </c>
      <c r="I255" s="137" t="str">
        <f>Cal_TechAssessCostsAdj!G149</f>
        <v>Total Work Management</v>
      </c>
      <c r="J255" s="51" t="s">
        <v>367</v>
      </c>
      <c r="K255" s="79" t="str">
        <f t="shared" si="4"/>
        <v>NGNTotal Work Management</v>
      </c>
      <c r="L255" s="51" t="s">
        <v>108</v>
      </c>
      <c r="R255" s="55"/>
      <c r="T255" s="16">
        <f>Cal_TechAssessCostsAdj!T149</f>
        <v>0</v>
      </c>
      <c r="U255" s="16">
        <f>Cal_TechAssessCostsAdj!U149</f>
        <v>0</v>
      </c>
      <c r="V255" s="16">
        <f>Cal_TechAssessCostsAdj!V149</f>
        <v>0</v>
      </c>
      <c r="W255" s="16">
        <f>Cal_TechAssessCostsAdj!W149</f>
        <v>0</v>
      </c>
      <c r="X255" s="16">
        <f>Cal_TechAssessCostsAdj!X149</f>
        <v>0</v>
      </c>
      <c r="Y255" s="16">
        <f>Cal_TechAssessCostsAdj!Y149</f>
        <v>0</v>
      </c>
      <c r="Z255" s="16">
        <f>Cal_TechAssessCostsAdj!Z149</f>
        <v>0</v>
      </c>
      <c r="AA255" s="16">
        <f>Cal_TechAssessCostsAdj!AA149</f>
        <v>0</v>
      </c>
      <c r="AB255" s="16">
        <f>Cal_TechAssessCostsAdj!AB149</f>
        <v>0</v>
      </c>
      <c r="AC255" s="16">
        <f>Cal_TechAssessCostsAdj!AC149</f>
        <v>0</v>
      </c>
      <c r="AD255" s="16">
        <f>Cal_TechAssessCostsAdj!AD149</f>
        <v>0</v>
      </c>
      <c r="AE255" s="16">
        <f>Cal_TechAssessCostsAdj!AE149</f>
        <v>0</v>
      </c>
      <c r="AF255" s="16">
        <f>Cal_TechAssessCostsAdj!AF149</f>
        <v>0</v>
      </c>
      <c r="AG255" s="16">
        <f>Cal_TechAssessCostsAdj!AG149</f>
        <v>2.0201510062877199E-2</v>
      </c>
      <c r="AH255" s="16">
        <f>Cal_TechAssessCostsAdj!AH149</f>
        <v>2.0303025188821308E-2</v>
      </c>
      <c r="AI255" s="16">
        <f>Cal_TechAssessCostsAdj!AI149</f>
        <v>2.0405050441026439E-2</v>
      </c>
      <c r="AJ255" s="16">
        <f>Cal_TechAssessCostsAdj!AJ149</f>
        <v>2.0507588382941144E-2</v>
      </c>
      <c r="AK255" s="16">
        <f>Cal_TechAssessCostsAdj!AK149</f>
        <v>2.061064159089562E-2</v>
      </c>
      <c r="AM255" s="55"/>
      <c r="AN255" s="55"/>
      <c r="AO255" s="55"/>
      <c r="AP255" s="55"/>
      <c r="AQ255" s="55"/>
      <c r="AR255" s="55"/>
    </row>
    <row r="256" spans="5:44">
      <c r="E256" s="51" t="s">
        <v>30</v>
      </c>
      <c r="F256" s="137" t="str">
        <f>Cal_TechAssessCostsAdj!F150</f>
        <v>Opex</v>
      </c>
      <c r="G256" s="137" t="str">
        <f>Cal_TechAssessCostsAdj!H150</f>
        <v>BO - CO awareness</v>
      </c>
      <c r="I256" s="137" t="str">
        <f>Cal_TechAssessCostsAdj!G150</f>
        <v>CEO &amp; Group Management</v>
      </c>
      <c r="J256" s="51" t="s">
        <v>367</v>
      </c>
      <c r="K256" s="79" t="str">
        <f t="shared" si="4"/>
        <v>NGNCEO &amp; Group Management</v>
      </c>
      <c r="L256" s="51" t="s">
        <v>108</v>
      </c>
      <c r="R256" s="55"/>
      <c r="T256" s="16">
        <f>Cal_TechAssessCostsAdj!T150</f>
        <v>0</v>
      </c>
      <c r="U256" s="16">
        <f>Cal_TechAssessCostsAdj!U150</f>
        <v>0</v>
      </c>
      <c r="V256" s="16">
        <f>Cal_TechAssessCostsAdj!V150</f>
        <v>0</v>
      </c>
      <c r="W256" s="16">
        <f>Cal_TechAssessCostsAdj!W150</f>
        <v>0</v>
      </c>
      <c r="X256" s="16">
        <f>Cal_TechAssessCostsAdj!X150</f>
        <v>0</v>
      </c>
      <c r="Y256" s="16">
        <f>Cal_TechAssessCostsAdj!Y150</f>
        <v>0</v>
      </c>
      <c r="Z256" s="16">
        <f>Cal_TechAssessCostsAdj!Z150</f>
        <v>0</v>
      </c>
      <c r="AA256" s="16">
        <f>Cal_TechAssessCostsAdj!AA150</f>
        <v>0</v>
      </c>
      <c r="AB256" s="16">
        <f>Cal_TechAssessCostsAdj!AB150</f>
        <v>0</v>
      </c>
      <c r="AC256" s="16">
        <f>Cal_TechAssessCostsAdj!AC150</f>
        <v>0</v>
      </c>
      <c r="AD256" s="16">
        <f>Cal_TechAssessCostsAdj!AD150</f>
        <v>0</v>
      </c>
      <c r="AE256" s="16">
        <f>Cal_TechAssessCostsAdj!AE150</f>
        <v>0</v>
      </c>
      <c r="AF256" s="16">
        <f>Cal_TechAssessCostsAdj!AF150</f>
        <v>0</v>
      </c>
      <c r="AG256" s="16">
        <f>Cal_TechAssessCostsAdj!AG150</f>
        <v>9.0679528294739312E-5</v>
      </c>
      <c r="AH256" s="16">
        <f>Cal_TechAssessCostsAdj!AH150</f>
        <v>1.363613349695883E-4</v>
      </c>
      <c r="AI256" s="16">
        <f>Cal_TechAssessCostsAdj!AI150</f>
        <v>1.8227269846189664E-4</v>
      </c>
      <c r="AJ256" s="16">
        <f>Cal_TechAssessCostsAdj!AJ150</f>
        <v>2.2841477232351387E-4</v>
      </c>
      <c r="AK256" s="16">
        <f>Cal_TechAssessCostsAdj!AK150</f>
        <v>2.7478871590302933E-4</v>
      </c>
      <c r="AM256" s="55"/>
      <c r="AN256" s="55"/>
      <c r="AO256" s="55"/>
      <c r="AP256" s="55"/>
      <c r="AQ256" s="55"/>
      <c r="AR256" s="55"/>
    </row>
    <row r="257" spans="5:44">
      <c r="E257" s="51" t="s">
        <v>30</v>
      </c>
      <c r="F257" s="137" t="str">
        <f>Cal_TechAssessCostsAdj!F151</f>
        <v>Opex</v>
      </c>
      <c r="G257" s="137" t="str">
        <f>Cal_TechAssessCostsAdj!H151</f>
        <v>BO - Social and Customer Competency Framework</v>
      </c>
      <c r="I257" s="137" t="str">
        <f>Cal_TechAssessCostsAdj!G151</f>
        <v>CEO &amp; Group Management</v>
      </c>
      <c r="J257" s="51" t="s">
        <v>367</v>
      </c>
      <c r="K257" s="79" t="str">
        <f t="shared" si="4"/>
        <v>NGNCEO &amp; Group Management</v>
      </c>
      <c r="L257" s="51" t="s">
        <v>108</v>
      </c>
      <c r="R257" s="55"/>
      <c r="T257" s="16">
        <f>Cal_TechAssessCostsAdj!T151</f>
        <v>0</v>
      </c>
      <c r="U257" s="16">
        <f>Cal_TechAssessCostsAdj!U151</f>
        <v>0</v>
      </c>
      <c r="V257" s="16">
        <f>Cal_TechAssessCostsAdj!V151</f>
        <v>0</v>
      </c>
      <c r="W257" s="16">
        <f>Cal_TechAssessCostsAdj!W151</f>
        <v>0</v>
      </c>
      <c r="X257" s="16">
        <f>Cal_TechAssessCostsAdj!X151</f>
        <v>0</v>
      </c>
      <c r="Y257" s="16">
        <f>Cal_TechAssessCostsAdj!Y151</f>
        <v>0</v>
      </c>
      <c r="Z257" s="16">
        <f>Cal_TechAssessCostsAdj!Z151</f>
        <v>0</v>
      </c>
      <c r="AA257" s="16">
        <f>Cal_TechAssessCostsAdj!AA151</f>
        <v>0</v>
      </c>
      <c r="AB257" s="16">
        <f>Cal_TechAssessCostsAdj!AB151</f>
        <v>0</v>
      </c>
      <c r="AC257" s="16">
        <f>Cal_TechAssessCostsAdj!AC151</f>
        <v>0</v>
      </c>
      <c r="AD257" s="16">
        <f>Cal_TechAssessCostsAdj!AD151</f>
        <v>0</v>
      </c>
      <c r="AE257" s="16">
        <f>Cal_TechAssessCostsAdj!AE151</f>
        <v>0</v>
      </c>
      <c r="AF257" s="16">
        <f>Cal_TechAssessCostsAdj!AF151</f>
        <v>0</v>
      </c>
      <c r="AG257" s="16">
        <f>Cal_TechAssessCostsAdj!AG151</f>
        <v>2.0151006287719847E-4</v>
      </c>
      <c r="AH257" s="16">
        <f>Cal_TechAssessCostsAdj!AH151</f>
        <v>3.0302518882130772E-4</v>
      </c>
      <c r="AI257" s="16">
        <f>Cal_TechAssessCostsAdj!AI151</f>
        <v>4.0505044102643814E-4</v>
      </c>
      <c r="AJ257" s="16">
        <f>Cal_TechAssessCostsAdj!AJ151</f>
        <v>5.0758838294114386E-4</v>
      </c>
      <c r="AK257" s="16">
        <f>Cal_TechAssessCostsAdj!AK151</f>
        <v>6.106415908956192E-4</v>
      </c>
      <c r="AM257" s="55"/>
      <c r="AN257" s="55"/>
      <c r="AO257" s="55"/>
      <c r="AP257" s="55"/>
      <c r="AQ257" s="55"/>
      <c r="AR257" s="55"/>
    </row>
    <row r="258" spans="5:44">
      <c r="E258" s="51" t="s">
        <v>30</v>
      </c>
      <c r="F258" s="137" t="str">
        <f>Cal_TechAssessCostsAdj!F152</f>
        <v>Capex</v>
      </c>
      <c r="G258" s="137" t="str">
        <f>Cal_TechAssessCostsAdj!H152</f>
        <v>BO - NGN_LTS_01</v>
      </c>
      <c r="I258" s="137" t="str">
        <f>Cal_TechAssessCostsAdj!G152</f>
        <v>LTS Pipelines, Storage &amp; Entry</v>
      </c>
      <c r="J258" s="51" t="s">
        <v>367</v>
      </c>
      <c r="K258" s="79" t="str">
        <f t="shared" si="4"/>
        <v>NGNLTS Pipelines, Storage &amp; Entry</v>
      </c>
      <c r="L258" s="51" t="s">
        <v>108</v>
      </c>
      <c r="R258" s="55"/>
      <c r="T258" s="16">
        <f>Cal_TechAssessCostsAdj!T152</f>
        <v>0</v>
      </c>
      <c r="U258" s="16">
        <f>Cal_TechAssessCostsAdj!U152</f>
        <v>0</v>
      </c>
      <c r="V258" s="16">
        <f>Cal_TechAssessCostsAdj!V152</f>
        <v>0</v>
      </c>
      <c r="W258" s="16">
        <f>Cal_TechAssessCostsAdj!W152</f>
        <v>0</v>
      </c>
      <c r="X258" s="16">
        <f>Cal_TechAssessCostsAdj!X152</f>
        <v>0</v>
      </c>
      <c r="Y258" s="16">
        <f>Cal_TechAssessCostsAdj!Y152</f>
        <v>0</v>
      </c>
      <c r="Z258" s="16">
        <f>Cal_TechAssessCostsAdj!Z152</f>
        <v>0</v>
      </c>
      <c r="AA258" s="16">
        <f>Cal_TechAssessCostsAdj!AA152</f>
        <v>0</v>
      </c>
      <c r="AB258" s="16">
        <f>Cal_TechAssessCostsAdj!AB152</f>
        <v>0</v>
      </c>
      <c r="AC258" s="16">
        <f>Cal_TechAssessCostsAdj!AC152</f>
        <v>0</v>
      </c>
      <c r="AD258" s="16">
        <f>Cal_TechAssessCostsAdj!AD152</f>
        <v>0</v>
      </c>
      <c r="AE258" s="16">
        <f>Cal_TechAssessCostsAdj!AE152</f>
        <v>0</v>
      </c>
      <c r="AF258" s="16">
        <f>Cal_TechAssessCostsAdj!AF152</f>
        <v>0</v>
      </c>
      <c r="AG258" s="16">
        <f>Cal_TechAssessCostsAdj!AG152</f>
        <v>2.4198361677735409</v>
      </c>
      <c r="AH258" s="16">
        <f>Cal_TechAssessCostsAdj!AH152</f>
        <v>5.5733245069315167</v>
      </c>
      <c r="AI258" s="16">
        <f>Cal_TechAssessCostsAdj!AI152</f>
        <v>7.0271245494774481</v>
      </c>
      <c r="AJ258" s="16">
        <f>Cal_TechAssessCostsAdj!AJ152</f>
        <v>3.8894579109766592</v>
      </c>
      <c r="AK258" s="16">
        <f>Cal_TechAssessCostsAdj!AK152</f>
        <v>0.92581648216310231</v>
      </c>
      <c r="AM258" s="55"/>
      <c r="AN258" s="55"/>
      <c r="AO258" s="55"/>
      <c r="AP258" s="55"/>
      <c r="AQ258" s="55"/>
      <c r="AR258" s="55"/>
    </row>
    <row r="259" spans="5:44">
      <c r="E259" s="51" t="s">
        <v>30</v>
      </c>
      <c r="F259" s="137">
        <f>Cal_TechAssessCostsAdj!F153</f>
        <v>0</v>
      </c>
      <c r="G259" s="137">
        <f>Cal_TechAssessCostsAdj!H153</f>
        <v>0</v>
      </c>
      <c r="I259" s="137">
        <f>Cal_TechAssessCostsAdj!G153</f>
        <v>0</v>
      </c>
      <c r="J259" s="51" t="s">
        <v>367</v>
      </c>
      <c r="K259" s="79" t="str">
        <f t="shared" si="4"/>
        <v>NGN0</v>
      </c>
      <c r="L259" s="51" t="s">
        <v>108</v>
      </c>
      <c r="R259" s="55"/>
      <c r="T259" s="16">
        <f>Cal_TechAssessCostsAdj!T153</f>
        <v>0</v>
      </c>
      <c r="U259" s="16">
        <f>Cal_TechAssessCostsAdj!U153</f>
        <v>0</v>
      </c>
      <c r="V259" s="16">
        <f>Cal_TechAssessCostsAdj!V153</f>
        <v>0</v>
      </c>
      <c r="W259" s="16">
        <f>Cal_TechAssessCostsAdj!W153</f>
        <v>0</v>
      </c>
      <c r="X259" s="16">
        <f>Cal_TechAssessCostsAdj!X153</f>
        <v>0</v>
      </c>
      <c r="Y259" s="16">
        <f>Cal_TechAssessCostsAdj!Y153</f>
        <v>0</v>
      </c>
      <c r="Z259" s="16">
        <f>Cal_TechAssessCostsAdj!Z153</f>
        <v>0</v>
      </c>
      <c r="AA259" s="16">
        <f>Cal_TechAssessCostsAdj!AA153</f>
        <v>0</v>
      </c>
      <c r="AB259" s="16">
        <f>Cal_TechAssessCostsAdj!AB153</f>
        <v>0</v>
      </c>
      <c r="AC259" s="16">
        <f>Cal_TechAssessCostsAdj!AC153</f>
        <v>0</v>
      </c>
      <c r="AD259" s="16">
        <f>Cal_TechAssessCostsAdj!AD153</f>
        <v>0</v>
      </c>
      <c r="AE259" s="16">
        <f>Cal_TechAssessCostsAdj!AE153</f>
        <v>0</v>
      </c>
      <c r="AF259" s="16">
        <f>Cal_TechAssessCostsAdj!AF153</f>
        <v>0</v>
      </c>
      <c r="AG259" s="16">
        <f>Cal_TechAssessCostsAdj!AG153</f>
        <v>0</v>
      </c>
      <c r="AH259" s="16">
        <f>Cal_TechAssessCostsAdj!AH153</f>
        <v>0</v>
      </c>
      <c r="AI259" s="16">
        <f>Cal_TechAssessCostsAdj!AI153</f>
        <v>0</v>
      </c>
      <c r="AJ259" s="16">
        <f>Cal_TechAssessCostsAdj!AJ153</f>
        <v>0</v>
      </c>
      <c r="AK259" s="16">
        <f>Cal_TechAssessCostsAdj!AK153</f>
        <v>0</v>
      </c>
      <c r="AM259" s="55"/>
      <c r="AN259" s="55"/>
      <c r="AO259" s="55"/>
      <c r="AP259" s="55"/>
      <c r="AQ259" s="55"/>
      <c r="AR259" s="55"/>
    </row>
    <row r="260" spans="5:44">
      <c r="E260" s="51" t="s">
        <v>30</v>
      </c>
      <c r="F260" s="137">
        <f>Cal_TechAssessCostsAdj!F154</f>
        <v>0</v>
      </c>
      <c r="G260" s="137">
        <f>Cal_TechAssessCostsAdj!H154</f>
        <v>0</v>
      </c>
      <c r="I260" s="137">
        <f>Cal_TechAssessCostsAdj!G154</f>
        <v>0</v>
      </c>
      <c r="J260" s="51" t="s">
        <v>367</v>
      </c>
      <c r="K260" s="79" t="str">
        <f t="shared" si="4"/>
        <v>NGN0</v>
      </c>
      <c r="L260" s="51" t="s">
        <v>108</v>
      </c>
      <c r="R260" s="55"/>
      <c r="T260" s="16">
        <f>Cal_TechAssessCostsAdj!T154</f>
        <v>0</v>
      </c>
      <c r="U260" s="16">
        <f>Cal_TechAssessCostsAdj!U154</f>
        <v>0</v>
      </c>
      <c r="V260" s="16">
        <f>Cal_TechAssessCostsAdj!V154</f>
        <v>0</v>
      </c>
      <c r="W260" s="16">
        <f>Cal_TechAssessCostsAdj!W154</f>
        <v>0</v>
      </c>
      <c r="X260" s="16">
        <f>Cal_TechAssessCostsAdj!X154</f>
        <v>0</v>
      </c>
      <c r="Y260" s="16">
        <f>Cal_TechAssessCostsAdj!Y154</f>
        <v>0</v>
      </c>
      <c r="Z260" s="16">
        <f>Cal_TechAssessCostsAdj!Z154</f>
        <v>0</v>
      </c>
      <c r="AA260" s="16">
        <f>Cal_TechAssessCostsAdj!AA154</f>
        <v>0</v>
      </c>
      <c r="AB260" s="16">
        <f>Cal_TechAssessCostsAdj!AB154</f>
        <v>0</v>
      </c>
      <c r="AC260" s="16">
        <f>Cal_TechAssessCostsAdj!AC154</f>
        <v>0</v>
      </c>
      <c r="AD260" s="16">
        <f>Cal_TechAssessCostsAdj!AD154</f>
        <v>0</v>
      </c>
      <c r="AE260" s="16">
        <f>Cal_TechAssessCostsAdj!AE154</f>
        <v>0</v>
      </c>
      <c r="AF260" s="16">
        <f>Cal_TechAssessCostsAdj!AF154</f>
        <v>0</v>
      </c>
      <c r="AG260" s="16">
        <f>Cal_TechAssessCostsAdj!AG154</f>
        <v>0</v>
      </c>
      <c r="AH260" s="16">
        <f>Cal_TechAssessCostsAdj!AH154</f>
        <v>0</v>
      </c>
      <c r="AI260" s="16">
        <f>Cal_TechAssessCostsAdj!AI154</f>
        <v>0</v>
      </c>
      <c r="AJ260" s="16">
        <f>Cal_TechAssessCostsAdj!AJ154</f>
        <v>0</v>
      </c>
      <c r="AK260" s="16">
        <f>Cal_TechAssessCostsAdj!AK154</f>
        <v>0</v>
      </c>
      <c r="AM260" s="55"/>
      <c r="AN260" s="55"/>
      <c r="AO260" s="55"/>
      <c r="AP260" s="55"/>
      <c r="AQ260" s="55"/>
      <c r="AR260" s="55"/>
    </row>
    <row r="261" spans="5:44">
      <c r="E261" s="51" t="s">
        <v>30</v>
      </c>
      <c r="F261" s="137">
        <f>Cal_TechAssessCostsAdj!F155</f>
        <v>0</v>
      </c>
      <c r="G261" s="137">
        <f>Cal_TechAssessCostsAdj!H155</f>
        <v>0</v>
      </c>
      <c r="I261" s="137">
        <f>Cal_TechAssessCostsAdj!G155</f>
        <v>0</v>
      </c>
      <c r="J261" s="51" t="s">
        <v>367</v>
      </c>
      <c r="K261" s="79" t="str">
        <f t="shared" si="4"/>
        <v>NGN0</v>
      </c>
      <c r="L261" s="51" t="s">
        <v>108</v>
      </c>
      <c r="R261" s="55"/>
      <c r="T261" s="16">
        <f>Cal_TechAssessCostsAdj!T155</f>
        <v>0</v>
      </c>
      <c r="U261" s="16">
        <f>Cal_TechAssessCostsAdj!U155</f>
        <v>0</v>
      </c>
      <c r="V261" s="16">
        <f>Cal_TechAssessCostsAdj!V155</f>
        <v>0</v>
      </c>
      <c r="W261" s="16">
        <f>Cal_TechAssessCostsAdj!W155</f>
        <v>0</v>
      </c>
      <c r="X261" s="16">
        <f>Cal_TechAssessCostsAdj!X155</f>
        <v>0</v>
      </c>
      <c r="Y261" s="16">
        <f>Cal_TechAssessCostsAdj!Y155</f>
        <v>0</v>
      </c>
      <c r="Z261" s="16">
        <f>Cal_TechAssessCostsAdj!Z155</f>
        <v>0</v>
      </c>
      <c r="AA261" s="16">
        <f>Cal_TechAssessCostsAdj!AA155</f>
        <v>0</v>
      </c>
      <c r="AB261" s="16">
        <f>Cal_TechAssessCostsAdj!AB155</f>
        <v>0</v>
      </c>
      <c r="AC261" s="16">
        <f>Cal_TechAssessCostsAdj!AC155</f>
        <v>0</v>
      </c>
      <c r="AD261" s="16">
        <f>Cal_TechAssessCostsAdj!AD155</f>
        <v>0</v>
      </c>
      <c r="AE261" s="16">
        <f>Cal_TechAssessCostsAdj!AE155</f>
        <v>0</v>
      </c>
      <c r="AF261" s="16">
        <f>Cal_TechAssessCostsAdj!AF155</f>
        <v>0</v>
      </c>
      <c r="AG261" s="16">
        <f>Cal_TechAssessCostsAdj!AG155</f>
        <v>0</v>
      </c>
      <c r="AH261" s="16">
        <f>Cal_TechAssessCostsAdj!AH155</f>
        <v>0</v>
      </c>
      <c r="AI261" s="16">
        <f>Cal_TechAssessCostsAdj!AI155</f>
        <v>0</v>
      </c>
      <c r="AJ261" s="16">
        <f>Cal_TechAssessCostsAdj!AJ155</f>
        <v>0</v>
      </c>
      <c r="AK261" s="16">
        <f>Cal_TechAssessCostsAdj!AK155</f>
        <v>0</v>
      </c>
      <c r="AM261" s="55"/>
      <c r="AN261" s="55"/>
      <c r="AO261" s="55"/>
      <c r="AP261" s="55"/>
      <c r="AQ261" s="55"/>
      <c r="AR261" s="55"/>
    </row>
    <row r="262" spans="5:44">
      <c r="E262" s="51" t="s">
        <v>30</v>
      </c>
      <c r="F262" s="137">
        <f>Cal_TechAssessCostsAdj!F156</f>
        <v>0</v>
      </c>
      <c r="G262" s="137">
        <f>Cal_TechAssessCostsAdj!H156</f>
        <v>0</v>
      </c>
      <c r="I262" s="137">
        <f>Cal_TechAssessCostsAdj!G156</f>
        <v>0</v>
      </c>
      <c r="J262" s="51" t="s">
        <v>367</v>
      </c>
      <c r="K262" s="79" t="str">
        <f t="shared" si="4"/>
        <v>NGN0</v>
      </c>
      <c r="L262" s="51" t="s">
        <v>108</v>
      </c>
      <c r="R262" s="55"/>
      <c r="T262" s="16">
        <f>Cal_TechAssessCostsAdj!T156</f>
        <v>0</v>
      </c>
      <c r="U262" s="16">
        <f>Cal_TechAssessCostsAdj!U156</f>
        <v>0</v>
      </c>
      <c r="V262" s="16">
        <f>Cal_TechAssessCostsAdj!V156</f>
        <v>0</v>
      </c>
      <c r="W262" s="16">
        <f>Cal_TechAssessCostsAdj!W156</f>
        <v>0</v>
      </c>
      <c r="X262" s="16">
        <f>Cal_TechAssessCostsAdj!X156</f>
        <v>0</v>
      </c>
      <c r="Y262" s="16">
        <f>Cal_TechAssessCostsAdj!Y156</f>
        <v>0</v>
      </c>
      <c r="Z262" s="16">
        <f>Cal_TechAssessCostsAdj!Z156</f>
        <v>0</v>
      </c>
      <c r="AA262" s="16">
        <f>Cal_TechAssessCostsAdj!AA156</f>
        <v>0</v>
      </c>
      <c r="AB262" s="16">
        <f>Cal_TechAssessCostsAdj!AB156</f>
        <v>0</v>
      </c>
      <c r="AC262" s="16">
        <f>Cal_TechAssessCostsAdj!AC156</f>
        <v>0</v>
      </c>
      <c r="AD262" s="16">
        <f>Cal_TechAssessCostsAdj!AD156</f>
        <v>0</v>
      </c>
      <c r="AE262" s="16">
        <f>Cal_TechAssessCostsAdj!AE156</f>
        <v>0</v>
      </c>
      <c r="AF262" s="16">
        <f>Cal_TechAssessCostsAdj!AF156</f>
        <v>0</v>
      </c>
      <c r="AG262" s="16">
        <f>Cal_TechAssessCostsAdj!AG156</f>
        <v>0</v>
      </c>
      <c r="AH262" s="16">
        <f>Cal_TechAssessCostsAdj!AH156</f>
        <v>0</v>
      </c>
      <c r="AI262" s="16">
        <f>Cal_TechAssessCostsAdj!AI156</f>
        <v>0</v>
      </c>
      <c r="AJ262" s="16">
        <f>Cal_TechAssessCostsAdj!AJ156</f>
        <v>0</v>
      </c>
      <c r="AK262" s="16">
        <f>Cal_TechAssessCostsAdj!AK156</f>
        <v>0</v>
      </c>
      <c r="AM262" s="55"/>
      <c r="AN262" s="55"/>
      <c r="AO262" s="55"/>
      <c r="AP262" s="55"/>
      <c r="AQ262" s="55"/>
      <c r="AR262" s="55"/>
    </row>
    <row r="263" spans="5:44">
      <c r="E263" s="51" t="s">
        <v>30</v>
      </c>
      <c r="F263" s="137">
        <f>Cal_TechAssessCostsAdj!F157</f>
        <v>0</v>
      </c>
      <c r="G263" s="137">
        <f>Cal_TechAssessCostsAdj!H157</f>
        <v>0</v>
      </c>
      <c r="I263" s="137">
        <f>Cal_TechAssessCostsAdj!G157</f>
        <v>0</v>
      </c>
      <c r="J263" s="51" t="s">
        <v>367</v>
      </c>
      <c r="K263" s="79" t="str">
        <f t="shared" si="4"/>
        <v>NGN0</v>
      </c>
      <c r="L263" s="51" t="s">
        <v>108</v>
      </c>
      <c r="R263" s="55"/>
      <c r="T263" s="16">
        <f>Cal_TechAssessCostsAdj!T157</f>
        <v>0</v>
      </c>
      <c r="U263" s="16">
        <f>Cal_TechAssessCostsAdj!U157</f>
        <v>0</v>
      </c>
      <c r="V263" s="16">
        <f>Cal_TechAssessCostsAdj!V157</f>
        <v>0</v>
      </c>
      <c r="W263" s="16">
        <f>Cal_TechAssessCostsAdj!W157</f>
        <v>0</v>
      </c>
      <c r="X263" s="16">
        <f>Cal_TechAssessCostsAdj!X157</f>
        <v>0</v>
      </c>
      <c r="Y263" s="16">
        <f>Cal_TechAssessCostsAdj!Y157</f>
        <v>0</v>
      </c>
      <c r="Z263" s="16">
        <f>Cal_TechAssessCostsAdj!Z157</f>
        <v>0</v>
      </c>
      <c r="AA263" s="16">
        <f>Cal_TechAssessCostsAdj!AA157</f>
        <v>0</v>
      </c>
      <c r="AB263" s="16">
        <f>Cal_TechAssessCostsAdj!AB157</f>
        <v>0</v>
      </c>
      <c r="AC263" s="16">
        <f>Cal_TechAssessCostsAdj!AC157</f>
        <v>0</v>
      </c>
      <c r="AD263" s="16">
        <f>Cal_TechAssessCostsAdj!AD157</f>
        <v>0</v>
      </c>
      <c r="AE263" s="16">
        <f>Cal_TechAssessCostsAdj!AE157</f>
        <v>0</v>
      </c>
      <c r="AF263" s="16">
        <f>Cal_TechAssessCostsAdj!AF157</f>
        <v>0</v>
      </c>
      <c r="AG263" s="16">
        <f>Cal_TechAssessCostsAdj!AG157</f>
        <v>0</v>
      </c>
      <c r="AH263" s="16">
        <f>Cal_TechAssessCostsAdj!AH157</f>
        <v>0</v>
      </c>
      <c r="AI263" s="16">
        <f>Cal_TechAssessCostsAdj!AI157</f>
        <v>0</v>
      </c>
      <c r="AJ263" s="16">
        <f>Cal_TechAssessCostsAdj!AJ157</f>
        <v>0</v>
      </c>
      <c r="AK263" s="16">
        <f>Cal_TechAssessCostsAdj!AK157</f>
        <v>0</v>
      </c>
      <c r="AM263" s="55"/>
      <c r="AN263" s="55"/>
      <c r="AO263" s="55"/>
      <c r="AP263" s="55"/>
      <c r="AQ263" s="55"/>
      <c r="AR263" s="55"/>
    </row>
    <row r="264" spans="5:44">
      <c r="E264" s="51" t="s">
        <v>30</v>
      </c>
      <c r="F264" s="137">
        <f>Cal_TechAssessCostsAdj!F158</f>
        <v>0</v>
      </c>
      <c r="G264" s="137">
        <f>Cal_TechAssessCostsAdj!H158</f>
        <v>0</v>
      </c>
      <c r="I264" s="137">
        <f>Cal_TechAssessCostsAdj!G158</f>
        <v>0</v>
      </c>
      <c r="J264" s="51" t="s">
        <v>367</v>
      </c>
      <c r="K264" s="79" t="str">
        <f t="shared" si="4"/>
        <v>NGN0</v>
      </c>
      <c r="L264" s="51" t="s">
        <v>108</v>
      </c>
      <c r="R264" s="55"/>
      <c r="T264" s="16">
        <f>Cal_TechAssessCostsAdj!T158</f>
        <v>0</v>
      </c>
      <c r="U264" s="16">
        <f>Cal_TechAssessCostsAdj!U158</f>
        <v>0</v>
      </c>
      <c r="V264" s="16">
        <f>Cal_TechAssessCostsAdj!V158</f>
        <v>0</v>
      </c>
      <c r="W264" s="16">
        <f>Cal_TechAssessCostsAdj!W158</f>
        <v>0</v>
      </c>
      <c r="X264" s="16">
        <f>Cal_TechAssessCostsAdj!X158</f>
        <v>0</v>
      </c>
      <c r="Y264" s="16">
        <f>Cal_TechAssessCostsAdj!Y158</f>
        <v>0</v>
      </c>
      <c r="Z264" s="16">
        <f>Cal_TechAssessCostsAdj!Z158</f>
        <v>0</v>
      </c>
      <c r="AA264" s="16">
        <f>Cal_TechAssessCostsAdj!AA158</f>
        <v>0</v>
      </c>
      <c r="AB264" s="16">
        <f>Cal_TechAssessCostsAdj!AB158</f>
        <v>0</v>
      </c>
      <c r="AC264" s="16">
        <f>Cal_TechAssessCostsAdj!AC158</f>
        <v>0</v>
      </c>
      <c r="AD264" s="16">
        <f>Cal_TechAssessCostsAdj!AD158</f>
        <v>0</v>
      </c>
      <c r="AE264" s="16">
        <f>Cal_TechAssessCostsAdj!AE158</f>
        <v>0</v>
      </c>
      <c r="AF264" s="16">
        <f>Cal_TechAssessCostsAdj!AF158</f>
        <v>0</v>
      </c>
      <c r="AG264" s="16">
        <f>Cal_TechAssessCostsAdj!AG158</f>
        <v>0</v>
      </c>
      <c r="AH264" s="16">
        <f>Cal_TechAssessCostsAdj!AH158</f>
        <v>0</v>
      </c>
      <c r="AI264" s="16">
        <f>Cal_TechAssessCostsAdj!AI158</f>
        <v>0</v>
      </c>
      <c r="AJ264" s="16">
        <f>Cal_TechAssessCostsAdj!AJ158</f>
        <v>0</v>
      </c>
      <c r="AK264" s="16">
        <f>Cal_TechAssessCostsAdj!AK158</f>
        <v>0</v>
      </c>
      <c r="AM264" s="55"/>
      <c r="AN264" s="55"/>
      <c r="AO264" s="55"/>
      <c r="AP264" s="55"/>
      <c r="AQ264" s="55"/>
      <c r="AR264" s="55"/>
    </row>
    <row r="265" spans="5:44">
      <c r="E265" s="51" t="s">
        <v>30</v>
      </c>
      <c r="F265" s="137">
        <f>Cal_TechAssessCostsAdj!F159</f>
        <v>0</v>
      </c>
      <c r="G265" s="137">
        <f>Cal_TechAssessCostsAdj!H159</f>
        <v>0</v>
      </c>
      <c r="I265" s="137">
        <f>Cal_TechAssessCostsAdj!G159</f>
        <v>0</v>
      </c>
      <c r="J265" s="51" t="s">
        <v>367</v>
      </c>
      <c r="K265" s="79" t="str">
        <f t="shared" si="4"/>
        <v>NGN0</v>
      </c>
      <c r="L265" s="51" t="s">
        <v>108</v>
      </c>
      <c r="R265" s="55"/>
      <c r="T265" s="16">
        <f>Cal_TechAssessCostsAdj!T159</f>
        <v>0</v>
      </c>
      <c r="U265" s="16">
        <f>Cal_TechAssessCostsAdj!U159</f>
        <v>0</v>
      </c>
      <c r="V265" s="16">
        <f>Cal_TechAssessCostsAdj!V159</f>
        <v>0</v>
      </c>
      <c r="W265" s="16">
        <f>Cal_TechAssessCostsAdj!W159</f>
        <v>0</v>
      </c>
      <c r="X265" s="16">
        <f>Cal_TechAssessCostsAdj!X159</f>
        <v>0</v>
      </c>
      <c r="Y265" s="16">
        <f>Cal_TechAssessCostsAdj!Y159</f>
        <v>0</v>
      </c>
      <c r="Z265" s="16">
        <f>Cal_TechAssessCostsAdj!Z159</f>
        <v>0</v>
      </c>
      <c r="AA265" s="16">
        <f>Cal_TechAssessCostsAdj!AA159</f>
        <v>0</v>
      </c>
      <c r="AB265" s="16">
        <f>Cal_TechAssessCostsAdj!AB159</f>
        <v>0</v>
      </c>
      <c r="AC265" s="16">
        <f>Cal_TechAssessCostsAdj!AC159</f>
        <v>0</v>
      </c>
      <c r="AD265" s="16">
        <f>Cal_TechAssessCostsAdj!AD159</f>
        <v>0</v>
      </c>
      <c r="AE265" s="16">
        <f>Cal_TechAssessCostsAdj!AE159</f>
        <v>0</v>
      </c>
      <c r="AF265" s="16">
        <f>Cal_TechAssessCostsAdj!AF159</f>
        <v>0</v>
      </c>
      <c r="AG265" s="16">
        <f>Cal_TechAssessCostsAdj!AG159</f>
        <v>0</v>
      </c>
      <c r="AH265" s="16">
        <f>Cal_TechAssessCostsAdj!AH159</f>
        <v>0</v>
      </c>
      <c r="AI265" s="16">
        <f>Cal_TechAssessCostsAdj!AI159</f>
        <v>0</v>
      </c>
      <c r="AJ265" s="16">
        <f>Cal_TechAssessCostsAdj!AJ159</f>
        <v>0</v>
      </c>
      <c r="AK265" s="16">
        <f>Cal_TechAssessCostsAdj!AK159</f>
        <v>0</v>
      </c>
      <c r="AM265" s="55"/>
      <c r="AN265" s="55"/>
      <c r="AO265" s="55"/>
      <c r="AP265" s="55"/>
      <c r="AQ265" s="55"/>
      <c r="AR265" s="55"/>
    </row>
    <row r="266" spans="5:44">
      <c r="E266" s="51" t="s">
        <v>30</v>
      </c>
      <c r="F266" s="137">
        <f>Cal_TechAssessCostsAdj!F160</f>
        <v>0</v>
      </c>
      <c r="G266" s="137">
        <f>Cal_TechAssessCostsAdj!H160</f>
        <v>0</v>
      </c>
      <c r="I266" s="137">
        <f>Cal_TechAssessCostsAdj!G160</f>
        <v>0</v>
      </c>
      <c r="J266" s="51" t="s">
        <v>367</v>
      </c>
      <c r="K266" s="79" t="str">
        <f t="shared" si="4"/>
        <v>NGN0</v>
      </c>
      <c r="L266" s="51" t="s">
        <v>108</v>
      </c>
      <c r="R266" s="55"/>
      <c r="T266" s="16">
        <f>Cal_TechAssessCostsAdj!T160</f>
        <v>0</v>
      </c>
      <c r="U266" s="16">
        <f>Cal_TechAssessCostsAdj!U160</f>
        <v>0</v>
      </c>
      <c r="V266" s="16">
        <f>Cal_TechAssessCostsAdj!V160</f>
        <v>0</v>
      </c>
      <c r="W266" s="16">
        <f>Cal_TechAssessCostsAdj!W160</f>
        <v>0</v>
      </c>
      <c r="X266" s="16">
        <f>Cal_TechAssessCostsAdj!X160</f>
        <v>0</v>
      </c>
      <c r="Y266" s="16">
        <f>Cal_TechAssessCostsAdj!Y160</f>
        <v>0</v>
      </c>
      <c r="Z266" s="16">
        <f>Cal_TechAssessCostsAdj!Z160</f>
        <v>0</v>
      </c>
      <c r="AA266" s="16">
        <f>Cal_TechAssessCostsAdj!AA160</f>
        <v>0</v>
      </c>
      <c r="AB266" s="16">
        <f>Cal_TechAssessCostsAdj!AB160</f>
        <v>0</v>
      </c>
      <c r="AC266" s="16">
        <f>Cal_TechAssessCostsAdj!AC160</f>
        <v>0</v>
      </c>
      <c r="AD266" s="16">
        <f>Cal_TechAssessCostsAdj!AD160</f>
        <v>0</v>
      </c>
      <c r="AE266" s="16">
        <f>Cal_TechAssessCostsAdj!AE160</f>
        <v>0</v>
      </c>
      <c r="AF266" s="16">
        <f>Cal_TechAssessCostsAdj!AF160</f>
        <v>0</v>
      </c>
      <c r="AG266" s="16">
        <f>Cal_TechAssessCostsAdj!AG160</f>
        <v>0</v>
      </c>
      <c r="AH266" s="16">
        <f>Cal_TechAssessCostsAdj!AH160</f>
        <v>0</v>
      </c>
      <c r="AI266" s="16">
        <f>Cal_TechAssessCostsAdj!AI160</f>
        <v>0</v>
      </c>
      <c r="AJ266" s="16">
        <f>Cal_TechAssessCostsAdj!AJ160</f>
        <v>0</v>
      </c>
      <c r="AK266" s="16">
        <f>Cal_TechAssessCostsAdj!AK160</f>
        <v>0</v>
      </c>
      <c r="AM266" s="55"/>
      <c r="AN266" s="55"/>
      <c r="AO266" s="55"/>
      <c r="AP266" s="55"/>
      <c r="AQ266" s="55"/>
      <c r="AR266" s="55"/>
    </row>
    <row r="267" spans="5:44">
      <c r="E267" s="51" t="s">
        <v>30</v>
      </c>
      <c r="F267" s="137">
        <f>Cal_TechAssessCostsAdj!F161</f>
        <v>0</v>
      </c>
      <c r="G267" s="137">
        <f>Cal_TechAssessCostsAdj!H161</f>
        <v>0</v>
      </c>
      <c r="I267" s="137">
        <f>Cal_TechAssessCostsAdj!G161</f>
        <v>0</v>
      </c>
      <c r="J267" s="51" t="s">
        <v>367</v>
      </c>
      <c r="K267" s="79" t="str">
        <f t="shared" si="4"/>
        <v>NGN0</v>
      </c>
      <c r="L267" s="51" t="s">
        <v>108</v>
      </c>
      <c r="R267" s="55"/>
      <c r="T267" s="16">
        <f>Cal_TechAssessCostsAdj!T161</f>
        <v>0</v>
      </c>
      <c r="U267" s="16">
        <f>Cal_TechAssessCostsAdj!U161</f>
        <v>0</v>
      </c>
      <c r="V267" s="16">
        <f>Cal_TechAssessCostsAdj!V161</f>
        <v>0</v>
      </c>
      <c r="W267" s="16">
        <f>Cal_TechAssessCostsAdj!W161</f>
        <v>0</v>
      </c>
      <c r="X267" s="16">
        <f>Cal_TechAssessCostsAdj!X161</f>
        <v>0</v>
      </c>
      <c r="Y267" s="16">
        <f>Cal_TechAssessCostsAdj!Y161</f>
        <v>0</v>
      </c>
      <c r="Z267" s="16">
        <f>Cal_TechAssessCostsAdj!Z161</f>
        <v>0</v>
      </c>
      <c r="AA267" s="16">
        <f>Cal_TechAssessCostsAdj!AA161</f>
        <v>0</v>
      </c>
      <c r="AB267" s="16">
        <f>Cal_TechAssessCostsAdj!AB161</f>
        <v>0</v>
      </c>
      <c r="AC267" s="16">
        <f>Cal_TechAssessCostsAdj!AC161</f>
        <v>0</v>
      </c>
      <c r="AD267" s="16">
        <f>Cal_TechAssessCostsAdj!AD161</f>
        <v>0</v>
      </c>
      <c r="AE267" s="16">
        <f>Cal_TechAssessCostsAdj!AE161</f>
        <v>0</v>
      </c>
      <c r="AF267" s="16">
        <f>Cal_TechAssessCostsAdj!AF161</f>
        <v>0</v>
      </c>
      <c r="AG267" s="16">
        <f>Cal_TechAssessCostsAdj!AG161</f>
        <v>0</v>
      </c>
      <c r="AH267" s="16">
        <f>Cal_TechAssessCostsAdj!AH161</f>
        <v>0</v>
      </c>
      <c r="AI267" s="16">
        <f>Cal_TechAssessCostsAdj!AI161</f>
        <v>0</v>
      </c>
      <c r="AJ267" s="16">
        <f>Cal_TechAssessCostsAdj!AJ161</f>
        <v>0</v>
      </c>
      <c r="AK267" s="16">
        <f>Cal_TechAssessCostsAdj!AK161</f>
        <v>0</v>
      </c>
      <c r="AM267" s="55"/>
      <c r="AN267" s="55"/>
      <c r="AO267" s="55"/>
      <c r="AP267" s="55"/>
      <c r="AQ267" s="55"/>
      <c r="AR267" s="55"/>
    </row>
    <row r="268" spans="5:44">
      <c r="E268" s="51" t="s">
        <v>30</v>
      </c>
      <c r="F268" s="137">
        <f>Cal_TechAssessCostsAdj!F162</f>
        <v>0</v>
      </c>
      <c r="G268" s="137">
        <f>Cal_TechAssessCostsAdj!H162</f>
        <v>0</v>
      </c>
      <c r="I268" s="137">
        <f>Cal_TechAssessCostsAdj!G162</f>
        <v>0</v>
      </c>
      <c r="J268" s="51" t="s">
        <v>367</v>
      </c>
      <c r="K268" s="79" t="str">
        <f t="shared" si="4"/>
        <v>NGN0</v>
      </c>
      <c r="L268" s="51" t="s">
        <v>108</v>
      </c>
      <c r="R268" s="55"/>
      <c r="T268" s="16">
        <f>Cal_TechAssessCostsAdj!T162</f>
        <v>0</v>
      </c>
      <c r="U268" s="16">
        <f>Cal_TechAssessCostsAdj!U162</f>
        <v>0</v>
      </c>
      <c r="V268" s="16">
        <f>Cal_TechAssessCostsAdj!V162</f>
        <v>0</v>
      </c>
      <c r="W268" s="16">
        <f>Cal_TechAssessCostsAdj!W162</f>
        <v>0</v>
      </c>
      <c r="X268" s="16">
        <f>Cal_TechAssessCostsAdj!X162</f>
        <v>0</v>
      </c>
      <c r="Y268" s="16">
        <f>Cal_TechAssessCostsAdj!Y162</f>
        <v>0</v>
      </c>
      <c r="Z268" s="16">
        <f>Cal_TechAssessCostsAdj!Z162</f>
        <v>0</v>
      </c>
      <c r="AA268" s="16">
        <f>Cal_TechAssessCostsAdj!AA162</f>
        <v>0</v>
      </c>
      <c r="AB268" s="16">
        <f>Cal_TechAssessCostsAdj!AB162</f>
        <v>0</v>
      </c>
      <c r="AC268" s="16">
        <f>Cal_TechAssessCostsAdj!AC162</f>
        <v>0</v>
      </c>
      <c r="AD268" s="16">
        <f>Cal_TechAssessCostsAdj!AD162</f>
        <v>0</v>
      </c>
      <c r="AE268" s="16">
        <f>Cal_TechAssessCostsAdj!AE162</f>
        <v>0</v>
      </c>
      <c r="AF268" s="16">
        <f>Cal_TechAssessCostsAdj!AF162</f>
        <v>0</v>
      </c>
      <c r="AG268" s="16">
        <f>Cal_TechAssessCostsAdj!AG162</f>
        <v>0</v>
      </c>
      <c r="AH268" s="16">
        <f>Cal_TechAssessCostsAdj!AH162</f>
        <v>0</v>
      </c>
      <c r="AI268" s="16">
        <f>Cal_TechAssessCostsAdj!AI162</f>
        <v>0</v>
      </c>
      <c r="AJ268" s="16">
        <f>Cal_TechAssessCostsAdj!AJ162</f>
        <v>0</v>
      </c>
      <c r="AK268" s="16">
        <f>Cal_TechAssessCostsAdj!AK162</f>
        <v>0</v>
      </c>
      <c r="AM268" s="55"/>
      <c r="AN268" s="55"/>
      <c r="AO268" s="55"/>
      <c r="AP268" s="55"/>
      <c r="AQ268" s="55"/>
      <c r="AR268" s="55"/>
    </row>
    <row r="269" spans="5:44">
      <c r="E269" s="51" t="s">
        <v>30</v>
      </c>
      <c r="F269" s="137">
        <f>Cal_TechAssessCostsAdj!F163</f>
        <v>0</v>
      </c>
      <c r="G269" s="137">
        <f>Cal_TechAssessCostsAdj!H163</f>
        <v>0</v>
      </c>
      <c r="I269" s="137">
        <f>Cal_TechAssessCostsAdj!G163</f>
        <v>0</v>
      </c>
      <c r="J269" s="51" t="s">
        <v>367</v>
      </c>
      <c r="K269" s="79" t="str">
        <f t="shared" si="4"/>
        <v>NGN0</v>
      </c>
      <c r="L269" s="51" t="s">
        <v>108</v>
      </c>
      <c r="R269" s="55"/>
      <c r="T269" s="16">
        <f>Cal_TechAssessCostsAdj!T163</f>
        <v>0</v>
      </c>
      <c r="U269" s="16">
        <f>Cal_TechAssessCostsAdj!U163</f>
        <v>0</v>
      </c>
      <c r="V269" s="16">
        <f>Cal_TechAssessCostsAdj!V163</f>
        <v>0</v>
      </c>
      <c r="W269" s="16">
        <f>Cal_TechAssessCostsAdj!W163</f>
        <v>0</v>
      </c>
      <c r="X269" s="16">
        <f>Cal_TechAssessCostsAdj!X163</f>
        <v>0</v>
      </c>
      <c r="Y269" s="16">
        <f>Cal_TechAssessCostsAdj!Y163</f>
        <v>0</v>
      </c>
      <c r="Z269" s="16">
        <f>Cal_TechAssessCostsAdj!Z163</f>
        <v>0</v>
      </c>
      <c r="AA269" s="16">
        <f>Cal_TechAssessCostsAdj!AA163</f>
        <v>0</v>
      </c>
      <c r="AB269" s="16">
        <f>Cal_TechAssessCostsAdj!AB163</f>
        <v>0</v>
      </c>
      <c r="AC269" s="16">
        <f>Cal_TechAssessCostsAdj!AC163</f>
        <v>0</v>
      </c>
      <c r="AD269" s="16">
        <f>Cal_TechAssessCostsAdj!AD163</f>
        <v>0</v>
      </c>
      <c r="AE269" s="16">
        <f>Cal_TechAssessCostsAdj!AE163</f>
        <v>0</v>
      </c>
      <c r="AF269" s="16">
        <f>Cal_TechAssessCostsAdj!AF163</f>
        <v>0</v>
      </c>
      <c r="AG269" s="16">
        <f>Cal_TechAssessCostsAdj!AG163</f>
        <v>0</v>
      </c>
      <c r="AH269" s="16">
        <f>Cal_TechAssessCostsAdj!AH163</f>
        <v>0</v>
      </c>
      <c r="AI269" s="16">
        <f>Cal_TechAssessCostsAdj!AI163</f>
        <v>0</v>
      </c>
      <c r="AJ269" s="16">
        <f>Cal_TechAssessCostsAdj!AJ163</f>
        <v>0</v>
      </c>
      <c r="AK269" s="16">
        <f>Cal_TechAssessCostsAdj!AK163</f>
        <v>0</v>
      </c>
      <c r="AM269" s="55"/>
      <c r="AN269" s="55"/>
      <c r="AO269" s="55"/>
      <c r="AP269" s="55"/>
      <c r="AQ269" s="55"/>
      <c r="AR269" s="55"/>
    </row>
    <row r="270" spans="5:44">
      <c r="E270" s="51" t="s">
        <v>30</v>
      </c>
      <c r="F270" s="137">
        <f>Cal_TechAssessCostsAdj!F164</f>
        <v>0</v>
      </c>
      <c r="G270" s="137">
        <f>Cal_TechAssessCostsAdj!H164</f>
        <v>0</v>
      </c>
      <c r="I270" s="137">
        <f>Cal_TechAssessCostsAdj!G164</f>
        <v>0</v>
      </c>
      <c r="J270" s="51" t="s">
        <v>367</v>
      </c>
      <c r="K270" s="79" t="str">
        <f t="shared" si="4"/>
        <v>NGN0</v>
      </c>
      <c r="L270" s="51" t="s">
        <v>108</v>
      </c>
      <c r="R270" s="55"/>
      <c r="T270" s="16">
        <f>Cal_TechAssessCostsAdj!T164</f>
        <v>0</v>
      </c>
      <c r="U270" s="16">
        <f>Cal_TechAssessCostsAdj!U164</f>
        <v>0</v>
      </c>
      <c r="V270" s="16">
        <f>Cal_TechAssessCostsAdj!V164</f>
        <v>0</v>
      </c>
      <c r="W270" s="16">
        <f>Cal_TechAssessCostsAdj!W164</f>
        <v>0</v>
      </c>
      <c r="X270" s="16">
        <f>Cal_TechAssessCostsAdj!X164</f>
        <v>0</v>
      </c>
      <c r="Y270" s="16">
        <f>Cal_TechAssessCostsAdj!Y164</f>
        <v>0</v>
      </c>
      <c r="Z270" s="16">
        <f>Cal_TechAssessCostsAdj!Z164</f>
        <v>0</v>
      </c>
      <c r="AA270" s="16">
        <f>Cal_TechAssessCostsAdj!AA164</f>
        <v>0</v>
      </c>
      <c r="AB270" s="16">
        <f>Cal_TechAssessCostsAdj!AB164</f>
        <v>0</v>
      </c>
      <c r="AC270" s="16">
        <f>Cal_TechAssessCostsAdj!AC164</f>
        <v>0</v>
      </c>
      <c r="AD270" s="16">
        <f>Cal_TechAssessCostsAdj!AD164</f>
        <v>0</v>
      </c>
      <c r="AE270" s="16">
        <f>Cal_TechAssessCostsAdj!AE164</f>
        <v>0</v>
      </c>
      <c r="AF270" s="16">
        <f>Cal_TechAssessCostsAdj!AF164</f>
        <v>0</v>
      </c>
      <c r="AG270" s="16">
        <f>Cal_TechAssessCostsAdj!AG164</f>
        <v>0</v>
      </c>
      <c r="AH270" s="16">
        <f>Cal_TechAssessCostsAdj!AH164</f>
        <v>0</v>
      </c>
      <c r="AI270" s="16">
        <f>Cal_TechAssessCostsAdj!AI164</f>
        <v>0</v>
      </c>
      <c r="AJ270" s="16">
        <f>Cal_TechAssessCostsAdj!AJ164</f>
        <v>0</v>
      </c>
      <c r="AK270" s="16">
        <f>Cal_TechAssessCostsAdj!AK164</f>
        <v>0</v>
      </c>
      <c r="AM270" s="55"/>
      <c r="AN270" s="55"/>
      <c r="AO270" s="55"/>
      <c r="AP270" s="55"/>
      <c r="AQ270" s="55"/>
      <c r="AR270" s="55"/>
    </row>
    <row r="271" spans="5:44">
      <c r="E271" s="51" t="s">
        <v>30</v>
      </c>
      <c r="F271" s="137">
        <f>Cal_TechAssessCostsAdj!F165</f>
        <v>0</v>
      </c>
      <c r="G271" s="137">
        <f>Cal_TechAssessCostsAdj!H165</f>
        <v>0</v>
      </c>
      <c r="I271" s="137">
        <f>Cal_TechAssessCostsAdj!G165</f>
        <v>0</v>
      </c>
      <c r="J271" s="51" t="s">
        <v>367</v>
      </c>
      <c r="K271" s="79" t="str">
        <f t="shared" si="4"/>
        <v>NGN0</v>
      </c>
      <c r="L271" s="51" t="s">
        <v>108</v>
      </c>
      <c r="R271" s="55"/>
      <c r="T271" s="16">
        <f>Cal_TechAssessCostsAdj!T165</f>
        <v>0</v>
      </c>
      <c r="U271" s="16">
        <f>Cal_TechAssessCostsAdj!U165</f>
        <v>0</v>
      </c>
      <c r="V271" s="16">
        <f>Cal_TechAssessCostsAdj!V165</f>
        <v>0</v>
      </c>
      <c r="W271" s="16">
        <f>Cal_TechAssessCostsAdj!W165</f>
        <v>0</v>
      </c>
      <c r="X271" s="16">
        <f>Cal_TechAssessCostsAdj!X165</f>
        <v>0</v>
      </c>
      <c r="Y271" s="16">
        <f>Cal_TechAssessCostsAdj!Y165</f>
        <v>0</v>
      </c>
      <c r="Z271" s="16">
        <f>Cal_TechAssessCostsAdj!Z165</f>
        <v>0</v>
      </c>
      <c r="AA271" s="16">
        <f>Cal_TechAssessCostsAdj!AA165</f>
        <v>0</v>
      </c>
      <c r="AB271" s="16">
        <f>Cal_TechAssessCostsAdj!AB165</f>
        <v>0</v>
      </c>
      <c r="AC271" s="16">
        <f>Cal_TechAssessCostsAdj!AC165</f>
        <v>0</v>
      </c>
      <c r="AD271" s="16">
        <f>Cal_TechAssessCostsAdj!AD165</f>
        <v>0</v>
      </c>
      <c r="AE271" s="16">
        <f>Cal_TechAssessCostsAdj!AE165</f>
        <v>0</v>
      </c>
      <c r="AF271" s="16">
        <f>Cal_TechAssessCostsAdj!AF165</f>
        <v>0</v>
      </c>
      <c r="AG271" s="16">
        <f>Cal_TechAssessCostsAdj!AG165</f>
        <v>0</v>
      </c>
      <c r="AH271" s="16">
        <f>Cal_TechAssessCostsAdj!AH165</f>
        <v>0</v>
      </c>
      <c r="AI271" s="16">
        <f>Cal_TechAssessCostsAdj!AI165</f>
        <v>0</v>
      </c>
      <c r="AJ271" s="16">
        <f>Cal_TechAssessCostsAdj!AJ165</f>
        <v>0</v>
      </c>
      <c r="AK271" s="16">
        <f>Cal_TechAssessCostsAdj!AK165</f>
        <v>0</v>
      </c>
      <c r="AM271" s="55"/>
      <c r="AN271" s="55"/>
      <c r="AO271" s="55"/>
      <c r="AP271" s="55"/>
      <c r="AQ271" s="55"/>
      <c r="AR271" s="55"/>
    </row>
    <row r="272" spans="5:44">
      <c r="E272" s="51" t="s">
        <v>30</v>
      </c>
      <c r="F272" s="137">
        <f>Cal_TechAssessCostsAdj!F166</f>
        <v>0</v>
      </c>
      <c r="G272" s="137">
        <f>Cal_TechAssessCostsAdj!H166</f>
        <v>0</v>
      </c>
      <c r="I272" s="137">
        <f>Cal_TechAssessCostsAdj!G166</f>
        <v>0</v>
      </c>
      <c r="J272" s="51" t="s">
        <v>367</v>
      </c>
      <c r="K272" s="79" t="str">
        <f t="shared" si="4"/>
        <v>NGN0</v>
      </c>
      <c r="L272" s="51" t="s">
        <v>108</v>
      </c>
      <c r="R272" s="55"/>
      <c r="T272" s="16">
        <f>Cal_TechAssessCostsAdj!T166</f>
        <v>0</v>
      </c>
      <c r="U272" s="16">
        <f>Cal_TechAssessCostsAdj!U166</f>
        <v>0</v>
      </c>
      <c r="V272" s="16">
        <f>Cal_TechAssessCostsAdj!V166</f>
        <v>0</v>
      </c>
      <c r="W272" s="16">
        <f>Cal_TechAssessCostsAdj!W166</f>
        <v>0</v>
      </c>
      <c r="X272" s="16">
        <f>Cal_TechAssessCostsAdj!X166</f>
        <v>0</v>
      </c>
      <c r="Y272" s="16">
        <f>Cal_TechAssessCostsAdj!Y166</f>
        <v>0</v>
      </c>
      <c r="Z272" s="16">
        <f>Cal_TechAssessCostsAdj!Z166</f>
        <v>0</v>
      </c>
      <c r="AA272" s="16">
        <f>Cal_TechAssessCostsAdj!AA166</f>
        <v>0</v>
      </c>
      <c r="AB272" s="16">
        <f>Cal_TechAssessCostsAdj!AB166</f>
        <v>0</v>
      </c>
      <c r="AC272" s="16">
        <f>Cal_TechAssessCostsAdj!AC166</f>
        <v>0</v>
      </c>
      <c r="AD272" s="16">
        <f>Cal_TechAssessCostsAdj!AD166</f>
        <v>0</v>
      </c>
      <c r="AE272" s="16">
        <f>Cal_TechAssessCostsAdj!AE166</f>
        <v>0</v>
      </c>
      <c r="AF272" s="16">
        <f>Cal_TechAssessCostsAdj!AF166</f>
        <v>0</v>
      </c>
      <c r="AG272" s="16">
        <f>Cal_TechAssessCostsAdj!AG166</f>
        <v>0</v>
      </c>
      <c r="AH272" s="16">
        <f>Cal_TechAssessCostsAdj!AH166</f>
        <v>0</v>
      </c>
      <c r="AI272" s="16">
        <f>Cal_TechAssessCostsAdj!AI166</f>
        <v>0</v>
      </c>
      <c r="AJ272" s="16">
        <f>Cal_TechAssessCostsAdj!AJ166</f>
        <v>0</v>
      </c>
      <c r="AK272" s="16">
        <f>Cal_TechAssessCostsAdj!AK166</f>
        <v>0</v>
      </c>
      <c r="AM272" s="55"/>
      <c r="AN272" s="55"/>
      <c r="AO272" s="55"/>
      <c r="AP272" s="55"/>
      <c r="AQ272" s="55"/>
      <c r="AR272" s="55"/>
    </row>
    <row r="273" spans="5:44">
      <c r="E273" s="51" t="s">
        <v>30</v>
      </c>
      <c r="F273" s="137">
        <f>Cal_TechAssessCostsAdj!F167</f>
        <v>0</v>
      </c>
      <c r="G273" s="137">
        <f>Cal_TechAssessCostsAdj!H167</f>
        <v>0</v>
      </c>
      <c r="I273" s="137">
        <f>Cal_TechAssessCostsAdj!G167</f>
        <v>0</v>
      </c>
      <c r="J273" s="51" t="s">
        <v>367</v>
      </c>
      <c r="K273" s="79" t="str">
        <f t="shared" si="4"/>
        <v>NGN0</v>
      </c>
      <c r="L273" s="51" t="s">
        <v>108</v>
      </c>
      <c r="R273" s="55"/>
      <c r="T273" s="16">
        <f>Cal_TechAssessCostsAdj!T167</f>
        <v>0</v>
      </c>
      <c r="U273" s="16">
        <f>Cal_TechAssessCostsAdj!U167</f>
        <v>0</v>
      </c>
      <c r="V273" s="16">
        <f>Cal_TechAssessCostsAdj!V167</f>
        <v>0</v>
      </c>
      <c r="W273" s="16">
        <f>Cal_TechAssessCostsAdj!W167</f>
        <v>0</v>
      </c>
      <c r="X273" s="16">
        <f>Cal_TechAssessCostsAdj!X167</f>
        <v>0</v>
      </c>
      <c r="Y273" s="16">
        <f>Cal_TechAssessCostsAdj!Y167</f>
        <v>0</v>
      </c>
      <c r="Z273" s="16">
        <f>Cal_TechAssessCostsAdj!Z167</f>
        <v>0</v>
      </c>
      <c r="AA273" s="16">
        <f>Cal_TechAssessCostsAdj!AA167</f>
        <v>0</v>
      </c>
      <c r="AB273" s="16">
        <f>Cal_TechAssessCostsAdj!AB167</f>
        <v>0</v>
      </c>
      <c r="AC273" s="16">
        <f>Cal_TechAssessCostsAdj!AC167</f>
        <v>0</v>
      </c>
      <c r="AD273" s="16">
        <f>Cal_TechAssessCostsAdj!AD167</f>
        <v>0</v>
      </c>
      <c r="AE273" s="16">
        <f>Cal_TechAssessCostsAdj!AE167</f>
        <v>0</v>
      </c>
      <c r="AF273" s="16">
        <f>Cal_TechAssessCostsAdj!AF167</f>
        <v>0</v>
      </c>
      <c r="AG273" s="16">
        <f>Cal_TechAssessCostsAdj!AG167</f>
        <v>0</v>
      </c>
      <c r="AH273" s="16">
        <f>Cal_TechAssessCostsAdj!AH167</f>
        <v>0</v>
      </c>
      <c r="AI273" s="16">
        <f>Cal_TechAssessCostsAdj!AI167</f>
        <v>0</v>
      </c>
      <c r="AJ273" s="16">
        <f>Cal_TechAssessCostsAdj!AJ167</f>
        <v>0</v>
      </c>
      <c r="AK273" s="16">
        <f>Cal_TechAssessCostsAdj!AK167</f>
        <v>0</v>
      </c>
      <c r="AM273" s="55"/>
      <c r="AN273" s="55"/>
      <c r="AO273" s="55"/>
      <c r="AP273" s="55"/>
      <c r="AQ273" s="55"/>
      <c r="AR273" s="55"/>
    </row>
    <row r="274" spans="5:44">
      <c r="E274" s="51" t="s">
        <v>30</v>
      </c>
      <c r="F274" s="137">
        <f>Cal_TechAssessCostsAdj!F168</f>
        <v>0</v>
      </c>
      <c r="G274" s="137">
        <f>Cal_TechAssessCostsAdj!H168</f>
        <v>0</v>
      </c>
      <c r="I274" s="137">
        <f>Cal_TechAssessCostsAdj!G168</f>
        <v>0</v>
      </c>
      <c r="J274" s="51" t="s">
        <v>367</v>
      </c>
      <c r="K274" s="79" t="str">
        <f t="shared" si="4"/>
        <v>NGN0</v>
      </c>
      <c r="L274" s="51" t="s">
        <v>108</v>
      </c>
      <c r="R274" s="55"/>
      <c r="T274" s="16">
        <f>Cal_TechAssessCostsAdj!T168</f>
        <v>0</v>
      </c>
      <c r="U274" s="16">
        <f>Cal_TechAssessCostsAdj!U168</f>
        <v>0</v>
      </c>
      <c r="V274" s="16">
        <f>Cal_TechAssessCostsAdj!V168</f>
        <v>0</v>
      </c>
      <c r="W274" s="16">
        <f>Cal_TechAssessCostsAdj!W168</f>
        <v>0</v>
      </c>
      <c r="X274" s="16">
        <f>Cal_TechAssessCostsAdj!X168</f>
        <v>0</v>
      </c>
      <c r="Y274" s="16">
        <f>Cal_TechAssessCostsAdj!Y168</f>
        <v>0</v>
      </c>
      <c r="Z274" s="16">
        <f>Cal_TechAssessCostsAdj!Z168</f>
        <v>0</v>
      </c>
      <c r="AA274" s="16">
        <f>Cal_TechAssessCostsAdj!AA168</f>
        <v>0</v>
      </c>
      <c r="AB274" s="16">
        <f>Cal_TechAssessCostsAdj!AB168</f>
        <v>0</v>
      </c>
      <c r="AC274" s="16">
        <f>Cal_TechAssessCostsAdj!AC168</f>
        <v>0</v>
      </c>
      <c r="AD274" s="16">
        <f>Cal_TechAssessCostsAdj!AD168</f>
        <v>0</v>
      </c>
      <c r="AE274" s="16">
        <f>Cal_TechAssessCostsAdj!AE168</f>
        <v>0</v>
      </c>
      <c r="AF274" s="16">
        <f>Cal_TechAssessCostsAdj!AF168</f>
        <v>0</v>
      </c>
      <c r="AG274" s="16">
        <f>Cal_TechAssessCostsAdj!AG168</f>
        <v>0</v>
      </c>
      <c r="AH274" s="16">
        <f>Cal_TechAssessCostsAdj!AH168</f>
        <v>0</v>
      </c>
      <c r="AI274" s="16">
        <f>Cal_TechAssessCostsAdj!AI168</f>
        <v>0</v>
      </c>
      <c r="AJ274" s="16">
        <f>Cal_TechAssessCostsAdj!AJ168</f>
        <v>0</v>
      </c>
      <c r="AK274" s="16">
        <f>Cal_TechAssessCostsAdj!AK168</f>
        <v>0</v>
      </c>
      <c r="AM274" s="55"/>
      <c r="AN274" s="55"/>
      <c r="AO274" s="55"/>
      <c r="AP274" s="55"/>
      <c r="AQ274" s="55"/>
      <c r="AR274" s="55"/>
    </row>
    <row r="275" spans="5:44">
      <c r="E275" s="51" t="s">
        <v>30</v>
      </c>
      <c r="F275" s="137">
        <f>Cal_TechAssessCostsAdj!F169</f>
        <v>0</v>
      </c>
      <c r="G275" s="137">
        <f>Cal_TechAssessCostsAdj!H169</f>
        <v>0</v>
      </c>
      <c r="I275" s="137">
        <f>Cal_TechAssessCostsAdj!G169</f>
        <v>0</v>
      </c>
      <c r="J275" s="51" t="s">
        <v>367</v>
      </c>
      <c r="K275" s="79" t="str">
        <f>E275&amp;""&amp;I275</f>
        <v>NGN0</v>
      </c>
      <c r="L275" s="51" t="s">
        <v>108</v>
      </c>
      <c r="R275" s="55"/>
      <c r="T275" s="16">
        <f>Cal_TechAssessCostsAdj!T169</f>
        <v>0</v>
      </c>
      <c r="U275" s="16">
        <f>Cal_TechAssessCostsAdj!U169</f>
        <v>0</v>
      </c>
      <c r="V275" s="16">
        <f>Cal_TechAssessCostsAdj!V169</f>
        <v>0</v>
      </c>
      <c r="W275" s="16">
        <f>Cal_TechAssessCostsAdj!W169</f>
        <v>0</v>
      </c>
      <c r="X275" s="16">
        <f>Cal_TechAssessCostsAdj!X169</f>
        <v>0</v>
      </c>
      <c r="Y275" s="16">
        <f>Cal_TechAssessCostsAdj!Y169</f>
        <v>0</v>
      </c>
      <c r="Z275" s="16">
        <f>Cal_TechAssessCostsAdj!Z169</f>
        <v>0</v>
      </c>
      <c r="AA275" s="16">
        <f>Cal_TechAssessCostsAdj!AA169</f>
        <v>0</v>
      </c>
      <c r="AB275" s="16">
        <f>Cal_TechAssessCostsAdj!AB169</f>
        <v>0</v>
      </c>
      <c r="AC275" s="16">
        <f>Cal_TechAssessCostsAdj!AC169</f>
        <v>0</v>
      </c>
      <c r="AD275" s="16">
        <f>Cal_TechAssessCostsAdj!AD169</f>
        <v>0</v>
      </c>
      <c r="AE275" s="16">
        <f>Cal_TechAssessCostsAdj!AE169</f>
        <v>0</v>
      </c>
      <c r="AF275" s="16">
        <f>Cal_TechAssessCostsAdj!AF169</f>
        <v>0</v>
      </c>
      <c r="AG275" s="16">
        <f>Cal_TechAssessCostsAdj!AG169</f>
        <v>0</v>
      </c>
      <c r="AH275" s="16">
        <f>Cal_TechAssessCostsAdj!AH169</f>
        <v>0</v>
      </c>
      <c r="AI275" s="16">
        <f>Cal_TechAssessCostsAdj!AI169</f>
        <v>0</v>
      </c>
      <c r="AJ275" s="16">
        <f>Cal_TechAssessCostsAdj!AJ169</f>
        <v>0</v>
      </c>
      <c r="AK275" s="16">
        <f>Cal_TechAssessCostsAdj!AK169</f>
        <v>0</v>
      </c>
      <c r="AM275" s="55"/>
      <c r="AN275" s="55"/>
      <c r="AO275" s="55"/>
      <c r="AP275" s="55"/>
      <c r="AQ275" s="55"/>
      <c r="AR275" s="55"/>
    </row>
    <row r="276" spans="5:44">
      <c r="E276" s="51" t="s">
        <v>30</v>
      </c>
      <c r="F276" s="137">
        <f>Cal_TechAssessCostsAdj!F170</f>
        <v>0</v>
      </c>
      <c r="G276" s="137">
        <f>Cal_TechAssessCostsAdj!H170</f>
        <v>0</v>
      </c>
      <c r="I276" s="137">
        <f>Cal_TechAssessCostsAdj!G170</f>
        <v>0</v>
      </c>
      <c r="J276" s="51" t="s">
        <v>367</v>
      </c>
      <c r="K276" s="79" t="str">
        <f t="shared" ref="K276:K334" si="5">E276&amp;""&amp;I276</f>
        <v>NGN0</v>
      </c>
      <c r="L276" s="51" t="s">
        <v>108</v>
      </c>
      <c r="R276" s="55"/>
      <c r="T276" s="16">
        <f>Cal_TechAssessCostsAdj!T170</f>
        <v>0</v>
      </c>
      <c r="U276" s="16">
        <f>Cal_TechAssessCostsAdj!U170</f>
        <v>0</v>
      </c>
      <c r="V276" s="16">
        <f>Cal_TechAssessCostsAdj!V170</f>
        <v>0</v>
      </c>
      <c r="W276" s="16">
        <f>Cal_TechAssessCostsAdj!W170</f>
        <v>0</v>
      </c>
      <c r="X276" s="16">
        <f>Cal_TechAssessCostsAdj!X170</f>
        <v>0</v>
      </c>
      <c r="Y276" s="16">
        <f>Cal_TechAssessCostsAdj!Y170</f>
        <v>0</v>
      </c>
      <c r="Z276" s="16">
        <f>Cal_TechAssessCostsAdj!Z170</f>
        <v>0</v>
      </c>
      <c r="AA276" s="16">
        <f>Cal_TechAssessCostsAdj!AA170</f>
        <v>0</v>
      </c>
      <c r="AB276" s="16">
        <f>Cal_TechAssessCostsAdj!AB170</f>
        <v>0</v>
      </c>
      <c r="AC276" s="16">
        <f>Cal_TechAssessCostsAdj!AC170</f>
        <v>0</v>
      </c>
      <c r="AD276" s="16">
        <f>Cal_TechAssessCostsAdj!AD170</f>
        <v>0</v>
      </c>
      <c r="AE276" s="16">
        <f>Cal_TechAssessCostsAdj!AE170</f>
        <v>0</v>
      </c>
      <c r="AF276" s="16">
        <f>Cal_TechAssessCostsAdj!AF170</f>
        <v>0</v>
      </c>
      <c r="AG276" s="16">
        <f>Cal_TechAssessCostsAdj!AG170</f>
        <v>0</v>
      </c>
      <c r="AH276" s="16">
        <f>Cal_TechAssessCostsAdj!AH170</f>
        <v>0</v>
      </c>
      <c r="AI276" s="16">
        <f>Cal_TechAssessCostsAdj!AI170</f>
        <v>0</v>
      </c>
      <c r="AJ276" s="16">
        <f>Cal_TechAssessCostsAdj!AJ170</f>
        <v>0</v>
      </c>
      <c r="AK276" s="16">
        <f>Cal_TechAssessCostsAdj!AK170</f>
        <v>0</v>
      </c>
      <c r="AM276" s="55"/>
      <c r="AN276" s="55"/>
      <c r="AO276" s="55"/>
      <c r="AP276" s="55"/>
      <c r="AQ276" s="55"/>
      <c r="AR276" s="55"/>
    </row>
    <row r="277" spans="5:44">
      <c r="E277" s="51" t="s">
        <v>30</v>
      </c>
      <c r="F277" s="137">
        <f>Cal_TechAssessCostsAdj!F171</f>
        <v>0</v>
      </c>
      <c r="G277" s="137">
        <f>Cal_TechAssessCostsAdj!H171</f>
        <v>0</v>
      </c>
      <c r="I277" s="137">
        <f>Cal_TechAssessCostsAdj!G171</f>
        <v>0</v>
      </c>
      <c r="J277" s="51" t="s">
        <v>367</v>
      </c>
      <c r="K277" s="79" t="str">
        <f t="shared" si="5"/>
        <v>NGN0</v>
      </c>
      <c r="L277" s="51" t="s">
        <v>108</v>
      </c>
      <c r="R277" s="55"/>
      <c r="T277" s="16">
        <f>Cal_TechAssessCostsAdj!T171</f>
        <v>0</v>
      </c>
      <c r="U277" s="16">
        <f>Cal_TechAssessCostsAdj!U171</f>
        <v>0</v>
      </c>
      <c r="V277" s="16">
        <f>Cal_TechAssessCostsAdj!V171</f>
        <v>0</v>
      </c>
      <c r="W277" s="16">
        <f>Cal_TechAssessCostsAdj!W171</f>
        <v>0</v>
      </c>
      <c r="X277" s="16">
        <f>Cal_TechAssessCostsAdj!X171</f>
        <v>0</v>
      </c>
      <c r="Y277" s="16">
        <f>Cal_TechAssessCostsAdj!Y171</f>
        <v>0</v>
      </c>
      <c r="Z277" s="16">
        <f>Cal_TechAssessCostsAdj!Z171</f>
        <v>0</v>
      </c>
      <c r="AA277" s="16">
        <f>Cal_TechAssessCostsAdj!AA171</f>
        <v>0</v>
      </c>
      <c r="AB277" s="16">
        <f>Cal_TechAssessCostsAdj!AB171</f>
        <v>0</v>
      </c>
      <c r="AC277" s="16">
        <f>Cal_TechAssessCostsAdj!AC171</f>
        <v>0</v>
      </c>
      <c r="AD277" s="16">
        <f>Cal_TechAssessCostsAdj!AD171</f>
        <v>0</v>
      </c>
      <c r="AE277" s="16">
        <f>Cal_TechAssessCostsAdj!AE171</f>
        <v>0</v>
      </c>
      <c r="AF277" s="16">
        <f>Cal_TechAssessCostsAdj!AF171</f>
        <v>0</v>
      </c>
      <c r="AG277" s="16">
        <f>Cal_TechAssessCostsAdj!AG171</f>
        <v>0</v>
      </c>
      <c r="AH277" s="16">
        <f>Cal_TechAssessCostsAdj!AH171</f>
        <v>0</v>
      </c>
      <c r="AI277" s="16">
        <f>Cal_TechAssessCostsAdj!AI171</f>
        <v>0</v>
      </c>
      <c r="AJ277" s="16">
        <f>Cal_TechAssessCostsAdj!AJ171</f>
        <v>0</v>
      </c>
      <c r="AK277" s="16">
        <f>Cal_TechAssessCostsAdj!AK171</f>
        <v>0</v>
      </c>
      <c r="AM277" s="55"/>
      <c r="AN277" s="55"/>
      <c r="AO277" s="55"/>
      <c r="AP277" s="55"/>
      <c r="AQ277" s="55"/>
      <c r="AR277" s="55"/>
    </row>
    <row r="278" spans="5:44">
      <c r="E278" s="51" t="s">
        <v>30</v>
      </c>
      <c r="F278" s="137">
        <f>Cal_TechAssessCostsAdj!F172</f>
        <v>0</v>
      </c>
      <c r="G278" s="137">
        <f>Cal_TechAssessCostsAdj!H172</f>
        <v>0</v>
      </c>
      <c r="I278" s="137">
        <f>Cal_TechAssessCostsAdj!G172</f>
        <v>0</v>
      </c>
      <c r="J278" s="51" t="s">
        <v>367</v>
      </c>
      <c r="K278" s="79" t="str">
        <f t="shared" si="5"/>
        <v>NGN0</v>
      </c>
      <c r="L278" s="51" t="s">
        <v>108</v>
      </c>
      <c r="R278" s="55"/>
      <c r="T278" s="16">
        <f>Cal_TechAssessCostsAdj!T172</f>
        <v>0</v>
      </c>
      <c r="U278" s="16">
        <f>Cal_TechAssessCostsAdj!U172</f>
        <v>0</v>
      </c>
      <c r="V278" s="16">
        <f>Cal_TechAssessCostsAdj!V172</f>
        <v>0</v>
      </c>
      <c r="W278" s="16">
        <f>Cal_TechAssessCostsAdj!W172</f>
        <v>0</v>
      </c>
      <c r="X278" s="16">
        <f>Cal_TechAssessCostsAdj!X172</f>
        <v>0</v>
      </c>
      <c r="Y278" s="16">
        <f>Cal_TechAssessCostsAdj!Y172</f>
        <v>0</v>
      </c>
      <c r="Z278" s="16">
        <f>Cal_TechAssessCostsAdj!Z172</f>
        <v>0</v>
      </c>
      <c r="AA278" s="16">
        <f>Cal_TechAssessCostsAdj!AA172</f>
        <v>0</v>
      </c>
      <c r="AB278" s="16">
        <f>Cal_TechAssessCostsAdj!AB172</f>
        <v>0</v>
      </c>
      <c r="AC278" s="16">
        <f>Cal_TechAssessCostsAdj!AC172</f>
        <v>0</v>
      </c>
      <c r="AD278" s="16">
        <f>Cal_TechAssessCostsAdj!AD172</f>
        <v>0</v>
      </c>
      <c r="AE278" s="16">
        <f>Cal_TechAssessCostsAdj!AE172</f>
        <v>0</v>
      </c>
      <c r="AF278" s="16">
        <f>Cal_TechAssessCostsAdj!AF172</f>
        <v>0</v>
      </c>
      <c r="AG278" s="16">
        <f>Cal_TechAssessCostsAdj!AG172</f>
        <v>0</v>
      </c>
      <c r="AH278" s="16">
        <f>Cal_TechAssessCostsAdj!AH172</f>
        <v>0</v>
      </c>
      <c r="AI278" s="16">
        <f>Cal_TechAssessCostsAdj!AI172</f>
        <v>0</v>
      </c>
      <c r="AJ278" s="16">
        <f>Cal_TechAssessCostsAdj!AJ172</f>
        <v>0</v>
      </c>
      <c r="AK278" s="16">
        <f>Cal_TechAssessCostsAdj!AK172</f>
        <v>0</v>
      </c>
      <c r="AM278" s="55"/>
      <c r="AN278" s="55"/>
      <c r="AO278" s="55"/>
      <c r="AP278" s="55"/>
      <c r="AQ278" s="55"/>
      <c r="AR278" s="55"/>
    </row>
    <row r="279" spans="5:44">
      <c r="E279" s="51" t="s">
        <v>30</v>
      </c>
      <c r="F279" s="137">
        <f>Cal_TechAssessCostsAdj!F173</f>
        <v>0</v>
      </c>
      <c r="G279" s="137">
        <f>Cal_TechAssessCostsAdj!H173</f>
        <v>0</v>
      </c>
      <c r="I279" s="137">
        <f>Cal_TechAssessCostsAdj!G173</f>
        <v>0</v>
      </c>
      <c r="J279" s="51" t="s">
        <v>367</v>
      </c>
      <c r="K279" s="79" t="str">
        <f t="shared" si="5"/>
        <v>NGN0</v>
      </c>
      <c r="L279" s="51" t="s">
        <v>108</v>
      </c>
      <c r="R279" s="55"/>
      <c r="T279" s="16">
        <f>Cal_TechAssessCostsAdj!T173</f>
        <v>0</v>
      </c>
      <c r="U279" s="16">
        <f>Cal_TechAssessCostsAdj!U173</f>
        <v>0</v>
      </c>
      <c r="V279" s="16">
        <f>Cal_TechAssessCostsAdj!V173</f>
        <v>0</v>
      </c>
      <c r="W279" s="16">
        <f>Cal_TechAssessCostsAdj!W173</f>
        <v>0</v>
      </c>
      <c r="X279" s="16">
        <f>Cal_TechAssessCostsAdj!X173</f>
        <v>0</v>
      </c>
      <c r="Y279" s="16">
        <f>Cal_TechAssessCostsAdj!Y173</f>
        <v>0</v>
      </c>
      <c r="Z279" s="16">
        <f>Cal_TechAssessCostsAdj!Z173</f>
        <v>0</v>
      </c>
      <c r="AA279" s="16">
        <f>Cal_TechAssessCostsAdj!AA173</f>
        <v>0</v>
      </c>
      <c r="AB279" s="16">
        <f>Cal_TechAssessCostsAdj!AB173</f>
        <v>0</v>
      </c>
      <c r="AC279" s="16">
        <f>Cal_TechAssessCostsAdj!AC173</f>
        <v>0</v>
      </c>
      <c r="AD279" s="16">
        <f>Cal_TechAssessCostsAdj!AD173</f>
        <v>0</v>
      </c>
      <c r="AE279" s="16">
        <f>Cal_TechAssessCostsAdj!AE173</f>
        <v>0</v>
      </c>
      <c r="AF279" s="16">
        <f>Cal_TechAssessCostsAdj!AF173</f>
        <v>0</v>
      </c>
      <c r="AG279" s="16">
        <f>Cal_TechAssessCostsAdj!AG173</f>
        <v>0</v>
      </c>
      <c r="AH279" s="16">
        <f>Cal_TechAssessCostsAdj!AH173</f>
        <v>0</v>
      </c>
      <c r="AI279" s="16">
        <f>Cal_TechAssessCostsAdj!AI173</f>
        <v>0</v>
      </c>
      <c r="AJ279" s="16">
        <f>Cal_TechAssessCostsAdj!AJ173</f>
        <v>0</v>
      </c>
      <c r="AK279" s="16">
        <f>Cal_TechAssessCostsAdj!AK173</f>
        <v>0</v>
      </c>
      <c r="AM279" s="55"/>
      <c r="AN279" s="55"/>
      <c r="AO279" s="55"/>
      <c r="AP279" s="55"/>
      <c r="AQ279" s="55"/>
      <c r="AR279" s="55"/>
    </row>
    <row r="280" spans="5:44">
      <c r="E280" s="51" t="s">
        <v>30</v>
      </c>
      <c r="F280" s="137">
        <f>Cal_TechAssessCostsAdj!F174</f>
        <v>0</v>
      </c>
      <c r="G280" s="137">
        <f>Cal_TechAssessCostsAdj!H174</f>
        <v>0</v>
      </c>
      <c r="I280" s="137">
        <f>Cal_TechAssessCostsAdj!G174</f>
        <v>0</v>
      </c>
      <c r="J280" s="51" t="s">
        <v>367</v>
      </c>
      <c r="K280" s="79" t="str">
        <f t="shared" si="5"/>
        <v>NGN0</v>
      </c>
      <c r="L280" s="51" t="s">
        <v>108</v>
      </c>
      <c r="R280" s="55"/>
      <c r="T280" s="16">
        <f>Cal_TechAssessCostsAdj!T174</f>
        <v>0</v>
      </c>
      <c r="U280" s="16">
        <f>Cal_TechAssessCostsAdj!U174</f>
        <v>0</v>
      </c>
      <c r="V280" s="16">
        <f>Cal_TechAssessCostsAdj!V174</f>
        <v>0</v>
      </c>
      <c r="W280" s="16">
        <f>Cal_TechAssessCostsAdj!W174</f>
        <v>0</v>
      </c>
      <c r="X280" s="16">
        <f>Cal_TechAssessCostsAdj!X174</f>
        <v>0</v>
      </c>
      <c r="Y280" s="16">
        <f>Cal_TechAssessCostsAdj!Y174</f>
        <v>0</v>
      </c>
      <c r="Z280" s="16">
        <f>Cal_TechAssessCostsAdj!Z174</f>
        <v>0</v>
      </c>
      <c r="AA280" s="16">
        <f>Cal_TechAssessCostsAdj!AA174</f>
        <v>0</v>
      </c>
      <c r="AB280" s="16">
        <f>Cal_TechAssessCostsAdj!AB174</f>
        <v>0</v>
      </c>
      <c r="AC280" s="16">
        <f>Cal_TechAssessCostsAdj!AC174</f>
        <v>0</v>
      </c>
      <c r="AD280" s="16">
        <f>Cal_TechAssessCostsAdj!AD174</f>
        <v>0</v>
      </c>
      <c r="AE280" s="16">
        <f>Cal_TechAssessCostsAdj!AE174</f>
        <v>0</v>
      </c>
      <c r="AF280" s="16">
        <f>Cal_TechAssessCostsAdj!AF174</f>
        <v>0</v>
      </c>
      <c r="AG280" s="16">
        <f>Cal_TechAssessCostsAdj!AG174</f>
        <v>0</v>
      </c>
      <c r="AH280" s="16">
        <f>Cal_TechAssessCostsAdj!AH174</f>
        <v>0</v>
      </c>
      <c r="AI280" s="16">
        <f>Cal_TechAssessCostsAdj!AI174</f>
        <v>0</v>
      </c>
      <c r="AJ280" s="16">
        <f>Cal_TechAssessCostsAdj!AJ174</f>
        <v>0</v>
      </c>
      <c r="AK280" s="16">
        <f>Cal_TechAssessCostsAdj!AK174</f>
        <v>0</v>
      </c>
      <c r="AM280" s="55"/>
      <c r="AN280" s="55"/>
      <c r="AO280" s="55"/>
      <c r="AP280" s="55"/>
      <c r="AQ280" s="55"/>
      <c r="AR280" s="55"/>
    </row>
    <row r="281" spans="5:44">
      <c r="E281" s="51" t="s">
        <v>30</v>
      </c>
      <c r="F281" s="137" t="str">
        <f>Cal_TechAssessCostsAdj!F411</f>
        <v>Opex</v>
      </c>
      <c r="G281" s="137" t="str">
        <f>Cal_TechAssessCostsAdj!H411</f>
        <v>TA - Gasholder demolition</v>
      </c>
      <c r="I281" s="137" t="str">
        <f>Cal_TechAssessCostsAdj!G411</f>
        <v>Total Work Management</v>
      </c>
      <c r="J281" s="51" t="s">
        <v>370</v>
      </c>
      <c r="K281" s="79" t="str">
        <f t="shared" si="5"/>
        <v>NGNTotal Work Management</v>
      </c>
      <c r="L281" s="51" t="s">
        <v>108</v>
      </c>
      <c r="R281" s="55"/>
      <c r="T281" s="16">
        <f>Cal_TechAssessCostsAdj!T411</f>
        <v>0</v>
      </c>
      <c r="U281" s="16">
        <f>Cal_TechAssessCostsAdj!U411</f>
        <v>0</v>
      </c>
      <c r="V281" s="16">
        <f>Cal_TechAssessCostsAdj!V411</f>
        <v>0</v>
      </c>
      <c r="W281" s="16">
        <f>Cal_TechAssessCostsAdj!W411</f>
        <v>0</v>
      </c>
      <c r="X281" s="16">
        <f>Cal_TechAssessCostsAdj!X411</f>
        <v>0</v>
      </c>
      <c r="Y281" s="16">
        <f>Cal_TechAssessCostsAdj!Y411</f>
        <v>0</v>
      </c>
      <c r="Z281" s="16">
        <f>Cal_TechAssessCostsAdj!Z411</f>
        <v>0</v>
      </c>
      <c r="AA281" s="16">
        <f>Cal_TechAssessCostsAdj!AA411</f>
        <v>0</v>
      </c>
      <c r="AB281" s="16">
        <f>Cal_TechAssessCostsAdj!AB411</f>
        <v>0</v>
      </c>
      <c r="AC281" s="16">
        <f>Cal_TechAssessCostsAdj!AC411</f>
        <v>0</v>
      </c>
      <c r="AD281" s="16">
        <f>Cal_TechAssessCostsAdj!AD411</f>
        <v>0</v>
      </c>
      <c r="AE281" s="16">
        <f>Cal_TechAssessCostsAdj!AE411</f>
        <v>0</v>
      </c>
      <c r="AF281" s="16">
        <f>Cal_TechAssessCostsAdj!AF411</f>
        <v>0</v>
      </c>
      <c r="AG281" s="16">
        <f>Cal_TechAssessCostsAdj!AG411</f>
        <v>3.3131520391343861</v>
      </c>
      <c r="AH281" s="16">
        <f>Cal_TechAssessCostsAdj!AH411</f>
        <v>3.3301367000244593</v>
      </c>
      <c r="AI281" s="16">
        <f>Cal_TechAssessCostsAdj!AI411</f>
        <v>3.3496983490049668</v>
      </c>
      <c r="AJ281" s="16">
        <f>Cal_TechAssessCostsAdj!AJ411</f>
        <v>3.3766841079827179</v>
      </c>
      <c r="AK281" s="16">
        <f>Cal_TechAssessCostsAdj!AK411</f>
        <v>2.7104395922077189</v>
      </c>
      <c r="AM281" s="55"/>
      <c r="AN281" s="55"/>
      <c r="AO281" s="55"/>
      <c r="AP281" s="55"/>
      <c r="AQ281" s="55"/>
      <c r="AR281" s="55"/>
    </row>
    <row r="282" spans="5:44">
      <c r="E282" s="51" t="s">
        <v>30</v>
      </c>
      <c r="F282" s="137" t="str">
        <f>Cal_TechAssessCostsAdj!F412</f>
        <v>Opex</v>
      </c>
      <c r="G282" s="137" t="str">
        <f>Cal_TechAssessCostsAdj!H412</f>
        <v>TA - Cyber opex</v>
      </c>
      <c r="I282" s="137" t="str">
        <f>Cal_TechAssessCostsAdj!G412</f>
        <v>IT &amp; Telecoms</v>
      </c>
      <c r="J282" s="51" t="s">
        <v>370</v>
      </c>
      <c r="K282" s="79" t="str">
        <f t="shared" si="5"/>
        <v>NGNIT &amp; Telecoms</v>
      </c>
      <c r="L282" s="51" t="s">
        <v>108</v>
      </c>
      <c r="R282" s="55"/>
      <c r="T282" s="16">
        <f>Cal_TechAssessCostsAdj!T412</f>
        <v>0</v>
      </c>
      <c r="U282" s="16">
        <f>Cal_TechAssessCostsAdj!U412</f>
        <v>0</v>
      </c>
      <c r="V282" s="16">
        <f>Cal_TechAssessCostsAdj!V412</f>
        <v>0</v>
      </c>
      <c r="W282" s="16">
        <f>Cal_TechAssessCostsAdj!W412</f>
        <v>0</v>
      </c>
      <c r="X282" s="16">
        <f>Cal_TechAssessCostsAdj!X412</f>
        <v>0</v>
      </c>
      <c r="Y282" s="16">
        <f>Cal_TechAssessCostsAdj!Y412</f>
        <v>0</v>
      </c>
      <c r="Z282" s="16">
        <f>Cal_TechAssessCostsAdj!Z412</f>
        <v>0</v>
      </c>
      <c r="AA282" s="16">
        <f>Cal_TechAssessCostsAdj!AA412</f>
        <v>0</v>
      </c>
      <c r="AB282" s="16">
        <f>Cal_TechAssessCostsAdj!AB412</f>
        <v>0</v>
      </c>
      <c r="AC282" s="16">
        <f>Cal_TechAssessCostsAdj!AC412</f>
        <v>0</v>
      </c>
      <c r="AD282" s="16">
        <f>Cal_TechAssessCostsAdj!AD412</f>
        <v>0</v>
      </c>
      <c r="AE282" s="16">
        <f>Cal_TechAssessCostsAdj!AE412</f>
        <v>0</v>
      </c>
      <c r="AF282" s="16">
        <f>Cal_TechAssessCostsAdj!AF412</f>
        <v>0</v>
      </c>
      <c r="AG282" s="16">
        <f>Cal_TechAssessCostsAdj!AG412</f>
        <v>0.28783407491317736</v>
      </c>
      <c r="AH282" s="16">
        <f>Cal_TechAssessCostsAdj!AH412</f>
        <v>0.31359082657312376</v>
      </c>
      <c r="AI282" s="16">
        <f>Cal_TechAssessCostsAdj!AI412</f>
        <v>0.3282673790150259</v>
      </c>
      <c r="AJ282" s="16">
        <f>Cal_TechAssessCostsAdj!AJ412</f>
        <v>5.9439693733061016E-2</v>
      </c>
      <c r="AK282" s="16">
        <f>Cal_TechAssessCostsAdj!AK412</f>
        <v>8.7842109068908769E-2</v>
      </c>
      <c r="AM282" s="55"/>
      <c r="AN282" s="69"/>
      <c r="AO282" s="69"/>
      <c r="AP282" s="55"/>
      <c r="AQ282" s="69"/>
      <c r="AR282" s="69"/>
    </row>
    <row r="283" spans="5:44">
      <c r="E283" s="51" t="s">
        <v>30</v>
      </c>
      <c r="F283" s="137" t="str">
        <f>Cal_TechAssessCostsAdj!F413</f>
        <v>Capex</v>
      </c>
      <c r="G283" s="137" t="str">
        <f>Cal_TechAssessCostsAdj!H413</f>
        <v>TA - Electric Vehicles</v>
      </c>
      <c r="I283" s="137" t="str">
        <f>Cal_TechAssessCostsAdj!G413</f>
        <v>Transport &amp; Plant</v>
      </c>
      <c r="J283" s="51" t="s">
        <v>370</v>
      </c>
      <c r="K283" s="79" t="str">
        <f t="shared" si="5"/>
        <v>NGNTransport &amp; Plant</v>
      </c>
      <c r="L283" s="51" t="s">
        <v>108</v>
      </c>
      <c r="R283" s="55"/>
      <c r="T283" s="16">
        <f>Cal_TechAssessCostsAdj!T413</f>
        <v>0</v>
      </c>
      <c r="U283" s="16">
        <f>Cal_TechAssessCostsAdj!U413</f>
        <v>0</v>
      </c>
      <c r="V283" s="16">
        <f>Cal_TechAssessCostsAdj!V413</f>
        <v>0</v>
      </c>
      <c r="W283" s="16">
        <f>Cal_TechAssessCostsAdj!W413</f>
        <v>0</v>
      </c>
      <c r="X283" s="16">
        <f>Cal_TechAssessCostsAdj!X413</f>
        <v>0</v>
      </c>
      <c r="Y283" s="16">
        <f>Cal_TechAssessCostsAdj!Y413</f>
        <v>0</v>
      </c>
      <c r="Z283" s="16">
        <f>Cal_TechAssessCostsAdj!Z413</f>
        <v>0</v>
      </c>
      <c r="AA283" s="16">
        <f>Cal_TechAssessCostsAdj!AA413</f>
        <v>0</v>
      </c>
      <c r="AB283" s="16">
        <f>Cal_TechAssessCostsAdj!AB413</f>
        <v>0</v>
      </c>
      <c r="AC283" s="16">
        <f>Cal_TechAssessCostsAdj!AC413</f>
        <v>0</v>
      </c>
      <c r="AD283" s="16">
        <f>Cal_TechAssessCostsAdj!AD413</f>
        <v>0</v>
      </c>
      <c r="AE283" s="16">
        <f>Cal_TechAssessCostsAdj!AE413</f>
        <v>0</v>
      </c>
      <c r="AF283" s="16">
        <f>Cal_TechAssessCostsAdj!AF413</f>
        <v>0</v>
      </c>
      <c r="AG283" s="16">
        <f>Cal_TechAssessCostsAdj!AG413</f>
        <v>0.96691000000000005</v>
      </c>
      <c r="AH283" s="16">
        <f>Cal_TechAssessCostsAdj!AH413</f>
        <v>0.85605799999999999</v>
      </c>
      <c r="AI283" s="16">
        <f>Cal_TechAssessCostsAdj!AI413</f>
        <v>0.30161100000000002</v>
      </c>
      <c r="AJ283" s="16">
        <f>Cal_TechAssessCostsAdj!AJ413</f>
        <v>7.8256000000000006E-2</v>
      </c>
      <c r="AK283" s="16">
        <f>Cal_TechAssessCostsAdj!AK413</f>
        <v>8.6406999999999998E-2</v>
      </c>
      <c r="AM283" s="55"/>
      <c r="AN283" s="55"/>
      <c r="AO283" s="55"/>
      <c r="AP283" s="55"/>
      <c r="AQ283" s="55"/>
      <c r="AR283" s="55"/>
    </row>
    <row r="284" spans="5:44">
      <c r="E284" s="51" t="s">
        <v>30</v>
      </c>
      <c r="F284" s="137" t="str">
        <f>Cal_TechAssessCostsAdj!F414</f>
        <v>Capex</v>
      </c>
      <c r="G284" s="137" t="str">
        <f>Cal_TechAssessCostsAdj!H414</f>
        <v>TA - Cyber capex</v>
      </c>
      <c r="I284" s="137" t="str">
        <f>Cal_TechAssessCostsAdj!G414</f>
        <v>Other Capex</v>
      </c>
      <c r="J284" s="51" t="s">
        <v>370</v>
      </c>
      <c r="K284" s="79" t="str">
        <f t="shared" si="5"/>
        <v>NGNOther Capex</v>
      </c>
      <c r="L284" s="51" t="s">
        <v>108</v>
      </c>
      <c r="R284" s="55"/>
      <c r="T284" s="16">
        <f>Cal_TechAssessCostsAdj!T414</f>
        <v>0</v>
      </c>
      <c r="U284" s="16">
        <f>Cal_TechAssessCostsAdj!U414</f>
        <v>0</v>
      </c>
      <c r="V284" s="16">
        <f>Cal_TechAssessCostsAdj!V414</f>
        <v>0</v>
      </c>
      <c r="W284" s="16">
        <f>Cal_TechAssessCostsAdj!W414</f>
        <v>0</v>
      </c>
      <c r="X284" s="16">
        <f>Cal_TechAssessCostsAdj!X414</f>
        <v>0</v>
      </c>
      <c r="Y284" s="16">
        <f>Cal_TechAssessCostsAdj!Y414</f>
        <v>0</v>
      </c>
      <c r="Z284" s="16">
        <f>Cal_TechAssessCostsAdj!Z414</f>
        <v>0</v>
      </c>
      <c r="AA284" s="16">
        <f>Cal_TechAssessCostsAdj!AA414</f>
        <v>0</v>
      </c>
      <c r="AB284" s="16">
        <f>Cal_TechAssessCostsAdj!AB414</f>
        <v>0</v>
      </c>
      <c r="AC284" s="16">
        <f>Cal_TechAssessCostsAdj!AC414</f>
        <v>0</v>
      </c>
      <c r="AD284" s="16">
        <f>Cal_TechAssessCostsAdj!AD414</f>
        <v>0</v>
      </c>
      <c r="AE284" s="16">
        <f>Cal_TechAssessCostsAdj!AE414</f>
        <v>0</v>
      </c>
      <c r="AF284" s="16">
        <f>Cal_TechAssessCostsAdj!AF414</f>
        <v>0</v>
      </c>
      <c r="AG284" s="16">
        <f>Cal_TechAssessCostsAdj!AG414</f>
        <v>3.3226029598165701</v>
      </c>
      <c r="AH284" s="16">
        <f>Cal_TechAssessCostsAdj!AH414</f>
        <v>3.0473497346649392E-2</v>
      </c>
      <c r="AI284" s="16">
        <f>Cal_TechAssessCostsAdj!AI414</f>
        <v>4.6360257018318141E-2</v>
      </c>
      <c r="AJ284" s="16">
        <f>Cal_TechAssessCostsAdj!AJ414</f>
        <v>4.692413772085402E-2</v>
      </c>
      <c r="AK284" s="16">
        <f>Cal_TechAssessCostsAdj!AK414</f>
        <v>4.7374298873443133E-2</v>
      </c>
      <c r="AM284" s="55"/>
      <c r="AN284" s="55"/>
      <c r="AO284" s="55"/>
      <c r="AP284" s="55"/>
      <c r="AQ284" s="55"/>
      <c r="AR284" s="55"/>
    </row>
    <row r="285" spans="5:44">
      <c r="E285" s="51" t="s">
        <v>30</v>
      </c>
      <c r="F285" s="137" t="str">
        <f>Cal_TechAssessCostsAdj!F415</f>
        <v>Capex</v>
      </c>
      <c r="G285" s="137" t="str">
        <f>Cal_TechAssessCostsAdj!H415</f>
        <v>TA - IT&amp;Telecoms</v>
      </c>
      <c r="I285" s="137" t="str">
        <f>Cal_TechAssessCostsAdj!G415</f>
        <v>Other Capex</v>
      </c>
      <c r="J285" s="51" t="s">
        <v>370</v>
      </c>
      <c r="K285" s="79" t="str">
        <f t="shared" si="5"/>
        <v>NGNOther Capex</v>
      </c>
      <c r="L285" s="51" t="s">
        <v>108</v>
      </c>
      <c r="R285" s="55"/>
      <c r="T285" s="16">
        <f>Cal_TechAssessCostsAdj!T415</f>
        <v>0</v>
      </c>
      <c r="U285" s="16">
        <f>Cal_TechAssessCostsAdj!U415</f>
        <v>0</v>
      </c>
      <c r="V285" s="16">
        <f>Cal_TechAssessCostsAdj!V415</f>
        <v>0</v>
      </c>
      <c r="W285" s="16">
        <f>Cal_TechAssessCostsAdj!W415</f>
        <v>0</v>
      </c>
      <c r="X285" s="16">
        <f>Cal_TechAssessCostsAdj!X415</f>
        <v>0</v>
      </c>
      <c r="Y285" s="16">
        <f>Cal_TechAssessCostsAdj!Y415</f>
        <v>0</v>
      </c>
      <c r="Z285" s="16">
        <f>Cal_TechAssessCostsAdj!Z415</f>
        <v>0</v>
      </c>
      <c r="AA285" s="16">
        <f>Cal_TechAssessCostsAdj!AA415</f>
        <v>0</v>
      </c>
      <c r="AB285" s="16">
        <f>Cal_TechAssessCostsAdj!AB415</f>
        <v>0</v>
      </c>
      <c r="AC285" s="16">
        <f>Cal_TechAssessCostsAdj!AC415</f>
        <v>0</v>
      </c>
      <c r="AD285" s="16">
        <f>Cal_TechAssessCostsAdj!AD415</f>
        <v>0</v>
      </c>
      <c r="AE285" s="16">
        <f>Cal_TechAssessCostsAdj!AE415</f>
        <v>0</v>
      </c>
      <c r="AF285" s="16">
        <f>Cal_TechAssessCostsAdj!AF415</f>
        <v>0</v>
      </c>
      <c r="AG285" s="16">
        <f>Cal_TechAssessCostsAdj!AG415</f>
        <v>0</v>
      </c>
      <c r="AH285" s="16">
        <f>Cal_TechAssessCostsAdj!AH415</f>
        <v>0</v>
      </c>
      <c r="AI285" s="16">
        <f>Cal_TechAssessCostsAdj!AI415</f>
        <v>0</v>
      </c>
      <c r="AJ285" s="16">
        <f>Cal_TechAssessCostsAdj!AJ415</f>
        <v>0</v>
      </c>
      <c r="AK285" s="16">
        <f>Cal_TechAssessCostsAdj!AK415</f>
        <v>0</v>
      </c>
      <c r="AM285" s="55"/>
      <c r="AN285" s="55"/>
      <c r="AO285" s="55"/>
      <c r="AP285" s="55"/>
      <c r="AQ285" s="55"/>
      <c r="AR285" s="55"/>
    </row>
    <row r="286" spans="5:44">
      <c r="E286" s="51" t="s">
        <v>30</v>
      </c>
      <c r="F286" s="137" t="str">
        <f>Cal_TechAssessCostsAdj!F416</f>
        <v>Capex</v>
      </c>
      <c r="G286" s="137" t="str">
        <f>Cal_TechAssessCostsAdj!H416</f>
        <v>TA - Separately assessed projects</v>
      </c>
      <c r="I286" s="137" t="str">
        <f>Cal_TechAssessCostsAdj!G416</f>
        <v>Other Capex</v>
      </c>
      <c r="J286" s="51" t="s">
        <v>370</v>
      </c>
      <c r="K286" s="79" t="str">
        <f t="shared" si="5"/>
        <v>NGNOther Capex</v>
      </c>
      <c r="L286" s="51" t="s">
        <v>108</v>
      </c>
      <c r="R286" s="55"/>
      <c r="T286" s="16">
        <f>Cal_TechAssessCostsAdj!T416</f>
        <v>0</v>
      </c>
      <c r="U286" s="16">
        <f>Cal_TechAssessCostsAdj!U416</f>
        <v>0</v>
      </c>
      <c r="V286" s="16">
        <f>Cal_TechAssessCostsAdj!V416</f>
        <v>0</v>
      </c>
      <c r="W286" s="16">
        <f>Cal_TechAssessCostsAdj!W416</f>
        <v>0</v>
      </c>
      <c r="X286" s="16">
        <f>Cal_TechAssessCostsAdj!X416</f>
        <v>0</v>
      </c>
      <c r="Y286" s="16">
        <f>Cal_TechAssessCostsAdj!Y416</f>
        <v>0</v>
      </c>
      <c r="Z286" s="16">
        <f>Cal_TechAssessCostsAdj!Z416</f>
        <v>0</v>
      </c>
      <c r="AA286" s="16">
        <f>Cal_TechAssessCostsAdj!AA416</f>
        <v>0</v>
      </c>
      <c r="AB286" s="16">
        <f>Cal_TechAssessCostsAdj!AB416</f>
        <v>0</v>
      </c>
      <c r="AC286" s="16">
        <f>Cal_TechAssessCostsAdj!AC416</f>
        <v>0</v>
      </c>
      <c r="AD286" s="16">
        <f>Cal_TechAssessCostsAdj!AD416</f>
        <v>0</v>
      </c>
      <c r="AE286" s="16">
        <f>Cal_TechAssessCostsAdj!AE416</f>
        <v>0</v>
      </c>
      <c r="AF286" s="16">
        <f>Cal_TechAssessCostsAdj!AF416</f>
        <v>0</v>
      </c>
      <c r="AG286" s="16">
        <f>Cal_TechAssessCostsAdj!AG416</f>
        <v>1.2720593259285302</v>
      </c>
      <c r="AH286" s="16">
        <f>Cal_TechAssessCostsAdj!AH416</f>
        <v>1.3203581560573352</v>
      </c>
      <c r="AI286" s="16">
        <f>Cal_TechAssessCostsAdj!AI416</f>
        <v>1.141666304676463</v>
      </c>
      <c r="AJ286" s="16">
        <f>Cal_TechAssessCostsAdj!AJ416</f>
        <v>1.4675073978150204</v>
      </c>
      <c r="AK286" s="16">
        <f>Cal_TechAssessCostsAdj!AK416</f>
        <v>1.4145320924617337</v>
      </c>
      <c r="AM286" s="55"/>
      <c r="AN286" s="55"/>
      <c r="AO286" s="55"/>
      <c r="AP286" s="55"/>
      <c r="AQ286" s="55"/>
      <c r="AR286" s="55"/>
    </row>
    <row r="287" spans="5:44">
      <c r="E287" s="51" t="s">
        <v>30</v>
      </c>
      <c r="F287" s="137" t="str">
        <f>Cal_TechAssessCostsAdj!F417</f>
        <v>Repex</v>
      </c>
      <c r="G287" s="137" t="str">
        <f>Cal_TechAssessCostsAdj!H417</f>
        <v>TA - Tier 1 stubs</v>
      </c>
      <c r="I287" s="137" t="str">
        <f>Cal_TechAssessCostsAdj!G417</f>
        <v>Repex</v>
      </c>
      <c r="J287" s="51" t="s">
        <v>370</v>
      </c>
      <c r="K287" s="79" t="str">
        <f t="shared" si="5"/>
        <v>NGNRepex</v>
      </c>
      <c r="L287" s="51" t="s">
        <v>108</v>
      </c>
      <c r="R287" s="55"/>
      <c r="T287" s="16">
        <f>Cal_TechAssessCostsAdj!T417</f>
        <v>0</v>
      </c>
      <c r="U287" s="16">
        <f>Cal_TechAssessCostsAdj!U417</f>
        <v>0</v>
      </c>
      <c r="V287" s="16">
        <f>Cal_TechAssessCostsAdj!V417</f>
        <v>0</v>
      </c>
      <c r="W287" s="16">
        <f>Cal_TechAssessCostsAdj!W417</f>
        <v>0</v>
      </c>
      <c r="X287" s="16">
        <f>Cal_TechAssessCostsAdj!X417</f>
        <v>0</v>
      </c>
      <c r="Y287" s="16">
        <f>Cal_TechAssessCostsAdj!Y417</f>
        <v>0</v>
      </c>
      <c r="Z287" s="16">
        <f>Cal_TechAssessCostsAdj!Z417</f>
        <v>0</v>
      </c>
      <c r="AA287" s="16">
        <f>Cal_TechAssessCostsAdj!AA417</f>
        <v>0</v>
      </c>
      <c r="AB287" s="16">
        <f>Cal_TechAssessCostsAdj!AB417</f>
        <v>0</v>
      </c>
      <c r="AC287" s="16">
        <f>Cal_TechAssessCostsAdj!AC417</f>
        <v>0</v>
      </c>
      <c r="AD287" s="16">
        <f>Cal_TechAssessCostsAdj!AD417</f>
        <v>0</v>
      </c>
      <c r="AE287" s="16">
        <f>Cal_TechAssessCostsAdj!AE417</f>
        <v>0</v>
      </c>
      <c r="AF287" s="16">
        <f>Cal_TechAssessCostsAdj!AF417</f>
        <v>0</v>
      </c>
      <c r="AG287" s="16">
        <f>Cal_TechAssessCostsAdj!AG417</f>
        <v>5.5225352361496256</v>
      </c>
      <c r="AH287" s="16">
        <f>Cal_TechAssessCostsAdj!AH417</f>
        <v>5.5668668641638233</v>
      </c>
      <c r="AI287" s="16">
        <f>Cal_TechAssessCostsAdj!AI417</f>
        <v>0.15594441979517804</v>
      </c>
      <c r="AJ287" s="16">
        <f>Cal_TechAssessCostsAdj!AJ417</f>
        <v>0.19542152743234009</v>
      </c>
      <c r="AK287" s="16">
        <f>Cal_TechAssessCostsAdj!AK417</f>
        <v>0.23509701249481374</v>
      </c>
      <c r="AM287" s="55"/>
      <c r="AN287" s="55"/>
      <c r="AO287" s="55"/>
      <c r="AP287" s="55"/>
      <c r="AQ287" s="55"/>
      <c r="AR287" s="55"/>
    </row>
    <row r="288" spans="5:44">
      <c r="E288" s="51" t="s">
        <v>30</v>
      </c>
      <c r="F288" s="137">
        <f>Cal_TechAssessCostsAdj!F418</f>
        <v>0</v>
      </c>
      <c r="G288" s="137">
        <f>Cal_TechAssessCostsAdj!H418</f>
        <v>0</v>
      </c>
      <c r="I288" s="137">
        <f>Cal_TechAssessCostsAdj!G418</f>
        <v>0</v>
      </c>
      <c r="J288" s="51" t="s">
        <v>370</v>
      </c>
      <c r="K288" s="79" t="str">
        <f t="shared" si="5"/>
        <v>NGN0</v>
      </c>
      <c r="L288" s="51" t="s">
        <v>108</v>
      </c>
      <c r="R288" s="55"/>
      <c r="T288" s="16">
        <f>Cal_TechAssessCostsAdj!T418</f>
        <v>0</v>
      </c>
      <c r="U288" s="16">
        <f>Cal_TechAssessCostsAdj!U418</f>
        <v>0</v>
      </c>
      <c r="V288" s="16">
        <f>Cal_TechAssessCostsAdj!V418</f>
        <v>0</v>
      </c>
      <c r="W288" s="16">
        <f>Cal_TechAssessCostsAdj!W418</f>
        <v>0</v>
      </c>
      <c r="X288" s="16">
        <f>Cal_TechAssessCostsAdj!X418</f>
        <v>0</v>
      </c>
      <c r="Y288" s="16">
        <f>Cal_TechAssessCostsAdj!Y418</f>
        <v>0</v>
      </c>
      <c r="Z288" s="16">
        <f>Cal_TechAssessCostsAdj!Z418</f>
        <v>0</v>
      </c>
      <c r="AA288" s="16">
        <f>Cal_TechAssessCostsAdj!AA418</f>
        <v>0</v>
      </c>
      <c r="AB288" s="16">
        <f>Cal_TechAssessCostsAdj!AB418</f>
        <v>0</v>
      </c>
      <c r="AC288" s="16">
        <f>Cal_TechAssessCostsAdj!AC418</f>
        <v>0</v>
      </c>
      <c r="AD288" s="16">
        <f>Cal_TechAssessCostsAdj!AD418</f>
        <v>0</v>
      </c>
      <c r="AE288" s="16">
        <f>Cal_TechAssessCostsAdj!AE418</f>
        <v>0</v>
      </c>
      <c r="AF288" s="16">
        <f>Cal_TechAssessCostsAdj!AF418</f>
        <v>0</v>
      </c>
      <c r="AG288" s="16">
        <f>Cal_TechAssessCostsAdj!AG418</f>
        <v>0</v>
      </c>
      <c r="AH288" s="16">
        <f>Cal_TechAssessCostsAdj!AH418</f>
        <v>0</v>
      </c>
      <c r="AI288" s="16">
        <f>Cal_TechAssessCostsAdj!AI418</f>
        <v>0</v>
      </c>
      <c r="AJ288" s="16">
        <f>Cal_TechAssessCostsAdj!AJ418</f>
        <v>0</v>
      </c>
      <c r="AK288" s="16">
        <f>Cal_TechAssessCostsAdj!AK418</f>
        <v>0</v>
      </c>
      <c r="AM288" s="55"/>
      <c r="AN288" s="55"/>
      <c r="AO288" s="55"/>
      <c r="AP288" s="55"/>
      <c r="AQ288" s="55"/>
      <c r="AR288" s="55"/>
    </row>
    <row r="289" spans="5:44">
      <c r="E289" s="51" t="s">
        <v>30</v>
      </c>
      <c r="F289" s="137">
        <f>Cal_TechAssessCostsAdj!F419</f>
        <v>0</v>
      </c>
      <c r="G289" s="137">
        <f>Cal_TechAssessCostsAdj!H419</f>
        <v>0</v>
      </c>
      <c r="I289" s="137">
        <f>Cal_TechAssessCostsAdj!G419</f>
        <v>0</v>
      </c>
      <c r="J289" s="51" t="s">
        <v>370</v>
      </c>
      <c r="K289" s="79" t="str">
        <f t="shared" si="5"/>
        <v>NGN0</v>
      </c>
      <c r="L289" s="51" t="s">
        <v>108</v>
      </c>
      <c r="R289" s="55"/>
      <c r="T289" s="16">
        <f>Cal_TechAssessCostsAdj!T419</f>
        <v>0</v>
      </c>
      <c r="U289" s="16">
        <f>Cal_TechAssessCostsAdj!U419</f>
        <v>0</v>
      </c>
      <c r="V289" s="16">
        <f>Cal_TechAssessCostsAdj!V419</f>
        <v>0</v>
      </c>
      <c r="W289" s="16">
        <f>Cal_TechAssessCostsAdj!W419</f>
        <v>0</v>
      </c>
      <c r="X289" s="16">
        <f>Cal_TechAssessCostsAdj!X419</f>
        <v>0</v>
      </c>
      <c r="Y289" s="16">
        <f>Cal_TechAssessCostsAdj!Y419</f>
        <v>0</v>
      </c>
      <c r="Z289" s="16">
        <f>Cal_TechAssessCostsAdj!Z419</f>
        <v>0</v>
      </c>
      <c r="AA289" s="16">
        <f>Cal_TechAssessCostsAdj!AA419</f>
        <v>0</v>
      </c>
      <c r="AB289" s="16">
        <f>Cal_TechAssessCostsAdj!AB419</f>
        <v>0</v>
      </c>
      <c r="AC289" s="16">
        <f>Cal_TechAssessCostsAdj!AC419</f>
        <v>0</v>
      </c>
      <c r="AD289" s="16">
        <f>Cal_TechAssessCostsAdj!AD419</f>
        <v>0</v>
      </c>
      <c r="AE289" s="16">
        <f>Cal_TechAssessCostsAdj!AE419</f>
        <v>0</v>
      </c>
      <c r="AF289" s="16">
        <f>Cal_TechAssessCostsAdj!AF419</f>
        <v>0</v>
      </c>
      <c r="AG289" s="16">
        <f>Cal_TechAssessCostsAdj!AG419</f>
        <v>0</v>
      </c>
      <c r="AH289" s="16">
        <f>Cal_TechAssessCostsAdj!AH419</f>
        <v>0</v>
      </c>
      <c r="AI289" s="16">
        <f>Cal_TechAssessCostsAdj!AI419</f>
        <v>0</v>
      </c>
      <c r="AJ289" s="16">
        <f>Cal_TechAssessCostsAdj!AJ419</f>
        <v>0</v>
      </c>
      <c r="AK289" s="16">
        <f>Cal_TechAssessCostsAdj!AK419</f>
        <v>0</v>
      </c>
      <c r="AM289" s="55"/>
      <c r="AN289" s="55"/>
      <c r="AO289" s="55"/>
      <c r="AP289" s="55"/>
      <c r="AQ289" s="55"/>
      <c r="AR289" s="55"/>
    </row>
    <row r="290" spans="5:44">
      <c r="E290" s="51" t="s">
        <v>30</v>
      </c>
      <c r="F290" s="137">
        <f>Cal_TechAssessCostsAdj!F420</f>
        <v>0</v>
      </c>
      <c r="G290" s="137">
        <f>Cal_TechAssessCostsAdj!H420</f>
        <v>0</v>
      </c>
      <c r="I290" s="137">
        <f>Cal_TechAssessCostsAdj!G420</f>
        <v>0</v>
      </c>
      <c r="J290" s="51" t="s">
        <v>370</v>
      </c>
      <c r="K290" s="79" t="str">
        <f t="shared" si="5"/>
        <v>NGN0</v>
      </c>
      <c r="L290" s="51" t="s">
        <v>108</v>
      </c>
      <c r="R290" s="55"/>
      <c r="T290" s="16">
        <f>Cal_TechAssessCostsAdj!T420</f>
        <v>0</v>
      </c>
      <c r="U290" s="16">
        <f>Cal_TechAssessCostsAdj!U420</f>
        <v>0</v>
      </c>
      <c r="V290" s="16">
        <f>Cal_TechAssessCostsAdj!V420</f>
        <v>0</v>
      </c>
      <c r="W290" s="16">
        <f>Cal_TechAssessCostsAdj!W420</f>
        <v>0</v>
      </c>
      <c r="X290" s="16">
        <f>Cal_TechAssessCostsAdj!X420</f>
        <v>0</v>
      </c>
      <c r="Y290" s="16">
        <f>Cal_TechAssessCostsAdj!Y420</f>
        <v>0</v>
      </c>
      <c r="Z290" s="16">
        <f>Cal_TechAssessCostsAdj!Z420</f>
        <v>0</v>
      </c>
      <c r="AA290" s="16">
        <f>Cal_TechAssessCostsAdj!AA420</f>
        <v>0</v>
      </c>
      <c r="AB290" s="16">
        <f>Cal_TechAssessCostsAdj!AB420</f>
        <v>0</v>
      </c>
      <c r="AC290" s="16">
        <f>Cal_TechAssessCostsAdj!AC420</f>
        <v>0</v>
      </c>
      <c r="AD290" s="16">
        <f>Cal_TechAssessCostsAdj!AD420</f>
        <v>0</v>
      </c>
      <c r="AE290" s="16">
        <f>Cal_TechAssessCostsAdj!AE420</f>
        <v>0</v>
      </c>
      <c r="AF290" s="16">
        <f>Cal_TechAssessCostsAdj!AF420</f>
        <v>0</v>
      </c>
      <c r="AG290" s="16">
        <f>Cal_TechAssessCostsAdj!AG420</f>
        <v>0</v>
      </c>
      <c r="AH290" s="16">
        <f>Cal_TechAssessCostsAdj!AH420</f>
        <v>0</v>
      </c>
      <c r="AI290" s="16">
        <f>Cal_TechAssessCostsAdj!AI420</f>
        <v>0</v>
      </c>
      <c r="AJ290" s="16">
        <f>Cal_TechAssessCostsAdj!AJ420</f>
        <v>0</v>
      </c>
      <c r="AK290" s="16">
        <f>Cal_TechAssessCostsAdj!AK420</f>
        <v>0</v>
      </c>
      <c r="AM290" s="55"/>
      <c r="AN290" s="69"/>
      <c r="AO290" s="69"/>
      <c r="AP290" s="55"/>
      <c r="AQ290" s="69"/>
      <c r="AR290" s="69"/>
    </row>
    <row r="291" spans="5:44">
      <c r="E291" s="51" t="s">
        <v>30</v>
      </c>
      <c r="F291" s="137">
        <f>Cal_TechAssessCostsAdj!F421</f>
        <v>0</v>
      </c>
      <c r="G291" s="137">
        <f>Cal_TechAssessCostsAdj!H421</f>
        <v>0</v>
      </c>
      <c r="I291" s="137">
        <f>Cal_TechAssessCostsAdj!G421</f>
        <v>0</v>
      </c>
      <c r="J291" s="51" t="s">
        <v>370</v>
      </c>
      <c r="K291" s="79" t="str">
        <f t="shared" si="5"/>
        <v>NGN0</v>
      </c>
      <c r="L291" s="51" t="s">
        <v>108</v>
      </c>
      <c r="R291" s="55"/>
      <c r="T291" s="16">
        <f>Cal_TechAssessCostsAdj!T421</f>
        <v>0</v>
      </c>
      <c r="U291" s="16">
        <f>Cal_TechAssessCostsAdj!U421</f>
        <v>0</v>
      </c>
      <c r="V291" s="16">
        <f>Cal_TechAssessCostsAdj!V421</f>
        <v>0</v>
      </c>
      <c r="W291" s="16">
        <f>Cal_TechAssessCostsAdj!W421</f>
        <v>0</v>
      </c>
      <c r="X291" s="16">
        <f>Cal_TechAssessCostsAdj!X421</f>
        <v>0</v>
      </c>
      <c r="Y291" s="16">
        <f>Cal_TechAssessCostsAdj!Y421</f>
        <v>0</v>
      </c>
      <c r="Z291" s="16">
        <f>Cal_TechAssessCostsAdj!Z421</f>
        <v>0</v>
      </c>
      <c r="AA291" s="16">
        <f>Cal_TechAssessCostsAdj!AA421</f>
        <v>0</v>
      </c>
      <c r="AB291" s="16">
        <f>Cal_TechAssessCostsAdj!AB421</f>
        <v>0</v>
      </c>
      <c r="AC291" s="16">
        <f>Cal_TechAssessCostsAdj!AC421</f>
        <v>0</v>
      </c>
      <c r="AD291" s="16">
        <f>Cal_TechAssessCostsAdj!AD421</f>
        <v>0</v>
      </c>
      <c r="AE291" s="16">
        <f>Cal_TechAssessCostsAdj!AE421</f>
        <v>0</v>
      </c>
      <c r="AF291" s="16">
        <f>Cal_TechAssessCostsAdj!AF421</f>
        <v>0</v>
      </c>
      <c r="AG291" s="16">
        <f>Cal_TechAssessCostsAdj!AG421</f>
        <v>0</v>
      </c>
      <c r="AH291" s="16">
        <f>Cal_TechAssessCostsAdj!AH421</f>
        <v>0</v>
      </c>
      <c r="AI291" s="16">
        <f>Cal_TechAssessCostsAdj!AI421</f>
        <v>0</v>
      </c>
      <c r="AJ291" s="16">
        <f>Cal_TechAssessCostsAdj!AJ421</f>
        <v>0</v>
      </c>
      <c r="AK291" s="16">
        <f>Cal_TechAssessCostsAdj!AK421</f>
        <v>0</v>
      </c>
      <c r="AM291" s="55"/>
      <c r="AN291" s="55"/>
      <c r="AO291" s="55"/>
      <c r="AP291" s="55"/>
      <c r="AQ291" s="55"/>
      <c r="AR291" s="55"/>
    </row>
    <row r="292" spans="5:44">
      <c r="E292" s="51" t="s">
        <v>30</v>
      </c>
      <c r="F292" s="137">
        <f>Cal_TechAssessCostsAdj!F422</f>
        <v>0</v>
      </c>
      <c r="G292" s="137">
        <f>Cal_TechAssessCostsAdj!H422</f>
        <v>0</v>
      </c>
      <c r="I292" s="137">
        <f>Cal_TechAssessCostsAdj!G422</f>
        <v>0</v>
      </c>
      <c r="J292" s="51" t="s">
        <v>370</v>
      </c>
      <c r="K292" s="79" t="str">
        <f t="shared" si="5"/>
        <v>NGN0</v>
      </c>
      <c r="L292" s="51" t="s">
        <v>108</v>
      </c>
      <c r="R292" s="55"/>
      <c r="T292" s="16">
        <f>Cal_TechAssessCostsAdj!T422</f>
        <v>0</v>
      </c>
      <c r="U292" s="16">
        <f>Cal_TechAssessCostsAdj!U422</f>
        <v>0</v>
      </c>
      <c r="V292" s="16">
        <f>Cal_TechAssessCostsAdj!V422</f>
        <v>0</v>
      </c>
      <c r="W292" s="16">
        <f>Cal_TechAssessCostsAdj!W422</f>
        <v>0</v>
      </c>
      <c r="X292" s="16">
        <f>Cal_TechAssessCostsAdj!X422</f>
        <v>0</v>
      </c>
      <c r="Y292" s="16">
        <f>Cal_TechAssessCostsAdj!Y422</f>
        <v>0</v>
      </c>
      <c r="Z292" s="16">
        <f>Cal_TechAssessCostsAdj!Z422</f>
        <v>0</v>
      </c>
      <c r="AA292" s="16">
        <f>Cal_TechAssessCostsAdj!AA422</f>
        <v>0</v>
      </c>
      <c r="AB292" s="16">
        <f>Cal_TechAssessCostsAdj!AB422</f>
        <v>0</v>
      </c>
      <c r="AC292" s="16">
        <f>Cal_TechAssessCostsAdj!AC422</f>
        <v>0</v>
      </c>
      <c r="AD292" s="16">
        <f>Cal_TechAssessCostsAdj!AD422</f>
        <v>0</v>
      </c>
      <c r="AE292" s="16">
        <f>Cal_TechAssessCostsAdj!AE422</f>
        <v>0</v>
      </c>
      <c r="AF292" s="16">
        <f>Cal_TechAssessCostsAdj!AF422</f>
        <v>0</v>
      </c>
      <c r="AG292" s="16">
        <f>Cal_TechAssessCostsAdj!AG422</f>
        <v>0</v>
      </c>
      <c r="AH292" s="16">
        <f>Cal_TechAssessCostsAdj!AH422</f>
        <v>0</v>
      </c>
      <c r="AI292" s="16">
        <f>Cal_TechAssessCostsAdj!AI422</f>
        <v>0</v>
      </c>
      <c r="AJ292" s="16">
        <f>Cal_TechAssessCostsAdj!AJ422</f>
        <v>0</v>
      </c>
      <c r="AK292" s="16">
        <f>Cal_TechAssessCostsAdj!AK422</f>
        <v>0</v>
      </c>
      <c r="AM292" s="55"/>
      <c r="AN292" s="55"/>
      <c r="AO292" s="55"/>
      <c r="AP292" s="55"/>
      <c r="AQ292" s="55"/>
      <c r="AR292" s="55"/>
    </row>
    <row r="293" spans="5:44">
      <c r="E293" s="51" t="s">
        <v>30</v>
      </c>
      <c r="F293" s="137">
        <f>Cal_TechAssessCostsAdj!F423</f>
        <v>0</v>
      </c>
      <c r="G293" s="137">
        <f>Cal_TechAssessCostsAdj!H423</f>
        <v>0</v>
      </c>
      <c r="I293" s="137">
        <f>Cal_TechAssessCostsAdj!G423</f>
        <v>0</v>
      </c>
      <c r="J293" s="51" t="s">
        <v>370</v>
      </c>
      <c r="K293" s="79" t="str">
        <f t="shared" si="5"/>
        <v>NGN0</v>
      </c>
      <c r="L293" s="51" t="s">
        <v>108</v>
      </c>
      <c r="R293" s="55"/>
      <c r="T293" s="16">
        <f>Cal_TechAssessCostsAdj!T423</f>
        <v>0</v>
      </c>
      <c r="U293" s="16">
        <f>Cal_TechAssessCostsAdj!U423</f>
        <v>0</v>
      </c>
      <c r="V293" s="16">
        <f>Cal_TechAssessCostsAdj!V423</f>
        <v>0</v>
      </c>
      <c r="W293" s="16">
        <f>Cal_TechAssessCostsAdj!W423</f>
        <v>0</v>
      </c>
      <c r="X293" s="16">
        <f>Cal_TechAssessCostsAdj!X423</f>
        <v>0</v>
      </c>
      <c r="Y293" s="16">
        <f>Cal_TechAssessCostsAdj!Y423</f>
        <v>0</v>
      </c>
      <c r="Z293" s="16">
        <f>Cal_TechAssessCostsAdj!Z423</f>
        <v>0</v>
      </c>
      <c r="AA293" s="16">
        <f>Cal_TechAssessCostsAdj!AA423</f>
        <v>0</v>
      </c>
      <c r="AB293" s="16">
        <f>Cal_TechAssessCostsAdj!AB423</f>
        <v>0</v>
      </c>
      <c r="AC293" s="16">
        <f>Cal_TechAssessCostsAdj!AC423</f>
        <v>0</v>
      </c>
      <c r="AD293" s="16">
        <f>Cal_TechAssessCostsAdj!AD423</f>
        <v>0</v>
      </c>
      <c r="AE293" s="16">
        <f>Cal_TechAssessCostsAdj!AE423</f>
        <v>0</v>
      </c>
      <c r="AF293" s="16">
        <f>Cal_TechAssessCostsAdj!AF423</f>
        <v>0</v>
      </c>
      <c r="AG293" s="16">
        <f>Cal_TechAssessCostsAdj!AG423</f>
        <v>0</v>
      </c>
      <c r="AH293" s="16">
        <f>Cal_TechAssessCostsAdj!AH423</f>
        <v>0</v>
      </c>
      <c r="AI293" s="16">
        <f>Cal_TechAssessCostsAdj!AI423</f>
        <v>0</v>
      </c>
      <c r="AJ293" s="16">
        <f>Cal_TechAssessCostsAdj!AJ423</f>
        <v>0</v>
      </c>
      <c r="AK293" s="16">
        <f>Cal_TechAssessCostsAdj!AK423</f>
        <v>0</v>
      </c>
      <c r="AM293" s="55"/>
      <c r="AN293" s="55"/>
      <c r="AO293" s="55"/>
      <c r="AP293" s="55"/>
      <c r="AQ293" s="55"/>
      <c r="AR293" s="55"/>
    </row>
    <row r="294" spans="5:44">
      <c r="E294" s="51" t="s">
        <v>30</v>
      </c>
      <c r="F294" s="137">
        <f>Cal_TechAssessCostsAdj!F424</f>
        <v>0</v>
      </c>
      <c r="G294" s="137">
        <f>Cal_TechAssessCostsAdj!H424</f>
        <v>0</v>
      </c>
      <c r="I294" s="137">
        <f>Cal_TechAssessCostsAdj!G424</f>
        <v>0</v>
      </c>
      <c r="J294" s="51" t="s">
        <v>370</v>
      </c>
      <c r="K294" s="79" t="str">
        <f t="shared" si="5"/>
        <v>NGN0</v>
      </c>
      <c r="L294" s="51" t="s">
        <v>108</v>
      </c>
      <c r="R294" s="55"/>
      <c r="T294" s="16">
        <f>Cal_TechAssessCostsAdj!T424</f>
        <v>0</v>
      </c>
      <c r="U294" s="16">
        <f>Cal_TechAssessCostsAdj!U424</f>
        <v>0</v>
      </c>
      <c r="V294" s="16">
        <f>Cal_TechAssessCostsAdj!V424</f>
        <v>0</v>
      </c>
      <c r="W294" s="16">
        <f>Cal_TechAssessCostsAdj!W424</f>
        <v>0</v>
      </c>
      <c r="X294" s="16">
        <f>Cal_TechAssessCostsAdj!X424</f>
        <v>0</v>
      </c>
      <c r="Y294" s="16">
        <f>Cal_TechAssessCostsAdj!Y424</f>
        <v>0</v>
      </c>
      <c r="Z294" s="16">
        <f>Cal_TechAssessCostsAdj!Z424</f>
        <v>0</v>
      </c>
      <c r="AA294" s="16">
        <f>Cal_TechAssessCostsAdj!AA424</f>
        <v>0</v>
      </c>
      <c r="AB294" s="16">
        <f>Cal_TechAssessCostsAdj!AB424</f>
        <v>0</v>
      </c>
      <c r="AC294" s="16">
        <f>Cal_TechAssessCostsAdj!AC424</f>
        <v>0</v>
      </c>
      <c r="AD294" s="16">
        <f>Cal_TechAssessCostsAdj!AD424</f>
        <v>0</v>
      </c>
      <c r="AE294" s="16">
        <f>Cal_TechAssessCostsAdj!AE424</f>
        <v>0</v>
      </c>
      <c r="AF294" s="16">
        <f>Cal_TechAssessCostsAdj!AF424</f>
        <v>0</v>
      </c>
      <c r="AG294" s="16">
        <f>Cal_TechAssessCostsAdj!AG424</f>
        <v>0</v>
      </c>
      <c r="AH294" s="16">
        <f>Cal_TechAssessCostsAdj!AH424</f>
        <v>0</v>
      </c>
      <c r="AI294" s="16">
        <f>Cal_TechAssessCostsAdj!AI424</f>
        <v>0</v>
      </c>
      <c r="AJ294" s="16">
        <f>Cal_TechAssessCostsAdj!AJ424</f>
        <v>0</v>
      </c>
      <c r="AK294" s="16">
        <f>Cal_TechAssessCostsAdj!AK424</f>
        <v>0</v>
      </c>
      <c r="AM294" s="55"/>
      <c r="AN294" s="55"/>
      <c r="AO294" s="55"/>
      <c r="AP294" s="55"/>
      <c r="AQ294" s="55"/>
      <c r="AR294" s="55"/>
    </row>
    <row r="295" spans="5:44">
      <c r="E295" s="51" t="s">
        <v>30</v>
      </c>
      <c r="F295" s="137">
        <f>Cal_TechAssessCostsAdj!F425</f>
        <v>0</v>
      </c>
      <c r="G295" s="137">
        <f>Cal_TechAssessCostsAdj!H425</f>
        <v>0</v>
      </c>
      <c r="I295" s="137">
        <f>Cal_TechAssessCostsAdj!G425</f>
        <v>0</v>
      </c>
      <c r="J295" s="51" t="s">
        <v>370</v>
      </c>
      <c r="K295" s="79" t="str">
        <f t="shared" si="5"/>
        <v>NGN0</v>
      </c>
      <c r="L295" s="51" t="s">
        <v>108</v>
      </c>
      <c r="R295" s="55"/>
      <c r="T295" s="16">
        <f>Cal_TechAssessCostsAdj!T425</f>
        <v>0</v>
      </c>
      <c r="U295" s="16">
        <f>Cal_TechAssessCostsAdj!U425</f>
        <v>0</v>
      </c>
      <c r="V295" s="16">
        <f>Cal_TechAssessCostsAdj!V425</f>
        <v>0</v>
      </c>
      <c r="W295" s="16">
        <f>Cal_TechAssessCostsAdj!W425</f>
        <v>0</v>
      </c>
      <c r="X295" s="16">
        <f>Cal_TechAssessCostsAdj!X425</f>
        <v>0</v>
      </c>
      <c r="Y295" s="16">
        <f>Cal_TechAssessCostsAdj!Y425</f>
        <v>0</v>
      </c>
      <c r="Z295" s="16">
        <f>Cal_TechAssessCostsAdj!Z425</f>
        <v>0</v>
      </c>
      <c r="AA295" s="16">
        <f>Cal_TechAssessCostsAdj!AA425</f>
        <v>0</v>
      </c>
      <c r="AB295" s="16">
        <f>Cal_TechAssessCostsAdj!AB425</f>
        <v>0</v>
      </c>
      <c r="AC295" s="16">
        <f>Cal_TechAssessCostsAdj!AC425</f>
        <v>0</v>
      </c>
      <c r="AD295" s="16">
        <f>Cal_TechAssessCostsAdj!AD425</f>
        <v>0</v>
      </c>
      <c r="AE295" s="16">
        <f>Cal_TechAssessCostsAdj!AE425</f>
        <v>0</v>
      </c>
      <c r="AF295" s="16">
        <f>Cal_TechAssessCostsAdj!AF425</f>
        <v>0</v>
      </c>
      <c r="AG295" s="16">
        <f>Cal_TechAssessCostsAdj!AG425</f>
        <v>0</v>
      </c>
      <c r="AH295" s="16">
        <f>Cal_TechAssessCostsAdj!AH425</f>
        <v>0</v>
      </c>
      <c r="AI295" s="16">
        <f>Cal_TechAssessCostsAdj!AI425</f>
        <v>0</v>
      </c>
      <c r="AJ295" s="16">
        <f>Cal_TechAssessCostsAdj!AJ425</f>
        <v>0</v>
      </c>
      <c r="AK295" s="16">
        <f>Cal_TechAssessCostsAdj!AK425</f>
        <v>0</v>
      </c>
      <c r="AM295" s="55"/>
      <c r="AN295" s="55"/>
      <c r="AO295" s="55"/>
      <c r="AP295" s="55"/>
      <c r="AQ295" s="55"/>
      <c r="AR295" s="55"/>
    </row>
    <row r="296" spans="5:44">
      <c r="E296" s="51" t="s">
        <v>30</v>
      </c>
      <c r="F296" s="137">
        <f>Cal_TechAssessCostsAdj!F426</f>
        <v>0</v>
      </c>
      <c r="G296" s="137">
        <f>Cal_TechAssessCostsAdj!H426</f>
        <v>0</v>
      </c>
      <c r="I296" s="137">
        <f>Cal_TechAssessCostsAdj!G426</f>
        <v>0</v>
      </c>
      <c r="J296" s="51" t="s">
        <v>370</v>
      </c>
      <c r="K296" s="79" t="str">
        <f t="shared" si="5"/>
        <v>NGN0</v>
      </c>
      <c r="L296" s="51" t="s">
        <v>108</v>
      </c>
      <c r="R296" s="55"/>
      <c r="T296" s="16">
        <f>Cal_TechAssessCostsAdj!T426</f>
        <v>0</v>
      </c>
      <c r="U296" s="16">
        <f>Cal_TechAssessCostsAdj!U426</f>
        <v>0</v>
      </c>
      <c r="V296" s="16">
        <f>Cal_TechAssessCostsAdj!V426</f>
        <v>0</v>
      </c>
      <c r="W296" s="16">
        <f>Cal_TechAssessCostsAdj!W426</f>
        <v>0</v>
      </c>
      <c r="X296" s="16">
        <f>Cal_TechAssessCostsAdj!X426</f>
        <v>0</v>
      </c>
      <c r="Y296" s="16">
        <f>Cal_TechAssessCostsAdj!Y426</f>
        <v>0</v>
      </c>
      <c r="Z296" s="16">
        <f>Cal_TechAssessCostsAdj!Z426</f>
        <v>0</v>
      </c>
      <c r="AA296" s="16">
        <f>Cal_TechAssessCostsAdj!AA426</f>
        <v>0</v>
      </c>
      <c r="AB296" s="16">
        <f>Cal_TechAssessCostsAdj!AB426</f>
        <v>0</v>
      </c>
      <c r="AC296" s="16">
        <f>Cal_TechAssessCostsAdj!AC426</f>
        <v>0</v>
      </c>
      <c r="AD296" s="16">
        <f>Cal_TechAssessCostsAdj!AD426</f>
        <v>0</v>
      </c>
      <c r="AE296" s="16">
        <f>Cal_TechAssessCostsAdj!AE426</f>
        <v>0</v>
      </c>
      <c r="AF296" s="16">
        <f>Cal_TechAssessCostsAdj!AF426</f>
        <v>0</v>
      </c>
      <c r="AG296" s="16">
        <f>Cal_TechAssessCostsAdj!AG426</f>
        <v>0</v>
      </c>
      <c r="AH296" s="16">
        <f>Cal_TechAssessCostsAdj!AH426</f>
        <v>0</v>
      </c>
      <c r="AI296" s="16">
        <f>Cal_TechAssessCostsAdj!AI426</f>
        <v>0</v>
      </c>
      <c r="AJ296" s="16">
        <f>Cal_TechAssessCostsAdj!AJ426</f>
        <v>0</v>
      </c>
      <c r="AK296" s="16">
        <f>Cal_TechAssessCostsAdj!AK426</f>
        <v>0</v>
      </c>
      <c r="AM296" s="55"/>
      <c r="AN296" s="55"/>
      <c r="AO296" s="55"/>
      <c r="AP296" s="55"/>
      <c r="AQ296" s="55"/>
      <c r="AR296" s="55"/>
    </row>
    <row r="297" spans="5:44">
      <c r="E297" s="51" t="s">
        <v>30</v>
      </c>
      <c r="F297" s="137">
        <f>Cal_TechAssessCostsAdj!F427</f>
        <v>0</v>
      </c>
      <c r="G297" s="137">
        <f>Cal_TechAssessCostsAdj!H427</f>
        <v>0</v>
      </c>
      <c r="I297" s="137">
        <f>Cal_TechAssessCostsAdj!G427</f>
        <v>0</v>
      </c>
      <c r="J297" s="51" t="s">
        <v>370</v>
      </c>
      <c r="K297" s="79" t="str">
        <f t="shared" si="5"/>
        <v>NGN0</v>
      </c>
      <c r="L297" s="51" t="s">
        <v>108</v>
      </c>
      <c r="R297" s="55"/>
      <c r="T297" s="16">
        <f>Cal_TechAssessCostsAdj!T427</f>
        <v>0</v>
      </c>
      <c r="U297" s="16">
        <f>Cal_TechAssessCostsAdj!U427</f>
        <v>0</v>
      </c>
      <c r="V297" s="16">
        <f>Cal_TechAssessCostsAdj!V427</f>
        <v>0</v>
      </c>
      <c r="W297" s="16">
        <f>Cal_TechAssessCostsAdj!W427</f>
        <v>0</v>
      </c>
      <c r="X297" s="16">
        <f>Cal_TechAssessCostsAdj!X427</f>
        <v>0</v>
      </c>
      <c r="Y297" s="16">
        <f>Cal_TechAssessCostsAdj!Y427</f>
        <v>0</v>
      </c>
      <c r="Z297" s="16">
        <f>Cal_TechAssessCostsAdj!Z427</f>
        <v>0</v>
      </c>
      <c r="AA297" s="16">
        <f>Cal_TechAssessCostsAdj!AA427</f>
        <v>0</v>
      </c>
      <c r="AB297" s="16">
        <f>Cal_TechAssessCostsAdj!AB427</f>
        <v>0</v>
      </c>
      <c r="AC297" s="16">
        <f>Cal_TechAssessCostsAdj!AC427</f>
        <v>0</v>
      </c>
      <c r="AD297" s="16">
        <f>Cal_TechAssessCostsAdj!AD427</f>
        <v>0</v>
      </c>
      <c r="AE297" s="16">
        <f>Cal_TechAssessCostsAdj!AE427</f>
        <v>0</v>
      </c>
      <c r="AF297" s="16">
        <f>Cal_TechAssessCostsAdj!AF427</f>
        <v>0</v>
      </c>
      <c r="AG297" s="16">
        <f>Cal_TechAssessCostsAdj!AG427</f>
        <v>0</v>
      </c>
      <c r="AH297" s="16">
        <f>Cal_TechAssessCostsAdj!AH427</f>
        <v>0</v>
      </c>
      <c r="AI297" s="16">
        <f>Cal_TechAssessCostsAdj!AI427</f>
        <v>0</v>
      </c>
      <c r="AJ297" s="16">
        <f>Cal_TechAssessCostsAdj!AJ427</f>
        <v>0</v>
      </c>
      <c r="AK297" s="16">
        <f>Cal_TechAssessCostsAdj!AK427</f>
        <v>0</v>
      </c>
      <c r="AM297" s="55"/>
      <c r="AN297" s="55"/>
      <c r="AO297" s="55"/>
      <c r="AP297" s="55"/>
      <c r="AQ297" s="55"/>
      <c r="AR297" s="55"/>
    </row>
    <row r="298" spans="5:44">
      <c r="E298" s="51" t="s">
        <v>30</v>
      </c>
      <c r="F298" s="137">
        <f>Cal_TechAssessCostsAdj!F428</f>
        <v>0</v>
      </c>
      <c r="G298" s="137">
        <f>Cal_TechAssessCostsAdj!H428</f>
        <v>0</v>
      </c>
      <c r="I298" s="137">
        <f>Cal_TechAssessCostsAdj!G428</f>
        <v>0</v>
      </c>
      <c r="J298" s="51" t="s">
        <v>370</v>
      </c>
      <c r="K298" s="79" t="str">
        <f t="shared" si="5"/>
        <v>NGN0</v>
      </c>
      <c r="L298" s="51" t="s">
        <v>108</v>
      </c>
      <c r="R298" s="55"/>
      <c r="T298" s="16">
        <f>Cal_TechAssessCostsAdj!T428</f>
        <v>0</v>
      </c>
      <c r="U298" s="16">
        <f>Cal_TechAssessCostsAdj!U428</f>
        <v>0</v>
      </c>
      <c r="V298" s="16">
        <f>Cal_TechAssessCostsAdj!V428</f>
        <v>0</v>
      </c>
      <c r="W298" s="16">
        <f>Cal_TechAssessCostsAdj!W428</f>
        <v>0</v>
      </c>
      <c r="X298" s="16">
        <f>Cal_TechAssessCostsAdj!X428</f>
        <v>0</v>
      </c>
      <c r="Y298" s="16">
        <f>Cal_TechAssessCostsAdj!Y428</f>
        <v>0</v>
      </c>
      <c r="Z298" s="16">
        <f>Cal_TechAssessCostsAdj!Z428</f>
        <v>0</v>
      </c>
      <c r="AA298" s="16">
        <f>Cal_TechAssessCostsAdj!AA428</f>
        <v>0</v>
      </c>
      <c r="AB298" s="16">
        <f>Cal_TechAssessCostsAdj!AB428</f>
        <v>0</v>
      </c>
      <c r="AC298" s="16">
        <f>Cal_TechAssessCostsAdj!AC428</f>
        <v>0</v>
      </c>
      <c r="AD298" s="16">
        <f>Cal_TechAssessCostsAdj!AD428</f>
        <v>0</v>
      </c>
      <c r="AE298" s="16">
        <f>Cal_TechAssessCostsAdj!AE428</f>
        <v>0</v>
      </c>
      <c r="AF298" s="16">
        <f>Cal_TechAssessCostsAdj!AF428</f>
        <v>0</v>
      </c>
      <c r="AG298" s="16">
        <f>Cal_TechAssessCostsAdj!AG428</f>
        <v>0</v>
      </c>
      <c r="AH298" s="16">
        <f>Cal_TechAssessCostsAdj!AH428</f>
        <v>0</v>
      </c>
      <c r="AI298" s="16">
        <f>Cal_TechAssessCostsAdj!AI428</f>
        <v>0</v>
      </c>
      <c r="AJ298" s="16">
        <f>Cal_TechAssessCostsAdj!AJ428</f>
        <v>0</v>
      </c>
      <c r="AK298" s="16">
        <f>Cal_TechAssessCostsAdj!AK428</f>
        <v>0</v>
      </c>
      <c r="AM298" s="55"/>
      <c r="AN298" s="78"/>
      <c r="AO298" s="78"/>
      <c r="AP298" s="55"/>
      <c r="AQ298" s="78"/>
      <c r="AR298" s="78"/>
    </row>
    <row r="299" spans="5:44">
      <c r="E299" s="51" t="s">
        <v>30</v>
      </c>
      <c r="F299" s="137">
        <f>Cal_TechAssessCostsAdj!F429</f>
        <v>0</v>
      </c>
      <c r="G299" s="137">
        <f>Cal_TechAssessCostsAdj!H429</f>
        <v>0</v>
      </c>
      <c r="I299" s="137">
        <f>Cal_TechAssessCostsAdj!G429</f>
        <v>0</v>
      </c>
      <c r="J299" s="51" t="s">
        <v>370</v>
      </c>
      <c r="K299" s="79" t="str">
        <f t="shared" si="5"/>
        <v>NGN0</v>
      </c>
      <c r="L299" s="51" t="s">
        <v>108</v>
      </c>
      <c r="R299" s="55"/>
      <c r="T299" s="16">
        <f>Cal_TechAssessCostsAdj!T429</f>
        <v>0</v>
      </c>
      <c r="U299" s="16">
        <f>Cal_TechAssessCostsAdj!U429</f>
        <v>0</v>
      </c>
      <c r="V299" s="16">
        <f>Cal_TechAssessCostsAdj!V429</f>
        <v>0</v>
      </c>
      <c r="W299" s="16">
        <f>Cal_TechAssessCostsAdj!W429</f>
        <v>0</v>
      </c>
      <c r="X299" s="16">
        <f>Cal_TechAssessCostsAdj!X429</f>
        <v>0</v>
      </c>
      <c r="Y299" s="16">
        <f>Cal_TechAssessCostsAdj!Y429</f>
        <v>0</v>
      </c>
      <c r="Z299" s="16">
        <f>Cal_TechAssessCostsAdj!Z429</f>
        <v>0</v>
      </c>
      <c r="AA299" s="16">
        <f>Cal_TechAssessCostsAdj!AA429</f>
        <v>0</v>
      </c>
      <c r="AB299" s="16">
        <f>Cal_TechAssessCostsAdj!AB429</f>
        <v>0</v>
      </c>
      <c r="AC299" s="16">
        <f>Cal_TechAssessCostsAdj!AC429</f>
        <v>0</v>
      </c>
      <c r="AD299" s="16">
        <f>Cal_TechAssessCostsAdj!AD429</f>
        <v>0</v>
      </c>
      <c r="AE299" s="16">
        <f>Cal_TechAssessCostsAdj!AE429</f>
        <v>0</v>
      </c>
      <c r="AF299" s="16">
        <f>Cal_TechAssessCostsAdj!AF429</f>
        <v>0</v>
      </c>
      <c r="AG299" s="16">
        <f>Cal_TechAssessCostsAdj!AG429</f>
        <v>0</v>
      </c>
      <c r="AH299" s="16">
        <f>Cal_TechAssessCostsAdj!AH429</f>
        <v>0</v>
      </c>
      <c r="AI299" s="16">
        <f>Cal_TechAssessCostsAdj!AI429</f>
        <v>0</v>
      </c>
      <c r="AJ299" s="16">
        <f>Cal_TechAssessCostsAdj!AJ429</f>
        <v>0</v>
      </c>
      <c r="AK299" s="16">
        <f>Cal_TechAssessCostsAdj!AK429</f>
        <v>0</v>
      </c>
      <c r="AM299" s="55"/>
      <c r="AN299" s="55"/>
      <c r="AO299" s="55"/>
      <c r="AP299" s="55"/>
      <c r="AQ299" s="55"/>
      <c r="AR299" s="55"/>
    </row>
    <row r="300" spans="5:44">
      <c r="E300" s="51" t="s">
        <v>30</v>
      </c>
      <c r="F300" s="137">
        <f>Cal_TechAssessCostsAdj!F430</f>
        <v>0</v>
      </c>
      <c r="G300" s="137">
        <f>Cal_TechAssessCostsAdj!H430</f>
        <v>0</v>
      </c>
      <c r="I300" s="137">
        <f>Cal_TechAssessCostsAdj!G430</f>
        <v>0</v>
      </c>
      <c r="J300" s="51" t="s">
        <v>370</v>
      </c>
      <c r="K300" s="79" t="str">
        <f t="shared" si="5"/>
        <v>NGN0</v>
      </c>
      <c r="L300" s="51" t="s">
        <v>108</v>
      </c>
      <c r="R300" s="55"/>
      <c r="T300" s="16">
        <f>Cal_TechAssessCostsAdj!T430</f>
        <v>0</v>
      </c>
      <c r="U300" s="16">
        <f>Cal_TechAssessCostsAdj!U430</f>
        <v>0</v>
      </c>
      <c r="V300" s="16">
        <f>Cal_TechAssessCostsAdj!V430</f>
        <v>0</v>
      </c>
      <c r="W300" s="16">
        <f>Cal_TechAssessCostsAdj!W430</f>
        <v>0</v>
      </c>
      <c r="X300" s="16">
        <f>Cal_TechAssessCostsAdj!X430</f>
        <v>0</v>
      </c>
      <c r="Y300" s="16">
        <f>Cal_TechAssessCostsAdj!Y430</f>
        <v>0</v>
      </c>
      <c r="Z300" s="16">
        <f>Cal_TechAssessCostsAdj!Z430</f>
        <v>0</v>
      </c>
      <c r="AA300" s="16">
        <f>Cal_TechAssessCostsAdj!AA430</f>
        <v>0</v>
      </c>
      <c r="AB300" s="16">
        <f>Cal_TechAssessCostsAdj!AB430</f>
        <v>0</v>
      </c>
      <c r="AC300" s="16">
        <f>Cal_TechAssessCostsAdj!AC430</f>
        <v>0</v>
      </c>
      <c r="AD300" s="16">
        <f>Cal_TechAssessCostsAdj!AD430</f>
        <v>0</v>
      </c>
      <c r="AE300" s="16">
        <f>Cal_TechAssessCostsAdj!AE430</f>
        <v>0</v>
      </c>
      <c r="AF300" s="16">
        <f>Cal_TechAssessCostsAdj!AF430</f>
        <v>0</v>
      </c>
      <c r="AG300" s="16">
        <f>Cal_TechAssessCostsAdj!AG430</f>
        <v>0</v>
      </c>
      <c r="AH300" s="16">
        <f>Cal_TechAssessCostsAdj!AH430</f>
        <v>0</v>
      </c>
      <c r="AI300" s="16">
        <f>Cal_TechAssessCostsAdj!AI430</f>
        <v>0</v>
      </c>
      <c r="AJ300" s="16">
        <f>Cal_TechAssessCostsAdj!AJ430</f>
        <v>0</v>
      </c>
      <c r="AK300" s="16">
        <f>Cal_TechAssessCostsAdj!AK430</f>
        <v>0</v>
      </c>
      <c r="AM300" s="55"/>
      <c r="AN300" s="55"/>
      <c r="AO300" s="55"/>
      <c r="AP300" s="55"/>
      <c r="AQ300" s="55"/>
      <c r="AR300" s="55"/>
    </row>
    <row r="301" spans="5:44">
      <c r="E301" s="51" t="s">
        <v>30</v>
      </c>
      <c r="F301" s="137">
        <f>Cal_TechAssessCostsAdj!F431</f>
        <v>0</v>
      </c>
      <c r="G301" s="137">
        <f>Cal_TechAssessCostsAdj!H431</f>
        <v>0</v>
      </c>
      <c r="I301" s="137">
        <f>Cal_TechAssessCostsAdj!G431</f>
        <v>0</v>
      </c>
      <c r="J301" s="51" t="s">
        <v>370</v>
      </c>
      <c r="K301" s="79" t="str">
        <f t="shared" si="5"/>
        <v>NGN0</v>
      </c>
      <c r="L301" s="51" t="s">
        <v>108</v>
      </c>
      <c r="R301" s="55"/>
      <c r="T301" s="16">
        <f>Cal_TechAssessCostsAdj!T431</f>
        <v>0</v>
      </c>
      <c r="U301" s="16">
        <f>Cal_TechAssessCostsAdj!U431</f>
        <v>0</v>
      </c>
      <c r="V301" s="16">
        <f>Cal_TechAssessCostsAdj!V431</f>
        <v>0</v>
      </c>
      <c r="W301" s="16">
        <f>Cal_TechAssessCostsAdj!W431</f>
        <v>0</v>
      </c>
      <c r="X301" s="16">
        <f>Cal_TechAssessCostsAdj!X431</f>
        <v>0</v>
      </c>
      <c r="Y301" s="16">
        <f>Cal_TechAssessCostsAdj!Y431</f>
        <v>0</v>
      </c>
      <c r="Z301" s="16">
        <f>Cal_TechAssessCostsAdj!Z431</f>
        <v>0</v>
      </c>
      <c r="AA301" s="16">
        <f>Cal_TechAssessCostsAdj!AA431</f>
        <v>0</v>
      </c>
      <c r="AB301" s="16">
        <f>Cal_TechAssessCostsAdj!AB431</f>
        <v>0</v>
      </c>
      <c r="AC301" s="16">
        <f>Cal_TechAssessCostsAdj!AC431</f>
        <v>0</v>
      </c>
      <c r="AD301" s="16">
        <f>Cal_TechAssessCostsAdj!AD431</f>
        <v>0</v>
      </c>
      <c r="AE301" s="16">
        <f>Cal_TechAssessCostsAdj!AE431</f>
        <v>0</v>
      </c>
      <c r="AF301" s="16">
        <f>Cal_TechAssessCostsAdj!AF431</f>
        <v>0</v>
      </c>
      <c r="AG301" s="16">
        <f>Cal_TechAssessCostsAdj!AG431</f>
        <v>0</v>
      </c>
      <c r="AH301" s="16">
        <f>Cal_TechAssessCostsAdj!AH431</f>
        <v>0</v>
      </c>
      <c r="AI301" s="16">
        <f>Cal_TechAssessCostsAdj!AI431</f>
        <v>0</v>
      </c>
      <c r="AJ301" s="16">
        <f>Cal_TechAssessCostsAdj!AJ431</f>
        <v>0</v>
      </c>
      <c r="AK301" s="16">
        <f>Cal_TechAssessCostsAdj!AK431</f>
        <v>0</v>
      </c>
      <c r="AM301" s="55"/>
      <c r="AN301" s="55"/>
      <c r="AO301" s="55"/>
      <c r="AP301" s="55"/>
      <c r="AQ301" s="55"/>
      <c r="AR301" s="55"/>
    </row>
    <row r="302" spans="5:44">
      <c r="E302" s="51" t="s">
        <v>30</v>
      </c>
      <c r="F302" s="137">
        <f>Cal_TechAssessCostsAdj!F432</f>
        <v>0</v>
      </c>
      <c r="G302" s="137">
        <f>Cal_TechAssessCostsAdj!H432</f>
        <v>0</v>
      </c>
      <c r="I302" s="137">
        <f>Cal_TechAssessCostsAdj!G432</f>
        <v>0</v>
      </c>
      <c r="J302" s="51" t="s">
        <v>370</v>
      </c>
      <c r="K302" s="79" t="str">
        <f t="shared" si="5"/>
        <v>NGN0</v>
      </c>
      <c r="L302" s="51" t="s">
        <v>108</v>
      </c>
      <c r="R302" s="55"/>
      <c r="T302" s="16">
        <f>Cal_TechAssessCostsAdj!T432</f>
        <v>0</v>
      </c>
      <c r="U302" s="16">
        <f>Cal_TechAssessCostsAdj!U432</f>
        <v>0</v>
      </c>
      <c r="V302" s="16">
        <f>Cal_TechAssessCostsAdj!V432</f>
        <v>0</v>
      </c>
      <c r="W302" s="16">
        <f>Cal_TechAssessCostsAdj!W432</f>
        <v>0</v>
      </c>
      <c r="X302" s="16">
        <f>Cal_TechAssessCostsAdj!X432</f>
        <v>0</v>
      </c>
      <c r="Y302" s="16">
        <f>Cal_TechAssessCostsAdj!Y432</f>
        <v>0</v>
      </c>
      <c r="Z302" s="16">
        <f>Cal_TechAssessCostsAdj!Z432</f>
        <v>0</v>
      </c>
      <c r="AA302" s="16">
        <f>Cal_TechAssessCostsAdj!AA432</f>
        <v>0</v>
      </c>
      <c r="AB302" s="16">
        <f>Cal_TechAssessCostsAdj!AB432</f>
        <v>0</v>
      </c>
      <c r="AC302" s="16">
        <f>Cal_TechAssessCostsAdj!AC432</f>
        <v>0</v>
      </c>
      <c r="AD302" s="16">
        <f>Cal_TechAssessCostsAdj!AD432</f>
        <v>0</v>
      </c>
      <c r="AE302" s="16">
        <f>Cal_TechAssessCostsAdj!AE432</f>
        <v>0</v>
      </c>
      <c r="AF302" s="16">
        <f>Cal_TechAssessCostsAdj!AF432</f>
        <v>0</v>
      </c>
      <c r="AG302" s="16">
        <f>Cal_TechAssessCostsAdj!AG432</f>
        <v>0</v>
      </c>
      <c r="AH302" s="16">
        <f>Cal_TechAssessCostsAdj!AH432</f>
        <v>0</v>
      </c>
      <c r="AI302" s="16">
        <f>Cal_TechAssessCostsAdj!AI432</f>
        <v>0</v>
      </c>
      <c r="AJ302" s="16">
        <f>Cal_TechAssessCostsAdj!AJ432</f>
        <v>0</v>
      </c>
      <c r="AK302" s="16">
        <f>Cal_TechAssessCostsAdj!AK432</f>
        <v>0</v>
      </c>
      <c r="AM302" s="55"/>
      <c r="AN302" s="55"/>
      <c r="AO302" s="55"/>
      <c r="AP302" s="55"/>
      <c r="AQ302" s="55"/>
      <c r="AR302" s="55"/>
    </row>
    <row r="303" spans="5:44">
      <c r="E303" s="51" t="s">
        <v>30</v>
      </c>
      <c r="F303" s="137">
        <f>Cal_TechAssessCostsAdj!F433</f>
        <v>0</v>
      </c>
      <c r="G303" s="137">
        <f>Cal_TechAssessCostsAdj!H433</f>
        <v>0</v>
      </c>
      <c r="I303" s="137">
        <f>Cal_TechAssessCostsAdj!G433</f>
        <v>0</v>
      </c>
      <c r="J303" s="51" t="s">
        <v>370</v>
      </c>
      <c r="K303" s="79" t="str">
        <f t="shared" si="5"/>
        <v>NGN0</v>
      </c>
      <c r="L303" s="51" t="s">
        <v>108</v>
      </c>
      <c r="R303" s="55"/>
      <c r="T303" s="16">
        <f>Cal_TechAssessCostsAdj!T433</f>
        <v>0</v>
      </c>
      <c r="U303" s="16">
        <f>Cal_TechAssessCostsAdj!U433</f>
        <v>0</v>
      </c>
      <c r="V303" s="16">
        <f>Cal_TechAssessCostsAdj!V433</f>
        <v>0</v>
      </c>
      <c r="W303" s="16">
        <f>Cal_TechAssessCostsAdj!W433</f>
        <v>0</v>
      </c>
      <c r="X303" s="16">
        <f>Cal_TechAssessCostsAdj!X433</f>
        <v>0</v>
      </c>
      <c r="Y303" s="16">
        <f>Cal_TechAssessCostsAdj!Y433</f>
        <v>0</v>
      </c>
      <c r="Z303" s="16">
        <f>Cal_TechAssessCostsAdj!Z433</f>
        <v>0</v>
      </c>
      <c r="AA303" s="16">
        <f>Cal_TechAssessCostsAdj!AA433</f>
        <v>0</v>
      </c>
      <c r="AB303" s="16">
        <f>Cal_TechAssessCostsAdj!AB433</f>
        <v>0</v>
      </c>
      <c r="AC303" s="16">
        <f>Cal_TechAssessCostsAdj!AC433</f>
        <v>0</v>
      </c>
      <c r="AD303" s="16">
        <f>Cal_TechAssessCostsAdj!AD433</f>
        <v>0</v>
      </c>
      <c r="AE303" s="16">
        <f>Cal_TechAssessCostsAdj!AE433</f>
        <v>0</v>
      </c>
      <c r="AF303" s="16">
        <f>Cal_TechAssessCostsAdj!AF433</f>
        <v>0</v>
      </c>
      <c r="AG303" s="16">
        <f>Cal_TechAssessCostsAdj!AG433</f>
        <v>0</v>
      </c>
      <c r="AH303" s="16">
        <f>Cal_TechAssessCostsAdj!AH433</f>
        <v>0</v>
      </c>
      <c r="AI303" s="16">
        <f>Cal_TechAssessCostsAdj!AI433</f>
        <v>0</v>
      </c>
      <c r="AJ303" s="16">
        <f>Cal_TechAssessCostsAdj!AJ433</f>
        <v>0</v>
      </c>
      <c r="AK303" s="16">
        <f>Cal_TechAssessCostsAdj!AK433</f>
        <v>0</v>
      </c>
      <c r="AM303" s="55"/>
      <c r="AN303" s="55"/>
      <c r="AO303" s="55"/>
      <c r="AP303" s="55"/>
      <c r="AQ303" s="55"/>
      <c r="AR303" s="55"/>
    </row>
    <row r="304" spans="5:44">
      <c r="E304" s="51" t="s">
        <v>30</v>
      </c>
      <c r="F304" s="137">
        <f>Cal_TechAssessCostsAdj!F434</f>
        <v>0</v>
      </c>
      <c r="G304" s="137">
        <f>Cal_TechAssessCostsAdj!H434</f>
        <v>0</v>
      </c>
      <c r="I304" s="137">
        <f>Cal_TechAssessCostsAdj!G434</f>
        <v>0</v>
      </c>
      <c r="J304" s="51" t="s">
        <v>370</v>
      </c>
      <c r="K304" s="79" t="str">
        <f t="shared" si="5"/>
        <v>NGN0</v>
      </c>
      <c r="L304" s="51" t="s">
        <v>108</v>
      </c>
      <c r="R304" s="55"/>
      <c r="T304" s="16">
        <f>Cal_TechAssessCostsAdj!T434</f>
        <v>0</v>
      </c>
      <c r="U304" s="16">
        <f>Cal_TechAssessCostsAdj!U434</f>
        <v>0</v>
      </c>
      <c r="V304" s="16">
        <f>Cal_TechAssessCostsAdj!V434</f>
        <v>0</v>
      </c>
      <c r="W304" s="16">
        <f>Cal_TechAssessCostsAdj!W434</f>
        <v>0</v>
      </c>
      <c r="X304" s="16">
        <f>Cal_TechAssessCostsAdj!X434</f>
        <v>0</v>
      </c>
      <c r="Y304" s="16">
        <f>Cal_TechAssessCostsAdj!Y434</f>
        <v>0</v>
      </c>
      <c r="Z304" s="16">
        <f>Cal_TechAssessCostsAdj!Z434</f>
        <v>0</v>
      </c>
      <c r="AA304" s="16">
        <f>Cal_TechAssessCostsAdj!AA434</f>
        <v>0</v>
      </c>
      <c r="AB304" s="16">
        <f>Cal_TechAssessCostsAdj!AB434</f>
        <v>0</v>
      </c>
      <c r="AC304" s="16">
        <f>Cal_TechAssessCostsAdj!AC434</f>
        <v>0</v>
      </c>
      <c r="AD304" s="16">
        <f>Cal_TechAssessCostsAdj!AD434</f>
        <v>0</v>
      </c>
      <c r="AE304" s="16">
        <f>Cal_TechAssessCostsAdj!AE434</f>
        <v>0</v>
      </c>
      <c r="AF304" s="16">
        <f>Cal_TechAssessCostsAdj!AF434</f>
        <v>0</v>
      </c>
      <c r="AG304" s="16">
        <f>Cal_TechAssessCostsAdj!AG434</f>
        <v>0</v>
      </c>
      <c r="AH304" s="16">
        <f>Cal_TechAssessCostsAdj!AH434</f>
        <v>0</v>
      </c>
      <c r="AI304" s="16">
        <f>Cal_TechAssessCostsAdj!AI434</f>
        <v>0</v>
      </c>
      <c r="AJ304" s="16">
        <f>Cal_TechAssessCostsAdj!AJ434</f>
        <v>0</v>
      </c>
      <c r="AK304" s="16">
        <f>Cal_TechAssessCostsAdj!AK434</f>
        <v>0</v>
      </c>
      <c r="AM304" s="55"/>
      <c r="AN304" s="55"/>
      <c r="AO304" s="55"/>
      <c r="AP304" s="55"/>
      <c r="AQ304" s="55"/>
      <c r="AR304" s="55"/>
    </row>
    <row r="305" spans="5:44">
      <c r="E305" s="51" t="s">
        <v>30</v>
      </c>
      <c r="F305" s="137">
        <f>Cal_TechAssessCostsAdj!F435</f>
        <v>0</v>
      </c>
      <c r="G305" s="137">
        <f>Cal_TechAssessCostsAdj!H435</f>
        <v>0</v>
      </c>
      <c r="I305" s="137">
        <f>Cal_TechAssessCostsAdj!G435</f>
        <v>0</v>
      </c>
      <c r="J305" s="51" t="s">
        <v>370</v>
      </c>
      <c r="K305" s="79" t="str">
        <f t="shared" si="5"/>
        <v>NGN0</v>
      </c>
      <c r="L305" s="51" t="s">
        <v>108</v>
      </c>
      <c r="R305" s="55"/>
      <c r="T305" s="16">
        <f>Cal_TechAssessCostsAdj!T435</f>
        <v>0</v>
      </c>
      <c r="U305" s="16">
        <f>Cal_TechAssessCostsAdj!U435</f>
        <v>0</v>
      </c>
      <c r="V305" s="16">
        <f>Cal_TechAssessCostsAdj!V435</f>
        <v>0</v>
      </c>
      <c r="W305" s="16">
        <f>Cal_TechAssessCostsAdj!W435</f>
        <v>0</v>
      </c>
      <c r="X305" s="16">
        <f>Cal_TechAssessCostsAdj!X435</f>
        <v>0</v>
      </c>
      <c r="Y305" s="16">
        <f>Cal_TechAssessCostsAdj!Y435</f>
        <v>0</v>
      </c>
      <c r="Z305" s="16">
        <f>Cal_TechAssessCostsAdj!Z435</f>
        <v>0</v>
      </c>
      <c r="AA305" s="16">
        <f>Cal_TechAssessCostsAdj!AA435</f>
        <v>0</v>
      </c>
      <c r="AB305" s="16">
        <f>Cal_TechAssessCostsAdj!AB435</f>
        <v>0</v>
      </c>
      <c r="AC305" s="16">
        <f>Cal_TechAssessCostsAdj!AC435</f>
        <v>0</v>
      </c>
      <c r="AD305" s="16">
        <f>Cal_TechAssessCostsAdj!AD435</f>
        <v>0</v>
      </c>
      <c r="AE305" s="16">
        <f>Cal_TechAssessCostsAdj!AE435</f>
        <v>0</v>
      </c>
      <c r="AF305" s="16">
        <f>Cal_TechAssessCostsAdj!AF435</f>
        <v>0</v>
      </c>
      <c r="AG305" s="16">
        <f>Cal_TechAssessCostsAdj!AG435</f>
        <v>0</v>
      </c>
      <c r="AH305" s="16">
        <f>Cal_TechAssessCostsAdj!AH435</f>
        <v>0</v>
      </c>
      <c r="AI305" s="16">
        <f>Cal_TechAssessCostsAdj!AI435</f>
        <v>0</v>
      </c>
      <c r="AJ305" s="16">
        <f>Cal_TechAssessCostsAdj!AJ435</f>
        <v>0</v>
      </c>
      <c r="AK305" s="16">
        <f>Cal_TechAssessCostsAdj!AK435</f>
        <v>0</v>
      </c>
      <c r="AM305" s="55"/>
      <c r="AN305" s="55"/>
      <c r="AO305" s="55"/>
      <c r="AP305" s="55"/>
      <c r="AQ305" s="55"/>
      <c r="AR305" s="55"/>
    </row>
    <row r="306" spans="5:44">
      <c r="E306" s="51" t="s">
        <v>30</v>
      </c>
      <c r="F306" s="137">
        <f>Cal_TechAssessCostsAdj!F436</f>
        <v>0</v>
      </c>
      <c r="G306" s="137">
        <f>Cal_TechAssessCostsAdj!H436</f>
        <v>0</v>
      </c>
      <c r="I306" s="137">
        <f>Cal_TechAssessCostsAdj!G436</f>
        <v>0</v>
      </c>
      <c r="J306" s="51" t="s">
        <v>370</v>
      </c>
      <c r="K306" s="79" t="str">
        <f t="shared" si="5"/>
        <v>NGN0</v>
      </c>
      <c r="L306" s="51" t="s">
        <v>108</v>
      </c>
      <c r="R306" s="55"/>
      <c r="T306" s="16">
        <f>Cal_TechAssessCostsAdj!T436</f>
        <v>0</v>
      </c>
      <c r="U306" s="16">
        <f>Cal_TechAssessCostsAdj!U436</f>
        <v>0</v>
      </c>
      <c r="V306" s="16">
        <f>Cal_TechAssessCostsAdj!V436</f>
        <v>0</v>
      </c>
      <c r="W306" s="16">
        <f>Cal_TechAssessCostsAdj!W436</f>
        <v>0</v>
      </c>
      <c r="X306" s="16">
        <f>Cal_TechAssessCostsAdj!X436</f>
        <v>0</v>
      </c>
      <c r="Y306" s="16">
        <f>Cal_TechAssessCostsAdj!Y436</f>
        <v>0</v>
      </c>
      <c r="Z306" s="16">
        <f>Cal_TechAssessCostsAdj!Z436</f>
        <v>0</v>
      </c>
      <c r="AA306" s="16">
        <f>Cal_TechAssessCostsAdj!AA436</f>
        <v>0</v>
      </c>
      <c r="AB306" s="16">
        <f>Cal_TechAssessCostsAdj!AB436</f>
        <v>0</v>
      </c>
      <c r="AC306" s="16">
        <f>Cal_TechAssessCostsAdj!AC436</f>
        <v>0</v>
      </c>
      <c r="AD306" s="16">
        <f>Cal_TechAssessCostsAdj!AD436</f>
        <v>0</v>
      </c>
      <c r="AE306" s="16">
        <f>Cal_TechAssessCostsAdj!AE436</f>
        <v>0</v>
      </c>
      <c r="AF306" s="16">
        <f>Cal_TechAssessCostsAdj!AF436</f>
        <v>0</v>
      </c>
      <c r="AG306" s="16">
        <f>Cal_TechAssessCostsAdj!AG436</f>
        <v>0</v>
      </c>
      <c r="AH306" s="16">
        <f>Cal_TechAssessCostsAdj!AH436</f>
        <v>0</v>
      </c>
      <c r="AI306" s="16">
        <f>Cal_TechAssessCostsAdj!AI436</f>
        <v>0</v>
      </c>
      <c r="AJ306" s="16">
        <f>Cal_TechAssessCostsAdj!AJ436</f>
        <v>0</v>
      </c>
      <c r="AK306" s="16">
        <f>Cal_TechAssessCostsAdj!AK436</f>
        <v>0</v>
      </c>
      <c r="AM306" s="55"/>
      <c r="AN306" s="78"/>
      <c r="AO306" s="78"/>
      <c r="AP306" s="55"/>
      <c r="AQ306" s="78"/>
      <c r="AR306" s="78"/>
    </row>
    <row r="307" spans="5:44">
      <c r="E307" s="51" t="s">
        <v>30</v>
      </c>
      <c r="F307" s="137">
        <f>Cal_TechAssessCostsAdj!F437</f>
        <v>0</v>
      </c>
      <c r="G307" s="137">
        <f>Cal_TechAssessCostsAdj!H437</f>
        <v>0</v>
      </c>
      <c r="I307" s="137">
        <f>Cal_TechAssessCostsAdj!G437</f>
        <v>0</v>
      </c>
      <c r="J307" s="51" t="s">
        <v>370</v>
      </c>
      <c r="K307" s="79" t="str">
        <f t="shared" si="5"/>
        <v>NGN0</v>
      </c>
      <c r="L307" s="51" t="s">
        <v>108</v>
      </c>
      <c r="R307" s="55"/>
      <c r="T307" s="16">
        <f>Cal_TechAssessCostsAdj!T437</f>
        <v>0</v>
      </c>
      <c r="U307" s="16">
        <f>Cal_TechAssessCostsAdj!U437</f>
        <v>0</v>
      </c>
      <c r="V307" s="16">
        <f>Cal_TechAssessCostsAdj!V437</f>
        <v>0</v>
      </c>
      <c r="W307" s="16">
        <f>Cal_TechAssessCostsAdj!W437</f>
        <v>0</v>
      </c>
      <c r="X307" s="16">
        <f>Cal_TechAssessCostsAdj!X437</f>
        <v>0</v>
      </c>
      <c r="Y307" s="16">
        <f>Cal_TechAssessCostsAdj!Y437</f>
        <v>0</v>
      </c>
      <c r="Z307" s="16">
        <f>Cal_TechAssessCostsAdj!Z437</f>
        <v>0</v>
      </c>
      <c r="AA307" s="16">
        <f>Cal_TechAssessCostsAdj!AA437</f>
        <v>0</v>
      </c>
      <c r="AB307" s="16">
        <f>Cal_TechAssessCostsAdj!AB437</f>
        <v>0</v>
      </c>
      <c r="AC307" s="16">
        <f>Cal_TechAssessCostsAdj!AC437</f>
        <v>0</v>
      </c>
      <c r="AD307" s="16">
        <f>Cal_TechAssessCostsAdj!AD437</f>
        <v>0</v>
      </c>
      <c r="AE307" s="16">
        <f>Cal_TechAssessCostsAdj!AE437</f>
        <v>0</v>
      </c>
      <c r="AF307" s="16">
        <f>Cal_TechAssessCostsAdj!AF437</f>
        <v>0</v>
      </c>
      <c r="AG307" s="16">
        <f>Cal_TechAssessCostsAdj!AG437</f>
        <v>0</v>
      </c>
      <c r="AH307" s="16">
        <f>Cal_TechAssessCostsAdj!AH437</f>
        <v>0</v>
      </c>
      <c r="AI307" s="16">
        <f>Cal_TechAssessCostsAdj!AI437</f>
        <v>0</v>
      </c>
      <c r="AJ307" s="16">
        <f>Cal_TechAssessCostsAdj!AJ437</f>
        <v>0</v>
      </c>
      <c r="AK307" s="16">
        <f>Cal_TechAssessCostsAdj!AK437</f>
        <v>0</v>
      </c>
      <c r="AM307" s="55"/>
      <c r="AN307" s="78"/>
      <c r="AO307" s="78"/>
      <c r="AP307" s="55"/>
      <c r="AQ307" s="78"/>
      <c r="AR307" s="78"/>
    </row>
    <row r="308" spans="5:44">
      <c r="E308" s="51" t="s">
        <v>30</v>
      </c>
      <c r="F308" s="137">
        <f>Cal_TechAssessCostsAdj!F438</f>
        <v>0</v>
      </c>
      <c r="G308" s="137">
        <f>Cal_TechAssessCostsAdj!H438</f>
        <v>0</v>
      </c>
      <c r="I308" s="137">
        <f>Cal_TechAssessCostsAdj!G438</f>
        <v>0</v>
      </c>
      <c r="J308" s="51" t="s">
        <v>370</v>
      </c>
      <c r="K308" s="79" t="str">
        <f t="shared" si="5"/>
        <v>NGN0</v>
      </c>
      <c r="L308" s="51" t="s">
        <v>108</v>
      </c>
      <c r="R308" s="55"/>
      <c r="T308" s="16">
        <f>Cal_TechAssessCostsAdj!T438</f>
        <v>0</v>
      </c>
      <c r="U308" s="16">
        <f>Cal_TechAssessCostsAdj!U438</f>
        <v>0</v>
      </c>
      <c r="V308" s="16">
        <f>Cal_TechAssessCostsAdj!V438</f>
        <v>0</v>
      </c>
      <c r="W308" s="16">
        <f>Cal_TechAssessCostsAdj!W438</f>
        <v>0</v>
      </c>
      <c r="X308" s="16">
        <f>Cal_TechAssessCostsAdj!X438</f>
        <v>0</v>
      </c>
      <c r="Y308" s="16">
        <f>Cal_TechAssessCostsAdj!Y438</f>
        <v>0</v>
      </c>
      <c r="Z308" s="16">
        <f>Cal_TechAssessCostsAdj!Z438</f>
        <v>0</v>
      </c>
      <c r="AA308" s="16">
        <f>Cal_TechAssessCostsAdj!AA438</f>
        <v>0</v>
      </c>
      <c r="AB308" s="16">
        <f>Cal_TechAssessCostsAdj!AB438</f>
        <v>0</v>
      </c>
      <c r="AC308" s="16">
        <f>Cal_TechAssessCostsAdj!AC438</f>
        <v>0</v>
      </c>
      <c r="AD308" s="16">
        <f>Cal_TechAssessCostsAdj!AD438</f>
        <v>0</v>
      </c>
      <c r="AE308" s="16">
        <f>Cal_TechAssessCostsAdj!AE438</f>
        <v>0</v>
      </c>
      <c r="AF308" s="16">
        <f>Cal_TechAssessCostsAdj!AF438</f>
        <v>0</v>
      </c>
      <c r="AG308" s="16">
        <f>Cal_TechAssessCostsAdj!AG438</f>
        <v>0</v>
      </c>
      <c r="AH308" s="16">
        <f>Cal_TechAssessCostsAdj!AH438</f>
        <v>0</v>
      </c>
      <c r="AI308" s="16">
        <f>Cal_TechAssessCostsAdj!AI438</f>
        <v>0</v>
      </c>
      <c r="AJ308" s="16">
        <f>Cal_TechAssessCostsAdj!AJ438</f>
        <v>0</v>
      </c>
      <c r="AK308" s="16">
        <f>Cal_TechAssessCostsAdj!AK438</f>
        <v>0</v>
      </c>
      <c r="AM308" s="55"/>
      <c r="AN308" s="78"/>
      <c r="AO308" s="78"/>
      <c r="AP308" s="55"/>
      <c r="AQ308" s="78"/>
      <c r="AR308" s="78"/>
    </row>
    <row r="309" spans="5:44">
      <c r="E309" s="51" t="s">
        <v>30</v>
      </c>
      <c r="F309" s="137">
        <f>Cal_TechAssessCostsAdj!F439</f>
        <v>0</v>
      </c>
      <c r="G309" s="137">
        <f>Cal_TechAssessCostsAdj!H439</f>
        <v>0</v>
      </c>
      <c r="I309" s="137">
        <f>Cal_TechAssessCostsAdj!G439</f>
        <v>0</v>
      </c>
      <c r="J309" s="51" t="s">
        <v>370</v>
      </c>
      <c r="K309" s="79" t="str">
        <f t="shared" si="5"/>
        <v>NGN0</v>
      </c>
      <c r="L309" s="51" t="s">
        <v>108</v>
      </c>
      <c r="R309" s="55"/>
      <c r="T309" s="16">
        <f>Cal_TechAssessCostsAdj!T439</f>
        <v>0</v>
      </c>
      <c r="U309" s="16">
        <f>Cal_TechAssessCostsAdj!U439</f>
        <v>0</v>
      </c>
      <c r="V309" s="16">
        <f>Cal_TechAssessCostsAdj!V439</f>
        <v>0</v>
      </c>
      <c r="W309" s="16">
        <f>Cal_TechAssessCostsAdj!W439</f>
        <v>0</v>
      </c>
      <c r="X309" s="16">
        <f>Cal_TechAssessCostsAdj!X439</f>
        <v>0</v>
      </c>
      <c r="Y309" s="16">
        <f>Cal_TechAssessCostsAdj!Y439</f>
        <v>0</v>
      </c>
      <c r="Z309" s="16">
        <f>Cal_TechAssessCostsAdj!Z439</f>
        <v>0</v>
      </c>
      <c r="AA309" s="16">
        <f>Cal_TechAssessCostsAdj!AA439</f>
        <v>0</v>
      </c>
      <c r="AB309" s="16">
        <f>Cal_TechAssessCostsAdj!AB439</f>
        <v>0</v>
      </c>
      <c r="AC309" s="16">
        <f>Cal_TechAssessCostsAdj!AC439</f>
        <v>0</v>
      </c>
      <c r="AD309" s="16">
        <f>Cal_TechAssessCostsAdj!AD439</f>
        <v>0</v>
      </c>
      <c r="AE309" s="16">
        <f>Cal_TechAssessCostsAdj!AE439</f>
        <v>0</v>
      </c>
      <c r="AF309" s="16">
        <f>Cal_TechAssessCostsAdj!AF439</f>
        <v>0</v>
      </c>
      <c r="AG309" s="16">
        <f>Cal_TechAssessCostsAdj!AG439</f>
        <v>0</v>
      </c>
      <c r="AH309" s="16">
        <f>Cal_TechAssessCostsAdj!AH439</f>
        <v>0</v>
      </c>
      <c r="AI309" s="16">
        <f>Cal_TechAssessCostsAdj!AI439</f>
        <v>0</v>
      </c>
      <c r="AJ309" s="16">
        <f>Cal_TechAssessCostsAdj!AJ439</f>
        <v>0</v>
      </c>
      <c r="AK309" s="16">
        <f>Cal_TechAssessCostsAdj!AK439</f>
        <v>0</v>
      </c>
      <c r="AM309" s="55"/>
      <c r="AN309" s="78"/>
      <c r="AO309" s="78"/>
      <c r="AP309" s="55"/>
      <c r="AQ309" s="78"/>
      <c r="AR309" s="78"/>
    </row>
    <row r="310" spans="5:44">
      <c r="E310" s="51" t="s">
        <v>30</v>
      </c>
      <c r="F310" s="137">
        <f>Cal_TechAssessCostsAdj!F440</f>
        <v>0</v>
      </c>
      <c r="G310" s="137">
        <f>Cal_TechAssessCostsAdj!H440</f>
        <v>0</v>
      </c>
      <c r="I310" s="137">
        <f>Cal_TechAssessCostsAdj!G440</f>
        <v>0</v>
      </c>
      <c r="J310" s="51" t="s">
        <v>370</v>
      </c>
      <c r="K310" s="79" t="str">
        <f t="shared" si="5"/>
        <v>NGN0</v>
      </c>
      <c r="L310" s="51" t="s">
        <v>108</v>
      </c>
      <c r="R310" s="55"/>
      <c r="T310" s="16">
        <f>Cal_TechAssessCostsAdj!T440</f>
        <v>0</v>
      </c>
      <c r="U310" s="16">
        <f>Cal_TechAssessCostsAdj!U440</f>
        <v>0</v>
      </c>
      <c r="V310" s="16">
        <f>Cal_TechAssessCostsAdj!V440</f>
        <v>0</v>
      </c>
      <c r="W310" s="16">
        <f>Cal_TechAssessCostsAdj!W440</f>
        <v>0</v>
      </c>
      <c r="X310" s="16">
        <f>Cal_TechAssessCostsAdj!X440</f>
        <v>0</v>
      </c>
      <c r="Y310" s="16">
        <f>Cal_TechAssessCostsAdj!Y440</f>
        <v>0</v>
      </c>
      <c r="Z310" s="16">
        <f>Cal_TechAssessCostsAdj!Z440</f>
        <v>0</v>
      </c>
      <c r="AA310" s="16">
        <f>Cal_TechAssessCostsAdj!AA440</f>
        <v>0</v>
      </c>
      <c r="AB310" s="16">
        <f>Cal_TechAssessCostsAdj!AB440</f>
        <v>0</v>
      </c>
      <c r="AC310" s="16">
        <f>Cal_TechAssessCostsAdj!AC440</f>
        <v>0</v>
      </c>
      <c r="AD310" s="16">
        <f>Cal_TechAssessCostsAdj!AD440</f>
        <v>0</v>
      </c>
      <c r="AE310" s="16">
        <f>Cal_TechAssessCostsAdj!AE440</f>
        <v>0</v>
      </c>
      <c r="AF310" s="16">
        <f>Cal_TechAssessCostsAdj!AF440</f>
        <v>0</v>
      </c>
      <c r="AG310" s="16">
        <f>Cal_TechAssessCostsAdj!AG440</f>
        <v>0</v>
      </c>
      <c r="AH310" s="16">
        <f>Cal_TechAssessCostsAdj!AH440</f>
        <v>0</v>
      </c>
      <c r="AI310" s="16">
        <f>Cal_TechAssessCostsAdj!AI440</f>
        <v>0</v>
      </c>
      <c r="AJ310" s="16">
        <f>Cal_TechAssessCostsAdj!AJ440</f>
        <v>0</v>
      </c>
      <c r="AK310" s="16">
        <f>Cal_TechAssessCostsAdj!AK440</f>
        <v>0</v>
      </c>
      <c r="AM310" s="55"/>
      <c r="AN310" s="78"/>
      <c r="AO310" s="78"/>
      <c r="AP310" s="55"/>
      <c r="AQ310" s="78"/>
      <c r="AR310" s="78"/>
    </row>
    <row r="311" spans="5:44">
      <c r="E311" s="51" t="s">
        <v>32</v>
      </c>
      <c r="F311" s="137" t="str">
        <f>Cal_TechAssessCostsAdj!F178</f>
        <v>Opex</v>
      </c>
      <c r="G311" s="137" t="str">
        <f>Cal_TechAssessCostsAdj!H178</f>
        <v>BO - Record keeping (audit and assurance)</v>
      </c>
      <c r="I311" s="137" t="str">
        <f>Cal_TechAssessCostsAdj!G178</f>
        <v>Total Work Management</v>
      </c>
      <c r="J311" s="51" t="s">
        <v>367</v>
      </c>
      <c r="K311" s="79" t="str">
        <f t="shared" si="5"/>
        <v>ScTotal Work Management</v>
      </c>
      <c r="L311" s="51" t="s">
        <v>108</v>
      </c>
      <c r="R311" s="55"/>
      <c r="T311" s="16">
        <f>Cal_TechAssessCostsAdj!T178</f>
        <v>0</v>
      </c>
      <c r="U311" s="16">
        <f>Cal_TechAssessCostsAdj!U178</f>
        <v>0</v>
      </c>
      <c r="V311" s="16">
        <f>Cal_TechAssessCostsAdj!V178</f>
        <v>0</v>
      </c>
      <c r="W311" s="16">
        <f>Cal_TechAssessCostsAdj!W178</f>
        <v>0</v>
      </c>
      <c r="X311" s="16">
        <f>Cal_TechAssessCostsAdj!X178</f>
        <v>0</v>
      </c>
      <c r="Y311" s="16">
        <f>Cal_TechAssessCostsAdj!Y178</f>
        <v>0</v>
      </c>
      <c r="Z311" s="16">
        <f>Cal_TechAssessCostsAdj!Z178</f>
        <v>0</v>
      </c>
      <c r="AA311" s="16">
        <f>Cal_TechAssessCostsAdj!AA178</f>
        <v>0</v>
      </c>
      <c r="AB311" s="16">
        <f>Cal_TechAssessCostsAdj!AB178</f>
        <v>0</v>
      </c>
      <c r="AC311" s="16">
        <f>Cal_TechAssessCostsAdj!AC178</f>
        <v>0</v>
      </c>
      <c r="AD311" s="16">
        <f>Cal_TechAssessCostsAdj!AD178</f>
        <v>0</v>
      </c>
      <c r="AE311" s="16">
        <f>Cal_TechAssessCostsAdj!AE178</f>
        <v>0</v>
      </c>
      <c r="AF311" s="16">
        <f>Cal_TechAssessCostsAdj!AF178</f>
        <v>0</v>
      </c>
      <c r="AG311" s="16">
        <f>Cal_TechAssessCostsAdj!AG178</f>
        <v>1.9411815851854905E-4</v>
      </c>
      <c r="AH311" s="16">
        <f>Cal_TechAssessCostsAdj!AH178</f>
        <v>2.1242449710473076E-4</v>
      </c>
      <c r="AI311" s="16">
        <f>Cal_TechAssessCostsAdj!AI178</f>
        <v>2.7800805643116155E-4</v>
      </c>
      <c r="AJ311" s="16">
        <f>Cal_TechAssessCostsAdj!AJ178</f>
        <v>4.6775018464888587E-4</v>
      </c>
      <c r="AK311" s="16">
        <f>Cal_TechAssessCostsAdj!AK178</f>
        <v>4.254722703305111E-4</v>
      </c>
      <c r="AM311" s="55"/>
      <c r="AN311" s="55"/>
      <c r="AO311" s="55"/>
      <c r="AP311" s="55"/>
      <c r="AQ311" s="55"/>
      <c r="AR311" s="55"/>
    </row>
    <row r="312" spans="5:44">
      <c r="E312" s="51" t="s">
        <v>32</v>
      </c>
      <c r="F312" s="137" t="str">
        <f>Cal_TechAssessCostsAdj!F179</f>
        <v>Opex</v>
      </c>
      <c r="G312" s="137" t="str">
        <f>Cal_TechAssessCostsAdj!H179</f>
        <v>BO - Smart Meter Roll-out additional call outs</v>
      </c>
      <c r="I312" s="137" t="str">
        <f>Cal_TechAssessCostsAdj!G179</f>
        <v>Emergency</v>
      </c>
      <c r="J312" s="51" t="s">
        <v>367</v>
      </c>
      <c r="K312" s="79" t="str">
        <f t="shared" si="5"/>
        <v>ScEmergency</v>
      </c>
      <c r="L312" s="51" t="s">
        <v>108</v>
      </c>
      <c r="R312" s="55"/>
      <c r="T312" s="16">
        <f>Cal_TechAssessCostsAdj!T179</f>
        <v>0</v>
      </c>
      <c r="U312" s="16">
        <f>Cal_TechAssessCostsAdj!U179</f>
        <v>0</v>
      </c>
      <c r="V312" s="16">
        <f>Cal_TechAssessCostsAdj!V179</f>
        <v>0</v>
      </c>
      <c r="W312" s="16">
        <f>Cal_TechAssessCostsAdj!W179</f>
        <v>0</v>
      </c>
      <c r="X312" s="16">
        <f>Cal_TechAssessCostsAdj!X179</f>
        <v>0</v>
      </c>
      <c r="Y312" s="16">
        <f>Cal_TechAssessCostsAdj!Y179</f>
        <v>0</v>
      </c>
      <c r="Z312" s="16">
        <f>Cal_TechAssessCostsAdj!Z179</f>
        <v>0</v>
      </c>
      <c r="AA312" s="16">
        <f>Cal_TechAssessCostsAdj!AA179</f>
        <v>0</v>
      </c>
      <c r="AB312" s="16">
        <f>Cal_TechAssessCostsAdj!AB179</f>
        <v>0</v>
      </c>
      <c r="AC312" s="16">
        <f>Cal_TechAssessCostsAdj!AC179</f>
        <v>0</v>
      </c>
      <c r="AD312" s="16">
        <f>Cal_TechAssessCostsAdj!AD179</f>
        <v>0</v>
      </c>
      <c r="AE312" s="16">
        <f>Cal_TechAssessCostsAdj!AE179</f>
        <v>0</v>
      </c>
      <c r="AF312" s="16">
        <f>Cal_TechAssessCostsAdj!AF179</f>
        <v>0</v>
      </c>
      <c r="AG312" s="16">
        <f>Cal_TechAssessCostsAdj!AG179</f>
        <v>1.2059628157353453E-2</v>
      </c>
      <c r="AH312" s="16">
        <f>Cal_TechAssessCostsAdj!AH179</f>
        <v>1.440342420352303E-2</v>
      </c>
      <c r="AI312" s="16">
        <f>Cal_TechAssessCostsAdj!AI179</f>
        <v>2.0453818887502639E-2</v>
      </c>
      <c r="AJ312" s="16">
        <f>Cal_TechAssessCostsAdj!AJ179</f>
        <v>7.0592650910701993E-2</v>
      </c>
      <c r="AK312" s="16">
        <f>Cal_TechAssessCostsAdj!AK179</f>
        <v>4.2890721857711256E-2</v>
      </c>
      <c r="AM312" s="55"/>
      <c r="AN312" s="55"/>
      <c r="AO312" s="55"/>
      <c r="AP312" s="55"/>
      <c r="AQ312" s="55"/>
      <c r="AR312" s="55"/>
    </row>
    <row r="313" spans="5:44">
      <c r="E313" s="51" t="s">
        <v>32</v>
      </c>
      <c r="F313" s="137" t="str">
        <f>Cal_TechAssessCostsAdj!F180</f>
        <v>Opex</v>
      </c>
      <c r="G313" s="137" t="str">
        <f>Cal_TechAssessCostsAdj!H180</f>
        <v>BO - Biomethane: Additional maintenance (OPEX)</v>
      </c>
      <c r="I313" s="137" t="str">
        <f>Cal_TechAssessCostsAdj!G180</f>
        <v>Maintenance</v>
      </c>
      <c r="J313" s="51" t="s">
        <v>367</v>
      </c>
      <c r="K313" s="79" t="str">
        <f t="shared" si="5"/>
        <v>ScMaintenance</v>
      </c>
      <c r="L313" s="51" t="s">
        <v>108</v>
      </c>
      <c r="R313" s="55"/>
      <c r="T313" s="16">
        <f>Cal_TechAssessCostsAdj!T180</f>
        <v>0</v>
      </c>
      <c r="U313" s="16">
        <f>Cal_TechAssessCostsAdj!U180</f>
        <v>0</v>
      </c>
      <c r="V313" s="16">
        <f>Cal_TechAssessCostsAdj!V180</f>
        <v>0</v>
      </c>
      <c r="W313" s="16">
        <f>Cal_TechAssessCostsAdj!W180</f>
        <v>0</v>
      </c>
      <c r="X313" s="16">
        <f>Cal_TechAssessCostsAdj!X180</f>
        <v>0</v>
      </c>
      <c r="Y313" s="16">
        <f>Cal_TechAssessCostsAdj!Y180</f>
        <v>0</v>
      </c>
      <c r="Z313" s="16">
        <f>Cal_TechAssessCostsAdj!Z180</f>
        <v>0</v>
      </c>
      <c r="AA313" s="16">
        <f>Cal_TechAssessCostsAdj!AA180</f>
        <v>0</v>
      </c>
      <c r="AB313" s="16">
        <f>Cal_TechAssessCostsAdj!AB180</f>
        <v>0</v>
      </c>
      <c r="AC313" s="16">
        <f>Cal_TechAssessCostsAdj!AC180</f>
        <v>0</v>
      </c>
      <c r="AD313" s="16">
        <f>Cal_TechAssessCostsAdj!AD180</f>
        <v>0</v>
      </c>
      <c r="AE313" s="16">
        <f>Cal_TechAssessCostsAdj!AE180</f>
        <v>0</v>
      </c>
      <c r="AF313" s="16">
        <f>Cal_TechAssessCostsAdj!AF180</f>
        <v>0</v>
      </c>
      <c r="AG313" s="16">
        <f>Cal_TechAssessCostsAdj!AG180</f>
        <v>6.6361304151432696E-2</v>
      </c>
      <c r="AH313" s="16">
        <f>Cal_TechAssessCostsAdj!AH180</f>
        <v>6.6263069129257307E-2</v>
      </c>
      <c r="AI313" s="16">
        <f>Cal_TechAssessCostsAdj!AI180</f>
        <v>6.6346290156815424E-2</v>
      </c>
      <c r="AJ313" s="16">
        <f>Cal_TechAssessCostsAdj!AJ180</f>
        <v>6.7985867271241673E-2</v>
      </c>
      <c r="AK313" s="16">
        <f>Cal_TechAssessCostsAdj!AK180</f>
        <v>6.7620540385677594E-2</v>
      </c>
      <c r="AM313" s="55"/>
      <c r="AN313" s="55"/>
      <c r="AO313" s="55"/>
      <c r="AP313" s="55"/>
      <c r="AQ313" s="55"/>
      <c r="AR313" s="55"/>
    </row>
    <row r="314" spans="5:44">
      <c r="E314" s="51" t="s">
        <v>32</v>
      </c>
      <c r="F314" s="137" t="str">
        <f>Cal_TechAssessCostsAdj!F181</f>
        <v>Opex</v>
      </c>
      <c r="G314" s="137" t="str">
        <f>Cal_TechAssessCostsAdj!H181</f>
        <v>BO - Riser Inspection Surveys &lt; 6 Storey Buildings</v>
      </c>
      <c r="I314" s="137" t="str">
        <f>Cal_TechAssessCostsAdj!G181</f>
        <v>Maintenance</v>
      </c>
      <c r="J314" s="51" t="s">
        <v>367</v>
      </c>
      <c r="K314" s="79" t="str">
        <f t="shared" si="5"/>
        <v>ScMaintenance</v>
      </c>
      <c r="L314" s="51" t="s">
        <v>108</v>
      </c>
      <c r="R314" s="55"/>
      <c r="T314" s="16">
        <f>Cal_TechAssessCostsAdj!T181</f>
        <v>0</v>
      </c>
      <c r="U314" s="16">
        <f>Cal_TechAssessCostsAdj!U181</f>
        <v>0</v>
      </c>
      <c r="V314" s="16">
        <f>Cal_TechAssessCostsAdj!V181</f>
        <v>0</v>
      </c>
      <c r="W314" s="16">
        <f>Cal_TechAssessCostsAdj!W181</f>
        <v>0</v>
      </c>
      <c r="X314" s="16">
        <f>Cal_TechAssessCostsAdj!X181</f>
        <v>0</v>
      </c>
      <c r="Y314" s="16">
        <f>Cal_TechAssessCostsAdj!Y181</f>
        <v>0</v>
      </c>
      <c r="Z314" s="16">
        <f>Cal_TechAssessCostsAdj!Z181</f>
        <v>0</v>
      </c>
      <c r="AA314" s="16">
        <f>Cal_TechAssessCostsAdj!AA181</f>
        <v>0</v>
      </c>
      <c r="AB314" s="16">
        <f>Cal_TechAssessCostsAdj!AB181</f>
        <v>0</v>
      </c>
      <c r="AC314" s="16">
        <f>Cal_TechAssessCostsAdj!AC181</f>
        <v>0</v>
      </c>
      <c r="AD314" s="16">
        <f>Cal_TechAssessCostsAdj!AD181</f>
        <v>0</v>
      </c>
      <c r="AE314" s="16">
        <f>Cal_TechAssessCostsAdj!AE181</f>
        <v>0</v>
      </c>
      <c r="AF314" s="16">
        <f>Cal_TechAssessCostsAdj!AF181</f>
        <v>0</v>
      </c>
      <c r="AG314" s="16">
        <f>Cal_TechAssessCostsAdj!AG181</f>
        <v>4.9264040769977813E-2</v>
      </c>
      <c r="AH314" s="16">
        <f>Cal_TechAssessCostsAdj!AH181</f>
        <v>5.3909892643605906E-2</v>
      </c>
      <c r="AI314" s="16">
        <f>Cal_TechAssessCostsAdj!AI181</f>
        <v>7.0553936483475743E-2</v>
      </c>
      <c r="AJ314" s="16">
        <f>Cal_TechAssessCostsAdj!AJ181</f>
        <v>0.11870741172575783</v>
      </c>
      <c r="AK314" s="16">
        <f>Cal_TechAssessCostsAdj!AK181</f>
        <v>0.10797796265955406</v>
      </c>
      <c r="AM314" s="55"/>
      <c r="AN314" s="55"/>
      <c r="AO314" s="55"/>
      <c r="AP314" s="55"/>
      <c r="AQ314" s="55"/>
      <c r="AR314" s="55"/>
    </row>
    <row r="315" spans="5:44">
      <c r="E315" s="51" t="s">
        <v>32</v>
      </c>
      <c r="F315" s="137" t="str">
        <f>Cal_TechAssessCostsAdj!F182</f>
        <v>Opex</v>
      </c>
      <c r="G315" s="137" t="str">
        <f>Cal_TechAssessCostsAdj!H182</f>
        <v>BO - DCC Membership</v>
      </c>
      <c r="I315" s="137" t="str">
        <f>Cal_TechAssessCostsAdj!G182</f>
        <v>IT &amp; Telecoms</v>
      </c>
      <c r="J315" s="51" t="s">
        <v>367</v>
      </c>
      <c r="K315" s="79" t="str">
        <f t="shared" si="5"/>
        <v>ScIT &amp; Telecoms</v>
      </c>
      <c r="L315" s="51" t="s">
        <v>108</v>
      </c>
      <c r="R315" s="55"/>
      <c r="T315" s="16">
        <f>Cal_TechAssessCostsAdj!T182</f>
        <v>0</v>
      </c>
      <c r="U315" s="16">
        <f>Cal_TechAssessCostsAdj!U182</f>
        <v>0</v>
      </c>
      <c r="V315" s="16">
        <f>Cal_TechAssessCostsAdj!V182</f>
        <v>0</v>
      </c>
      <c r="W315" s="16">
        <f>Cal_TechAssessCostsAdj!W182</f>
        <v>0</v>
      </c>
      <c r="X315" s="16">
        <f>Cal_TechAssessCostsAdj!X182</f>
        <v>0</v>
      </c>
      <c r="Y315" s="16">
        <f>Cal_TechAssessCostsAdj!Y182</f>
        <v>0</v>
      </c>
      <c r="Z315" s="16">
        <f>Cal_TechAssessCostsAdj!Z182</f>
        <v>0</v>
      </c>
      <c r="AA315" s="16">
        <f>Cal_TechAssessCostsAdj!AA182</f>
        <v>0</v>
      </c>
      <c r="AB315" s="16">
        <f>Cal_TechAssessCostsAdj!AB182</f>
        <v>0</v>
      </c>
      <c r="AC315" s="16">
        <f>Cal_TechAssessCostsAdj!AC182</f>
        <v>0</v>
      </c>
      <c r="AD315" s="16">
        <f>Cal_TechAssessCostsAdj!AD182</f>
        <v>0</v>
      </c>
      <c r="AE315" s="16">
        <f>Cal_TechAssessCostsAdj!AE182</f>
        <v>0</v>
      </c>
      <c r="AF315" s="16">
        <f>Cal_TechAssessCostsAdj!AF182</f>
        <v>0</v>
      </c>
      <c r="AG315" s="16">
        <f>Cal_TechAssessCostsAdj!AG182</f>
        <v>4.4262228788907731E-4</v>
      </c>
      <c r="AH315" s="16">
        <f>Cal_TechAssessCostsAdj!AH182</f>
        <v>7.5009096044427459E-4</v>
      </c>
      <c r="AI315" s="16">
        <f>Cal_TechAssessCostsAdj!AI182</f>
        <v>1.1062462525946032E-3</v>
      </c>
      <c r="AJ315" s="16">
        <f>Cal_TechAssessCostsAdj!AJ182</f>
        <v>1.6083300387857852E-3</v>
      </c>
      <c r="AK315" s="16">
        <f>Cal_TechAssessCostsAdj!AK182</f>
        <v>1.9093174950564964E-3</v>
      </c>
      <c r="AM315" s="55"/>
      <c r="AN315" s="55"/>
      <c r="AO315" s="55"/>
      <c r="AP315" s="55"/>
      <c r="AQ315" s="55"/>
      <c r="AR315" s="55"/>
    </row>
    <row r="316" spans="5:44">
      <c r="E316" s="51" t="s">
        <v>32</v>
      </c>
      <c r="F316" s="137" t="str">
        <f>Cal_TechAssessCostsAdj!F183</f>
        <v>Capex</v>
      </c>
      <c r="G316" s="137" t="str">
        <f>Cal_TechAssessCostsAdj!H183</f>
        <v>BO - Low emission vehicles</v>
      </c>
      <c r="I316" s="137" t="str">
        <f>Cal_TechAssessCostsAdj!G183</f>
        <v>Transport &amp; Plant</v>
      </c>
      <c r="J316" s="51" t="s">
        <v>367</v>
      </c>
      <c r="K316" s="79" t="str">
        <f t="shared" si="5"/>
        <v>ScTransport &amp; Plant</v>
      </c>
      <c r="L316" s="51" t="s">
        <v>108</v>
      </c>
      <c r="R316" s="55"/>
      <c r="T316" s="16">
        <f>Cal_TechAssessCostsAdj!T183</f>
        <v>0</v>
      </c>
      <c r="U316" s="16">
        <f>Cal_TechAssessCostsAdj!U183</f>
        <v>0</v>
      </c>
      <c r="V316" s="16">
        <f>Cal_TechAssessCostsAdj!V183</f>
        <v>0</v>
      </c>
      <c r="W316" s="16">
        <f>Cal_TechAssessCostsAdj!W183</f>
        <v>0</v>
      </c>
      <c r="X316" s="16">
        <f>Cal_TechAssessCostsAdj!X183</f>
        <v>0</v>
      </c>
      <c r="Y316" s="16">
        <f>Cal_TechAssessCostsAdj!Y183</f>
        <v>0</v>
      </c>
      <c r="Z316" s="16">
        <f>Cal_TechAssessCostsAdj!Z183</f>
        <v>0</v>
      </c>
      <c r="AA316" s="16">
        <f>Cal_TechAssessCostsAdj!AA183</f>
        <v>0</v>
      </c>
      <c r="AB316" s="16">
        <f>Cal_TechAssessCostsAdj!AB183</f>
        <v>0</v>
      </c>
      <c r="AC316" s="16">
        <f>Cal_TechAssessCostsAdj!AC183</f>
        <v>0</v>
      </c>
      <c r="AD316" s="16">
        <f>Cal_TechAssessCostsAdj!AD183</f>
        <v>0</v>
      </c>
      <c r="AE316" s="16">
        <f>Cal_TechAssessCostsAdj!AE183</f>
        <v>0</v>
      </c>
      <c r="AF316" s="16">
        <f>Cal_TechAssessCostsAdj!AF183</f>
        <v>0</v>
      </c>
      <c r="AG316" s="16">
        <f>Cal_TechAssessCostsAdj!AG183</f>
        <v>9.6735546285158236E-3</v>
      </c>
      <c r="AH316" s="16">
        <f>Cal_TechAssessCostsAdj!AH183</f>
        <v>1.1044949147753558E-2</v>
      </c>
      <c r="AI316" s="16">
        <f>Cal_TechAssessCostsAdj!AI183</f>
        <v>1.4547856584189889E-2</v>
      </c>
      <c r="AJ316" s="16">
        <f>Cal_TechAssessCostsAdj!AJ183</f>
        <v>1.7482009858799108E-2</v>
      </c>
      <c r="AK316" s="16">
        <f>Cal_TechAssessCostsAdj!AK183</f>
        <v>1.7265678454532862E-2</v>
      </c>
      <c r="AM316" s="55"/>
      <c r="AN316" s="55"/>
      <c r="AO316" s="55"/>
      <c r="AP316" s="55"/>
      <c r="AQ316" s="55"/>
      <c r="AR316" s="55"/>
    </row>
    <row r="317" spans="5:44">
      <c r="E317" s="51" t="s">
        <v>32</v>
      </c>
      <c r="F317" s="137" t="str">
        <f>Cal_TechAssessCostsAdj!F184</f>
        <v>Capex</v>
      </c>
      <c r="G317" s="137" t="str">
        <f>Cal_TechAssessCostsAdj!H184</f>
        <v>BO - Increased fleet replacement rate (8yr to 6yrs)</v>
      </c>
      <c r="I317" s="137" t="str">
        <f>Cal_TechAssessCostsAdj!G184</f>
        <v>Transport &amp; Plant</v>
      </c>
      <c r="J317" s="51" t="s">
        <v>367</v>
      </c>
      <c r="K317" s="79" t="str">
        <f t="shared" si="5"/>
        <v>ScTransport &amp; Plant</v>
      </c>
      <c r="L317" s="51" t="s">
        <v>108</v>
      </c>
      <c r="R317" s="55"/>
      <c r="T317" s="16">
        <f>Cal_TechAssessCostsAdj!T184</f>
        <v>0</v>
      </c>
      <c r="U317" s="16">
        <f>Cal_TechAssessCostsAdj!U184</f>
        <v>0</v>
      </c>
      <c r="V317" s="16">
        <f>Cal_TechAssessCostsAdj!V184</f>
        <v>0</v>
      </c>
      <c r="W317" s="16">
        <f>Cal_TechAssessCostsAdj!W184</f>
        <v>0</v>
      </c>
      <c r="X317" s="16">
        <f>Cal_TechAssessCostsAdj!X184</f>
        <v>0</v>
      </c>
      <c r="Y317" s="16">
        <f>Cal_TechAssessCostsAdj!Y184</f>
        <v>0</v>
      </c>
      <c r="Z317" s="16">
        <f>Cal_TechAssessCostsAdj!Z184</f>
        <v>0</v>
      </c>
      <c r="AA317" s="16">
        <f>Cal_TechAssessCostsAdj!AA184</f>
        <v>0</v>
      </c>
      <c r="AB317" s="16">
        <f>Cal_TechAssessCostsAdj!AB184</f>
        <v>0</v>
      </c>
      <c r="AC317" s="16">
        <f>Cal_TechAssessCostsAdj!AC184</f>
        <v>0</v>
      </c>
      <c r="AD317" s="16">
        <f>Cal_TechAssessCostsAdj!AD184</f>
        <v>0</v>
      </c>
      <c r="AE317" s="16">
        <f>Cal_TechAssessCostsAdj!AE184</f>
        <v>0</v>
      </c>
      <c r="AF317" s="16">
        <f>Cal_TechAssessCostsAdj!AF184</f>
        <v>0</v>
      </c>
      <c r="AG317" s="16">
        <f>Cal_TechAssessCostsAdj!AG184</f>
        <v>1.7533747063946503E-2</v>
      </c>
      <c r="AH317" s="16">
        <f>Cal_TechAssessCostsAdj!AH184</f>
        <v>-3.1992266496941313E-3</v>
      </c>
      <c r="AI317" s="16">
        <f>Cal_TechAssessCostsAdj!AI184</f>
        <v>6.6509063238839317E-3</v>
      </c>
      <c r="AJ317" s="16">
        <f>Cal_TechAssessCostsAdj!AJ184</f>
        <v>3.27248953528263E-2</v>
      </c>
      <c r="AK317" s="16">
        <f>Cal_TechAssessCostsAdj!AK184</f>
        <v>8.1978338220483338E-3</v>
      </c>
      <c r="AM317" s="55"/>
      <c r="AN317" s="55"/>
      <c r="AO317" s="55"/>
      <c r="AP317" s="55"/>
      <c r="AQ317" s="55"/>
      <c r="AR317" s="55"/>
    </row>
    <row r="318" spans="5:44">
      <c r="E318" s="51" t="s">
        <v>32</v>
      </c>
      <c r="F318" s="137" t="str">
        <f>Cal_TechAssessCostsAdj!F185</f>
        <v>Capex</v>
      </c>
      <c r="G318" s="137" t="str">
        <f>Cal_TechAssessCostsAdj!H185</f>
        <v>BO - DCC Membership</v>
      </c>
      <c r="I318" s="137" t="str">
        <f>Cal_TechAssessCostsAdj!G185</f>
        <v>Other Capex</v>
      </c>
      <c r="J318" s="51" t="s">
        <v>367</v>
      </c>
      <c r="K318" s="79" t="str">
        <f t="shared" si="5"/>
        <v>ScOther Capex</v>
      </c>
      <c r="L318" s="51" t="s">
        <v>108</v>
      </c>
      <c r="R318" s="55"/>
      <c r="T318" s="16">
        <f>Cal_TechAssessCostsAdj!T185</f>
        <v>0</v>
      </c>
      <c r="U318" s="16">
        <f>Cal_TechAssessCostsAdj!U185</f>
        <v>0</v>
      </c>
      <c r="V318" s="16">
        <f>Cal_TechAssessCostsAdj!V185</f>
        <v>0</v>
      </c>
      <c r="W318" s="16">
        <f>Cal_TechAssessCostsAdj!W185</f>
        <v>0</v>
      </c>
      <c r="X318" s="16">
        <f>Cal_TechAssessCostsAdj!X185</f>
        <v>0</v>
      </c>
      <c r="Y318" s="16">
        <f>Cal_TechAssessCostsAdj!Y185</f>
        <v>0</v>
      </c>
      <c r="Z318" s="16">
        <f>Cal_TechAssessCostsAdj!Z185</f>
        <v>0</v>
      </c>
      <c r="AA318" s="16">
        <f>Cal_TechAssessCostsAdj!AA185</f>
        <v>0</v>
      </c>
      <c r="AB318" s="16">
        <f>Cal_TechAssessCostsAdj!AB185</f>
        <v>0</v>
      </c>
      <c r="AC318" s="16">
        <f>Cal_TechAssessCostsAdj!AC185</f>
        <v>0</v>
      </c>
      <c r="AD318" s="16">
        <f>Cal_TechAssessCostsAdj!AD185</f>
        <v>0</v>
      </c>
      <c r="AE318" s="16">
        <f>Cal_TechAssessCostsAdj!AE185</f>
        <v>0</v>
      </c>
      <c r="AF318" s="16">
        <f>Cal_TechAssessCostsAdj!AF185</f>
        <v>0</v>
      </c>
      <c r="AG318" s="16">
        <f>Cal_TechAssessCostsAdj!AG185</f>
        <v>1.6943030591956842E-3</v>
      </c>
      <c r="AH318" s="16">
        <f>Cal_TechAssessCostsAdj!AH185</f>
        <v>2.818366334254363E-3</v>
      </c>
      <c r="AI318" s="16">
        <f>Cal_TechAssessCostsAdj!AI185</f>
        <v>1.1851831786018896E-2</v>
      </c>
      <c r="AJ318" s="16">
        <f>Cal_TechAssessCostsAdj!AJ185</f>
        <v>1.584084158634036E-2</v>
      </c>
      <c r="AK318" s="16">
        <f>Cal_TechAssessCostsAdj!AK185</f>
        <v>1.3274391746861625E-2</v>
      </c>
      <c r="AM318" s="55"/>
      <c r="AN318" s="55"/>
      <c r="AO318" s="55"/>
      <c r="AP318" s="55"/>
      <c r="AQ318" s="55"/>
      <c r="AR318" s="55"/>
    </row>
    <row r="319" spans="5:44">
      <c r="E319" s="51" t="s">
        <v>32</v>
      </c>
      <c r="F319" s="137" t="str">
        <f>Cal_TechAssessCostsAdj!F186</f>
        <v>Capex</v>
      </c>
      <c r="G319" s="137" t="str">
        <f>Cal_TechAssessCostsAdj!H186</f>
        <v>BOs - Biomethane - improved access trials, roll out, SIUs</v>
      </c>
      <c r="I319" s="137" t="str">
        <f>Cal_TechAssessCostsAdj!G186</f>
        <v>Other Capex</v>
      </c>
      <c r="J319" s="51" t="s">
        <v>367</v>
      </c>
      <c r="K319" s="79" t="str">
        <f t="shared" si="5"/>
        <v>ScOther Capex</v>
      </c>
      <c r="L319" s="51" t="s">
        <v>108</v>
      </c>
      <c r="R319" s="55"/>
      <c r="T319" s="16">
        <f>Cal_TechAssessCostsAdj!T186</f>
        <v>0</v>
      </c>
      <c r="U319" s="16">
        <f>Cal_TechAssessCostsAdj!U186</f>
        <v>0</v>
      </c>
      <c r="V319" s="16">
        <f>Cal_TechAssessCostsAdj!V186</f>
        <v>0</v>
      </c>
      <c r="W319" s="16">
        <f>Cal_TechAssessCostsAdj!W186</f>
        <v>0</v>
      </c>
      <c r="X319" s="16">
        <f>Cal_TechAssessCostsAdj!X186</f>
        <v>0</v>
      </c>
      <c r="Y319" s="16">
        <f>Cal_TechAssessCostsAdj!Y186</f>
        <v>0</v>
      </c>
      <c r="Z319" s="16">
        <f>Cal_TechAssessCostsAdj!Z186</f>
        <v>0</v>
      </c>
      <c r="AA319" s="16">
        <f>Cal_TechAssessCostsAdj!AA186</f>
        <v>0</v>
      </c>
      <c r="AB319" s="16">
        <f>Cal_TechAssessCostsAdj!AB186</f>
        <v>0</v>
      </c>
      <c r="AC319" s="16">
        <f>Cal_TechAssessCostsAdj!AC186</f>
        <v>0</v>
      </c>
      <c r="AD319" s="16">
        <f>Cal_TechAssessCostsAdj!AD186</f>
        <v>0</v>
      </c>
      <c r="AE319" s="16">
        <f>Cal_TechAssessCostsAdj!AE186</f>
        <v>0</v>
      </c>
      <c r="AF319" s="16">
        <f>Cal_TechAssessCostsAdj!AF186</f>
        <v>0</v>
      </c>
      <c r="AG319" s="16">
        <f>Cal_TechAssessCostsAdj!AG186</f>
        <v>7.3083991418277927E-3</v>
      </c>
      <c r="AH319" s="16">
        <f>Cal_TechAssessCostsAdj!AH186</f>
        <v>0</v>
      </c>
      <c r="AI319" s="16">
        <f>Cal_TechAssessCostsAdj!AI186</f>
        <v>0.74446540574563824</v>
      </c>
      <c r="AJ319" s="16">
        <f>Cal_TechAssessCostsAdj!AJ186</f>
        <v>1.118848049509227</v>
      </c>
      <c r="AK319" s="16">
        <f>Cal_TechAssessCostsAdj!AK186</f>
        <v>1.8684626597659504</v>
      </c>
      <c r="AM319" s="55"/>
      <c r="AN319" s="55"/>
      <c r="AO319" s="55"/>
      <c r="AP319" s="55"/>
      <c r="AQ319" s="55"/>
      <c r="AR319" s="55"/>
    </row>
    <row r="320" spans="5:44">
      <c r="E320" s="51" t="s">
        <v>32</v>
      </c>
      <c r="F320" s="137" t="str">
        <f>Cal_TechAssessCostsAdj!F187</f>
        <v>Capex</v>
      </c>
      <c r="G320" s="137" t="str">
        <f>Cal_TechAssessCostsAdj!H187</f>
        <v>BO - Sc_Inn_01</v>
      </c>
      <c r="I320" s="137" t="str">
        <f>Cal_TechAssessCostsAdj!G187</f>
        <v>Other Capex</v>
      </c>
      <c r="J320" s="51" t="s">
        <v>367</v>
      </c>
      <c r="K320" s="79" t="str">
        <f t="shared" si="5"/>
        <v>ScOther Capex</v>
      </c>
      <c r="L320" s="51" t="s">
        <v>108</v>
      </c>
      <c r="R320" s="55"/>
      <c r="T320" s="16">
        <f>Cal_TechAssessCostsAdj!T187</f>
        <v>0</v>
      </c>
      <c r="U320" s="16">
        <f>Cal_TechAssessCostsAdj!U187</f>
        <v>0</v>
      </c>
      <c r="V320" s="16">
        <f>Cal_TechAssessCostsAdj!V187</f>
        <v>0</v>
      </c>
      <c r="W320" s="16">
        <f>Cal_TechAssessCostsAdj!W187</f>
        <v>0</v>
      </c>
      <c r="X320" s="16">
        <f>Cal_TechAssessCostsAdj!X187</f>
        <v>0</v>
      </c>
      <c r="Y320" s="16">
        <f>Cal_TechAssessCostsAdj!Y187</f>
        <v>0</v>
      </c>
      <c r="Z320" s="16">
        <f>Cal_TechAssessCostsAdj!Z187</f>
        <v>0</v>
      </c>
      <c r="AA320" s="16">
        <f>Cal_TechAssessCostsAdj!AA187</f>
        <v>0</v>
      </c>
      <c r="AB320" s="16">
        <f>Cal_TechAssessCostsAdj!AB187</f>
        <v>0</v>
      </c>
      <c r="AC320" s="16">
        <f>Cal_TechAssessCostsAdj!AC187</f>
        <v>0</v>
      </c>
      <c r="AD320" s="16">
        <f>Cal_TechAssessCostsAdj!AD187</f>
        <v>0</v>
      </c>
      <c r="AE320" s="16">
        <f>Cal_TechAssessCostsAdj!AE187</f>
        <v>0</v>
      </c>
      <c r="AF320" s="16">
        <f>Cal_TechAssessCostsAdj!AF187</f>
        <v>0</v>
      </c>
      <c r="AG320" s="16">
        <f>Cal_TechAssessCostsAdj!AG187</f>
        <v>0.74304332617559876</v>
      </c>
      <c r="AH320" s="16">
        <f>Cal_TechAssessCostsAdj!AH187</f>
        <v>0</v>
      </c>
      <c r="AI320" s="16">
        <f>Cal_TechAssessCostsAdj!AI187</f>
        <v>0</v>
      </c>
      <c r="AJ320" s="16">
        <f>Cal_TechAssessCostsAdj!AJ187</f>
        <v>0</v>
      </c>
      <c r="AK320" s="16">
        <f>Cal_TechAssessCostsAdj!AK187</f>
        <v>0</v>
      </c>
      <c r="AM320" s="55"/>
      <c r="AN320" s="55"/>
      <c r="AO320" s="55"/>
      <c r="AP320" s="55"/>
      <c r="AQ320" s="55"/>
      <c r="AR320" s="55"/>
    </row>
    <row r="321" spans="5:44">
      <c r="E321" s="51" t="s">
        <v>32</v>
      </c>
      <c r="F321" s="137" t="str">
        <f>Cal_TechAssessCostsAdj!F188</f>
        <v>Repex</v>
      </c>
      <c r="G321" s="137" t="str">
        <f>Cal_TechAssessCostsAdj!H188</f>
        <v>BO - Hazardous Waste</v>
      </c>
      <c r="I321" s="137" t="str">
        <f>Cal_TechAssessCostsAdj!G188</f>
        <v>Repex</v>
      </c>
      <c r="J321" s="51" t="s">
        <v>367</v>
      </c>
      <c r="K321" s="79" t="str">
        <f t="shared" si="5"/>
        <v>ScRepex</v>
      </c>
      <c r="L321" s="51" t="s">
        <v>108</v>
      </c>
      <c r="R321" s="55"/>
      <c r="T321" s="16">
        <f>Cal_TechAssessCostsAdj!T188</f>
        <v>0</v>
      </c>
      <c r="U321" s="16">
        <f>Cal_TechAssessCostsAdj!U188</f>
        <v>0</v>
      </c>
      <c r="V321" s="16">
        <f>Cal_TechAssessCostsAdj!V188</f>
        <v>0</v>
      </c>
      <c r="W321" s="16">
        <f>Cal_TechAssessCostsAdj!W188</f>
        <v>0</v>
      </c>
      <c r="X321" s="16">
        <f>Cal_TechAssessCostsAdj!X188</f>
        <v>0</v>
      </c>
      <c r="Y321" s="16">
        <f>Cal_TechAssessCostsAdj!Y188</f>
        <v>0</v>
      </c>
      <c r="Z321" s="16">
        <f>Cal_TechAssessCostsAdj!Z188</f>
        <v>0</v>
      </c>
      <c r="AA321" s="16">
        <f>Cal_TechAssessCostsAdj!AA188</f>
        <v>0</v>
      </c>
      <c r="AB321" s="16">
        <f>Cal_TechAssessCostsAdj!AB188</f>
        <v>0</v>
      </c>
      <c r="AC321" s="16">
        <f>Cal_TechAssessCostsAdj!AC188</f>
        <v>0</v>
      </c>
      <c r="AD321" s="16">
        <f>Cal_TechAssessCostsAdj!AD188</f>
        <v>0</v>
      </c>
      <c r="AE321" s="16">
        <f>Cal_TechAssessCostsAdj!AE188</f>
        <v>0</v>
      </c>
      <c r="AF321" s="16">
        <f>Cal_TechAssessCostsAdj!AF188</f>
        <v>0</v>
      </c>
      <c r="AG321" s="16">
        <f>Cal_TechAssessCostsAdj!AG188</f>
        <v>4.5652369466496201E-3</v>
      </c>
      <c r="AH321" s="16">
        <f>Cal_TechAssessCostsAdj!AH188</f>
        <v>7.7297117367641777E-3</v>
      </c>
      <c r="AI321" s="16">
        <f>Cal_TechAssessCostsAdj!AI188</f>
        <v>1.0874112819893145E-2</v>
      </c>
      <c r="AJ321" s="16">
        <f>Cal_TechAssessCostsAdj!AJ188</f>
        <v>1.4066935902906086E-2</v>
      </c>
      <c r="AK321" s="16">
        <f>Cal_TechAssessCostsAdj!AK188</f>
        <v>1.7388486964541483E-2</v>
      </c>
      <c r="AM321" s="55"/>
      <c r="AN321" s="55"/>
      <c r="AO321" s="55"/>
      <c r="AP321" s="55"/>
      <c r="AQ321" s="55"/>
      <c r="AR321" s="55"/>
    </row>
    <row r="322" spans="5:44">
      <c r="E322" s="51" t="s">
        <v>32</v>
      </c>
      <c r="F322" s="137" t="str">
        <f>Cal_TechAssessCostsAdj!F189</f>
        <v>Repex</v>
      </c>
      <c r="G322" s="137" t="str">
        <f>Cal_TechAssessCostsAdj!H189</f>
        <v>BO - Intermediate Pressure Reconfiguration</v>
      </c>
      <c r="I322" s="137" t="str">
        <f>Cal_TechAssessCostsAdj!G189</f>
        <v>Repex</v>
      </c>
      <c r="J322" s="51" t="s">
        <v>367</v>
      </c>
      <c r="K322" s="79" t="str">
        <f t="shared" si="5"/>
        <v>ScRepex</v>
      </c>
      <c r="L322" s="51" t="s">
        <v>108</v>
      </c>
      <c r="R322" s="55"/>
      <c r="T322" s="16">
        <f>Cal_TechAssessCostsAdj!T189</f>
        <v>0</v>
      </c>
      <c r="U322" s="16">
        <f>Cal_TechAssessCostsAdj!U189</f>
        <v>0</v>
      </c>
      <c r="V322" s="16">
        <f>Cal_TechAssessCostsAdj!V189</f>
        <v>0</v>
      </c>
      <c r="W322" s="16">
        <f>Cal_TechAssessCostsAdj!W189</f>
        <v>0</v>
      </c>
      <c r="X322" s="16">
        <f>Cal_TechAssessCostsAdj!X189</f>
        <v>0</v>
      </c>
      <c r="Y322" s="16">
        <f>Cal_TechAssessCostsAdj!Y189</f>
        <v>0</v>
      </c>
      <c r="Z322" s="16">
        <f>Cal_TechAssessCostsAdj!Z189</f>
        <v>0</v>
      </c>
      <c r="AA322" s="16">
        <f>Cal_TechAssessCostsAdj!AA189</f>
        <v>0</v>
      </c>
      <c r="AB322" s="16">
        <f>Cal_TechAssessCostsAdj!AB189</f>
        <v>0</v>
      </c>
      <c r="AC322" s="16">
        <f>Cal_TechAssessCostsAdj!AC189</f>
        <v>0</v>
      </c>
      <c r="AD322" s="16">
        <f>Cal_TechAssessCostsAdj!AD189</f>
        <v>0</v>
      </c>
      <c r="AE322" s="16">
        <f>Cal_TechAssessCostsAdj!AE189</f>
        <v>0</v>
      </c>
      <c r="AF322" s="16">
        <f>Cal_TechAssessCostsAdj!AF189</f>
        <v>0</v>
      </c>
      <c r="AG322" s="16">
        <f>Cal_TechAssessCostsAdj!AG189</f>
        <v>0.74428154086227083</v>
      </c>
      <c r="AH322" s="16">
        <f>Cal_TechAssessCostsAdj!AH189</f>
        <v>0.75269044502043703</v>
      </c>
      <c r="AI322" s="16">
        <f>Cal_TechAssessCostsAdj!AI189</f>
        <v>0.75036719563753596</v>
      </c>
      <c r="AJ322" s="16">
        <f>Cal_TechAssessCostsAdj!AJ189</f>
        <v>0.75390147292540421</v>
      </c>
      <c r="AK322" s="16">
        <f>Cal_TechAssessCostsAdj!AK189</f>
        <v>0.76812558374090811</v>
      </c>
      <c r="AM322" s="55"/>
      <c r="AN322" s="55"/>
      <c r="AO322" s="55"/>
      <c r="AP322" s="55"/>
      <c r="AQ322" s="55"/>
      <c r="AR322" s="55"/>
    </row>
    <row r="323" spans="5:44">
      <c r="E323" s="51" t="s">
        <v>32</v>
      </c>
      <c r="F323" s="137">
        <f>Cal_TechAssessCostsAdj!F190</f>
        <v>0</v>
      </c>
      <c r="G323" s="137">
        <f>Cal_TechAssessCostsAdj!H190</f>
        <v>0</v>
      </c>
      <c r="I323" s="137">
        <f>Cal_TechAssessCostsAdj!G190</f>
        <v>0</v>
      </c>
      <c r="J323" s="51" t="s">
        <v>367</v>
      </c>
      <c r="K323" s="79" t="str">
        <f t="shared" si="5"/>
        <v>Sc0</v>
      </c>
      <c r="L323" s="51" t="s">
        <v>108</v>
      </c>
      <c r="R323" s="55"/>
      <c r="T323" s="16">
        <f>Cal_TechAssessCostsAdj!T190</f>
        <v>0</v>
      </c>
      <c r="U323" s="16">
        <f>Cal_TechAssessCostsAdj!U190</f>
        <v>0</v>
      </c>
      <c r="V323" s="16">
        <f>Cal_TechAssessCostsAdj!V190</f>
        <v>0</v>
      </c>
      <c r="W323" s="16">
        <f>Cal_TechAssessCostsAdj!W190</f>
        <v>0</v>
      </c>
      <c r="X323" s="16">
        <f>Cal_TechAssessCostsAdj!X190</f>
        <v>0</v>
      </c>
      <c r="Y323" s="16">
        <f>Cal_TechAssessCostsAdj!Y190</f>
        <v>0</v>
      </c>
      <c r="Z323" s="16">
        <f>Cal_TechAssessCostsAdj!Z190</f>
        <v>0</v>
      </c>
      <c r="AA323" s="16">
        <f>Cal_TechAssessCostsAdj!AA190</f>
        <v>0</v>
      </c>
      <c r="AB323" s="16">
        <f>Cal_TechAssessCostsAdj!AB190</f>
        <v>0</v>
      </c>
      <c r="AC323" s="16">
        <f>Cal_TechAssessCostsAdj!AC190</f>
        <v>0</v>
      </c>
      <c r="AD323" s="16">
        <f>Cal_TechAssessCostsAdj!AD190</f>
        <v>0</v>
      </c>
      <c r="AE323" s="16">
        <f>Cal_TechAssessCostsAdj!AE190</f>
        <v>0</v>
      </c>
      <c r="AF323" s="16">
        <f>Cal_TechAssessCostsAdj!AF190</f>
        <v>0</v>
      </c>
      <c r="AG323" s="16">
        <f>Cal_TechAssessCostsAdj!AG190</f>
        <v>0</v>
      </c>
      <c r="AH323" s="16">
        <f>Cal_TechAssessCostsAdj!AH190</f>
        <v>0</v>
      </c>
      <c r="AI323" s="16">
        <f>Cal_TechAssessCostsAdj!AI190</f>
        <v>0</v>
      </c>
      <c r="AJ323" s="16">
        <f>Cal_TechAssessCostsAdj!AJ190</f>
        <v>0</v>
      </c>
      <c r="AK323" s="16">
        <f>Cal_TechAssessCostsAdj!AK190</f>
        <v>0</v>
      </c>
      <c r="AM323" s="55"/>
      <c r="AN323" s="55"/>
      <c r="AO323" s="55"/>
      <c r="AP323" s="55"/>
      <c r="AQ323" s="55"/>
      <c r="AR323" s="55"/>
    </row>
    <row r="324" spans="5:44">
      <c r="E324" s="51" t="s">
        <v>32</v>
      </c>
      <c r="F324" s="137">
        <f>Cal_TechAssessCostsAdj!F191</f>
        <v>0</v>
      </c>
      <c r="G324" s="137">
        <f>Cal_TechAssessCostsAdj!H191</f>
        <v>0</v>
      </c>
      <c r="I324" s="137">
        <f>Cal_TechAssessCostsAdj!G191</f>
        <v>0</v>
      </c>
      <c r="J324" s="51" t="s">
        <v>367</v>
      </c>
      <c r="K324" s="79" t="str">
        <f t="shared" si="5"/>
        <v>Sc0</v>
      </c>
      <c r="L324" s="51" t="s">
        <v>108</v>
      </c>
      <c r="R324" s="55"/>
      <c r="T324" s="16">
        <f>Cal_TechAssessCostsAdj!T191</f>
        <v>0</v>
      </c>
      <c r="U324" s="16">
        <f>Cal_TechAssessCostsAdj!U191</f>
        <v>0</v>
      </c>
      <c r="V324" s="16">
        <f>Cal_TechAssessCostsAdj!V191</f>
        <v>0</v>
      </c>
      <c r="W324" s="16">
        <f>Cal_TechAssessCostsAdj!W191</f>
        <v>0</v>
      </c>
      <c r="X324" s="16">
        <f>Cal_TechAssessCostsAdj!X191</f>
        <v>0</v>
      </c>
      <c r="Y324" s="16">
        <f>Cal_TechAssessCostsAdj!Y191</f>
        <v>0</v>
      </c>
      <c r="Z324" s="16">
        <f>Cal_TechAssessCostsAdj!Z191</f>
        <v>0</v>
      </c>
      <c r="AA324" s="16">
        <f>Cal_TechAssessCostsAdj!AA191</f>
        <v>0</v>
      </c>
      <c r="AB324" s="16">
        <f>Cal_TechAssessCostsAdj!AB191</f>
        <v>0</v>
      </c>
      <c r="AC324" s="16">
        <f>Cal_TechAssessCostsAdj!AC191</f>
        <v>0</v>
      </c>
      <c r="AD324" s="16">
        <f>Cal_TechAssessCostsAdj!AD191</f>
        <v>0</v>
      </c>
      <c r="AE324" s="16">
        <f>Cal_TechAssessCostsAdj!AE191</f>
        <v>0</v>
      </c>
      <c r="AF324" s="16">
        <f>Cal_TechAssessCostsAdj!AF191</f>
        <v>0</v>
      </c>
      <c r="AG324" s="16">
        <f>Cal_TechAssessCostsAdj!AG191</f>
        <v>0</v>
      </c>
      <c r="AH324" s="16">
        <f>Cal_TechAssessCostsAdj!AH191</f>
        <v>0</v>
      </c>
      <c r="AI324" s="16">
        <f>Cal_TechAssessCostsAdj!AI191</f>
        <v>0</v>
      </c>
      <c r="AJ324" s="16">
        <f>Cal_TechAssessCostsAdj!AJ191</f>
        <v>0</v>
      </c>
      <c r="AK324" s="16">
        <f>Cal_TechAssessCostsAdj!AK191</f>
        <v>0</v>
      </c>
      <c r="AM324" s="55"/>
      <c r="AN324" s="55"/>
      <c r="AO324" s="55"/>
      <c r="AP324" s="55"/>
      <c r="AQ324" s="55"/>
      <c r="AR324" s="55"/>
    </row>
    <row r="325" spans="5:44">
      <c r="E325" s="51" t="s">
        <v>32</v>
      </c>
      <c r="F325" s="137">
        <f>Cal_TechAssessCostsAdj!F192</f>
        <v>0</v>
      </c>
      <c r="G325" s="137">
        <f>Cal_TechAssessCostsAdj!H192</f>
        <v>0</v>
      </c>
      <c r="I325" s="137">
        <f>Cal_TechAssessCostsAdj!G192</f>
        <v>0</v>
      </c>
      <c r="J325" s="51" t="s">
        <v>367</v>
      </c>
      <c r="K325" s="79" t="str">
        <f t="shared" si="5"/>
        <v>Sc0</v>
      </c>
      <c r="L325" s="51" t="s">
        <v>108</v>
      </c>
      <c r="R325" s="55"/>
      <c r="T325" s="16">
        <f>Cal_TechAssessCostsAdj!T192</f>
        <v>0</v>
      </c>
      <c r="U325" s="16">
        <f>Cal_TechAssessCostsAdj!U192</f>
        <v>0</v>
      </c>
      <c r="V325" s="16">
        <f>Cal_TechAssessCostsAdj!V192</f>
        <v>0</v>
      </c>
      <c r="W325" s="16">
        <f>Cal_TechAssessCostsAdj!W192</f>
        <v>0</v>
      </c>
      <c r="X325" s="16">
        <f>Cal_TechAssessCostsAdj!X192</f>
        <v>0</v>
      </c>
      <c r="Y325" s="16">
        <f>Cal_TechAssessCostsAdj!Y192</f>
        <v>0</v>
      </c>
      <c r="Z325" s="16">
        <f>Cal_TechAssessCostsAdj!Z192</f>
        <v>0</v>
      </c>
      <c r="AA325" s="16">
        <f>Cal_TechAssessCostsAdj!AA192</f>
        <v>0</v>
      </c>
      <c r="AB325" s="16">
        <f>Cal_TechAssessCostsAdj!AB192</f>
        <v>0</v>
      </c>
      <c r="AC325" s="16">
        <f>Cal_TechAssessCostsAdj!AC192</f>
        <v>0</v>
      </c>
      <c r="AD325" s="16">
        <f>Cal_TechAssessCostsAdj!AD192</f>
        <v>0</v>
      </c>
      <c r="AE325" s="16">
        <f>Cal_TechAssessCostsAdj!AE192</f>
        <v>0</v>
      </c>
      <c r="AF325" s="16">
        <f>Cal_TechAssessCostsAdj!AF192</f>
        <v>0</v>
      </c>
      <c r="AG325" s="16">
        <f>Cal_TechAssessCostsAdj!AG192</f>
        <v>0</v>
      </c>
      <c r="AH325" s="16">
        <f>Cal_TechAssessCostsAdj!AH192</f>
        <v>0</v>
      </c>
      <c r="AI325" s="16">
        <f>Cal_TechAssessCostsAdj!AI192</f>
        <v>0</v>
      </c>
      <c r="AJ325" s="16">
        <f>Cal_TechAssessCostsAdj!AJ192</f>
        <v>0</v>
      </c>
      <c r="AK325" s="16">
        <f>Cal_TechAssessCostsAdj!AK192</f>
        <v>0</v>
      </c>
      <c r="AM325" s="55"/>
      <c r="AN325" s="55"/>
      <c r="AO325" s="55"/>
      <c r="AP325" s="55"/>
      <c r="AQ325" s="55"/>
      <c r="AR325" s="55"/>
    </row>
    <row r="326" spans="5:44">
      <c r="E326" s="51" t="s">
        <v>32</v>
      </c>
      <c r="F326" s="137">
        <f>Cal_TechAssessCostsAdj!F193</f>
        <v>0</v>
      </c>
      <c r="G326" s="137">
        <f>Cal_TechAssessCostsAdj!H193</f>
        <v>0</v>
      </c>
      <c r="I326" s="137">
        <f>Cal_TechAssessCostsAdj!G193</f>
        <v>0</v>
      </c>
      <c r="J326" s="51" t="s">
        <v>367</v>
      </c>
      <c r="K326" s="79" t="str">
        <f t="shared" si="5"/>
        <v>Sc0</v>
      </c>
      <c r="L326" s="51" t="s">
        <v>108</v>
      </c>
      <c r="R326" s="55"/>
      <c r="T326" s="16">
        <f>Cal_TechAssessCostsAdj!T193</f>
        <v>0</v>
      </c>
      <c r="U326" s="16">
        <f>Cal_TechAssessCostsAdj!U193</f>
        <v>0</v>
      </c>
      <c r="V326" s="16">
        <f>Cal_TechAssessCostsAdj!V193</f>
        <v>0</v>
      </c>
      <c r="W326" s="16">
        <f>Cal_TechAssessCostsAdj!W193</f>
        <v>0</v>
      </c>
      <c r="X326" s="16">
        <f>Cal_TechAssessCostsAdj!X193</f>
        <v>0</v>
      </c>
      <c r="Y326" s="16">
        <f>Cal_TechAssessCostsAdj!Y193</f>
        <v>0</v>
      </c>
      <c r="Z326" s="16">
        <f>Cal_TechAssessCostsAdj!Z193</f>
        <v>0</v>
      </c>
      <c r="AA326" s="16">
        <f>Cal_TechAssessCostsAdj!AA193</f>
        <v>0</v>
      </c>
      <c r="AB326" s="16">
        <f>Cal_TechAssessCostsAdj!AB193</f>
        <v>0</v>
      </c>
      <c r="AC326" s="16">
        <f>Cal_TechAssessCostsAdj!AC193</f>
        <v>0</v>
      </c>
      <c r="AD326" s="16">
        <f>Cal_TechAssessCostsAdj!AD193</f>
        <v>0</v>
      </c>
      <c r="AE326" s="16">
        <f>Cal_TechAssessCostsAdj!AE193</f>
        <v>0</v>
      </c>
      <c r="AF326" s="16">
        <f>Cal_TechAssessCostsAdj!AF193</f>
        <v>0</v>
      </c>
      <c r="AG326" s="16">
        <f>Cal_TechAssessCostsAdj!AG193</f>
        <v>0</v>
      </c>
      <c r="AH326" s="16">
        <f>Cal_TechAssessCostsAdj!AH193</f>
        <v>0</v>
      </c>
      <c r="AI326" s="16">
        <f>Cal_TechAssessCostsAdj!AI193</f>
        <v>0</v>
      </c>
      <c r="AJ326" s="16">
        <f>Cal_TechAssessCostsAdj!AJ193</f>
        <v>0</v>
      </c>
      <c r="AK326" s="16">
        <f>Cal_TechAssessCostsAdj!AK193</f>
        <v>0</v>
      </c>
      <c r="AM326" s="55"/>
      <c r="AN326" s="55"/>
      <c r="AO326" s="55"/>
      <c r="AP326" s="55"/>
      <c r="AQ326" s="55"/>
      <c r="AR326" s="55"/>
    </row>
    <row r="327" spans="5:44">
      <c r="E327" s="51" t="s">
        <v>32</v>
      </c>
      <c r="F327" s="137">
        <f>Cal_TechAssessCostsAdj!F194</f>
        <v>0</v>
      </c>
      <c r="G327" s="137">
        <f>Cal_TechAssessCostsAdj!H194</f>
        <v>0</v>
      </c>
      <c r="I327" s="137">
        <f>Cal_TechAssessCostsAdj!G194</f>
        <v>0</v>
      </c>
      <c r="J327" s="51" t="s">
        <v>367</v>
      </c>
      <c r="K327" s="79" t="str">
        <f t="shared" si="5"/>
        <v>Sc0</v>
      </c>
      <c r="L327" s="51" t="s">
        <v>108</v>
      </c>
      <c r="R327" s="55"/>
      <c r="T327" s="16">
        <f>Cal_TechAssessCostsAdj!T194</f>
        <v>0</v>
      </c>
      <c r="U327" s="16">
        <f>Cal_TechAssessCostsAdj!U194</f>
        <v>0</v>
      </c>
      <c r="V327" s="16">
        <f>Cal_TechAssessCostsAdj!V194</f>
        <v>0</v>
      </c>
      <c r="W327" s="16">
        <f>Cal_TechAssessCostsAdj!W194</f>
        <v>0</v>
      </c>
      <c r="X327" s="16">
        <f>Cal_TechAssessCostsAdj!X194</f>
        <v>0</v>
      </c>
      <c r="Y327" s="16">
        <f>Cal_TechAssessCostsAdj!Y194</f>
        <v>0</v>
      </c>
      <c r="Z327" s="16">
        <f>Cal_TechAssessCostsAdj!Z194</f>
        <v>0</v>
      </c>
      <c r="AA327" s="16">
        <f>Cal_TechAssessCostsAdj!AA194</f>
        <v>0</v>
      </c>
      <c r="AB327" s="16">
        <f>Cal_TechAssessCostsAdj!AB194</f>
        <v>0</v>
      </c>
      <c r="AC327" s="16">
        <f>Cal_TechAssessCostsAdj!AC194</f>
        <v>0</v>
      </c>
      <c r="AD327" s="16">
        <f>Cal_TechAssessCostsAdj!AD194</f>
        <v>0</v>
      </c>
      <c r="AE327" s="16">
        <f>Cal_TechAssessCostsAdj!AE194</f>
        <v>0</v>
      </c>
      <c r="AF327" s="16">
        <f>Cal_TechAssessCostsAdj!AF194</f>
        <v>0</v>
      </c>
      <c r="AG327" s="16">
        <f>Cal_TechAssessCostsAdj!AG194</f>
        <v>0</v>
      </c>
      <c r="AH327" s="16">
        <f>Cal_TechAssessCostsAdj!AH194</f>
        <v>0</v>
      </c>
      <c r="AI327" s="16">
        <f>Cal_TechAssessCostsAdj!AI194</f>
        <v>0</v>
      </c>
      <c r="AJ327" s="16">
        <f>Cal_TechAssessCostsAdj!AJ194</f>
        <v>0</v>
      </c>
      <c r="AK327" s="16">
        <f>Cal_TechAssessCostsAdj!AK194</f>
        <v>0</v>
      </c>
      <c r="AM327" s="55"/>
      <c r="AN327" s="55"/>
      <c r="AO327" s="55"/>
      <c r="AP327" s="55"/>
      <c r="AQ327" s="55"/>
      <c r="AR327" s="55"/>
    </row>
    <row r="328" spans="5:44">
      <c r="E328" s="51" t="s">
        <v>32</v>
      </c>
      <c r="F328" s="137">
        <f>Cal_TechAssessCostsAdj!F195</f>
        <v>0</v>
      </c>
      <c r="G328" s="137">
        <f>Cal_TechAssessCostsAdj!H195</f>
        <v>0</v>
      </c>
      <c r="I328" s="137">
        <f>Cal_TechAssessCostsAdj!G195</f>
        <v>0</v>
      </c>
      <c r="J328" s="51" t="s">
        <v>367</v>
      </c>
      <c r="K328" s="79" t="str">
        <f t="shared" si="5"/>
        <v>Sc0</v>
      </c>
      <c r="L328" s="51" t="s">
        <v>108</v>
      </c>
      <c r="R328" s="55"/>
      <c r="T328" s="16">
        <f>Cal_TechAssessCostsAdj!T195</f>
        <v>0</v>
      </c>
      <c r="U328" s="16">
        <f>Cal_TechAssessCostsAdj!U195</f>
        <v>0</v>
      </c>
      <c r="V328" s="16">
        <f>Cal_TechAssessCostsAdj!V195</f>
        <v>0</v>
      </c>
      <c r="W328" s="16">
        <f>Cal_TechAssessCostsAdj!W195</f>
        <v>0</v>
      </c>
      <c r="X328" s="16">
        <f>Cal_TechAssessCostsAdj!X195</f>
        <v>0</v>
      </c>
      <c r="Y328" s="16">
        <f>Cal_TechAssessCostsAdj!Y195</f>
        <v>0</v>
      </c>
      <c r="Z328" s="16">
        <f>Cal_TechAssessCostsAdj!Z195</f>
        <v>0</v>
      </c>
      <c r="AA328" s="16">
        <f>Cal_TechAssessCostsAdj!AA195</f>
        <v>0</v>
      </c>
      <c r="AB328" s="16">
        <f>Cal_TechAssessCostsAdj!AB195</f>
        <v>0</v>
      </c>
      <c r="AC328" s="16">
        <f>Cal_TechAssessCostsAdj!AC195</f>
        <v>0</v>
      </c>
      <c r="AD328" s="16">
        <f>Cal_TechAssessCostsAdj!AD195</f>
        <v>0</v>
      </c>
      <c r="AE328" s="16">
        <f>Cal_TechAssessCostsAdj!AE195</f>
        <v>0</v>
      </c>
      <c r="AF328" s="16">
        <f>Cal_TechAssessCostsAdj!AF195</f>
        <v>0</v>
      </c>
      <c r="AG328" s="16">
        <f>Cal_TechAssessCostsAdj!AG195</f>
        <v>0</v>
      </c>
      <c r="AH328" s="16">
        <f>Cal_TechAssessCostsAdj!AH195</f>
        <v>0</v>
      </c>
      <c r="AI328" s="16">
        <f>Cal_TechAssessCostsAdj!AI195</f>
        <v>0</v>
      </c>
      <c r="AJ328" s="16">
        <f>Cal_TechAssessCostsAdj!AJ195</f>
        <v>0</v>
      </c>
      <c r="AK328" s="16">
        <f>Cal_TechAssessCostsAdj!AK195</f>
        <v>0</v>
      </c>
      <c r="AM328" s="55"/>
      <c r="AN328" s="55"/>
      <c r="AO328" s="55"/>
      <c r="AP328" s="55"/>
      <c r="AQ328" s="55"/>
      <c r="AR328" s="55"/>
    </row>
    <row r="329" spans="5:44">
      <c r="E329" s="51" t="s">
        <v>32</v>
      </c>
      <c r="F329" s="137">
        <f>Cal_TechAssessCostsAdj!F196</f>
        <v>0</v>
      </c>
      <c r="G329" s="137">
        <f>Cal_TechAssessCostsAdj!H196</f>
        <v>0</v>
      </c>
      <c r="I329" s="137">
        <f>Cal_TechAssessCostsAdj!G196</f>
        <v>0</v>
      </c>
      <c r="J329" s="51" t="s">
        <v>367</v>
      </c>
      <c r="K329" s="79" t="str">
        <f t="shared" si="5"/>
        <v>Sc0</v>
      </c>
      <c r="L329" s="51" t="s">
        <v>108</v>
      </c>
      <c r="R329" s="55"/>
      <c r="T329" s="16">
        <f>Cal_TechAssessCostsAdj!T196</f>
        <v>0</v>
      </c>
      <c r="U329" s="16">
        <f>Cal_TechAssessCostsAdj!U196</f>
        <v>0</v>
      </c>
      <c r="V329" s="16">
        <f>Cal_TechAssessCostsAdj!V196</f>
        <v>0</v>
      </c>
      <c r="W329" s="16">
        <f>Cal_TechAssessCostsAdj!W196</f>
        <v>0</v>
      </c>
      <c r="X329" s="16">
        <f>Cal_TechAssessCostsAdj!X196</f>
        <v>0</v>
      </c>
      <c r="Y329" s="16">
        <f>Cal_TechAssessCostsAdj!Y196</f>
        <v>0</v>
      </c>
      <c r="Z329" s="16">
        <f>Cal_TechAssessCostsAdj!Z196</f>
        <v>0</v>
      </c>
      <c r="AA329" s="16">
        <f>Cal_TechAssessCostsAdj!AA196</f>
        <v>0</v>
      </c>
      <c r="AB329" s="16">
        <f>Cal_TechAssessCostsAdj!AB196</f>
        <v>0</v>
      </c>
      <c r="AC329" s="16">
        <f>Cal_TechAssessCostsAdj!AC196</f>
        <v>0</v>
      </c>
      <c r="AD329" s="16">
        <f>Cal_TechAssessCostsAdj!AD196</f>
        <v>0</v>
      </c>
      <c r="AE329" s="16">
        <f>Cal_TechAssessCostsAdj!AE196</f>
        <v>0</v>
      </c>
      <c r="AF329" s="16">
        <f>Cal_TechAssessCostsAdj!AF196</f>
        <v>0</v>
      </c>
      <c r="AG329" s="16">
        <f>Cal_TechAssessCostsAdj!AG196</f>
        <v>0</v>
      </c>
      <c r="AH329" s="16">
        <f>Cal_TechAssessCostsAdj!AH196</f>
        <v>0</v>
      </c>
      <c r="AI329" s="16">
        <f>Cal_TechAssessCostsAdj!AI196</f>
        <v>0</v>
      </c>
      <c r="AJ329" s="16">
        <f>Cal_TechAssessCostsAdj!AJ196</f>
        <v>0</v>
      </c>
      <c r="AK329" s="16">
        <f>Cal_TechAssessCostsAdj!AK196</f>
        <v>0</v>
      </c>
      <c r="AM329" s="55"/>
      <c r="AN329" s="55"/>
      <c r="AO329" s="55"/>
      <c r="AP329" s="55"/>
      <c r="AQ329" s="55"/>
      <c r="AR329" s="55"/>
    </row>
    <row r="330" spans="5:44">
      <c r="E330" s="51" t="s">
        <v>32</v>
      </c>
      <c r="F330" s="137">
        <f>Cal_TechAssessCostsAdj!F197</f>
        <v>0</v>
      </c>
      <c r="G330" s="137">
        <f>Cal_TechAssessCostsAdj!H197</f>
        <v>0</v>
      </c>
      <c r="I330" s="137">
        <f>Cal_TechAssessCostsAdj!G197</f>
        <v>0</v>
      </c>
      <c r="J330" s="51" t="s">
        <v>367</v>
      </c>
      <c r="K330" s="79" t="str">
        <f t="shared" si="5"/>
        <v>Sc0</v>
      </c>
      <c r="L330" s="51" t="s">
        <v>108</v>
      </c>
      <c r="R330" s="55"/>
      <c r="T330" s="16">
        <f>Cal_TechAssessCostsAdj!T197</f>
        <v>0</v>
      </c>
      <c r="U330" s="16">
        <f>Cal_TechAssessCostsAdj!U197</f>
        <v>0</v>
      </c>
      <c r="V330" s="16">
        <f>Cal_TechAssessCostsAdj!V197</f>
        <v>0</v>
      </c>
      <c r="W330" s="16">
        <f>Cal_TechAssessCostsAdj!W197</f>
        <v>0</v>
      </c>
      <c r="X330" s="16">
        <f>Cal_TechAssessCostsAdj!X197</f>
        <v>0</v>
      </c>
      <c r="Y330" s="16">
        <f>Cal_TechAssessCostsAdj!Y197</f>
        <v>0</v>
      </c>
      <c r="Z330" s="16">
        <f>Cal_TechAssessCostsAdj!Z197</f>
        <v>0</v>
      </c>
      <c r="AA330" s="16">
        <f>Cal_TechAssessCostsAdj!AA197</f>
        <v>0</v>
      </c>
      <c r="AB330" s="16">
        <f>Cal_TechAssessCostsAdj!AB197</f>
        <v>0</v>
      </c>
      <c r="AC330" s="16">
        <f>Cal_TechAssessCostsAdj!AC197</f>
        <v>0</v>
      </c>
      <c r="AD330" s="16">
        <f>Cal_TechAssessCostsAdj!AD197</f>
        <v>0</v>
      </c>
      <c r="AE330" s="16">
        <f>Cal_TechAssessCostsAdj!AE197</f>
        <v>0</v>
      </c>
      <c r="AF330" s="16">
        <f>Cal_TechAssessCostsAdj!AF197</f>
        <v>0</v>
      </c>
      <c r="AG330" s="16">
        <f>Cal_TechAssessCostsAdj!AG197</f>
        <v>0</v>
      </c>
      <c r="AH330" s="16">
        <f>Cal_TechAssessCostsAdj!AH197</f>
        <v>0</v>
      </c>
      <c r="AI330" s="16">
        <f>Cal_TechAssessCostsAdj!AI197</f>
        <v>0</v>
      </c>
      <c r="AJ330" s="16">
        <f>Cal_TechAssessCostsAdj!AJ197</f>
        <v>0</v>
      </c>
      <c r="AK330" s="16">
        <f>Cal_TechAssessCostsAdj!AK197</f>
        <v>0</v>
      </c>
      <c r="AM330" s="55"/>
      <c r="AN330" s="55"/>
      <c r="AO330" s="55"/>
      <c r="AP330" s="55"/>
      <c r="AQ330" s="55"/>
      <c r="AR330" s="55"/>
    </row>
    <row r="331" spans="5:44">
      <c r="E331" s="51" t="s">
        <v>32</v>
      </c>
      <c r="F331" s="137">
        <f>Cal_TechAssessCostsAdj!F198</f>
        <v>0</v>
      </c>
      <c r="G331" s="137">
        <f>Cal_TechAssessCostsAdj!H198</f>
        <v>0</v>
      </c>
      <c r="I331" s="137">
        <f>Cal_TechAssessCostsAdj!G198</f>
        <v>0</v>
      </c>
      <c r="J331" s="51" t="s">
        <v>367</v>
      </c>
      <c r="K331" s="79" t="str">
        <f t="shared" si="5"/>
        <v>Sc0</v>
      </c>
      <c r="L331" s="51" t="s">
        <v>108</v>
      </c>
      <c r="R331" s="55"/>
      <c r="T331" s="16">
        <f>Cal_TechAssessCostsAdj!T198</f>
        <v>0</v>
      </c>
      <c r="U331" s="16">
        <f>Cal_TechAssessCostsAdj!U198</f>
        <v>0</v>
      </c>
      <c r="V331" s="16">
        <f>Cal_TechAssessCostsAdj!V198</f>
        <v>0</v>
      </c>
      <c r="W331" s="16">
        <f>Cal_TechAssessCostsAdj!W198</f>
        <v>0</v>
      </c>
      <c r="X331" s="16">
        <f>Cal_TechAssessCostsAdj!X198</f>
        <v>0</v>
      </c>
      <c r="Y331" s="16">
        <f>Cal_TechAssessCostsAdj!Y198</f>
        <v>0</v>
      </c>
      <c r="Z331" s="16">
        <f>Cal_TechAssessCostsAdj!Z198</f>
        <v>0</v>
      </c>
      <c r="AA331" s="16">
        <f>Cal_TechAssessCostsAdj!AA198</f>
        <v>0</v>
      </c>
      <c r="AB331" s="16">
        <f>Cal_TechAssessCostsAdj!AB198</f>
        <v>0</v>
      </c>
      <c r="AC331" s="16">
        <f>Cal_TechAssessCostsAdj!AC198</f>
        <v>0</v>
      </c>
      <c r="AD331" s="16">
        <f>Cal_TechAssessCostsAdj!AD198</f>
        <v>0</v>
      </c>
      <c r="AE331" s="16">
        <f>Cal_TechAssessCostsAdj!AE198</f>
        <v>0</v>
      </c>
      <c r="AF331" s="16">
        <f>Cal_TechAssessCostsAdj!AF198</f>
        <v>0</v>
      </c>
      <c r="AG331" s="16">
        <f>Cal_TechAssessCostsAdj!AG198</f>
        <v>0</v>
      </c>
      <c r="AH331" s="16">
        <f>Cal_TechAssessCostsAdj!AH198</f>
        <v>0</v>
      </c>
      <c r="AI331" s="16">
        <f>Cal_TechAssessCostsAdj!AI198</f>
        <v>0</v>
      </c>
      <c r="AJ331" s="16">
        <f>Cal_TechAssessCostsAdj!AJ198</f>
        <v>0</v>
      </c>
      <c r="AK331" s="16">
        <f>Cal_TechAssessCostsAdj!AK198</f>
        <v>0</v>
      </c>
      <c r="AM331" s="55"/>
      <c r="AN331" s="55"/>
      <c r="AO331" s="55"/>
      <c r="AP331" s="55"/>
      <c r="AQ331" s="55"/>
      <c r="AR331" s="55"/>
    </row>
    <row r="332" spans="5:44">
      <c r="E332" s="51" t="s">
        <v>32</v>
      </c>
      <c r="F332" s="137">
        <f>Cal_TechAssessCostsAdj!F199</f>
        <v>0</v>
      </c>
      <c r="G332" s="137">
        <f>Cal_TechAssessCostsAdj!H199</f>
        <v>0</v>
      </c>
      <c r="I332" s="137">
        <f>Cal_TechAssessCostsAdj!G199</f>
        <v>0</v>
      </c>
      <c r="J332" s="51" t="s">
        <v>367</v>
      </c>
      <c r="K332" s="79" t="str">
        <f t="shared" si="5"/>
        <v>Sc0</v>
      </c>
      <c r="L332" s="51" t="s">
        <v>108</v>
      </c>
      <c r="R332" s="55"/>
      <c r="T332" s="16">
        <f>Cal_TechAssessCostsAdj!T199</f>
        <v>0</v>
      </c>
      <c r="U332" s="16">
        <f>Cal_TechAssessCostsAdj!U199</f>
        <v>0</v>
      </c>
      <c r="V332" s="16">
        <f>Cal_TechAssessCostsAdj!V199</f>
        <v>0</v>
      </c>
      <c r="W332" s="16">
        <f>Cal_TechAssessCostsAdj!W199</f>
        <v>0</v>
      </c>
      <c r="X332" s="16">
        <f>Cal_TechAssessCostsAdj!X199</f>
        <v>0</v>
      </c>
      <c r="Y332" s="16">
        <f>Cal_TechAssessCostsAdj!Y199</f>
        <v>0</v>
      </c>
      <c r="Z332" s="16">
        <f>Cal_TechAssessCostsAdj!Z199</f>
        <v>0</v>
      </c>
      <c r="AA332" s="16">
        <f>Cal_TechAssessCostsAdj!AA199</f>
        <v>0</v>
      </c>
      <c r="AB332" s="16">
        <f>Cal_TechAssessCostsAdj!AB199</f>
        <v>0</v>
      </c>
      <c r="AC332" s="16">
        <f>Cal_TechAssessCostsAdj!AC199</f>
        <v>0</v>
      </c>
      <c r="AD332" s="16">
        <f>Cal_TechAssessCostsAdj!AD199</f>
        <v>0</v>
      </c>
      <c r="AE332" s="16">
        <f>Cal_TechAssessCostsAdj!AE199</f>
        <v>0</v>
      </c>
      <c r="AF332" s="16">
        <f>Cal_TechAssessCostsAdj!AF199</f>
        <v>0</v>
      </c>
      <c r="AG332" s="16">
        <f>Cal_TechAssessCostsAdj!AG199</f>
        <v>0</v>
      </c>
      <c r="AH332" s="16">
        <f>Cal_TechAssessCostsAdj!AH199</f>
        <v>0</v>
      </c>
      <c r="AI332" s="16">
        <f>Cal_TechAssessCostsAdj!AI199</f>
        <v>0</v>
      </c>
      <c r="AJ332" s="16">
        <f>Cal_TechAssessCostsAdj!AJ199</f>
        <v>0</v>
      </c>
      <c r="AK332" s="16">
        <f>Cal_TechAssessCostsAdj!AK199</f>
        <v>0</v>
      </c>
      <c r="AM332" s="55"/>
      <c r="AN332" s="55"/>
      <c r="AO332" s="55"/>
      <c r="AP332" s="55"/>
      <c r="AQ332" s="55"/>
      <c r="AR332" s="55"/>
    </row>
    <row r="333" spans="5:44">
      <c r="E333" s="51" t="s">
        <v>32</v>
      </c>
      <c r="F333" s="137">
        <f>Cal_TechAssessCostsAdj!F200</f>
        <v>0</v>
      </c>
      <c r="G333" s="137">
        <f>Cal_TechAssessCostsAdj!H200</f>
        <v>0</v>
      </c>
      <c r="I333" s="137">
        <f>Cal_TechAssessCostsAdj!G200</f>
        <v>0</v>
      </c>
      <c r="J333" s="51" t="s">
        <v>367</v>
      </c>
      <c r="K333" s="79" t="str">
        <f t="shared" si="5"/>
        <v>Sc0</v>
      </c>
      <c r="L333" s="51" t="s">
        <v>108</v>
      </c>
      <c r="R333" s="55"/>
      <c r="T333" s="16">
        <f>Cal_TechAssessCostsAdj!T200</f>
        <v>0</v>
      </c>
      <c r="U333" s="16">
        <f>Cal_TechAssessCostsAdj!U200</f>
        <v>0</v>
      </c>
      <c r="V333" s="16">
        <f>Cal_TechAssessCostsAdj!V200</f>
        <v>0</v>
      </c>
      <c r="W333" s="16">
        <f>Cal_TechAssessCostsAdj!W200</f>
        <v>0</v>
      </c>
      <c r="X333" s="16">
        <f>Cal_TechAssessCostsAdj!X200</f>
        <v>0</v>
      </c>
      <c r="Y333" s="16">
        <f>Cal_TechAssessCostsAdj!Y200</f>
        <v>0</v>
      </c>
      <c r="Z333" s="16">
        <f>Cal_TechAssessCostsAdj!Z200</f>
        <v>0</v>
      </c>
      <c r="AA333" s="16">
        <f>Cal_TechAssessCostsAdj!AA200</f>
        <v>0</v>
      </c>
      <c r="AB333" s="16">
        <f>Cal_TechAssessCostsAdj!AB200</f>
        <v>0</v>
      </c>
      <c r="AC333" s="16">
        <f>Cal_TechAssessCostsAdj!AC200</f>
        <v>0</v>
      </c>
      <c r="AD333" s="16">
        <f>Cal_TechAssessCostsAdj!AD200</f>
        <v>0</v>
      </c>
      <c r="AE333" s="16">
        <f>Cal_TechAssessCostsAdj!AE200</f>
        <v>0</v>
      </c>
      <c r="AF333" s="16">
        <f>Cal_TechAssessCostsAdj!AF200</f>
        <v>0</v>
      </c>
      <c r="AG333" s="16">
        <f>Cal_TechAssessCostsAdj!AG200</f>
        <v>0</v>
      </c>
      <c r="AH333" s="16">
        <f>Cal_TechAssessCostsAdj!AH200</f>
        <v>0</v>
      </c>
      <c r="AI333" s="16">
        <f>Cal_TechAssessCostsAdj!AI200</f>
        <v>0</v>
      </c>
      <c r="AJ333" s="16">
        <f>Cal_TechAssessCostsAdj!AJ200</f>
        <v>0</v>
      </c>
      <c r="AK333" s="16">
        <f>Cal_TechAssessCostsAdj!AK200</f>
        <v>0</v>
      </c>
      <c r="AM333" s="55"/>
      <c r="AN333" s="55"/>
      <c r="AO333" s="55"/>
      <c r="AP333" s="55"/>
      <c r="AQ333" s="55"/>
      <c r="AR333" s="55"/>
    </row>
    <row r="334" spans="5:44">
      <c r="E334" s="51" t="s">
        <v>32</v>
      </c>
      <c r="F334" s="137">
        <f>Cal_TechAssessCostsAdj!F201</f>
        <v>0</v>
      </c>
      <c r="G334" s="137">
        <f>Cal_TechAssessCostsAdj!H201</f>
        <v>0</v>
      </c>
      <c r="I334" s="137">
        <f>Cal_TechAssessCostsAdj!G201</f>
        <v>0</v>
      </c>
      <c r="J334" s="51" t="s">
        <v>367</v>
      </c>
      <c r="K334" s="79" t="str">
        <f t="shared" si="5"/>
        <v>Sc0</v>
      </c>
      <c r="L334" s="51" t="s">
        <v>108</v>
      </c>
      <c r="R334" s="55"/>
      <c r="T334" s="16">
        <f>Cal_TechAssessCostsAdj!T201</f>
        <v>0</v>
      </c>
      <c r="U334" s="16">
        <f>Cal_TechAssessCostsAdj!U201</f>
        <v>0</v>
      </c>
      <c r="V334" s="16">
        <f>Cal_TechAssessCostsAdj!V201</f>
        <v>0</v>
      </c>
      <c r="W334" s="16">
        <f>Cal_TechAssessCostsAdj!W201</f>
        <v>0</v>
      </c>
      <c r="X334" s="16">
        <f>Cal_TechAssessCostsAdj!X201</f>
        <v>0</v>
      </c>
      <c r="Y334" s="16">
        <f>Cal_TechAssessCostsAdj!Y201</f>
        <v>0</v>
      </c>
      <c r="Z334" s="16">
        <f>Cal_TechAssessCostsAdj!Z201</f>
        <v>0</v>
      </c>
      <c r="AA334" s="16">
        <f>Cal_TechAssessCostsAdj!AA201</f>
        <v>0</v>
      </c>
      <c r="AB334" s="16">
        <f>Cal_TechAssessCostsAdj!AB201</f>
        <v>0</v>
      </c>
      <c r="AC334" s="16">
        <f>Cal_TechAssessCostsAdj!AC201</f>
        <v>0</v>
      </c>
      <c r="AD334" s="16">
        <f>Cal_TechAssessCostsAdj!AD201</f>
        <v>0</v>
      </c>
      <c r="AE334" s="16">
        <f>Cal_TechAssessCostsAdj!AE201</f>
        <v>0</v>
      </c>
      <c r="AF334" s="16">
        <f>Cal_TechAssessCostsAdj!AF201</f>
        <v>0</v>
      </c>
      <c r="AG334" s="16">
        <f>Cal_TechAssessCostsAdj!AG201</f>
        <v>0</v>
      </c>
      <c r="AH334" s="16">
        <f>Cal_TechAssessCostsAdj!AH201</f>
        <v>0</v>
      </c>
      <c r="AI334" s="16">
        <f>Cal_TechAssessCostsAdj!AI201</f>
        <v>0</v>
      </c>
      <c r="AJ334" s="16">
        <f>Cal_TechAssessCostsAdj!AJ201</f>
        <v>0</v>
      </c>
      <c r="AK334" s="16">
        <f>Cal_TechAssessCostsAdj!AK201</f>
        <v>0</v>
      </c>
      <c r="AM334" s="55"/>
      <c r="AN334" s="55"/>
      <c r="AO334" s="55"/>
      <c r="AP334" s="55"/>
      <c r="AQ334" s="55"/>
      <c r="AR334" s="55"/>
    </row>
    <row r="335" spans="5:44">
      <c r="E335" s="51" t="s">
        <v>32</v>
      </c>
      <c r="F335" s="137">
        <f>Cal_TechAssessCostsAdj!F202</f>
        <v>0</v>
      </c>
      <c r="G335" s="137">
        <f>Cal_TechAssessCostsAdj!H202</f>
        <v>0</v>
      </c>
      <c r="I335" s="137">
        <f>Cal_TechAssessCostsAdj!G202</f>
        <v>0</v>
      </c>
      <c r="J335" s="51" t="s">
        <v>367</v>
      </c>
      <c r="K335" s="79" t="str">
        <f>E335&amp;""&amp;I335</f>
        <v>Sc0</v>
      </c>
      <c r="L335" s="51" t="s">
        <v>108</v>
      </c>
      <c r="R335" s="55"/>
      <c r="T335" s="16">
        <f>Cal_TechAssessCostsAdj!T202</f>
        <v>0</v>
      </c>
      <c r="U335" s="16">
        <f>Cal_TechAssessCostsAdj!U202</f>
        <v>0</v>
      </c>
      <c r="V335" s="16">
        <f>Cal_TechAssessCostsAdj!V202</f>
        <v>0</v>
      </c>
      <c r="W335" s="16">
        <f>Cal_TechAssessCostsAdj!W202</f>
        <v>0</v>
      </c>
      <c r="X335" s="16">
        <f>Cal_TechAssessCostsAdj!X202</f>
        <v>0</v>
      </c>
      <c r="Y335" s="16">
        <f>Cal_TechAssessCostsAdj!Y202</f>
        <v>0</v>
      </c>
      <c r="Z335" s="16">
        <f>Cal_TechAssessCostsAdj!Z202</f>
        <v>0</v>
      </c>
      <c r="AA335" s="16">
        <f>Cal_TechAssessCostsAdj!AA202</f>
        <v>0</v>
      </c>
      <c r="AB335" s="16">
        <f>Cal_TechAssessCostsAdj!AB202</f>
        <v>0</v>
      </c>
      <c r="AC335" s="16">
        <f>Cal_TechAssessCostsAdj!AC202</f>
        <v>0</v>
      </c>
      <c r="AD335" s="16">
        <f>Cal_TechAssessCostsAdj!AD202</f>
        <v>0</v>
      </c>
      <c r="AE335" s="16">
        <f>Cal_TechAssessCostsAdj!AE202</f>
        <v>0</v>
      </c>
      <c r="AF335" s="16">
        <f>Cal_TechAssessCostsAdj!AF202</f>
        <v>0</v>
      </c>
      <c r="AG335" s="16">
        <f>Cal_TechAssessCostsAdj!AG202</f>
        <v>0</v>
      </c>
      <c r="AH335" s="16">
        <f>Cal_TechAssessCostsAdj!AH202</f>
        <v>0</v>
      </c>
      <c r="AI335" s="16">
        <f>Cal_TechAssessCostsAdj!AI202</f>
        <v>0</v>
      </c>
      <c r="AJ335" s="16">
        <f>Cal_TechAssessCostsAdj!AJ202</f>
        <v>0</v>
      </c>
      <c r="AK335" s="16">
        <f>Cal_TechAssessCostsAdj!AK202</f>
        <v>0</v>
      </c>
      <c r="AM335" s="55"/>
      <c r="AN335" s="55"/>
      <c r="AO335" s="55"/>
      <c r="AP335" s="55"/>
      <c r="AQ335" s="55"/>
      <c r="AR335" s="55"/>
    </row>
    <row r="336" spans="5:44">
      <c r="E336" s="51" t="s">
        <v>32</v>
      </c>
      <c r="F336" s="137">
        <f>Cal_TechAssessCostsAdj!F203</f>
        <v>0</v>
      </c>
      <c r="G336" s="137">
        <f>Cal_TechAssessCostsAdj!H203</f>
        <v>0</v>
      </c>
      <c r="I336" s="137">
        <f>Cal_TechAssessCostsAdj!G203</f>
        <v>0</v>
      </c>
      <c r="J336" s="51" t="s">
        <v>367</v>
      </c>
      <c r="K336" s="79" t="str">
        <f t="shared" ref="K336:K394" si="6">E336&amp;""&amp;I336</f>
        <v>Sc0</v>
      </c>
      <c r="L336" s="51" t="s">
        <v>108</v>
      </c>
      <c r="R336" s="55"/>
      <c r="T336" s="16">
        <f>Cal_TechAssessCostsAdj!T203</f>
        <v>0</v>
      </c>
      <c r="U336" s="16">
        <f>Cal_TechAssessCostsAdj!U203</f>
        <v>0</v>
      </c>
      <c r="V336" s="16">
        <f>Cal_TechAssessCostsAdj!V203</f>
        <v>0</v>
      </c>
      <c r="W336" s="16">
        <f>Cal_TechAssessCostsAdj!W203</f>
        <v>0</v>
      </c>
      <c r="X336" s="16">
        <f>Cal_TechAssessCostsAdj!X203</f>
        <v>0</v>
      </c>
      <c r="Y336" s="16">
        <f>Cal_TechAssessCostsAdj!Y203</f>
        <v>0</v>
      </c>
      <c r="Z336" s="16">
        <f>Cal_TechAssessCostsAdj!Z203</f>
        <v>0</v>
      </c>
      <c r="AA336" s="16">
        <f>Cal_TechAssessCostsAdj!AA203</f>
        <v>0</v>
      </c>
      <c r="AB336" s="16">
        <f>Cal_TechAssessCostsAdj!AB203</f>
        <v>0</v>
      </c>
      <c r="AC336" s="16">
        <f>Cal_TechAssessCostsAdj!AC203</f>
        <v>0</v>
      </c>
      <c r="AD336" s="16">
        <f>Cal_TechAssessCostsAdj!AD203</f>
        <v>0</v>
      </c>
      <c r="AE336" s="16">
        <f>Cal_TechAssessCostsAdj!AE203</f>
        <v>0</v>
      </c>
      <c r="AF336" s="16">
        <f>Cal_TechAssessCostsAdj!AF203</f>
        <v>0</v>
      </c>
      <c r="AG336" s="16">
        <f>Cal_TechAssessCostsAdj!AG203</f>
        <v>0</v>
      </c>
      <c r="AH336" s="16">
        <f>Cal_TechAssessCostsAdj!AH203</f>
        <v>0</v>
      </c>
      <c r="AI336" s="16">
        <f>Cal_TechAssessCostsAdj!AI203</f>
        <v>0</v>
      </c>
      <c r="AJ336" s="16">
        <f>Cal_TechAssessCostsAdj!AJ203</f>
        <v>0</v>
      </c>
      <c r="AK336" s="16">
        <f>Cal_TechAssessCostsAdj!AK203</f>
        <v>0</v>
      </c>
      <c r="AM336" s="55"/>
      <c r="AN336" s="55"/>
      <c r="AO336" s="55"/>
      <c r="AP336" s="55"/>
      <c r="AQ336" s="55"/>
      <c r="AR336" s="55"/>
    </row>
    <row r="337" spans="5:44">
      <c r="E337" s="51" t="s">
        <v>32</v>
      </c>
      <c r="F337" s="137">
        <f>Cal_TechAssessCostsAdj!F204</f>
        <v>0</v>
      </c>
      <c r="G337" s="137">
        <f>Cal_TechAssessCostsAdj!H204</f>
        <v>0</v>
      </c>
      <c r="I337" s="137">
        <f>Cal_TechAssessCostsAdj!G204</f>
        <v>0</v>
      </c>
      <c r="J337" s="51" t="s">
        <v>367</v>
      </c>
      <c r="K337" s="79" t="str">
        <f t="shared" si="6"/>
        <v>Sc0</v>
      </c>
      <c r="L337" s="51" t="s">
        <v>108</v>
      </c>
      <c r="R337" s="55"/>
      <c r="T337" s="16">
        <f>Cal_TechAssessCostsAdj!T204</f>
        <v>0</v>
      </c>
      <c r="U337" s="16">
        <f>Cal_TechAssessCostsAdj!U204</f>
        <v>0</v>
      </c>
      <c r="V337" s="16">
        <f>Cal_TechAssessCostsAdj!V204</f>
        <v>0</v>
      </c>
      <c r="W337" s="16">
        <f>Cal_TechAssessCostsAdj!W204</f>
        <v>0</v>
      </c>
      <c r="X337" s="16">
        <f>Cal_TechAssessCostsAdj!X204</f>
        <v>0</v>
      </c>
      <c r="Y337" s="16">
        <f>Cal_TechAssessCostsAdj!Y204</f>
        <v>0</v>
      </c>
      <c r="Z337" s="16">
        <f>Cal_TechAssessCostsAdj!Z204</f>
        <v>0</v>
      </c>
      <c r="AA337" s="16">
        <f>Cal_TechAssessCostsAdj!AA204</f>
        <v>0</v>
      </c>
      <c r="AB337" s="16">
        <f>Cal_TechAssessCostsAdj!AB204</f>
        <v>0</v>
      </c>
      <c r="AC337" s="16">
        <f>Cal_TechAssessCostsAdj!AC204</f>
        <v>0</v>
      </c>
      <c r="AD337" s="16">
        <f>Cal_TechAssessCostsAdj!AD204</f>
        <v>0</v>
      </c>
      <c r="AE337" s="16">
        <f>Cal_TechAssessCostsAdj!AE204</f>
        <v>0</v>
      </c>
      <c r="AF337" s="16">
        <f>Cal_TechAssessCostsAdj!AF204</f>
        <v>0</v>
      </c>
      <c r="AG337" s="16">
        <f>Cal_TechAssessCostsAdj!AG204</f>
        <v>0</v>
      </c>
      <c r="AH337" s="16">
        <f>Cal_TechAssessCostsAdj!AH204</f>
        <v>0</v>
      </c>
      <c r="AI337" s="16">
        <f>Cal_TechAssessCostsAdj!AI204</f>
        <v>0</v>
      </c>
      <c r="AJ337" s="16">
        <f>Cal_TechAssessCostsAdj!AJ204</f>
        <v>0</v>
      </c>
      <c r="AK337" s="16">
        <f>Cal_TechAssessCostsAdj!AK204</f>
        <v>0</v>
      </c>
      <c r="AM337" s="55"/>
      <c r="AN337" s="55"/>
      <c r="AO337" s="55"/>
      <c r="AP337" s="55"/>
      <c r="AQ337" s="55"/>
      <c r="AR337" s="55"/>
    </row>
    <row r="338" spans="5:44">
      <c r="E338" s="51" t="s">
        <v>32</v>
      </c>
      <c r="F338" s="137">
        <f>Cal_TechAssessCostsAdj!F205</f>
        <v>0</v>
      </c>
      <c r="G338" s="137">
        <f>Cal_TechAssessCostsAdj!H205</f>
        <v>0</v>
      </c>
      <c r="I338" s="137">
        <f>Cal_TechAssessCostsAdj!G205</f>
        <v>0</v>
      </c>
      <c r="J338" s="51" t="s">
        <v>367</v>
      </c>
      <c r="K338" s="79" t="str">
        <f t="shared" si="6"/>
        <v>Sc0</v>
      </c>
      <c r="L338" s="51" t="s">
        <v>108</v>
      </c>
      <c r="R338" s="55"/>
      <c r="T338" s="16">
        <f>Cal_TechAssessCostsAdj!T205</f>
        <v>0</v>
      </c>
      <c r="U338" s="16">
        <f>Cal_TechAssessCostsAdj!U205</f>
        <v>0</v>
      </c>
      <c r="V338" s="16">
        <f>Cal_TechAssessCostsAdj!V205</f>
        <v>0</v>
      </c>
      <c r="W338" s="16">
        <f>Cal_TechAssessCostsAdj!W205</f>
        <v>0</v>
      </c>
      <c r="X338" s="16">
        <f>Cal_TechAssessCostsAdj!X205</f>
        <v>0</v>
      </c>
      <c r="Y338" s="16">
        <f>Cal_TechAssessCostsAdj!Y205</f>
        <v>0</v>
      </c>
      <c r="Z338" s="16">
        <f>Cal_TechAssessCostsAdj!Z205</f>
        <v>0</v>
      </c>
      <c r="AA338" s="16">
        <f>Cal_TechAssessCostsAdj!AA205</f>
        <v>0</v>
      </c>
      <c r="AB338" s="16">
        <f>Cal_TechAssessCostsAdj!AB205</f>
        <v>0</v>
      </c>
      <c r="AC338" s="16">
        <f>Cal_TechAssessCostsAdj!AC205</f>
        <v>0</v>
      </c>
      <c r="AD338" s="16">
        <f>Cal_TechAssessCostsAdj!AD205</f>
        <v>0</v>
      </c>
      <c r="AE338" s="16">
        <f>Cal_TechAssessCostsAdj!AE205</f>
        <v>0</v>
      </c>
      <c r="AF338" s="16">
        <f>Cal_TechAssessCostsAdj!AF205</f>
        <v>0</v>
      </c>
      <c r="AG338" s="16">
        <f>Cal_TechAssessCostsAdj!AG205</f>
        <v>0</v>
      </c>
      <c r="AH338" s="16">
        <f>Cal_TechAssessCostsAdj!AH205</f>
        <v>0</v>
      </c>
      <c r="AI338" s="16">
        <f>Cal_TechAssessCostsAdj!AI205</f>
        <v>0</v>
      </c>
      <c r="AJ338" s="16">
        <f>Cal_TechAssessCostsAdj!AJ205</f>
        <v>0</v>
      </c>
      <c r="AK338" s="16">
        <f>Cal_TechAssessCostsAdj!AK205</f>
        <v>0</v>
      </c>
      <c r="AM338" s="55"/>
      <c r="AN338" s="55"/>
      <c r="AO338" s="55"/>
      <c r="AP338" s="55"/>
      <c r="AQ338" s="55"/>
      <c r="AR338" s="55"/>
    </row>
    <row r="339" spans="5:44">
      <c r="E339" s="51" t="s">
        <v>32</v>
      </c>
      <c r="F339" s="137">
        <f>Cal_TechAssessCostsAdj!F206</f>
        <v>0</v>
      </c>
      <c r="G339" s="137">
        <f>Cal_TechAssessCostsAdj!H206</f>
        <v>0</v>
      </c>
      <c r="I339" s="137">
        <f>Cal_TechAssessCostsAdj!G206</f>
        <v>0</v>
      </c>
      <c r="J339" s="51" t="s">
        <v>367</v>
      </c>
      <c r="K339" s="79" t="str">
        <f t="shared" si="6"/>
        <v>Sc0</v>
      </c>
      <c r="L339" s="51" t="s">
        <v>108</v>
      </c>
      <c r="R339" s="55"/>
      <c r="T339" s="16">
        <f>Cal_TechAssessCostsAdj!T206</f>
        <v>0</v>
      </c>
      <c r="U339" s="16">
        <f>Cal_TechAssessCostsAdj!U206</f>
        <v>0</v>
      </c>
      <c r="V339" s="16">
        <f>Cal_TechAssessCostsAdj!V206</f>
        <v>0</v>
      </c>
      <c r="W339" s="16">
        <f>Cal_TechAssessCostsAdj!W206</f>
        <v>0</v>
      </c>
      <c r="X339" s="16">
        <f>Cal_TechAssessCostsAdj!X206</f>
        <v>0</v>
      </c>
      <c r="Y339" s="16">
        <f>Cal_TechAssessCostsAdj!Y206</f>
        <v>0</v>
      </c>
      <c r="Z339" s="16">
        <f>Cal_TechAssessCostsAdj!Z206</f>
        <v>0</v>
      </c>
      <c r="AA339" s="16">
        <f>Cal_TechAssessCostsAdj!AA206</f>
        <v>0</v>
      </c>
      <c r="AB339" s="16">
        <f>Cal_TechAssessCostsAdj!AB206</f>
        <v>0</v>
      </c>
      <c r="AC339" s="16">
        <f>Cal_TechAssessCostsAdj!AC206</f>
        <v>0</v>
      </c>
      <c r="AD339" s="16">
        <f>Cal_TechAssessCostsAdj!AD206</f>
        <v>0</v>
      </c>
      <c r="AE339" s="16">
        <f>Cal_TechAssessCostsAdj!AE206</f>
        <v>0</v>
      </c>
      <c r="AF339" s="16">
        <f>Cal_TechAssessCostsAdj!AF206</f>
        <v>0</v>
      </c>
      <c r="AG339" s="16">
        <f>Cal_TechAssessCostsAdj!AG206</f>
        <v>0</v>
      </c>
      <c r="AH339" s="16">
        <f>Cal_TechAssessCostsAdj!AH206</f>
        <v>0</v>
      </c>
      <c r="AI339" s="16">
        <f>Cal_TechAssessCostsAdj!AI206</f>
        <v>0</v>
      </c>
      <c r="AJ339" s="16">
        <f>Cal_TechAssessCostsAdj!AJ206</f>
        <v>0</v>
      </c>
      <c r="AK339" s="16">
        <f>Cal_TechAssessCostsAdj!AK206</f>
        <v>0</v>
      </c>
      <c r="AM339" s="55"/>
      <c r="AN339" s="55"/>
      <c r="AO339" s="55"/>
      <c r="AP339" s="55"/>
      <c r="AQ339" s="55"/>
      <c r="AR339" s="55"/>
    </row>
    <row r="340" spans="5:44">
      <c r="E340" s="51" t="s">
        <v>32</v>
      </c>
      <c r="F340" s="137">
        <f>Cal_TechAssessCostsAdj!F207</f>
        <v>0</v>
      </c>
      <c r="G340" s="137">
        <f>Cal_TechAssessCostsAdj!H207</f>
        <v>0</v>
      </c>
      <c r="I340" s="137">
        <f>Cal_TechAssessCostsAdj!G207</f>
        <v>0</v>
      </c>
      <c r="J340" s="51" t="s">
        <v>367</v>
      </c>
      <c r="K340" s="79" t="str">
        <f t="shared" si="6"/>
        <v>Sc0</v>
      </c>
      <c r="L340" s="51" t="s">
        <v>108</v>
      </c>
      <c r="R340" s="55"/>
      <c r="T340" s="16">
        <f>Cal_TechAssessCostsAdj!T207</f>
        <v>0</v>
      </c>
      <c r="U340" s="16">
        <f>Cal_TechAssessCostsAdj!U207</f>
        <v>0</v>
      </c>
      <c r="V340" s="16">
        <f>Cal_TechAssessCostsAdj!V207</f>
        <v>0</v>
      </c>
      <c r="W340" s="16">
        <f>Cal_TechAssessCostsAdj!W207</f>
        <v>0</v>
      </c>
      <c r="X340" s="16">
        <f>Cal_TechAssessCostsAdj!X207</f>
        <v>0</v>
      </c>
      <c r="Y340" s="16">
        <f>Cal_TechAssessCostsAdj!Y207</f>
        <v>0</v>
      </c>
      <c r="Z340" s="16">
        <f>Cal_TechAssessCostsAdj!Z207</f>
        <v>0</v>
      </c>
      <c r="AA340" s="16">
        <f>Cal_TechAssessCostsAdj!AA207</f>
        <v>0</v>
      </c>
      <c r="AB340" s="16">
        <f>Cal_TechAssessCostsAdj!AB207</f>
        <v>0</v>
      </c>
      <c r="AC340" s="16">
        <f>Cal_TechAssessCostsAdj!AC207</f>
        <v>0</v>
      </c>
      <c r="AD340" s="16">
        <f>Cal_TechAssessCostsAdj!AD207</f>
        <v>0</v>
      </c>
      <c r="AE340" s="16">
        <f>Cal_TechAssessCostsAdj!AE207</f>
        <v>0</v>
      </c>
      <c r="AF340" s="16">
        <f>Cal_TechAssessCostsAdj!AF207</f>
        <v>0</v>
      </c>
      <c r="AG340" s="16">
        <f>Cal_TechAssessCostsAdj!AG207</f>
        <v>0</v>
      </c>
      <c r="AH340" s="16">
        <f>Cal_TechAssessCostsAdj!AH207</f>
        <v>0</v>
      </c>
      <c r="AI340" s="16">
        <f>Cal_TechAssessCostsAdj!AI207</f>
        <v>0</v>
      </c>
      <c r="AJ340" s="16">
        <f>Cal_TechAssessCostsAdj!AJ207</f>
        <v>0</v>
      </c>
      <c r="AK340" s="16">
        <f>Cal_TechAssessCostsAdj!AK207</f>
        <v>0</v>
      </c>
      <c r="AM340" s="55"/>
      <c r="AN340" s="55"/>
      <c r="AO340" s="55"/>
      <c r="AP340" s="55"/>
      <c r="AQ340" s="55"/>
      <c r="AR340" s="55"/>
    </row>
    <row r="341" spans="5:44">
      <c r="E341" s="51" t="s">
        <v>32</v>
      </c>
      <c r="F341" s="137" t="str">
        <f>Cal_TechAssessCostsAdj!F444</f>
        <v>Opex</v>
      </c>
      <c r="G341" s="137" t="str">
        <f>Cal_TechAssessCostsAdj!H444</f>
        <v>TA - Cyber opex</v>
      </c>
      <c r="I341" s="137" t="str">
        <f>Cal_TechAssessCostsAdj!G444</f>
        <v>IT &amp; Telecoms</v>
      </c>
      <c r="J341" s="51" t="s">
        <v>370</v>
      </c>
      <c r="K341" s="79" t="str">
        <f t="shared" si="6"/>
        <v>ScIT &amp; Telecoms</v>
      </c>
      <c r="L341" s="51" t="s">
        <v>108</v>
      </c>
      <c r="R341" s="55"/>
      <c r="T341" s="16">
        <f>Cal_TechAssessCostsAdj!T444</f>
        <v>0</v>
      </c>
      <c r="U341" s="16">
        <f>Cal_TechAssessCostsAdj!U444</f>
        <v>0</v>
      </c>
      <c r="V341" s="16">
        <f>Cal_TechAssessCostsAdj!V444</f>
        <v>0</v>
      </c>
      <c r="W341" s="16">
        <f>Cal_TechAssessCostsAdj!W444</f>
        <v>0</v>
      </c>
      <c r="X341" s="16">
        <f>Cal_TechAssessCostsAdj!X444</f>
        <v>0</v>
      </c>
      <c r="Y341" s="16">
        <f>Cal_TechAssessCostsAdj!Y444</f>
        <v>0</v>
      </c>
      <c r="Z341" s="16">
        <f>Cal_TechAssessCostsAdj!Z444</f>
        <v>0</v>
      </c>
      <c r="AA341" s="16">
        <f>Cal_TechAssessCostsAdj!AA444</f>
        <v>0</v>
      </c>
      <c r="AB341" s="16">
        <f>Cal_TechAssessCostsAdj!AB444</f>
        <v>0</v>
      </c>
      <c r="AC341" s="16">
        <f>Cal_TechAssessCostsAdj!AC444</f>
        <v>0</v>
      </c>
      <c r="AD341" s="16">
        <f>Cal_TechAssessCostsAdj!AD444</f>
        <v>0</v>
      </c>
      <c r="AE341" s="16">
        <f>Cal_TechAssessCostsAdj!AE444</f>
        <v>0</v>
      </c>
      <c r="AF341" s="16">
        <f>Cal_TechAssessCostsAdj!AF444</f>
        <v>0</v>
      </c>
      <c r="AG341" s="16">
        <f>Cal_TechAssessCostsAdj!AG444</f>
        <v>4.6304363273428351E-2</v>
      </c>
      <c r="AH341" s="16">
        <f>Cal_TechAssessCostsAdj!AH444</f>
        <v>5.0878083926464646E-2</v>
      </c>
      <c r="AI341" s="16">
        <f>Cal_TechAssessCostsAdj!AI444</f>
        <v>5.8185963605167867E-2</v>
      </c>
      <c r="AJ341" s="16">
        <f>Cal_TechAssessCostsAdj!AJ444</f>
        <v>2.9025331168712198E-2</v>
      </c>
      <c r="AK341" s="16">
        <f>Cal_TechAssessCostsAdj!AK444</f>
        <v>4.3071517710747131E-2</v>
      </c>
      <c r="AM341" s="55"/>
      <c r="AN341" s="55"/>
      <c r="AO341" s="55"/>
      <c r="AP341" s="55"/>
      <c r="AQ341" s="55"/>
      <c r="AR341" s="55"/>
    </row>
    <row r="342" spans="5:44">
      <c r="E342" s="51" t="s">
        <v>32</v>
      </c>
      <c r="F342" s="137" t="str">
        <f>Cal_TechAssessCostsAdj!F445</f>
        <v>Capex</v>
      </c>
      <c r="G342" s="137" t="str">
        <f>Cal_TechAssessCostsAdj!H445</f>
        <v>TA - SIU capex</v>
      </c>
      <c r="I342" s="137" t="str">
        <f>Cal_TechAssessCostsAdj!G445</f>
        <v>LTS Pipelines, Storage &amp; Entry</v>
      </c>
      <c r="J342" s="51" t="s">
        <v>370</v>
      </c>
      <c r="K342" s="79" t="str">
        <f t="shared" si="6"/>
        <v>ScLTS Pipelines, Storage &amp; Entry</v>
      </c>
      <c r="L342" s="51" t="s">
        <v>108</v>
      </c>
      <c r="R342" s="55"/>
      <c r="T342" s="16">
        <f>Cal_TechAssessCostsAdj!T445</f>
        <v>0</v>
      </c>
      <c r="U342" s="16">
        <f>Cal_TechAssessCostsAdj!U445</f>
        <v>0</v>
      </c>
      <c r="V342" s="16">
        <f>Cal_TechAssessCostsAdj!V445</f>
        <v>0</v>
      </c>
      <c r="W342" s="16">
        <f>Cal_TechAssessCostsAdj!W445</f>
        <v>0</v>
      </c>
      <c r="X342" s="16">
        <f>Cal_TechAssessCostsAdj!X445</f>
        <v>0</v>
      </c>
      <c r="Y342" s="16">
        <f>Cal_TechAssessCostsAdj!Y445</f>
        <v>0</v>
      </c>
      <c r="Z342" s="16">
        <f>Cal_TechAssessCostsAdj!Z445</f>
        <v>0</v>
      </c>
      <c r="AA342" s="16">
        <f>Cal_TechAssessCostsAdj!AA445</f>
        <v>0</v>
      </c>
      <c r="AB342" s="16">
        <f>Cal_TechAssessCostsAdj!AB445</f>
        <v>0</v>
      </c>
      <c r="AC342" s="16">
        <f>Cal_TechAssessCostsAdj!AC445</f>
        <v>0</v>
      </c>
      <c r="AD342" s="16">
        <f>Cal_TechAssessCostsAdj!AD445</f>
        <v>0</v>
      </c>
      <c r="AE342" s="16">
        <f>Cal_TechAssessCostsAdj!AE445</f>
        <v>0</v>
      </c>
      <c r="AF342" s="16">
        <f>Cal_TechAssessCostsAdj!AF445</f>
        <v>0</v>
      </c>
      <c r="AG342" s="16">
        <f>Cal_TechAssessCostsAdj!AG445</f>
        <v>2.6602463996163488</v>
      </c>
      <c r="AH342" s="16">
        <f>Cal_TechAssessCostsAdj!AH445</f>
        <v>2.5412344882947298</v>
      </c>
      <c r="AI342" s="16">
        <f>Cal_TechAssessCostsAdj!AI445</f>
        <v>2.515812813593449</v>
      </c>
      <c r="AJ342" s="16">
        <f>Cal_TechAssessCostsAdj!AJ445</f>
        <v>2.7661537717744591</v>
      </c>
      <c r="AK342" s="16">
        <f>Cal_TechAssessCostsAdj!AK445</f>
        <v>2.9701824779594577</v>
      </c>
      <c r="AM342" s="55"/>
      <c r="AN342" s="69"/>
      <c r="AO342" s="69"/>
      <c r="AP342" s="55"/>
      <c r="AQ342" s="69"/>
      <c r="AR342" s="69"/>
    </row>
    <row r="343" spans="5:44">
      <c r="E343" s="51" t="s">
        <v>32</v>
      </c>
      <c r="F343" s="137" t="str">
        <f>Cal_TechAssessCostsAdj!F446</f>
        <v>Capex</v>
      </c>
      <c r="G343" s="137" t="str">
        <f>Cal_TechAssessCostsAdj!H446</f>
        <v>TA - Separately assessed projects</v>
      </c>
      <c r="I343" s="137" t="str">
        <f>Cal_TechAssessCostsAdj!G446</f>
        <v>LTS Pipelines, Storage &amp; Entry</v>
      </c>
      <c r="J343" s="51" t="s">
        <v>370</v>
      </c>
      <c r="K343" s="79" t="str">
        <f t="shared" si="6"/>
        <v>ScLTS Pipelines, Storage &amp; Entry</v>
      </c>
      <c r="L343" s="51" t="s">
        <v>108</v>
      </c>
      <c r="R343" s="55"/>
      <c r="T343" s="16">
        <f>Cal_TechAssessCostsAdj!T446</f>
        <v>0</v>
      </c>
      <c r="U343" s="16">
        <f>Cal_TechAssessCostsAdj!U446</f>
        <v>0</v>
      </c>
      <c r="V343" s="16">
        <f>Cal_TechAssessCostsAdj!V446</f>
        <v>0</v>
      </c>
      <c r="W343" s="16">
        <f>Cal_TechAssessCostsAdj!W446</f>
        <v>0</v>
      </c>
      <c r="X343" s="16">
        <f>Cal_TechAssessCostsAdj!X446</f>
        <v>0</v>
      </c>
      <c r="Y343" s="16">
        <f>Cal_TechAssessCostsAdj!Y446</f>
        <v>0</v>
      </c>
      <c r="Z343" s="16">
        <f>Cal_TechAssessCostsAdj!Z446</f>
        <v>0</v>
      </c>
      <c r="AA343" s="16">
        <f>Cal_TechAssessCostsAdj!AA446</f>
        <v>0</v>
      </c>
      <c r="AB343" s="16">
        <f>Cal_TechAssessCostsAdj!AB446</f>
        <v>0</v>
      </c>
      <c r="AC343" s="16">
        <f>Cal_TechAssessCostsAdj!AC446</f>
        <v>0</v>
      </c>
      <c r="AD343" s="16">
        <f>Cal_TechAssessCostsAdj!AD446</f>
        <v>0</v>
      </c>
      <c r="AE343" s="16">
        <f>Cal_TechAssessCostsAdj!AE446</f>
        <v>0</v>
      </c>
      <c r="AF343" s="16">
        <f>Cal_TechAssessCostsAdj!AF446</f>
        <v>0</v>
      </c>
      <c r="AG343" s="16">
        <f>Cal_TechAssessCostsAdj!AG446</f>
        <v>2.584664838439616</v>
      </c>
      <c r="AH343" s="16">
        <f>Cal_TechAssessCostsAdj!AH446</f>
        <v>10.787013098312727</v>
      </c>
      <c r="AI343" s="16">
        <f>Cal_TechAssessCostsAdj!AI446</f>
        <v>15.145458786745909</v>
      </c>
      <c r="AJ343" s="16">
        <f>Cal_TechAssessCostsAdj!AJ446</f>
        <v>11.210150884905921</v>
      </c>
      <c r="AK343" s="16">
        <f>Cal_TechAssessCostsAdj!AK446</f>
        <v>4.6524284831637903</v>
      </c>
      <c r="AM343" s="55"/>
      <c r="AN343" s="55"/>
      <c r="AO343" s="55"/>
      <c r="AP343" s="55"/>
      <c r="AQ343" s="55"/>
      <c r="AR343" s="55"/>
    </row>
    <row r="344" spans="5:44">
      <c r="E344" s="51" t="s">
        <v>32</v>
      </c>
      <c r="F344" s="137" t="str">
        <f>Cal_TechAssessCostsAdj!F447</f>
        <v>Capex</v>
      </c>
      <c r="G344" s="137" t="str">
        <f>Cal_TechAssessCostsAdj!H447</f>
        <v>TA - Electric Vehicles</v>
      </c>
      <c r="I344" s="137" t="str">
        <f>Cal_TechAssessCostsAdj!G447</f>
        <v>Transport &amp; Plant</v>
      </c>
      <c r="J344" s="51" t="s">
        <v>370</v>
      </c>
      <c r="K344" s="79" t="str">
        <f t="shared" si="6"/>
        <v>ScTransport &amp; Plant</v>
      </c>
      <c r="L344" s="51" t="s">
        <v>108</v>
      </c>
      <c r="R344" s="55"/>
      <c r="T344" s="16">
        <f>Cal_TechAssessCostsAdj!T447</f>
        <v>0</v>
      </c>
      <c r="U344" s="16">
        <f>Cal_TechAssessCostsAdj!U447</f>
        <v>0</v>
      </c>
      <c r="V344" s="16">
        <f>Cal_TechAssessCostsAdj!V447</f>
        <v>0</v>
      </c>
      <c r="W344" s="16">
        <f>Cal_TechAssessCostsAdj!W447</f>
        <v>0</v>
      </c>
      <c r="X344" s="16">
        <f>Cal_TechAssessCostsAdj!X447</f>
        <v>0</v>
      </c>
      <c r="Y344" s="16">
        <f>Cal_TechAssessCostsAdj!Y447</f>
        <v>0</v>
      </c>
      <c r="Z344" s="16">
        <f>Cal_TechAssessCostsAdj!Z447</f>
        <v>0</v>
      </c>
      <c r="AA344" s="16">
        <f>Cal_TechAssessCostsAdj!AA447</f>
        <v>0</v>
      </c>
      <c r="AB344" s="16">
        <f>Cal_TechAssessCostsAdj!AB447</f>
        <v>0</v>
      </c>
      <c r="AC344" s="16">
        <f>Cal_TechAssessCostsAdj!AC447</f>
        <v>0</v>
      </c>
      <c r="AD344" s="16">
        <f>Cal_TechAssessCostsAdj!AD447</f>
        <v>0</v>
      </c>
      <c r="AE344" s="16">
        <f>Cal_TechAssessCostsAdj!AE447</f>
        <v>0</v>
      </c>
      <c r="AF344" s="16">
        <f>Cal_TechAssessCostsAdj!AF447</f>
        <v>0</v>
      </c>
      <c r="AG344" s="16">
        <f>Cal_TechAssessCostsAdj!AG447</f>
        <v>0.64624208503589176</v>
      </c>
      <c r="AH344" s="16">
        <f>Cal_TechAssessCostsAdj!AH447</f>
        <v>0.89663738406198124</v>
      </c>
      <c r="AI344" s="16">
        <f>Cal_TechAssessCostsAdj!AI447</f>
        <v>1.0671865764216366</v>
      </c>
      <c r="AJ344" s="16">
        <f>Cal_TechAssessCostsAdj!AJ447</f>
        <v>0.55996093344472286</v>
      </c>
      <c r="AK344" s="16">
        <f>Cal_TechAssessCostsAdj!AK447</f>
        <v>0.95961356947162424</v>
      </c>
      <c r="AM344" s="55"/>
      <c r="AN344" s="55"/>
      <c r="AO344" s="55"/>
      <c r="AP344" s="55"/>
      <c r="AQ344" s="55"/>
      <c r="AR344" s="55"/>
    </row>
    <row r="345" spans="5:44">
      <c r="E345" s="51" t="s">
        <v>32</v>
      </c>
      <c r="F345" s="137" t="str">
        <f>Cal_TechAssessCostsAdj!F448</f>
        <v>Capex</v>
      </c>
      <c r="G345" s="137" t="str">
        <f>Cal_TechAssessCostsAdj!H448</f>
        <v>TA - Cyber capex</v>
      </c>
      <c r="I345" s="137" t="str">
        <f>Cal_TechAssessCostsAdj!G448</f>
        <v>Other Capex</v>
      </c>
      <c r="J345" s="51" t="s">
        <v>370</v>
      </c>
      <c r="K345" s="79" t="str">
        <f t="shared" si="6"/>
        <v>ScOther Capex</v>
      </c>
      <c r="L345" s="51" t="s">
        <v>108</v>
      </c>
      <c r="R345" s="55"/>
      <c r="T345" s="16">
        <f>Cal_TechAssessCostsAdj!T448</f>
        <v>0</v>
      </c>
      <c r="U345" s="16">
        <f>Cal_TechAssessCostsAdj!U448</f>
        <v>0</v>
      </c>
      <c r="V345" s="16">
        <f>Cal_TechAssessCostsAdj!V448</f>
        <v>0</v>
      </c>
      <c r="W345" s="16">
        <f>Cal_TechAssessCostsAdj!W448</f>
        <v>0</v>
      </c>
      <c r="X345" s="16">
        <f>Cal_TechAssessCostsAdj!X448</f>
        <v>0</v>
      </c>
      <c r="Y345" s="16">
        <f>Cal_TechAssessCostsAdj!Y448</f>
        <v>0</v>
      </c>
      <c r="Z345" s="16">
        <f>Cal_TechAssessCostsAdj!Z448</f>
        <v>0</v>
      </c>
      <c r="AA345" s="16">
        <f>Cal_TechAssessCostsAdj!AA448</f>
        <v>0</v>
      </c>
      <c r="AB345" s="16">
        <f>Cal_TechAssessCostsAdj!AB448</f>
        <v>0</v>
      </c>
      <c r="AC345" s="16">
        <f>Cal_TechAssessCostsAdj!AC448</f>
        <v>0</v>
      </c>
      <c r="AD345" s="16">
        <f>Cal_TechAssessCostsAdj!AD448</f>
        <v>0</v>
      </c>
      <c r="AE345" s="16">
        <f>Cal_TechAssessCostsAdj!AE448</f>
        <v>0</v>
      </c>
      <c r="AF345" s="16">
        <f>Cal_TechAssessCostsAdj!AF448</f>
        <v>0</v>
      </c>
      <c r="AG345" s="16">
        <f>Cal_TechAssessCostsAdj!AG448</f>
        <v>0.26113908472498271</v>
      </c>
      <c r="AH345" s="16">
        <f>Cal_TechAssessCostsAdj!AH448</f>
        <v>0.2677188570347625</v>
      </c>
      <c r="AI345" s="16">
        <f>Cal_TechAssessCostsAdj!AI448</f>
        <v>0.27658603611453469</v>
      </c>
      <c r="AJ345" s="16">
        <f>Cal_TechAssessCostsAdj!AJ448</f>
        <v>3.5684465831029133E-2</v>
      </c>
      <c r="AK345" s="16">
        <f>Cal_TechAssessCostsAdj!AK448</f>
        <v>5.3838132858261778E-2</v>
      </c>
      <c r="AM345" s="55"/>
      <c r="AN345" s="55"/>
      <c r="AO345" s="55"/>
      <c r="AP345" s="55"/>
      <c r="AQ345" s="55"/>
      <c r="AR345" s="55"/>
    </row>
    <row r="346" spans="5:44">
      <c r="E346" s="51" t="s">
        <v>32</v>
      </c>
      <c r="F346" s="137" t="str">
        <f>Cal_TechAssessCostsAdj!F449</f>
        <v>Capex</v>
      </c>
      <c r="G346" s="137" t="str">
        <f>Cal_TechAssessCostsAdj!H449</f>
        <v>TA - IT&amp;Telecoms</v>
      </c>
      <c r="I346" s="137" t="str">
        <f>Cal_TechAssessCostsAdj!G449</f>
        <v>Other Capex</v>
      </c>
      <c r="J346" s="51" t="s">
        <v>370</v>
      </c>
      <c r="K346" s="79" t="str">
        <f t="shared" si="6"/>
        <v>ScOther Capex</v>
      </c>
      <c r="L346" s="51" t="s">
        <v>108</v>
      </c>
      <c r="R346" s="55"/>
      <c r="T346" s="16">
        <f>Cal_TechAssessCostsAdj!T449</f>
        <v>0</v>
      </c>
      <c r="U346" s="16">
        <f>Cal_TechAssessCostsAdj!U449</f>
        <v>0</v>
      </c>
      <c r="V346" s="16">
        <f>Cal_TechAssessCostsAdj!V449</f>
        <v>0</v>
      </c>
      <c r="W346" s="16">
        <f>Cal_TechAssessCostsAdj!W449</f>
        <v>0</v>
      </c>
      <c r="X346" s="16">
        <f>Cal_TechAssessCostsAdj!X449</f>
        <v>0</v>
      </c>
      <c r="Y346" s="16">
        <f>Cal_TechAssessCostsAdj!Y449</f>
        <v>0</v>
      </c>
      <c r="Z346" s="16">
        <f>Cal_TechAssessCostsAdj!Z449</f>
        <v>0</v>
      </c>
      <c r="AA346" s="16">
        <f>Cal_TechAssessCostsAdj!AA449</f>
        <v>0</v>
      </c>
      <c r="AB346" s="16">
        <f>Cal_TechAssessCostsAdj!AB449</f>
        <v>0</v>
      </c>
      <c r="AC346" s="16">
        <f>Cal_TechAssessCostsAdj!AC449</f>
        <v>0</v>
      </c>
      <c r="AD346" s="16">
        <f>Cal_TechAssessCostsAdj!AD449</f>
        <v>0</v>
      </c>
      <c r="AE346" s="16">
        <f>Cal_TechAssessCostsAdj!AE449</f>
        <v>0</v>
      </c>
      <c r="AF346" s="16">
        <f>Cal_TechAssessCostsAdj!AF449</f>
        <v>0</v>
      </c>
      <c r="AG346" s="16">
        <f>Cal_TechAssessCostsAdj!AG449</f>
        <v>0</v>
      </c>
      <c r="AH346" s="16">
        <f>Cal_TechAssessCostsAdj!AH449</f>
        <v>0</v>
      </c>
      <c r="AI346" s="16">
        <f>Cal_TechAssessCostsAdj!AI449</f>
        <v>0</v>
      </c>
      <c r="AJ346" s="16">
        <f>Cal_TechAssessCostsAdj!AJ449</f>
        <v>0</v>
      </c>
      <c r="AK346" s="16">
        <f>Cal_TechAssessCostsAdj!AK449</f>
        <v>0</v>
      </c>
      <c r="AM346" s="55"/>
      <c r="AN346" s="55"/>
      <c r="AO346" s="55"/>
      <c r="AP346" s="55"/>
      <c r="AQ346" s="55"/>
      <c r="AR346" s="55"/>
    </row>
    <row r="347" spans="5:44">
      <c r="E347" s="51" t="s">
        <v>32</v>
      </c>
      <c r="F347" s="137" t="str">
        <f>Cal_TechAssessCostsAdj!F450</f>
        <v>Capex</v>
      </c>
      <c r="G347" s="137" t="str">
        <f>Cal_TechAssessCostsAdj!H450</f>
        <v>TA - PSUP</v>
      </c>
      <c r="I347" s="137" t="str">
        <f>Cal_TechAssessCostsAdj!G450</f>
        <v>Other Capex</v>
      </c>
      <c r="J347" s="51" t="s">
        <v>370</v>
      </c>
      <c r="K347" s="79" t="str">
        <f t="shared" si="6"/>
        <v>ScOther Capex</v>
      </c>
      <c r="L347" s="51" t="s">
        <v>108</v>
      </c>
      <c r="R347" s="55"/>
      <c r="T347" s="16">
        <f>Cal_TechAssessCostsAdj!T450</f>
        <v>0</v>
      </c>
      <c r="U347" s="16">
        <f>Cal_TechAssessCostsAdj!U450</f>
        <v>0</v>
      </c>
      <c r="V347" s="16">
        <f>Cal_TechAssessCostsAdj!V450</f>
        <v>0</v>
      </c>
      <c r="W347" s="16">
        <f>Cal_TechAssessCostsAdj!W450</f>
        <v>0</v>
      </c>
      <c r="X347" s="16">
        <f>Cal_TechAssessCostsAdj!X450</f>
        <v>0</v>
      </c>
      <c r="Y347" s="16">
        <f>Cal_TechAssessCostsAdj!Y450</f>
        <v>0</v>
      </c>
      <c r="Z347" s="16">
        <f>Cal_TechAssessCostsAdj!Z450</f>
        <v>0</v>
      </c>
      <c r="AA347" s="16">
        <f>Cal_TechAssessCostsAdj!AA450</f>
        <v>0</v>
      </c>
      <c r="AB347" s="16">
        <f>Cal_TechAssessCostsAdj!AB450</f>
        <v>0</v>
      </c>
      <c r="AC347" s="16">
        <f>Cal_TechAssessCostsAdj!AC450</f>
        <v>0</v>
      </c>
      <c r="AD347" s="16">
        <f>Cal_TechAssessCostsAdj!AD450</f>
        <v>0</v>
      </c>
      <c r="AE347" s="16">
        <f>Cal_TechAssessCostsAdj!AE450</f>
        <v>0</v>
      </c>
      <c r="AF347" s="16">
        <f>Cal_TechAssessCostsAdj!AF450</f>
        <v>0</v>
      </c>
      <c r="AG347" s="16">
        <f>Cal_TechAssessCostsAdj!AG450</f>
        <v>1.0332318684252584</v>
      </c>
      <c r="AH347" s="16">
        <f>Cal_TechAssessCostsAdj!AH450</f>
        <v>1.0342555653829308</v>
      </c>
      <c r="AI347" s="16">
        <f>Cal_TechAssessCostsAdj!AI450</f>
        <v>0</v>
      </c>
      <c r="AJ347" s="16">
        <f>Cal_TechAssessCostsAdj!AJ450</f>
        <v>0</v>
      </c>
      <c r="AK347" s="16">
        <f>Cal_TechAssessCostsAdj!AK450</f>
        <v>0</v>
      </c>
      <c r="AM347" s="55"/>
      <c r="AN347" s="55"/>
      <c r="AO347" s="55"/>
      <c r="AP347" s="55"/>
      <c r="AQ347" s="55"/>
      <c r="AR347" s="55"/>
    </row>
    <row r="348" spans="5:44">
      <c r="E348" s="51" t="s">
        <v>32</v>
      </c>
      <c r="F348" s="137" t="str">
        <f>Cal_TechAssessCostsAdj!F451</f>
        <v>Repex</v>
      </c>
      <c r="G348" s="137" t="str">
        <f>Cal_TechAssessCostsAdj!H451</f>
        <v>TA - Tier 1 stubs</v>
      </c>
      <c r="I348" s="137" t="str">
        <f>Cal_TechAssessCostsAdj!G451</f>
        <v>Repex</v>
      </c>
      <c r="J348" s="51" t="s">
        <v>370</v>
      </c>
      <c r="K348" s="79" t="str">
        <f t="shared" si="6"/>
        <v>ScRepex</v>
      </c>
      <c r="L348" s="51" t="s">
        <v>108</v>
      </c>
      <c r="R348" s="55"/>
      <c r="T348" s="16">
        <f>Cal_TechAssessCostsAdj!T451</f>
        <v>0</v>
      </c>
      <c r="U348" s="16">
        <f>Cal_TechAssessCostsAdj!U451</f>
        <v>0</v>
      </c>
      <c r="V348" s="16">
        <f>Cal_TechAssessCostsAdj!V451</f>
        <v>0</v>
      </c>
      <c r="W348" s="16">
        <f>Cal_TechAssessCostsAdj!W451</f>
        <v>0</v>
      </c>
      <c r="X348" s="16">
        <f>Cal_TechAssessCostsAdj!X451</f>
        <v>0</v>
      </c>
      <c r="Y348" s="16">
        <f>Cal_TechAssessCostsAdj!Y451</f>
        <v>0</v>
      </c>
      <c r="Z348" s="16">
        <f>Cal_TechAssessCostsAdj!Z451</f>
        <v>0</v>
      </c>
      <c r="AA348" s="16">
        <f>Cal_TechAssessCostsAdj!AA451</f>
        <v>0</v>
      </c>
      <c r="AB348" s="16">
        <f>Cal_TechAssessCostsAdj!AB451</f>
        <v>0</v>
      </c>
      <c r="AC348" s="16">
        <f>Cal_TechAssessCostsAdj!AC451</f>
        <v>0</v>
      </c>
      <c r="AD348" s="16">
        <f>Cal_TechAssessCostsAdj!AD451</f>
        <v>0</v>
      </c>
      <c r="AE348" s="16">
        <f>Cal_TechAssessCostsAdj!AE451</f>
        <v>0</v>
      </c>
      <c r="AF348" s="16">
        <f>Cal_TechAssessCostsAdj!AF451</f>
        <v>0</v>
      </c>
      <c r="AG348" s="16">
        <f>Cal_TechAssessCostsAdj!AG451</f>
        <v>0.55193754016191732</v>
      </c>
      <c r="AH348" s="16">
        <f>Cal_TechAssessCostsAdj!AH451</f>
        <v>0.55578282295227899</v>
      </c>
      <c r="AI348" s="16">
        <f>Cal_TechAssessCostsAdj!AI451</f>
        <v>1.2495360733601912E-2</v>
      </c>
      <c r="AJ348" s="16">
        <f>Cal_TechAssessCostsAdj!AJ451</f>
        <v>1.6192058687741651E-2</v>
      </c>
      <c r="AK348" s="16">
        <f>Cal_TechAssessCostsAdj!AK451</f>
        <v>2.02030781751662E-2</v>
      </c>
      <c r="AM348" s="55"/>
      <c r="AN348" s="55"/>
      <c r="AO348" s="55"/>
      <c r="AP348" s="55"/>
      <c r="AQ348" s="55"/>
      <c r="AR348" s="55"/>
    </row>
    <row r="349" spans="5:44">
      <c r="E349" s="51" t="s">
        <v>32</v>
      </c>
      <c r="F349" s="137">
        <f>Cal_TechAssessCostsAdj!F452</f>
        <v>0</v>
      </c>
      <c r="G349" s="137">
        <f>Cal_TechAssessCostsAdj!H452</f>
        <v>0</v>
      </c>
      <c r="I349" s="137">
        <f>Cal_TechAssessCostsAdj!G452</f>
        <v>0</v>
      </c>
      <c r="J349" s="51" t="s">
        <v>370</v>
      </c>
      <c r="K349" s="79" t="str">
        <f t="shared" si="6"/>
        <v>Sc0</v>
      </c>
      <c r="L349" s="51" t="s">
        <v>108</v>
      </c>
      <c r="R349" s="55"/>
      <c r="T349" s="16">
        <f>Cal_TechAssessCostsAdj!T452</f>
        <v>0</v>
      </c>
      <c r="U349" s="16">
        <f>Cal_TechAssessCostsAdj!U452</f>
        <v>0</v>
      </c>
      <c r="V349" s="16">
        <f>Cal_TechAssessCostsAdj!V452</f>
        <v>0</v>
      </c>
      <c r="W349" s="16">
        <f>Cal_TechAssessCostsAdj!W452</f>
        <v>0</v>
      </c>
      <c r="X349" s="16">
        <f>Cal_TechAssessCostsAdj!X452</f>
        <v>0</v>
      </c>
      <c r="Y349" s="16">
        <f>Cal_TechAssessCostsAdj!Y452</f>
        <v>0</v>
      </c>
      <c r="Z349" s="16">
        <f>Cal_TechAssessCostsAdj!Z452</f>
        <v>0</v>
      </c>
      <c r="AA349" s="16">
        <f>Cal_TechAssessCostsAdj!AA452</f>
        <v>0</v>
      </c>
      <c r="AB349" s="16">
        <f>Cal_TechAssessCostsAdj!AB452</f>
        <v>0</v>
      </c>
      <c r="AC349" s="16">
        <f>Cal_TechAssessCostsAdj!AC452</f>
        <v>0</v>
      </c>
      <c r="AD349" s="16">
        <f>Cal_TechAssessCostsAdj!AD452</f>
        <v>0</v>
      </c>
      <c r="AE349" s="16">
        <f>Cal_TechAssessCostsAdj!AE452</f>
        <v>0</v>
      </c>
      <c r="AF349" s="16">
        <f>Cal_TechAssessCostsAdj!AF452</f>
        <v>0</v>
      </c>
      <c r="AG349" s="16">
        <f>Cal_TechAssessCostsAdj!AG452</f>
        <v>0</v>
      </c>
      <c r="AH349" s="16">
        <f>Cal_TechAssessCostsAdj!AH452</f>
        <v>0</v>
      </c>
      <c r="AI349" s="16">
        <f>Cal_TechAssessCostsAdj!AI452</f>
        <v>0</v>
      </c>
      <c r="AJ349" s="16">
        <f>Cal_TechAssessCostsAdj!AJ452</f>
        <v>0</v>
      </c>
      <c r="AK349" s="16">
        <f>Cal_TechAssessCostsAdj!AK452</f>
        <v>0</v>
      </c>
      <c r="AM349" s="55"/>
      <c r="AN349" s="55"/>
      <c r="AO349" s="55"/>
      <c r="AP349" s="55"/>
      <c r="AQ349" s="55"/>
      <c r="AR349" s="55"/>
    </row>
    <row r="350" spans="5:44">
      <c r="E350" s="51" t="s">
        <v>32</v>
      </c>
      <c r="F350" s="137">
        <f>Cal_TechAssessCostsAdj!F453</f>
        <v>0</v>
      </c>
      <c r="G350" s="137">
        <f>Cal_TechAssessCostsAdj!H453</f>
        <v>0</v>
      </c>
      <c r="I350" s="137">
        <f>Cal_TechAssessCostsAdj!G453</f>
        <v>0</v>
      </c>
      <c r="J350" s="51" t="s">
        <v>370</v>
      </c>
      <c r="K350" s="79" t="str">
        <f t="shared" si="6"/>
        <v>Sc0</v>
      </c>
      <c r="L350" s="51" t="s">
        <v>108</v>
      </c>
      <c r="R350" s="55"/>
      <c r="T350" s="16">
        <f>Cal_TechAssessCostsAdj!T453</f>
        <v>0</v>
      </c>
      <c r="U350" s="16">
        <f>Cal_TechAssessCostsAdj!U453</f>
        <v>0</v>
      </c>
      <c r="V350" s="16">
        <f>Cal_TechAssessCostsAdj!V453</f>
        <v>0</v>
      </c>
      <c r="W350" s="16">
        <f>Cal_TechAssessCostsAdj!W453</f>
        <v>0</v>
      </c>
      <c r="X350" s="16">
        <f>Cal_TechAssessCostsAdj!X453</f>
        <v>0</v>
      </c>
      <c r="Y350" s="16">
        <f>Cal_TechAssessCostsAdj!Y453</f>
        <v>0</v>
      </c>
      <c r="Z350" s="16">
        <f>Cal_TechAssessCostsAdj!Z453</f>
        <v>0</v>
      </c>
      <c r="AA350" s="16">
        <f>Cal_TechAssessCostsAdj!AA453</f>
        <v>0</v>
      </c>
      <c r="AB350" s="16">
        <f>Cal_TechAssessCostsAdj!AB453</f>
        <v>0</v>
      </c>
      <c r="AC350" s="16">
        <f>Cal_TechAssessCostsAdj!AC453</f>
        <v>0</v>
      </c>
      <c r="AD350" s="16">
        <f>Cal_TechAssessCostsAdj!AD453</f>
        <v>0</v>
      </c>
      <c r="AE350" s="16">
        <f>Cal_TechAssessCostsAdj!AE453</f>
        <v>0</v>
      </c>
      <c r="AF350" s="16">
        <f>Cal_TechAssessCostsAdj!AF453</f>
        <v>0</v>
      </c>
      <c r="AG350" s="16">
        <f>Cal_TechAssessCostsAdj!AG453</f>
        <v>0</v>
      </c>
      <c r="AH350" s="16">
        <f>Cal_TechAssessCostsAdj!AH453</f>
        <v>0</v>
      </c>
      <c r="AI350" s="16">
        <f>Cal_TechAssessCostsAdj!AI453</f>
        <v>0</v>
      </c>
      <c r="AJ350" s="16">
        <f>Cal_TechAssessCostsAdj!AJ453</f>
        <v>0</v>
      </c>
      <c r="AK350" s="16">
        <f>Cal_TechAssessCostsAdj!AK453</f>
        <v>0</v>
      </c>
      <c r="AM350" s="55"/>
      <c r="AN350" s="69"/>
      <c r="AO350" s="69"/>
      <c r="AP350" s="55"/>
      <c r="AQ350" s="69"/>
      <c r="AR350" s="69"/>
    </row>
    <row r="351" spans="5:44">
      <c r="E351" s="51" t="s">
        <v>32</v>
      </c>
      <c r="F351" s="137">
        <f>Cal_TechAssessCostsAdj!F454</f>
        <v>0</v>
      </c>
      <c r="G351" s="137">
        <f>Cal_TechAssessCostsAdj!H454</f>
        <v>0</v>
      </c>
      <c r="I351" s="137">
        <f>Cal_TechAssessCostsAdj!G454</f>
        <v>0</v>
      </c>
      <c r="J351" s="51" t="s">
        <v>370</v>
      </c>
      <c r="K351" s="79" t="str">
        <f t="shared" si="6"/>
        <v>Sc0</v>
      </c>
      <c r="L351" s="51" t="s">
        <v>108</v>
      </c>
      <c r="R351" s="55"/>
      <c r="T351" s="16">
        <f>Cal_TechAssessCostsAdj!T454</f>
        <v>0</v>
      </c>
      <c r="U351" s="16">
        <f>Cal_TechAssessCostsAdj!U454</f>
        <v>0</v>
      </c>
      <c r="V351" s="16">
        <f>Cal_TechAssessCostsAdj!V454</f>
        <v>0</v>
      </c>
      <c r="W351" s="16">
        <f>Cal_TechAssessCostsAdj!W454</f>
        <v>0</v>
      </c>
      <c r="X351" s="16">
        <f>Cal_TechAssessCostsAdj!X454</f>
        <v>0</v>
      </c>
      <c r="Y351" s="16">
        <f>Cal_TechAssessCostsAdj!Y454</f>
        <v>0</v>
      </c>
      <c r="Z351" s="16">
        <f>Cal_TechAssessCostsAdj!Z454</f>
        <v>0</v>
      </c>
      <c r="AA351" s="16">
        <f>Cal_TechAssessCostsAdj!AA454</f>
        <v>0</v>
      </c>
      <c r="AB351" s="16">
        <f>Cal_TechAssessCostsAdj!AB454</f>
        <v>0</v>
      </c>
      <c r="AC351" s="16">
        <f>Cal_TechAssessCostsAdj!AC454</f>
        <v>0</v>
      </c>
      <c r="AD351" s="16">
        <f>Cal_TechAssessCostsAdj!AD454</f>
        <v>0</v>
      </c>
      <c r="AE351" s="16">
        <f>Cal_TechAssessCostsAdj!AE454</f>
        <v>0</v>
      </c>
      <c r="AF351" s="16">
        <f>Cal_TechAssessCostsAdj!AF454</f>
        <v>0</v>
      </c>
      <c r="AG351" s="16">
        <f>Cal_TechAssessCostsAdj!AG454</f>
        <v>0</v>
      </c>
      <c r="AH351" s="16">
        <f>Cal_TechAssessCostsAdj!AH454</f>
        <v>0</v>
      </c>
      <c r="AI351" s="16">
        <f>Cal_TechAssessCostsAdj!AI454</f>
        <v>0</v>
      </c>
      <c r="AJ351" s="16">
        <f>Cal_TechAssessCostsAdj!AJ454</f>
        <v>0</v>
      </c>
      <c r="AK351" s="16">
        <f>Cal_TechAssessCostsAdj!AK454</f>
        <v>0</v>
      </c>
      <c r="AM351" s="55"/>
      <c r="AN351" s="55"/>
      <c r="AO351" s="55"/>
      <c r="AP351" s="55"/>
      <c r="AQ351" s="55"/>
      <c r="AR351" s="55"/>
    </row>
    <row r="352" spans="5:44">
      <c r="E352" s="51" t="s">
        <v>32</v>
      </c>
      <c r="F352" s="137">
        <f>Cal_TechAssessCostsAdj!F455</f>
        <v>0</v>
      </c>
      <c r="G352" s="137">
        <f>Cal_TechAssessCostsAdj!H455</f>
        <v>0</v>
      </c>
      <c r="I352" s="137">
        <f>Cal_TechAssessCostsAdj!G455</f>
        <v>0</v>
      </c>
      <c r="J352" s="51" t="s">
        <v>370</v>
      </c>
      <c r="K352" s="79" t="str">
        <f t="shared" si="6"/>
        <v>Sc0</v>
      </c>
      <c r="L352" s="51" t="s">
        <v>108</v>
      </c>
      <c r="R352" s="55"/>
      <c r="T352" s="16">
        <f>Cal_TechAssessCostsAdj!T455</f>
        <v>0</v>
      </c>
      <c r="U352" s="16">
        <f>Cal_TechAssessCostsAdj!U455</f>
        <v>0</v>
      </c>
      <c r="V352" s="16">
        <f>Cal_TechAssessCostsAdj!V455</f>
        <v>0</v>
      </c>
      <c r="W352" s="16">
        <f>Cal_TechAssessCostsAdj!W455</f>
        <v>0</v>
      </c>
      <c r="X352" s="16">
        <f>Cal_TechAssessCostsAdj!X455</f>
        <v>0</v>
      </c>
      <c r="Y352" s="16">
        <f>Cal_TechAssessCostsAdj!Y455</f>
        <v>0</v>
      </c>
      <c r="Z352" s="16">
        <f>Cal_TechAssessCostsAdj!Z455</f>
        <v>0</v>
      </c>
      <c r="AA352" s="16">
        <f>Cal_TechAssessCostsAdj!AA455</f>
        <v>0</v>
      </c>
      <c r="AB352" s="16">
        <f>Cal_TechAssessCostsAdj!AB455</f>
        <v>0</v>
      </c>
      <c r="AC352" s="16">
        <f>Cal_TechAssessCostsAdj!AC455</f>
        <v>0</v>
      </c>
      <c r="AD352" s="16">
        <f>Cal_TechAssessCostsAdj!AD455</f>
        <v>0</v>
      </c>
      <c r="AE352" s="16">
        <f>Cal_TechAssessCostsAdj!AE455</f>
        <v>0</v>
      </c>
      <c r="AF352" s="16">
        <f>Cal_TechAssessCostsAdj!AF455</f>
        <v>0</v>
      </c>
      <c r="AG352" s="16">
        <f>Cal_TechAssessCostsAdj!AG455</f>
        <v>0</v>
      </c>
      <c r="AH352" s="16">
        <f>Cal_TechAssessCostsAdj!AH455</f>
        <v>0</v>
      </c>
      <c r="AI352" s="16">
        <f>Cal_TechAssessCostsAdj!AI455</f>
        <v>0</v>
      </c>
      <c r="AJ352" s="16">
        <f>Cal_TechAssessCostsAdj!AJ455</f>
        <v>0</v>
      </c>
      <c r="AK352" s="16">
        <f>Cal_TechAssessCostsAdj!AK455</f>
        <v>0</v>
      </c>
      <c r="AM352" s="55"/>
      <c r="AN352" s="55"/>
      <c r="AO352" s="55"/>
      <c r="AP352" s="55"/>
      <c r="AQ352" s="55"/>
      <c r="AR352" s="55"/>
    </row>
    <row r="353" spans="5:44">
      <c r="E353" s="51" t="s">
        <v>32</v>
      </c>
      <c r="F353" s="137">
        <f>Cal_TechAssessCostsAdj!F456</f>
        <v>0</v>
      </c>
      <c r="G353" s="137">
        <f>Cal_TechAssessCostsAdj!H456</f>
        <v>0</v>
      </c>
      <c r="I353" s="137">
        <f>Cal_TechAssessCostsAdj!G456</f>
        <v>0</v>
      </c>
      <c r="J353" s="51" t="s">
        <v>370</v>
      </c>
      <c r="K353" s="79" t="str">
        <f t="shared" si="6"/>
        <v>Sc0</v>
      </c>
      <c r="L353" s="51" t="s">
        <v>108</v>
      </c>
      <c r="R353" s="55"/>
      <c r="T353" s="16">
        <f>Cal_TechAssessCostsAdj!T456</f>
        <v>0</v>
      </c>
      <c r="U353" s="16">
        <f>Cal_TechAssessCostsAdj!U456</f>
        <v>0</v>
      </c>
      <c r="V353" s="16">
        <f>Cal_TechAssessCostsAdj!V456</f>
        <v>0</v>
      </c>
      <c r="W353" s="16">
        <f>Cal_TechAssessCostsAdj!W456</f>
        <v>0</v>
      </c>
      <c r="X353" s="16">
        <f>Cal_TechAssessCostsAdj!X456</f>
        <v>0</v>
      </c>
      <c r="Y353" s="16">
        <f>Cal_TechAssessCostsAdj!Y456</f>
        <v>0</v>
      </c>
      <c r="Z353" s="16">
        <f>Cal_TechAssessCostsAdj!Z456</f>
        <v>0</v>
      </c>
      <c r="AA353" s="16">
        <f>Cal_TechAssessCostsAdj!AA456</f>
        <v>0</v>
      </c>
      <c r="AB353" s="16">
        <f>Cal_TechAssessCostsAdj!AB456</f>
        <v>0</v>
      </c>
      <c r="AC353" s="16">
        <f>Cal_TechAssessCostsAdj!AC456</f>
        <v>0</v>
      </c>
      <c r="AD353" s="16">
        <f>Cal_TechAssessCostsAdj!AD456</f>
        <v>0</v>
      </c>
      <c r="AE353" s="16">
        <f>Cal_TechAssessCostsAdj!AE456</f>
        <v>0</v>
      </c>
      <c r="AF353" s="16">
        <f>Cal_TechAssessCostsAdj!AF456</f>
        <v>0</v>
      </c>
      <c r="AG353" s="16">
        <f>Cal_TechAssessCostsAdj!AG456</f>
        <v>0</v>
      </c>
      <c r="AH353" s="16">
        <f>Cal_TechAssessCostsAdj!AH456</f>
        <v>0</v>
      </c>
      <c r="AI353" s="16">
        <f>Cal_TechAssessCostsAdj!AI456</f>
        <v>0</v>
      </c>
      <c r="AJ353" s="16">
        <f>Cal_TechAssessCostsAdj!AJ456</f>
        <v>0</v>
      </c>
      <c r="AK353" s="16">
        <f>Cal_TechAssessCostsAdj!AK456</f>
        <v>0</v>
      </c>
      <c r="AM353" s="55"/>
      <c r="AN353" s="55"/>
      <c r="AO353" s="55"/>
      <c r="AP353" s="55"/>
      <c r="AQ353" s="55"/>
      <c r="AR353" s="55"/>
    </row>
    <row r="354" spans="5:44">
      <c r="E354" s="51" t="s">
        <v>32</v>
      </c>
      <c r="F354" s="137">
        <f>Cal_TechAssessCostsAdj!F457</f>
        <v>0</v>
      </c>
      <c r="G354" s="137">
        <f>Cal_TechAssessCostsAdj!H457</f>
        <v>0</v>
      </c>
      <c r="I354" s="137">
        <f>Cal_TechAssessCostsAdj!G457</f>
        <v>0</v>
      </c>
      <c r="J354" s="51" t="s">
        <v>370</v>
      </c>
      <c r="K354" s="79" t="str">
        <f t="shared" si="6"/>
        <v>Sc0</v>
      </c>
      <c r="L354" s="51" t="s">
        <v>108</v>
      </c>
      <c r="R354" s="55"/>
      <c r="T354" s="16">
        <f>Cal_TechAssessCostsAdj!T457</f>
        <v>0</v>
      </c>
      <c r="U354" s="16">
        <f>Cal_TechAssessCostsAdj!U457</f>
        <v>0</v>
      </c>
      <c r="V354" s="16">
        <f>Cal_TechAssessCostsAdj!V457</f>
        <v>0</v>
      </c>
      <c r="W354" s="16">
        <f>Cal_TechAssessCostsAdj!W457</f>
        <v>0</v>
      </c>
      <c r="X354" s="16">
        <f>Cal_TechAssessCostsAdj!X457</f>
        <v>0</v>
      </c>
      <c r="Y354" s="16">
        <f>Cal_TechAssessCostsAdj!Y457</f>
        <v>0</v>
      </c>
      <c r="Z354" s="16">
        <f>Cal_TechAssessCostsAdj!Z457</f>
        <v>0</v>
      </c>
      <c r="AA354" s="16">
        <f>Cal_TechAssessCostsAdj!AA457</f>
        <v>0</v>
      </c>
      <c r="AB354" s="16">
        <f>Cal_TechAssessCostsAdj!AB457</f>
        <v>0</v>
      </c>
      <c r="AC354" s="16">
        <f>Cal_TechAssessCostsAdj!AC457</f>
        <v>0</v>
      </c>
      <c r="AD354" s="16">
        <f>Cal_TechAssessCostsAdj!AD457</f>
        <v>0</v>
      </c>
      <c r="AE354" s="16">
        <f>Cal_TechAssessCostsAdj!AE457</f>
        <v>0</v>
      </c>
      <c r="AF354" s="16">
        <f>Cal_TechAssessCostsAdj!AF457</f>
        <v>0</v>
      </c>
      <c r="AG354" s="16">
        <f>Cal_TechAssessCostsAdj!AG457</f>
        <v>0</v>
      </c>
      <c r="AH354" s="16">
        <f>Cal_TechAssessCostsAdj!AH457</f>
        <v>0</v>
      </c>
      <c r="AI354" s="16">
        <f>Cal_TechAssessCostsAdj!AI457</f>
        <v>0</v>
      </c>
      <c r="AJ354" s="16">
        <f>Cal_TechAssessCostsAdj!AJ457</f>
        <v>0</v>
      </c>
      <c r="AK354" s="16">
        <f>Cal_TechAssessCostsAdj!AK457</f>
        <v>0</v>
      </c>
      <c r="AM354" s="55"/>
      <c r="AN354" s="55"/>
      <c r="AO354" s="55"/>
      <c r="AP354" s="55"/>
      <c r="AQ354" s="55"/>
      <c r="AR354" s="55"/>
    </row>
    <row r="355" spans="5:44">
      <c r="E355" s="51" t="s">
        <v>32</v>
      </c>
      <c r="F355" s="137">
        <f>Cal_TechAssessCostsAdj!F458</f>
        <v>0</v>
      </c>
      <c r="G355" s="137">
        <f>Cal_TechAssessCostsAdj!H458</f>
        <v>0</v>
      </c>
      <c r="I355" s="137">
        <f>Cal_TechAssessCostsAdj!G458</f>
        <v>0</v>
      </c>
      <c r="J355" s="51" t="s">
        <v>370</v>
      </c>
      <c r="K355" s="79" t="str">
        <f t="shared" si="6"/>
        <v>Sc0</v>
      </c>
      <c r="L355" s="51" t="s">
        <v>108</v>
      </c>
      <c r="R355" s="55"/>
      <c r="T355" s="16">
        <f>Cal_TechAssessCostsAdj!T458</f>
        <v>0</v>
      </c>
      <c r="U355" s="16">
        <f>Cal_TechAssessCostsAdj!U458</f>
        <v>0</v>
      </c>
      <c r="V355" s="16">
        <f>Cal_TechAssessCostsAdj!V458</f>
        <v>0</v>
      </c>
      <c r="W355" s="16">
        <f>Cal_TechAssessCostsAdj!W458</f>
        <v>0</v>
      </c>
      <c r="X355" s="16">
        <f>Cal_TechAssessCostsAdj!X458</f>
        <v>0</v>
      </c>
      <c r="Y355" s="16">
        <f>Cal_TechAssessCostsAdj!Y458</f>
        <v>0</v>
      </c>
      <c r="Z355" s="16">
        <f>Cal_TechAssessCostsAdj!Z458</f>
        <v>0</v>
      </c>
      <c r="AA355" s="16">
        <f>Cal_TechAssessCostsAdj!AA458</f>
        <v>0</v>
      </c>
      <c r="AB355" s="16">
        <f>Cal_TechAssessCostsAdj!AB458</f>
        <v>0</v>
      </c>
      <c r="AC355" s="16">
        <f>Cal_TechAssessCostsAdj!AC458</f>
        <v>0</v>
      </c>
      <c r="AD355" s="16">
        <f>Cal_TechAssessCostsAdj!AD458</f>
        <v>0</v>
      </c>
      <c r="AE355" s="16">
        <f>Cal_TechAssessCostsAdj!AE458</f>
        <v>0</v>
      </c>
      <c r="AF355" s="16">
        <f>Cal_TechAssessCostsAdj!AF458</f>
        <v>0</v>
      </c>
      <c r="AG355" s="16">
        <f>Cal_TechAssessCostsAdj!AG458</f>
        <v>0</v>
      </c>
      <c r="AH355" s="16">
        <f>Cal_TechAssessCostsAdj!AH458</f>
        <v>0</v>
      </c>
      <c r="AI355" s="16">
        <f>Cal_TechAssessCostsAdj!AI458</f>
        <v>0</v>
      </c>
      <c r="AJ355" s="16">
        <f>Cal_TechAssessCostsAdj!AJ458</f>
        <v>0</v>
      </c>
      <c r="AK355" s="16">
        <f>Cal_TechAssessCostsAdj!AK458</f>
        <v>0</v>
      </c>
      <c r="AM355" s="55"/>
      <c r="AN355" s="55"/>
      <c r="AO355" s="55"/>
      <c r="AP355" s="55"/>
      <c r="AQ355" s="55"/>
      <c r="AR355" s="55"/>
    </row>
    <row r="356" spans="5:44">
      <c r="E356" s="51" t="s">
        <v>32</v>
      </c>
      <c r="F356" s="137">
        <f>Cal_TechAssessCostsAdj!F459</f>
        <v>0</v>
      </c>
      <c r="G356" s="137">
        <f>Cal_TechAssessCostsAdj!H459</f>
        <v>0</v>
      </c>
      <c r="I356" s="137">
        <f>Cal_TechAssessCostsAdj!G459</f>
        <v>0</v>
      </c>
      <c r="J356" s="51" t="s">
        <v>370</v>
      </c>
      <c r="K356" s="79" t="str">
        <f t="shared" si="6"/>
        <v>Sc0</v>
      </c>
      <c r="L356" s="51" t="s">
        <v>108</v>
      </c>
      <c r="R356" s="55"/>
      <c r="T356" s="16">
        <f>Cal_TechAssessCostsAdj!T459</f>
        <v>0</v>
      </c>
      <c r="U356" s="16">
        <f>Cal_TechAssessCostsAdj!U459</f>
        <v>0</v>
      </c>
      <c r="V356" s="16">
        <f>Cal_TechAssessCostsAdj!V459</f>
        <v>0</v>
      </c>
      <c r="W356" s="16">
        <f>Cal_TechAssessCostsAdj!W459</f>
        <v>0</v>
      </c>
      <c r="X356" s="16">
        <f>Cal_TechAssessCostsAdj!X459</f>
        <v>0</v>
      </c>
      <c r="Y356" s="16">
        <f>Cal_TechAssessCostsAdj!Y459</f>
        <v>0</v>
      </c>
      <c r="Z356" s="16">
        <f>Cal_TechAssessCostsAdj!Z459</f>
        <v>0</v>
      </c>
      <c r="AA356" s="16">
        <f>Cal_TechAssessCostsAdj!AA459</f>
        <v>0</v>
      </c>
      <c r="AB356" s="16">
        <f>Cal_TechAssessCostsAdj!AB459</f>
        <v>0</v>
      </c>
      <c r="AC356" s="16">
        <f>Cal_TechAssessCostsAdj!AC459</f>
        <v>0</v>
      </c>
      <c r="AD356" s="16">
        <f>Cal_TechAssessCostsAdj!AD459</f>
        <v>0</v>
      </c>
      <c r="AE356" s="16">
        <f>Cal_TechAssessCostsAdj!AE459</f>
        <v>0</v>
      </c>
      <c r="AF356" s="16">
        <f>Cal_TechAssessCostsAdj!AF459</f>
        <v>0</v>
      </c>
      <c r="AG356" s="16">
        <f>Cal_TechAssessCostsAdj!AG459</f>
        <v>0</v>
      </c>
      <c r="AH356" s="16">
        <f>Cal_TechAssessCostsAdj!AH459</f>
        <v>0</v>
      </c>
      <c r="AI356" s="16">
        <f>Cal_TechAssessCostsAdj!AI459</f>
        <v>0</v>
      </c>
      <c r="AJ356" s="16">
        <f>Cal_TechAssessCostsAdj!AJ459</f>
        <v>0</v>
      </c>
      <c r="AK356" s="16">
        <f>Cal_TechAssessCostsAdj!AK459</f>
        <v>0</v>
      </c>
      <c r="AM356" s="55"/>
      <c r="AN356" s="55"/>
      <c r="AO356" s="55"/>
      <c r="AP356" s="55"/>
      <c r="AQ356" s="55"/>
      <c r="AR356" s="55"/>
    </row>
    <row r="357" spans="5:44">
      <c r="E357" s="51" t="s">
        <v>32</v>
      </c>
      <c r="F357" s="137">
        <f>Cal_TechAssessCostsAdj!F460</f>
        <v>0</v>
      </c>
      <c r="G357" s="137">
        <f>Cal_TechAssessCostsAdj!H460</f>
        <v>0</v>
      </c>
      <c r="I357" s="137">
        <f>Cal_TechAssessCostsAdj!G460</f>
        <v>0</v>
      </c>
      <c r="J357" s="51" t="s">
        <v>370</v>
      </c>
      <c r="K357" s="79" t="str">
        <f t="shared" si="6"/>
        <v>Sc0</v>
      </c>
      <c r="L357" s="51" t="s">
        <v>108</v>
      </c>
      <c r="R357" s="55"/>
      <c r="T357" s="16">
        <f>Cal_TechAssessCostsAdj!T460</f>
        <v>0</v>
      </c>
      <c r="U357" s="16">
        <f>Cal_TechAssessCostsAdj!U460</f>
        <v>0</v>
      </c>
      <c r="V357" s="16">
        <f>Cal_TechAssessCostsAdj!V460</f>
        <v>0</v>
      </c>
      <c r="W357" s="16">
        <f>Cal_TechAssessCostsAdj!W460</f>
        <v>0</v>
      </c>
      <c r="X357" s="16">
        <f>Cal_TechAssessCostsAdj!X460</f>
        <v>0</v>
      </c>
      <c r="Y357" s="16">
        <f>Cal_TechAssessCostsAdj!Y460</f>
        <v>0</v>
      </c>
      <c r="Z357" s="16">
        <f>Cal_TechAssessCostsAdj!Z460</f>
        <v>0</v>
      </c>
      <c r="AA357" s="16">
        <f>Cal_TechAssessCostsAdj!AA460</f>
        <v>0</v>
      </c>
      <c r="AB357" s="16">
        <f>Cal_TechAssessCostsAdj!AB460</f>
        <v>0</v>
      </c>
      <c r="AC357" s="16">
        <f>Cal_TechAssessCostsAdj!AC460</f>
        <v>0</v>
      </c>
      <c r="AD357" s="16">
        <f>Cal_TechAssessCostsAdj!AD460</f>
        <v>0</v>
      </c>
      <c r="AE357" s="16">
        <f>Cal_TechAssessCostsAdj!AE460</f>
        <v>0</v>
      </c>
      <c r="AF357" s="16">
        <f>Cal_TechAssessCostsAdj!AF460</f>
        <v>0</v>
      </c>
      <c r="AG357" s="16">
        <f>Cal_TechAssessCostsAdj!AG460</f>
        <v>0</v>
      </c>
      <c r="AH357" s="16">
        <f>Cal_TechAssessCostsAdj!AH460</f>
        <v>0</v>
      </c>
      <c r="AI357" s="16">
        <f>Cal_TechAssessCostsAdj!AI460</f>
        <v>0</v>
      </c>
      <c r="AJ357" s="16">
        <f>Cal_TechAssessCostsAdj!AJ460</f>
        <v>0</v>
      </c>
      <c r="AK357" s="16">
        <f>Cal_TechAssessCostsAdj!AK460</f>
        <v>0</v>
      </c>
      <c r="AM357" s="55"/>
      <c r="AN357" s="55"/>
      <c r="AO357" s="55"/>
      <c r="AP357" s="55"/>
      <c r="AQ357" s="55"/>
      <c r="AR357" s="55"/>
    </row>
    <row r="358" spans="5:44">
      <c r="E358" s="51" t="s">
        <v>32</v>
      </c>
      <c r="F358" s="137">
        <f>Cal_TechAssessCostsAdj!F461</f>
        <v>0</v>
      </c>
      <c r="G358" s="137">
        <f>Cal_TechAssessCostsAdj!H461</f>
        <v>0</v>
      </c>
      <c r="I358" s="137">
        <f>Cal_TechAssessCostsAdj!G461</f>
        <v>0</v>
      </c>
      <c r="J358" s="51" t="s">
        <v>370</v>
      </c>
      <c r="K358" s="79" t="str">
        <f t="shared" si="6"/>
        <v>Sc0</v>
      </c>
      <c r="L358" s="51" t="s">
        <v>108</v>
      </c>
      <c r="R358" s="55"/>
      <c r="T358" s="16">
        <f>Cal_TechAssessCostsAdj!T461</f>
        <v>0</v>
      </c>
      <c r="U358" s="16">
        <f>Cal_TechAssessCostsAdj!U461</f>
        <v>0</v>
      </c>
      <c r="V358" s="16">
        <f>Cal_TechAssessCostsAdj!V461</f>
        <v>0</v>
      </c>
      <c r="W358" s="16">
        <f>Cal_TechAssessCostsAdj!W461</f>
        <v>0</v>
      </c>
      <c r="X358" s="16">
        <f>Cal_TechAssessCostsAdj!X461</f>
        <v>0</v>
      </c>
      <c r="Y358" s="16">
        <f>Cal_TechAssessCostsAdj!Y461</f>
        <v>0</v>
      </c>
      <c r="Z358" s="16">
        <f>Cal_TechAssessCostsAdj!Z461</f>
        <v>0</v>
      </c>
      <c r="AA358" s="16">
        <f>Cal_TechAssessCostsAdj!AA461</f>
        <v>0</v>
      </c>
      <c r="AB358" s="16">
        <f>Cal_TechAssessCostsAdj!AB461</f>
        <v>0</v>
      </c>
      <c r="AC358" s="16">
        <f>Cal_TechAssessCostsAdj!AC461</f>
        <v>0</v>
      </c>
      <c r="AD358" s="16">
        <f>Cal_TechAssessCostsAdj!AD461</f>
        <v>0</v>
      </c>
      <c r="AE358" s="16">
        <f>Cal_TechAssessCostsAdj!AE461</f>
        <v>0</v>
      </c>
      <c r="AF358" s="16">
        <f>Cal_TechAssessCostsAdj!AF461</f>
        <v>0</v>
      </c>
      <c r="AG358" s="16">
        <f>Cal_TechAssessCostsAdj!AG461</f>
        <v>0</v>
      </c>
      <c r="AH358" s="16">
        <f>Cal_TechAssessCostsAdj!AH461</f>
        <v>0</v>
      </c>
      <c r="AI358" s="16">
        <f>Cal_TechAssessCostsAdj!AI461</f>
        <v>0</v>
      </c>
      <c r="AJ358" s="16">
        <f>Cal_TechAssessCostsAdj!AJ461</f>
        <v>0</v>
      </c>
      <c r="AK358" s="16">
        <f>Cal_TechAssessCostsAdj!AK461</f>
        <v>0</v>
      </c>
      <c r="AM358" s="55"/>
      <c r="AN358" s="78"/>
      <c r="AO358" s="78"/>
      <c r="AP358" s="55"/>
      <c r="AQ358" s="78"/>
      <c r="AR358" s="78"/>
    </row>
    <row r="359" spans="5:44">
      <c r="E359" s="51" t="s">
        <v>32</v>
      </c>
      <c r="F359" s="137">
        <f>Cal_TechAssessCostsAdj!F462</f>
        <v>0</v>
      </c>
      <c r="G359" s="137">
        <f>Cal_TechAssessCostsAdj!H462</f>
        <v>0</v>
      </c>
      <c r="I359" s="137">
        <f>Cal_TechAssessCostsAdj!G462</f>
        <v>0</v>
      </c>
      <c r="J359" s="51" t="s">
        <v>370</v>
      </c>
      <c r="K359" s="79" t="str">
        <f t="shared" si="6"/>
        <v>Sc0</v>
      </c>
      <c r="L359" s="51" t="s">
        <v>108</v>
      </c>
      <c r="R359" s="55"/>
      <c r="T359" s="16">
        <f>Cal_TechAssessCostsAdj!T462</f>
        <v>0</v>
      </c>
      <c r="U359" s="16">
        <f>Cal_TechAssessCostsAdj!U462</f>
        <v>0</v>
      </c>
      <c r="V359" s="16">
        <f>Cal_TechAssessCostsAdj!V462</f>
        <v>0</v>
      </c>
      <c r="W359" s="16">
        <f>Cal_TechAssessCostsAdj!W462</f>
        <v>0</v>
      </c>
      <c r="X359" s="16">
        <f>Cal_TechAssessCostsAdj!X462</f>
        <v>0</v>
      </c>
      <c r="Y359" s="16">
        <f>Cal_TechAssessCostsAdj!Y462</f>
        <v>0</v>
      </c>
      <c r="Z359" s="16">
        <f>Cal_TechAssessCostsAdj!Z462</f>
        <v>0</v>
      </c>
      <c r="AA359" s="16">
        <f>Cal_TechAssessCostsAdj!AA462</f>
        <v>0</v>
      </c>
      <c r="AB359" s="16">
        <f>Cal_TechAssessCostsAdj!AB462</f>
        <v>0</v>
      </c>
      <c r="AC359" s="16">
        <f>Cal_TechAssessCostsAdj!AC462</f>
        <v>0</v>
      </c>
      <c r="AD359" s="16">
        <f>Cal_TechAssessCostsAdj!AD462</f>
        <v>0</v>
      </c>
      <c r="AE359" s="16">
        <f>Cal_TechAssessCostsAdj!AE462</f>
        <v>0</v>
      </c>
      <c r="AF359" s="16">
        <f>Cal_TechAssessCostsAdj!AF462</f>
        <v>0</v>
      </c>
      <c r="AG359" s="16">
        <f>Cal_TechAssessCostsAdj!AG462</f>
        <v>0</v>
      </c>
      <c r="AH359" s="16">
        <f>Cal_TechAssessCostsAdj!AH462</f>
        <v>0</v>
      </c>
      <c r="AI359" s="16">
        <f>Cal_TechAssessCostsAdj!AI462</f>
        <v>0</v>
      </c>
      <c r="AJ359" s="16">
        <f>Cal_TechAssessCostsAdj!AJ462</f>
        <v>0</v>
      </c>
      <c r="AK359" s="16">
        <f>Cal_TechAssessCostsAdj!AK462</f>
        <v>0</v>
      </c>
      <c r="AM359" s="55"/>
      <c r="AN359" s="55"/>
      <c r="AO359" s="55"/>
      <c r="AP359" s="55"/>
      <c r="AQ359" s="55"/>
      <c r="AR359" s="55"/>
    </row>
    <row r="360" spans="5:44">
      <c r="E360" s="51" t="s">
        <v>32</v>
      </c>
      <c r="F360" s="137">
        <f>Cal_TechAssessCostsAdj!F463</f>
        <v>0</v>
      </c>
      <c r="G360" s="137">
        <f>Cal_TechAssessCostsAdj!H463</f>
        <v>0</v>
      </c>
      <c r="I360" s="137">
        <f>Cal_TechAssessCostsAdj!G463</f>
        <v>0</v>
      </c>
      <c r="J360" s="51" t="s">
        <v>370</v>
      </c>
      <c r="K360" s="79" t="str">
        <f t="shared" si="6"/>
        <v>Sc0</v>
      </c>
      <c r="L360" s="51" t="s">
        <v>108</v>
      </c>
      <c r="R360" s="55"/>
      <c r="T360" s="16">
        <f>Cal_TechAssessCostsAdj!T463</f>
        <v>0</v>
      </c>
      <c r="U360" s="16">
        <f>Cal_TechAssessCostsAdj!U463</f>
        <v>0</v>
      </c>
      <c r="V360" s="16">
        <f>Cal_TechAssessCostsAdj!V463</f>
        <v>0</v>
      </c>
      <c r="W360" s="16">
        <f>Cal_TechAssessCostsAdj!W463</f>
        <v>0</v>
      </c>
      <c r="X360" s="16">
        <f>Cal_TechAssessCostsAdj!X463</f>
        <v>0</v>
      </c>
      <c r="Y360" s="16">
        <f>Cal_TechAssessCostsAdj!Y463</f>
        <v>0</v>
      </c>
      <c r="Z360" s="16">
        <f>Cal_TechAssessCostsAdj!Z463</f>
        <v>0</v>
      </c>
      <c r="AA360" s="16">
        <f>Cal_TechAssessCostsAdj!AA463</f>
        <v>0</v>
      </c>
      <c r="AB360" s="16">
        <f>Cal_TechAssessCostsAdj!AB463</f>
        <v>0</v>
      </c>
      <c r="AC360" s="16">
        <f>Cal_TechAssessCostsAdj!AC463</f>
        <v>0</v>
      </c>
      <c r="AD360" s="16">
        <f>Cal_TechAssessCostsAdj!AD463</f>
        <v>0</v>
      </c>
      <c r="AE360" s="16">
        <f>Cal_TechAssessCostsAdj!AE463</f>
        <v>0</v>
      </c>
      <c r="AF360" s="16">
        <f>Cal_TechAssessCostsAdj!AF463</f>
        <v>0</v>
      </c>
      <c r="AG360" s="16">
        <f>Cal_TechAssessCostsAdj!AG463</f>
        <v>0</v>
      </c>
      <c r="AH360" s="16">
        <f>Cal_TechAssessCostsAdj!AH463</f>
        <v>0</v>
      </c>
      <c r="AI360" s="16">
        <f>Cal_TechAssessCostsAdj!AI463</f>
        <v>0</v>
      </c>
      <c r="AJ360" s="16">
        <f>Cal_TechAssessCostsAdj!AJ463</f>
        <v>0</v>
      </c>
      <c r="AK360" s="16">
        <f>Cal_TechAssessCostsAdj!AK463</f>
        <v>0</v>
      </c>
      <c r="AM360" s="55"/>
      <c r="AN360" s="55"/>
      <c r="AO360" s="55"/>
      <c r="AP360" s="55"/>
      <c r="AQ360" s="55"/>
      <c r="AR360" s="55"/>
    </row>
    <row r="361" spans="5:44">
      <c r="E361" s="51" t="s">
        <v>32</v>
      </c>
      <c r="F361" s="137">
        <f>Cal_TechAssessCostsAdj!F464</f>
        <v>0</v>
      </c>
      <c r="G361" s="137">
        <f>Cal_TechAssessCostsAdj!H464</f>
        <v>0</v>
      </c>
      <c r="I361" s="137">
        <f>Cal_TechAssessCostsAdj!G464</f>
        <v>0</v>
      </c>
      <c r="J361" s="51" t="s">
        <v>370</v>
      </c>
      <c r="K361" s="79" t="str">
        <f t="shared" si="6"/>
        <v>Sc0</v>
      </c>
      <c r="L361" s="51" t="s">
        <v>108</v>
      </c>
      <c r="R361" s="55"/>
      <c r="T361" s="16">
        <f>Cal_TechAssessCostsAdj!T464</f>
        <v>0</v>
      </c>
      <c r="U361" s="16">
        <f>Cal_TechAssessCostsAdj!U464</f>
        <v>0</v>
      </c>
      <c r="V361" s="16">
        <f>Cal_TechAssessCostsAdj!V464</f>
        <v>0</v>
      </c>
      <c r="W361" s="16">
        <f>Cal_TechAssessCostsAdj!W464</f>
        <v>0</v>
      </c>
      <c r="X361" s="16">
        <f>Cal_TechAssessCostsAdj!X464</f>
        <v>0</v>
      </c>
      <c r="Y361" s="16">
        <f>Cal_TechAssessCostsAdj!Y464</f>
        <v>0</v>
      </c>
      <c r="Z361" s="16">
        <f>Cal_TechAssessCostsAdj!Z464</f>
        <v>0</v>
      </c>
      <c r="AA361" s="16">
        <f>Cal_TechAssessCostsAdj!AA464</f>
        <v>0</v>
      </c>
      <c r="AB361" s="16">
        <f>Cal_TechAssessCostsAdj!AB464</f>
        <v>0</v>
      </c>
      <c r="AC361" s="16">
        <f>Cal_TechAssessCostsAdj!AC464</f>
        <v>0</v>
      </c>
      <c r="AD361" s="16">
        <f>Cal_TechAssessCostsAdj!AD464</f>
        <v>0</v>
      </c>
      <c r="AE361" s="16">
        <f>Cal_TechAssessCostsAdj!AE464</f>
        <v>0</v>
      </c>
      <c r="AF361" s="16">
        <f>Cal_TechAssessCostsAdj!AF464</f>
        <v>0</v>
      </c>
      <c r="AG361" s="16">
        <f>Cal_TechAssessCostsAdj!AG464</f>
        <v>0</v>
      </c>
      <c r="AH361" s="16">
        <f>Cal_TechAssessCostsAdj!AH464</f>
        <v>0</v>
      </c>
      <c r="AI361" s="16">
        <f>Cal_TechAssessCostsAdj!AI464</f>
        <v>0</v>
      </c>
      <c r="AJ361" s="16">
        <f>Cal_TechAssessCostsAdj!AJ464</f>
        <v>0</v>
      </c>
      <c r="AK361" s="16">
        <f>Cal_TechAssessCostsAdj!AK464</f>
        <v>0</v>
      </c>
      <c r="AM361" s="55"/>
      <c r="AN361" s="55"/>
      <c r="AO361" s="55"/>
      <c r="AP361" s="55"/>
      <c r="AQ361" s="55"/>
      <c r="AR361" s="55"/>
    </row>
    <row r="362" spans="5:44">
      <c r="E362" s="51" t="s">
        <v>32</v>
      </c>
      <c r="F362" s="137">
        <f>Cal_TechAssessCostsAdj!F465</f>
        <v>0</v>
      </c>
      <c r="G362" s="137">
        <f>Cal_TechAssessCostsAdj!H465</f>
        <v>0</v>
      </c>
      <c r="I362" s="137">
        <f>Cal_TechAssessCostsAdj!G465</f>
        <v>0</v>
      </c>
      <c r="J362" s="51" t="s">
        <v>370</v>
      </c>
      <c r="K362" s="79" t="str">
        <f t="shared" si="6"/>
        <v>Sc0</v>
      </c>
      <c r="L362" s="51" t="s">
        <v>108</v>
      </c>
      <c r="R362" s="55"/>
      <c r="T362" s="16">
        <f>Cal_TechAssessCostsAdj!T465</f>
        <v>0</v>
      </c>
      <c r="U362" s="16">
        <f>Cal_TechAssessCostsAdj!U465</f>
        <v>0</v>
      </c>
      <c r="V362" s="16">
        <f>Cal_TechAssessCostsAdj!V465</f>
        <v>0</v>
      </c>
      <c r="W362" s="16">
        <f>Cal_TechAssessCostsAdj!W465</f>
        <v>0</v>
      </c>
      <c r="X362" s="16">
        <f>Cal_TechAssessCostsAdj!X465</f>
        <v>0</v>
      </c>
      <c r="Y362" s="16">
        <f>Cal_TechAssessCostsAdj!Y465</f>
        <v>0</v>
      </c>
      <c r="Z362" s="16">
        <f>Cal_TechAssessCostsAdj!Z465</f>
        <v>0</v>
      </c>
      <c r="AA362" s="16">
        <f>Cal_TechAssessCostsAdj!AA465</f>
        <v>0</v>
      </c>
      <c r="AB362" s="16">
        <f>Cal_TechAssessCostsAdj!AB465</f>
        <v>0</v>
      </c>
      <c r="AC362" s="16">
        <f>Cal_TechAssessCostsAdj!AC465</f>
        <v>0</v>
      </c>
      <c r="AD362" s="16">
        <f>Cal_TechAssessCostsAdj!AD465</f>
        <v>0</v>
      </c>
      <c r="AE362" s="16">
        <f>Cal_TechAssessCostsAdj!AE465</f>
        <v>0</v>
      </c>
      <c r="AF362" s="16">
        <f>Cal_TechAssessCostsAdj!AF465</f>
        <v>0</v>
      </c>
      <c r="AG362" s="16">
        <f>Cal_TechAssessCostsAdj!AG465</f>
        <v>0</v>
      </c>
      <c r="AH362" s="16">
        <f>Cal_TechAssessCostsAdj!AH465</f>
        <v>0</v>
      </c>
      <c r="AI362" s="16">
        <f>Cal_TechAssessCostsAdj!AI465</f>
        <v>0</v>
      </c>
      <c r="AJ362" s="16">
        <f>Cal_TechAssessCostsAdj!AJ465</f>
        <v>0</v>
      </c>
      <c r="AK362" s="16">
        <f>Cal_TechAssessCostsAdj!AK465</f>
        <v>0</v>
      </c>
      <c r="AM362" s="55"/>
      <c r="AN362" s="55"/>
      <c r="AO362" s="55"/>
      <c r="AP362" s="55"/>
      <c r="AQ362" s="55"/>
      <c r="AR362" s="55"/>
    </row>
    <row r="363" spans="5:44">
      <c r="E363" s="51" t="s">
        <v>32</v>
      </c>
      <c r="F363" s="137">
        <f>Cal_TechAssessCostsAdj!F466</f>
        <v>0</v>
      </c>
      <c r="G363" s="137">
        <f>Cal_TechAssessCostsAdj!H466</f>
        <v>0</v>
      </c>
      <c r="I363" s="137">
        <f>Cal_TechAssessCostsAdj!G466</f>
        <v>0</v>
      </c>
      <c r="J363" s="51" t="s">
        <v>370</v>
      </c>
      <c r="K363" s="79" t="str">
        <f t="shared" si="6"/>
        <v>Sc0</v>
      </c>
      <c r="L363" s="51" t="s">
        <v>108</v>
      </c>
      <c r="R363" s="55"/>
      <c r="T363" s="16">
        <f>Cal_TechAssessCostsAdj!T466</f>
        <v>0</v>
      </c>
      <c r="U363" s="16">
        <f>Cal_TechAssessCostsAdj!U466</f>
        <v>0</v>
      </c>
      <c r="V363" s="16">
        <f>Cal_TechAssessCostsAdj!V466</f>
        <v>0</v>
      </c>
      <c r="W363" s="16">
        <f>Cal_TechAssessCostsAdj!W466</f>
        <v>0</v>
      </c>
      <c r="X363" s="16">
        <f>Cal_TechAssessCostsAdj!X466</f>
        <v>0</v>
      </c>
      <c r="Y363" s="16">
        <f>Cal_TechAssessCostsAdj!Y466</f>
        <v>0</v>
      </c>
      <c r="Z363" s="16">
        <f>Cal_TechAssessCostsAdj!Z466</f>
        <v>0</v>
      </c>
      <c r="AA363" s="16">
        <f>Cal_TechAssessCostsAdj!AA466</f>
        <v>0</v>
      </c>
      <c r="AB363" s="16">
        <f>Cal_TechAssessCostsAdj!AB466</f>
        <v>0</v>
      </c>
      <c r="AC363" s="16">
        <f>Cal_TechAssessCostsAdj!AC466</f>
        <v>0</v>
      </c>
      <c r="AD363" s="16">
        <f>Cal_TechAssessCostsAdj!AD466</f>
        <v>0</v>
      </c>
      <c r="AE363" s="16">
        <f>Cal_TechAssessCostsAdj!AE466</f>
        <v>0</v>
      </c>
      <c r="AF363" s="16">
        <f>Cal_TechAssessCostsAdj!AF466</f>
        <v>0</v>
      </c>
      <c r="AG363" s="16">
        <f>Cal_TechAssessCostsAdj!AG466</f>
        <v>0</v>
      </c>
      <c r="AH363" s="16">
        <f>Cal_TechAssessCostsAdj!AH466</f>
        <v>0</v>
      </c>
      <c r="AI363" s="16">
        <f>Cal_TechAssessCostsAdj!AI466</f>
        <v>0</v>
      </c>
      <c r="AJ363" s="16">
        <f>Cal_TechAssessCostsAdj!AJ466</f>
        <v>0</v>
      </c>
      <c r="AK363" s="16">
        <f>Cal_TechAssessCostsAdj!AK466</f>
        <v>0</v>
      </c>
      <c r="AM363" s="55"/>
      <c r="AN363" s="55"/>
      <c r="AO363" s="55"/>
      <c r="AP363" s="55"/>
      <c r="AQ363" s="55"/>
      <c r="AR363" s="55"/>
    </row>
    <row r="364" spans="5:44">
      <c r="E364" s="51" t="s">
        <v>32</v>
      </c>
      <c r="F364" s="137">
        <f>Cal_TechAssessCostsAdj!F467</f>
        <v>0</v>
      </c>
      <c r="G364" s="137">
        <f>Cal_TechAssessCostsAdj!H467</f>
        <v>0</v>
      </c>
      <c r="I364" s="137">
        <f>Cal_TechAssessCostsAdj!G467</f>
        <v>0</v>
      </c>
      <c r="J364" s="51" t="s">
        <v>370</v>
      </c>
      <c r="K364" s="79" t="str">
        <f t="shared" si="6"/>
        <v>Sc0</v>
      </c>
      <c r="L364" s="51" t="s">
        <v>108</v>
      </c>
      <c r="R364" s="55"/>
      <c r="T364" s="16">
        <f>Cal_TechAssessCostsAdj!T467</f>
        <v>0</v>
      </c>
      <c r="U364" s="16">
        <f>Cal_TechAssessCostsAdj!U467</f>
        <v>0</v>
      </c>
      <c r="V364" s="16">
        <f>Cal_TechAssessCostsAdj!V467</f>
        <v>0</v>
      </c>
      <c r="W364" s="16">
        <f>Cal_TechAssessCostsAdj!W467</f>
        <v>0</v>
      </c>
      <c r="X364" s="16">
        <f>Cal_TechAssessCostsAdj!X467</f>
        <v>0</v>
      </c>
      <c r="Y364" s="16">
        <f>Cal_TechAssessCostsAdj!Y467</f>
        <v>0</v>
      </c>
      <c r="Z364" s="16">
        <f>Cal_TechAssessCostsAdj!Z467</f>
        <v>0</v>
      </c>
      <c r="AA364" s="16">
        <f>Cal_TechAssessCostsAdj!AA467</f>
        <v>0</v>
      </c>
      <c r="AB364" s="16">
        <f>Cal_TechAssessCostsAdj!AB467</f>
        <v>0</v>
      </c>
      <c r="AC364" s="16">
        <f>Cal_TechAssessCostsAdj!AC467</f>
        <v>0</v>
      </c>
      <c r="AD364" s="16">
        <f>Cal_TechAssessCostsAdj!AD467</f>
        <v>0</v>
      </c>
      <c r="AE364" s="16">
        <f>Cal_TechAssessCostsAdj!AE467</f>
        <v>0</v>
      </c>
      <c r="AF364" s="16">
        <f>Cal_TechAssessCostsAdj!AF467</f>
        <v>0</v>
      </c>
      <c r="AG364" s="16">
        <f>Cal_TechAssessCostsAdj!AG467</f>
        <v>0</v>
      </c>
      <c r="AH364" s="16">
        <f>Cal_TechAssessCostsAdj!AH467</f>
        <v>0</v>
      </c>
      <c r="AI364" s="16">
        <f>Cal_TechAssessCostsAdj!AI467</f>
        <v>0</v>
      </c>
      <c r="AJ364" s="16">
        <f>Cal_TechAssessCostsAdj!AJ467</f>
        <v>0</v>
      </c>
      <c r="AK364" s="16">
        <f>Cal_TechAssessCostsAdj!AK467</f>
        <v>0</v>
      </c>
      <c r="AM364" s="55"/>
      <c r="AN364" s="55"/>
      <c r="AO364" s="55"/>
      <c r="AP364" s="55"/>
      <c r="AQ364" s="55"/>
      <c r="AR364" s="55"/>
    </row>
    <row r="365" spans="5:44">
      <c r="E365" s="51" t="s">
        <v>32</v>
      </c>
      <c r="F365" s="137">
        <f>Cal_TechAssessCostsAdj!F468</f>
        <v>0</v>
      </c>
      <c r="G365" s="137">
        <f>Cal_TechAssessCostsAdj!H468</f>
        <v>0</v>
      </c>
      <c r="I365" s="137">
        <f>Cal_TechAssessCostsAdj!G468</f>
        <v>0</v>
      </c>
      <c r="J365" s="51" t="s">
        <v>370</v>
      </c>
      <c r="K365" s="79" t="str">
        <f t="shared" si="6"/>
        <v>Sc0</v>
      </c>
      <c r="L365" s="51" t="s">
        <v>108</v>
      </c>
      <c r="R365" s="55"/>
      <c r="T365" s="16">
        <f>Cal_TechAssessCostsAdj!T468</f>
        <v>0</v>
      </c>
      <c r="U365" s="16">
        <f>Cal_TechAssessCostsAdj!U468</f>
        <v>0</v>
      </c>
      <c r="V365" s="16">
        <f>Cal_TechAssessCostsAdj!V468</f>
        <v>0</v>
      </c>
      <c r="W365" s="16">
        <f>Cal_TechAssessCostsAdj!W468</f>
        <v>0</v>
      </c>
      <c r="X365" s="16">
        <f>Cal_TechAssessCostsAdj!X468</f>
        <v>0</v>
      </c>
      <c r="Y365" s="16">
        <f>Cal_TechAssessCostsAdj!Y468</f>
        <v>0</v>
      </c>
      <c r="Z365" s="16">
        <f>Cal_TechAssessCostsAdj!Z468</f>
        <v>0</v>
      </c>
      <c r="AA365" s="16">
        <f>Cal_TechAssessCostsAdj!AA468</f>
        <v>0</v>
      </c>
      <c r="AB365" s="16">
        <f>Cal_TechAssessCostsAdj!AB468</f>
        <v>0</v>
      </c>
      <c r="AC365" s="16">
        <f>Cal_TechAssessCostsAdj!AC468</f>
        <v>0</v>
      </c>
      <c r="AD365" s="16">
        <f>Cal_TechAssessCostsAdj!AD468</f>
        <v>0</v>
      </c>
      <c r="AE365" s="16">
        <f>Cal_TechAssessCostsAdj!AE468</f>
        <v>0</v>
      </c>
      <c r="AF365" s="16">
        <f>Cal_TechAssessCostsAdj!AF468</f>
        <v>0</v>
      </c>
      <c r="AG365" s="16">
        <f>Cal_TechAssessCostsAdj!AG468</f>
        <v>0</v>
      </c>
      <c r="AH365" s="16">
        <f>Cal_TechAssessCostsAdj!AH468</f>
        <v>0</v>
      </c>
      <c r="AI365" s="16">
        <f>Cal_TechAssessCostsAdj!AI468</f>
        <v>0</v>
      </c>
      <c r="AJ365" s="16">
        <f>Cal_TechAssessCostsAdj!AJ468</f>
        <v>0</v>
      </c>
      <c r="AK365" s="16">
        <f>Cal_TechAssessCostsAdj!AK468</f>
        <v>0</v>
      </c>
      <c r="AM365" s="55"/>
      <c r="AN365" s="55"/>
      <c r="AO365" s="55"/>
      <c r="AP365" s="55"/>
      <c r="AQ365" s="55"/>
      <c r="AR365" s="55"/>
    </row>
    <row r="366" spans="5:44">
      <c r="E366" s="51" t="s">
        <v>32</v>
      </c>
      <c r="F366" s="137">
        <f>Cal_TechAssessCostsAdj!F469</f>
        <v>0</v>
      </c>
      <c r="G366" s="137">
        <f>Cal_TechAssessCostsAdj!H469</f>
        <v>0</v>
      </c>
      <c r="I366" s="137">
        <f>Cal_TechAssessCostsAdj!G469</f>
        <v>0</v>
      </c>
      <c r="J366" s="51" t="s">
        <v>370</v>
      </c>
      <c r="K366" s="79" t="str">
        <f t="shared" si="6"/>
        <v>Sc0</v>
      </c>
      <c r="L366" s="51" t="s">
        <v>108</v>
      </c>
      <c r="R366" s="55"/>
      <c r="T366" s="16">
        <f>Cal_TechAssessCostsAdj!T469</f>
        <v>0</v>
      </c>
      <c r="U366" s="16">
        <f>Cal_TechAssessCostsAdj!U469</f>
        <v>0</v>
      </c>
      <c r="V366" s="16">
        <f>Cal_TechAssessCostsAdj!V469</f>
        <v>0</v>
      </c>
      <c r="W366" s="16">
        <f>Cal_TechAssessCostsAdj!W469</f>
        <v>0</v>
      </c>
      <c r="X366" s="16">
        <f>Cal_TechAssessCostsAdj!X469</f>
        <v>0</v>
      </c>
      <c r="Y366" s="16">
        <f>Cal_TechAssessCostsAdj!Y469</f>
        <v>0</v>
      </c>
      <c r="Z366" s="16">
        <f>Cal_TechAssessCostsAdj!Z469</f>
        <v>0</v>
      </c>
      <c r="AA366" s="16">
        <f>Cal_TechAssessCostsAdj!AA469</f>
        <v>0</v>
      </c>
      <c r="AB366" s="16">
        <f>Cal_TechAssessCostsAdj!AB469</f>
        <v>0</v>
      </c>
      <c r="AC366" s="16">
        <f>Cal_TechAssessCostsAdj!AC469</f>
        <v>0</v>
      </c>
      <c r="AD366" s="16">
        <f>Cal_TechAssessCostsAdj!AD469</f>
        <v>0</v>
      </c>
      <c r="AE366" s="16">
        <f>Cal_TechAssessCostsAdj!AE469</f>
        <v>0</v>
      </c>
      <c r="AF366" s="16">
        <f>Cal_TechAssessCostsAdj!AF469</f>
        <v>0</v>
      </c>
      <c r="AG366" s="16">
        <f>Cal_TechAssessCostsAdj!AG469</f>
        <v>0</v>
      </c>
      <c r="AH366" s="16">
        <f>Cal_TechAssessCostsAdj!AH469</f>
        <v>0</v>
      </c>
      <c r="AI366" s="16">
        <f>Cal_TechAssessCostsAdj!AI469</f>
        <v>0</v>
      </c>
      <c r="AJ366" s="16">
        <f>Cal_TechAssessCostsAdj!AJ469</f>
        <v>0</v>
      </c>
      <c r="AK366" s="16">
        <f>Cal_TechAssessCostsAdj!AK469</f>
        <v>0</v>
      </c>
      <c r="AM366" s="55"/>
      <c r="AN366" s="78"/>
      <c r="AO366" s="78"/>
      <c r="AP366" s="55"/>
      <c r="AQ366" s="78"/>
      <c r="AR366" s="78"/>
    </row>
    <row r="367" spans="5:44">
      <c r="E367" s="51" t="s">
        <v>32</v>
      </c>
      <c r="F367" s="137">
        <f>Cal_TechAssessCostsAdj!F470</f>
        <v>0</v>
      </c>
      <c r="G367" s="137">
        <f>Cal_TechAssessCostsAdj!H470</f>
        <v>0</v>
      </c>
      <c r="I367" s="137">
        <f>Cal_TechAssessCostsAdj!G470</f>
        <v>0</v>
      </c>
      <c r="J367" s="51" t="s">
        <v>370</v>
      </c>
      <c r="K367" s="79" t="str">
        <f t="shared" si="6"/>
        <v>Sc0</v>
      </c>
      <c r="L367" s="51" t="s">
        <v>108</v>
      </c>
      <c r="R367" s="55"/>
      <c r="T367" s="16">
        <f>Cal_TechAssessCostsAdj!T470</f>
        <v>0</v>
      </c>
      <c r="U367" s="16">
        <f>Cal_TechAssessCostsAdj!U470</f>
        <v>0</v>
      </c>
      <c r="V367" s="16">
        <f>Cal_TechAssessCostsAdj!V470</f>
        <v>0</v>
      </c>
      <c r="W367" s="16">
        <f>Cal_TechAssessCostsAdj!W470</f>
        <v>0</v>
      </c>
      <c r="X367" s="16">
        <f>Cal_TechAssessCostsAdj!X470</f>
        <v>0</v>
      </c>
      <c r="Y367" s="16">
        <f>Cal_TechAssessCostsAdj!Y470</f>
        <v>0</v>
      </c>
      <c r="Z367" s="16">
        <f>Cal_TechAssessCostsAdj!Z470</f>
        <v>0</v>
      </c>
      <c r="AA367" s="16">
        <f>Cal_TechAssessCostsAdj!AA470</f>
        <v>0</v>
      </c>
      <c r="AB367" s="16">
        <f>Cal_TechAssessCostsAdj!AB470</f>
        <v>0</v>
      </c>
      <c r="AC367" s="16">
        <f>Cal_TechAssessCostsAdj!AC470</f>
        <v>0</v>
      </c>
      <c r="AD367" s="16">
        <f>Cal_TechAssessCostsAdj!AD470</f>
        <v>0</v>
      </c>
      <c r="AE367" s="16">
        <f>Cal_TechAssessCostsAdj!AE470</f>
        <v>0</v>
      </c>
      <c r="AF367" s="16">
        <f>Cal_TechAssessCostsAdj!AF470</f>
        <v>0</v>
      </c>
      <c r="AG367" s="16">
        <f>Cal_TechAssessCostsAdj!AG470</f>
        <v>0</v>
      </c>
      <c r="AH367" s="16">
        <f>Cal_TechAssessCostsAdj!AH470</f>
        <v>0</v>
      </c>
      <c r="AI367" s="16">
        <f>Cal_TechAssessCostsAdj!AI470</f>
        <v>0</v>
      </c>
      <c r="AJ367" s="16">
        <f>Cal_TechAssessCostsAdj!AJ470</f>
        <v>0</v>
      </c>
      <c r="AK367" s="16">
        <f>Cal_TechAssessCostsAdj!AK470</f>
        <v>0</v>
      </c>
      <c r="AM367" s="55"/>
      <c r="AN367" s="78"/>
      <c r="AO367" s="78"/>
      <c r="AP367" s="55"/>
      <c r="AQ367" s="78"/>
      <c r="AR367" s="78"/>
    </row>
    <row r="368" spans="5:44">
      <c r="E368" s="51" t="s">
        <v>32</v>
      </c>
      <c r="F368" s="137">
        <f>Cal_TechAssessCostsAdj!F471</f>
        <v>0</v>
      </c>
      <c r="G368" s="137">
        <f>Cal_TechAssessCostsAdj!H471</f>
        <v>0</v>
      </c>
      <c r="I368" s="137">
        <f>Cal_TechAssessCostsAdj!G471</f>
        <v>0</v>
      </c>
      <c r="J368" s="51" t="s">
        <v>370</v>
      </c>
      <c r="K368" s="79" t="str">
        <f t="shared" si="6"/>
        <v>Sc0</v>
      </c>
      <c r="L368" s="51" t="s">
        <v>108</v>
      </c>
      <c r="R368" s="55"/>
      <c r="T368" s="16">
        <f>Cal_TechAssessCostsAdj!T471</f>
        <v>0</v>
      </c>
      <c r="U368" s="16">
        <f>Cal_TechAssessCostsAdj!U471</f>
        <v>0</v>
      </c>
      <c r="V368" s="16">
        <f>Cal_TechAssessCostsAdj!V471</f>
        <v>0</v>
      </c>
      <c r="W368" s="16">
        <f>Cal_TechAssessCostsAdj!W471</f>
        <v>0</v>
      </c>
      <c r="X368" s="16">
        <f>Cal_TechAssessCostsAdj!X471</f>
        <v>0</v>
      </c>
      <c r="Y368" s="16">
        <f>Cal_TechAssessCostsAdj!Y471</f>
        <v>0</v>
      </c>
      <c r="Z368" s="16">
        <f>Cal_TechAssessCostsAdj!Z471</f>
        <v>0</v>
      </c>
      <c r="AA368" s="16">
        <f>Cal_TechAssessCostsAdj!AA471</f>
        <v>0</v>
      </c>
      <c r="AB368" s="16">
        <f>Cal_TechAssessCostsAdj!AB471</f>
        <v>0</v>
      </c>
      <c r="AC368" s="16">
        <f>Cal_TechAssessCostsAdj!AC471</f>
        <v>0</v>
      </c>
      <c r="AD368" s="16">
        <f>Cal_TechAssessCostsAdj!AD471</f>
        <v>0</v>
      </c>
      <c r="AE368" s="16">
        <f>Cal_TechAssessCostsAdj!AE471</f>
        <v>0</v>
      </c>
      <c r="AF368" s="16">
        <f>Cal_TechAssessCostsAdj!AF471</f>
        <v>0</v>
      </c>
      <c r="AG368" s="16">
        <f>Cal_TechAssessCostsAdj!AG471</f>
        <v>0</v>
      </c>
      <c r="AH368" s="16">
        <f>Cal_TechAssessCostsAdj!AH471</f>
        <v>0</v>
      </c>
      <c r="AI368" s="16">
        <f>Cal_TechAssessCostsAdj!AI471</f>
        <v>0</v>
      </c>
      <c r="AJ368" s="16">
        <f>Cal_TechAssessCostsAdj!AJ471</f>
        <v>0</v>
      </c>
      <c r="AK368" s="16">
        <f>Cal_TechAssessCostsAdj!AK471</f>
        <v>0</v>
      </c>
      <c r="AM368" s="55"/>
      <c r="AN368" s="78"/>
      <c r="AO368" s="78"/>
      <c r="AP368" s="55"/>
      <c r="AQ368" s="78"/>
      <c r="AR368" s="78"/>
    </row>
    <row r="369" spans="5:44">
      <c r="E369" s="51" t="s">
        <v>32</v>
      </c>
      <c r="F369" s="137">
        <f>Cal_TechAssessCostsAdj!F472</f>
        <v>0</v>
      </c>
      <c r="G369" s="137">
        <f>Cal_TechAssessCostsAdj!H472</f>
        <v>0</v>
      </c>
      <c r="I369" s="137">
        <f>Cal_TechAssessCostsAdj!G472</f>
        <v>0</v>
      </c>
      <c r="J369" s="51" t="s">
        <v>370</v>
      </c>
      <c r="K369" s="79" t="str">
        <f t="shared" si="6"/>
        <v>Sc0</v>
      </c>
      <c r="L369" s="51" t="s">
        <v>108</v>
      </c>
      <c r="R369" s="55"/>
      <c r="T369" s="16">
        <f>Cal_TechAssessCostsAdj!T472</f>
        <v>0</v>
      </c>
      <c r="U369" s="16">
        <f>Cal_TechAssessCostsAdj!U472</f>
        <v>0</v>
      </c>
      <c r="V369" s="16">
        <f>Cal_TechAssessCostsAdj!V472</f>
        <v>0</v>
      </c>
      <c r="W369" s="16">
        <f>Cal_TechAssessCostsAdj!W472</f>
        <v>0</v>
      </c>
      <c r="X369" s="16">
        <f>Cal_TechAssessCostsAdj!X472</f>
        <v>0</v>
      </c>
      <c r="Y369" s="16">
        <f>Cal_TechAssessCostsAdj!Y472</f>
        <v>0</v>
      </c>
      <c r="Z369" s="16">
        <f>Cal_TechAssessCostsAdj!Z472</f>
        <v>0</v>
      </c>
      <c r="AA369" s="16">
        <f>Cal_TechAssessCostsAdj!AA472</f>
        <v>0</v>
      </c>
      <c r="AB369" s="16">
        <f>Cal_TechAssessCostsAdj!AB472</f>
        <v>0</v>
      </c>
      <c r="AC369" s="16">
        <f>Cal_TechAssessCostsAdj!AC472</f>
        <v>0</v>
      </c>
      <c r="AD369" s="16">
        <f>Cal_TechAssessCostsAdj!AD472</f>
        <v>0</v>
      </c>
      <c r="AE369" s="16">
        <f>Cal_TechAssessCostsAdj!AE472</f>
        <v>0</v>
      </c>
      <c r="AF369" s="16">
        <f>Cal_TechAssessCostsAdj!AF472</f>
        <v>0</v>
      </c>
      <c r="AG369" s="16">
        <f>Cal_TechAssessCostsAdj!AG472</f>
        <v>0</v>
      </c>
      <c r="AH369" s="16">
        <f>Cal_TechAssessCostsAdj!AH472</f>
        <v>0</v>
      </c>
      <c r="AI369" s="16">
        <f>Cal_TechAssessCostsAdj!AI472</f>
        <v>0</v>
      </c>
      <c r="AJ369" s="16">
        <f>Cal_TechAssessCostsAdj!AJ472</f>
        <v>0</v>
      </c>
      <c r="AK369" s="16">
        <f>Cal_TechAssessCostsAdj!AK472</f>
        <v>0</v>
      </c>
      <c r="AM369" s="55"/>
      <c r="AN369" s="78"/>
      <c r="AO369" s="78"/>
      <c r="AP369" s="55"/>
      <c r="AQ369" s="78"/>
      <c r="AR369" s="78"/>
    </row>
    <row r="370" spans="5:44">
      <c r="E370" s="51" t="s">
        <v>32</v>
      </c>
      <c r="F370" s="137">
        <f>Cal_TechAssessCostsAdj!F473</f>
        <v>0</v>
      </c>
      <c r="G370" s="137">
        <f>Cal_TechAssessCostsAdj!H473</f>
        <v>0</v>
      </c>
      <c r="I370" s="137">
        <f>Cal_TechAssessCostsAdj!G473</f>
        <v>0</v>
      </c>
      <c r="J370" s="51" t="s">
        <v>370</v>
      </c>
      <c r="K370" s="79" t="str">
        <f t="shared" si="6"/>
        <v>Sc0</v>
      </c>
      <c r="L370" s="51" t="s">
        <v>108</v>
      </c>
      <c r="R370" s="55"/>
      <c r="T370" s="16">
        <f>Cal_TechAssessCostsAdj!T473</f>
        <v>0</v>
      </c>
      <c r="U370" s="16">
        <f>Cal_TechAssessCostsAdj!U473</f>
        <v>0</v>
      </c>
      <c r="V370" s="16">
        <f>Cal_TechAssessCostsAdj!V473</f>
        <v>0</v>
      </c>
      <c r="W370" s="16">
        <f>Cal_TechAssessCostsAdj!W473</f>
        <v>0</v>
      </c>
      <c r="X370" s="16">
        <f>Cal_TechAssessCostsAdj!X473</f>
        <v>0</v>
      </c>
      <c r="Y370" s="16">
        <f>Cal_TechAssessCostsAdj!Y473</f>
        <v>0</v>
      </c>
      <c r="Z370" s="16">
        <f>Cal_TechAssessCostsAdj!Z473</f>
        <v>0</v>
      </c>
      <c r="AA370" s="16">
        <f>Cal_TechAssessCostsAdj!AA473</f>
        <v>0</v>
      </c>
      <c r="AB370" s="16">
        <f>Cal_TechAssessCostsAdj!AB473</f>
        <v>0</v>
      </c>
      <c r="AC370" s="16">
        <f>Cal_TechAssessCostsAdj!AC473</f>
        <v>0</v>
      </c>
      <c r="AD370" s="16">
        <f>Cal_TechAssessCostsAdj!AD473</f>
        <v>0</v>
      </c>
      <c r="AE370" s="16">
        <f>Cal_TechAssessCostsAdj!AE473</f>
        <v>0</v>
      </c>
      <c r="AF370" s="16">
        <f>Cal_TechAssessCostsAdj!AF473</f>
        <v>0</v>
      </c>
      <c r="AG370" s="16">
        <f>Cal_TechAssessCostsAdj!AG473</f>
        <v>0</v>
      </c>
      <c r="AH370" s="16">
        <f>Cal_TechAssessCostsAdj!AH473</f>
        <v>0</v>
      </c>
      <c r="AI370" s="16">
        <f>Cal_TechAssessCostsAdj!AI473</f>
        <v>0</v>
      </c>
      <c r="AJ370" s="16">
        <f>Cal_TechAssessCostsAdj!AJ473</f>
        <v>0</v>
      </c>
      <c r="AK370" s="16">
        <f>Cal_TechAssessCostsAdj!AK473</f>
        <v>0</v>
      </c>
      <c r="AM370" s="55"/>
      <c r="AN370" s="78"/>
      <c r="AO370" s="78"/>
      <c r="AP370" s="55"/>
      <c r="AQ370" s="78"/>
      <c r="AR370" s="78"/>
    </row>
    <row r="371" spans="5:44">
      <c r="E371" s="51" t="s">
        <v>34</v>
      </c>
      <c r="F371" s="137" t="str">
        <f>Cal_TechAssessCostsAdj!F211</f>
        <v>Opex</v>
      </c>
      <c r="G371" s="137" t="str">
        <f>Cal_TechAssessCostsAdj!H211</f>
        <v>BO - Record Keeping other records (Audit and assurance)</v>
      </c>
      <c r="I371" s="137" t="str">
        <f>Cal_TechAssessCostsAdj!G211</f>
        <v>Total Work Management</v>
      </c>
      <c r="J371" s="51" t="s">
        <v>367</v>
      </c>
      <c r="K371" s="79" t="str">
        <f t="shared" si="6"/>
        <v>SoTotal Work Management</v>
      </c>
      <c r="L371" s="51" t="s">
        <v>108</v>
      </c>
      <c r="R371" s="55"/>
      <c r="T371" s="16">
        <f>Cal_TechAssessCostsAdj!T211</f>
        <v>0</v>
      </c>
      <c r="U371" s="16">
        <f>Cal_TechAssessCostsAdj!U211</f>
        <v>0</v>
      </c>
      <c r="V371" s="16">
        <f>Cal_TechAssessCostsAdj!V211</f>
        <v>0</v>
      </c>
      <c r="W371" s="16">
        <f>Cal_TechAssessCostsAdj!W211</f>
        <v>0</v>
      </c>
      <c r="X371" s="16">
        <f>Cal_TechAssessCostsAdj!X211</f>
        <v>0</v>
      </c>
      <c r="Y371" s="16">
        <f>Cal_TechAssessCostsAdj!Y211</f>
        <v>0</v>
      </c>
      <c r="Z371" s="16">
        <f>Cal_TechAssessCostsAdj!Z211</f>
        <v>0</v>
      </c>
      <c r="AA371" s="16">
        <f>Cal_TechAssessCostsAdj!AA211</f>
        <v>0</v>
      </c>
      <c r="AB371" s="16">
        <f>Cal_TechAssessCostsAdj!AB211</f>
        <v>0</v>
      </c>
      <c r="AC371" s="16">
        <f>Cal_TechAssessCostsAdj!AC211</f>
        <v>0</v>
      </c>
      <c r="AD371" s="16">
        <f>Cal_TechAssessCostsAdj!AD211</f>
        <v>0</v>
      </c>
      <c r="AE371" s="16">
        <f>Cal_TechAssessCostsAdj!AE211</f>
        <v>0</v>
      </c>
      <c r="AF371" s="16">
        <f>Cal_TechAssessCostsAdj!AF211</f>
        <v>0</v>
      </c>
      <c r="AG371" s="16">
        <f>Cal_TechAssessCostsAdj!AG211</f>
        <v>3.7871778453383784E-4</v>
      </c>
      <c r="AH371" s="16">
        <f>Cal_TechAssessCostsAdj!AH211</f>
        <v>4.4590210210805094E-4</v>
      </c>
      <c r="AI371" s="16">
        <f>Cal_TechAssessCostsAdj!AI211</f>
        <v>5.2104149236910195E-4</v>
      </c>
      <c r="AJ371" s="16">
        <f>Cal_TechAssessCostsAdj!AJ211</f>
        <v>7.8735250037275349E-4</v>
      </c>
      <c r="AK371" s="16">
        <f>Cal_TechAssessCostsAdj!AK211</f>
        <v>7.5969262880308704E-4</v>
      </c>
      <c r="AM371" s="55"/>
      <c r="AN371" s="55"/>
      <c r="AO371" s="55"/>
      <c r="AP371" s="55"/>
      <c r="AQ371" s="55"/>
      <c r="AR371" s="55"/>
    </row>
    <row r="372" spans="5:44">
      <c r="E372" s="51" t="s">
        <v>34</v>
      </c>
      <c r="F372" s="137" t="str">
        <f>Cal_TechAssessCostsAdj!F212</f>
        <v>Opex</v>
      </c>
      <c r="G372" s="137" t="str">
        <f>Cal_TechAssessCostsAdj!H212</f>
        <v>BO - Smart Meter Roll-out additional call outs</v>
      </c>
      <c r="I372" s="137" t="str">
        <f>Cal_TechAssessCostsAdj!G212</f>
        <v>Emergency</v>
      </c>
      <c r="J372" s="51" t="s">
        <v>367</v>
      </c>
      <c r="K372" s="79" t="str">
        <f t="shared" si="6"/>
        <v>SoEmergency</v>
      </c>
      <c r="L372" s="51" t="s">
        <v>108</v>
      </c>
      <c r="R372" s="55"/>
      <c r="T372" s="16">
        <f>Cal_TechAssessCostsAdj!T212</f>
        <v>0</v>
      </c>
      <c r="U372" s="16">
        <f>Cal_TechAssessCostsAdj!U212</f>
        <v>0</v>
      </c>
      <c r="V372" s="16">
        <f>Cal_TechAssessCostsAdj!V212</f>
        <v>0</v>
      </c>
      <c r="W372" s="16">
        <f>Cal_TechAssessCostsAdj!W212</f>
        <v>0</v>
      </c>
      <c r="X372" s="16">
        <f>Cal_TechAssessCostsAdj!X212</f>
        <v>0</v>
      </c>
      <c r="Y372" s="16">
        <f>Cal_TechAssessCostsAdj!Y212</f>
        <v>0</v>
      </c>
      <c r="Z372" s="16">
        <f>Cal_TechAssessCostsAdj!Z212</f>
        <v>0</v>
      </c>
      <c r="AA372" s="16">
        <f>Cal_TechAssessCostsAdj!AA212</f>
        <v>0</v>
      </c>
      <c r="AB372" s="16">
        <f>Cal_TechAssessCostsAdj!AB212</f>
        <v>0</v>
      </c>
      <c r="AC372" s="16">
        <f>Cal_TechAssessCostsAdj!AC212</f>
        <v>0</v>
      </c>
      <c r="AD372" s="16">
        <f>Cal_TechAssessCostsAdj!AD212</f>
        <v>0</v>
      </c>
      <c r="AE372" s="16">
        <f>Cal_TechAssessCostsAdj!AE212</f>
        <v>0</v>
      </c>
      <c r="AF372" s="16">
        <f>Cal_TechAssessCostsAdj!AF212</f>
        <v>0</v>
      </c>
      <c r="AG372" s="16">
        <f>Cal_TechAssessCostsAdj!AG212</f>
        <v>3.3631090130005648E-2</v>
      </c>
      <c r="AH372" s="16">
        <f>Cal_TechAssessCostsAdj!AH212</f>
        <v>4.2713955014698213E-2</v>
      </c>
      <c r="AI372" s="16">
        <f>Cal_TechAssessCostsAdj!AI212</f>
        <v>5.3345021453335972E-2</v>
      </c>
      <c r="AJ372" s="16">
        <f>Cal_TechAssessCostsAdj!AJ212</f>
        <v>0.16533726072318888</v>
      </c>
      <c r="AK372" s="16">
        <f>Cal_TechAssessCostsAdj!AK212</f>
        <v>0.10096029691772235</v>
      </c>
      <c r="AM372" s="55"/>
      <c r="AN372" s="55"/>
      <c r="AO372" s="55"/>
      <c r="AP372" s="55"/>
      <c r="AQ372" s="55"/>
      <c r="AR372" s="55"/>
    </row>
    <row r="373" spans="5:44">
      <c r="E373" s="51" t="s">
        <v>34</v>
      </c>
      <c r="F373" s="137" t="str">
        <f>Cal_TechAssessCostsAdj!F213</f>
        <v>Opex</v>
      </c>
      <c r="G373" s="137" t="str">
        <f>Cal_TechAssessCostsAdj!H213</f>
        <v>BO - Biomethane: Additional maintenance</v>
      </c>
      <c r="I373" s="137" t="str">
        <f>Cal_TechAssessCostsAdj!G213</f>
        <v>Maintenance</v>
      </c>
      <c r="J373" s="51" t="s">
        <v>367</v>
      </c>
      <c r="K373" s="79" t="str">
        <f t="shared" si="6"/>
        <v>SoMaintenance</v>
      </c>
      <c r="L373" s="51" t="s">
        <v>108</v>
      </c>
      <c r="R373" s="55"/>
      <c r="T373" s="16">
        <f>Cal_TechAssessCostsAdj!T213</f>
        <v>0</v>
      </c>
      <c r="U373" s="16">
        <f>Cal_TechAssessCostsAdj!U213</f>
        <v>0</v>
      </c>
      <c r="V373" s="16">
        <f>Cal_TechAssessCostsAdj!V213</f>
        <v>0</v>
      </c>
      <c r="W373" s="16">
        <f>Cal_TechAssessCostsAdj!W213</f>
        <v>0</v>
      </c>
      <c r="X373" s="16">
        <f>Cal_TechAssessCostsAdj!X213</f>
        <v>0</v>
      </c>
      <c r="Y373" s="16">
        <f>Cal_TechAssessCostsAdj!Y213</f>
        <v>0</v>
      </c>
      <c r="Z373" s="16">
        <f>Cal_TechAssessCostsAdj!Z213</f>
        <v>0</v>
      </c>
      <c r="AA373" s="16">
        <f>Cal_TechAssessCostsAdj!AA213</f>
        <v>0</v>
      </c>
      <c r="AB373" s="16">
        <f>Cal_TechAssessCostsAdj!AB213</f>
        <v>0</v>
      </c>
      <c r="AC373" s="16">
        <f>Cal_TechAssessCostsAdj!AC213</f>
        <v>0</v>
      </c>
      <c r="AD373" s="16">
        <f>Cal_TechAssessCostsAdj!AD213</f>
        <v>0</v>
      </c>
      <c r="AE373" s="16">
        <f>Cal_TechAssessCostsAdj!AE213</f>
        <v>0</v>
      </c>
      <c r="AF373" s="16">
        <f>Cal_TechAssessCostsAdj!AF213</f>
        <v>0</v>
      </c>
      <c r="AG373" s="16">
        <f>Cal_TechAssessCostsAdj!AG213</f>
        <v>0.13683791778463472</v>
      </c>
      <c r="AH373" s="16">
        <f>Cal_TechAssessCostsAdj!AH213</f>
        <v>0.13682666371377608</v>
      </c>
      <c r="AI373" s="16">
        <f>Cal_TechAssessCostsAdj!AI213</f>
        <v>0.13740333823758938</v>
      </c>
      <c r="AJ373" s="16">
        <f>Cal_TechAssessCostsAdj!AJ213</f>
        <v>0.13995202053187297</v>
      </c>
      <c r="AK373" s="16">
        <f>Cal_TechAssessCostsAdj!AK213</f>
        <v>0.13952926599105889</v>
      </c>
      <c r="AM373" s="55"/>
      <c r="AN373" s="55"/>
      <c r="AO373" s="55"/>
      <c r="AP373" s="55"/>
      <c r="AQ373" s="55"/>
      <c r="AR373" s="55"/>
    </row>
    <row r="374" spans="5:44">
      <c r="E374" s="51" t="s">
        <v>34</v>
      </c>
      <c r="F374" s="137" t="str">
        <f>Cal_TechAssessCostsAdj!F214</f>
        <v>Opex</v>
      </c>
      <c r="G374" s="137" t="str">
        <f>Cal_TechAssessCostsAdj!H214</f>
        <v>BO - Riser Inspection Surveys &lt; 6 Storey Buildings</v>
      </c>
      <c r="I374" s="137" t="str">
        <f>Cal_TechAssessCostsAdj!G214</f>
        <v>Maintenance</v>
      </c>
      <c r="J374" s="51" t="s">
        <v>367</v>
      </c>
      <c r="K374" s="79" t="str">
        <f t="shared" si="6"/>
        <v>SoMaintenance</v>
      </c>
      <c r="L374" s="51" t="s">
        <v>108</v>
      </c>
      <c r="R374" s="55"/>
      <c r="T374" s="16">
        <f>Cal_TechAssessCostsAdj!T214</f>
        <v>0</v>
      </c>
      <c r="U374" s="16">
        <f>Cal_TechAssessCostsAdj!U214</f>
        <v>0</v>
      </c>
      <c r="V374" s="16">
        <f>Cal_TechAssessCostsAdj!V214</f>
        <v>0</v>
      </c>
      <c r="W374" s="16">
        <f>Cal_TechAssessCostsAdj!W214</f>
        <v>0</v>
      </c>
      <c r="X374" s="16">
        <f>Cal_TechAssessCostsAdj!X214</f>
        <v>0</v>
      </c>
      <c r="Y374" s="16">
        <f>Cal_TechAssessCostsAdj!Y214</f>
        <v>0</v>
      </c>
      <c r="Z374" s="16">
        <f>Cal_TechAssessCostsAdj!Z214</f>
        <v>0</v>
      </c>
      <c r="AA374" s="16">
        <f>Cal_TechAssessCostsAdj!AA214</f>
        <v>0</v>
      </c>
      <c r="AB374" s="16">
        <f>Cal_TechAssessCostsAdj!AB214</f>
        <v>0</v>
      </c>
      <c r="AC374" s="16">
        <f>Cal_TechAssessCostsAdj!AC214</f>
        <v>0</v>
      </c>
      <c r="AD374" s="16">
        <f>Cal_TechAssessCostsAdj!AD214</f>
        <v>0</v>
      </c>
      <c r="AE374" s="16">
        <f>Cal_TechAssessCostsAdj!AE214</f>
        <v>0</v>
      </c>
      <c r="AF374" s="16">
        <f>Cal_TechAssessCostsAdj!AF214</f>
        <v>0</v>
      </c>
      <c r="AG374" s="16">
        <f>Cal_TechAssessCostsAdj!AG214</f>
        <v>5.8971769305983246E-2</v>
      </c>
      <c r="AH374" s="16">
        <f>Cal_TechAssessCostsAdj!AH214</f>
        <v>6.9433327328253691E-2</v>
      </c>
      <c r="AI374" s="16">
        <f>Cal_TechAssessCostsAdj!AI214</f>
        <v>8.1133603811760269E-2</v>
      </c>
      <c r="AJ374" s="16">
        <f>Cal_TechAssessCostsAdj!AJ214</f>
        <v>0.12260203220090005</v>
      </c>
      <c r="AK374" s="16">
        <f>Cal_TechAssessCostsAdj!AK214</f>
        <v>0.11829499505648067</v>
      </c>
      <c r="AM374" s="55"/>
      <c r="AN374" s="55"/>
      <c r="AO374" s="55"/>
      <c r="AP374" s="55"/>
      <c r="AQ374" s="55"/>
      <c r="AR374" s="55"/>
    </row>
    <row r="375" spans="5:44">
      <c r="E375" s="51" t="s">
        <v>34</v>
      </c>
      <c r="F375" s="137" t="str">
        <f>Cal_TechAssessCostsAdj!F215</f>
        <v>Opex</v>
      </c>
      <c r="G375" s="137" t="str">
        <f>Cal_TechAssessCostsAdj!H215</f>
        <v>BO - Biomethane Improved Access Trials  (3 trials - isle of wight, ebbsfleet, grants of Girvan) Opex</v>
      </c>
      <c r="I375" s="137" t="str">
        <f>Cal_TechAssessCostsAdj!G215</f>
        <v>Other Direct Activities (ODA)</v>
      </c>
      <c r="J375" s="51" t="s">
        <v>367</v>
      </c>
      <c r="K375" s="79" t="str">
        <f t="shared" si="6"/>
        <v>SoOther Direct Activities (ODA)</v>
      </c>
      <c r="L375" s="51" t="s">
        <v>108</v>
      </c>
      <c r="R375" s="55"/>
      <c r="T375" s="16">
        <f>Cal_TechAssessCostsAdj!T215</f>
        <v>0</v>
      </c>
      <c r="U375" s="16">
        <f>Cal_TechAssessCostsAdj!U215</f>
        <v>0</v>
      </c>
      <c r="V375" s="16">
        <f>Cal_TechAssessCostsAdj!V215</f>
        <v>0</v>
      </c>
      <c r="W375" s="16">
        <f>Cal_TechAssessCostsAdj!W215</f>
        <v>0</v>
      </c>
      <c r="X375" s="16">
        <f>Cal_TechAssessCostsAdj!X215</f>
        <v>0</v>
      </c>
      <c r="Y375" s="16">
        <f>Cal_TechAssessCostsAdj!Y215</f>
        <v>0</v>
      </c>
      <c r="Z375" s="16">
        <f>Cal_TechAssessCostsAdj!Z215</f>
        <v>0</v>
      </c>
      <c r="AA375" s="16">
        <f>Cal_TechAssessCostsAdj!AA215</f>
        <v>0</v>
      </c>
      <c r="AB375" s="16">
        <f>Cal_TechAssessCostsAdj!AB215</f>
        <v>0</v>
      </c>
      <c r="AC375" s="16">
        <f>Cal_TechAssessCostsAdj!AC215</f>
        <v>0</v>
      </c>
      <c r="AD375" s="16">
        <f>Cal_TechAssessCostsAdj!AD215</f>
        <v>0</v>
      </c>
      <c r="AE375" s="16">
        <f>Cal_TechAssessCostsAdj!AE215</f>
        <v>0</v>
      </c>
      <c r="AF375" s="16">
        <f>Cal_TechAssessCostsAdj!AF215</f>
        <v>0</v>
      </c>
      <c r="AG375" s="16">
        <f>Cal_TechAssessCostsAdj!AG215</f>
        <v>4.0877475156033127E-3</v>
      </c>
      <c r="AH375" s="16">
        <f>Cal_TechAssessCostsAdj!AH215</f>
        <v>4.8129115783091259E-3</v>
      </c>
      <c r="AI375" s="16">
        <f>Cal_TechAssessCostsAdj!AI215</f>
        <v>5.6239399176347682E-3</v>
      </c>
      <c r="AJ375" s="16">
        <f>Cal_TechAssessCostsAdj!AJ215</f>
        <v>8.4984079405313051E-3</v>
      </c>
      <c r="AK375" s="16">
        <f>Cal_TechAssessCostsAdj!AK215</f>
        <v>8.1998569458111015E-3</v>
      </c>
      <c r="AM375" s="55"/>
      <c r="AN375" s="55"/>
      <c r="AO375" s="55"/>
      <c r="AP375" s="55"/>
      <c r="AQ375" s="55"/>
      <c r="AR375" s="55"/>
    </row>
    <row r="376" spans="5:44">
      <c r="E376" s="51" t="s">
        <v>34</v>
      </c>
      <c r="F376" s="137" t="str">
        <f>Cal_TechAssessCostsAdj!F216</f>
        <v>Opex</v>
      </c>
      <c r="G376" s="137" t="str">
        <f>Cal_TechAssessCostsAdj!H216</f>
        <v>BO - DCC Membership</v>
      </c>
      <c r="I376" s="137" t="str">
        <f>Cal_TechAssessCostsAdj!G216</f>
        <v>IT &amp; Telecoms</v>
      </c>
      <c r="J376" s="51" t="s">
        <v>367</v>
      </c>
      <c r="K376" s="79" t="str">
        <f t="shared" si="6"/>
        <v>SoIT &amp; Telecoms</v>
      </c>
      <c r="L376" s="51" t="s">
        <v>108</v>
      </c>
      <c r="R376" s="55"/>
      <c r="T376" s="16">
        <f>Cal_TechAssessCostsAdj!T216</f>
        <v>0</v>
      </c>
      <c r="U376" s="16">
        <f>Cal_TechAssessCostsAdj!U216</f>
        <v>0</v>
      </c>
      <c r="V376" s="16">
        <f>Cal_TechAssessCostsAdj!V216</f>
        <v>0</v>
      </c>
      <c r="W376" s="16">
        <f>Cal_TechAssessCostsAdj!W216</f>
        <v>0</v>
      </c>
      <c r="X376" s="16">
        <f>Cal_TechAssessCostsAdj!X216</f>
        <v>0</v>
      </c>
      <c r="Y376" s="16">
        <f>Cal_TechAssessCostsAdj!Y216</f>
        <v>0</v>
      </c>
      <c r="Z376" s="16">
        <f>Cal_TechAssessCostsAdj!Z216</f>
        <v>0</v>
      </c>
      <c r="AA376" s="16">
        <f>Cal_TechAssessCostsAdj!AA216</f>
        <v>0</v>
      </c>
      <c r="AB376" s="16">
        <f>Cal_TechAssessCostsAdj!AB216</f>
        <v>0</v>
      </c>
      <c r="AC376" s="16">
        <f>Cal_TechAssessCostsAdj!AC216</f>
        <v>0</v>
      </c>
      <c r="AD376" s="16">
        <f>Cal_TechAssessCostsAdj!AD216</f>
        <v>0</v>
      </c>
      <c r="AE376" s="16">
        <f>Cal_TechAssessCostsAdj!AE216</f>
        <v>0</v>
      </c>
      <c r="AF376" s="16">
        <f>Cal_TechAssessCostsAdj!AF216</f>
        <v>0</v>
      </c>
      <c r="AG376" s="16">
        <f>Cal_TechAssessCostsAdj!AG216</f>
        <v>7.4774754708852031E-4</v>
      </c>
      <c r="AH376" s="16">
        <f>Cal_TechAssessCostsAdj!AH216</f>
        <v>1.2996458065169803E-3</v>
      </c>
      <c r="AI376" s="16">
        <f>Cal_TechAssessCostsAdj!AI216</f>
        <v>1.8978897921366616E-3</v>
      </c>
      <c r="AJ376" s="16">
        <f>Cal_TechAssessCostsAdj!AJ216</f>
        <v>2.7171164082990251E-3</v>
      </c>
      <c r="AK376" s="16">
        <f>Cal_TechAssessCostsAdj!AK216</f>
        <v>3.2270157734456406E-3</v>
      </c>
      <c r="AM376" s="55"/>
      <c r="AN376" s="55"/>
      <c r="AO376" s="55"/>
      <c r="AP376" s="55"/>
      <c r="AQ376" s="55"/>
      <c r="AR376" s="55"/>
    </row>
    <row r="377" spans="5:44">
      <c r="E377" s="51" t="s">
        <v>34</v>
      </c>
      <c r="F377" s="137" t="str">
        <f>Cal_TechAssessCostsAdj!F217</f>
        <v>Capex</v>
      </c>
      <c r="G377" s="137" t="str">
        <f>Cal_TechAssessCostsAdj!H217</f>
        <v>BO - Increased fleet replacement rate (8yr to 6yrs)</v>
      </c>
      <c r="I377" s="137" t="str">
        <f>Cal_TechAssessCostsAdj!G217</f>
        <v>Transport &amp; Plant</v>
      </c>
      <c r="J377" s="51" t="s">
        <v>367</v>
      </c>
      <c r="K377" s="79" t="str">
        <f t="shared" si="6"/>
        <v>SoTransport &amp; Plant</v>
      </c>
      <c r="L377" s="51" t="s">
        <v>108</v>
      </c>
      <c r="R377" s="55"/>
      <c r="T377" s="16">
        <f>Cal_TechAssessCostsAdj!T217</f>
        <v>0</v>
      </c>
      <c r="U377" s="16">
        <f>Cal_TechAssessCostsAdj!U217</f>
        <v>0</v>
      </c>
      <c r="V377" s="16">
        <f>Cal_TechAssessCostsAdj!V217</f>
        <v>0</v>
      </c>
      <c r="W377" s="16">
        <f>Cal_TechAssessCostsAdj!W217</f>
        <v>0</v>
      </c>
      <c r="X377" s="16">
        <f>Cal_TechAssessCostsAdj!X217</f>
        <v>0</v>
      </c>
      <c r="Y377" s="16">
        <f>Cal_TechAssessCostsAdj!Y217</f>
        <v>0</v>
      </c>
      <c r="Z377" s="16">
        <f>Cal_TechAssessCostsAdj!Z217</f>
        <v>0</v>
      </c>
      <c r="AA377" s="16">
        <f>Cal_TechAssessCostsAdj!AA217</f>
        <v>0</v>
      </c>
      <c r="AB377" s="16">
        <f>Cal_TechAssessCostsAdj!AB217</f>
        <v>0</v>
      </c>
      <c r="AC377" s="16">
        <f>Cal_TechAssessCostsAdj!AC217</f>
        <v>0</v>
      </c>
      <c r="AD377" s="16">
        <f>Cal_TechAssessCostsAdj!AD217</f>
        <v>0</v>
      </c>
      <c r="AE377" s="16">
        <f>Cal_TechAssessCostsAdj!AE217</f>
        <v>0</v>
      </c>
      <c r="AF377" s="16">
        <f>Cal_TechAssessCostsAdj!AF217</f>
        <v>0</v>
      </c>
      <c r="AG377" s="16">
        <f>Cal_TechAssessCostsAdj!AG217</f>
        <v>7.237184339072944E-3</v>
      </c>
      <c r="AH377" s="16">
        <f>Cal_TechAssessCostsAdj!AH217</f>
        <v>4.5573116139039804E-2</v>
      </c>
      <c r="AI377" s="16">
        <f>Cal_TechAssessCostsAdj!AI217</f>
        <v>9.6375236642541884E-3</v>
      </c>
      <c r="AJ377" s="16">
        <f>Cal_TechAssessCostsAdj!AJ217</f>
        <v>7.0554527430043201E-2</v>
      </c>
      <c r="AK377" s="16">
        <f>Cal_TechAssessCostsAdj!AK217</f>
        <v>6.8837322155346659E-2</v>
      </c>
      <c r="AM377" s="55"/>
      <c r="AN377" s="55"/>
      <c r="AO377" s="55"/>
      <c r="AP377" s="55"/>
      <c r="AQ377" s="55"/>
      <c r="AR377" s="55"/>
    </row>
    <row r="378" spans="5:44">
      <c r="E378" s="51" t="s">
        <v>34</v>
      </c>
      <c r="F378" s="137" t="str">
        <f>Cal_TechAssessCostsAdj!F218</f>
        <v>Capex</v>
      </c>
      <c r="G378" s="137" t="str">
        <f>Cal_TechAssessCostsAdj!H218</f>
        <v>BO - Low emission vehicles</v>
      </c>
      <c r="I378" s="137" t="str">
        <f>Cal_TechAssessCostsAdj!G218</f>
        <v>Transport &amp; Plant</v>
      </c>
      <c r="J378" s="51" t="s">
        <v>367</v>
      </c>
      <c r="K378" s="79" t="str">
        <f t="shared" si="6"/>
        <v>SoTransport &amp; Plant</v>
      </c>
      <c r="L378" s="51" t="s">
        <v>108</v>
      </c>
      <c r="R378" s="55"/>
      <c r="T378" s="16">
        <f>Cal_TechAssessCostsAdj!T218</f>
        <v>0</v>
      </c>
      <c r="U378" s="16">
        <f>Cal_TechAssessCostsAdj!U218</f>
        <v>0</v>
      </c>
      <c r="V378" s="16">
        <f>Cal_TechAssessCostsAdj!V218</f>
        <v>0</v>
      </c>
      <c r="W378" s="16">
        <f>Cal_TechAssessCostsAdj!W218</f>
        <v>0</v>
      </c>
      <c r="X378" s="16">
        <f>Cal_TechAssessCostsAdj!X218</f>
        <v>0</v>
      </c>
      <c r="Y378" s="16">
        <f>Cal_TechAssessCostsAdj!Y218</f>
        <v>0</v>
      </c>
      <c r="Z378" s="16">
        <f>Cal_TechAssessCostsAdj!Z218</f>
        <v>0</v>
      </c>
      <c r="AA378" s="16">
        <f>Cal_TechAssessCostsAdj!AA218</f>
        <v>0</v>
      </c>
      <c r="AB378" s="16">
        <f>Cal_TechAssessCostsAdj!AB218</f>
        <v>0</v>
      </c>
      <c r="AC378" s="16">
        <f>Cal_TechAssessCostsAdj!AC218</f>
        <v>0</v>
      </c>
      <c r="AD378" s="16">
        <f>Cal_TechAssessCostsAdj!AD218</f>
        <v>0</v>
      </c>
      <c r="AE378" s="16">
        <f>Cal_TechAssessCostsAdj!AE218</f>
        <v>0</v>
      </c>
      <c r="AF378" s="16">
        <f>Cal_TechAssessCostsAdj!AF218</f>
        <v>0</v>
      </c>
      <c r="AG378" s="16">
        <f>Cal_TechAssessCostsAdj!AG218</f>
        <v>8.076177128541584E-3</v>
      </c>
      <c r="AH378" s="16">
        <f>Cal_TechAssessCostsAdj!AH218</f>
        <v>1.8379360605060402E-2</v>
      </c>
      <c r="AI378" s="16">
        <f>Cal_TechAssessCostsAdj!AI218</f>
        <v>2.6557714690942147E-2</v>
      </c>
      <c r="AJ378" s="16">
        <f>Cal_TechAssessCostsAdj!AJ218</f>
        <v>3.6097912967494317E-2</v>
      </c>
      <c r="AK378" s="16">
        <f>Cal_TechAssessCostsAdj!AK218</f>
        <v>4.9271374616200125E-2</v>
      </c>
      <c r="AM378" s="55"/>
      <c r="AN378" s="55"/>
      <c r="AO378" s="55"/>
      <c r="AP378" s="55"/>
      <c r="AQ378" s="55"/>
      <c r="AR378" s="55"/>
    </row>
    <row r="379" spans="5:44">
      <c r="E379" s="51" t="s">
        <v>34</v>
      </c>
      <c r="F379" s="137" t="str">
        <f>Cal_TechAssessCostsAdj!F219</f>
        <v>Capex</v>
      </c>
      <c r="G379" s="137" t="str">
        <f>Cal_TechAssessCostsAdj!H219</f>
        <v>BO - DCC Membership</v>
      </c>
      <c r="I379" s="137" t="str">
        <f>Cal_TechAssessCostsAdj!G219</f>
        <v>Other Capex</v>
      </c>
      <c r="J379" s="51" t="s">
        <v>367</v>
      </c>
      <c r="K379" s="79" t="str">
        <f t="shared" si="6"/>
        <v>SoOther Capex</v>
      </c>
      <c r="L379" s="51" t="s">
        <v>108</v>
      </c>
      <c r="R379" s="55"/>
      <c r="T379" s="16">
        <f>Cal_TechAssessCostsAdj!T219</f>
        <v>0</v>
      </c>
      <c r="U379" s="16">
        <f>Cal_TechAssessCostsAdj!U219</f>
        <v>0</v>
      </c>
      <c r="V379" s="16">
        <f>Cal_TechAssessCostsAdj!V219</f>
        <v>0</v>
      </c>
      <c r="W379" s="16">
        <f>Cal_TechAssessCostsAdj!W219</f>
        <v>0</v>
      </c>
      <c r="X379" s="16">
        <f>Cal_TechAssessCostsAdj!X219</f>
        <v>0</v>
      </c>
      <c r="Y379" s="16">
        <f>Cal_TechAssessCostsAdj!Y219</f>
        <v>0</v>
      </c>
      <c r="Z379" s="16">
        <f>Cal_TechAssessCostsAdj!Z219</f>
        <v>0</v>
      </c>
      <c r="AA379" s="16">
        <f>Cal_TechAssessCostsAdj!AA219</f>
        <v>0</v>
      </c>
      <c r="AB379" s="16">
        <f>Cal_TechAssessCostsAdj!AB219</f>
        <v>0</v>
      </c>
      <c r="AC379" s="16">
        <f>Cal_TechAssessCostsAdj!AC219</f>
        <v>0</v>
      </c>
      <c r="AD379" s="16">
        <f>Cal_TechAssessCostsAdj!AD219</f>
        <v>0</v>
      </c>
      <c r="AE379" s="16">
        <f>Cal_TechAssessCostsAdj!AE219</f>
        <v>0</v>
      </c>
      <c r="AF379" s="16">
        <f>Cal_TechAssessCostsAdj!AF219</f>
        <v>0</v>
      </c>
      <c r="AG379" s="16">
        <f>Cal_TechAssessCostsAdj!AG219</f>
        <v>2.9283404840179661E-3</v>
      </c>
      <c r="AH379" s="16">
        <f>Cal_TechAssessCostsAdj!AH219</f>
        <v>4.8498417512829461E-3</v>
      </c>
      <c r="AI379" s="16">
        <f>Cal_TechAssessCostsAdj!AI219</f>
        <v>2.048737990444105E-2</v>
      </c>
      <c r="AJ379" s="16">
        <f>Cal_TechAssessCostsAdj!AJ219</f>
        <v>2.6495167187791879E-2</v>
      </c>
      <c r="AK379" s="16">
        <f>Cal_TechAssessCostsAdj!AK219</f>
        <v>2.207357582805769E-2</v>
      </c>
      <c r="AM379" s="55"/>
      <c r="AN379" s="55"/>
      <c r="AO379" s="55"/>
      <c r="AP379" s="55"/>
      <c r="AQ379" s="55"/>
      <c r="AR379" s="55"/>
    </row>
    <row r="380" spans="5:44">
      <c r="E380" s="51" t="s">
        <v>34</v>
      </c>
      <c r="F380" s="137" t="str">
        <f>Cal_TechAssessCostsAdj!F220</f>
        <v>Capex</v>
      </c>
      <c r="G380" s="137" t="str">
        <f>Cal_TechAssessCostsAdj!H220</f>
        <v>BOs - Biomethane - improved access trials, roll out</v>
      </c>
      <c r="I380" s="137" t="str">
        <f>Cal_TechAssessCostsAdj!G220</f>
        <v>Other Capex</v>
      </c>
      <c r="J380" s="51" t="s">
        <v>367</v>
      </c>
      <c r="K380" s="79" t="str">
        <f t="shared" si="6"/>
        <v>SoOther Capex</v>
      </c>
      <c r="L380" s="51" t="s">
        <v>108</v>
      </c>
      <c r="R380" s="55"/>
      <c r="T380" s="16">
        <f>Cal_TechAssessCostsAdj!T220</f>
        <v>0</v>
      </c>
      <c r="U380" s="16">
        <f>Cal_TechAssessCostsAdj!U220</f>
        <v>0</v>
      </c>
      <c r="V380" s="16">
        <f>Cal_TechAssessCostsAdj!V220</f>
        <v>0</v>
      </c>
      <c r="W380" s="16">
        <f>Cal_TechAssessCostsAdj!W220</f>
        <v>0</v>
      </c>
      <c r="X380" s="16">
        <f>Cal_TechAssessCostsAdj!X220</f>
        <v>0</v>
      </c>
      <c r="Y380" s="16">
        <f>Cal_TechAssessCostsAdj!Y220</f>
        <v>0</v>
      </c>
      <c r="Z380" s="16">
        <f>Cal_TechAssessCostsAdj!Z220</f>
        <v>0</v>
      </c>
      <c r="AA380" s="16">
        <f>Cal_TechAssessCostsAdj!AA220</f>
        <v>0</v>
      </c>
      <c r="AB380" s="16">
        <f>Cal_TechAssessCostsAdj!AB220</f>
        <v>0</v>
      </c>
      <c r="AC380" s="16">
        <f>Cal_TechAssessCostsAdj!AC220</f>
        <v>0</v>
      </c>
      <c r="AD380" s="16">
        <f>Cal_TechAssessCostsAdj!AD220</f>
        <v>0</v>
      </c>
      <c r="AE380" s="16">
        <f>Cal_TechAssessCostsAdj!AE220</f>
        <v>0</v>
      </c>
      <c r="AF380" s="16">
        <f>Cal_TechAssessCostsAdj!AF220</f>
        <v>0</v>
      </c>
      <c r="AG380" s="16">
        <f>Cal_TechAssessCostsAdj!AG220</f>
        <v>1.4307034936202001E-2</v>
      </c>
      <c r="AH380" s="16">
        <f>Cal_TechAssessCostsAdj!AH220</f>
        <v>0</v>
      </c>
      <c r="AI380" s="16">
        <f>Cal_TechAssessCostsAdj!AI220</f>
        <v>1.2680067589411661</v>
      </c>
      <c r="AJ380" s="16">
        <f>Cal_TechAssessCostsAdj!AJ220</f>
        <v>1.9041305276880722</v>
      </c>
      <c r="AK380" s="16">
        <f>Cal_TechAssessCostsAdj!AK220</f>
        <v>3.1788586821617812</v>
      </c>
      <c r="AM380" s="55"/>
      <c r="AN380" s="55"/>
      <c r="AO380" s="55"/>
      <c r="AP380" s="55"/>
      <c r="AQ380" s="55"/>
      <c r="AR380" s="55"/>
    </row>
    <row r="381" spans="5:44">
      <c r="E381" s="51" t="s">
        <v>34</v>
      </c>
      <c r="F381" s="137" t="str">
        <f>Cal_TechAssessCostsAdj!F221</f>
        <v>Capex</v>
      </c>
      <c r="G381" s="137" t="str">
        <f>Cal_TechAssessCostsAdj!H221</f>
        <v>BO - Shrinkage projects</v>
      </c>
      <c r="I381" s="137" t="str">
        <f>Cal_TechAssessCostsAdj!G221</f>
        <v>Other Capex</v>
      </c>
      <c r="J381" s="51" t="s">
        <v>367</v>
      </c>
      <c r="K381" s="79" t="str">
        <f t="shared" si="6"/>
        <v>SoOther Capex</v>
      </c>
      <c r="L381" s="51" t="s">
        <v>108</v>
      </c>
      <c r="R381" s="55"/>
      <c r="T381" s="16">
        <f>Cal_TechAssessCostsAdj!T221</f>
        <v>0</v>
      </c>
      <c r="U381" s="16">
        <f>Cal_TechAssessCostsAdj!U221</f>
        <v>0</v>
      </c>
      <c r="V381" s="16">
        <f>Cal_TechAssessCostsAdj!V221</f>
        <v>0</v>
      </c>
      <c r="W381" s="16">
        <f>Cal_TechAssessCostsAdj!W221</f>
        <v>0</v>
      </c>
      <c r="X381" s="16">
        <f>Cal_TechAssessCostsAdj!X221</f>
        <v>0</v>
      </c>
      <c r="Y381" s="16">
        <f>Cal_TechAssessCostsAdj!Y221</f>
        <v>0</v>
      </c>
      <c r="Z381" s="16">
        <f>Cal_TechAssessCostsAdj!Z221</f>
        <v>0</v>
      </c>
      <c r="AA381" s="16">
        <f>Cal_TechAssessCostsAdj!AA221</f>
        <v>0</v>
      </c>
      <c r="AB381" s="16">
        <f>Cal_TechAssessCostsAdj!AB221</f>
        <v>0</v>
      </c>
      <c r="AC381" s="16">
        <f>Cal_TechAssessCostsAdj!AC221</f>
        <v>0</v>
      </c>
      <c r="AD381" s="16">
        <f>Cal_TechAssessCostsAdj!AD221</f>
        <v>0</v>
      </c>
      <c r="AE381" s="16">
        <f>Cal_TechAssessCostsAdj!AE221</f>
        <v>0</v>
      </c>
      <c r="AF381" s="16">
        <f>Cal_TechAssessCostsAdj!AF221</f>
        <v>0</v>
      </c>
      <c r="AG381" s="16">
        <f>Cal_TechAssessCostsAdj!AG221</f>
        <v>1.2010626196062899</v>
      </c>
      <c r="AH381" s="16">
        <f>Cal_TechAssessCostsAdj!AH221</f>
        <v>1.1372438817823394</v>
      </c>
      <c r="AI381" s="16">
        <f>Cal_TechAssessCostsAdj!AI221</f>
        <v>0.36780471615407279</v>
      </c>
      <c r="AJ381" s="16">
        <f>Cal_TechAssessCostsAdj!AJ221</f>
        <v>0.37009339702392069</v>
      </c>
      <c r="AK381" s="16">
        <f>Cal_TechAssessCostsAdj!AK221</f>
        <v>0.37261347190174721</v>
      </c>
      <c r="AM381" s="55"/>
      <c r="AN381" s="55"/>
      <c r="AO381" s="55"/>
      <c r="AP381" s="55"/>
      <c r="AQ381" s="55"/>
      <c r="AR381" s="55"/>
    </row>
    <row r="382" spans="5:44">
      <c r="E382" s="51" t="s">
        <v>34</v>
      </c>
      <c r="F382" s="137" t="str">
        <f>Cal_TechAssessCostsAdj!F222</f>
        <v>Capex</v>
      </c>
      <c r="G382" s="137" t="str">
        <f>Cal_TechAssessCostsAdj!H222</f>
        <v>BO - So_Inn_01</v>
      </c>
      <c r="I382" s="137" t="str">
        <f>Cal_TechAssessCostsAdj!G222</f>
        <v>Other Capex</v>
      </c>
      <c r="J382" s="51" t="s">
        <v>367</v>
      </c>
      <c r="K382" s="79" t="str">
        <f t="shared" si="6"/>
        <v>SoOther Capex</v>
      </c>
      <c r="L382" s="51" t="s">
        <v>108</v>
      </c>
      <c r="R382" s="55"/>
      <c r="T382" s="16">
        <f>Cal_TechAssessCostsAdj!T222</f>
        <v>0</v>
      </c>
      <c r="U382" s="16">
        <f>Cal_TechAssessCostsAdj!U222</f>
        <v>0</v>
      </c>
      <c r="V382" s="16">
        <f>Cal_TechAssessCostsAdj!V222</f>
        <v>0</v>
      </c>
      <c r="W382" s="16">
        <f>Cal_TechAssessCostsAdj!W222</f>
        <v>0</v>
      </c>
      <c r="X382" s="16">
        <f>Cal_TechAssessCostsAdj!X222</f>
        <v>0</v>
      </c>
      <c r="Y382" s="16">
        <f>Cal_TechAssessCostsAdj!Y222</f>
        <v>0</v>
      </c>
      <c r="Z382" s="16">
        <f>Cal_TechAssessCostsAdj!Z222</f>
        <v>0</v>
      </c>
      <c r="AA382" s="16">
        <f>Cal_TechAssessCostsAdj!AA222</f>
        <v>0</v>
      </c>
      <c r="AB382" s="16">
        <f>Cal_TechAssessCostsAdj!AB222</f>
        <v>0</v>
      </c>
      <c r="AC382" s="16">
        <f>Cal_TechAssessCostsAdj!AC222</f>
        <v>0</v>
      </c>
      <c r="AD382" s="16">
        <f>Cal_TechAssessCostsAdj!AD222</f>
        <v>0</v>
      </c>
      <c r="AE382" s="16">
        <f>Cal_TechAssessCostsAdj!AE222</f>
        <v>0</v>
      </c>
      <c r="AF382" s="16">
        <f>Cal_TechAssessCostsAdj!AF222</f>
        <v>0</v>
      </c>
      <c r="AG382" s="16">
        <f>Cal_TechAssessCostsAdj!AG222</f>
        <v>1.2653547951263915</v>
      </c>
      <c r="AH382" s="16">
        <f>Cal_TechAssessCostsAdj!AH222</f>
        <v>0</v>
      </c>
      <c r="AI382" s="16">
        <f>Cal_TechAssessCostsAdj!AI222</f>
        <v>0</v>
      </c>
      <c r="AJ382" s="16">
        <f>Cal_TechAssessCostsAdj!AJ222</f>
        <v>0</v>
      </c>
      <c r="AK382" s="16">
        <f>Cal_TechAssessCostsAdj!AK222</f>
        <v>0</v>
      </c>
      <c r="AM382" s="55"/>
      <c r="AN382" s="55"/>
      <c r="AO382" s="55"/>
      <c r="AP382" s="55"/>
      <c r="AQ382" s="55"/>
      <c r="AR382" s="55"/>
    </row>
    <row r="383" spans="5:44">
      <c r="E383" s="51" t="s">
        <v>34</v>
      </c>
      <c r="F383" s="137" t="str">
        <f>Cal_TechAssessCostsAdj!F223</f>
        <v>Repex</v>
      </c>
      <c r="G383" s="137" t="str">
        <f>Cal_TechAssessCostsAdj!H223</f>
        <v>BO - Hazardous Waste</v>
      </c>
      <c r="I383" s="137" t="str">
        <f>Cal_TechAssessCostsAdj!G223</f>
        <v>Repex</v>
      </c>
      <c r="J383" s="51" t="s">
        <v>367</v>
      </c>
      <c r="K383" s="79" t="str">
        <f t="shared" si="6"/>
        <v>SoRepex</v>
      </c>
      <c r="L383" s="51" t="s">
        <v>108</v>
      </c>
      <c r="R383" s="55"/>
      <c r="T383" s="16">
        <f>Cal_TechAssessCostsAdj!T223</f>
        <v>0</v>
      </c>
      <c r="U383" s="16">
        <f>Cal_TechAssessCostsAdj!U223</f>
        <v>0</v>
      </c>
      <c r="V383" s="16">
        <f>Cal_TechAssessCostsAdj!V223</f>
        <v>0</v>
      </c>
      <c r="W383" s="16">
        <f>Cal_TechAssessCostsAdj!W223</f>
        <v>0</v>
      </c>
      <c r="X383" s="16">
        <f>Cal_TechAssessCostsAdj!X223</f>
        <v>0</v>
      </c>
      <c r="Y383" s="16">
        <f>Cal_TechAssessCostsAdj!Y223</f>
        <v>0</v>
      </c>
      <c r="Z383" s="16">
        <f>Cal_TechAssessCostsAdj!Z223</f>
        <v>0</v>
      </c>
      <c r="AA383" s="16">
        <f>Cal_TechAssessCostsAdj!AA223</f>
        <v>0</v>
      </c>
      <c r="AB383" s="16">
        <f>Cal_TechAssessCostsAdj!AB223</f>
        <v>0</v>
      </c>
      <c r="AC383" s="16">
        <f>Cal_TechAssessCostsAdj!AC223</f>
        <v>0</v>
      </c>
      <c r="AD383" s="16">
        <f>Cal_TechAssessCostsAdj!AD223</f>
        <v>0</v>
      </c>
      <c r="AE383" s="16">
        <f>Cal_TechAssessCostsAdj!AE223</f>
        <v>0</v>
      </c>
      <c r="AF383" s="16">
        <f>Cal_TechAssessCostsAdj!AF223</f>
        <v>0</v>
      </c>
      <c r="AG383" s="16">
        <f>Cal_TechAssessCostsAdj!AG223</f>
        <v>7.2883317242407042E-3</v>
      </c>
      <c r="AH383" s="16">
        <f>Cal_TechAssessCostsAdj!AH223</f>
        <v>1.2195148868499595E-2</v>
      </c>
      <c r="AI383" s="16">
        <f>Cal_TechAssessCostsAdj!AI223</f>
        <v>1.7061324857278959E-2</v>
      </c>
      <c r="AJ383" s="16">
        <f>Cal_TechAssessCostsAdj!AJ223</f>
        <v>2.1981187845854677E-2</v>
      </c>
      <c r="AK383" s="16">
        <f>Cal_TechAssessCostsAdj!AK223</f>
        <v>2.7030965237259008E-2</v>
      </c>
      <c r="AM383" s="55"/>
      <c r="AN383" s="55"/>
      <c r="AO383" s="55"/>
      <c r="AP383" s="55"/>
      <c r="AQ383" s="55"/>
      <c r="AR383" s="55"/>
    </row>
    <row r="384" spans="5:44">
      <c r="E384" s="51" t="s">
        <v>34</v>
      </c>
      <c r="F384" s="137">
        <f>Cal_TechAssessCostsAdj!F224</f>
        <v>0</v>
      </c>
      <c r="G384" s="137">
        <f>Cal_TechAssessCostsAdj!H224</f>
        <v>0</v>
      </c>
      <c r="I384" s="137">
        <f>Cal_TechAssessCostsAdj!G224</f>
        <v>0</v>
      </c>
      <c r="J384" s="51" t="s">
        <v>367</v>
      </c>
      <c r="K384" s="79" t="str">
        <f t="shared" si="6"/>
        <v>So0</v>
      </c>
      <c r="L384" s="51" t="s">
        <v>108</v>
      </c>
      <c r="R384" s="55"/>
      <c r="T384" s="16">
        <f>Cal_TechAssessCostsAdj!T224</f>
        <v>0</v>
      </c>
      <c r="U384" s="16">
        <f>Cal_TechAssessCostsAdj!U224</f>
        <v>0</v>
      </c>
      <c r="V384" s="16">
        <f>Cal_TechAssessCostsAdj!V224</f>
        <v>0</v>
      </c>
      <c r="W384" s="16">
        <f>Cal_TechAssessCostsAdj!W224</f>
        <v>0</v>
      </c>
      <c r="X384" s="16">
        <f>Cal_TechAssessCostsAdj!X224</f>
        <v>0</v>
      </c>
      <c r="Y384" s="16">
        <f>Cal_TechAssessCostsAdj!Y224</f>
        <v>0</v>
      </c>
      <c r="Z384" s="16">
        <f>Cal_TechAssessCostsAdj!Z224</f>
        <v>0</v>
      </c>
      <c r="AA384" s="16">
        <f>Cal_TechAssessCostsAdj!AA224</f>
        <v>0</v>
      </c>
      <c r="AB384" s="16">
        <f>Cal_TechAssessCostsAdj!AB224</f>
        <v>0</v>
      </c>
      <c r="AC384" s="16">
        <f>Cal_TechAssessCostsAdj!AC224</f>
        <v>0</v>
      </c>
      <c r="AD384" s="16">
        <f>Cal_TechAssessCostsAdj!AD224</f>
        <v>0</v>
      </c>
      <c r="AE384" s="16">
        <f>Cal_TechAssessCostsAdj!AE224</f>
        <v>0</v>
      </c>
      <c r="AF384" s="16">
        <f>Cal_TechAssessCostsAdj!AF224</f>
        <v>0</v>
      </c>
      <c r="AG384" s="16">
        <f>Cal_TechAssessCostsAdj!AG224</f>
        <v>0</v>
      </c>
      <c r="AH384" s="16">
        <f>Cal_TechAssessCostsAdj!AH224</f>
        <v>0</v>
      </c>
      <c r="AI384" s="16">
        <f>Cal_TechAssessCostsAdj!AI224</f>
        <v>0</v>
      </c>
      <c r="AJ384" s="16">
        <f>Cal_TechAssessCostsAdj!AJ224</f>
        <v>0</v>
      </c>
      <c r="AK384" s="16">
        <f>Cal_TechAssessCostsAdj!AK224</f>
        <v>0</v>
      </c>
      <c r="AM384" s="55"/>
      <c r="AN384" s="55"/>
      <c r="AO384" s="55"/>
      <c r="AP384" s="55"/>
      <c r="AQ384" s="55"/>
      <c r="AR384" s="55"/>
    </row>
    <row r="385" spans="5:44">
      <c r="E385" s="51" t="s">
        <v>34</v>
      </c>
      <c r="F385" s="137">
        <f>Cal_TechAssessCostsAdj!F225</f>
        <v>0</v>
      </c>
      <c r="G385" s="137">
        <f>Cal_TechAssessCostsAdj!H225</f>
        <v>0</v>
      </c>
      <c r="I385" s="137">
        <f>Cal_TechAssessCostsAdj!G225</f>
        <v>0</v>
      </c>
      <c r="J385" s="51" t="s">
        <v>367</v>
      </c>
      <c r="K385" s="79" t="str">
        <f t="shared" si="6"/>
        <v>So0</v>
      </c>
      <c r="L385" s="51" t="s">
        <v>108</v>
      </c>
      <c r="R385" s="55"/>
      <c r="T385" s="16">
        <f>Cal_TechAssessCostsAdj!T225</f>
        <v>0</v>
      </c>
      <c r="U385" s="16">
        <f>Cal_TechAssessCostsAdj!U225</f>
        <v>0</v>
      </c>
      <c r="V385" s="16">
        <f>Cal_TechAssessCostsAdj!V225</f>
        <v>0</v>
      </c>
      <c r="W385" s="16">
        <f>Cal_TechAssessCostsAdj!W225</f>
        <v>0</v>
      </c>
      <c r="X385" s="16">
        <f>Cal_TechAssessCostsAdj!X225</f>
        <v>0</v>
      </c>
      <c r="Y385" s="16">
        <f>Cal_TechAssessCostsAdj!Y225</f>
        <v>0</v>
      </c>
      <c r="Z385" s="16">
        <f>Cal_TechAssessCostsAdj!Z225</f>
        <v>0</v>
      </c>
      <c r="AA385" s="16">
        <f>Cal_TechAssessCostsAdj!AA225</f>
        <v>0</v>
      </c>
      <c r="AB385" s="16">
        <f>Cal_TechAssessCostsAdj!AB225</f>
        <v>0</v>
      </c>
      <c r="AC385" s="16">
        <f>Cal_TechAssessCostsAdj!AC225</f>
        <v>0</v>
      </c>
      <c r="AD385" s="16">
        <f>Cal_TechAssessCostsAdj!AD225</f>
        <v>0</v>
      </c>
      <c r="AE385" s="16">
        <f>Cal_TechAssessCostsAdj!AE225</f>
        <v>0</v>
      </c>
      <c r="AF385" s="16">
        <f>Cal_TechAssessCostsAdj!AF225</f>
        <v>0</v>
      </c>
      <c r="AG385" s="16">
        <f>Cal_TechAssessCostsAdj!AG225</f>
        <v>0</v>
      </c>
      <c r="AH385" s="16">
        <f>Cal_TechAssessCostsAdj!AH225</f>
        <v>0</v>
      </c>
      <c r="AI385" s="16">
        <f>Cal_TechAssessCostsAdj!AI225</f>
        <v>0</v>
      </c>
      <c r="AJ385" s="16">
        <f>Cal_TechAssessCostsAdj!AJ225</f>
        <v>0</v>
      </c>
      <c r="AK385" s="16">
        <f>Cal_TechAssessCostsAdj!AK225</f>
        <v>0</v>
      </c>
      <c r="AM385" s="55"/>
      <c r="AN385" s="55"/>
      <c r="AO385" s="55"/>
      <c r="AP385" s="55"/>
      <c r="AQ385" s="55"/>
      <c r="AR385" s="55"/>
    </row>
    <row r="386" spans="5:44">
      <c r="E386" s="51" t="s">
        <v>34</v>
      </c>
      <c r="F386" s="137">
        <f>Cal_TechAssessCostsAdj!F226</f>
        <v>0</v>
      </c>
      <c r="G386" s="137">
        <f>Cal_TechAssessCostsAdj!H226</f>
        <v>0</v>
      </c>
      <c r="I386" s="137">
        <f>Cal_TechAssessCostsAdj!G226</f>
        <v>0</v>
      </c>
      <c r="J386" s="51" t="s">
        <v>367</v>
      </c>
      <c r="K386" s="79" t="str">
        <f t="shared" si="6"/>
        <v>So0</v>
      </c>
      <c r="L386" s="51" t="s">
        <v>108</v>
      </c>
      <c r="R386" s="55"/>
      <c r="T386" s="16">
        <f>Cal_TechAssessCostsAdj!T226</f>
        <v>0</v>
      </c>
      <c r="U386" s="16">
        <f>Cal_TechAssessCostsAdj!U226</f>
        <v>0</v>
      </c>
      <c r="V386" s="16">
        <f>Cal_TechAssessCostsAdj!V226</f>
        <v>0</v>
      </c>
      <c r="W386" s="16">
        <f>Cal_TechAssessCostsAdj!W226</f>
        <v>0</v>
      </c>
      <c r="X386" s="16">
        <f>Cal_TechAssessCostsAdj!X226</f>
        <v>0</v>
      </c>
      <c r="Y386" s="16">
        <f>Cal_TechAssessCostsAdj!Y226</f>
        <v>0</v>
      </c>
      <c r="Z386" s="16">
        <f>Cal_TechAssessCostsAdj!Z226</f>
        <v>0</v>
      </c>
      <c r="AA386" s="16">
        <f>Cal_TechAssessCostsAdj!AA226</f>
        <v>0</v>
      </c>
      <c r="AB386" s="16">
        <f>Cal_TechAssessCostsAdj!AB226</f>
        <v>0</v>
      </c>
      <c r="AC386" s="16">
        <f>Cal_TechAssessCostsAdj!AC226</f>
        <v>0</v>
      </c>
      <c r="AD386" s="16">
        <f>Cal_TechAssessCostsAdj!AD226</f>
        <v>0</v>
      </c>
      <c r="AE386" s="16">
        <f>Cal_TechAssessCostsAdj!AE226</f>
        <v>0</v>
      </c>
      <c r="AF386" s="16">
        <f>Cal_TechAssessCostsAdj!AF226</f>
        <v>0</v>
      </c>
      <c r="AG386" s="16">
        <f>Cal_TechAssessCostsAdj!AG226</f>
        <v>0</v>
      </c>
      <c r="AH386" s="16">
        <f>Cal_TechAssessCostsAdj!AH226</f>
        <v>0</v>
      </c>
      <c r="AI386" s="16">
        <f>Cal_TechAssessCostsAdj!AI226</f>
        <v>0</v>
      </c>
      <c r="AJ386" s="16">
        <f>Cal_TechAssessCostsAdj!AJ226</f>
        <v>0</v>
      </c>
      <c r="AK386" s="16">
        <f>Cal_TechAssessCostsAdj!AK226</f>
        <v>0</v>
      </c>
      <c r="AM386" s="55"/>
      <c r="AN386" s="55"/>
      <c r="AO386" s="55"/>
      <c r="AP386" s="55"/>
      <c r="AQ386" s="55"/>
      <c r="AR386" s="55"/>
    </row>
    <row r="387" spans="5:44">
      <c r="E387" s="51" t="s">
        <v>34</v>
      </c>
      <c r="F387" s="137">
        <f>Cal_TechAssessCostsAdj!F227</f>
        <v>0</v>
      </c>
      <c r="G387" s="137">
        <f>Cal_TechAssessCostsAdj!H227</f>
        <v>0</v>
      </c>
      <c r="I387" s="137">
        <f>Cal_TechAssessCostsAdj!G227</f>
        <v>0</v>
      </c>
      <c r="J387" s="51" t="s">
        <v>367</v>
      </c>
      <c r="K387" s="79" t="str">
        <f t="shared" si="6"/>
        <v>So0</v>
      </c>
      <c r="L387" s="51" t="s">
        <v>108</v>
      </c>
      <c r="R387" s="55"/>
      <c r="T387" s="16">
        <f>Cal_TechAssessCostsAdj!T227</f>
        <v>0</v>
      </c>
      <c r="U387" s="16">
        <f>Cal_TechAssessCostsAdj!U227</f>
        <v>0</v>
      </c>
      <c r="V387" s="16">
        <f>Cal_TechAssessCostsAdj!V227</f>
        <v>0</v>
      </c>
      <c r="W387" s="16">
        <f>Cal_TechAssessCostsAdj!W227</f>
        <v>0</v>
      </c>
      <c r="X387" s="16">
        <f>Cal_TechAssessCostsAdj!X227</f>
        <v>0</v>
      </c>
      <c r="Y387" s="16">
        <f>Cal_TechAssessCostsAdj!Y227</f>
        <v>0</v>
      </c>
      <c r="Z387" s="16">
        <f>Cal_TechAssessCostsAdj!Z227</f>
        <v>0</v>
      </c>
      <c r="AA387" s="16">
        <f>Cal_TechAssessCostsAdj!AA227</f>
        <v>0</v>
      </c>
      <c r="AB387" s="16">
        <f>Cal_TechAssessCostsAdj!AB227</f>
        <v>0</v>
      </c>
      <c r="AC387" s="16">
        <f>Cal_TechAssessCostsAdj!AC227</f>
        <v>0</v>
      </c>
      <c r="AD387" s="16">
        <f>Cal_TechAssessCostsAdj!AD227</f>
        <v>0</v>
      </c>
      <c r="AE387" s="16">
        <f>Cal_TechAssessCostsAdj!AE227</f>
        <v>0</v>
      </c>
      <c r="AF387" s="16">
        <f>Cal_TechAssessCostsAdj!AF227</f>
        <v>0</v>
      </c>
      <c r="AG387" s="16">
        <f>Cal_TechAssessCostsAdj!AG227</f>
        <v>0</v>
      </c>
      <c r="AH387" s="16">
        <f>Cal_TechAssessCostsAdj!AH227</f>
        <v>0</v>
      </c>
      <c r="AI387" s="16">
        <f>Cal_TechAssessCostsAdj!AI227</f>
        <v>0</v>
      </c>
      <c r="AJ387" s="16">
        <f>Cal_TechAssessCostsAdj!AJ227</f>
        <v>0</v>
      </c>
      <c r="AK387" s="16">
        <f>Cal_TechAssessCostsAdj!AK227</f>
        <v>0</v>
      </c>
      <c r="AM387" s="55"/>
      <c r="AN387" s="55"/>
      <c r="AO387" s="55"/>
      <c r="AP387" s="55"/>
      <c r="AQ387" s="55"/>
      <c r="AR387" s="55"/>
    </row>
    <row r="388" spans="5:44">
      <c r="E388" s="51" t="s">
        <v>34</v>
      </c>
      <c r="F388" s="137">
        <f>Cal_TechAssessCostsAdj!F228</f>
        <v>0</v>
      </c>
      <c r="G388" s="137">
        <f>Cal_TechAssessCostsAdj!H228</f>
        <v>0</v>
      </c>
      <c r="I388" s="137">
        <f>Cal_TechAssessCostsAdj!G228</f>
        <v>0</v>
      </c>
      <c r="J388" s="51" t="s">
        <v>367</v>
      </c>
      <c r="K388" s="79" t="str">
        <f t="shared" si="6"/>
        <v>So0</v>
      </c>
      <c r="L388" s="51" t="s">
        <v>108</v>
      </c>
      <c r="R388" s="55"/>
      <c r="T388" s="16">
        <f>Cal_TechAssessCostsAdj!T228</f>
        <v>0</v>
      </c>
      <c r="U388" s="16">
        <f>Cal_TechAssessCostsAdj!U228</f>
        <v>0</v>
      </c>
      <c r="V388" s="16">
        <f>Cal_TechAssessCostsAdj!V228</f>
        <v>0</v>
      </c>
      <c r="W388" s="16">
        <f>Cal_TechAssessCostsAdj!W228</f>
        <v>0</v>
      </c>
      <c r="X388" s="16">
        <f>Cal_TechAssessCostsAdj!X228</f>
        <v>0</v>
      </c>
      <c r="Y388" s="16">
        <f>Cal_TechAssessCostsAdj!Y228</f>
        <v>0</v>
      </c>
      <c r="Z388" s="16">
        <f>Cal_TechAssessCostsAdj!Z228</f>
        <v>0</v>
      </c>
      <c r="AA388" s="16">
        <f>Cal_TechAssessCostsAdj!AA228</f>
        <v>0</v>
      </c>
      <c r="AB388" s="16">
        <f>Cal_TechAssessCostsAdj!AB228</f>
        <v>0</v>
      </c>
      <c r="AC388" s="16">
        <f>Cal_TechAssessCostsAdj!AC228</f>
        <v>0</v>
      </c>
      <c r="AD388" s="16">
        <f>Cal_TechAssessCostsAdj!AD228</f>
        <v>0</v>
      </c>
      <c r="AE388" s="16">
        <f>Cal_TechAssessCostsAdj!AE228</f>
        <v>0</v>
      </c>
      <c r="AF388" s="16">
        <f>Cal_TechAssessCostsAdj!AF228</f>
        <v>0</v>
      </c>
      <c r="AG388" s="16">
        <f>Cal_TechAssessCostsAdj!AG228</f>
        <v>0</v>
      </c>
      <c r="AH388" s="16">
        <f>Cal_TechAssessCostsAdj!AH228</f>
        <v>0</v>
      </c>
      <c r="AI388" s="16">
        <f>Cal_TechAssessCostsAdj!AI228</f>
        <v>0</v>
      </c>
      <c r="AJ388" s="16">
        <f>Cal_TechAssessCostsAdj!AJ228</f>
        <v>0</v>
      </c>
      <c r="AK388" s="16">
        <f>Cal_TechAssessCostsAdj!AK228</f>
        <v>0</v>
      </c>
      <c r="AM388" s="55"/>
      <c r="AN388" s="55"/>
      <c r="AO388" s="55"/>
      <c r="AP388" s="55"/>
      <c r="AQ388" s="55"/>
      <c r="AR388" s="55"/>
    </row>
    <row r="389" spans="5:44">
      <c r="E389" s="51" t="s">
        <v>34</v>
      </c>
      <c r="F389" s="137">
        <f>Cal_TechAssessCostsAdj!F229</f>
        <v>0</v>
      </c>
      <c r="G389" s="137">
        <f>Cal_TechAssessCostsAdj!H229</f>
        <v>0</v>
      </c>
      <c r="I389" s="137">
        <f>Cal_TechAssessCostsAdj!G229</f>
        <v>0</v>
      </c>
      <c r="J389" s="51" t="s">
        <v>367</v>
      </c>
      <c r="K389" s="79" t="str">
        <f t="shared" si="6"/>
        <v>So0</v>
      </c>
      <c r="L389" s="51" t="s">
        <v>108</v>
      </c>
      <c r="R389" s="55"/>
      <c r="T389" s="16">
        <f>Cal_TechAssessCostsAdj!T229</f>
        <v>0</v>
      </c>
      <c r="U389" s="16">
        <f>Cal_TechAssessCostsAdj!U229</f>
        <v>0</v>
      </c>
      <c r="V389" s="16">
        <f>Cal_TechAssessCostsAdj!V229</f>
        <v>0</v>
      </c>
      <c r="W389" s="16">
        <f>Cal_TechAssessCostsAdj!W229</f>
        <v>0</v>
      </c>
      <c r="X389" s="16">
        <f>Cal_TechAssessCostsAdj!X229</f>
        <v>0</v>
      </c>
      <c r="Y389" s="16">
        <f>Cal_TechAssessCostsAdj!Y229</f>
        <v>0</v>
      </c>
      <c r="Z389" s="16">
        <f>Cal_TechAssessCostsAdj!Z229</f>
        <v>0</v>
      </c>
      <c r="AA389" s="16">
        <f>Cal_TechAssessCostsAdj!AA229</f>
        <v>0</v>
      </c>
      <c r="AB389" s="16">
        <f>Cal_TechAssessCostsAdj!AB229</f>
        <v>0</v>
      </c>
      <c r="AC389" s="16">
        <f>Cal_TechAssessCostsAdj!AC229</f>
        <v>0</v>
      </c>
      <c r="AD389" s="16">
        <f>Cal_TechAssessCostsAdj!AD229</f>
        <v>0</v>
      </c>
      <c r="AE389" s="16">
        <f>Cal_TechAssessCostsAdj!AE229</f>
        <v>0</v>
      </c>
      <c r="AF389" s="16">
        <f>Cal_TechAssessCostsAdj!AF229</f>
        <v>0</v>
      </c>
      <c r="AG389" s="16">
        <f>Cal_TechAssessCostsAdj!AG229</f>
        <v>0</v>
      </c>
      <c r="AH389" s="16">
        <f>Cal_TechAssessCostsAdj!AH229</f>
        <v>0</v>
      </c>
      <c r="AI389" s="16">
        <f>Cal_TechAssessCostsAdj!AI229</f>
        <v>0</v>
      </c>
      <c r="AJ389" s="16">
        <f>Cal_TechAssessCostsAdj!AJ229</f>
        <v>0</v>
      </c>
      <c r="AK389" s="16">
        <f>Cal_TechAssessCostsAdj!AK229</f>
        <v>0</v>
      </c>
      <c r="AM389" s="55"/>
      <c r="AN389" s="55"/>
      <c r="AO389" s="55"/>
      <c r="AP389" s="55"/>
      <c r="AQ389" s="55"/>
      <c r="AR389" s="55"/>
    </row>
    <row r="390" spans="5:44">
      <c r="E390" s="51" t="s">
        <v>34</v>
      </c>
      <c r="F390" s="137">
        <f>Cal_TechAssessCostsAdj!F230</f>
        <v>0</v>
      </c>
      <c r="G390" s="137">
        <f>Cal_TechAssessCostsAdj!H230</f>
        <v>0</v>
      </c>
      <c r="I390" s="137">
        <f>Cal_TechAssessCostsAdj!G230</f>
        <v>0</v>
      </c>
      <c r="J390" s="51" t="s">
        <v>367</v>
      </c>
      <c r="K390" s="79" t="str">
        <f t="shared" si="6"/>
        <v>So0</v>
      </c>
      <c r="L390" s="51" t="s">
        <v>108</v>
      </c>
      <c r="R390" s="55"/>
      <c r="T390" s="16">
        <f>Cal_TechAssessCostsAdj!T230</f>
        <v>0</v>
      </c>
      <c r="U390" s="16">
        <f>Cal_TechAssessCostsAdj!U230</f>
        <v>0</v>
      </c>
      <c r="V390" s="16">
        <f>Cal_TechAssessCostsAdj!V230</f>
        <v>0</v>
      </c>
      <c r="W390" s="16">
        <f>Cal_TechAssessCostsAdj!W230</f>
        <v>0</v>
      </c>
      <c r="X390" s="16">
        <f>Cal_TechAssessCostsAdj!X230</f>
        <v>0</v>
      </c>
      <c r="Y390" s="16">
        <f>Cal_TechAssessCostsAdj!Y230</f>
        <v>0</v>
      </c>
      <c r="Z390" s="16">
        <f>Cal_TechAssessCostsAdj!Z230</f>
        <v>0</v>
      </c>
      <c r="AA390" s="16">
        <f>Cal_TechAssessCostsAdj!AA230</f>
        <v>0</v>
      </c>
      <c r="AB390" s="16">
        <f>Cal_TechAssessCostsAdj!AB230</f>
        <v>0</v>
      </c>
      <c r="AC390" s="16">
        <f>Cal_TechAssessCostsAdj!AC230</f>
        <v>0</v>
      </c>
      <c r="AD390" s="16">
        <f>Cal_TechAssessCostsAdj!AD230</f>
        <v>0</v>
      </c>
      <c r="AE390" s="16">
        <f>Cal_TechAssessCostsAdj!AE230</f>
        <v>0</v>
      </c>
      <c r="AF390" s="16">
        <f>Cal_TechAssessCostsAdj!AF230</f>
        <v>0</v>
      </c>
      <c r="AG390" s="16">
        <f>Cal_TechAssessCostsAdj!AG230</f>
        <v>0</v>
      </c>
      <c r="AH390" s="16">
        <f>Cal_TechAssessCostsAdj!AH230</f>
        <v>0</v>
      </c>
      <c r="AI390" s="16">
        <f>Cal_TechAssessCostsAdj!AI230</f>
        <v>0</v>
      </c>
      <c r="AJ390" s="16">
        <f>Cal_TechAssessCostsAdj!AJ230</f>
        <v>0</v>
      </c>
      <c r="AK390" s="16">
        <f>Cal_TechAssessCostsAdj!AK230</f>
        <v>0</v>
      </c>
      <c r="AM390" s="55"/>
      <c r="AN390" s="55"/>
      <c r="AO390" s="55"/>
      <c r="AP390" s="55"/>
      <c r="AQ390" s="55"/>
      <c r="AR390" s="55"/>
    </row>
    <row r="391" spans="5:44">
      <c r="E391" s="51" t="s">
        <v>34</v>
      </c>
      <c r="F391" s="137">
        <f>Cal_TechAssessCostsAdj!F231</f>
        <v>0</v>
      </c>
      <c r="G391" s="137">
        <f>Cal_TechAssessCostsAdj!H231</f>
        <v>0</v>
      </c>
      <c r="I391" s="137">
        <f>Cal_TechAssessCostsAdj!G231</f>
        <v>0</v>
      </c>
      <c r="J391" s="51" t="s">
        <v>367</v>
      </c>
      <c r="K391" s="79" t="str">
        <f t="shared" si="6"/>
        <v>So0</v>
      </c>
      <c r="L391" s="51" t="s">
        <v>108</v>
      </c>
      <c r="R391" s="55"/>
      <c r="T391" s="16">
        <f>Cal_TechAssessCostsAdj!T231</f>
        <v>0</v>
      </c>
      <c r="U391" s="16">
        <f>Cal_TechAssessCostsAdj!U231</f>
        <v>0</v>
      </c>
      <c r="V391" s="16">
        <f>Cal_TechAssessCostsAdj!V231</f>
        <v>0</v>
      </c>
      <c r="W391" s="16">
        <f>Cal_TechAssessCostsAdj!W231</f>
        <v>0</v>
      </c>
      <c r="X391" s="16">
        <f>Cal_TechAssessCostsAdj!X231</f>
        <v>0</v>
      </c>
      <c r="Y391" s="16">
        <f>Cal_TechAssessCostsAdj!Y231</f>
        <v>0</v>
      </c>
      <c r="Z391" s="16">
        <f>Cal_TechAssessCostsAdj!Z231</f>
        <v>0</v>
      </c>
      <c r="AA391" s="16">
        <f>Cal_TechAssessCostsAdj!AA231</f>
        <v>0</v>
      </c>
      <c r="AB391" s="16">
        <f>Cal_TechAssessCostsAdj!AB231</f>
        <v>0</v>
      </c>
      <c r="AC391" s="16">
        <f>Cal_TechAssessCostsAdj!AC231</f>
        <v>0</v>
      </c>
      <c r="AD391" s="16">
        <f>Cal_TechAssessCostsAdj!AD231</f>
        <v>0</v>
      </c>
      <c r="AE391" s="16">
        <f>Cal_TechAssessCostsAdj!AE231</f>
        <v>0</v>
      </c>
      <c r="AF391" s="16">
        <f>Cal_TechAssessCostsAdj!AF231</f>
        <v>0</v>
      </c>
      <c r="AG391" s="16">
        <f>Cal_TechAssessCostsAdj!AG231</f>
        <v>0</v>
      </c>
      <c r="AH391" s="16">
        <f>Cal_TechAssessCostsAdj!AH231</f>
        <v>0</v>
      </c>
      <c r="AI391" s="16">
        <f>Cal_TechAssessCostsAdj!AI231</f>
        <v>0</v>
      </c>
      <c r="AJ391" s="16">
        <f>Cal_TechAssessCostsAdj!AJ231</f>
        <v>0</v>
      </c>
      <c r="AK391" s="16">
        <f>Cal_TechAssessCostsAdj!AK231</f>
        <v>0</v>
      </c>
      <c r="AM391" s="55"/>
      <c r="AN391" s="55"/>
      <c r="AO391" s="55"/>
      <c r="AP391" s="55"/>
      <c r="AQ391" s="55"/>
      <c r="AR391" s="55"/>
    </row>
    <row r="392" spans="5:44">
      <c r="E392" s="51" t="s">
        <v>34</v>
      </c>
      <c r="F392" s="137">
        <f>Cal_TechAssessCostsAdj!F232</f>
        <v>0</v>
      </c>
      <c r="G392" s="137">
        <f>Cal_TechAssessCostsAdj!H232</f>
        <v>0</v>
      </c>
      <c r="I392" s="137">
        <f>Cal_TechAssessCostsAdj!G232</f>
        <v>0</v>
      </c>
      <c r="J392" s="51" t="s">
        <v>367</v>
      </c>
      <c r="K392" s="79" t="str">
        <f t="shared" si="6"/>
        <v>So0</v>
      </c>
      <c r="L392" s="51" t="s">
        <v>108</v>
      </c>
      <c r="R392" s="55"/>
      <c r="T392" s="16">
        <f>Cal_TechAssessCostsAdj!T232</f>
        <v>0</v>
      </c>
      <c r="U392" s="16">
        <f>Cal_TechAssessCostsAdj!U232</f>
        <v>0</v>
      </c>
      <c r="V392" s="16">
        <f>Cal_TechAssessCostsAdj!V232</f>
        <v>0</v>
      </c>
      <c r="W392" s="16">
        <f>Cal_TechAssessCostsAdj!W232</f>
        <v>0</v>
      </c>
      <c r="X392" s="16">
        <f>Cal_TechAssessCostsAdj!X232</f>
        <v>0</v>
      </c>
      <c r="Y392" s="16">
        <f>Cal_TechAssessCostsAdj!Y232</f>
        <v>0</v>
      </c>
      <c r="Z392" s="16">
        <f>Cal_TechAssessCostsAdj!Z232</f>
        <v>0</v>
      </c>
      <c r="AA392" s="16">
        <f>Cal_TechAssessCostsAdj!AA232</f>
        <v>0</v>
      </c>
      <c r="AB392" s="16">
        <f>Cal_TechAssessCostsAdj!AB232</f>
        <v>0</v>
      </c>
      <c r="AC392" s="16">
        <f>Cal_TechAssessCostsAdj!AC232</f>
        <v>0</v>
      </c>
      <c r="AD392" s="16">
        <f>Cal_TechAssessCostsAdj!AD232</f>
        <v>0</v>
      </c>
      <c r="AE392" s="16">
        <f>Cal_TechAssessCostsAdj!AE232</f>
        <v>0</v>
      </c>
      <c r="AF392" s="16">
        <f>Cal_TechAssessCostsAdj!AF232</f>
        <v>0</v>
      </c>
      <c r="AG392" s="16">
        <f>Cal_TechAssessCostsAdj!AG232</f>
        <v>0</v>
      </c>
      <c r="AH392" s="16">
        <f>Cal_TechAssessCostsAdj!AH232</f>
        <v>0</v>
      </c>
      <c r="AI392" s="16">
        <f>Cal_TechAssessCostsAdj!AI232</f>
        <v>0</v>
      </c>
      <c r="AJ392" s="16">
        <f>Cal_TechAssessCostsAdj!AJ232</f>
        <v>0</v>
      </c>
      <c r="AK392" s="16">
        <f>Cal_TechAssessCostsAdj!AK232</f>
        <v>0</v>
      </c>
      <c r="AM392" s="55"/>
      <c r="AN392" s="55"/>
      <c r="AO392" s="55"/>
      <c r="AP392" s="55"/>
      <c r="AQ392" s="55"/>
      <c r="AR392" s="55"/>
    </row>
    <row r="393" spans="5:44">
      <c r="E393" s="51" t="s">
        <v>34</v>
      </c>
      <c r="F393" s="137">
        <f>Cal_TechAssessCostsAdj!F233</f>
        <v>0</v>
      </c>
      <c r="G393" s="137">
        <f>Cal_TechAssessCostsAdj!H233</f>
        <v>0</v>
      </c>
      <c r="I393" s="137">
        <f>Cal_TechAssessCostsAdj!G233</f>
        <v>0</v>
      </c>
      <c r="J393" s="51" t="s">
        <v>367</v>
      </c>
      <c r="K393" s="79" t="str">
        <f t="shared" si="6"/>
        <v>So0</v>
      </c>
      <c r="L393" s="51" t="s">
        <v>108</v>
      </c>
      <c r="R393" s="55"/>
      <c r="T393" s="16">
        <f>Cal_TechAssessCostsAdj!T233</f>
        <v>0</v>
      </c>
      <c r="U393" s="16">
        <f>Cal_TechAssessCostsAdj!U233</f>
        <v>0</v>
      </c>
      <c r="V393" s="16">
        <f>Cal_TechAssessCostsAdj!V233</f>
        <v>0</v>
      </c>
      <c r="W393" s="16">
        <f>Cal_TechAssessCostsAdj!W233</f>
        <v>0</v>
      </c>
      <c r="X393" s="16">
        <f>Cal_TechAssessCostsAdj!X233</f>
        <v>0</v>
      </c>
      <c r="Y393" s="16">
        <f>Cal_TechAssessCostsAdj!Y233</f>
        <v>0</v>
      </c>
      <c r="Z393" s="16">
        <f>Cal_TechAssessCostsAdj!Z233</f>
        <v>0</v>
      </c>
      <c r="AA393" s="16">
        <f>Cal_TechAssessCostsAdj!AA233</f>
        <v>0</v>
      </c>
      <c r="AB393" s="16">
        <f>Cal_TechAssessCostsAdj!AB233</f>
        <v>0</v>
      </c>
      <c r="AC393" s="16">
        <f>Cal_TechAssessCostsAdj!AC233</f>
        <v>0</v>
      </c>
      <c r="AD393" s="16">
        <f>Cal_TechAssessCostsAdj!AD233</f>
        <v>0</v>
      </c>
      <c r="AE393" s="16">
        <f>Cal_TechAssessCostsAdj!AE233</f>
        <v>0</v>
      </c>
      <c r="AF393" s="16">
        <f>Cal_TechAssessCostsAdj!AF233</f>
        <v>0</v>
      </c>
      <c r="AG393" s="16">
        <f>Cal_TechAssessCostsAdj!AG233</f>
        <v>0</v>
      </c>
      <c r="AH393" s="16">
        <f>Cal_TechAssessCostsAdj!AH233</f>
        <v>0</v>
      </c>
      <c r="AI393" s="16">
        <f>Cal_TechAssessCostsAdj!AI233</f>
        <v>0</v>
      </c>
      <c r="AJ393" s="16">
        <f>Cal_TechAssessCostsAdj!AJ233</f>
        <v>0</v>
      </c>
      <c r="AK393" s="16">
        <f>Cal_TechAssessCostsAdj!AK233</f>
        <v>0</v>
      </c>
      <c r="AM393" s="55"/>
      <c r="AN393" s="55"/>
      <c r="AO393" s="55"/>
      <c r="AP393" s="55"/>
      <c r="AQ393" s="55"/>
      <c r="AR393" s="55"/>
    </row>
    <row r="394" spans="5:44">
      <c r="E394" s="51" t="s">
        <v>34</v>
      </c>
      <c r="F394" s="137">
        <f>Cal_TechAssessCostsAdj!F234</f>
        <v>0</v>
      </c>
      <c r="G394" s="137">
        <f>Cal_TechAssessCostsAdj!H234</f>
        <v>0</v>
      </c>
      <c r="I394" s="137">
        <f>Cal_TechAssessCostsAdj!G234</f>
        <v>0</v>
      </c>
      <c r="J394" s="51" t="s">
        <v>367</v>
      </c>
      <c r="K394" s="79" t="str">
        <f t="shared" si="6"/>
        <v>So0</v>
      </c>
      <c r="L394" s="51" t="s">
        <v>108</v>
      </c>
      <c r="R394" s="55"/>
      <c r="T394" s="16">
        <f>Cal_TechAssessCostsAdj!T234</f>
        <v>0</v>
      </c>
      <c r="U394" s="16">
        <f>Cal_TechAssessCostsAdj!U234</f>
        <v>0</v>
      </c>
      <c r="V394" s="16">
        <f>Cal_TechAssessCostsAdj!V234</f>
        <v>0</v>
      </c>
      <c r="W394" s="16">
        <f>Cal_TechAssessCostsAdj!W234</f>
        <v>0</v>
      </c>
      <c r="X394" s="16">
        <f>Cal_TechAssessCostsAdj!X234</f>
        <v>0</v>
      </c>
      <c r="Y394" s="16">
        <f>Cal_TechAssessCostsAdj!Y234</f>
        <v>0</v>
      </c>
      <c r="Z394" s="16">
        <f>Cal_TechAssessCostsAdj!Z234</f>
        <v>0</v>
      </c>
      <c r="AA394" s="16">
        <f>Cal_TechAssessCostsAdj!AA234</f>
        <v>0</v>
      </c>
      <c r="AB394" s="16">
        <f>Cal_TechAssessCostsAdj!AB234</f>
        <v>0</v>
      </c>
      <c r="AC394" s="16">
        <f>Cal_TechAssessCostsAdj!AC234</f>
        <v>0</v>
      </c>
      <c r="AD394" s="16">
        <f>Cal_TechAssessCostsAdj!AD234</f>
        <v>0</v>
      </c>
      <c r="AE394" s="16">
        <f>Cal_TechAssessCostsAdj!AE234</f>
        <v>0</v>
      </c>
      <c r="AF394" s="16">
        <f>Cal_TechAssessCostsAdj!AF234</f>
        <v>0</v>
      </c>
      <c r="AG394" s="16">
        <f>Cal_TechAssessCostsAdj!AG234</f>
        <v>0</v>
      </c>
      <c r="AH394" s="16">
        <f>Cal_TechAssessCostsAdj!AH234</f>
        <v>0</v>
      </c>
      <c r="AI394" s="16">
        <f>Cal_TechAssessCostsAdj!AI234</f>
        <v>0</v>
      </c>
      <c r="AJ394" s="16">
        <f>Cal_TechAssessCostsAdj!AJ234</f>
        <v>0</v>
      </c>
      <c r="AK394" s="16">
        <f>Cal_TechAssessCostsAdj!AK234</f>
        <v>0</v>
      </c>
      <c r="AM394" s="55"/>
      <c r="AN394" s="55"/>
      <c r="AO394" s="55"/>
      <c r="AP394" s="55"/>
      <c r="AQ394" s="55"/>
      <c r="AR394" s="55"/>
    </row>
    <row r="395" spans="5:44">
      <c r="E395" s="51" t="s">
        <v>34</v>
      </c>
      <c r="F395" s="137">
        <f>Cal_TechAssessCostsAdj!F235</f>
        <v>0</v>
      </c>
      <c r="G395" s="137">
        <f>Cal_TechAssessCostsAdj!H235</f>
        <v>0</v>
      </c>
      <c r="I395" s="137">
        <f>Cal_TechAssessCostsAdj!G235</f>
        <v>0</v>
      </c>
      <c r="J395" s="51" t="s">
        <v>367</v>
      </c>
      <c r="K395" s="79" t="str">
        <f>E395&amp;""&amp;I395</f>
        <v>So0</v>
      </c>
      <c r="L395" s="51" t="s">
        <v>108</v>
      </c>
      <c r="R395" s="55"/>
      <c r="T395" s="16">
        <f>Cal_TechAssessCostsAdj!T235</f>
        <v>0</v>
      </c>
      <c r="U395" s="16">
        <f>Cal_TechAssessCostsAdj!U235</f>
        <v>0</v>
      </c>
      <c r="V395" s="16">
        <f>Cal_TechAssessCostsAdj!V235</f>
        <v>0</v>
      </c>
      <c r="W395" s="16">
        <f>Cal_TechAssessCostsAdj!W235</f>
        <v>0</v>
      </c>
      <c r="X395" s="16">
        <f>Cal_TechAssessCostsAdj!X235</f>
        <v>0</v>
      </c>
      <c r="Y395" s="16">
        <f>Cal_TechAssessCostsAdj!Y235</f>
        <v>0</v>
      </c>
      <c r="Z395" s="16">
        <f>Cal_TechAssessCostsAdj!Z235</f>
        <v>0</v>
      </c>
      <c r="AA395" s="16">
        <f>Cal_TechAssessCostsAdj!AA235</f>
        <v>0</v>
      </c>
      <c r="AB395" s="16">
        <f>Cal_TechAssessCostsAdj!AB235</f>
        <v>0</v>
      </c>
      <c r="AC395" s="16">
        <f>Cal_TechAssessCostsAdj!AC235</f>
        <v>0</v>
      </c>
      <c r="AD395" s="16">
        <f>Cal_TechAssessCostsAdj!AD235</f>
        <v>0</v>
      </c>
      <c r="AE395" s="16">
        <f>Cal_TechAssessCostsAdj!AE235</f>
        <v>0</v>
      </c>
      <c r="AF395" s="16">
        <f>Cal_TechAssessCostsAdj!AF235</f>
        <v>0</v>
      </c>
      <c r="AG395" s="16">
        <f>Cal_TechAssessCostsAdj!AG235</f>
        <v>0</v>
      </c>
      <c r="AH395" s="16">
        <f>Cal_TechAssessCostsAdj!AH235</f>
        <v>0</v>
      </c>
      <c r="AI395" s="16">
        <f>Cal_TechAssessCostsAdj!AI235</f>
        <v>0</v>
      </c>
      <c r="AJ395" s="16">
        <f>Cal_TechAssessCostsAdj!AJ235</f>
        <v>0</v>
      </c>
      <c r="AK395" s="16">
        <f>Cal_TechAssessCostsAdj!AK235</f>
        <v>0</v>
      </c>
      <c r="AM395" s="55"/>
      <c r="AN395" s="55"/>
      <c r="AO395" s="55"/>
      <c r="AP395" s="55"/>
      <c r="AQ395" s="55"/>
      <c r="AR395" s="55"/>
    </row>
    <row r="396" spans="5:44">
      <c r="E396" s="51" t="s">
        <v>34</v>
      </c>
      <c r="F396" s="137">
        <f>Cal_TechAssessCostsAdj!F236</f>
        <v>0</v>
      </c>
      <c r="G396" s="137">
        <f>Cal_TechAssessCostsAdj!H236</f>
        <v>0</v>
      </c>
      <c r="I396" s="137">
        <f>Cal_TechAssessCostsAdj!G236</f>
        <v>0</v>
      </c>
      <c r="J396" s="51" t="s">
        <v>367</v>
      </c>
      <c r="K396" s="79" t="str">
        <f t="shared" ref="K396:K454" si="7">E396&amp;""&amp;I396</f>
        <v>So0</v>
      </c>
      <c r="L396" s="51" t="s">
        <v>108</v>
      </c>
      <c r="R396" s="55"/>
      <c r="T396" s="16">
        <f>Cal_TechAssessCostsAdj!T236</f>
        <v>0</v>
      </c>
      <c r="U396" s="16">
        <f>Cal_TechAssessCostsAdj!U236</f>
        <v>0</v>
      </c>
      <c r="V396" s="16">
        <f>Cal_TechAssessCostsAdj!V236</f>
        <v>0</v>
      </c>
      <c r="W396" s="16">
        <f>Cal_TechAssessCostsAdj!W236</f>
        <v>0</v>
      </c>
      <c r="X396" s="16">
        <f>Cal_TechAssessCostsAdj!X236</f>
        <v>0</v>
      </c>
      <c r="Y396" s="16">
        <f>Cal_TechAssessCostsAdj!Y236</f>
        <v>0</v>
      </c>
      <c r="Z396" s="16">
        <f>Cal_TechAssessCostsAdj!Z236</f>
        <v>0</v>
      </c>
      <c r="AA396" s="16">
        <f>Cal_TechAssessCostsAdj!AA236</f>
        <v>0</v>
      </c>
      <c r="AB396" s="16">
        <f>Cal_TechAssessCostsAdj!AB236</f>
        <v>0</v>
      </c>
      <c r="AC396" s="16">
        <f>Cal_TechAssessCostsAdj!AC236</f>
        <v>0</v>
      </c>
      <c r="AD396" s="16">
        <f>Cal_TechAssessCostsAdj!AD236</f>
        <v>0</v>
      </c>
      <c r="AE396" s="16">
        <f>Cal_TechAssessCostsAdj!AE236</f>
        <v>0</v>
      </c>
      <c r="AF396" s="16">
        <f>Cal_TechAssessCostsAdj!AF236</f>
        <v>0</v>
      </c>
      <c r="AG396" s="16">
        <f>Cal_TechAssessCostsAdj!AG236</f>
        <v>0</v>
      </c>
      <c r="AH396" s="16">
        <f>Cal_TechAssessCostsAdj!AH236</f>
        <v>0</v>
      </c>
      <c r="AI396" s="16">
        <f>Cal_TechAssessCostsAdj!AI236</f>
        <v>0</v>
      </c>
      <c r="AJ396" s="16">
        <f>Cal_TechAssessCostsAdj!AJ236</f>
        <v>0</v>
      </c>
      <c r="AK396" s="16">
        <f>Cal_TechAssessCostsAdj!AK236</f>
        <v>0</v>
      </c>
      <c r="AM396" s="55"/>
      <c r="AN396" s="55"/>
      <c r="AO396" s="55"/>
      <c r="AP396" s="55"/>
      <c r="AQ396" s="55"/>
      <c r="AR396" s="55"/>
    </row>
    <row r="397" spans="5:44">
      <c r="E397" s="51" t="s">
        <v>34</v>
      </c>
      <c r="F397" s="137">
        <f>Cal_TechAssessCostsAdj!F237</f>
        <v>0</v>
      </c>
      <c r="G397" s="137">
        <f>Cal_TechAssessCostsAdj!H237</f>
        <v>0</v>
      </c>
      <c r="I397" s="137">
        <f>Cal_TechAssessCostsAdj!G237</f>
        <v>0</v>
      </c>
      <c r="J397" s="51" t="s">
        <v>367</v>
      </c>
      <c r="K397" s="79" t="str">
        <f t="shared" si="7"/>
        <v>So0</v>
      </c>
      <c r="L397" s="51" t="s">
        <v>108</v>
      </c>
      <c r="R397" s="55"/>
      <c r="T397" s="16">
        <f>Cal_TechAssessCostsAdj!T237</f>
        <v>0</v>
      </c>
      <c r="U397" s="16">
        <f>Cal_TechAssessCostsAdj!U237</f>
        <v>0</v>
      </c>
      <c r="V397" s="16">
        <f>Cal_TechAssessCostsAdj!V237</f>
        <v>0</v>
      </c>
      <c r="W397" s="16">
        <f>Cal_TechAssessCostsAdj!W237</f>
        <v>0</v>
      </c>
      <c r="X397" s="16">
        <f>Cal_TechAssessCostsAdj!X237</f>
        <v>0</v>
      </c>
      <c r="Y397" s="16">
        <f>Cal_TechAssessCostsAdj!Y237</f>
        <v>0</v>
      </c>
      <c r="Z397" s="16">
        <f>Cal_TechAssessCostsAdj!Z237</f>
        <v>0</v>
      </c>
      <c r="AA397" s="16">
        <f>Cal_TechAssessCostsAdj!AA237</f>
        <v>0</v>
      </c>
      <c r="AB397" s="16">
        <f>Cal_TechAssessCostsAdj!AB237</f>
        <v>0</v>
      </c>
      <c r="AC397" s="16">
        <f>Cal_TechAssessCostsAdj!AC237</f>
        <v>0</v>
      </c>
      <c r="AD397" s="16">
        <f>Cal_TechAssessCostsAdj!AD237</f>
        <v>0</v>
      </c>
      <c r="AE397" s="16">
        <f>Cal_TechAssessCostsAdj!AE237</f>
        <v>0</v>
      </c>
      <c r="AF397" s="16">
        <f>Cal_TechAssessCostsAdj!AF237</f>
        <v>0</v>
      </c>
      <c r="AG397" s="16">
        <f>Cal_TechAssessCostsAdj!AG237</f>
        <v>0</v>
      </c>
      <c r="AH397" s="16">
        <f>Cal_TechAssessCostsAdj!AH237</f>
        <v>0</v>
      </c>
      <c r="AI397" s="16">
        <f>Cal_TechAssessCostsAdj!AI237</f>
        <v>0</v>
      </c>
      <c r="AJ397" s="16">
        <f>Cal_TechAssessCostsAdj!AJ237</f>
        <v>0</v>
      </c>
      <c r="AK397" s="16">
        <f>Cal_TechAssessCostsAdj!AK237</f>
        <v>0</v>
      </c>
      <c r="AM397" s="55"/>
      <c r="AN397" s="55"/>
      <c r="AO397" s="55"/>
      <c r="AP397" s="55"/>
      <c r="AQ397" s="55"/>
      <c r="AR397" s="55"/>
    </row>
    <row r="398" spans="5:44">
      <c r="E398" s="51" t="s">
        <v>34</v>
      </c>
      <c r="F398" s="137">
        <f>Cal_TechAssessCostsAdj!F238</f>
        <v>0</v>
      </c>
      <c r="G398" s="137">
        <f>Cal_TechAssessCostsAdj!H238</f>
        <v>0</v>
      </c>
      <c r="I398" s="137">
        <f>Cal_TechAssessCostsAdj!G238</f>
        <v>0</v>
      </c>
      <c r="J398" s="51" t="s">
        <v>367</v>
      </c>
      <c r="K398" s="79" t="str">
        <f t="shared" si="7"/>
        <v>So0</v>
      </c>
      <c r="L398" s="51" t="s">
        <v>108</v>
      </c>
      <c r="R398" s="55"/>
      <c r="T398" s="16">
        <f>Cal_TechAssessCostsAdj!T238</f>
        <v>0</v>
      </c>
      <c r="U398" s="16">
        <f>Cal_TechAssessCostsAdj!U238</f>
        <v>0</v>
      </c>
      <c r="V398" s="16">
        <f>Cal_TechAssessCostsAdj!V238</f>
        <v>0</v>
      </c>
      <c r="W398" s="16">
        <f>Cal_TechAssessCostsAdj!W238</f>
        <v>0</v>
      </c>
      <c r="X398" s="16">
        <f>Cal_TechAssessCostsAdj!X238</f>
        <v>0</v>
      </c>
      <c r="Y398" s="16">
        <f>Cal_TechAssessCostsAdj!Y238</f>
        <v>0</v>
      </c>
      <c r="Z398" s="16">
        <f>Cal_TechAssessCostsAdj!Z238</f>
        <v>0</v>
      </c>
      <c r="AA398" s="16">
        <f>Cal_TechAssessCostsAdj!AA238</f>
        <v>0</v>
      </c>
      <c r="AB398" s="16">
        <f>Cal_TechAssessCostsAdj!AB238</f>
        <v>0</v>
      </c>
      <c r="AC398" s="16">
        <f>Cal_TechAssessCostsAdj!AC238</f>
        <v>0</v>
      </c>
      <c r="AD398" s="16">
        <f>Cal_TechAssessCostsAdj!AD238</f>
        <v>0</v>
      </c>
      <c r="AE398" s="16">
        <f>Cal_TechAssessCostsAdj!AE238</f>
        <v>0</v>
      </c>
      <c r="AF398" s="16">
        <f>Cal_TechAssessCostsAdj!AF238</f>
        <v>0</v>
      </c>
      <c r="AG398" s="16">
        <f>Cal_TechAssessCostsAdj!AG238</f>
        <v>0</v>
      </c>
      <c r="AH398" s="16">
        <f>Cal_TechAssessCostsAdj!AH238</f>
        <v>0</v>
      </c>
      <c r="AI398" s="16">
        <f>Cal_TechAssessCostsAdj!AI238</f>
        <v>0</v>
      </c>
      <c r="AJ398" s="16">
        <f>Cal_TechAssessCostsAdj!AJ238</f>
        <v>0</v>
      </c>
      <c r="AK398" s="16">
        <f>Cal_TechAssessCostsAdj!AK238</f>
        <v>0</v>
      </c>
      <c r="AM398" s="55"/>
      <c r="AN398" s="55"/>
      <c r="AO398" s="55"/>
      <c r="AP398" s="55"/>
      <c r="AQ398" s="55"/>
      <c r="AR398" s="55"/>
    </row>
    <row r="399" spans="5:44">
      <c r="E399" s="51" t="s">
        <v>34</v>
      </c>
      <c r="F399" s="137">
        <f>Cal_TechAssessCostsAdj!F239</f>
        <v>0</v>
      </c>
      <c r="G399" s="137">
        <f>Cal_TechAssessCostsAdj!H239</f>
        <v>0</v>
      </c>
      <c r="I399" s="137">
        <f>Cal_TechAssessCostsAdj!G239</f>
        <v>0</v>
      </c>
      <c r="J399" s="51" t="s">
        <v>367</v>
      </c>
      <c r="K399" s="79" t="str">
        <f t="shared" si="7"/>
        <v>So0</v>
      </c>
      <c r="L399" s="51" t="s">
        <v>108</v>
      </c>
      <c r="R399" s="55"/>
      <c r="T399" s="16">
        <f>Cal_TechAssessCostsAdj!T239</f>
        <v>0</v>
      </c>
      <c r="U399" s="16">
        <f>Cal_TechAssessCostsAdj!U239</f>
        <v>0</v>
      </c>
      <c r="V399" s="16">
        <f>Cal_TechAssessCostsAdj!V239</f>
        <v>0</v>
      </c>
      <c r="W399" s="16">
        <f>Cal_TechAssessCostsAdj!W239</f>
        <v>0</v>
      </c>
      <c r="X399" s="16">
        <f>Cal_TechAssessCostsAdj!X239</f>
        <v>0</v>
      </c>
      <c r="Y399" s="16">
        <f>Cal_TechAssessCostsAdj!Y239</f>
        <v>0</v>
      </c>
      <c r="Z399" s="16">
        <f>Cal_TechAssessCostsAdj!Z239</f>
        <v>0</v>
      </c>
      <c r="AA399" s="16">
        <f>Cal_TechAssessCostsAdj!AA239</f>
        <v>0</v>
      </c>
      <c r="AB399" s="16">
        <f>Cal_TechAssessCostsAdj!AB239</f>
        <v>0</v>
      </c>
      <c r="AC399" s="16">
        <f>Cal_TechAssessCostsAdj!AC239</f>
        <v>0</v>
      </c>
      <c r="AD399" s="16">
        <f>Cal_TechAssessCostsAdj!AD239</f>
        <v>0</v>
      </c>
      <c r="AE399" s="16">
        <f>Cal_TechAssessCostsAdj!AE239</f>
        <v>0</v>
      </c>
      <c r="AF399" s="16">
        <f>Cal_TechAssessCostsAdj!AF239</f>
        <v>0</v>
      </c>
      <c r="AG399" s="16">
        <f>Cal_TechAssessCostsAdj!AG239</f>
        <v>0</v>
      </c>
      <c r="AH399" s="16">
        <f>Cal_TechAssessCostsAdj!AH239</f>
        <v>0</v>
      </c>
      <c r="AI399" s="16">
        <f>Cal_TechAssessCostsAdj!AI239</f>
        <v>0</v>
      </c>
      <c r="AJ399" s="16">
        <f>Cal_TechAssessCostsAdj!AJ239</f>
        <v>0</v>
      </c>
      <c r="AK399" s="16">
        <f>Cal_TechAssessCostsAdj!AK239</f>
        <v>0</v>
      </c>
      <c r="AM399" s="55"/>
      <c r="AN399" s="55"/>
      <c r="AO399" s="55"/>
      <c r="AP399" s="55"/>
      <c r="AQ399" s="55"/>
      <c r="AR399" s="55"/>
    </row>
    <row r="400" spans="5:44">
      <c r="E400" s="51" t="s">
        <v>34</v>
      </c>
      <c r="F400" s="137">
        <f>Cal_TechAssessCostsAdj!F240</f>
        <v>0</v>
      </c>
      <c r="G400" s="137">
        <f>Cal_TechAssessCostsAdj!H240</f>
        <v>0</v>
      </c>
      <c r="I400" s="137">
        <f>Cal_TechAssessCostsAdj!G240</f>
        <v>0</v>
      </c>
      <c r="J400" s="51" t="s">
        <v>367</v>
      </c>
      <c r="K400" s="79" t="str">
        <f t="shared" si="7"/>
        <v>So0</v>
      </c>
      <c r="L400" s="51" t="s">
        <v>108</v>
      </c>
      <c r="R400" s="55"/>
      <c r="T400" s="16">
        <f>Cal_TechAssessCostsAdj!T240</f>
        <v>0</v>
      </c>
      <c r="U400" s="16">
        <f>Cal_TechAssessCostsAdj!U240</f>
        <v>0</v>
      </c>
      <c r="V400" s="16">
        <f>Cal_TechAssessCostsAdj!V240</f>
        <v>0</v>
      </c>
      <c r="W400" s="16">
        <f>Cal_TechAssessCostsAdj!W240</f>
        <v>0</v>
      </c>
      <c r="X400" s="16">
        <f>Cal_TechAssessCostsAdj!X240</f>
        <v>0</v>
      </c>
      <c r="Y400" s="16">
        <f>Cal_TechAssessCostsAdj!Y240</f>
        <v>0</v>
      </c>
      <c r="Z400" s="16">
        <f>Cal_TechAssessCostsAdj!Z240</f>
        <v>0</v>
      </c>
      <c r="AA400" s="16">
        <f>Cal_TechAssessCostsAdj!AA240</f>
        <v>0</v>
      </c>
      <c r="AB400" s="16">
        <f>Cal_TechAssessCostsAdj!AB240</f>
        <v>0</v>
      </c>
      <c r="AC400" s="16">
        <f>Cal_TechAssessCostsAdj!AC240</f>
        <v>0</v>
      </c>
      <c r="AD400" s="16">
        <f>Cal_TechAssessCostsAdj!AD240</f>
        <v>0</v>
      </c>
      <c r="AE400" s="16">
        <f>Cal_TechAssessCostsAdj!AE240</f>
        <v>0</v>
      </c>
      <c r="AF400" s="16">
        <f>Cal_TechAssessCostsAdj!AF240</f>
        <v>0</v>
      </c>
      <c r="AG400" s="16">
        <f>Cal_TechAssessCostsAdj!AG240</f>
        <v>0</v>
      </c>
      <c r="AH400" s="16">
        <f>Cal_TechAssessCostsAdj!AH240</f>
        <v>0</v>
      </c>
      <c r="AI400" s="16">
        <f>Cal_TechAssessCostsAdj!AI240</f>
        <v>0</v>
      </c>
      <c r="AJ400" s="16">
        <f>Cal_TechAssessCostsAdj!AJ240</f>
        <v>0</v>
      </c>
      <c r="AK400" s="16">
        <f>Cal_TechAssessCostsAdj!AK240</f>
        <v>0</v>
      </c>
      <c r="AM400" s="55"/>
      <c r="AN400" s="55"/>
      <c r="AO400" s="55"/>
      <c r="AP400" s="55"/>
      <c r="AQ400" s="55"/>
      <c r="AR400" s="55"/>
    </row>
    <row r="401" spans="5:44">
      <c r="E401" s="51" t="s">
        <v>34</v>
      </c>
      <c r="F401" s="137" t="str">
        <f>Cal_TechAssessCostsAdj!F477</f>
        <v>Opex</v>
      </c>
      <c r="G401" s="137" t="str">
        <f>Cal_TechAssessCostsAdj!H477</f>
        <v>TA - Cyber opex</v>
      </c>
      <c r="I401" s="137" t="str">
        <f>Cal_TechAssessCostsAdj!G477</f>
        <v>IT &amp; Telecoms</v>
      </c>
      <c r="J401" s="51" t="s">
        <v>370</v>
      </c>
      <c r="K401" s="79" t="str">
        <f t="shared" si="7"/>
        <v>SoIT &amp; Telecoms</v>
      </c>
      <c r="L401" s="51" t="s">
        <v>108</v>
      </c>
      <c r="R401" s="55"/>
      <c r="T401" s="16">
        <f>Cal_TechAssessCostsAdj!T477</f>
        <v>0</v>
      </c>
      <c r="U401" s="16">
        <f>Cal_TechAssessCostsAdj!U477</f>
        <v>0</v>
      </c>
      <c r="V401" s="16">
        <f>Cal_TechAssessCostsAdj!V477</f>
        <v>0</v>
      </c>
      <c r="W401" s="16">
        <f>Cal_TechAssessCostsAdj!W477</f>
        <v>0</v>
      </c>
      <c r="X401" s="16">
        <f>Cal_TechAssessCostsAdj!X477</f>
        <v>0</v>
      </c>
      <c r="Y401" s="16">
        <f>Cal_TechAssessCostsAdj!Y477</f>
        <v>0</v>
      </c>
      <c r="Z401" s="16">
        <f>Cal_TechAssessCostsAdj!Z477</f>
        <v>0</v>
      </c>
      <c r="AA401" s="16">
        <f>Cal_TechAssessCostsAdj!AA477</f>
        <v>0</v>
      </c>
      <c r="AB401" s="16">
        <f>Cal_TechAssessCostsAdj!AB477</f>
        <v>0</v>
      </c>
      <c r="AC401" s="16">
        <f>Cal_TechAssessCostsAdj!AC477</f>
        <v>0</v>
      </c>
      <c r="AD401" s="16">
        <f>Cal_TechAssessCostsAdj!AD477</f>
        <v>0</v>
      </c>
      <c r="AE401" s="16">
        <f>Cal_TechAssessCostsAdj!AE477</f>
        <v>0</v>
      </c>
      <c r="AF401" s="16">
        <f>Cal_TechAssessCostsAdj!AF477</f>
        <v>0</v>
      </c>
      <c r="AG401" s="16">
        <f>Cal_TechAssessCostsAdj!AG477</f>
        <v>7.8787987335097842E-2</v>
      </c>
      <c r="AH401" s="16">
        <f>Cal_TechAssessCostsAdj!AH477</f>
        <v>8.6889709065271048E-2</v>
      </c>
      <c r="AI401" s="16">
        <f>Cal_TechAssessCostsAdj!AI477</f>
        <v>9.9279583873972954E-2</v>
      </c>
      <c r="AJ401" s="16">
        <f>Cal_TechAssessCostsAdj!AJ477</f>
        <v>4.9035460181021673E-2</v>
      </c>
      <c r="AK401" s="16">
        <f>Cal_TechAssessCostsAdj!AK477</f>
        <v>7.2796937858002231E-2</v>
      </c>
      <c r="AM401" s="55"/>
      <c r="AN401" s="55"/>
      <c r="AO401" s="55"/>
      <c r="AP401" s="55"/>
      <c r="AQ401" s="55"/>
      <c r="AR401" s="55"/>
    </row>
    <row r="402" spans="5:44">
      <c r="E402" s="51" t="s">
        <v>34</v>
      </c>
      <c r="F402" s="137" t="str">
        <f>Cal_TechAssessCostsAdj!F478</f>
        <v>Capex</v>
      </c>
      <c r="G402" s="137" t="str">
        <f>Cal_TechAssessCostsAdj!H478</f>
        <v>TA - Projects separately assessed</v>
      </c>
      <c r="I402" s="137" t="str">
        <f>Cal_TechAssessCostsAdj!G478</f>
        <v>LTS Pipelines, Storage &amp; Entry</v>
      </c>
      <c r="J402" s="51" t="s">
        <v>370</v>
      </c>
      <c r="K402" s="79" t="str">
        <f t="shared" si="7"/>
        <v>SoLTS Pipelines, Storage &amp; Entry</v>
      </c>
      <c r="L402" s="51" t="s">
        <v>108</v>
      </c>
      <c r="R402" s="55"/>
      <c r="T402" s="16">
        <f>Cal_TechAssessCostsAdj!T478</f>
        <v>0</v>
      </c>
      <c r="U402" s="16">
        <f>Cal_TechAssessCostsAdj!U478</f>
        <v>0</v>
      </c>
      <c r="V402" s="16">
        <f>Cal_TechAssessCostsAdj!V478</f>
        <v>0</v>
      </c>
      <c r="W402" s="16">
        <f>Cal_TechAssessCostsAdj!W478</f>
        <v>0</v>
      </c>
      <c r="X402" s="16">
        <f>Cal_TechAssessCostsAdj!X478</f>
        <v>0</v>
      </c>
      <c r="Y402" s="16">
        <f>Cal_TechAssessCostsAdj!Y478</f>
        <v>0</v>
      </c>
      <c r="Z402" s="16">
        <f>Cal_TechAssessCostsAdj!Z478</f>
        <v>0</v>
      </c>
      <c r="AA402" s="16">
        <f>Cal_TechAssessCostsAdj!AA478</f>
        <v>0</v>
      </c>
      <c r="AB402" s="16">
        <f>Cal_TechAssessCostsAdj!AB478</f>
        <v>0</v>
      </c>
      <c r="AC402" s="16">
        <f>Cal_TechAssessCostsAdj!AC478</f>
        <v>0</v>
      </c>
      <c r="AD402" s="16">
        <f>Cal_TechAssessCostsAdj!AD478</f>
        <v>0</v>
      </c>
      <c r="AE402" s="16">
        <f>Cal_TechAssessCostsAdj!AE478</f>
        <v>0</v>
      </c>
      <c r="AF402" s="16">
        <f>Cal_TechAssessCostsAdj!AF478</f>
        <v>0</v>
      </c>
      <c r="AG402" s="16">
        <f>Cal_TechAssessCostsAdj!AG478</f>
        <v>1.540002443570881</v>
      </c>
      <c r="AH402" s="16">
        <f>Cal_TechAssessCostsAdj!AH478</f>
        <v>3.9419561788841744</v>
      </c>
      <c r="AI402" s="16">
        <f>Cal_TechAssessCostsAdj!AI478</f>
        <v>7.8603626385650225</v>
      </c>
      <c r="AJ402" s="16">
        <f>Cal_TechAssessCostsAdj!AJ478</f>
        <v>6.2236605446579629</v>
      </c>
      <c r="AK402" s="16">
        <f>Cal_TechAssessCostsAdj!AK478</f>
        <v>1.4147661060739978</v>
      </c>
      <c r="AM402" s="55"/>
      <c r="AN402" s="69"/>
      <c r="AO402" s="69"/>
      <c r="AP402" s="55"/>
      <c r="AQ402" s="69"/>
      <c r="AR402" s="69"/>
    </row>
    <row r="403" spans="5:44">
      <c r="E403" s="51" t="s">
        <v>34</v>
      </c>
      <c r="F403" s="137" t="str">
        <f>Cal_TechAssessCostsAdj!F479</f>
        <v>Capex</v>
      </c>
      <c r="G403" s="137" t="str">
        <f>Cal_TechAssessCostsAdj!H479</f>
        <v>TA - Electric Vehicles</v>
      </c>
      <c r="I403" s="137" t="str">
        <f>Cal_TechAssessCostsAdj!G479</f>
        <v>Transport &amp; Plant</v>
      </c>
      <c r="J403" s="51" t="s">
        <v>370</v>
      </c>
      <c r="K403" s="79" t="str">
        <f t="shared" si="7"/>
        <v>SoTransport &amp; Plant</v>
      </c>
      <c r="L403" s="51" t="s">
        <v>108</v>
      </c>
      <c r="R403" s="55"/>
      <c r="T403" s="16">
        <f>Cal_TechAssessCostsAdj!T479</f>
        <v>0</v>
      </c>
      <c r="U403" s="16">
        <f>Cal_TechAssessCostsAdj!U479</f>
        <v>0</v>
      </c>
      <c r="V403" s="16">
        <f>Cal_TechAssessCostsAdj!V479</f>
        <v>0</v>
      </c>
      <c r="W403" s="16">
        <f>Cal_TechAssessCostsAdj!W479</f>
        <v>0</v>
      </c>
      <c r="X403" s="16">
        <f>Cal_TechAssessCostsAdj!X479</f>
        <v>0</v>
      </c>
      <c r="Y403" s="16">
        <f>Cal_TechAssessCostsAdj!Y479</f>
        <v>0</v>
      </c>
      <c r="Z403" s="16">
        <f>Cal_TechAssessCostsAdj!Z479</f>
        <v>0</v>
      </c>
      <c r="AA403" s="16">
        <f>Cal_TechAssessCostsAdj!AA479</f>
        <v>0</v>
      </c>
      <c r="AB403" s="16">
        <f>Cal_TechAssessCostsAdj!AB479</f>
        <v>0</v>
      </c>
      <c r="AC403" s="16">
        <f>Cal_TechAssessCostsAdj!AC479</f>
        <v>0</v>
      </c>
      <c r="AD403" s="16">
        <f>Cal_TechAssessCostsAdj!AD479</f>
        <v>0</v>
      </c>
      <c r="AE403" s="16">
        <f>Cal_TechAssessCostsAdj!AE479</f>
        <v>0</v>
      </c>
      <c r="AF403" s="16">
        <f>Cal_TechAssessCostsAdj!AF479</f>
        <v>0</v>
      </c>
      <c r="AG403" s="16">
        <f>Cal_TechAssessCostsAdj!AG479</f>
        <v>1.0548399149641083</v>
      </c>
      <c r="AH403" s="16">
        <f>Cal_TechAssessCostsAdj!AH479</f>
        <v>1.4634846159380188</v>
      </c>
      <c r="AI403" s="16">
        <f>Cal_TechAssessCostsAdj!AI479</f>
        <v>1.7430454235783635</v>
      </c>
      <c r="AJ403" s="16">
        <f>Cal_TechAssessCostsAdj!AJ479</f>
        <v>0.9142470665552771</v>
      </c>
      <c r="AK403" s="16">
        <f>Cal_TechAssessCostsAdj!AK479</f>
        <v>1.5661684305283758</v>
      </c>
      <c r="AM403" s="55"/>
      <c r="AN403" s="55"/>
      <c r="AO403" s="55"/>
      <c r="AP403" s="55"/>
      <c r="AQ403" s="55"/>
      <c r="AR403" s="55"/>
    </row>
    <row r="404" spans="5:44">
      <c r="E404" s="51" t="s">
        <v>34</v>
      </c>
      <c r="F404" s="137" t="str">
        <f>Cal_TechAssessCostsAdj!F480</f>
        <v>Capex</v>
      </c>
      <c r="G404" s="137" t="str">
        <f>Cal_TechAssessCostsAdj!H480</f>
        <v>TA - Cyber capex</v>
      </c>
      <c r="I404" s="137" t="str">
        <f>Cal_TechAssessCostsAdj!G480</f>
        <v>Other Capex</v>
      </c>
      <c r="J404" s="51" t="s">
        <v>370</v>
      </c>
      <c r="K404" s="79" t="str">
        <f t="shared" si="7"/>
        <v>SoOther Capex</v>
      </c>
      <c r="L404" s="51" t="s">
        <v>108</v>
      </c>
      <c r="R404" s="55"/>
      <c r="T404" s="16">
        <f>Cal_TechAssessCostsAdj!T480</f>
        <v>0</v>
      </c>
      <c r="U404" s="16">
        <f>Cal_TechAssessCostsAdj!U480</f>
        <v>0</v>
      </c>
      <c r="V404" s="16">
        <f>Cal_TechAssessCostsAdj!V480</f>
        <v>0</v>
      </c>
      <c r="W404" s="16">
        <f>Cal_TechAssessCostsAdj!W480</f>
        <v>0</v>
      </c>
      <c r="X404" s="16">
        <f>Cal_TechAssessCostsAdj!X480</f>
        <v>0</v>
      </c>
      <c r="Y404" s="16">
        <f>Cal_TechAssessCostsAdj!Y480</f>
        <v>0</v>
      </c>
      <c r="Z404" s="16">
        <f>Cal_TechAssessCostsAdj!Z480</f>
        <v>0</v>
      </c>
      <c r="AA404" s="16">
        <f>Cal_TechAssessCostsAdj!AA480</f>
        <v>0</v>
      </c>
      <c r="AB404" s="16">
        <f>Cal_TechAssessCostsAdj!AB480</f>
        <v>0</v>
      </c>
      <c r="AC404" s="16">
        <f>Cal_TechAssessCostsAdj!AC480</f>
        <v>0</v>
      </c>
      <c r="AD404" s="16">
        <f>Cal_TechAssessCostsAdj!AD480</f>
        <v>0</v>
      </c>
      <c r="AE404" s="16">
        <f>Cal_TechAssessCostsAdj!AE480</f>
        <v>0</v>
      </c>
      <c r="AF404" s="16">
        <f>Cal_TechAssessCostsAdj!AF480</f>
        <v>0</v>
      </c>
      <c r="AG404" s="16">
        <f>Cal_TechAssessCostsAdj!AG480</f>
        <v>0.44482104943221801</v>
      </c>
      <c r="AH404" s="16">
        <f>Cal_TechAssessCostsAdj!AH480</f>
        <v>0.45609088898191974</v>
      </c>
      <c r="AI404" s="16">
        <f>Cal_TechAssessCostsAdj!AI480</f>
        <v>0.47152500093422645</v>
      </c>
      <c r="AJ404" s="16">
        <f>Cal_TechAssessCostsAdj!AJ480</f>
        <v>5.9685331934348884E-2</v>
      </c>
      <c r="AK404" s="16">
        <f>Cal_TechAssessCostsAdj!AK480</f>
        <v>8.9525767413700663E-2</v>
      </c>
      <c r="AM404" s="55"/>
      <c r="AN404" s="55"/>
      <c r="AO404" s="55"/>
      <c r="AP404" s="55"/>
      <c r="AQ404" s="55"/>
      <c r="AR404" s="55"/>
    </row>
    <row r="405" spans="5:44">
      <c r="E405" s="51" t="s">
        <v>34</v>
      </c>
      <c r="F405" s="137" t="str">
        <f>Cal_TechAssessCostsAdj!F481</f>
        <v>Capex</v>
      </c>
      <c r="G405" s="137" t="str">
        <f>Cal_TechAssessCostsAdj!H481</f>
        <v>TA - IT&amp;Telecoms</v>
      </c>
      <c r="I405" s="137" t="str">
        <f>Cal_TechAssessCostsAdj!G481</f>
        <v>Other Capex</v>
      </c>
      <c r="J405" s="51" t="s">
        <v>370</v>
      </c>
      <c r="K405" s="79" t="str">
        <f t="shared" si="7"/>
        <v>SoOther Capex</v>
      </c>
      <c r="L405" s="51" t="s">
        <v>108</v>
      </c>
      <c r="R405" s="55"/>
      <c r="T405" s="16">
        <f>Cal_TechAssessCostsAdj!T481</f>
        <v>0</v>
      </c>
      <c r="U405" s="16">
        <f>Cal_TechAssessCostsAdj!U481</f>
        <v>0</v>
      </c>
      <c r="V405" s="16">
        <f>Cal_TechAssessCostsAdj!V481</f>
        <v>0</v>
      </c>
      <c r="W405" s="16">
        <f>Cal_TechAssessCostsAdj!W481</f>
        <v>0</v>
      </c>
      <c r="X405" s="16">
        <f>Cal_TechAssessCostsAdj!X481</f>
        <v>0</v>
      </c>
      <c r="Y405" s="16">
        <f>Cal_TechAssessCostsAdj!Y481</f>
        <v>0</v>
      </c>
      <c r="Z405" s="16">
        <f>Cal_TechAssessCostsAdj!Z481</f>
        <v>0</v>
      </c>
      <c r="AA405" s="16">
        <f>Cal_TechAssessCostsAdj!AA481</f>
        <v>0</v>
      </c>
      <c r="AB405" s="16">
        <f>Cal_TechAssessCostsAdj!AB481</f>
        <v>0</v>
      </c>
      <c r="AC405" s="16">
        <f>Cal_TechAssessCostsAdj!AC481</f>
        <v>0</v>
      </c>
      <c r="AD405" s="16">
        <f>Cal_TechAssessCostsAdj!AD481</f>
        <v>0</v>
      </c>
      <c r="AE405" s="16">
        <f>Cal_TechAssessCostsAdj!AE481</f>
        <v>0</v>
      </c>
      <c r="AF405" s="16">
        <f>Cal_TechAssessCostsAdj!AF481</f>
        <v>0</v>
      </c>
      <c r="AG405" s="16">
        <f>Cal_TechAssessCostsAdj!AG481</f>
        <v>0</v>
      </c>
      <c r="AH405" s="16">
        <f>Cal_TechAssessCostsAdj!AH481</f>
        <v>0</v>
      </c>
      <c r="AI405" s="16">
        <f>Cal_TechAssessCostsAdj!AI481</f>
        <v>0</v>
      </c>
      <c r="AJ405" s="16">
        <f>Cal_TechAssessCostsAdj!AJ481</f>
        <v>0</v>
      </c>
      <c r="AK405" s="16">
        <f>Cal_TechAssessCostsAdj!AK481</f>
        <v>0</v>
      </c>
      <c r="AM405" s="55"/>
      <c r="AN405" s="55"/>
      <c r="AO405" s="55"/>
      <c r="AP405" s="55"/>
      <c r="AQ405" s="55"/>
      <c r="AR405" s="55"/>
    </row>
    <row r="406" spans="5:44">
      <c r="E406" s="51" t="s">
        <v>34</v>
      </c>
      <c r="F406" s="137" t="str">
        <f>Cal_TechAssessCostsAdj!F482</f>
        <v>Repex</v>
      </c>
      <c r="G406" s="137" t="str">
        <f>Cal_TechAssessCostsAdj!H482</f>
        <v>TA - Tier 1 stubs</v>
      </c>
      <c r="I406" s="137" t="str">
        <f>Cal_TechAssessCostsAdj!G482</f>
        <v>Repex</v>
      </c>
      <c r="J406" s="51" t="s">
        <v>370</v>
      </c>
      <c r="K406" s="79" t="str">
        <f t="shared" si="7"/>
        <v>SoRepex</v>
      </c>
      <c r="L406" s="51" t="s">
        <v>108</v>
      </c>
      <c r="R406" s="55"/>
      <c r="T406" s="16">
        <f>Cal_TechAssessCostsAdj!T482</f>
        <v>0</v>
      </c>
      <c r="U406" s="16">
        <f>Cal_TechAssessCostsAdj!U482</f>
        <v>0</v>
      </c>
      <c r="V406" s="16">
        <f>Cal_TechAssessCostsAdj!V482</f>
        <v>0</v>
      </c>
      <c r="W406" s="16">
        <f>Cal_TechAssessCostsAdj!W482</f>
        <v>0</v>
      </c>
      <c r="X406" s="16">
        <f>Cal_TechAssessCostsAdj!X482</f>
        <v>0</v>
      </c>
      <c r="Y406" s="16">
        <f>Cal_TechAssessCostsAdj!Y482</f>
        <v>0</v>
      </c>
      <c r="Z406" s="16">
        <f>Cal_TechAssessCostsAdj!Z482</f>
        <v>0</v>
      </c>
      <c r="AA406" s="16">
        <f>Cal_TechAssessCostsAdj!AA482</f>
        <v>0</v>
      </c>
      <c r="AB406" s="16">
        <f>Cal_TechAssessCostsAdj!AB482</f>
        <v>0</v>
      </c>
      <c r="AC406" s="16">
        <f>Cal_TechAssessCostsAdj!AC482</f>
        <v>0</v>
      </c>
      <c r="AD406" s="16">
        <f>Cal_TechAssessCostsAdj!AD482</f>
        <v>0</v>
      </c>
      <c r="AE406" s="16">
        <f>Cal_TechAssessCostsAdj!AE482</f>
        <v>0</v>
      </c>
      <c r="AF406" s="16">
        <f>Cal_TechAssessCostsAdj!AF482</f>
        <v>0</v>
      </c>
      <c r="AG406" s="16">
        <f>Cal_TechAssessCostsAdj!AG482</f>
        <v>1.2122964959557325</v>
      </c>
      <c r="AH406" s="16">
        <f>Cal_TechAssessCostsAdj!AH482</f>
        <v>1.2213433775755136</v>
      </c>
      <c r="AI406" s="16">
        <f>Cal_TechAssessCostsAdj!AI482</f>
        <v>2.5361802621652663E-2</v>
      </c>
      <c r="AJ406" s="16">
        <f>Cal_TechAssessCostsAdj!AJ482</f>
        <v>3.2703660697608328E-2</v>
      </c>
      <c r="AK406" s="16">
        <f>Cal_TechAssessCostsAdj!AK482</f>
        <v>4.0389375447524412E-2</v>
      </c>
      <c r="AM406" s="55"/>
      <c r="AN406" s="55"/>
      <c r="AO406" s="55"/>
      <c r="AP406" s="55"/>
      <c r="AQ406" s="55"/>
      <c r="AR406" s="55"/>
    </row>
    <row r="407" spans="5:44">
      <c r="E407" s="51" t="s">
        <v>34</v>
      </c>
      <c r="F407" s="137" t="str">
        <f>Cal_TechAssessCostsAdj!F483</f>
        <v>Repex</v>
      </c>
      <c r="G407" s="137" t="str">
        <f>Cal_TechAssessCostsAdj!H483</f>
        <v>TA - So_Rep_01</v>
      </c>
      <c r="I407" s="137" t="str">
        <f>Cal_TechAssessCostsAdj!G483</f>
        <v>Repex</v>
      </c>
      <c r="J407" s="51" t="s">
        <v>370</v>
      </c>
      <c r="K407" s="79" t="str">
        <f t="shared" si="7"/>
        <v>SoRepex</v>
      </c>
      <c r="L407" s="51" t="s">
        <v>108</v>
      </c>
      <c r="R407" s="55"/>
      <c r="T407" s="16">
        <f>Cal_TechAssessCostsAdj!T483</f>
        <v>0</v>
      </c>
      <c r="U407" s="16">
        <f>Cal_TechAssessCostsAdj!U483</f>
        <v>0</v>
      </c>
      <c r="V407" s="16">
        <f>Cal_TechAssessCostsAdj!V483</f>
        <v>0</v>
      </c>
      <c r="W407" s="16">
        <f>Cal_TechAssessCostsAdj!W483</f>
        <v>0</v>
      </c>
      <c r="X407" s="16">
        <f>Cal_TechAssessCostsAdj!X483</f>
        <v>0</v>
      </c>
      <c r="Y407" s="16">
        <f>Cal_TechAssessCostsAdj!Y483</f>
        <v>0</v>
      </c>
      <c r="Z407" s="16">
        <f>Cal_TechAssessCostsAdj!Z483</f>
        <v>0</v>
      </c>
      <c r="AA407" s="16">
        <f>Cal_TechAssessCostsAdj!AA483</f>
        <v>0</v>
      </c>
      <c r="AB407" s="16">
        <f>Cal_TechAssessCostsAdj!AB483</f>
        <v>0</v>
      </c>
      <c r="AC407" s="16">
        <f>Cal_TechAssessCostsAdj!AC483</f>
        <v>0</v>
      </c>
      <c r="AD407" s="16">
        <f>Cal_TechAssessCostsAdj!AD483</f>
        <v>0</v>
      </c>
      <c r="AE407" s="16">
        <f>Cal_TechAssessCostsAdj!AE483</f>
        <v>0</v>
      </c>
      <c r="AF407" s="16">
        <f>Cal_TechAssessCostsAdj!AF483</f>
        <v>0</v>
      </c>
      <c r="AG407" s="16">
        <f>Cal_TechAssessCostsAdj!AG483</f>
        <v>4.9069682953875393</v>
      </c>
      <c r="AH407" s="16">
        <f>Cal_TechAssessCostsAdj!AH483</f>
        <v>0</v>
      </c>
      <c r="AI407" s="16">
        <f>Cal_TechAssessCostsAdj!AI483</f>
        <v>0</v>
      </c>
      <c r="AJ407" s="16">
        <f>Cal_TechAssessCostsAdj!AJ483</f>
        <v>0</v>
      </c>
      <c r="AK407" s="16">
        <f>Cal_TechAssessCostsAdj!AK483</f>
        <v>0</v>
      </c>
      <c r="AM407" s="55"/>
      <c r="AN407" s="55"/>
      <c r="AO407" s="55"/>
      <c r="AP407" s="55"/>
      <c r="AQ407" s="55"/>
      <c r="AR407" s="55"/>
    </row>
    <row r="408" spans="5:44">
      <c r="E408" s="51" t="s">
        <v>34</v>
      </c>
      <c r="F408" s="137">
        <f>Cal_TechAssessCostsAdj!F484</f>
        <v>0</v>
      </c>
      <c r="G408" s="137">
        <f>Cal_TechAssessCostsAdj!H484</f>
        <v>0</v>
      </c>
      <c r="I408" s="137">
        <f>Cal_TechAssessCostsAdj!G484</f>
        <v>0</v>
      </c>
      <c r="J408" s="51" t="s">
        <v>370</v>
      </c>
      <c r="K408" s="79" t="str">
        <f t="shared" si="7"/>
        <v>So0</v>
      </c>
      <c r="L408" s="51" t="s">
        <v>108</v>
      </c>
      <c r="R408" s="55"/>
      <c r="T408" s="16">
        <f>Cal_TechAssessCostsAdj!T484</f>
        <v>0</v>
      </c>
      <c r="U408" s="16">
        <f>Cal_TechAssessCostsAdj!U484</f>
        <v>0</v>
      </c>
      <c r="V408" s="16">
        <f>Cal_TechAssessCostsAdj!V484</f>
        <v>0</v>
      </c>
      <c r="W408" s="16">
        <f>Cal_TechAssessCostsAdj!W484</f>
        <v>0</v>
      </c>
      <c r="X408" s="16">
        <f>Cal_TechAssessCostsAdj!X484</f>
        <v>0</v>
      </c>
      <c r="Y408" s="16">
        <f>Cal_TechAssessCostsAdj!Y484</f>
        <v>0</v>
      </c>
      <c r="Z408" s="16">
        <f>Cal_TechAssessCostsAdj!Z484</f>
        <v>0</v>
      </c>
      <c r="AA408" s="16">
        <f>Cal_TechAssessCostsAdj!AA484</f>
        <v>0</v>
      </c>
      <c r="AB408" s="16">
        <f>Cal_TechAssessCostsAdj!AB484</f>
        <v>0</v>
      </c>
      <c r="AC408" s="16">
        <f>Cal_TechAssessCostsAdj!AC484</f>
        <v>0</v>
      </c>
      <c r="AD408" s="16">
        <f>Cal_TechAssessCostsAdj!AD484</f>
        <v>0</v>
      </c>
      <c r="AE408" s="16">
        <f>Cal_TechAssessCostsAdj!AE484</f>
        <v>0</v>
      </c>
      <c r="AF408" s="16">
        <f>Cal_TechAssessCostsAdj!AF484</f>
        <v>0</v>
      </c>
      <c r="AG408" s="16">
        <f>Cal_TechAssessCostsAdj!AG484</f>
        <v>0</v>
      </c>
      <c r="AH408" s="16">
        <f>Cal_TechAssessCostsAdj!AH484</f>
        <v>0</v>
      </c>
      <c r="AI408" s="16">
        <f>Cal_TechAssessCostsAdj!AI484</f>
        <v>0</v>
      </c>
      <c r="AJ408" s="16">
        <f>Cal_TechAssessCostsAdj!AJ484</f>
        <v>0</v>
      </c>
      <c r="AK408" s="16">
        <f>Cal_TechAssessCostsAdj!AK484</f>
        <v>0</v>
      </c>
      <c r="AM408" s="55"/>
      <c r="AN408" s="55"/>
      <c r="AO408" s="55"/>
      <c r="AP408" s="55"/>
      <c r="AQ408" s="55"/>
      <c r="AR408" s="55"/>
    </row>
    <row r="409" spans="5:44">
      <c r="E409" s="51" t="s">
        <v>34</v>
      </c>
      <c r="F409" s="137">
        <f>Cal_TechAssessCostsAdj!F485</f>
        <v>0</v>
      </c>
      <c r="G409" s="137">
        <f>Cal_TechAssessCostsAdj!H485</f>
        <v>0</v>
      </c>
      <c r="I409" s="137">
        <f>Cal_TechAssessCostsAdj!G485</f>
        <v>0</v>
      </c>
      <c r="J409" s="51" t="s">
        <v>370</v>
      </c>
      <c r="K409" s="79" t="str">
        <f t="shared" si="7"/>
        <v>So0</v>
      </c>
      <c r="L409" s="51" t="s">
        <v>108</v>
      </c>
      <c r="R409" s="55"/>
      <c r="T409" s="16">
        <f>Cal_TechAssessCostsAdj!T485</f>
        <v>0</v>
      </c>
      <c r="U409" s="16">
        <f>Cal_TechAssessCostsAdj!U485</f>
        <v>0</v>
      </c>
      <c r="V409" s="16">
        <f>Cal_TechAssessCostsAdj!V485</f>
        <v>0</v>
      </c>
      <c r="W409" s="16">
        <f>Cal_TechAssessCostsAdj!W485</f>
        <v>0</v>
      </c>
      <c r="X409" s="16">
        <f>Cal_TechAssessCostsAdj!X485</f>
        <v>0</v>
      </c>
      <c r="Y409" s="16">
        <f>Cal_TechAssessCostsAdj!Y485</f>
        <v>0</v>
      </c>
      <c r="Z409" s="16">
        <f>Cal_TechAssessCostsAdj!Z485</f>
        <v>0</v>
      </c>
      <c r="AA409" s="16">
        <f>Cal_TechAssessCostsAdj!AA485</f>
        <v>0</v>
      </c>
      <c r="AB409" s="16">
        <f>Cal_TechAssessCostsAdj!AB485</f>
        <v>0</v>
      </c>
      <c r="AC409" s="16">
        <f>Cal_TechAssessCostsAdj!AC485</f>
        <v>0</v>
      </c>
      <c r="AD409" s="16">
        <f>Cal_TechAssessCostsAdj!AD485</f>
        <v>0</v>
      </c>
      <c r="AE409" s="16">
        <f>Cal_TechAssessCostsAdj!AE485</f>
        <v>0</v>
      </c>
      <c r="AF409" s="16">
        <f>Cal_TechAssessCostsAdj!AF485</f>
        <v>0</v>
      </c>
      <c r="AG409" s="16">
        <f>Cal_TechAssessCostsAdj!AG485</f>
        <v>0</v>
      </c>
      <c r="AH409" s="16">
        <f>Cal_TechAssessCostsAdj!AH485</f>
        <v>0</v>
      </c>
      <c r="AI409" s="16">
        <f>Cal_TechAssessCostsAdj!AI485</f>
        <v>0</v>
      </c>
      <c r="AJ409" s="16">
        <f>Cal_TechAssessCostsAdj!AJ485</f>
        <v>0</v>
      </c>
      <c r="AK409" s="16">
        <f>Cal_TechAssessCostsAdj!AK485</f>
        <v>0</v>
      </c>
      <c r="AM409" s="55"/>
      <c r="AN409" s="55"/>
      <c r="AO409" s="55"/>
      <c r="AP409" s="55"/>
      <c r="AQ409" s="55"/>
      <c r="AR409" s="55"/>
    </row>
    <row r="410" spans="5:44">
      <c r="E410" s="51" t="s">
        <v>34</v>
      </c>
      <c r="F410" s="137">
        <f>Cal_TechAssessCostsAdj!F486</f>
        <v>0</v>
      </c>
      <c r="G410" s="137">
        <f>Cal_TechAssessCostsAdj!H486</f>
        <v>0</v>
      </c>
      <c r="I410" s="137">
        <f>Cal_TechAssessCostsAdj!G486</f>
        <v>0</v>
      </c>
      <c r="J410" s="51" t="s">
        <v>370</v>
      </c>
      <c r="K410" s="79" t="str">
        <f t="shared" si="7"/>
        <v>So0</v>
      </c>
      <c r="L410" s="51" t="s">
        <v>108</v>
      </c>
      <c r="R410" s="55"/>
      <c r="T410" s="16">
        <f>Cal_TechAssessCostsAdj!T486</f>
        <v>0</v>
      </c>
      <c r="U410" s="16">
        <f>Cal_TechAssessCostsAdj!U486</f>
        <v>0</v>
      </c>
      <c r="V410" s="16">
        <f>Cal_TechAssessCostsAdj!V486</f>
        <v>0</v>
      </c>
      <c r="W410" s="16">
        <f>Cal_TechAssessCostsAdj!W486</f>
        <v>0</v>
      </c>
      <c r="X410" s="16">
        <f>Cal_TechAssessCostsAdj!X486</f>
        <v>0</v>
      </c>
      <c r="Y410" s="16">
        <f>Cal_TechAssessCostsAdj!Y486</f>
        <v>0</v>
      </c>
      <c r="Z410" s="16">
        <f>Cal_TechAssessCostsAdj!Z486</f>
        <v>0</v>
      </c>
      <c r="AA410" s="16">
        <f>Cal_TechAssessCostsAdj!AA486</f>
        <v>0</v>
      </c>
      <c r="AB410" s="16">
        <f>Cal_TechAssessCostsAdj!AB486</f>
        <v>0</v>
      </c>
      <c r="AC410" s="16">
        <f>Cal_TechAssessCostsAdj!AC486</f>
        <v>0</v>
      </c>
      <c r="AD410" s="16">
        <f>Cal_TechAssessCostsAdj!AD486</f>
        <v>0</v>
      </c>
      <c r="AE410" s="16">
        <f>Cal_TechAssessCostsAdj!AE486</f>
        <v>0</v>
      </c>
      <c r="AF410" s="16">
        <f>Cal_TechAssessCostsAdj!AF486</f>
        <v>0</v>
      </c>
      <c r="AG410" s="16">
        <f>Cal_TechAssessCostsAdj!AG486</f>
        <v>0</v>
      </c>
      <c r="AH410" s="16">
        <f>Cal_TechAssessCostsAdj!AH486</f>
        <v>0</v>
      </c>
      <c r="AI410" s="16">
        <f>Cal_TechAssessCostsAdj!AI486</f>
        <v>0</v>
      </c>
      <c r="AJ410" s="16">
        <f>Cal_TechAssessCostsAdj!AJ486</f>
        <v>0</v>
      </c>
      <c r="AK410" s="16">
        <f>Cal_TechAssessCostsAdj!AK486</f>
        <v>0</v>
      </c>
      <c r="AM410" s="55"/>
      <c r="AN410" s="69"/>
      <c r="AO410" s="69"/>
      <c r="AP410" s="55"/>
      <c r="AQ410" s="69"/>
      <c r="AR410" s="69"/>
    </row>
    <row r="411" spans="5:44">
      <c r="E411" s="51" t="s">
        <v>34</v>
      </c>
      <c r="F411" s="137">
        <f>Cal_TechAssessCostsAdj!F487</f>
        <v>0</v>
      </c>
      <c r="G411" s="137">
        <f>Cal_TechAssessCostsAdj!H487</f>
        <v>0</v>
      </c>
      <c r="I411" s="137">
        <f>Cal_TechAssessCostsAdj!G487</f>
        <v>0</v>
      </c>
      <c r="J411" s="51" t="s">
        <v>370</v>
      </c>
      <c r="K411" s="79" t="str">
        <f t="shared" si="7"/>
        <v>So0</v>
      </c>
      <c r="L411" s="51" t="s">
        <v>108</v>
      </c>
      <c r="R411" s="55"/>
      <c r="T411" s="16">
        <f>Cal_TechAssessCostsAdj!T487</f>
        <v>0</v>
      </c>
      <c r="U411" s="16">
        <f>Cal_TechAssessCostsAdj!U487</f>
        <v>0</v>
      </c>
      <c r="V411" s="16">
        <f>Cal_TechAssessCostsAdj!V487</f>
        <v>0</v>
      </c>
      <c r="W411" s="16">
        <f>Cal_TechAssessCostsAdj!W487</f>
        <v>0</v>
      </c>
      <c r="X411" s="16">
        <f>Cal_TechAssessCostsAdj!X487</f>
        <v>0</v>
      </c>
      <c r="Y411" s="16">
        <f>Cal_TechAssessCostsAdj!Y487</f>
        <v>0</v>
      </c>
      <c r="Z411" s="16">
        <f>Cal_TechAssessCostsAdj!Z487</f>
        <v>0</v>
      </c>
      <c r="AA411" s="16">
        <f>Cal_TechAssessCostsAdj!AA487</f>
        <v>0</v>
      </c>
      <c r="AB411" s="16">
        <f>Cal_TechAssessCostsAdj!AB487</f>
        <v>0</v>
      </c>
      <c r="AC411" s="16">
        <f>Cal_TechAssessCostsAdj!AC487</f>
        <v>0</v>
      </c>
      <c r="AD411" s="16">
        <f>Cal_TechAssessCostsAdj!AD487</f>
        <v>0</v>
      </c>
      <c r="AE411" s="16">
        <f>Cal_TechAssessCostsAdj!AE487</f>
        <v>0</v>
      </c>
      <c r="AF411" s="16">
        <f>Cal_TechAssessCostsAdj!AF487</f>
        <v>0</v>
      </c>
      <c r="AG411" s="16">
        <f>Cal_TechAssessCostsAdj!AG487</f>
        <v>0</v>
      </c>
      <c r="AH411" s="16">
        <f>Cal_TechAssessCostsAdj!AH487</f>
        <v>0</v>
      </c>
      <c r="AI411" s="16">
        <f>Cal_TechAssessCostsAdj!AI487</f>
        <v>0</v>
      </c>
      <c r="AJ411" s="16">
        <f>Cal_TechAssessCostsAdj!AJ487</f>
        <v>0</v>
      </c>
      <c r="AK411" s="16">
        <f>Cal_TechAssessCostsAdj!AK487</f>
        <v>0</v>
      </c>
      <c r="AM411" s="55"/>
      <c r="AN411" s="55"/>
      <c r="AO411" s="55"/>
      <c r="AP411" s="55"/>
      <c r="AQ411" s="55"/>
      <c r="AR411" s="55"/>
    </row>
    <row r="412" spans="5:44">
      <c r="E412" s="51" t="s">
        <v>34</v>
      </c>
      <c r="F412" s="137">
        <f>Cal_TechAssessCostsAdj!F488</f>
        <v>0</v>
      </c>
      <c r="G412" s="137">
        <f>Cal_TechAssessCostsAdj!H488</f>
        <v>0</v>
      </c>
      <c r="I412" s="137">
        <f>Cal_TechAssessCostsAdj!G488</f>
        <v>0</v>
      </c>
      <c r="J412" s="51" t="s">
        <v>370</v>
      </c>
      <c r="K412" s="79" t="str">
        <f t="shared" si="7"/>
        <v>So0</v>
      </c>
      <c r="L412" s="51" t="s">
        <v>108</v>
      </c>
      <c r="R412" s="55"/>
      <c r="T412" s="16">
        <f>Cal_TechAssessCostsAdj!T488</f>
        <v>0</v>
      </c>
      <c r="U412" s="16">
        <f>Cal_TechAssessCostsAdj!U488</f>
        <v>0</v>
      </c>
      <c r="V412" s="16">
        <f>Cal_TechAssessCostsAdj!V488</f>
        <v>0</v>
      </c>
      <c r="W412" s="16">
        <f>Cal_TechAssessCostsAdj!W488</f>
        <v>0</v>
      </c>
      <c r="X412" s="16">
        <f>Cal_TechAssessCostsAdj!X488</f>
        <v>0</v>
      </c>
      <c r="Y412" s="16">
        <f>Cal_TechAssessCostsAdj!Y488</f>
        <v>0</v>
      </c>
      <c r="Z412" s="16">
        <f>Cal_TechAssessCostsAdj!Z488</f>
        <v>0</v>
      </c>
      <c r="AA412" s="16">
        <f>Cal_TechAssessCostsAdj!AA488</f>
        <v>0</v>
      </c>
      <c r="AB412" s="16">
        <f>Cal_TechAssessCostsAdj!AB488</f>
        <v>0</v>
      </c>
      <c r="AC412" s="16">
        <f>Cal_TechAssessCostsAdj!AC488</f>
        <v>0</v>
      </c>
      <c r="AD412" s="16">
        <f>Cal_TechAssessCostsAdj!AD488</f>
        <v>0</v>
      </c>
      <c r="AE412" s="16">
        <f>Cal_TechAssessCostsAdj!AE488</f>
        <v>0</v>
      </c>
      <c r="AF412" s="16">
        <f>Cal_TechAssessCostsAdj!AF488</f>
        <v>0</v>
      </c>
      <c r="AG412" s="16">
        <f>Cal_TechAssessCostsAdj!AG488</f>
        <v>0</v>
      </c>
      <c r="AH412" s="16">
        <f>Cal_TechAssessCostsAdj!AH488</f>
        <v>0</v>
      </c>
      <c r="AI412" s="16">
        <f>Cal_TechAssessCostsAdj!AI488</f>
        <v>0</v>
      </c>
      <c r="AJ412" s="16">
        <f>Cal_TechAssessCostsAdj!AJ488</f>
        <v>0</v>
      </c>
      <c r="AK412" s="16">
        <f>Cal_TechAssessCostsAdj!AK488</f>
        <v>0</v>
      </c>
      <c r="AM412" s="55"/>
      <c r="AN412" s="55"/>
      <c r="AO412" s="55"/>
      <c r="AP412" s="55"/>
      <c r="AQ412" s="55"/>
      <c r="AR412" s="55"/>
    </row>
    <row r="413" spans="5:44">
      <c r="E413" s="51" t="s">
        <v>34</v>
      </c>
      <c r="F413" s="137">
        <f>Cal_TechAssessCostsAdj!F489</f>
        <v>0</v>
      </c>
      <c r="G413" s="137">
        <f>Cal_TechAssessCostsAdj!H489</f>
        <v>0</v>
      </c>
      <c r="I413" s="137">
        <f>Cal_TechAssessCostsAdj!G489</f>
        <v>0</v>
      </c>
      <c r="J413" s="51" t="s">
        <v>370</v>
      </c>
      <c r="K413" s="79" t="str">
        <f t="shared" si="7"/>
        <v>So0</v>
      </c>
      <c r="L413" s="51" t="s">
        <v>108</v>
      </c>
      <c r="R413" s="55"/>
      <c r="T413" s="16">
        <f>Cal_TechAssessCostsAdj!T489</f>
        <v>0</v>
      </c>
      <c r="U413" s="16">
        <f>Cal_TechAssessCostsAdj!U489</f>
        <v>0</v>
      </c>
      <c r="V413" s="16">
        <f>Cal_TechAssessCostsAdj!V489</f>
        <v>0</v>
      </c>
      <c r="W413" s="16">
        <f>Cal_TechAssessCostsAdj!W489</f>
        <v>0</v>
      </c>
      <c r="X413" s="16">
        <f>Cal_TechAssessCostsAdj!X489</f>
        <v>0</v>
      </c>
      <c r="Y413" s="16">
        <f>Cal_TechAssessCostsAdj!Y489</f>
        <v>0</v>
      </c>
      <c r="Z413" s="16">
        <f>Cal_TechAssessCostsAdj!Z489</f>
        <v>0</v>
      </c>
      <c r="AA413" s="16">
        <f>Cal_TechAssessCostsAdj!AA489</f>
        <v>0</v>
      </c>
      <c r="AB413" s="16">
        <f>Cal_TechAssessCostsAdj!AB489</f>
        <v>0</v>
      </c>
      <c r="AC413" s="16">
        <f>Cal_TechAssessCostsAdj!AC489</f>
        <v>0</v>
      </c>
      <c r="AD413" s="16">
        <f>Cal_TechAssessCostsAdj!AD489</f>
        <v>0</v>
      </c>
      <c r="AE413" s="16">
        <f>Cal_TechAssessCostsAdj!AE489</f>
        <v>0</v>
      </c>
      <c r="AF413" s="16">
        <f>Cal_TechAssessCostsAdj!AF489</f>
        <v>0</v>
      </c>
      <c r="AG413" s="16">
        <f>Cal_TechAssessCostsAdj!AG489</f>
        <v>0</v>
      </c>
      <c r="AH413" s="16">
        <f>Cal_TechAssessCostsAdj!AH489</f>
        <v>0</v>
      </c>
      <c r="AI413" s="16">
        <f>Cal_TechAssessCostsAdj!AI489</f>
        <v>0</v>
      </c>
      <c r="AJ413" s="16">
        <f>Cal_TechAssessCostsAdj!AJ489</f>
        <v>0</v>
      </c>
      <c r="AK413" s="16">
        <f>Cal_TechAssessCostsAdj!AK489</f>
        <v>0</v>
      </c>
      <c r="AM413" s="55"/>
      <c r="AN413" s="55"/>
      <c r="AO413" s="55"/>
      <c r="AP413" s="55"/>
      <c r="AQ413" s="55"/>
      <c r="AR413" s="55"/>
    </row>
    <row r="414" spans="5:44">
      <c r="E414" s="51" t="s">
        <v>34</v>
      </c>
      <c r="F414" s="137">
        <f>Cal_TechAssessCostsAdj!F490</f>
        <v>0</v>
      </c>
      <c r="G414" s="137">
        <f>Cal_TechAssessCostsAdj!H490</f>
        <v>0</v>
      </c>
      <c r="I414" s="137">
        <f>Cal_TechAssessCostsAdj!G490</f>
        <v>0</v>
      </c>
      <c r="J414" s="51" t="s">
        <v>370</v>
      </c>
      <c r="K414" s="79" t="str">
        <f t="shared" si="7"/>
        <v>So0</v>
      </c>
      <c r="L414" s="51" t="s">
        <v>108</v>
      </c>
      <c r="R414" s="55"/>
      <c r="T414" s="16">
        <f>Cal_TechAssessCostsAdj!T490</f>
        <v>0</v>
      </c>
      <c r="U414" s="16">
        <f>Cal_TechAssessCostsAdj!U490</f>
        <v>0</v>
      </c>
      <c r="V414" s="16">
        <f>Cal_TechAssessCostsAdj!V490</f>
        <v>0</v>
      </c>
      <c r="W414" s="16">
        <f>Cal_TechAssessCostsAdj!W490</f>
        <v>0</v>
      </c>
      <c r="X414" s="16">
        <f>Cal_TechAssessCostsAdj!X490</f>
        <v>0</v>
      </c>
      <c r="Y414" s="16">
        <f>Cal_TechAssessCostsAdj!Y490</f>
        <v>0</v>
      </c>
      <c r="Z414" s="16">
        <f>Cal_TechAssessCostsAdj!Z490</f>
        <v>0</v>
      </c>
      <c r="AA414" s="16">
        <f>Cal_TechAssessCostsAdj!AA490</f>
        <v>0</v>
      </c>
      <c r="AB414" s="16">
        <f>Cal_TechAssessCostsAdj!AB490</f>
        <v>0</v>
      </c>
      <c r="AC414" s="16">
        <f>Cal_TechAssessCostsAdj!AC490</f>
        <v>0</v>
      </c>
      <c r="AD414" s="16">
        <f>Cal_TechAssessCostsAdj!AD490</f>
        <v>0</v>
      </c>
      <c r="AE414" s="16">
        <f>Cal_TechAssessCostsAdj!AE490</f>
        <v>0</v>
      </c>
      <c r="AF414" s="16">
        <f>Cal_TechAssessCostsAdj!AF490</f>
        <v>0</v>
      </c>
      <c r="AG414" s="16">
        <f>Cal_TechAssessCostsAdj!AG490</f>
        <v>0</v>
      </c>
      <c r="AH414" s="16">
        <f>Cal_TechAssessCostsAdj!AH490</f>
        <v>0</v>
      </c>
      <c r="AI414" s="16">
        <f>Cal_TechAssessCostsAdj!AI490</f>
        <v>0</v>
      </c>
      <c r="AJ414" s="16">
        <f>Cal_TechAssessCostsAdj!AJ490</f>
        <v>0</v>
      </c>
      <c r="AK414" s="16">
        <f>Cal_TechAssessCostsAdj!AK490</f>
        <v>0</v>
      </c>
      <c r="AM414" s="55"/>
      <c r="AN414" s="55"/>
      <c r="AO414" s="55"/>
      <c r="AP414" s="55"/>
      <c r="AQ414" s="55"/>
      <c r="AR414" s="55"/>
    </row>
    <row r="415" spans="5:44">
      <c r="E415" s="51" t="s">
        <v>34</v>
      </c>
      <c r="F415" s="137">
        <f>Cal_TechAssessCostsAdj!F491</f>
        <v>0</v>
      </c>
      <c r="G415" s="137">
        <f>Cal_TechAssessCostsAdj!H491</f>
        <v>0</v>
      </c>
      <c r="I415" s="137">
        <f>Cal_TechAssessCostsAdj!G491</f>
        <v>0</v>
      </c>
      <c r="J415" s="51" t="s">
        <v>370</v>
      </c>
      <c r="K415" s="79" t="str">
        <f t="shared" si="7"/>
        <v>So0</v>
      </c>
      <c r="L415" s="51" t="s">
        <v>108</v>
      </c>
      <c r="R415" s="55"/>
      <c r="T415" s="16">
        <f>Cal_TechAssessCostsAdj!T491</f>
        <v>0</v>
      </c>
      <c r="U415" s="16">
        <f>Cal_TechAssessCostsAdj!U491</f>
        <v>0</v>
      </c>
      <c r="V415" s="16">
        <f>Cal_TechAssessCostsAdj!V491</f>
        <v>0</v>
      </c>
      <c r="W415" s="16">
        <f>Cal_TechAssessCostsAdj!W491</f>
        <v>0</v>
      </c>
      <c r="X415" s="16">
        <f>Cal_TechAssessCostsAdj!X491</f>
        <v>0</v>
      </c>
      <c r="Y415" s="16">
        <f>Cal_TechAssessCostsAdj!Y491</f>
        <v>0</v>
      </c>
      <c r="Z415" s="16">
        <f>Cal_TechAssessCostsAdj!Z491</f>
        <v>0</v>
      </c>
      <c r="AA415" s="16">
        <f>Cal_TechAssessCostsAdj!AA491</f>
        <v>0</v>
      </c>
      <c r="AB415" s="16">
        <f>Cal_TechAssessCostsAdj!AB491</f>
        <v>0</v>
      </c>
      <c r="AC415" s="16">
        <f>Cal_TechAssessCostsAdj!AC491</f>
        <v>0</v>
      </c>
      <c r="AD415" s="16">
        <f>Cal_TechAssessCostsAdj!AD491</f>
        <v>0</v>
      </c>
      <c r="AE415" s="16">
        <f>Cal_TechAssessCostsAdj!AE491</f>
        <v>0</v>
      </c>
      <c r="AF415" s="16">
        <f>Cal_TechAssessCostsAdj!AF491</f>
        <v>0</v>
      </c>
      <c r="AG415" s="16">
        <f>Cal_TechAssessCostsAdj!AG491</f>
        <v>0</v>
      </c>
      <c r="AH415" s="16">
        <f>Cal_TechAssessCostsAdj!AH491</f>
        <v>0</v>
      </c>
      <c r="AI415" s="16">
        <f>Cal_TechAssessCostsAdj!AI491</f>
        <v>0</v>
      </c>
      <c r="AJ415" s="16">
        <f>Cal_TechAssessCostsAdj!AJ491</f>
        <v>0</v>
      </c>
      <c r="AK415" s="16">
        <f>Cal_TechAssessCostsAdj!AK491</f>
        <v>0</v>
      </c>
      <c r="AM415" s="55"/>
      <c r="AN415" s="55"/>
      <c r="AO415" s="55"/>
      <c r="AP415" s="55"/>
      <c r="AQ415" s="55"/>
      <c r="AR415" s="55"/>
    </row>
    <row r="416" spans="5:44">
      <c r="E416" s="51" t="s">
        <v>34</v>
      </c>
      <c r="F416" s="137">
        <f>Cal_TechAssessCostsAdj!F492</f>
        <v>0</v>
      </c>
      <c r="G416" s="137">
        <f>Cal_TechAssessCostsAdj!H492</f>
        <v>0</v>
      </c>
      <c r="I416" s="137">
        <f>Cal_TechAssessCostsAdj!G492</f>
        <v>0</v>
      </c>
      <c r="J416" s="51" t="s">
        <v>370</v>
      </c>
      <c r="K416" s="79" t="str">
        <f t="shared" si="7"/>
        <v>So0</v>
      </c>
      <c r="L416" s="51" t="s">
        <v>108</v>
      </c>
      <c r="R416" s="55"/>
      <c r="T416" s="16">
        <f>Cal_TechAssessCostsAdj!T492</f>
        <v>0</v>
      </c>
      <c r="U416" s="16">
        <f>Cal_TechAssessCostsAdj!U492</f>
        <v>0</v>
      </c>
      <c r="V416" s="16">
        <f>Cal_TechAssessCostsAdj!V492</f>
        <v>0</v>
      </c>
      <c r="W416" s="16">
        <f>Cal_TechAssessCostsAdj!W492</f>
        <v>0</v>
      </c>
      <c r="X416" s="16">
        <f>Cal_TechAssessCostsAdj!X492</f>
        <v>0</v>
      </c>
      <c r="Y416" s="16">
        <f>Cal_TechAssessCostsAdj!Y492</f>
        <v>0</v>
      </c>
      <c r="Z416" s="16">
        <f>Cal_TechAssessCostsAdj!Z492</f>
        <v>0</v>
      </c>
      <c r="AA416" s="16">
        <f>Cal_TechAssessCostsAdj!AA492</f>
        <v>0</v>
      </c>
      <c r="AB416" s="16">
        <f>Cal_TechAssessCostsAdj!AB492</f>
        <v>0</v>
      </c>
      <c r="AC416" s="16">
        <f>Cal_TechAssessCostsAdj!AC492</f>
        <v>0</v>
      </c>
      <c r="AD416" s="16">
        <f>Cal_TechAssessCostsAdj!AD492</f>
        <v>0</v>
      </c>
      <c r="AE416" s="16">
        <f>Cal_TechAssessCostsAdj!AE492</f>
        <v>0</v>
      </c>
      <c r="AF416" s="16">
        <f>Cal_TechAssessCostsAdj!AF492</f>
        <v>0</v>
      </c>
      <c r="AG416" s="16">
        <f>Cal_TechAssessCostsAdj!AG492</f>
        <v>0</v>
      </c>
      <c r="AH416" s="16">
        <f>Cal_TechAssessCostsAdj!AH492</f>
        <v>0</v>
      </c>
      <c r="AI416" s="16">
        <f>Cal_TechAssessCostsAdj!AI492</f>
        <v>0</v>
      </c>
      <c r="AJ416" s="16">
        <f>Cal_TechAssessCostsAdj!AJ492</f>
        <v>0</v>
      </c>
      <c r="AK416" s="16">
        <f>Cal_TechAssessCostsAdj!AK492</f>
        <v>0</v>
      </c>
      <c r="AM416" s="55"/>
      <c r="AN416" s="55"/>
      <c r="AO416" s="55"/>
      <c r="AP416" s="55"/>
      <c r="AQ416" s="55"/>
      <c r="AR416" s="55"/>
    </row>
    <row r="417" spans="5:44">
      <c r="E417" s="51" t="s">
        <v>34</v>
      </c>
      <c r="F417" s="137">
        <f>Cal_TechAssessCostsAdj!F493</f>
        <v>0</v>
      </c>
      <c r="G417" s="137">
        <f>Cal_TechAssessCostsAdj!H493</f>
        <v>0</v>
      </c>
      <c r="I417" s="137">
        <f>Cal_TechAssessCostsAdj!G493</f>
        <v>0</v>
      </c>
      <c r="J417" s="51" t="s">
        <v>370</v>
      </c>
      <c r="K417" s="79" t="str">
        <f t="shared" si="7"/>
        <v>So0</v>
      </c>
      <c r="L417" s="51" t="s">
        <v>108</v>
      </c>
      <c r="R417" s="55"/>
      <c r="T417" s="16">
        <f>Cal_TechAssessCostsAdj!T493</f>
        <v>0</v>
      </c>
      <c r="U417" s="16">
        <f>Cal_TechAssessCostsAdj!U493</f>
        <v>0</v>
      </c>
      <c r="V417" s="16">
        <f>Cal_TechAssessCostsAdj!V493</f>
        <v>0</v>
      </c>
      <c r="W417" s="16">
        <f>Cal_TechAssessCostsAdj!W493</f>
        <v>0</v>
      </c>
      <c r="X417" s="16">
        <f>Cal_TechAssessCostsAdj!X493</f>
        <v>0</v>
      </c>
      <c r="Y417" s="16">
        <f>Cal_TechAssessCostsAdj!Y493</f>
        <v>0</v>
      </c>
      <c r="Z417" s="16">
        <f>Cal_TechAssessCostsAdj!Z493</f>
        <v>0</v>
      </c>
      <c r="AA417" s="16">
        <f>Cal_TechAssessCostsAdj!AA493</f>
        <v>0</v>
      </c>
      <c r="AB417" s="16">
        <f>Cal_TechAssessCostsAdj!AB493</f>
        <v>0</v>
      </c>
      <c r="AC417" s="16">
        <f>Cal_TechAssessCostsAdj!AC493</f>
        <v>0</v>
      </c>
      <c r="AD417" s="16">
        <f>Cal_TechAssessCostsAdj!AD493</f>
        <v>0</v>
      </c>
      <c r="AE417" s="16">
        <f>Cal_TechAssessCostsAdj!AE493</f>
        <v>0</v>
      </c>
      <c r="AF417" s="16">
        <f>Cal_TechAssessCostsAdj!AF493</f>
        <v>0</v>
      </c>
      <c r="AG417" s="16">
        <f>Cal_TechAssessCostsAdj!AG493</f>
        <v>0</v>
      </c>
      <c r="AH417" s="16">
        <f>Cal_TechAssessCostsAdj!AH493</f>
        <v>0</v>
      </c>
      <c r="AI417" s="16">
        <f>Cal_TechAssessCostsAdj!AI493</f>
        <v>0</v>
      </c>
      <c r="AJ417" s="16">
        <f>Cal_TechAssessCostsAdj!AJ493</f>
        <v>0</v>
      </c>
      <c r="AK417" s="16">
        <f>Cal_TechAssessCostsAdj!AK493</f>
        <v>0</v>
      </c>
      <c r="AM417" s="55"/>
      <c r="AN417" s="55"/>
      <c r="AO417" s="55"/>
      <c r="AP417" s="55"/>
      <c r="AQ417" s="55"/>
      <c r="AR417" s="55"/>
    </row>
    <row r="418" spans="5:44">
      <c r="E418" s="51" t="s">
        <v>34</v>
      </c>
      <c r="F418" s="137">
        <f>Cal_TechAssessCostsAdj!F494</f>
        <v>0</v>
      </c>
      <c r="G418" s="137">
        <f>Cal_TechAssessCostsAdj!H494</f>
        <v>0</v>
      </c>
      <c r="I418" s="137">
        <f>Cal_TechAssessCostsAdj!G494</f>
        <v>0</v>
      </c>
      <c r="J418" s="51" t="s">
        <v>370</v>
      </c>
      <c r="K418" s="79" t="str">
        <f t="shared" si="7"/>
        <v>So0</v>
      </c>
      <c r="L418" s="51" t="s">
        <v>108</v>
      </c>
      <c r="R418" s="55"/>
      <c r="T418" s="16">
        <f>Cal_TechAssessCostsAdj!T494</f>
        <v>0</v>
      </c>
      <c r="U418" s="16">
        <f>Cal_TechAssessCostsAdj!U494</f>
        <v>0</v>
      </c>
      <c r="V418" s="16">
        <f>Cal_TechAssessCostsAdj!V494</f>
        <v>0</v>
      </c>
      <c r="W418" s="16">
        <f>Cal_TechAssessCostsAdj!W494</f>
        <v>0</v>
      </c>
      <c r="X418" s="16">
        <f>Cal_TechAssessCostsAdj!X494</f>
        <v>0</v>
      </c>
      <c r="Y418" s="16">
        <f>Cal_TechAssessCostsAdj!Y494</f>
        <v>0</v>
      </c>
      <c r="Z418" s="16">
        <f>Cal_TechAssessCostsAdj!Z494</f>
        <v>0</v>
      </c>
      <c r="AA418" s="16">
        <f>Cal_TechAssessCostsAdj!AA494</f>
        <v>0</v>
      </c>
      <c r="AB418" s="16">
        <f>Cal_TechAssessCostsAdj!AB494</f>
        <v>0</v>
      </c>
      <c r="AC418" s="16">
        <f>Cal_TechAssessCostsAdj!AC494</f>
        <v>0</v>
      </c>
      <c r="AD418" s="16">
        <f>Cal_TechAssessCostsAdj!AD494</f>
        <v>0</v>
      </c>
      <c r="AE418" s="16">
        <f>Cal_TechAssessCostsAdj!AE494</f>
        <v>0</v>
      </c>
      <c r="AF418" s="16">
        <f>Cal_TechAssessCostsAdj!AF494</f>
        <v>0</v>
      </c>
      <c r="AG418" s="16">
        <f>Cal_TechAssessCostsAdj!AG494</f>
        <v>0</v>
      </c>
      <c r="AH418" s="16">
        <f>Cal_TechAssessCostsAdj!AH494</f>
        <v>0</v>
      </c>
      <c r="AI418" s="16">
        <f>Cal_TechAssessCostsAdj!AI494</f>
        <v>0</v>
      </c>
      <c r="AJ418" s="16">
        <f>Cal_TechAssessCostsAdj!AJ494</f>
        <v>0</v>
      </c>
      <c r="AK418" s="16">
        <f>Cal_TechAssessCostsAdj!AK494</f>
        <v>0</v>
      </c>
      <c r="AM418" s="55"/>
      <c r="AN418" s="78"/>
      <c r="AO418" s="78"/>
      <c r="AP418" s="55"/>
      <c r="AQ418" s="78"/>
      <c r="AR418" s="78"/>
    </row>
    <row r="419" spans="5:44">
      <c r="E419" s="51" t="s">
        <v>34</v>
      </c>
      <c r="F419" s="137">
        <f>Cal_TechAssessCostsAdj!F495</f>
        <v>0</v>
      </c>
      <c r="G419" s="137">
        <f>Cal_TechAssessCostsAdj!H495</f>
        <v>0</v>
      </c>
      <c r="I419" s="137">
        <f>Cal_TechAssessCostsAdj!G495</f>
        <v>0</v>
      </c>
      <c r="J419" s="51" t="s">
        <v>370</v>
      </c>
      <c r="K419" s="79" t="str">
        <f t="shared" si="7"/>
        <v>So0</v>
      </c>
      <c r="L419" s="51" t="s">
        <v>108</v>
      </c>
      <c r="R419" s="55"/>
      <c r="T419" s="16">
        <f>Cal_TechAssessCostsAdj!T495</f>
        <v>0</v>
      </c>
      <c r="U419" s="16">
        <f>Cal_TechAssessCostsAdj!U495</f>
        <v>0</v>
      </c>
      <c r="V419" s="16">
        <f>Cal_TechAssessCostsAdj!V495</f>
        <v>0</v>
      </c>
      <c r="W419" s="16">
        <f>Cal_TechAssessCostsAdj!W495</f>
        <v>0</v>
      </c>
      <c r="X419" s="16">
        <f>Cal_TechAssessCostsAdj!X495</f>
        <v>0</v>
      </c>
      <c r="Y419" s="16">
        <f>Cal_TechAssessCostsAdj!Y495</f>
        <v>0</v>
      </c>
      <c r="Z419" s="16">
        <f>Cal_TechAssessCostsAdj!Z495</f>
        <v>0</v>
      </c>
      <c r="AA419" s="16">
        <f>Cal_TechAssessCostsAdj!AA495</f>
        <v>0</v>
      </c>
      <c r="AB419" s="16">
        <f>Cal_TechAssessCostsAdj!AB495</f>
        <v>0</v>
      </c>
      <c r="AC419" s="16">
        <f>Cal_TechAssessCostsAdj!AC495</f>
        <v>0</v>
      </c>
      <c r="AD419" s="16">
        <f>Cal_TechAssessCostsAdj!AD495</f>
        <v>0</v>
      </c>
      <c r="AE419" s="16">
        <f>Cal_TechAssessCostsAdj!AE495</f>
        <v>0</v>
      </c>
      <c r="AF419" s="16">
        <f>Cal_TechAssessCostsAdj!AF495</f>
        <v>0</v>
      </c>
      <c r="AG419" s="16">
        <f>Cal_TechAssessCostsAdj!AG495</f>
        <v>0</v>
      </c>
      <c r="AH419" s="16">
        <f>Cal_TechAssessCostsAdj!AH495</f>
        <v>0</v>
      </c>
      <c r="AI419" s="16">
        <f>Cal_TechAssessCostsAdj!AI495</f>
        <v>0</v>
      </c>
      <c r="AJ419" s="16">
        <f>Cal_TechAssessCostsAdj!AJ495</f>
        <v>0</v>
      </c>
      <c r="AK419" s="16">
        <f>Cal_TechAssessCostsAdj!AK495</f>
        <v>0</v>
      </c>
      <c r="AM419" s="55"/>
      <c r="AN419" s="55"/>
      <c r="AO419" s="55"/>
      <c r="AP419" s="55"/>
      <c r="AQ419" s="55"/>
      <c r="AR419" s="55"/>
    </row>
    <row r="420" spans="5:44">
      <c r="E420" s="51" t="s">
        <v>34</v>
      </c>
      <c r="F420" s="137">
        <f>Cal_TechAssessCostsAdj!F496</f>
        <v>0</v>
      </c>
      <c r="G420" s="137">
        <f>Cal_TechAssessCostsAdj!H496</f>
        <v>0</v>
      </c>
      <c r="I420" s="137">
        <f>Cal_TechAssessCostsAdj!G496</f>
        <v>0</v>
      </c>
      <c r="J420" s="51" t="s">
        <v>370</v>
      </c>
      <c r="K420" s="79" t="str">
        <f t="shared" si="7"/>
        <v>So0</v>
      </c>
      <c r="L420" s="51" t="s">
        <v>108</v>
      </c>
      <c r="R420" s="55"/>
      <c r="T420" s="16">
        <f>Cal_TechAssessCostsAdj!T496</f>
        <v>0</v>
      </c>
      <c r="U420" s="16">
        <f>Cal_TechAssessCostsAdj!U496</f>
        <v>0</v>
      </c>
      <c r="V420" s="16">
        <f>Cal_TechAssessCostsAdj!V496</f>
        <v>0</v>
      </c>
      <c r="W420" s="16">
        <f>Cal_TechAssessCostsAdj!W496</f>
        <v>0</v>
      </c>
      <c r="X420" s="16">
        <f>Cal_TechAssessCostsAdj!X496</f>
        <v>0</v>
      </c>
      <c r="Y420" s="16">
        <f>Cal_TechAssessCostsAdj!Y496</f>
        <v>0</v>
      </c>
      <c r="Z420" s="16">
        <f>Cal_TechAssessCostsAdj!Z496</f>
        <v>0</v>
      </c>
      <c r="AA420" s="16">
        <f>Cal_TechAssessCostsAdj!AA496</f>
        <v>0</v>
      </c>
      <c r="AB420" s="16">
        <f>Cal_TechAssessCostsAdj!AB496</f>
        <v>0</v>
      </c>
      <c r="AC420" s="16">
        <f>Cal_TechAssessCostsAdj!AC496</f>
        <v>0</v>
      </c>
      <c r="AD420" s="16">
        <f>Cal_TechAssessCostsAdj!AD496</f>
        <v>0</v>
      </c>
      <c r="AE420" s="16">
        <f>Cal_TechAssessCostsAdj!AE496</f>
        <v>0</v>
      </c>
      <c r="AF420" s="16">
        <f>Cal_TechAssessCostsAdj!AF496</f>
        <v>0</v>
      </c>
      <c r="AG420" s="16">
        <f>Cal_TechAssessCostsAdj!AG496</f>
        <v>0</v>
      </c>
      <c r="AH420" s="16">
        <f>Cal_TechAssessCostsAdj!AH496</f>
        <v>0</v>
      </c>
      <c r="AI420" s="16">
        <f>Cal_TechAssessCostsAdj!AI496</f>
        <v>0</v>
      </c>
      <c r="AJ420" s="16">
        <f>Cal_TechAssessCostsAdj!AJ496</f>
        <v>0</v>
      </c>
      <c r="AK420" s="16">
        <f>Cal_TechAssessCostsAdj!AK496</f>
        <v>0</v>
      </c>
      <c r="AM420" s="55"/>
      <c r="AN420" s="55"/>
      <c r="AO420" s="55"/>
      <c r="AP420" s="55"/>
      <c r="AQ420" s="55"/>
      <c r="AR420" s="55"/>
    </row>
    <row r="421" spans="5:44">
      <c r="E421" s="51" t="s">
        <v>34</v>
      </c>
      <c r="F421" s="137">
        <f>Cal_TechAssessCostsAdj!F497</f>
        <v>0</v>
      </c>
      <c r="G421" s="137">
        <f>Cal_TechAssessCostsAdj!H497</f>
        <v>0</v>
      </c>
      <c r="I421" s="137">
        <f>Cal_TechAssessCostsAdj!G497</f>
        <v>0</v>
      </c>
      <c r="J421" s="51" t="s">
        <v>370</v>
      </c>
      <c r="K421" s="79" t="str">
        <f t="shared" si="7"/>
        <v>So0</v>
      </c>
      <c r="L421" s="51" t="s">
        <v>108</v>
      </c>
      <c r="R421" s="55"/>
      <c r="T421" s="16">
        <f>Cal_TechAssessCostsAdj!T497</f>
        <v>0</v>
      </c>
      <c r="U421" s="16">
        <f>Cal_TechAssessCostsAdj!U497</f>
        <v>0</v>
      </c>
      <c r="V421" s="16">
        <f>Cal_TechAssessCostsAdj!V497</f>
        <v>0</v>
      </c>
      <c r="W421" s="16">
        <f>Cal_TechAssessCostsAdj!W497</f>
        <v>0</v>
      </c>
      <c r="X421" s="16">
        <f>Cal_TechAssessCostsAdj!X497</f>
        <v>0</v>
      </c>
      <c r="Y421" s="16">
        <f>Cal_TechAssessCostsAdj!Y497</f>
        <v>0</v>
      </c>
      <c r="Z421" s="16">
        <f>Cal_TechAssessCostsAdj!Z497</f>
        <v>0</v>
      </c>
      <c r="AA421" s="16">
        <f>Cal_TechAssessCostsAdj!AA497</f>
        <v>0</v>
      </c>
      <c r="AB421" s="16">
        <f>Cal_TechAssessCostsAdj!AB497</f>
        <v>0</v>
      </c>
      <c r="AC421" s="16">
        <f>Cal_TechAssessCostsAdj!AC497</f>
        <v>0</v>
      </c>
      <c r="AD421" s="16">
        <f>Cal_TechAssessCostsAdj!AD497</f>
        <v>0</v>
      </c>
      <c r="AE421" s="16">
        <f>Cal_TechAssessCostsAdj!AE497</f>
        <v>0</v>
      </c>
      <c r="AF421" s="16">
        <f>Cal_TechAssessCostsAdj!AF497</f>
        <v>0</v>
      </c>
      <c r="AG421" s="16">
        <f>Cal_TechAssessCostsAdj!AG497</f>
        <v>0</v>
      </c>
      <c r="AH421" s="16">
        <f>Cal_TechAssessCostsAdj!AH497</f>
        <v>0</v>
      </c>
      <c r="AI421" s="16">
        <f>Cal_TechAssessCostsAdj!AI497</f>
        <v>0</v>
      </c>
      <c r="AJ421" s="16">
        <f>Cal_TechAssessCostsAdj!AJ497</f>
        <v>0</v>
      </c>
      <c r="AK421" s="16">
        <f>Cal_TechAssessCostsAdj!AK497</f>
        <v>0</v>
      </c>
      <c r="AM421" s="55"/>
      <c r="AN421" s="55"/>
      <c r="AO421" s="55"/>
      <c r="AP421" s="55"/>
      <c r="AQ421" s="55"/>
      <c r="AR421" s="55"/>
    </row>
    <row r="422" spans="5:44">
      <c r="E422" s="51" t="s">
        <v>34</v>
      </c>
      <c r="F422" s="137">
        <f>Cal_TechAssessCostsAdj!F498</f>
        <v>0</v>
      </c>
      <c r="G422" s="137">
        <f>Cal_TechAssessCostsAdj!H498</f>
        <v>0</v>
      </c>
      <c r="I422" s="137">
        <f>Cal_TechAssessCostsAdj!G498</f>
        <v>0</v>
      </c>
      <c r="J422" s="51" t="s">
        <v>370</v>
      </c>
      <c r="K422" s="79" t="str">
        <f t="shared" si="7"/>
        <v>So0</v>
      </c>
      <c r="L422" s="51" t="s">
        <v>108</v>
      </c>
      <c r="R422" s="55"/>
      <c r="T422" s="16">
        <f>Cal_TechAssessCostsAdj!T498</f>
        <v>0</v>
      </c>
      <c r="U422" s="16">
        <f>Cal_TechAssessCostsAdj!U498</f>
        <v>0</v>
      </c>
      <c r="V422" s="16">
        <f>Cal_TechAssessCostsAdj!V498</f>
        <v>0</v>
      </c>
      <c r="W422" s="16">
        <f>Cal_TechAssessCostsAdj!W498</f>
        <v>0</v>
      </c>
      <c r="X422" s="16">
        <f>Cal_TechAssessCostsAdj!X498</f>
        <v>0</v>
      </c>
      <c r="Y422" s="16">
        <f>Cal_TechAssessCostsAdj!Y498</f>
        <v>0</v>
      </c>
      <c r="Z422" s="16">
        <f>Cal_TechAssessCostsAdj!Z498</f>
        <v>0</v>
      </c>
      <c r="AA422" s="16">
        <f>Cal_TechAssessCostsAdj!AA498</f>
        <v>0</v>
      </c>
      <c r="AB422" s="16">
        <f>Cal_TechAssessCostsAdj!AB498</f>
        <v>0</v>
      </c>
      <c r="AC422" s="16">
        <f>Cal_TechAssessCostsAdj!AC498</f>
        <v>0</v>
      </c>
      <c r="AD422" s="16">
        <f>Cal_TechAssessCostsAdj!AD498</f>
        <v>0</v>
      </c>
      <c r="AE422" s="16">
        <f>Cal_TechAssessCostsAdj!AE498</f>
        <v>0</v>
      </c>
      <c r="AF422" s="16">
        <f>Cal_TechAssessCostsAdj!AF498</f>
        <v>0</v>
      </c>
      <c r="AG422" s="16">
        <f>Cal_TechAssessCostsAdj!AG498</f>
        <v>0</v>
      </c>
      <c r="AH422" s="16">
        <f>Cal_TechAssessCostsAdj!AH498</f>
        <v>0</v>
      </c>
      <c r="AI422" s="16">
        <f>Cal_TechAssessCostsAdj!AI498</f>
        <v>0</v>
      </c>
      <c r="AJ422" s="16">
        <f>Cal_TechAssessCostsAdj!AJ498</f>
        <v>0</v>
      </c>
      <c r="AK422" s="16">
        <f>Cal_TechAssessCostsAdj!AK498</f>
        <v>0</v>
      </c>
      <c r="AM422" s="55"/>
      <c r="AN422" s="55"/>
      <c r="AO422" s="55"/>
      <c r="AP422" s="55"/>
      <c r="AQ422" s="55"/>
      <c r="AR422" s="55"/>
    </row>
    <row r="423" spans="5:44">
      <c r="E423" s="51" t="s">
        <v>34</v>
      </c>
      <c r="F423" s="137">
        <f>Cal_TechAssessCostsAdj!F499</f>
        <v>0</v>
      </c>
      <c r="G423" s="137">
        <f>Cal_TechAssessCostsAdj!H499</f>
        <v>0</v>
      </c>
      <c r="I423" s="137">
        <f>Cal_TechAssessCostsAdj!G499</f>
        <v>0</v>
      </c>
      <c r="J423" s="51" t="s">
        <v>370</v>
      </c>
      <c r="K423" s="79" t="str">
        <f t="shared" si="7"/>
        <v>So0</v>
      </c>
      <c r="L423" s="51" t="s">
        <v>108</v>
      </c>
      <c r="R423" s="55"/>
      <c r="T423" s="16">
        <f>Cal_TechAssessCostsAdj!T499</f>
        <v>0</v>
      </c>
      <c r="U423" s="16">
        <f>Cal_TechAssessCostsAdj!U499</f>
        <v>0</v>
      </c>
      <c r="V423" s="16">
        <f>Cal_TechAssessCostsAdj!V499</f>
        <v>0</v>
      </c>
      <c r="W423" s="16">
        <f>Cal_TechAssessCostsAdj!W499</f>
        <v>0</v>
      </c>
      <c r="X423" s="16">
        <f>Cal_TechAssessCostsAdj!X499</f>
        <v>0</v>
      </c>
      <c r="Y423" s="16">
        <f>Cal_TechAssessCostsAdj!Y499</f>
        <v>0</v>
      </c>
      <c r="Z423" s="16">
        <f>Cal_TechAssessCostsAdj!Z499</f>
        <v>0</v>
      </c>
      <c r="AA423" s="16">
        <f>Cal_TechAssessCostsAdj!AA499</f>
        <v>0</v>
      </c>
      <c r="AB423" s="16">
        <f>Cal_TechAssessCostsAdj!AB499</f>
        <v>0</v>
      </c>
      <c r="AC423" s="16">
        <f>Cal_TechAssessCostsAdj!AC499</f>
        <v>0</v>
      </c>
      <c r="AD423" s="16">
        <f>Cal_TechAssessCostsAdj!AD499</f>
        <v>0</v>
      </c>
      <c r="AE423" s="16">
        <f>Cal_TechAssessCostsAdj!AE499</f>
        <v>0</v>
      </c>
      <c r="AF423" s="16">
        <f>Cal_TechAssessCostsAdj!AF499</f>
        <v>0</v>
      </c>
      <c r="AG423" s="16">
        <f>Cal_TechAssessCostsAdj!AG499</f>
        <v>0</v>
      </c>
      <c r="AH423" s="16">
        <f>Cal_TechAssessCostsAdj!AH499</f>
        <v>0</v>
      </c>
      <c r="AI423" s="16">
        <f>Cal_TechAssessCostsAdj!AI499</f>
        <v>0</v>
      </c>
      <c r="AJ423" s="16">
        <f>Cal_TechAssessCostsAdj!AJ499</f>
        <v>0</v>
      </c>
      <c r="AK423" s="16">
        <f>Cal_TechAssessCostsAdj!AK499</f>
        <v>0</v>
      </c>
      <c r="AM423" s="55"/>
      <c r="AN423" s="55"/>
      <c r="AO423" s="55"/>
      <c r="AP423" s="55"/>
      <c r="AQ423" s="55"/>
      <c r="AR423" s="55"/>
    </row>
    <row r="424" spans="5:44">
      <c r="E424" s="51" t="s">
        <v>34</v>
      </c>
      <c r="F424" s="137">
        <f>Cal_TechAssessCostsAdj!F500</f>
        <v>0</v>
      </c>
      <c r="G424" s="137">
        <f>Cal_TechAssessCostsAdj!H500</f>
        <v>0</v>
      </c>
      <c r="I424" s="137">
        <f>Cal_TechAssessCostsAdj!G500</f>
        <v>0</v>
      </c>
      <c r="J424" s="51" t="s">
        <v>370</v>
      </c>
      <c r="K424" s="79" t="str">
        <f t="shared" si="7"/>
        <v>So0</v>
      </c>
      <c r="L424" s="51" t="s">
        <v>108</v>
      </c>
      <c r="R424" s="55"/>
      <c r="T424" s="16">
        <f>Cal_TechAssessCostsAdj!T500</f>
        <v>0</v>
      </c>
      <c r="U424" s="16">
        <f>Cal_TechAssessCostsAdj!U500</f>
        <v>0</v>
      </c>
      <c r="V424" s="16">
        <f>Cal_TechAssessCostsAdj!V500</f>
        <v>0</v>
      </c>
      <c r="W424" s="16">
        <f>Cal_TechAssessCostsAdj!W500</f>
        <v>0</v>
      </c>
      <c r="X424" s="16">
        <f>Cal_TechAssessCostsAdj!X500</f>
        <v>0</v>
      </c>
      <c r="Y424" s="16">
        <f>Cal_TechAssessCostsAdj!Y500</f>
        <v>0</v>
      </c>
      <c r="Z424" s="16">
        <f>Cal_TechAssessCostsAdj!Z500</f>
        <v>0</v>
      </c>
      <c r="AA424" s="16">
        <f>Cal_TechAssessCostsAdj!AA500</f>
        <v>0</v>
      </c>
      <c r="AB424" s="16">
        <f>Cal_TechAssessCostsAdj!AB500</f>
        <v>0</v>
      </c>
      <c r="AC424" s="16">
        <f>Cal_TechAssessCostsAdj!AC500</f>
        <v>0</v>
      </c>
      <c r="AD424" s="16">
        <f>Cal_TechAssessCostsAdj!AD500</f>
        <v>0</v>
      </c>
      <c r="AE424" s="16">
        <f>Cal_TechAssessCostsAdj!AE500</f>
        <v>0</v>
      </c>
      <c r="AF424" s="16">
        <f>Cal_TechAssessCostsAdj!AF500</f>
        <v>0</v>
      </c>
      <c r="AG424" s="16">
        <f>Cal_TechAssessCostsAdj!AG500</f>
        <v>0</v>
      </c>
      <c r="AH424" s="16">
        <f>Cal_TechAssessCostsAdj!AH500</f>
        <v>0</v>
      </c>
      <c r="AI424" s="16">
        <f>Cal_TechAssessCostsAdj!AI500</f>
        <v>0</v>
      </c>
      <c r="AJ424" s="16">
        <f>Cal_TechAssessCostsAdj!AJ500</f>
        <v>0</v>
      </c>
      <c r="AK424" s="16">
        <f>Cal_TechAssessCostsAdj!AK500</f>
        <v>0</v>
      </c>
      <c r="AM424" s="55"/>
      <c r="AN424" s="55"/>
      <c r="AO424" s="55"/>
      <c r="AP424" s="55"/>
      <c r="AQ424" s="55"/>
      <c r="AR424" s="55"/>
    </row>
    <row r="425" spans="5:44">
      <c r="E425" s="51" t="s">
        <v>34</v>
      </c>
      <c r="F425" s="137">
        <f>Cal_TechAssessCostsAdj!F501</f>
        <v>0</v>
      </c>
      <c r="G425" s="137">
        <f>Cal_TechAssessCostsAdj!H501</f>
        <v>0</v>
      </c>
      <c r="I425" s="137">
        <f>Cal_TechAssessCostsAdj!G501</f>
        <v>0</v>
      </c>
      <c r="J425" s="51" t="s">
        <v>370</v>
      </c>
      <c r="K425" s="79" t="str">
        <f t="shared" si="7"/>
        <v>So0</v>
      </c>
      <c r="L425" s="51" t="s">
        <v>108</v>
      </c>
      <c r="R425" s="55"/>
      <c r="T425" s="16">
        <f>Cal_TechAssessCostsAdj!T501</f>
        <v>0</v>
      </c>
      <c r="U425" s="16">
        <f>Cal_TechAssessCostsAdj!U501</f>
        <v>0</v>
      </c>
      <c r="V425" s="16">
        <f>Cal_TechAssessCostsAdj!V501</f>
        <v>0</v>
      </c>
      <c r="W425" s="16">
        <f>Cal_TechAssessCostsAdj!W501</f>
        <v>0</v>
      </c>
      <c r="X425" s="16">
        <f>Cal_TechAssessCostsAdj!X501</f>
        <v>0</v>
      </c>
      <c r="Y425" s="16">
        <f>Cal_TechAssessCostsAdj!Y501</f>
        <v>0</v>
      </c>
      <c r="Z425" s="16">
        <f>Cal_TechAssessCostsAdj!Z501</f>
        <v>0</v>
      </c>
      <c r="AA425" s="16">
        <f>Cal_TechAssessCostsAdj!AA501</f>
        <v>0</v>
      </c>
      <c r="AB425" s="16">
        <f>Cal_TechAssessCostsAdj!AB501</f>
        <v>0</v>
      </c>
      <c r="AC425" s="16">
        <f>Cal_TechAssessCostsAdj!AC501</f>
        <v>0</v>
      </c>
      <c r="AD425" s="16">
        <f>Cal_TechAssessCostsAdj!AD501</f>
        <v>0</v>
      </c>
      <c r="AE425" s="16">
        <f>Cal_TechAssessCostsAdj!AE501</f>
        <v>0</v>
      </c>
      <c r="AF425" s="16">
        <f>Cal_TechAssessCostsAdj!AF501</f>
        <v>0</v>
      </c>
      <c r="AG425" s="16">
        <f>Cal_TechAssessCostsAdj!AG501</f>
        <v>0</v>
      </c>
      <c r="AH425" s="16">
        <f>Cal_TechAssessCostsAdj!AH501</f>
        <v>0</v>
      </c>
      <c r="AI425" s="16">
        <f>Cal_TechAssessCostsAdj!AI501</f>
        <v>0</v>
      </c>
      <c r="AJ425" s="16">
        <f>Cal_TechAssessCostsAdj!AJ501</f>
        <v>0</v>
      </c>
      <c r="AK425" s="16">
        <f>Cal_TechAssessCostsAdj!AK501</f>
        <v>0</v>
      </c>
      <c r="AM425" s="55"/>
      <c r="AN425" s="55"/>
      <c r="AO425" s="55"/>
      <c r="AP425" s="55"/>
      <c r="AQ425" s="55"/>
      <c r="AR425" s="55"/>
    </row>
    <row r="426" spans="5:44">
      <c r="E426" s="51" t="s">
        <v>34</v>
      </c>
      <c r="F426" s="137">
        <f>Cal_TechAssessCostsAdj!F502</f>
        <v>0</v>
      </c>
      <c r="G426" s="137">
        <f>Cal_TechAssessCostsAdj!H502</f>
        <v>0</v>
      </c>
      <c r="I426" s="137">
        <f>Cal_TechAssessCostsAdj!G502</f>
        <v>0</v>
      </c>
      <c r="J426" s="51" t="s">
        <v>370</v>
      </c>
      <c r="K426" s="79" t="str">
        <f t="shared" si="7"/>
        <v>So0</v>
      </c>
      <c r="L426" s="51" t="s">
        <v>108</v>
      </c>
      <c r="R426" s="55"/>
      <c r="T426" s="16">
        <f>Cal_TechAssessCostsAdj!T502</f>
        <v>0</v>
      </c>
      <c r="U426" s="16">
        <f>Cal_TechAssessCostsAdj!U502</f>
        <v>0</v>
      </c>
      <c r="V426" s="16">
        <f>Cal_TechAssessCostsAdj!V502</f>
        <v>0</v>
      </c>
      <c r="W426" s="16">
        <f>Cal_TechAssessCostsAdj!W502</f>
        <v>0</v>
      </c>
      <c r="X426" s="16">
        <f>Cal_TechAssessCostsAdj!X502</f>
        <v>0</v>
      </c>
      <c r="Y426" s="16">
        <f>Cal_TechAssessCostsAdj!Y502</f>
        <v>0</v>
      </c>
      <c r="Z426" s="16">
        <f>Cal_TechAssessCostsAdj!Z502</f>
        <v>0</v>
      </c>
      <c r="AA426" s="16">
        <f>Cal_TechAssessCostsAdj!AA502</f>
        <v>0</v>
      </c>
      <c r="AB426" s="16">
        <f>Cal_TechAssessCostsAdj!AB502</f>
        <v>0</v>
      </c>
      <c r="AC426" s="16">
        <f>Cal_TechAssessCostsAdj!AC502</f>
        <v>0</v>
      </c>
      <c r="AD426" s="16">
        <f>Cal_TechAssessCostsAdj!AD502</f>
        <v>0</v>
      </c>
      <c r="AE426" s="16">
        <f>Cal_TechAssessCostsAdj!AE502</f>
        <v>0</v>
      </c>
      <c r="AF426" s="16">
        <f>Cal_TechAssessCostsAdj!AF502</f>
        <v>0</v>
      </c>
      <c r="AG426" s="16">
        <f>Cal_TechAssessCostsAdj!AG502</f>
        <v>0</v>
      </c>
      <c r="AH426" s="16">
        <f>Cal_TechAssessCostsAdj!AH502</f>
        <v>0</v>
      </c>
      <c r="AI426" s="16">
        <f>Cal_TechAssessCostsAdj!AI502</f>
        <v>0</v>
      </c>
      <c r="AJ426" s="16">
        <f>Cal_TechAssessCostsAdj!AJ502</f>
        <v>0</v>
      </c>
      <c r="AK426" s="16">
        <f>Cal_TechAssessCostsAdj!AK502</f>
        <v>0</v>
      </c>
      <c r="AM426" s="55"/>
      <c r="AN426" s="78"/>
      <c r="AO426" s="78"/>
      <c r="AP426" s="55"/>
      <c r="AQ426" s="78"/>
      <c r="AR426" s="78"/>
    </row>
    <row r="427" spans="5:44">
      <c r="E427" s="51" t="s">
        <v>34</v>
      </c>
      <c r="F427" s="137">
        <f>Cal_TechAssessCostsAdj!F503</f>
        <v>0</v>
      </c>
      <c r="G427" s="137">
        <f>Cal_TechAssessCostsAdj!H503</f>
        <v>0</v>
      </c>
      <c r="I427" s="137">
        <f>Cal_TechAssessCostsAdj!G503</f>
        <v>0</v>
      </c>
      <c r="J427" s="51" t="s">
        <v>370</v>
      </c>
      <c r="K427" s="79" t="str">
        <f t="shared" si="7"/>
        <v>So0</v>
      </c>
      <c r="L427" s="51" t="s">
        <v>108</v>
      </c>
      <c r="R427" s="55"/>
      <c r="T427" s="16">
        <f>Cal_TechAssessCostsAdj!T503</f>
        <v>0</v>
      </c>
      <c r="U427" s="16">
        <f>Cal_TechAssessCostsAdj!U503</f>
        <v>0</v>
      </c>
      <c r="V427" s="16">
        <f>Cal_TechAssessCostsAdj!V503</f>
        <v>0</v>
      </c>
      <c r="W427" s="16">
        <f>Cal_TechAssessCostsAdj!W503</f>
        <v>0</v>
      </c>
      <c r="X427" s="16">
        <f>Cal_TechAssessCostsAdj!X503</f>
        <v>0</v>
      </c>
      <c r="Y427" s="16">
        <f>Cal_TechAssessCostsAdj!Y503</f>
        <v>0</v>
      </c>
      <c r="Z427" s="16">
        <f>Cal_TechAssessCostsAdj!Z503</f>
        <v>0</v>
      </c>
      <c r="AA427" s="16">
        <f>Cal_TechAssessCostsAdj!AA503</f>
        <v>0</v>
      </c>
      <c r="AB427" s="16">
        <f>Cal_TechAssessCostsAdj!AB503</f>
        <v>0</v>
      </c>
      <c r="AC427" s="16">
        <f>Cal_TechAssessCostsAdj!AC503</f>
        <v>0</v>
      </c>
      <c r="AD427" s="16">
        <f>Cal_TechAssessCostsAdj!AD503</f>
        <v>0</v>
      </c>
      <c r="AE427" s="16">
        <f>Cal_TechAssessCostsAdj!AE503</f>
        <v>0</v>
      </c>
      <c r="AF427" s="16">
        <f>Cal_TechAssessCostsAdj!AF503</f>
        <v>0</v>
      </c>
      <c r="AG427" s="16">
        <f>Cal_TechAssessCostsAdj!AG503</f>
        <v>0</v>
      </c>
      <c r="AH427" s="16">
        <f>Cal_TechAssessCostsAdj!AH503</f>
        <v>0</v>
      </c>
      <c r="AI427" s="16">
        <f>Cal_TechAssessCostsAdj!AI503</f>
        <v>0</v>
      </c>
      <c r="AJ427" s="16">
        <f>Cal_TechAssessCostsAdj!AJ503</f>
        <v>0</v>
      </c>
      <c r="AK427" s="16">
        <f>Cal_TechAssessCostsAdj!AK503</f>
        <v>0</v>
      </c>
      <c r="AM427" s="55"/>
      <c r="AN427" s="78"/>
      <c r="AO427" s="78"/>
      <c r="AP427" s="55"/>
      <c r="AQ427" s="78"/>
      <c r="AR427" s="78"/>
    </row>
    <row r="428" spans="5:44">
      <c r="E428" s="51" t="s">
        <v>34</v>
      </c>
      <c r="F428" s="137">
        <f>Cal_TechAssessCostsAdj!F504</f>
        <v>0</v>
      </c>
      <c r="G428" s="137">
        <f>Cal_TechAssessCostsAdj!H504</f>
        <v>0</v>
      </c>
      <c r="I428" s="137">
        <f>Cal_TechAssessCostsAdj!G504</f>
        <v>0</v>
      </c>
      <c r="J428" s="51" t="s">
        <v>370</v>
      </c>
      <c r="K428" s="79" t="str">
        <f t="shared" si="7"/>
        <v>So0</v>
      </c>
      <c r="L428" s="51" t="s">
        <v>108</v>
      </c>
      <c r="R428" s="55"/>
      <c r="T428" s="16">
        <f>Cal_TechAssessCostsAdj!T504</f>
        <v>0</v>
      </c>
      <c r="U428" s="16">
        <f>Cal_TechAssessCostsAdj!U504</f>
        <v>0</v>
      </c>
      <c r="V428" s="16">
        <f>Cal_TechAssessCostsAdj!V504</f>
        <v>0</v>
      </c>
      <c r="W428" s="16">
        <f>Cal_TechAssessCostsAdj!W504</f>
        <v>0</v>
      </c>
      <c r="X428" s="16">
        <f>Cal_TechAssessCostsAdj!X504</f>
        <v>0</v>
      </c>
      <c r="Y428" s="16">
        <f>Cal_TechAssessCostsAdj!Y504</f>
        <v>0</v>
      </c>
      <c r="Z428" s="16">
        <f>Cal_TechAssessCostsAdj!Z504</f>
        <v>0</v>
      </c>
      <c r="AA428" s="16">
        <f>Cal_TechAssessCostsAdj!AA504</f>
        <v>0</v>
      </c>
      <c r="AB428" s="16">
        <f>Cal_TechAssessCostsAdj!AB504</f>
        <v>0</v>
      </c>
      <c r="AC428" s="16">
        <f>Cal_TechAssessCostsAdj!AC504</f>
        <v>0</v>
      </c>
      <c r="AD428" s="16">
        <f>Cal_TechAssessCostsAdj!AD504</f>
        <v>0</v>
      </c>
      <c r="AE428" s="16">
        <f>Cal_TechAssessCostsAdj!AE504</f>
        <v>0</v>
      </c>
      <c r="AF428" s="16">
        <f>Cal_TechAssessCostsAdj!AF504</f>
        <v>0</v>
      </c>
      <c r="AG428" s="16">
        <f>Cal_TechAssessCostsAdj!AG504</f>
        <v>0</v>
      </c>
      <c r="AH428" s="16">
        <f>Cal_TechAssessCostsAdj!AH504</f>
        <v>0</v>
      </c>
      <c r="AI428" s="16">
        <f>Cal_TechAssessCostsAdj!AI504</f>
        <v>0</v>
      </c>
      <c r="AJ428" s="16">
        <f>Cal_TechAssessCostsAdj!AJ504</f>
        <v>0</v>
      </c>
      <c r="AK428" s="16">
        <f>Cal_TechAssessCostsAdj!AK504</f>
        <v>0</v>
      </c>
      <c r="AM428" s="55"/>
      <c r="AN428" s="78"/>
      <c r="AO428" s="78"/>
      <c r="AP428" s="55"/>
      <c r="AQ428" s="78"/>
      <c r="AR428" s="78"/>
    </row>
    <row r="429" spans="5:44">
      <c r="E429" s="51" t="s">
        <v>34</v>
      </c>
      <c r="F429" s="137">
        <f>Cal_TechAssessCostsAdj!F505</f>
        <v>0</v>
      </c>
      <c r="G429" s="137">
        <f>Cal_TechAssessCostsAdj!H505</f>
        <v>0</v>
      </c>
      <c r="I429" s="137">
        <f>Cal_TechAssessCostsAdj!G505</f>
        <v>0</v>
      </c>
      <c r="J429" s="51" t="s">
        <v>370</v>
      </c>
      <c r="K429" s="79" t="str">
        <f t="shared" si="7"/>
        <v>So0</v>
      </c>
      <c r="L429" s="51" t="s">
        <v>108</v>
      </c>
      <c r="R429" s="55"/>
      <c r="T429" s="16">
        <f>Cal_TechAssessCostsAdj!T505</f>
        <v>0</v>
      </c>
      <c r="U429" s="16">
        <f>Cal_TechAssessCostsAdj!U505</f>
        <v>0</v>
      </c>
      <c r="V429" s="16">
        <f>Cal_TechAssessCostsAdj!V505</f>
        <v>0</v>
      </c>
      <c r="W429" s="16">
        <f>Cal_TechAssessCostsAdj!W505</f>
        <v>0</v>
      </c>
      <c r="X429" s="16">
        <f>Cal_TechAssessCostsAdj!X505</f>
        <v>0</v>
      </c>
      <c r="Y429" s="16">
        <f>Cal_TechAssessCostsAdj!Y505</f>
        <v>0</v>
      </c>
      <c r="Z429" s="16">
        <f>Cal_TechAssessCostsAdj!Z505</f>
        <v>0</v>
      </c>
      <c r="AA429" s="16">
        <f>Cal_TechAssessCostsAdj!AA505</f>
        <v>0</v>
      </c>
      <c r="AB429" s="16">
        <f>Cal_TechAssessCostsAdj!AB505</f>
        <v>0</v>
      </c>
      <c r="AC429" s="16">
        <f>Cal_TechAssessCostsAdj!AC505</f>
        <v>0</v>
      </c>
      <c r="AD429" s="16">
        <f>Cal_TechAssessCostsAdj!AD505</f>
        <v>0</v>
      </c>
      <c r="AE429" s="16">
        <f>Cal_TechAssessCostsAdj!AE505</f>
        <v>0</v>
      </c>
      <c r="AF429" s="16">
        <f>Cal_TechAssessCostsAdj!AF505</f>
        <v>0</v>
      </c>
      <c r="AG429" s="16">
        <f>Cal_TechAssessCostsAdj!AG505</f>
        <v>0</v>
      </c>
      <c r="AH429" s="16">
        <f>Cal_TechAssessCostsAdj!AH505</f>
        <v>0</v>
      </c>
      <c r="AI429" s="16">
        <f>Cal_TechAssessCostsAdj!AI505</f>
        <v>0</v>
      </c>
      <c r="AJ429" s="16">
        <f>Cal_TechAssessCostsAdj!AJ505</f>
        <v>0</v>
      </c>
      <c r="AK429" s="16">
        <f>Cal_TechAssessCostsAdj!AK505</f>
        <v>0</v>
      </c>
      <c r="AM429" s="55"/>
      <c r="AN429" s="78"/>
      <c r="AO429" s="78"/>
      <c r="AP429" s="55"/>
      <c r="AQ429" s="78"/>
      <c r="AR429" s="78"/>
    </row>
    <row r="430" spans="5:44">
      <c r="E430" s="51" t="s">
        <v>34</v>
      </c>
      <c r="F430" s="137">
        <f>Cal_TechAssessCostsAdj!F506</f>
        <v>0</v>
      </c>
      <c r="G430" s="137">
        <f>Cal_TechAssessCostsAdj!H506</f>
        <v>0</v>
      </c>
      <c r="I430" s="137">
        <f>Cal_TechAssessCostsAdj!G506</f>
        <v>0</v>
      </c>
      <c r="J430" s="51" t="s">
        <v>370</v>
      </c>
      <c r="K430" s="79" t="str">
        <f t="shared" si="7"/>
        <v>So0</v>
      </c>
      <c r="L430" s="51" t="s">
        <v>108</v>
      </c>
      <c r="R430" s="55"/>
      <c r="T430" s="16">
        <f>Cal_TechAssessCostsAdj!T506</f>
        <v>0</v>
      </c>
      <c r="U430" s="16">
        <f>Cal_TechAssessCostsAdj!U506</f>
        <v>0</v>
      </c>
      <c r="V430" s="16">
        <f>Cal_TechAssessCostsAdj!V506</f>
        <v>0</v>
      </c>
      <c r="W430" s="16">
        <f>Cal_TechAssessCostsAdj!W506</f>
        <v>0</v>
      </c>
      <c r="X430" s="16">
        <f>Cal_TechAssessCostsAdj!X506</f>
        <v>0</v>
      </c>
      <c r="Y430" s="16">
        <f>Cal_TechAssessCostsAdj!Y506</f>
        <v>0</v>
      </c>
      <c r="Z430" s="16">
        <f>Cal_TechAssessCostsAdj!Z506</f>
        <v>0</v>
      </c>
      <c r="AA430" s="16">
        <f>Cal_TechAssessCostsAdj!AA506</f>
        <v>0</v>
      </c>
      <c r="AB430" s="16">
        <f>Cal_TechAssessCostsAdj!AB506</f>
        <v>0</v>
      </c>
      <c r="AC430" s="16">
        <f>Cal_TechAssessCostsAdj!AC506</f>
        <v>0</v>
      </c>
      <c r="AD430" s="16">
        <f>Cal_TechAssessCostsAdj!AD506</f>
        <v>0</v>
      </c>
      <c r="AE430" s="16">
        <f>Cal_TechAssessCostsAdj!AE506</f>
        <v>0</v>
      </c>
      <c r="AF430" s="16">
        <f>Cal_TechAssessCostsAdj!AF506</f>
        <v>0</v>
      </c>
      <c r="AG430" s="16">
        <f>Cal_TechAssessCostsAdj!AG506</f>
        <v>0</v>
      </c>
      <c r="AH430" s="16">
        <f>Cal_TechAssessCostsAdj!AH506</f>
        <v>0</v>
      </c>
      <c r="AI430" s="16">
        <f>Cal_TechAssessCostsAdj!AI506</f>
        <v>0</v>
      </c>
      <c r="AJ430" s="16">
        <f>Cal_TechAssessCostsAdj!AJ506</f>
        <v>0</v>
      </c>
      <c r="AK430" s="16">
        <f>Cal_TechAssessCostsAdj!AK506</f>
        <v>0</v>
      </c>
      <c r="AM430" s="55"/>
      <c r="AN430" s="78"/>
      <c r="AO430" s="78"/>
      <c r="AP430" s="55"/>
      <c r="AQ430" s="78"/>
      <c r="AR430" s="78"/>
    </row>
    <row r="431" spans="5:44">
      <c r="E431" s="51" t="s">
        <v>36</v>
      </c>
      <c r="F431" s="137" t="str">
        <f>Cal_TechAssessCostsAdj!F244</f>
        <v>Opex</v>
      </c>
      <c r="G431" s="137" t="str">
        <f>Cal_TechAssessCostsAdj!H244</f>
        <v>BO - Theft of gas</v>
      </c>
      <c r="I431" s="137" t="str">
        <f>Cal_TechAssessCostsAdj!G244</f>
        <v>Total Work Management</v>
      </c>
      <c r="J431" s="51" t="s">
        <v>367</v>
      </c>
      <c r="K431" s="79" t="str">
        <f t="shared" si="7"/>
        <v>WWUTotal Work Management</v>
      </c>
      <c r="L431" s="51" t="s">
        <v>108</v>
      </c>
      <c r="R431" s="55"/>
      <c r="T431" s="16">
        <f>Cal_TechAssessCostsAdj!T244</f>
        <v>0</v>
      </c>
      <c r="U431" s="16">
        <f>Cal_TechAssessCostsAdj!U244</f>
        <v>0</v>
      </c>
      <c r="V431" s="16">
        <f>Cal_TechAssessCostsAdj!V244</f>
        <v>0</v>
      </c>
      <c r="W431" s="16">
        <f>Cal_TechAssessCostsAdj!W244</f>
        <v>0</v>
      </c>
      <c r="X431" s="16">
        <f>Cal_TechAssessCostsAdj!X244</f>
        <v>0</v>
      </c>
      <c r="Y431" s="16">
        <f>Cal_TechAssessCostsAdj!Y244</f>
        <v>0</v>
      </c>
      <c r="Z431" s="16">
        <f>Cal_TechAssessCostsAdj!Z244</f>
        <v>0</v>
      </c>
      <c r="AA431" s="16">
        <f>Cal_TechAssessCostsAdj!AA244</f>
        <v>0</v>
      </c>
      <c r="AB431" s="16">
        <f>Cal_TechAssessCostsAdj!AB244</f>
        <v>0</v>
      </c>
      <c r="AC431" s="16">
        <f>Cal_TechAssessCostsAdj!AC244</f>
        <v>0</v>
      </c>
      <c r="AD431" s="16">
        <f>Cal_TechAssessCostsAdj!AD244</f>
        <v>0</v>
      </c>
      <c r="AE431" s="16">
        <f>Cal_TechAssessCostsAdj!AE244</f>
        <v>0</v>
      </c>
      <c r="AF431" s="16">
        <f>Cal_TechAssessCostsAdj!AF244</f>
        <v>0</v>
      </c>
      <c r="AG431" s="16">
        <f>Cal_TechAssessCostsAdj!AG244</f>
        <v>5.012562814070351E-4</v>
      </c>
      <c r="AH431" s="16">
        <f>Cal_TechAssessCostsAdj!AH244</f>
        <v>7.5000628140703407E-4</v>
      </c>
      <c r="AI431" s="16">
        <f>Cal_TechAssessCostsAdj!AI244</f>
        <v>9.9751253140703544E-4</v>
      </c>
      <c r="AJ431" s="16">
        <f>Cal_TechAssessCostsAdj!AJ244</f>
        <v>1.2437812501570333E-3</v>
      </c>
      <c r="AK431" s="16">
        <f>Cal_TechAssessCostsAdj!AK244</f>
        <v>1.4888186253132762E-3</v>
      </c>
      <c r="AM431" s="55"/>
      <c r="AN431" s="55"/>
      <c r="AO431" s="55"/>
      <c r="AP431" s="55"/>
      <c r="AQ431" s="55"/>
      <c r="AR431" s="55"/>
    </row>
    <row r="432" spans="5:44">
      <c r="E432" s="51" t="s">
        <v>36</v>
      </c>
      <c r="F432" s="137" t="str">
        <f>Cal_TechAssessCostsAdj!F245</f>
        <v>Opex</v>
      </c>
      <c r="G432" s="137" t="str">
        <f>Cal_TechAssessCostsAdj!H245</f>
        <v>BO - WWU_ODA_01</v>
      </c>
      <c r="I432" s="137" t="str">
        <f>Cal_TechAssessCostsAdj!G245</f>
        <v>Other Direct Activities (ODA)</v>
      </c>
      <c r="J432" s="51" t="s">
        <v>367</v>
      </c>
      <c r="K432" s="79" t="str">
        <f t="shared" si="7"/>
        <v>WWUOther Direct Activities (ODA)</v>
      </c>
      <c r="L432" s="51" t="s">
        <v>108</v>
      </c>
      <c r="R432" s="55"/>
      <c r="T432" s="16">
        <f>Cal_TechAssessCostsAdj!T245</f>
        <v>0</v>
      </c>
      <c r="U432" s="16">
        <f>Cal_TechAssessCostsAdj!U245</f>
        <v>0</v>
      </c>
      <c r="V432" s="16">
        <f>Cal_TechAssessCostsAdj!V245</f>
        <v>0</v>
      </c>
      <c r="W432" s="16">
        <f>Cal_TechAssessCostsAdj!W245</f>
        <v>0</v>
      </c>
      <c r="X432" s="16">
        <f>Cal_TechAssessCostsAdj!X245</f>
        <v>0</v>
      </c>
      <c r="Y432" s="16">
        <f>Cal_TechAssessCostsAdj!Y245</f>
        <v>0</v>
      </c>
      <c r="Z432" s="16">
        <f>Cal_TechAssessCostsAdj!Z245</f>
        <v>0</v>
      </c>
      <c r="AA432" s="16">
        <f>Cal_TechAssessCostsAdj!AA245</f>
        <v>0</v>
      </c>
      <c r="AB432" s="16">
        <f>Cal_TechAssessCostsAdj!AB245</f>
        <v>0</v>
      </c>
      <c r="AC432" s="16">
        <f>Cal_TechAssessCostsAdj!AC245</f>
        <v>0</v>
      </c>
      <c r="AD432" s="16">
        <f>Cal_TechAssessCostsAdj!AD245</f>
        <v>0</v>
      </c>
      <c r="AE432" s="16">
        <f>Cal_TechAssessCostsAdj!AE245</f>
        <v>0</v>
      </c>
      <c r="AF432" s="16">
        <f>Cal_TechAssessCostsAdj!AF245</f>
        <v>0</v>
      </c>
      <c r="AG432" s="16">
        <f>Cal_TechAssessCostsAdj!AG245</f>
        <v>0.2280060878403164</v>
      </c>
      <c r="AH432" s="16">
        <f>Cal_TechAssessCostsAdj!AH245</f>
        <v>0.22976664174997302</v>
      </c>
      <c r="AI432" s="16">
        <f>Cal_TechAssessCostsAdj!AI245</f>
        <v>0.23264991229511306</v>
      </c>
      <c r="AJ432" s="16">
        <f>Cal_TechAssessCostsAdj!AJ245</f>
        <v>0.23509083699101424</v>
      </c>
      <c r="AK432" s="16">
        <f>Cal_TechAssessCostsAdj!AK245</f>
        <v>0.2381546564457287</v>
      </c>
      <c r="AM432" s="55"/>
      <c r="AN432" s="55"/>
      <c r="AO432" s="55"/>
      <c r="AP432" s="55"/>
      <c r="AQ432" s="55"/>
      <c r="AR432" s="55"/>
    </row>
    <row r="433" spans="5:44">
      <c r="E433" s="51" t="s">
        <v>36</v>
      </c>
      <c r="F433" s="137">
        <f>Cal_TechAssessCostsAdj!F246</f>
        <v>0</v>
      </c>
      <c r="G433" s="137">
        <f>Cal_TechAssessCostsAdj!H246</f>
        <v>0</v>
      </c>
      <c r="I433" s="137">
        <f>Cal_TechAssessCostsAdj!G246</f>
        <v>0</v>
      </c>
      <c r="J433" s="51" t="s">
        <v>367</v>
      </c>
      <c r="K433" s="79" t="str">
        <f t="shared" si="7"/>
        <v>WWU0</v>
      </c>
      <c r="L433" s="51" t="s">
        <v>108</v>
      </c>
      <c r="R433" s="55"/>
      <c r="T433" s="16">
        <f>Cal_TechAssessCostsAdj!T246</f>
        <v>0</v>
      </c>
      <c r="U433" s="16">
        <f>Cal_TechAssessCostsAdj!U246</f>
        <v>0</v>
      </c>
      <c r="V433" s="16">
        <f>Cal_TechAssessCostsAdj!V246</f>
        <v>0</v>
      </c>
      <c r="W433" s="16">
        <f>Cal_TechAssessCostsAdj!W246</f>
        <v>0</v>
      </c>
      <c r="X433" s="16">
        <f>Cal_TechAssessCostsAdj!X246</f>
        <v>0</v>
      </c>
      <c r="Y433" s="16">
        <f>Cal_TechAssessCostsAdj!Y246</f>
        <v>0</v>
      </c>
      <c r="Z433" s="16">
        <f>Cal_TechAssessCostsAdj!Z246</f>
        <v>0</v>
      </c>
      <c r="AA433" s="16">
        <f>Cal_TechAssessCostsAdj!AA246</f>
        <v>0</v>
      </c>
      <c r="AB433" s="16">
        <f>Cal_TechAssessCostsAdj!AB246</f>
        <v>0</v>
      </c>
      <c r="AC433" s="16">
        <f>Cal_TechAssessCostsAdj!AC246</f>
        <v>0</v>
      </c>
      <c r="AD433" s="16">
        <f>Cal_TechAssessCostsAdj!AD246</f>
        <v>0</v>
      </c>
      <c r="AE433" s="16">
        <f>Cal_TechAssessCostsAdj!AE246</f>
        <v>0</v>
      </c>
      <c r="AF433" s="16">
        <f>Cal_TechAssessCostsAdj!AF246</f>
        <v>0</v>
      </c>
      <c r="AG433" s="16">
        <f>Cal_TechAssessCostsAdj!AG246</f>
        <v>0</v>
      </c>
      <c r="AH433" s="16">
        <f>Cal_TechAssessCostsAdj!AH246</f>
        <v>0</v>
      </c>
      <c r="AI433" s="16">
        <f>Cal_TechAssessCostsAdj!AI246</f>
        <v>0</v>
      </c>
      <c r="AJ433" s="16">
        <f>Cal_TechAssessCostsAdj!AJ246</f>
        <v>0</v>
      </c>
      <c r="AK433" s="16">
        <f>Cal_TechAssessCostsAdj!AK246</f>
        <v>0</v>
      </c>
      <c r="AM433" s="55"/>
      <c r="AN433" s="55"/>
      <c r="AO433" s="55"/>
      <c r="AP433" s="55"/>
      <c r="AQ433" s="55"/>
      <c r="AR433" s="55"/>
    </row>
    <row r="434" spans="5:44">
      <c r="E434" s="51" t="s">
        <v>36</v>
      </c>
      <c r="F434" s="137">
        <f>Cal_TechAssessCostsAdj!F247</f>
        <v>0</v>
      </c>
      <c r="G434" s="137">
        <f>Cal_TechAssessCostsAdj!H247</f>
        <v>0</v>
      </c>
      <c r="I434" s="137">
        <f>Cal_TechAssessCostsAdj!G247</f>
        <v>0</v>
      </c>
      <c r="J434" s="51" t="s">
        <v>367</v>
      </c>
      <c r="K434" s="79" t="str">
        <f t="shared" si="7"/>
        <v>WWU0</v>
      </c>
      <c r="L434" s="51" t="s">
        <v>108</v>
      </c>
      <c r="R434" s="55"/>
      <c r="T434" s="16">
        <f>Cal_TechAssessCostsAdj!T247</f>
        <v>0</v>
      </c>
      <c r="U434" s="16">
        <f>Cal_TechAssessCostsAdj!U247</f>
        <v>0</v>
      </c>
      <c r="V434" s="16">
        <f>Cal_TechAssessCostsAdj!V247</f>
        <v>0</v>
      </c>
      <c r="W434" s="16">
        <f>Cal_TechAssessCostsAdj!W247</f>
        <v>0</v>
      </c>
      <c r="X434" s="16">
        <f>Cal_TechAssessCostsAdj!X247</f>
        <v>0</v>
      </c>
      <c r="Y434" s="16">
        <f>Cal_TechAssessCostsAdj!Y247</f>
        <v>0</v>
      </c>
      <c r="Z434" s="16">
        <f>Cal_TechAssessCostsAdj!Z247</f>
        <v>0</v>
      </c>
      <c r="AA434" s="16">
        <f>Cal_TechAssessCostsAdj!AA247</f>
        <v>0</v>
      </c>
      <c r="AB434" s="16">
        <f>Cal_TechAssessCostsAdj!AB247</f>
        <v>0</v>
      </c>
      <c r="AC434" s="16">
        <f>Cal_TechAssessCostsAdj!AC247</f>
        <v>0</v>
      </c>
      <c r="AD434" s="16">
        <f>Cal_TechAssessCostsAdj!AD247</f>
        <v>0</v>
      </c>
      <c r="AE434" s="16">
        <f>Cal_TechAssessCostsAdj!AE247</f>
        <v>0</v>
      </c>
      <c r="AF434" s="16">
        <f>Cal_TechAssessCostsAdj!AF247</f>
        <v>0</v>
      </c>
      <c r="AG434" s="16">
        <f>Cal_TechAssessCostsAdj!AG247</f>
        <v>0</v>
      </c>
      <c r="AH434" s="16">
        <f>Cal_TechAssessCostsAdj!AH247</f>
        <v>0</v>
      </c>
      <c r="AI434" s="16">
        <f>Cal_TechAssessCostsAdj!AI247</f>
        <v>0</v>
      </c>
      <c r="AJ434" s="16">
        <f>Cal_TechAssessCostsAdj!AJ247</f>
        <v>0</v>
      </c>
      <c r="AK434" s="16">
        <f>Cal_TechAssessCostsAdj!AK247</f>
        <v>0</v>
      </c>
      <c r="AM434" s="55"/>
      <c r="AN434" s="55"/>
      <c r="AO434" s="55"/>
      <c r="AP434" s="55"/>
      <c r="AQ434" s="55"/>
      <c r="AR434" s="55"/>
    </row>
    <row r="435" spans="5:44">
      <c r="E435" s="51" t="s">
        <v>36</v>
      </c>
      <c r="F435" s="137">
        <f>Cal_TechAssessCostsAdj!F248</f>
        <v>0</v>
      </c>
      <c r="G435" s="137">
        <f>Cal_TechAssessCostsAdj!H248</f>
        <v>0</v>
      </c>
      <c r="I435" s="137">
        <f>Cal_TechAssessCostsAdj!G248</f>
        <v>0</v>
      </c>
      <c r="J435" s="51" t="s">
        <v>367</v>
      </c>
      <c r="K435" s="79" t="str">
        <f t="shared" si="7"/>
        <v>WWU0</v>
      </c>
      <c r="L435" s="51" t="s">
        <v>108</v>
      </c>
      <c r="R435" s="55"/>
      <c r="T435" s="16">
        <f>Cal_TechAssessCostsAdj!T248</f>
        <v>0</v>
      </c>
      <c r="U435" s="16">
        <f>Cal_TechAssessCostsAdj!U248</f>
        <v>0</v>
      </c>
      <c r="V435" s="16">
        <f>Cal_TechAssessCostsAdj!V248</f>
        <v>0</v>
      </c>
      <c r="W435" s="16">
        <f>Cal_TechAssessCostsAdj!W248</f>
        <v>0</v>
      </c>
      <c r="X435" s="16">
        <f>Cal_TechAssessCostsAdj!X248</f>
        <v>0</v>
      </c>
      <c r="Y435" s="16">
        <f>Cal_TechAssessCostsAdj!Y248</f>
        <v>0</v>
      </c>
      <c r="Z435" s="16">
        <f>Cal_TechAssessCostsAdj!Z248</f>
        <v>0</v>
      </c>
      <c r="AA435" s="16">
        <f>Cal_TechAssessCostsAdj!AA248</f>
        <v>0</v>
      </c>
      <c r="AB435" s="16">
        <f>Cal_TechAssessCostsAdj!AB248</f>
        <v>0</v>
      </c>
      <c r="AC435" s="16">
        <f>Cal_TechAssessCostsAdj!AC248</f>
        <v>0</v>
      </c>
      <c r="AD435" s="16">
        <f>Cal_TechAssessCostsAdj!AD248</f>
        <v>0</v>
      </c>
      <c r="AE435" s="16">
        <f>Cal_TechAssessCostsAdj!AE248</f>
        <v>0</v>
      </c>
      <c r="AF435" s="16">
        <f>Cal_TechAssessCostsAdj!AF248</f>
        <v>0</v>
      </c>
      <c r="AG435" s="16">
        <f>Cal_TechAssessCostsAdj!AG248</f>
        <v>0</v>
      </c>
      <c r="AH435" s="16">
        <f>Cal_TechAssessCostsAdj!AH248</f>
        <v>0</v>
      </c>
      <c r="AI435" s="16">
        <f>Cal_TechAssessCostsAdj!AI248</f>
        <v>0</v>
      </c>
      <c r="AJ435" s="16">
        <f>Cal_TechAssessCostsAdj!AJ248</f>
        <v>0</v>
      </c>
      <c r="AK435" s="16">
        <f>Cal_TechAssessCostsAdj!AK248</f>
        <v>0</v>
      </c>
      <c r="AM435" s="55"/>
      <c r="AN435" s="55"/>
      <c r="AO435" s="55"/>
      <c r="AP435" s="55"/>
      <c r="AQ435" s="55"/>
      <c r="AR435" s="55"/>
    </row>
    <row r="436" spans="5:44">
      <c r="E436" s="51" t="s">
        <v>36</v>
      </c>
      <c r="F436" s="137">
        <f>Cal_TechAssessCostsAdj!F249</f>
        <v>0</v>
      </c>
      <c r="G436" s="137">
        <f>Cal_TechAssessCostsAdj!H249</f>
        <v>0</v>
      </c>
      <c r="I436" s="137">
        <f>Cal_TechAssessCostsAdj!G249</f>
        <v>0</v>
      </c>
      <c r="J436" s="51" t="s">
        <v>367</v>
      </c>
      <c r="K436" s="79" t="str">
        <f t="shared" si="7"/>
        <v>WWU0</v>
      </c>
      <c r="L436" s="51" t="s">
        <v>108</v>
      </c>
      <c r="R436" s="55"/>
      <c r="T436" s="16">
        <f>Cal_TechAssessCostsAdj!T249</f>
        <v>0</v>
      </c>
      <c r="U436" s="16">
        <f>Cal_TechAssessCostsAdj!U249</f>
        <v>0</v>
      </c>
      <c r="V436" s="16">
        <f>Cal_TechAssessCostsAdj!V249</f>
        <v>0</v>
      </c>
      <c r="W436" s="16">
        <f>Cal_TechAssessCostsAdj!W249</f>
        <v>0</v>
      </c>
      <c r="X436" s="16">
        <f>Cal_TechAssessCostsAdj!X249</f>
        <v>0</v>
      </c>
      <c r="Y436" s="16">
        <f>Cal_TechAssessCostsAdj!Y249</f>
        <v>0</v>
      </c>
      <c r="Z436" s="16">
        <f>Cal_TechAssessCostsAdj!Z249</f>
        <v>0</v>
      </c>
      <c r="AA436" s="16">
        <f>Cal_TechAssessCostsAdj!AA249</f>
        <v>0</v>
      </c>
      <c r="AB436" s="16">
        <f>Cal_TechAssessCostsAdj!AB249</f>
        <v>0</v>
      </c>
      <c r="AC436" s="16">
        <f>Cal_TechAssessCostsAdj!AC249</f>
        <v>0</v>
      </c>
      <c r="AD436" s="16">
        <f>Cal_TechAssessCostsAdj!AD249</f>
        <v>0</v>
      </c>
      <c r="AE436" s="16">
        <f>Cal_TechAssessCostsAdj!AE249</f>
        <v>0</v>
      </c>
      <c r="AF436" s="16">
        <f>Cal_TechAssessCostsAdj!AF249</f>
        <v>0</v>
      </c>
      <c r="AG436" s="16">
        <f>Cal_TechAssessCostsAdj!AG249</f>
        <v>0</v>
      </c>
      <c r="AH436" s="16">
        <f>Cal_TechAssessCostsAdj!AH249</f>
        <v>0</v>
      </c>
      <c r="AI436" s="16">
        <f>Cal_TechAssessCostsAdj!AI249</f>
        <v>0</v>
      </c>
      <c r="AJ436" s="16">
        <f>Cal_TechAssessCostsAdj!AJ249</f>
        <v>0</v>
      </c>
      <c r="AK436" s="16">
        <f>Cal_TechAssessCostsAdj!AK249</f>
        <v>0</v>
      </c>
      <c r="AM436" s="55"/>
      <c r="AN436" s="55"/>
      <c r="AO436" s="55"/>
      <c r="AP436" s="55"/>
      <c r="AQ436" s="55"/>
      <c r="AR436" s="55"/>
    </row>
    <row r="437" spans="5:44">
      <c r="E437" s="51" t="s">
        <v>36</v>
      </c>
      <c r="F437" s="137">
        <f>Cal_TechAssessCostsAdj!F250</f>
        <v>0</v>
      </c>
      <c r="G437" s="137">
        <f>Cal_TechAssessCostsAdj!H250</f>
        <v>0</v>
      </c>
      <c r="I437" s="137">
        <f>Cal_TechAssessCostsAdj!G250</f>
        <v>0</v>
      </c>
      <c r="J437" s="51" t="s">
        <v>367</v>
      </c>
      <c r="K437" s="79" t="str">
        <f t="shared" si="7"/>
        <v>WWU0</v>
      </c>
      <c r="L437" s="51" t="s">
        <v>108</v>
      </c>
      <c r="R437" s="55"/>
      <c r="T437" s="16">
        <f>Cal_TechAssessCostsAdj!T250</f>
        <v>0</v>
      </c>
      <c r="U437" s="16">
        <f>Cal_TechAssessCostsAdj!U250</f>
        <v>0</v>
      </c>
      <c r="V437" s="16">
        <f>Cal_TechAssessCostsAdj!V250</f>
        <v>0</v>
      </c>
      <c r="W437" s="16">
        <f>Cal_TechAssessCostsAdj!W250</f>
        <v>0</v>
      </c>
      <c r="X437" s="16">
        <f>Cal_TechAssessCostsAdj!X250</f>
        <v>0</v>
      </c>
      <c r="Y437" s="16">
        <f>Cal_TechAssessCostsAdj!Y250</f>
        <v>0</v>
      </c>
      <c r="Z437" s="16">
        <f>Cal_TechAssessCostsAdj!Z250</f>
        <v>0</v>
      </c>
      <c r="AA437" s="16">
        <f>Cal_TechAssessCostsAdj!AA250</f>
        <v>0</v>
      </c>
      <c r="AB437" s="16">
        <f>Cal_TechAssessCostsAdj!AB250</f>
        <v>0</v>
      </c>
      <c r="AC437" s="16">
        <f>Cal_TechAssessCostsAdj!AC250</f>
        <v>0</v>
      </c>
      <c r="AD437" s="16">
        <f>Cal_TechAssessCostsAdj!AD250</f>
        <v>0</v>
      </c>
      <c r="AE437" s="16">
        <f>Cal_TechAssessCostsAdj!AE250</f>
        <v>0</v>
      </c>
      <c r="AF437" s="16">
        <f>Cal_TechAssessCostsAdj!AF250</f>
        <v>0</v>
      </c>
      <c r="AG437" s="16">
        <f>Cal_TechAssessCostsAdj!AG250</f>
        <v>0</v>
      </c>
      <c r="AH437" s="16">
        <f>Cal_TechAssessCostsAdj!AH250</f>
        <v>0</v>
      </c>
      <c r="AI437" s="16">
        <f>Cal_TechAssessCostsAdj!AI250</f>
        <v>0</v>
      </c>
      <c r="AJ437" s="16">
        <f>Cal_TechAssessCostsAdj!AJ250</f>
        <v>0</v>
      </c>
      <c r="AK437" s="16">
        <f>Cal_TechAssessCostsAdj!AK250</f>
        <v>0</v>
      </c>
      <c r="AM437" s="55"/>
      <c r="AN437" s="55"/>
      <c r="AO437" s="55"/>
      <c r="AP437" s="55"/>
      <c r="AQ437" s="55"/>
      <c r="AR437" s="55"/>
    </row>
    <row r="438" spans="5:44">
      <c r="E438" s="51" t="s">
        <v>36</v>
      </c>
      <c r="F438" s="137">
        <f>Cal_TechAssessCostsAdj!F251</f>
        <v>0</v>
      </c>
      <c r="G438" s="137">
        <f>Cal_TechAssessCostsAdj!H251</f>
        <v>0</v>
      </c>
      <c r="I438" s="137">
        <f>Cal_TechAssessCostsAdj!G251</f>
        <v>0</v>
      </c>
      <c r="J438" s="51" t="s">
        <v>367</v>
      </c>
      <c r="K438" s="79" t="str">
        <f t="shared" si="7"/>
        <v>WWU0</v>
      </c>
      <c r="L438" s="51" t="s">
        <v>108</v>
      </c>
      <c r="R438" s="55"/>
      <c r="T438" s="16">
        <f>Cal_TechAssessCostsAdj!T251</f>
        <v>0</v>
      </c>
      <c r="U438" s="16">
        <f>Cal_TechAssessCostsAdj!U251</f>
        <v>0</v>
      </c>
      <c r="V438" s="16">
        <f>Cal_TechAssessCostsAdj!V251</f>
        <v>0</v>
      </c>
      <c r="W438" s="16">
        <f>Cal_TechAssessCostsAdj!W251</f>
        <v>0</v>
      </c>
      <c r="X438" s="16">
        <f>Cal_TechAssessCostsAdj!X251</f>
        <v>0</v>
      </c>
      <c r="Y438" s="16">
        <f>Cal_TechAssessCostsAdj!Y251</f>
        <v>0</v>
      </c>
      <c r="Z438" s="16">
        <f>Cal_TechAssessCostsAdj!Z251</f>
        <v>0</v>
      </c>
      <c r="AA438" s="16">
        <f>Cal_TechAssessCostsAdj!AA251</f>
        <v>0</v>
      </c>
      <c r="AB438" s="16">
        <f>Cal_TechAssessCostsAdj!AB251</f>
        <v>0</v>
      </c>
      <c r="AC438" s="16">
        <f>Cal_TechAssessCostsAdj!AC251</f>
        <v>0</v>
      </c>
      <c r="AD438" s="16">
        <f>Cal_TechAssessCostsAdj!AD251</f>
        <v>0</v>
      </c>
      <c r="AE438" s="16">
        <f>Cal_TechAssessCostsAdj!AE251</f>
        <v>0</v>
      </c>
      <c r="AF438" s="16">
        <f>Cal_TechAssessCostsAdj!AF251</f>
        <v>0</v>
      </c>
      <c r="AG438" s="16">
        <f>Cal_TechAssessCostsAdj!AG251</f>
        <v>0</v>
      </c>
      <c r="AH438" s="16">
        <f>Cal_TechAssessCostsAdj!AH251</f>
        <v>0</v>
      </c>
      <c r="AI438" s="16">
        <f>Cal_TechAssessCostsAdj!AI251</f>
        <v>0</v>
      </c>
      <c r="AJ438" s="16">
        <f>Cal_TechAssessCostsAdj!AJ251</f>
        <v>0</v>
      </c>
      <c r="AK438" s="16">
        <f>Cal_TechAssessCostsAdj!AK251</f>
        <v>0</v>
      </c>
      <c r="AM438" s="55"/>
      <c r="AN438" s="55"/>
      <c r="AO438" s="55"/>
      <c r="AP438" s="55"/>
      <c r="AQ438" s="55"/>
      <c r="AR438" s="55"/>
    </row>
    <row r="439" spans="5:44">
      <c r="E439" s="51" t="s">
        <v>36</v>
      </c>
      <c r="F439" s="137">
        <f>Cal_TechAssessCostsAdj!F252</f>
        <v>0</v>
      </c>
      <c r="G439" s="137">
        <f>Cal_TechAssessCostsAdj!H252</f>
        <v>0</v>
      </c>
      <c r="I439" s="137">
        <f>Cal_TechAssessCostsAdj!G252</f>
        <v>0</v>
      </c>
      <c r="J439" s="51" t="s">
        <v>367</v>
      </c>
      <c r="K439" s="79" t="str">
        <f t="shared" si="7"/>
        <v>WWU0</v>
      </c>
      <c r="L439" s="51" t="s">
        <v>108</v>
      </c>
      <c r="R439" s="55"/>
      <c r="T439" s="16">
        <f>Cal_TechAssessCostsAdj!T252</f>
        <v>0</v>
      </c>
      <c r="U439" s="16">
        <f>Cal_TechAssessCostsAdj!U252</f>
        <v>0</v>
      </c>
      <c r="V439" s="16">
        <f>Cal_TechAssessCostsAdj!V252</f>
        <v>0</v>
      </c>
      <c r="W439" s="16">
        <f>Cal_TechAssessCostsAdj!W252</f>
        <v>0</v>
      </c>
      <c r="X439" s="16">
        <f>Cal_TechAssessCostsAdj!X252</f>
        <v>0</v>
      </c>
      <c r="Y439" s="16">
        <f>Cal_TechAssessCostsAdj!Y252</f>
        <v>0</v>
      </c>
      <c r="Z439" s="16">
        <f>Cal_TechAssessCostsAdj!Z252</f>
        <v>0</v>
      </c>
      <c r="AA439" s="16">
        <f>Cal_TechAssessCostsAdj!AA252</f>
        <v>0</v>
      </c>
      <c r="AB439" s="16">
        <f>Cal_TechAssessCostsAdj!AB252</f>
        <v>0</v>
      </c>
      <c r="AC439" s="16">
        <f>Cal_TechAssessCostsAdj!AC252</f>
        <v>0</v>
      </c>
      <c r="AD439" s="16">
        <f>Cal_TechAssessCostsAdj!AD252</f>
        <v>0</v>
      </c>
      <c r="AE439" s="16">
        <f>Cal_TechAssessCostsAdj!AE252</f>
        <v>0</v>
      </c>
      <c r="AF439" s="16">
        <f>Cal_TechAssessCostsAdj!AF252</f>
        <v>0</v>
      </c>
      <c r="AG439" s="16">
        <f>Cal_TechAssessCostsAdj!AG252</f>
        <v>0</v>
      </c>
      <c r="AH439" s="16">
        <f>Cal_TechAssessCostsAdj!AH252</f>
        <v>0</v>
      </c>
      <c r="AI439" s="16">
        <f>Cal_TechAssessCostsAdj!AI252</f>
        <v>0</v>
      </c>
      <c r="AJ439" s="16">
        <f>Cal_TechAssessCostsAdj!AJ252</f>
        <v>0</v>
      </c>
      <c r="AK439" s="16">
        <f>Cal_TechAssessCostsAdj!AK252</f>
        <v>0</v>
      </c>
      <c r="AM439" s="55"/>
      <c r="AN439" s="55"/>
      <c r="AO439" s="55"/>
      <c r="AP439" s="55"/>
      <c r="AQ439" s="55"/>
      <c r="AR439" s="55"/>
    </row>
    <row r="440" spans="5:44">
      <c r="E440" s="51" t="s">
        <v>36</v>
      </c>
      <c r="F440" s="137">
        <f>Cal_TechAssessCostsAdj!F253</f>
        <v>0</v>
      </c>
      <c r="G440" s="137">
        <f>Cal_TechAssessCostsAdj!H253</f>
        <v>0</v>
      </c>
      <c r="I440" s="137">
        <f>Cal_TechAssessCostsAdj!G253</f>
        <v>0</v>
      </c>
      <c r="J440" s="51" t="s">
        <v>367</v>
      </c>
      <c r="K440" s="79" t="str">
        <f t="shared" si="7"/>
        <v>WWU0</v>
      </c>
      <c r="L440" s="51" t="s">
        <v>108</v>
      </c>
      <c r="R440" s="55"/>
      <c r="T440" s="16">
        <f>Cal_TechAssessCostsAdj!T253</f>
        <v>0</v>
      </c>
      <c r="U440" s="16">
        <f>Cal_TechAssessCostsAdj!U253</f>
        <v>0</v>
      </c>
      <c r="V440" s="16">
        <f>Cal_TechAssessCostsAdj!V253</f>
        <v>0</v>
      </c>
      <c r="W440" s="16">
        <f>Cal_TechAssessCostsAdj!W253</f>
        <v>0</v>
      </c>
      <c r="X440" s="16">
        <f>Cal_TechAssessCostsAdj!X253</f>
        <v>0</v>
      </c>
      <c r="Y440" s="16">
        <f>Cal_TechAssessCostsAdj!Y253</f>
        <v>0</v>
      </c>
      <c r="Z440" s="16">
        <f>Cal_TechAssessCostsAdj!Z253</f>
        <v>0</v>
      </c>
      <c r="AA440" s="16">
        <f>Cal_TechAssessCostsAdj!AA253</f>
        <v>0</v>
      </c>
      <c r="AB440" s="16">
        <f>Cal_TechAssessCostsAdj!AB253</f>
        <v>0</v>
      </c>
      <c r="AC440" s="16">
        <f>Cal_TechAssessCostsAdj!AC253</f>
        <v>0</v>
      </c>
      <c r="AD440" s="16">
        <f>Cal_TechAssessCostsAdj!AD253</f>
        <v>0</v>
      </c>
      <c r="AE440" s="16">
        <f>Cal_TechAssessCostsAdj!AE253</f>
        <v>0</v>
      </c>
      <c r="AF440" s="16">
        <f>Cal_TechAssessCostsAdj!AF253</f>
        <v>0</v>
      </c>
      <c r="AG440" s="16">
        <f>Cal_TechAssessCostsAdj!AG253</f>
        <v>0</v>
      </c>
      <c r="AH440" s="16">
        <f>Cal_TechAssessCostsAdj!AH253</f>
        <v>0</v>
      </c>
      <c r="AI440" s="16">
        <f>Cal_TechAssessCostsAdj!AI253</f>
        <v>0</v>
      </c>
      <c r="AJ440" s="16">
        <f>Cal_TechAssessCostsAdj!AJ253</f>
        <v>0</v>
      </c>
      <c r="AK440" s="16">
        <f>Cal_TechAssessCostsAdj!AK253</f>
        <v>0</v>
      </c>
      <c r="AM440" s="55"/>
      <c r="AN440" s="55"/>
      <c r="AO440" s="55"/>
      <c r="AP440" s="55"/>
      <c r="AQ440" s="55"/>
      <c r="AR440" s="55"/>
    </row>
    <row r="441" spans="5:44">
      <c r="E441" s="51" t="s">
        <v>36</v>
      </c>
      <c r="F441" s="137">
        <f>Cal_TechAssessCostsAdj!F254</f>
        <v>0</v>
      </c>
      <c r="G441" s="137">
        <f>Cal_TechAssessCostsAdj!H254</f>
        <v>0</v>
      </c>
      <c r="I441" s="137">
        <f>Cal_TechAssessCostsAdj!G254</f>
        <v>0</v>
      </c>
      <c r="J441" s="51" t="s">
        <v>367</v>
      </c>
      <c r="K441" s="79" t="str">
        <f t="shared" si="7"/>
        <v>WWU0</v>
      </c>
      <c r="L441" s="51" t="s">
        <v>108</v>
      </c>
      <c r="R441" s="55"/>
      <c r="T441" s="16">
        <f>Cal_TechAssessCostsAdj!T254</f>
        <v>0</v>
      </c>
      <c r="U441" s="16">
        <f>Cal_TechAssessCostsAdj!U254</f>
        <v>0</v>
      </c>
      <c r="V441" s="16">
        <f>Cal_TechAssessCostsAdj!V254</f>
        <v>0</v>
      </c>
      <c r="W441" s="16">
        <f>Cal_TechAssessCostsAdj!W254</f>
        <v>0</v>
      </c>
      <c r="X441" s="16">
        <f>Cal_TechAssessCostsAdj!X254</f>
        <v>0</v>
      </c>
      <c r="Y441" s="16">
        <f>Cal_TechAssessCostsAdj!Y254</f>
        <v>0</v>
      </c>
      <c r="Z441" s="16">
        <f>Cal_TechAssessCostsAdj!Z254</f>
        <v>0</v>
      </c>
      <c r="AA441" s="16">
        <f>Cal_TechAssessCostsAdj!AA254</f>
        <v>0</v>
      </c>
      <c r="AB441" s="16">
        <f>Cal_TechAssessCostsAdj!AB254</f>
        <v>0</v>
      </c>
      <c r="AC441" s="16">
        <f>Cal_TechAssessCostsAdj!AC254</f>
        <v>0</v>
      </c>
      <c r="AD441" s="16">
        <f>Cal_TechAssessCostsAdj!AD254</f>
        <v>0</v>
      </c>
      <c r="AE441" s="16">
        <f>Cal_TechAssessCostsAdj!AE254</f>
        <v>0</v>
      </c>
      <c r="AF441" s="16">
        <f>Cal_TechAssessCostsAdj!AF254</f>
        <v>0</v>
      </c>
      <c r="AG441" s="16">
        <f>Cal_TechAssessCostsAdj!AG254</f>
        <v>0</v>
      </c>
      <c r="AH441" s="16">
        <f>Cal_TechAssessCostsAdj!AH254</f>
        <v>0</v>
      </c>
      <c r="AI441" s="16">
        <f>Cal_TechAssessCostsAdj!AI254</f>
        <v>0</v>
      </c>
      <c r="AJ441" s="16">
        <f>Cal_TechAssessCostsAdj!AJ254</f>
        <v>0</v>
      </c>
      <c r="AK441" s="16">
        <f>Cal_TechAssessCostsAdj!AK254</f>
        <v>0</v>
      </c>
      <c r="AM441" s="55"/>
      <c r="AN441" s="55"/>
      <c r="AO441" s="55"/>
      <c r="AP441" s="55"/>
      <c r="AQ441" s="55"/>
      <c r="AR441" s="55"/>
    </row>
    <row r="442" spans="5:44">
      <c r="E442" s="51" t="s">
        <v>36</v>
      </c>
      <c r="F442" s="137">
        <f>Cal_TechAssessCostsAdj!F255</f>
        <v>0</v>
      </c>
      <c r="G442" s="137">
        <f>Cal_TechAssessCostsAdj!H255</f>
        <v>0</v>
      </c>
      <c r="I442" s="137">
        <f>Cal_TechAssessCostsAdj!G255</f>
        <v>0</v>
      </c>
      <c r="J442" s="51" t="s">
        <v>367</v>
      </c>
      <c r="K442" s="79" t="str">
        <f t="shared" si="7"/>
        <v>WWU0</v>
      </c>
      <c r="L442" s="51" t="s">
        <v>108</v>
      </c>
      <c r="R442" s="55"/>
      <c r="T442" s="16">
        <f>Cal_TechAssessCostsAdj!T255</f>
        <v>0</v>
      </c>
      <c r="U442" s="16">
        <f>Cal_TechAssessCostsAdj!U255</f>
        <v>0</v>
      </c>
      <c r="V442" s="16">
        <f>Cal_TechAssessCostsAdj!V255</f>
        <v>0</v>
      </c>
      <c r="W442" s="16">
        <f>Cal_TechAssessCostsAdj!W255</f>
        <v>0</v>
      </c>
      <c r="X442" s="16">
        <f>Cal_TechAssessCostsAdj!X255</f>
        <v>0</v>
      </c>
      <c r="Y442" s="16">
        <f>Cal_TechAssessCostsAdj!Y255</f>
        <v>0</v>
      </c>
      <c r="Z442" s="16">
        <f>Cal_TechAssessCostsAdj!Z255</f>
        <v>0</v>
      </c>
      <c r="AA442" s="16">
        <f>Cal_TechAssessCostsAdj!AA255</f>
        <v>0</v>
      </c>
      <c r="AB442" s="16">
        <f>Cal_TechAssessCostsAdj!AB255</f>
        <v>0</v>
      </c>
      <c r="AC442" s="16">
        <f>Cal_TechAssessCostsAdj!AC255</f>
        <v>0</v>
      </c>
      <c r="AD442" s="16">
        <f>Cal_TechAssessCostsAdj!AD255</f>
        <v>0</v>
      </c>
      <c r="AE442" s="16">
        <f>Cal_TechAssessCostsAdj!AE255</f>
        <v>0</v>
      </c>
      <c r="AF442" s="16">
        <f>Cal_TechAssessCostsAdj!AF255</f>
        <v>0</v>
      </c>
      <c r="AG442" s="16">
        <f>Cal_TechAssessCostsAdj!AG255</f>
        <v>0</v>
      </c>
      <c r="AH442" s="16">
        <f>Cal_TechAssessCostsAdj!AH255</f>
        <v>0</v>
      </c>
      <c r="AI442" s="16">
        <f>Cal_TechAssessCostsAdj!AI255</f>
        <v>0</v>
      </c>
      <c r="AJ442" s="16">
        <f>Cal_TechAssessCostsAdj!AJ255</f>
        <v>0</v>
      </c>
      <c r="AK442" s="16">
        <f>Cal_TechAssessCostsAdj!AK255</f>
        <v>0</v>
      </c>
      <c r="AM442" s="55"/>
      <c r="AN442" s="55"/>
      <c r="AO442" s="55"/>
      <c r="AP442" s="55"/>
      <c r="AQ442" s="55"/>
      <c r="AR442" s="55"/>
    </row>
    <row r="443" spans="5:44">
      <c r="E443" s="51" t="s">
        <v>36</v>
      </c>
      <c r="F443" s="137">
        <f>Cal_TechAssessCostsAdj!F256</f>
        <v>0</v>
      </c>
      <c r="G443" s="137">
        <f>Cal_TechAssessCostsAdj!H256</f>
        <v>0</v>
      </c>
      <c r="I443" s="137">
        <f>Cal_TechAssessCostsAdj!G256</f>
        <v>0</v>
      </c>
      <c r="J443" s="51" t="s">
        <v>367</v>
      </c>
      <c r="K443" s="79" t="str">
        <f t="shared" si="7"/>
        <v>WWU0</v>
      </c>
      <c r="L443" s="51" t="s">
        <v>108</v>
      </c>
      <c r="R443" s="55"/>
      <c r="T443" s="16">
        <f>Cal_TechAssessCostsAdj!T256</f>
        <v>0</v>
      </c>
      <c r="U443" s="16">
        <f>Cal_TechAssessCostsAdj!U256</f>
        <v>0</v>
      </c>
      <c r="V443" s="16">
        <f>Cal_TechAssessCostsAdj!V256</f>
        <v>0</v>
      </c>
      <c r="W443" s="16">
        <f>Cal_TechAssessCostsAdj!W256</f>
        <v>0</v>
      </c>
      <c r="X443" s="16">
        <f>Cal_TechAssessCostsAdj!X256</f>
        <v>0</v>
      </c>
      <c r="Y443" s="16">
        <f>Cal_TechAssessCostsAdj!Y256</f>
        <v>0</v>
      </c>
      <c r="Z443" s="16">
        <f>Cal_TechAssessCostsAdj!Z256</f>
        <v>0</v>
      </c>
      <c r="AA443" s="16">
        <f>Cal_TechAssessCostsAdj!AA256</f>
        <v>0</v>
      </c>
      <c r="AB443" s="16">
        <f>Cal_TechAssessCostsAdj!AB256</f>
        <v>0</v>
      </c>
      <c r="AC443" s="16">
        <f>Cal_TechAssessCostsAdj!AC256</f>
        <v>0</v>
      </c>
      <c r="AD443" s="16">
        <f>Cal_TechAssessCostsAdj!AD256</f>
        <v>0</v>
      </c>
      <c r="AE443" s="16">
        <f>Cal_TechAssessCostsAdj!AE256</f>
        <v>0</v>
      </c>
      <c r="AF443" s="16">
        <f>Cal_TechAssessCostsAdj!AF256</f>
        <v>0</v>
      </c>
      <c r="AG443" s="16">
        <f>Cal_TechAssessCostsAdj!AG256</f>
        <v>0</v>
      </c>
      <c r="AH443" s="16">
        <f>Cal_TechAssessCostsAdj!AH256</f>
        <v>0</v>
      </c>
      <c r="AI443" s="16">
        <f>Cal_TechAssessCostsAdj!AI256</f>
        <v>0</v>
      </c>
      <c r="AJ443" s="16">
        <f>Cal_TechAssessCostsAdj!AJ256</f>
        <v>0</v>
      </c>
      <c r="AK443" s="16">
        <f>Cal_TechAssessCostsAdj!AK256</f>
        <v>0</v>
      </c>
      <c r="AM443" s="55"/>
      <c r="AN443" s="55"/>
      <c r="AO443" s="55"/>
      <c r="AP443" s="55"/>
      <c r="AQ443" s="55"/>
      <c r="AR443" s="55"/>
    </row>
    <row r="444" spans="5:44">
      <c r="E444" s="51" t="s">
        <v>36</v>
      </c>
      <c r="F444" s="137">
        <f>Cal_TechAssessCostsAdj!F257</f>
        <v>0</v>
      </c>
      <c r="G444" s="137">
        <f>Cal_TechAssessCostsAdj!H257</f>
        <v>0</v>
      </c>
      <c r="I444" s="137">
        <f>Cal_TechAssessCostsAdj!G257</f>
        <v>0</v>
      </c>
      <c r="J444" s="51" t="s">
        <v>367</v>
      </c>
      <c r="K444" s="79" t="str">
        <f t="shared" si="7"/>
        <v>WWU0</v>
      </c>
      <c r="L444" s="51" t="s">
        <v>108</v>
      </c>
      <c r="R444" s="55"/>
      <c r="T444" s="16">
        <f>Cal_TechAssessCostsAdj!T257</f>
        <v>0</v>
      </c>
      <c r="U444" s="16">
        <f>Cal_TechAssessCostsAdj!U257</f>
        <v>0</v>
      </c>
      <c r="V444" s="16">
        <f>Cal_TechAssessCostsAdj!V257</f>
        <v>0</v>
      </c>
      <c r="W444" s="16">
        <f>Cal_TechAssessCostsAdj!W257</f>
        <v>0</v>
      </c>
      <c r="X444" s="16">
        <f>Cal_TechAssessCostsAdj!X257</f>
        <v>0</v>
      </c>
      <c r="Y444" s="16">
        <f>Cal_TechAssessCostsAdj!Y257</f>
        <v>0</v>
      </c>
      <c r="Z444" s="16">
        <f>Cal_TechAssessCostsAdj!Z257</f>
        <v>0</v>
      </c>
      <c r="AA444" s="16">
        <f>Cal_TechAssessCostsAdj!AA257</f>
        <v>0</v>
      </c>
      <c r="AB444" s="16">
        <f>Cal_TechAssessCostsAdj!AB257</f>
        <v>0</v>
      </c>
      <c r="AC444" s="16">
        <f>Cal_TechAssessCostsAdj!AC257</f>
        <v>0</v>
      </c>
      <c r="AD444" s="16">
        <f>Cal_TechAssessCostsAdj!AD257</f>
        <v>0</v>
      </c>
      <c r="AE444" s="16">
        <f>Cal_TechAssessCostsAdj!AE257</f>
        <v>0</v>
      </c>
      <c r="AF444" s="16">
        <f>Cal_TechAssessCostsAdj!AF257</f>
        <v>0</v>
      </c>
      <c r="AG444" s="16">
        <f>Cal_TechAssessCostsAdj!AG257</f>
        <v>0</v>
      </c>
      <c r="AH444" s="16">
        <f>Cal_TechAssessCostsAdj!AH257</f>
        <v>0</v>
      </c>
      <c r="AI444" s="16">
        <f>Cal_TechAssessCostsAdj!AI257</f>
        <v>0</v>
      </c>
      <c r="AJ444" s="16">
        <f>Cal_TechAssessCostsAdj!AJ257</f>
        <v>0</v>
      </c>
      <c r="AK444" s="16">
        <f>Cal_TechAssessCostsAdj!AK257</f>
        <v>0</v>
      </c>
      <c r="AM444" s="55"/>
      <c r="AN444" s="55"/>
      <c r="AO444" s="55"/>
      <c r="AP444" s="55"/>
      <c r="AQ444" s="55"/>
      <c r="AR444" s="55"/>
    </row>
    <row r="445" spans="5:44">
      <c r="E445" s="51" t="s">
        <v>36</v>
      </c>
      <c r="F445" s="137">
        <f>Cal_TechAssessCostsAdj!F258</f>
        <v>0</v>
      </c>
      <c r="G445" s="137">
        <f>Cal_TechAssessCostsAdj!H258</f>
        <v>0</v>
      </c>
      <c r="I445" s="137">
        <f>Cal_TechAssessCostsAdj!G258</f>
        <v>0</v>
      </c>
      <c r="J445" s="51" t="s">
        <v>367</v>
      </c>
      <c r="K445" s="79" t="str">
        <f t="shared" si="7"/>
        <v>WWU0</v>
      </c>
      <c r="L445" s="51" t="s">
        <v>108</v>
      </c>
      <c r="R445" s="55"/>
      <c r="T445" s="16">
        <f>Cal_TechAssessCostsAdj!T258</f>
        <v>0</v>
      </c>
      <c r="U445" s="16">
        <f>Cal_TechAssessCostsAdj!U258</f>
        <v>0</v>
      </c>
      <c r="V445" s="16">
        <f>Cal_TechAssessCostsAdj!V258</f>
        <v>0</v>
      </c>
      <c r="W445" s="16">
        <f>Cal_TechAssessCostsAdj!W258</f>
        <v>0</v>
      </c>
      <c r="X445" s="16">
        <f>Cal_TechAssessCostsAdj!X258</f>
        <v>0</v>
      </c>
      <c r="Y445" s="16">
        <f>Cal_TechAssessCostsAdj!Y258</f>
        <v>0</v>
      </c>
      <c r="Z445" s="16">
        <f>Cal_TechAssessCostsAdj!Z258</f>
        <v>0</v>
      </c>
      <c r="AA445" s="16">
        <f>Cal_TechAssessCostsAdj!AA258</f>
        <v>0</v>
      </c>
      <c r="AB445" s="16">
        <f>Cal_TechAssessCostsAdj!AB258</f>
        <v>0</v>
      </c>
      <c r="AC445" s="16">
        <f>Cal_TechAssessCostsAdj!AC258</f>
        <v>0</v>
      </c>
      <c r="AD445" s="16">
        <f>Cal_TechAssessCostsAdj!AD258</f>
        <v>0</v>
      </c>
      <c r="AE445" s="16">
        <f>Cal_TechAssessCostsAdj!AE258</f>
        <v>0</v>
      </c>
      <c r="AF445" s="16">
        <f>Cal_TechAssessCostsAdj!AF258</f>
        <v>0</v>
      </c>
      <c r="AG445" s="16">
        <f>Cal_TechAssessCostsAdj!AG258</f>
        <v>0</v>
      </c>
      <c r="AH445" s="16">
        <f>Cal_TechAssessCostsAdj!AH258</f>
        <v>0</v>
      </c>
      <c r="AI445" s="16">
        <f>Cal_TechAssessCostsAdj!AI258</f>
        <v>0</v>
      </c>
      <c r="AJ445" s="16">
        <f>Cal_TechAssessCostsAdj!AJ258</f>
        <v>0</v>
      </c>
      <c r="AK445" s="16">
        <f>Cal_TechAssessCostsAdj!AK258</f>
        <v>0</v>
      </c>
      <c r="AM445" s="55"/>
      <c r="AN445" s="55"/>
      <c r="AO445" s="55"/>
      <c r="AP445" s="55"/>
      <c r="AQ445" s="55"/>
      <c r="AR445" s="55"/>
    </row>
    <row r="446" spans="5:44">
      <c r="E446" s="51" t="s">
        <v>36</v>
      </c>
      <c r="F446" s="137">
        <f>Cal_TechAssessCostsAdj!F259</f>
        <v>0</v>
      </c>
      <c r="G446" s="137">
        <f>Cal_TechAssessCostsAdj!H259</f>
        <v>0</v>
      </c>
      <c r="I446" s="137">
        <f>Cal_TechAssessCostsAdj!G259</f>
        <v>0</v>
      </c>
      <c r="J446" s="51" t="s">
        <v>367</v>
      </c>
      <c r="K446" s="79" t="str">
        <f t="shared" si="7"/>
        <v>WWU0</v>
      </c>
      <c r="L446" s="51" t="s">
        <v>108</v>
      </c>
      <c r="R446" s="55"/>
      <c r="T446" s="16">
        <f>Cal_TechAssessCostsAdj!T259</f>
        <v>0</v>
      </c>
      <c r="U446" s="16">
        <f>Cal_TechAssessCostsAdj!U259</f>
        <v>0</v>
      </c>
      <c r="V446" s="16">
        <f>Cal_TechAssessCostsAdj!V259</f>
        <v>0</v>
      </c>
      <c r="W446" s="16">
        <f>Cal_TechAssessCostsAdj!W259</f>
        <v>0</v>
      </c>
      <c r="X446" s="16">
        <f>Cal_TechAssessCostsAdj!X259</f>
        <v>0</v>
      </c>
      <c r="Y446" s="16">
        <f>Cal_TechAssessCostsAdj!Y259</f>
        <v>0</v>
      </c>
      <c r="Z446" s="16">
        <f>Cal_TechAssessCostsAdj!Z259</f>
        <v>0</v>
      </c>
      <c r="AA446" s="16">
        <f>Cal_TechAssessCostsAdj!AA259</f>
        <v>0</v>
      </c>
      <c r="AB446" s="16">
        <f>Cal_TechAssessCostsAdj!AB259</f>
        <v>0</v>
      </c>
      <c r="AC446" s="16">
        <f>Cal_TechAssessCostsAdj!AC259</f>
        <v>0</v>
      </c>
      <c r="AD446" s="16">
        <f>Cal_TechAssessCostsAdj!AD259</f>
        <v>0</v>
      </c>
      <c r="AE446" s="16">
        <f>Cal_TechAssessCostsAdj!AE259</f>
        <v>0</v>
      </c>
      <c r="AF446" s="16">
        <f>Cal_TechAssessCostsAdj!AF259</f>
        <v>0</v>
      </c>
      <c r="AG446" s="16">
        <f>Cal_TechAssessCostsAdj!AG259</f>
        <v>0</v>
      </c>
      <c r="AH446" s="16">
        <f>Cal_TechAssessCostsAdj!AH259</f>
        <v>0</v>
      </c>
      <c r="AI446" s="16">
        <f>Cal_TechAssessCostsAdj!AI259</f>
        <v>0</v>
      </c>
      <c r="AJ446" s="16">
        <f>Cal_TechAssessCostsAdj!AJ259</f>
        <v>0</v>
      </c>
      <c r="AK446" s="16">
        <f>Cal_TechAssessCostsAdj!AK259</f>
        <v>0</v>
      </c>
      <c r="AM446" s="55"/>
      <c r="AN446" s="55"/>
      <c r="AO446" s="55"/>
      <c r="AP446" s="55"/>
      <c r="AQ446" s="55"/>
      <c r="AR446" s="55"/>
    </row>
    <row r="447" spans="5:44">
      <c r="E447" s="51" t="s">
        <v>36</v>
      </c>
      <c r="F447" s="137">
        <f>Cal_TechAssessCostsAdj!F260</f>
        <v>0</v>
      </c>
      <c r="G447" s="137">
        <f>Cal_TechAssessCostsAdj!H260</f>
        <v>0</v>
      </c>
      <c r="I447" s="137">
        <f>Cal_TechAssessCostsAdj!G260</f>
        <v>0</v>
      </c>
      <c r="J447" s="51" t="s">
        <v>367</v>
      </c>
      <c r="K447" s="79" t="str">
        <f t="shared" si="7"/>
        <v>WWU0</v>
      </c>
      <c r="L447" s="51" t="s">
        <v>108</v>
      </c>
      <c r="R447" s="55"/>
      <c r="T447" s="16">
        <f>Cal_TechAssessCostsAdj!T260</f>
        <v>0</v>
      </c>
      <c r="U447" s="16">
        <f>Cal_TechAssessCostsAdj!U260</f>
        <v>0</v>
      </c>
      <c r="V447" s="16">
        <f>Cal_TechAssessCostsAdj!V260</f>
        <v>0</v>
      </c>
      <c r="W447" s="16">
        <f>Cal_TechAssessCostsAdj!W260</f>
        <v>0</v>
      </c>
      <c r="X447" s="16">
        <f>Cal_TechAssessCostsAdj!X260</f>
        <v>0</v>
      </c>
      <c r="Y447" s="16">
        <f>Cal_TechAssessCostsAdj!Y260</f>
        <v>0</v>
      </c>
      <c r="Z447" s="16">
        <f>Cal_TechAssessCostsAdj!Z260</f>
        <v>0</v>
      </c>
      <c r="AA447" s="16">
        <f>Cal_TechAssessCostsAdj!AA260</f>
        <v>0</v>
      </c>
      <c r="AB447" s="16">
        <f>Cal_TechAssessCostsAdj!AB260</f>
        <v>0</v>
      </c>
      <c r="AC447" s="16">
        <f>Cal_TechAssessCostsAdj!AC260</f>
        <v>0</v>
      </c>
      <c r="AD447" s="16">
        <f>Cal_TechAssessCostsAdj!AD260</f>
        <v>0</v>
      </c>
      <c r="AE447" s="16">
        <f>Cal_TechAssessCostsAdj!AE260</f>
        <v>0</v>
      </c>
      <c r="AF447" s="16">
        <f>Cal_TechAssessCostsAdj!AF260</f>
        <v>0</v>
      </c>
      <c r="AG447" s="16">
        <f>Cal_TechAssessCostsAdj!AG260</f>
        <v>0</v>
      </c>
      <c r="AH447" s="16">
        <f>Cal_TechAssessCostsAdj!AH260</f>
        <v>0</v>
      </c>
      <c r="AI447" s="16">
        <f>Cal_TechAssessCostsAdj!AI260</f>
        <v>0</v>
      </c>
      <c r="AJ447" s="16">
        <f>Cal_TechAssessCostsAdj!AJ260</f>
        <v>0</v>
      </c>
      <c r="AK447" s="16">
        <f>Cal_TechAssessCostsAdj!AK260</f>
        <v>0</v>
      </c>
      <c r="AM447" s="55"/>
      <c r="AN447" s="55"/>
      <c r="AO447" s="55"/>
      <c r="AP447" s="55"/>
      <c r="AQ447" s="55"/>
      <c r="AR447" s="55"/>
    </row>
    <row r="448" spans="5:44">
      <c r="E448" s="51" t="s">
        <v>36</v>
      </c>
      <c r="F448" s="137">
        <f>Cal_TechAssessCostsAdj!F261</f>
        <v>0</v>
      </c>
      <c r="G448" s="137">
        <f>Cal_TechAssessCostsAdj!H261</f>
        <v>0</v>
      </c>
      <c r="I448" s="137">
        <f>Cal_TechAssessCostsAdj!G261</f>
        <v>0</v>
      </c>
      <c r="J448" s="51" t="s">
        <v>367</v>
      </c>
      <c r="K448" s="79" t="str">
        <f t="shared" si="7"/>
        <v>WWU0</v>
      </c>
      <c r="L448" s="51" t="s">
        <v>108</v>
      </c>
      <c r="R448" s="55"/>
      <c r="T448" s="16">
        <f>Cal_TechAssessCostsAdj!T261</f>
        <v>0</v>
      </c>
      <c r="U448" s="16">
        <f>Cal_TechAssessCostsAdj!U261</f>
        <v>0</v>
      </c>
      <c r="V448" s="16">
        <f>Cal_TechAssessCostsAdj!V261</f>
        <v>0</v>
      </c>
      <c r="W448" s="16">
        <f>Cal_TechAssessCostsAdj!W261</f>
        <v>0</v>
      </c>
      <c r="X448" s="16">
        <f>Cal_TechAssessCostsAdj!X261</f>
        <v>0</v>
      </c>
      <c r="Y448" s="16">
        <f>Cal_TechAssessCostsAdj!Y261</f>
        <v>0</v>
      </c>
      <c r="Z448" s="16">
        <f>Cal_TechAssessCostsAdj!Z261</f>
        <v>0</v>
      </c>
      <c r="AA448" s="16">
        <f>Cal_TechAssessCostsAdj!AA261</f>
        <v>0</v>
      </c>
      <c r="AB448" s="16">
        <f>Cal_TechAssessCostsAdj!AB261</f>
        <v>0</v>
      </c>
      <c r="AC448" s="16">
        <f>Cal_TechAssessCostsAdj!AC261</f>
        <v>0</v>
      </c>
      <c r="AD448" s="16">
        <f>Cal_TechAssessCostsAdj!AD261</f>
        <v>0</v>
      </c>
      <c r="AE448" s="16">
        <f>Cal_TechAssessCostsAdj!AE261</f>
        <v>0</v>
      </c>
      <c r="AF448" s="16">
        <f>Cal_TechAssessCostsAdj!AF261</f>
        <v>0</v>
      </c>
      <c r="AG448" s="16">
        <f>Cal_TechAssessCostsAdj!AG261</f>
        <v>0</v>
      </c>
      <c r="AH448" s="16">
        <f>Cal_TechAssessCostsAdj!AH261</f>
        <v>0</v>
      </c>
      <c r="AI448" s="16">
        <f>Cal_TechAssessCostsAdj!AI261</f>
        <v>0</v>
      </c>
      <c r="AJ448" s="16">
        <f>Cal_TechAssessCostsAdj!AJ261</f>
        <v>0</v>
      </c>
      <c r="AK448" s="16">
        <f>Cal_TechAssessCostsAdj!AK261</f>
        <v>0</v>
      </c>
      <c r="AM448" s="55"/>
      <c r="AN448" s="55"/>
      <c r="AO448" s="55"/>
      <c r="AP448" s="55"/>
      <c r="AQ448" s="55"/>
      <c r="AR448" s="55"/>
    </row>
    <row r="449" spans="5:44">
      <c r="E449" s="51" t="s">
        <v>36</v>
      </c>
      <c r="F449" s="137">
        <f>Cal_TechAssessCostsAdj!F262</f>
        <v>0</v>
      </c>
      <c r="G449" s="137">
        <f>Cal_TechAssessCostsAdj!H262</f>
        <v>0</v>
      </c>
      <c r="I449" s="137">
        <f>Cal_TechAssessCostsAdj!G262</f>
        <v>0</v>
      </c>
      <c r="J449" s="51" t="s">
        <v>367</v>
      </c>
      <c r="K449" s="79" t="str">
        <f t="shared" si="7"/>
        <v>WWU0</v>
      </c>
      <c r="L449" s="51" t="s">
        <v>108</v>
      </c>
      <c r="R449" s="55"/>
      <c r="T449" s="16">
        <f>Cal_TechAssessCostsAdj!T262</f>
        <v>0</v>
      </c>
      <c r="U449" s="16">
        <f>Cal_TechAssessCostsAdj!U262</f>
        <v>0</v>
      </c>
      <c r="V449" s="16">
        <f>Cal_TechAssessCostsAdj!V262</f>
        <v>0</v>
      </c>
      <c r="W449" s="16">
        <f>Cal_TechAssessCostsAdj!W262</f>
        <v>0</v>
      </c>
      <c r="X449" s="16">
        <f>Cal_TechAssessCostsAdj!X262</f>
        <v>0</v>
      </c>
      <c r="Y449" s="16">
        <f>Cal_TechAssessCostsAdj!Y262</f>
        <v>0</v>
      </c>
      <c r="Z449" s="16">
        <f>Cal_TechAssessCostsAdj!Z262</f>
        <v>0</v>
      </c>
      <c r="AA449" s="16">
        <f>Cal_TechAssessCostsAdj!AA262</f>
        <v>0</v>
      </c>
      <c r="AB449" s="16">
        <f>Cal_TechAssessCostsAdj!AB262</f>
        <v>0</v>
      </c>
      <c r="AC449" s="16">
        <f>Cal_TechAssessCostsAdj!AC262</f>
        <v>0</v>
      </c>
      <c r="AD449" s="16">
        <f>Cal_TechAssessCostsAdj!AD262</f>
        <v>0</v>
      </c>
      <c r="AE449" s="16">
        <f>Cal_TechAssessCostsAdj!AE262</f>
        <v>0</v>
      </c>
      <c r="AF449" s="16">
        <f>Cal_TechAssessCostsAdj!AF262</f>
        <v>0</v>
      </c>
      <c r="AG449" s="16">
        <f>Cal_TechAssessCostsAdj!AG262</f>
        <v>0</v>
      </c>
      <c r="AH449" s="16">
        <f>Cal_TechAssessCostsAdj!AH262</f>
        <v>0</v>
      </c>
      <c r="AI449" s="16">
        <f>Cal_TechAssessCostsAdj!AI262</f>
        <v>0</v>
      </c>
      <c r="AJ449" s="16">
        <f>Cal_TechAssessCostsAdj!AJ262</f>
        <v>0</v>
      </c>
      <c r="AK449" s="16">
        <f>Cal_TechAssessCostsAdj!AK262</f>
        <v>0</v>
      </c>
      <c r="AM449" s="55"/>
      <c r="AN449" s="55"/>
      <c r="AO449" s="55"/>
      <c r="AP449" s="55"/>
      <c r="AQ449" s="55"/>
      <c r="AR449" s="55"/>
    </row>
    <row r="450" spans="5:44">
      <c r="E450" s="51" t="s">
        <v>36</v>
      </c>
      <c r="F450" s="137">
        <f>Cal_TechAssessCostsAdj!F263</f>
        <v>0</v>
      </c>
      <c r="G450" s="137">
        <f>Cal_TechAssessCostsAdj!H263</f>
        <v>0</v>
      </c>
      <c r="I450" s="137">
        <f>Cal_TechAssessCostsAdj!G263</f>
        <v>0</v>
      </c>
      <c r="J450" s="51" t="s">
        <v>367</v>
      </c>
      <c r="K450" s="79" t="str">
        <f t="shared" si="7"/>
        <v>WWU0</v>
      </c>
      <c r="L450" s="51" t="s">
        <v>108</v>
      </c>
      <c r="R450" s="55"/>
      <c r="T450" s="16">
        <f>Cal_TechAssessCostsAdj!T263</f>
        <v>0</v>
      </c>
      <c r="U450" s="16">
        <f>Cal_TechAssessCostsAdj!U263</f>
        <v>0</v>
      </c>
      <c r="V450" s="16">
        <f>Cal_TechAssessCostsAdj!V263</f>
        <v>0</v>
      </c>
      <c r="W450" s="16">
        <f>Cal_TechAssessCostsAdj!W263</f>
        <v>0</v>
      </c>
      <c r="X450" s="16">
        <f>Cal_TechAssessCostsAdj!X263</f>
        <v>0</v>
      </c>
      <c r="Y450" s="16">
        <f>Cal_TechAssessCostsAdj!Y263</f>
        <v>0</v>
      </c>
      <c r="Z450" s="16">
        <f>Cal_TechAssessCostsAdj!Z263</f>
        <v>0</v>
      </c>
      <c r="AA450" s="16">
        <f>Cal_TechAssessCostsAdj!AA263</f>
        <v>0</v>
      </c>
      <c r="AB450" s="16">
        <f>Cal_TechAssessCostsAdj!AB263</f>
        <v>0</v>
      </c>
      <c r="AC450" s="16">
        <f>Cal_TechAssessCostsAdj!AC263</f>
        <v>0</v>
      </c>
      <c r="AD450" s="16">
        <f>Cal_TechAssessCostsAdj!AD263</f>
        <v>0</v>
      </c>
      <c r="AE450" s="16">
        <f>Cal_TechAssessCostsAdj!AE263</f>
        <v>0</v>
      </c>
      <c r="AF450" s="16">
        <f>Cal_TechAssessCostsAdj!AF263</f>
        <v>0</v>
      </c>
      <c r="AG450" s="16">
        <f>Cal_TechAssessCostsAdj!AG263</f>
        <v>0</v>
      </c>
      <c r="AH450" s="16">
        <f>Cal_TechAssessCostsAdj!AH263</f>
        <v>0</v>
      </c>
      <c r="AI450" s="16">
        <f>Cal_TechAssessCostsAdj!AI263</f>
        <v>0</v>
      </c>
      <c r="AJ450" s="16">
        <f>Cal_TechAssessCostsAdj!AJ263</f>
        <v>0</v>
      </c>
      <c r="AK450" s="16">
        <f>Cal_TechAssessCostsAdj!AK263</f>
        <v>0</v>
      </c>
      <c r="AM450" s="55"/>
      <c r="AN450" s="55"/>
      <c r="AO450" s="55"/>
      <c r="AP450" s="55"/>
      <c r="AQ450" s="55"/>
      <c r="AR450" s="55"/>
    </row>
    <row r="451" spans="5:44">
      <c r="E451" s="51" t="s">
        <v>36</v>
      </c>
      <c r="F451" s="137">
        <f>Cal_TechAssessCostsAdj!F264</f>
        <v>0</v>
      </c>
      <c r="G451" s="137">
        <f>Cal_TechAssessCostsAdj!H264</f>
        <v>0</v>
      </c>
      <c r="I451" s="137">
        <f>Cal_TechAssessCostsAdj!G264</f>
        <v>0</v>
      </c>
      <c r="J451" s="51" t="s">
        <v>367</v>
      </c>
      <c r="K451" s="79" t="str">
        <f t="shared" si="7"/>
        <v>WWU0</v>
      </c>
      <c r="L451" s="51" t="s">
        <v>108</v>
      </c>
      <c r="R451" s="55"/>
      <c r="T451" s="16">
        <f>Cal_TechAssessCostsAdj!T264</f>
        <v>0</v>
      </c>
      <c r="U451" s="16">
        <f>Cal_TechAssessCostsAdj!U264</f>
        <v>0</v>
      </c>
      <c r="V451" s="16">
        <f>Cal_TechAssessCostsAdj!V264</f>
        <v>0</v>
      </c>
      <c r="W451" s="16">
        <f>Cal_TechAssessCostsAdj!W264</f>
        <v>0</v>
      </c>
      <c r="X451" s="16">
        <f>Cal_TechAssessCostsAdj!X264</f>
        <v>0</v>
      </c>
      <c r="Y451" s="16">
        <f>Cal_TechAssessCostsAdj!Y264</f>
        <v>0</v>
      </c>
      <c r="Z451" s="16">
        <f>Cal_TechAssessCostsAdj!Z264</f>
        <v>0</v>
      </c>
      <c r="AA451" s="16">
        <f>Cal_TechAssessCostsAdj!AA264</f>
        <v>0</v>
      </c>
      <c r="AB451" s="16">
        <f>Cal_TechAssessCostsAdj!AB264</f>
        <v>0</v>
      </c>
      <c r="AC451" s="16">
        <f>Cal_TechAssessCostsAdj!AC264</f>
        <v>0</v>
      </c>
      <c r="AD451" s="16">
        <f>Cal_TechAssessCostsAdj!AD264</f>
        <v>0</v>
      </c>
      <c r="AE451" s="16">
        <f>Cal_TechAssessCostsAdj!AE264</f>
        <v>0</v>
      </c>
      <c r="AF451" s="16">
        <f>Cal_TechAssessCostsAdj!AF264</f>
        <v>0</v>
      </c>
      <c r="AG451" s="16">
        <f>Cal_TechAssessCostsAdj!AG264</f>
        <v>0</v>
      </c>
      <c r="AH451" s="16">
        <f>Cal_TechAssessCostsAdj!AH264</f>
        <v>0</v>
      </c>
      <c r="AI451" s="16">
        <f>Cal_TechAssessCostsAdj!AI264</f>
        <v>0</v>
      </c>
      <c r="AJ451" s="16">
        <f>Cal_TechAssessCostsAdj!AJ264</f>
        <v>0</v>
      </c>
      <c r="AK451" s="16">
        <f>Cal_TechAssessCostsAdj!AK264</f>
        <v>0</v>
      </c>
      <c r="AM451" s="55"/>
      <c r="AN451" s="55"/>
      <c r="AO451" s="55"/>
      <c r="AP451" s="55"/>
      <c r="AQ451" s="55"/>
      <c r="AR451" s="55"/>
    </row>
    <row r="452" spans="5:44">
      <c r="E452" s="51" t="s">
        <v>36</v>
      </c>
      <c r="F452" s="137">
        <f>Cal_TechAssessCostsAdj!F265</f>
        <v>0</v>
      </c>
      <c r="G452" s="137">
        <f>Cal_TechAssessCostsAdj!H265</f>
        <v>0</v>
      </c>
      <c r="I452" s="137">
        <f>Cal_TechAssessCostsAdj!G265</f>
        <v>0</v>
      </c>
      <c r="J452" s="51" t="s">
        <v>367</v>
      </c>
      <c r="K452" s="79" t="str">
        <f t="shared" si="7"/>
        <v>WWU0</v>
      </c>
      <c r="L452" s="51" t="s">
        <v>108</v>
      </c>
      <c r="R452" s="55"/>
      <c r="T452" s="16">
        <f>Cal_TechAssessCostsAdj!T265</f>
        <v>0</v>
      </c>
      <c r="U452" s="16">
        <f>Cal_TechAssessCostsAdj!U265</f>
        <v>0</v>
      </c>
      <c r="V452" s="16">
        <f>Cal_TechAssessCostsAdj!V265</f>
        <v>0</v>
      </c>
      <c r="W452" s="16">
        <f>Cal_TechAssessCostsAdj!W265</f>
        <v>0</v>
      </c>
      <c r="X452" s="16">
        <f>Cal_TechAssessCostsAdj!X265</f>
        <v>0</v>
      </c>
      <c r="Y452" s="16">
        <f>Cal_TechAssessCostsAdj!Y265</f>
        <v>0</v>
      </c>
      <c r="Z452" s="16">
        <f>Cal_TechAssessCostsAdj!Z265</f>
        <v>0</v>
      </c>
      <c r="AA452" s="16">
        <f>Cal_TechAssessCostsAdj!AA265</f>
        <v>0</v>
      </c>
      <c r="AB452" s="16">
        <f>Cal_TechAssessCostsAdj!AB265</f>
        <v>0</v>
      </c>
      <c r="AC452" s="16">
        <f>Cal_TechAssessCostsAdj!AC265</f>
        <v>0</v>
      </c>
      <c r="AD452" s="16">
        <f>Cal_TechAssessCostsAdj!AD265</f>
        <v>0</v>
      </c>
      <c r="AE452" s="16">
        <f>Cal_TechAssessCostsAdj!AE265</f>
        <v>0</v>
      </c>
      <c r="AF452" s="16">
        <f>Cal_TechAssessCostsAdj!AF265</f>
        <v>0</v>
      </c>
      <c r="AG452" s="16">
        <f>Cal_TechAssessCostsAdj!AG265</f>
        <v>0</v>
      </c>
      <c r="AH452" s="16">
        <f>Cal_TechAssessCostsAdj!AH265</f>
        <v>0</v>
      </c>
      <c r="AI452" s="16">
        <f>Cal_TechAssessCostsAdj!AI265</f>
        <v>0</v>
      </c>
      <c r="AJ452" s="16">
        <f>Cal_TechAssessCostsAdj!AJ265</f>
        <v>0</v>
      </c>
      <c r="AK452" s="16">
        <f>Cal_TechAssessCostsAdj!AK265</f>
        <v>0</v>
      </c>
      <c r="AM452" s="55"/>
      <c r="AN452" s="55"/>
      <c r="AO452" s="55"/>
      <c r="AP452" s="55"/>
      <c r="AQ452" s="55"/>
      <c r="AR452" s="55"/>
    </row>
    <row r="453" spans="5:44">
      <c r="E453" s="51" t="s">
        <v>36</v>
      </c>
      <c r="F453" s="137">
        <f>Cal_TechAssessCostsAdj!F266</f>
        <v>0</v>
      </c>
      <c r="G453" s="137">
        <f>Cal_TechAssessCostsAdj!H266</f>
        <v>0</v>
      </c>
      <c r="I453" s="137">
        <f>Cal_TechAssessCostsAdj!G266</f>
        <v>0</v>
      </c>
      <c r="J453" s="51" t="s">
        <v>367</v>
      </c>
      <c r="K453" s="79" t="str">
        <f t="shared" si="7"/>
        <v>WWU0</v>
      </c>
      <c r="L453" s="51" t="s">
        <v>108</v>
      </c>
      <c r="R453" s="55"/>
      <c r="T453" s="16">
        <f>Cal_TechAssessCostsAdj!T266</f>
        <v>0</v>
      </c>
      <c r="U453" s="16">
        <f>Cal_TechAssessCostsAdj!U266</f>
        <v>0</v>
      </c>
      <c r="V453" s="16">
        <f>Cal_TechAssessCostsAdj!V266</f>
        <v>0</v>
      </c>
      <c r="W453" s="16">
        <f>Cal_TechAssessCostsAdj!W266</f>
        <v>0</v>
      </c>
      <c r="X453" s="16">
        <f>Cal_TechAssessCostsAdj!X266</f>
        <v>0</v>
      </c>
      <c r="Y453" s="16">
        <f>Cal_TechAssessCostsAdj!Y266</f>
        <v>0</v>
      </c>
      <c r="Z453" s="16">
        <f>Cal_TechAssessCostsAdj!Z266</f>
        <v>0</v>
      </c>
      <c r="AA453" s="16">
        <f>Cal_TechAssessCostsAdj!AA266</f>
        <v>0</v>
      </c>
      <c r="AB453" s="16">
        <f>Cal_TechAssessCostsAdj!AB266</f>
        <v>0</v>
      </c>
      <c r="AC453" s="16">
        <f>Cal_TechAssessCostsAdj!AC266</f>
        <v>0</v>
      </c>
      <c r="AD453" s="16">
        <f>Cal_TechAssessCostsAdj!AD266</f>
        <v>0</v>
      </c>
      <c r="AE453" s="16">
        <f>Cal_TechAssessCostsAdj!AE266</f>
        <v>0</v>
      </c>
      <c r="AF453" s="16">
        <f>Cal_TechAssessCostsAdj!AF266</f>
        <v>0</v>
      </c>
      <c r="AG453" s="16">
        <f>Cal_TechAssessCostsAdj!AG266</f>
        <v>0</v>
      </c>
      <c r="AH453" s="16">
        <f>Cal_TechAssessCostsAdj!AH266</f>
        <v>0</v>
      </c>
      <c r="AI453" s="16">
        <f>Cal_TechAssessCostsAdj!AI266</f>
        <v>0</v>
      </c>
      <c r="AJ453" s="16">
        <f>Cal_TechAssessCostsAdj!AJ266</f>
        <v>0</v>
      </c>
      <c r="AK453" s="16">
        <f>Cal_TechAssessCostsAdj!AK266</f>
        <v>0</v>
      </c>
      <c r="AM453" s="55"/>
      <c r="AN453" s="55"/>
      <c r="AO453" s="55"/>
      <c r="AP453" s="55"/>
      <c r="AQ453" s="55"/>
      <c r="AR453" s="55"/>
    </row>
    <row r="454" spans="5:44">
      <c r="E454" s="51" t="s">
        <v>36</v>
      </c>
      <c r="F454" s="137">
        <f>Cal_TechAssessCostsAdj!F267</f>
        <v>0</v>
      </c>
      <c r="G454" s="137">
        <f>Cal_TechAssessCostsAdj!H267</f>
        <v>0</v>
      </c>
      <c r="I454" s="137">
        <f>Cal_TechAssessCostsAdj!G267</f>
        <v>0</v>
      </c>
      <c r="J454" s="51" t="s">
        <v>367</v>
      </c>
      <c r="K454" s="79" t="str">
        <f t="shared" si="7"/>
        <v>WWU0</v>
      </c>
      <c r="L454" s="51" t="s">
        <v>108</v>
      </c>
      <c r="R454" s="55"/>
      <c r="T454" s="16">
        <f>Cal_TechAssessCostsAdj!T267</f>
        <v>0</v>
      </c>
      <c r="U454" s="16">
        <f>Cal_TechAssessCostsAdj!U267</f>
        <v>0</v>
      </c>
      <c r="V454" s="16">
        <f>Cal_TechAssessCostsAdj!V267</f>
        <v>0</v>
      </c>
      <c r="W454" s="16">
        <f>Cal_TechAssessCostsAdj!W267</f>
        <v>0</v>
      </c>
      <c r="X454" s="16">
        <f>Cal_TechAssessCostsAdj!X267</f>
        <v>0</v>
      </c>
      <c r="Y454" s="16">
        <f>Cal_TechAssessCostsAdj!Y267</f>
        <v>0</v>
      </c>
      <c r="Z454" s="16">
        <f>Cal_TechAssessCostsAdj!Z267</f>
        <v>0</v>
      </c>
      <c r="AA454" s="16">
        <f>Cal_TechAssessCostsAdj!AA267</f>
        <v>0</v>
      </c>
      <c r="AB454" s="16">
        <f>Cal_TechAssessCostsAdj!AB267</f>
        <v>0</v>
      </c>
      <c r="AC454" s="16">
        <f>Cal_TechAssessCostsAdj!AC267</f>
        <v>0</v>
      </c>
      <c r="AD454" s="16">
        <f>Cal_TechAssessCostsAdj!AD267</f>
        <v>0</v>
      </c>
      <c r="AE454" s="16">
        <f>Cal_TechAssessCostsAdj!AE267</f>
        <v>0</v>
      </c>
      <c r="AF454" s="16">
        <f>Cal_TechAssessCostsAdj!AF267</f>
        <v>0</v>
      </c>
      <c r="AG454" s="16">
        <f>Cal_TechAssessCostsAdj!AG267</f>
        <v>0</v>
      </c>
      <c r="AH454" s="16">
        <f>Cal_TechAssessCostsAdj!AH267</f>
        <v>0</v>
      </c>
      <c r="AI454" s="16">
        <f>Cal_TechAssessCostsAdj!AI267</f>
        <v>0</v>
      </c>
      <c r="AJ454" s="16">
        <f>Cal_TechAssessCostsAdj!AJ267</f>
        <v>0</v>
      </c>
      <c r="AK454" s="16">
        <f>Cal_TechAssessCostsAdj!AK267</f>
        <v>0</v>
      </c>
      <c r="AM454" s="55"/>
      <c r="AN454" s="55"/>
      <c r="AO454" s="55"/>
      <c r="AP454" s="55"/>
      <c r="AQ454" s="55"/>
      <c r="AR454" s="55"/>
    </row>
    <row r="455" spans="5:44">
      <c r="E455" s="51" t="s">
        <v>36</v>
      </c>
      <c r="F455" s="137">
        <f>Cal_TechAssessCostsAdj!F268</f>
        <v>0</v>
      </c>
      <c r="G455" s="137">
        <f>Cal_TechAssessCostsAdj!H268</f>
        <v>0</v>
      </c>
      <c r="I455" s="137">
        <f>Cal_TechAssessCostsAdj!G268</f>
        <v>0</v>
      </c>
      <c r="J455" s="51" t="s">
        <v>367</v>
      </c>
      <c r="K455" s="79" t="str">
        <f>E455&amp;""&amp;I455</f>
        <v>WWU0</v>
      </c>
      <c r="L455" s="51" t="s">
        <v>108</v>
      </c>
      <c r="R455" s="55"/>
      <c r="T455" s="16">
        <f>Cal_TechAssessCostsAdj!T268</f>
        <v>0</v>
      </c>
      <c r="U455" s="16">
        <f>Cal_TechAssessCostsAdj!U268</f>
        <v>0</v>
      </c>
      <c r="V455" s="16">
        <f>Cal_TechAssessCostsAdj!V268</f>
        <v>0</v>
      </c>
      <c r="W455" s="16">
        <f>Cal_TechAssessCostsAdj!W268</f>
        <v>0</v>
      </c>
      <c r="X455" s="16">
        <f>Cal_TechAssessCostsAdj!X268</f>
        <v>0</v>
      </c>
      <c r="Y455" s="16">
        <f>Cal_TechAssessCostsAdj!Y268</f>
        <v>0</v>
      </c>
      <c r="Z455" s="16">
        <f>Cal_TechAssessCostsAdj!Z268</f>
        <v>0</v>
      </c>
      <c r="AA455" s="16">
        <f>Cal_TechAssessCostsAdj!AA268</f>
        <v>0</v>
      </c>
      <c r="AB455" s="16">
        <f>Cal_TechAssessCostsAdj!AB268</f>
        <v>0</v>
      </c>
      <c r="AC455" s="16">
        <f>Cal_TechAssessCostsAdj!AC268</f>
        <v>0</v>
      </c>
      <c r="AD455" s="16">
        <f>Cal_TechAssessCostsAdj!AD268</f>
        <v>0</v>
      </c>
      <c r="AE455" s="16">
        <f>Cal_TechAssessCostsAdj!AE268</f>
        <v>0</v>
      </c>
      <c r="AF455" s="16">
        <f>Cal_TechAssessCostsAdj!AF268</f>
        <v>0</v>
      </c>
      <c r="AG455" s="16">
        <f>Cal_TechAssessCostsAdj!AG268</f>
        <v>0</v>
      </c>
      <c r="AH455" s="16">
        <f>Cal_TechAssessCostsAdj!AH268</f>
        <v>0</v>
      </c>
      <c r="AI455" s="16">
        <f>Cal_TechAssessCostsAdj!AI268</f>
        <v>0</v>
      </c>
      <c r="AJ455" s="16">
        <f>Cal_TechAssessCostsAdj!AJ268</f>
        <v>0</v>
      </c>
      <c r="AK455" s="16">
        <f>Cal_TechAssessCostsAdj!AK268</f>
        <v>0</v>
      </c>
      <c r="AM455" s="55"/>
      <c r="AN455" s="55"/>
      <c r="AO455" s="55"/>
      <c r="AP455" s="55"/>
      <c r="AQ455" s="55"/>
      <c r="AR455" s="55"/>
    </row>
    <row r="456" spans="5:44">
      <c r="E456" s="51" t="s">
        <v>36</v>
      </c>
      <c r="F456" s="137">
        <f>Cal_TechAssessCostsAdj!F269</f>
        <v>0</v>
      </c>
      <c r="G456" s="137">
        <f>Cal_TechAssessCostsAdj!H269</f>
        <v>0</v>
      </c>
      <c r="I456" s="137">
        <f>Cal_TechAssessCostsAdj!G269</f>
        <v>0</v>
      </c>
      <c r="J456" s="51" t="s">
        <v>367</v>
      </c>
      <c r="K456" s="79" t="str">
        <f t="shared" ref="K456:K490" si="8">E456&amp;""&amp;I456</f>
        <v>WWU0</v>
      </c>
      <c r="L456" s="51" t="s">
        <v>108</v>
      </c>
      <c r="R456" s="55"/>
      <c r="T456" s="16">
        <f>Cal_TechAssessCostsAdj!T269</f>
        <v>0</v>
      </c>
      <c r="U456" s="16">
        <f>Cal_TechAssessCostsAdj!U269</f>
        <v>0</v>
      </c>
      <c r="V456" s="16">
        <f>Cal_TechAssessCostsAdj!V269</f>
        <v>0</v>
      </c>
      <c r="W456" s="16">
        <f>Cal_TechAssessCostsAdj!W269</f>
        <v>0</v>
      </c>
      <c r="X456" s="16">
        <f>Cal_TechAssessCostsAdj!X269</f>
        <v>0</v>
      </c>
      <c r="Y456" s="16">
        <f>Cal_TechAssessCostsAdj!Y269</f>
        <v>0</v>
      </c>
      <c r="Z456" s="16">
        <f>Cal_TechAssessCostsAdj!Z269</f>
        <v>0</v>
      </c>
      <c r="AA456" s="16">
        <f>Cal_TechAssessCostsAdj!AA269</f>
        <v>0</v>
      </c>
      <c r="AB456" s="16">
        <f>Cal_TechAssessCostsAdj!AB269</f>
        <v>0</v>
      </c>
      <c r="AC456" s="16">
        <f>Cal_TechAssessCostsAdj!AC269</f>
        <v>0</v>
      </c>
      <c r="AD456" s="16">
        <f>Cal_TechAssessCostsAdj!AD269</f>
        <v>0</v>
      </c>
      <c r="AE456" s="16">
        <f>Cal_TechAssessCostsAdj!AE269</f>
        <v>0</v>
      </c>
      <c r="AF456" s="16">
        <f>Cal_TechAssessCostsAdj!AF269</f>
        <v>0</v>
      </c>
      <c r="AG456" s="16">
        <f>Cal_TechAssessCostsAdj!AG269</f>
        <v>0</v>
      </c>
      <c r="AH456" s="16">
        <f>Cal_TechAssessCostsAdj!AH269</f>
        <v>0</v>
      </c>
      <c r="AI456" s="16">
        <f>Cal_TechAssessCostsAdj!AI269</f>
        <v>0</v>
      </c>
      <c r="AJ456" s="16">
        <f>Cal_TechAssessCostsAdj!AJ269</f>
        <v>0</v>
      </c>
      <c r="AK456" s="16">
        <f>Cal_TechAssessCostsAdj!AK269</f>
        <v>0</v>
      </c>
      <c r="AM456" s="55"/>
      <c r="AN456" s="55"/>
      <c r="AO456" s="55"/>
      <c r="AP456" s="55"/>
      <c r="AQ456" s="55"/>
      <c r="AR456" s="55"/>
    </row>
    <row r="457" spans="5:44">
      <c r="E457" s="51" t="s">
        <v>36</v>
      </c>
      <c r="F457" s="137">
        <f>Cal_TechAssessCostsAdj!F270</f>
        <v>0</v>
      </c>
      <c r="G457" s="137">
        <f>Cal_TechAssessCostsAdj!H270</f>
        <v>0</v>
      </c>
      <c r="I457" s="137">
        <f>Cal_TechAssessCostsAdj!G270</f>
        <v>0</v>
      </c>
      <c r="J457" s="51" t="s">
        <v>367</v>
      </c>
      <c r="K457" s="79" t="str">
        <f t="shared" si="8"/>
        <v>WWU0</v>
      </c>
      <c r="L457" s="51" t="s">
        <v>108</v>
      </c>
      <c r="R457" s="55"/>
      <c r="T457" s="16">
        <f>Cal_TechAssessCostsAdj!T270</f>
        <v>0</v>
      </c>
      <c r="U457" s="16">
        <f>Cal_TechAssessCostsAdj!U270</f>
        <v>0</v>
      </c>
      <c r="V457" s="16">
        <f>Cal_TechAssessCostsAdj!V270</f>
        <v>0</v>
      </c>
      <c r="W457" s="16">
        <f>Cal_TechAssessCostsAdj!W270</f>
        <v>0</v>
      </c>
      <c r="X457" s="16">
        <f>Cal_TechAssessCostsAdj!X270</f>
        <v>0</v>
      </c>
      <c r="Y457" s="16">
        <f>Cal_TechAssessCostsAdj!Y270</f>
        <v>0</v>
      </c>
      <c r="Z457" s="16">
        <f>Cal_TechAssessCostsAdj!Z270</f>
        <v>0</v>
      </c>
      <c r="AA457" s="16">
        <f>Cal_TechAssessCostsAdj!AA270</f>
        <v>0</v>
      </c>
      <c r="AB457" s="16">
        <f>Cal_TechAssessCostsAdj!AB270</f>
        <v>0</v>
      </c>
      <c r="AC457" s="16">
        <f>Cal_TechAssessCostsAdj!AC270</f>
        <v>0</v>
      </c>
      <c r="AD457" s="16">
        <f>Cal_TechAssessCostsAdj!AD270</f>
        <v>0</v>
      </c>
      <c r="AE457" s="16">
        <f>Cal_TechAssessCostsAdj!AE270</f>
        <v>0</v>
      </c>
      <c r="AF457" s="16">
        <f>Cal_TechAssessCostsAdj!AF270</f>
        <v>0</v>
      </c>
      <c r="AG457" s="16">
        <f>Cal_TechAssessCostsAdj!AG270</f>
        <v>0</v>
      </c>
      <c r="AH457" s="16">
        <f>Cal_TechAssessCostsAdj!AH270</f>
        <v>0</v>
      </c>
      <c r="AI457" s="16">
        <f>Cal_TechAssessCostsAdj!AI270</f>
        <v>0</v>
      </c>
      <c r="AJ457" s="16">
        <f>Cal_TechAssessCostsAdj!AJ270</f>
        <v>0</v>
      </c>
      <c r="AK457" s="16">
        <f>Cal_TechAssessCostsAdj!AK270</f>
        <v>0</v>
      </c>
      <c r="AM457" s="55"/>
      <c r="AN457" s="55"/>
      <c r="AO457" s="55"/>
      <c r="AP457" s="55"/>
      <c r="AQ457" s="55"/>
      <c r="AR457" s="55"/>
    </row>
    <row r="458" spans="5:44">
      <c r="E458" s="51" t="s">
        <v>36</v>
      </c>
      <c r="F458" s="137">
        <f>Cal_TechAssessCostsAdj!F271</f>
        <v>0</v>
      </c>
      <c r="G458" s="137">
        <f>Cal_TechAssessCostsAdj!H271</f>
        <v>0</v>
      </c>
      <c r="I458" s="137">
        <f>Cal_TechAssessCostsAdj!G271</f>
        <v>0</v>
      </c>
      <c r="J458" s="51" t="s">
        <v>367</v>
      </c>
      <c r="K458" s="79" t="str">
        <f t="shared" si="8"/>
        <v>WWU0</v>
      </c>
      <c r="L458" s="51" t="s">
        <v>108</v>
      </c>
      <c r="R458" s="55"/>
      <c r="T458" s="16">
        <f>Cal_TechAssessCostsAdj!T271</f>
        <v>0</v>
      </c>
      <c r="U458" s="16">
        <f>Cal_TechAssessCostsAdj!U271</f>
        <v>0</v>
      </c>
      <c r="V458" s="16">
        <f>Cal_TechAssessCostsAdj!V271</f>
        <v>0</v>
      </c>
      <c r="W458" s="16">
        <f>Cal_TechAssessCostsAdj!W271</f>
        <v>0</v>
      </c>
      <c r="X458" s="16">
        <f>Cal_TechAssessCostsAdj!X271</f>
        <v>0</v>
      </c>
      <c r="Y458" s="16">
        <f>Cal_TechAssessCostsAdj!Y271</f>
        <v>0</v>
      </c>
      <c r="Z458" s="16">
        <f>Cal_TechAssessCostsAdj!Z271</f>
        <v>0</v>
      </c>
      <c r="AA458" s="16">
        <f>Cal_TechAssessCostsAdj!AA271</f>
        <v>0</v>
      </c>
      <c r="AB458" s="16">
        <f>Cal_TechAssessCostsAdj!AB271</f>
        <v>0</v>
      </c>
      <c r="AC458" s="16">
        <f>Cal_TechAssessCostsAdj!AC271</f>
        <v>0</v>
      </c>
      <c r="AD458" s="16">
        <f>Cal_TechAssessCostsAdj!AD271</f>
        <v>0</v>
      </c>
      <c r="AE458" s="16">
        <f>Cal_TechAssessCostsAdj!AE271</f>
        <v>0</v>
      </c>
      <c r="AF458" s="16">
        <f>Cal_TechAssessCostsAdj!AF271</f>
        <v>0</v>
      </c>
      <c r="AG458" s="16">
        <f>Cal_TechAssessCostsAdj!AG271</f>
        <v>0</v>
      </c>
      <c r="AH458" s="16">
        <f>Cal_TechAssessCostsAdj!AH271</f>
        <v>0</v>
      </c>
      <c r="AI458" s="16">
        <f>Cal_TechAssessCostsAdj!AI271</f>
        <v>0</v>
      </c>
      <c r="AJ458" s="16">
        <f>Cal_TechAssessCostsAdj!AJ271</f>
        <v>0</v>
      </c>
      <c r="AK458" s="16">
        <f>Cal_TechAssessCostsAdj!AK271</f>
        <v>0</v>
      </c>
      <c r="AM458" s="55"/>
      <c r="AN458" s="55"/>
      <c r="AO458" s="55"/>
      <c r="AP458" s="55"/>
      <c r="AQ458" s="55"/>
      <c r="AR458" s="55"/>
    </row>
    <row r="459" spans="5:44">
      <c r="E459" s="51" t="s">
        <v>36</v>
      </c>
      <c r="F459" s="137">
        <f>Cal_TechAssessCostsAdj!F272</f>
        <v>0</v>
      </c>
      <c r="G459" s="137">
        <f>Cal_TechAssessCostsAdj!H272</f>
        <v>0</v>
      </c>
      <c r="I459" s="137">
        <f>Cal_TechAssessCostsAdj!G272</f>
        <v>0</v>
      </c>
      <c r="J459" s="51" t="s">
        <v>367</v>
      </c>
      <c r="K459" s="79" t="str">
        <f t="shared" si="8"/>
        <v>WWU0</v>
      </c>
      <c r="L459" s="51" t="s">
        <v>108</v>
      </c>
      <c r="R459" s="55"/>
      <c r="T459" s="16">
        <f>Cal_TechAssessCostsAdj!T272</f>
        <v>0</v>
      </c>
      <c r="U459" s="16">
        <f>Cal_TechAssessCostsAdj!U272</f>
        <v>0</v>
      </c>
      <c r="V459" s="16">
        <f>Cal_TechAssessCostsAdj!V272</f>
        <v>0</v>
      </c>
      <c r="W459" s="16">
        <f>Cal_TechAssessCostsAdj!W272</f>
        <v>0</v>
      </c>
      <c r="X459" s="16">
        <f>Cal_TechAssessCostsAdj!X272</f>
        <v>0</v>
      </c>
      <c r="Y459" s="16">
        <f>Cal_TechAssessCostsAdj!Y272</f>
        <v>0</v>
      </c>
      <c r="Z459" s="16">
        <f>Cal_TechAssessCostsAdj!Z272</f>
        <v>0</v>
      </c>
      <c r="AA459" s="16">
        <f>Cal_TechAssessCostsAdj!AA272</f>
        <v>0</v>
      </c>
      <c r="AB459" s="16">
        <f>Cal_TechAssessCostsAdj!AB272</f>
        <v>0</v>
      </c>
      <c r="AC459" s="16">
        <f>Cal_TechAssessCostsAdj!AC272</f>
        <v>0</v>
      </c>
      <c r="AD459" s="16">
        <f>Cal_TechAssessCostsAdj!AD272</f>
        <v>0</v>
      </c>
      <c r="AE459" s="16">
        <f>Cal_TechAssessCostsAdj!AE272</f>
        <v>0</v>
      </c>
      <c r="AF459" s="16">
        <f>Cal_TechAssessCostsAdj!AF272</f>
        <v>0</v>
      </c>
      <c r="AG459" s="16">
        <f>Cal_TechAssessCostsAdj!AG272</f>
        <v>0</v>
      </c>
      <c r="AH459" s="16">
        <f>Cal_TechAssessCostsAdj!AH272</f>
        <v>0</v>
      </c>
      <c r="AI459" s="16">
        <f>Cal_TechAssessCostsAdj!AI272</f>
        <v>0</v>
      </c>
      <c r="AJ459" s="16">
        <f>Cal_TechAssessCostsAdj!AJ272</f>
        <v>0</v>
      </c>
      <c r="AK459" s="16">
        <f>Cal_TechAssessCostsAdj!AK272</f>
        <v>0</v>
      </c>
      <c r="AM459" s="55"/>
      <c r="AN459" s="55"/>
      <c r="AO459" s="55"/>
      <c r="AP459" s="55"/>
      <c r="AQ459" s="55"/>
      <c r="AR459" s="55"/>
    </row>
    <row r="460" spans="5:44">
      <c r="E460" s="51" t="s">
        <v>36</v>
      </c>
      <c r="F460" s="137">
        <f>Cal_TechAssessCostsAdj!F273</f>
        <v>0</v>
      </c>
      <c r="G460" s="137">
        <f>Cal_TechAssessCostsAdj!H273</f>
        <v>0</v>
      </c>
      <c r="I460" s="137">
        <f>Cal_TechAssessCostsAdj!G273</f>
        <v>0</v>
      </c>
      <c r="J460" s="51" t="s">
        <v>367</v>
      </c>
      <c r="K460" s="79" t="str">
        <f t="shared" si="8"/>
        <v>WWU0</v>
      </c>
      <c r="L460" s="51" t="s">
        <v>108</v>
      </c>
      <c r="R460" s="55"/>
      <c r="T460" s="16">
        <f>Cal_TechAssessCostsAdj!T273</f>
        <v>0</v>
      </c>
      <c r="U460" s="16">
        <f>Cal_TechAssessCostsAdj!U273</f>
        <v>0</v>
      </c>
      <c r="V460" s="16">
        <f>Cal_TechAssessCostsAdj!V273</f>
        <v>0</v>
      </c>
      <c r="W460" s="16">
        <f>Cal_TechAssessCostsAdj!W273</f>
        <v>0</v>
      </c>
      <c r="X460" s="16">
        <f>Cal_TechAssessCostsAdj!X273</f>
        <v>0</v>
      </c>
      <c r="Y460" s="16">
        <f>Cal_TechAssessCostsAdj!Y273</f>
        <v>0</v>
      </c>
      <c r="Z460" s="16">
        <f>Cal_TechAssessCostsAdj!Z273</f>
        <v>0</v>
      </c>
      <c r="AA460" s="16">
        <f>Cal_TechAssessCostsAdj!AA273</f>
        <v>0</v>
      </c>
      <c r="AB460" s="16">
        <f>Cal_TechAssessCostsAdj!AB273</f>
        <v>0</v>
      </c>
      <c r="AC460" s="16">
        <f>Cal_TechAssessCostsAdj!AC273</f>
        <v>0</v>
      </c>
      <c r="AD460" s="16">
        <f>Cal_TechAssessCostsAdj!AD273</f>
        <v>0</v>
      </c>
      <c r="AE460" s="16">
        <f>Cal_TechAssessCostsAdj!AE273</f>
        <v>0</v>
      </c>
      <c r="AF460" s="16">
        <f>Cal_TechAssessCostsAdj!AF273</f>
        <v>0</v>
      </c>
      <c r="AG460" s="16">
        <f>Cal_TechAssessCostsAdj!AG273</f>
        <v>0</v>
      </c>
      <c r="AH460" s="16">
        <f>Cal_TechAssessCostsAdj!AH273</f>
        <v>0</v>
      </c>
      <c r="AI460" s="16">
        <f>Cal_TechAssessCostsAdj!AI273</f>
        <v>0</v>
      </c>
      <c r="AJ460" s="16">
        <f>Cal_TechAssessCostsAdj!AJ273</f>
        <v>0</v>
      </c>
      <c r="AK460" s="16">
        <f>Cal_TechAssessCostsAdj!AK273</f>
        <v>0</v>
      </c>
      <c r="AM460" s="55"/>
      <c r="AN460" s="55"/>
      <c r="AO460" s="55"/>
      <c r="AP460" s="55"/>
      <c r="AQ460" s="55"/>
      <c r="AR460" s="55"/>
    </row>
    <row r="461" spans="5:44">
      <c r="E461" s="51" t="s">
        <v>36</v>
      </c>
      <c r="F461" s="137" t="str">
        <f>Cal_TechAssessCostsAdj!F510</f>
        <v>Opex</v>
      </c>
      <c r="G461" s="137" t="str">
        <f>Cal_TechAssessCostsAdj!H510</f>
        <v>TA - Gasholder demolition</v>
      </c>
      <c r="I461" s="137" t="str">
        <f>Cal_TechAssessCostsAdj!G510</f>
        <v>Total Work Management</v>
      </c>
      <c r="J461" s="51" t="s">
        <v>370</v>
      </c>
      <c r="K461" s="79" t="str">
        <f t="shared" si="8"/>
        <v>WWUTotal Work Management</v>
      </c>
      <c r="L461" s="51" t="s">
        <v>108</v>
      </c>
      <c r="R461" s="55"/>
      <c r="T461" s="16">
        <f>Cal_TechAssessCostsAdj!T510</f>
        <v>0</v>
      </c>
      <c r="U461" s="16">
        <f>Cal_TechAssessCostsAdj!U510</f>
        <v>0</v>
      </c>
      <c r="V461" s="16">
        <f>Cal_TechAssessCostsAdj!V510</f>
        <v>0</v>
      </c>
      <c r="W461" s="16">
        <f>Cal_TechAssessCostsAdj!W510</f>
        <v>0</v>
      </c>
      <c r="X461" s="16">
        <f>Cal_TechAssessCostsAdj!X510</f>
        <v>0</v>
      </c>
      <c r="Y461" s="16">
        <f>Cal_TechAssessCostsAdj!Y510</f>
        <v>0</v>
      </c>
      <c r="Z461" s="16">
        <f>Cal_TechAssessCostsAdj!Z510</f>
        <v>0</v>
      </c>
      <c r="AA461" s="16">
        <f>Cal_TechAssessCostsAdj!AA510</f>
        <v>0</v>
      </c>
      <c r="AB461" s="16">
        <f>Cal_TechAssessCostsAdj!AB510</f>
        <v>0</v>
      </c>
      <c r="AC461" s="16">
        <f>Cal_TechAssessCostsAdj!AC510</f>
        <v>0</v>
      </c>
      <c r="AD461" s="16">
        <f>Cal_TechAssessCostsAdj!AD510</f>
        <v>0</v>
      </c>
      <c r="AE461" s="16">
        <f>Cal_TechAssessCostsAdj!AE510</f>
        <v>0</v>
      </c>
      <c r="AF461" s="16">
        <f>Cal_TechAssessCostsAdj!AF510</f>
        <v>0</v>
      </c>
      <c r="AG461" s="16">
        <f>Cal_TechAssessCostsAdj!AG510</f>
        <v>0.66183449302341568</v>
      </c>
      <c r="AH461" s="16">
        <f>Cal_TechAssessCostsAdj!AH510</f>
        <v>2.1596563374077595</v>
      </c>
      <c r="AI461" s="16">
        <f>Cal_TechAssessCostsAdj!AI510</f>
        <v>0.50067637704378665</v>
      </c>
      <c r="AJ461" s="16">
        <f>Cal_TechAssessCostsAdj!AJ510</f>
        <v>0</v>
      </c>
      <c r="AK461" s="16">
        <f>Cal_TechAssessCostsAdj!AK510</f>
        <v>0</v>
      </c>
      <c r="AM461" s="55"/>
      <c r="AN461" s="55"/>
      <c r="AO461" s="55"/>
      <c r="AP461" s="55"/>
      <c r="AQ461" s="55"/>
      <c r="AR461" s="55"/>
    </row>
    <row r="462" spans="5:44">
      <c r="E462" s="51" t="s">
        <v>36</v>
      </c>
      <c r="F462" s="137" t="str">
        <f>Cal_TechAssessCostsAdj!F511</f>
        <v>Opex</v>
      </c>
      <c r="G462" s="137" t="str">
        <f>Cal_TechAssessCostsAdj!H511</f>
        <v>TA - Cyber opex</v>
      </c>
      <c r="I462" s="137" t="str">
        <f>Cal_TechAssessCostsAdj!G511</f>
        <v>IT &amp; Telecoms</v>
      </c>
      <c r="J462" s="51" t="s">
        <v>370</v>
      </c>
      <c r="K462" s="79" t="str">
        <f t="shared" si="8"/>
        <v>WWUIT &amp; Telecoms</v>
      </c>
      <c r="L462" s="51" t="s">
        <v>108</v>
      </c>
      <c r="R462" s="55"/>
      <c r="T462" s="16">
        <f>Cal_TechAssessCostsAdj!T511</f>
        <v>0</v>
      </c>
      <c r="U462" s="16">
        <f>Cal_TechAssessCostsAdj!U511</f>
        <v>0</v>
      </c>
      <c r="V462" s="16">
        <f>Cal_TechAssessCostsAdj!V511</f>
        <v>0</v>
      </c>
      <c r="W462" s="16">
        <f>Cal_TechAssessCostsAdj!W511</f>
        <v>0</v>
      </c>
      <c r="X462" s="16">
        <f>Cal_TechAssessCostsAdj!X511</f>
        <v>0</v>
      </c>
      <c r="Y462" s="16">
        <f>Cal_TechAssessCostsAdj!Y511</f>
        <v>0</v>
      </c>
      <c r="Z462" s="16">
        <f>Cal_TechAssessCostsAdj!Z511</f>
        <v>0</v>
      </c>
      <c r="AA462" s="16">
        <f>Cal_TechAssessCostsAdj!AA511</f>
        <v>0</v>
      </c>
      <c r="AB462" s="16">
        <f>Cal_TechAssessCostsAdj!AB511</f>
        <v>0</v>
      </c>
      <c r="AC462" s="16">
        <f>Cal_TechAssessCostsAdj!AC511</f>
        <v>0</v>
      </c>
      <c r="AD462" s="16">
        <f>Cal_TechAssessCostsAdj!AD511</f>
        <v>0</v>
      </c>
      <c r="AE462" s="16">
        <f>Cal_TechAssessCostsAdj!AE511</f>
        <v>0</v>
      </c>
      <c r="AF462" s="16">
        <f>Cal_TechAssessCostsAdj!AF511</f>
        <v>0</v>
      </c>
      <c r="AG462" s="16">
        <f>Cal_TechAssessCostsAdj!AG511</f>
        <v>0.80846489617581929</v>
      </c>
      <c r="AH462" s="16">
        <f>Cal_TechAssessCostsAdj!AH511</f>
        <v>0.64597683621110658</v>
      </c>
      <c r="AI462" s="16">
        <f>Cal_TechAssessCostsAdj!AI511</f>
        <v>1.09310828886963</v>
      </c>
      <c r="AJ462" s="16">
        <f>Cal_TechAssessCostsAdj!AJ511</f>
        <v>0.65340632342996052</v>
      </c>
      <c r="AK462" s="16">
        <f>Cal_TechAssessCostsAdj!AK511</f>
        <v>0.76144039371139716</v>
      </c>
      <c r="AM462" s="55"/>
      <c r="AN462" s="69"/>
      <c r="AO462" s="69"/>
      <c r="AP462" s="55"/>
      <c r="AQ462" s="69"/>
      <c r="AR462" s="69"/>
    </row>
    <row r="463" spans="5:44">
      <c r="E463" s="51" t="s">
        <v>36</v>
      </c>
      <c r="F463" s="137" t="str">
        <f>Cal_TechAssessCostsAdj!F512</f>
        <v>Capex</v>
      </c>
      <c r="G463" s="137" t="str">
        <f>Cal_TechAssessCostsAdj!H512</f>
        <v>TA - Separately assessed projects</v>
      </c>
      <c r="I463" s="137" t="str">
        <f>Cal_TechAssessCostsAdj!G512</f>
        <v>LTS Pipelines, Storage &amp; Entry</v>
      </c>
      <c r="J463" s="51" t="s">
        <v>370</v>
      </c>
      <c r="K463" s="79" t="str">
        <f t="shared" si="8"/>
        <v>WWULTS Pipelines, Storage &amp; Entry</v>
      </c>
      <c r="L463" s="51" t="s">
        <v>108</v>
      </c>
      <c r="R463" s="55"/>
      <c r="T463" s="16">
        <f>Cal_TechAssessCostsAdj!T512</f>
        <v>0</v>
      </c>
      <c r="U463" s="16">
        <f>Cal_TechAssessCostsAdj!U512</f>
        <v>0</v>
      </c>
      <c r="V463" s="16">
        <f>Cal_TechAssessCostsAdj!V512</f>
        <v>0</v>
      </c>
      <c r="W463" s="16">
        <f>Cal_TechAssessCostsAdj!W512</f>
        <v>0</v>
      </c>
      <c r="X463" s="16">
        <f>Cal_TechAssessCostsAdj!X512</f>
        <v>0</v>
      </c>
      <c r="Y463" s="16">
        <f>Cal_TechAssessCostsAdj!Y512</f>
        <v>0</v>
      </c>
      <c r="Z463" s="16">
        <f>Cal_TechAssessCostsAdj!Z512</f>
        <v>0</v>
      </c>
      <c r="AA463" s="16">
        <f>Cal_TechAssessCostsAdj!AA512</f>
        <v>0</v>
      </c>
      <c r="AB463" s="16">
        <f>Cal_TechAssessCostsAdj!AB512</f>
        <v>0</v>
      </c>
      <c r="AC463" s="16">
        <f>Cal_TechAssessCostsAdj!AC512</f>
        <v>0</v>
      </c>
      <c r="AD463" s="16">
        <f>Cal_TechAssessCostsAdj!AD512</f>
        <v>0</v>
      </c>
      <c r="AE463" s="16">
        <f>Cal_TechAssessCostsAdj!AE512</f>
        <v>0</v>
      </c>
      <c r="AF463" s="16">
        <f>Cal_TechAssessCostsAdj!AF512</f>
        <v>0</v>
      </c>
      <c r="AG463" s="16">
        <f>Cal_TechAssessCostsAdj!AG512</f>
        <v>2.3869147630212924</v>
      </c>
      <c r="AH463" s="16">
        <f>Cal_TechAssessCostsAdj!AH512</f>
        <v>9.3522426553452842</v>
      </c>
      <c r="AI463" s="16">
        <f>Cal_TechAssessCostsAdj!AI512</f>
        <v>1.3394310564039225</v>
      </c>
      <c r="AJ463" s="16">
        <f>Cal_TechAssessCostsAdj!AJ512</f>
        <v>0</v>
      </c>
      <c r="AK463" s="16">
        <f>Cal_TechAssessCostsAdj!AK512</f>
        <v>0</v>
      </c>
      <c r="AM463" s="55"/>
      <c r="AN463" s="55"/>
      <c r="AO463" s="55"/>
      <c r="AP463" s="55"/>
      <c r="AQ463" s="55"/>
      <c r="AR463" s="55"/>
    </row>
    <row r="464" spans="5:44">
      <c r="E464" s="51" t="s">
        <v>36</v>
      </c>
      <c r="F464" s="137" t="str">
        <f>Cal_TechAssessCostsAdj!F513</f>
        <v>Capex</v>
      </c>
      <c r="G464" s="137" t="str">
        <f>Cal_TechAssessCostsAdj!H513</f>
        <v>TA - Electric Vehicles</v>
      </c>
      <c r="I464" s="137" t="str">
        <f>Cal_TechAssessCostsAdj!G513</f>
        <v>Transport &amp; Plant</v>
      </c>
      <c r="J464" s="51" t="s">
        <v>370</v>
      </c>
      <c r="K464" s="79" t="str">
        <f t="shared" si="8"/>
        <v>WWUTransport &amp; Plant</v>
      </c>
      <c r="L464" s="51" t="s">
        <v>108</v>
      </c>
      <c r="R464" s="55"/>
      <c r="T464" s="16">
        <f>Cal_TechAssessCostsAdj!T513</f>
        <v>0</v>
      </c>
      <c r="U464" s="16">
        <f>Cal_TechAssessCostsAdj!U513</f>
        <v>0</v>
      </c>
      <c r="V464" s="16">
        <f>Cal_TechAssessCostsAdj!V513</f>
        <v>0</v>
      </c>
      <c r="W464" s="16">
        <f>Cal_TechAssessCostsAdj!W513</f>
        <v>0</v>
      </c>
      <c r="X464" s="16">
        <f>Cal_TechAssessCostsAdj!X513</f>
        <v>0</v>
      </c>
      <c r="Y464" s="16">
        <f>Cal_TechAssessCostsAdj!Y513</f>
        <v>0</v>
      </c>
      <c r="Z464" s="16">
        <f>Cal_TechAssessCostsAdj!Z513</f>
        <v>0</v>
      </c>
      <c r="AA464" s="16">
        <f>Cal_TechAssessCostsAdj!AA513</f>
        <v>0</v>
      </c>
      <c r="AB464" s="16">
        <f>Cal_TechAssessCostsAdj!AB513</f>
        <v>0</v>
      </c>
      <c r="AC464" s="16">
        <f>Cal_TechAssessCostsAdj!AC513</f>
        <v>0</v>
      </c>
      <c r="AD464" s="16">
        <f>Cal_TechAssessCostsAdj!AD513</f>
        <v>0</v>
      </c>
      <c r="AE464" s="16">
        <f>Cal_TechAssessCostsAdj!AE513</f>
        <v>0</v>
      </c>
      <c r="AF464" s="16">
        <f>Cal_TechAssessCostsAdj!AF513</f>
        <v>0</v>
      </c>
      <c r="AG464" s="16">
        <f>Cal_TechAssessCostsAdj!AG513</f>
        <v>0.219661</v>
      </c>
      <c r="AH464" s="16">
        <f>Cal_TechAssessCostsAdj!AH513</f>
        <v>7.8906000000000004E-2</v>
      </c>
      <c r="AI464" s="16">
        <f>Cal_TechAssessCostsAdj!AI513</f>
        <v>0.30226700000000001</v>
      </c>
      <c r="AJ464" s="16">
        <f>Cal_TechAssessCostsAdj!AJ513</f>
        <v>1.3420030000000001</v>
      </c>
      <c r="AK464" s="16">
        <f>Cal_TechAssessCostsAdj!AK513</f>
        <v>0.78344599999999998</v>
      </c>
      <c r="AM464" s="55"/>
      <c r="AN464" s="55"/>
      <c r="AO464" s="55"/>
      <c r="AP464" s="55"/>
      <c r="AQ464" s="55"/>
      <c r="AR464" s="55"/>
    </row>
    <row r="465" spans="5:44">
      <c r="E465" s="51" t="s">
        <v>36</v>
      </c>
      <c r="F465" s="137" t="str">
        <f>Cal_TechAssessCostsAdj!F514</f>
        <v>Capex</v>
      </c>
      <c r="G465" s="137" t="str">
        <f>Cal_TechAssessCostsAdj!H514</f>
        <v>TA - Cyber capex</v>
      </c>
      <c r="I465" s="137" t="str">
        <f>Cal_TechAssessCostsAdj!G514</f>
        <v>Other Capex</v>
      </c>
      <c r="J465" s="51" t="s">
        <v>370</v>
      </c>
      <c r="K465" s="79" t="str">
        <f t="shared" si="8"/>
        <v>WWUOther Capex</v>
      </c>
      <c r="L465" s="51" t="s">
        <v>108</v>
      </c>
      <c r="R465" s="55"/>
      <c r="T465" s="16">
        <f>Cal_TechAssessCostsAdj!T514</f>
        <v>0</v>
      </c>
      <c r="U465" s="16">
        <f>Cal_TechAssessCostsAdj!U514</f>
        <v>0</v>
      </c>
      <c r="V465" s="16">
        <f>Cal_TechAssessCostsAdj!V514</f>
        <v>0</v>
      </c>
      <c r="W465" s="16">
        <f>Cal_TechAssessCostsAdj!W514</f>
        <v>0</v>
      </c>
      <c r="X465" s="16">
        <f>Cal_TechAssessCostsAdj!X514</f>
        <v>0</v>
      </c>
      <c r="Y465" s="16">
        <f>Cal_TechAssessCostsAdj!Y514</f>
        <v>0</v>
      </c>
      <c r="Z465" s="16">
        <f>Cal_TechAssessCostsAdj!Z514</f>
        <v>0</v>
      </c>
      <c r="AA465" s="16">
        <f>Cal_TechAssessCostsAdj!AA514</f>
        <v>0</v>
      </c>
      <c r="AB465" s="16">
        <f>Cal_TechAssessCostsAdj!AB514</f>
        <v>0</v>
      </c>
      <c r="AC465" s="16">
        <f>Cal_TechAssessCostsAdj!AC514</f>
        <v>0</v>
      </c>
      <c r="AD465" s="16">
        <f>Cal_TechAssessCostsAdj!AD514</f>
        <v>0</v>
      </c>
      <c r="AE465" s="16">
        <f>Cal_TechAssessCostsAdj!AE514</f>
        <v>0</v>
      </c>
      <c r="AF465" s="16">
        <f>Cal_TechAssessCostsAdj!AF514</f>
        <v>0</v>
      </c>
      <c r="AG465" s="16">
        <f>Cal_TechAssessCostsAdj!AG514</f>
        <v>0.17301507537688443</v>
      </c>
      <c r="AH465" s="16">
        <f>Cal_TechAssessCostsAdj!AH514</f>
        <v>0.1955000628140704</v>
      </c>
      <c r="AI465" s="16">
        <f>Cal_TechAssessCostsAdj!AI514</f>
        <v>0.41866538531407027</v>
      </c>
      <c r="AJ465" s="16">
        <f>Cal_TechAssessCostsAdj!AJ514</f>
        <v>9.9502500012561557E-3</v>
      </c>
      <c r="AK465" s="16">
        <f>Cal_TechAssessCostsAdj!AK514</f>
        <v>1.4888186253133151E-2</v>
      </c>
      <c r="AM465" s="55"/>
      <c r="AN465" s="55"/>
      <c r="AO465" s="55"/>
      <c r="AP465" s="55"/>
      <c r="AQ465" s="55"/>
      <c r="AR465" s="55"/>
    </row>
    <row r="466" spans="5:44">
      <c r="E466" s="51" t="s">
        <v>36</v>
      </c>
      <c r="F466" s="137" t="str">
        <f>Cal_TechAssessCostsAdj!F515</f>
        <v>Capex</v>
      </c>
      <c r="G466" s="137" t="str">
        <f>Cal_TechAssessCostsAdj!H515</f>
        <v>TA - IT&amp;Telecoms</v>
      </c>
      <c r="I466" s="137" t="str">
        <f>Cal_TechAssessCostsAdj!G515</f>
        <v>Other Capex</v>
      </c>
      <c r="J466" s="51" t="s">
        <v>370</v>
      </c>
      <c r="K466" s="79" t="str">
        <f t="shared" si="8"/>
        <v>WWUOther Capex</v>
      </c>
      <c r="L466" s="51" t="s">
        <v>108</v>
      </c>
      <c r="R466" s="55"/>
      <c r="T466" s="16">
        <f>Cal_TechAssessCostsAdj!T515</f>
        <v>0</v>
      </c>
      <c r="U466" s="16">
        <f>Cal_TechAssessCostsAdj!U515</f>
        <v>0</v>
      </c>
      <c r="V466" s="16">
        <f>Cal_TechAssessCostsAdj!V515</f>
        <v>0</v>
      </c>
      <c r="W466" s="16">
        <f>Cal_TechAssessCostsAdj!W515</f>
        <v>0</v>
      </c>
      <c r="X466" s="16">
        <f>Cal_TechAssessCostsAdj!X515</f>
        <v>0</v>
      </c>
      <c r="Y466" s="16">
        <f>Cal_TechAssessCostsAdj!Y515</f>
        <v>0</v>
      </c>
      <c r="Z466" s="16">
        <f>Cal_TechAssessCostsAdj!Z515</f>
        <v>0</v>
      </c>
      <c r="AA466" s="16">
        <f>Cal_TechAssessCostsAdj!AA515</f>
        <v>0</v>
      </c>
      <c r="AB466" s="16">
        <f>Cal_TechAssessCostsAdj!AB515</f>
        <v>0</v>
      </c>
      <c r="AC466" s="16">
        <f>Cal_TechAssessCostsAdj!AC515</f>
        <v>0</v>
      </c>
      <c r="AD466" s="16">
        <f>Cal_TechAssessCostsAdj!AD515</f>
        <v>0</v>
      </c>
      <c r="AE466" s="16">
        <f>Cal_TechAssessCostsAdj!AE515</f>
        <v>0</v>
      </c>
      <c r="AF466" s="16">
        <f>Cal_TechAssessCostsAdj!AF515</f>
        <v>0</v>
      </c>
      <c r="AG466" s="16">
        <f>Cal_TechAssessCostsAdj!AG515</f>
        <v>0</v>
      </c>
      <c r="AH466" s="16">
        <f>Cal_TechAssessCostsAdj!AH515</f>
        <v>0</v>
      </c>
      <c r="AI466" s="16">
        <f>Cal_TechAssessCostsAdj!AI515</f>
        <v>0</v>
      </c>
      <c r="AJ466" s="16">
        <f>Cal_TechAssessCostsAdj!AJ515</f>
        <v>0</v>
      </c>
      <c r="AK466" s="16">
        <f>Cal_TechAssessCostsAdj!AK515</f>
        <v>0</v>
      </c>
      <c r="AM466" s="55"/>
      <c r="AN466" s="55"/>
      <c r="AO466" s="55"/>
      <c r="AP466" s="55"/>
      <c r="AQ466" s="55"/>
      <c r="AR466" s="55"/>
    </row>
    <row r="467" spans="5:44">
      <c r="E467" s="51" t="s">
        <v>36</v>
      </c>
      <c r="F467" s="137">
        <f>Cal_TechAssessCostsAdj!F516</f>
        <v>0</v>
      </c>
      <c r="G467" s="137">
        <f>Cal_TechAssessCostsAdj!H516</f>
        <v>0</v>
      </c>
      <c r="I467" s="137">
        <f>Cal_TechAssessCostsAdj!G516</f>
        <v>0</v>
      </c>
      <c r="J467" s="51" t="s">
        <v>370</v>
      </c>
      <c r="K467" s="79" t="str">
        <f t="shared" si="8"/>
        <v>WWU0</v>
      </c>
      <c r="L467" s="51" t="s">
        <v>108</v>
      </c>
      <c r="R467" s="55"/>
      <c r="T467" s="16">
        <f>Cal_TechAssessCostsAdj!T516</f>
        <v>0</v>
      </c>
      <c r="U467" s="16">
        <f>Cal_TechAssessCostsAdj!U516</f>
        <v>0</v>
      </c>
      <c r="V467" s="16">
        <f>Cal_TechAssessCostsAdj!V516</f>
        <v>0</v>
      </c>
      <c r="W467" s="16">
        <f>Cal_TechAssessCostsAdj!W516</f>
        <v>0</v>
      </c>
      <c r="X467" s="16">
        <f>Cal_TechAssessCostsAdj!X516</f>
        <v>0</v>
      </c>
      <c r="Y467" s="16">
        <f>Cal_TechAssessCostsAdj!Y516</f>
        <v>0</v>
      </c>
      <c r="Z467" s="16">
        <f>Cal_TechAssessCostsAdj!Z516</f>
        <v>0</v>
      </c>
      <c r="AA467" s="16">
        <f>Cal_TechAssessCostsAdj!AA516</f>
        <v>0</v>
      </c>
      <c r="AB467" s="16">
        <f>Cal_TechAssessCostsAdj!AB516</f>
        <v>0</v>
      </c>
      <c r="AC467" s="16">
        <f>Cal_TechAssessCostsAdj!AC516</f>
        <v>0</v>
      </c>
      <c r="AD467" s="16">
        <f>Cal_TechAssessCostsAdj!AD516</f>
        <v>0</v>
      </c>
      <c r="AE467" s="16">
        <f>Cal_TechAssessCostsAdj!AE516</f>
        <v>0</v>
      </c>
      <c r="AF467" s="16">
        <f>Cal_TechAssessCostsAdj!AF516</f>
        <v>0</v>
      </c>
      <c r="AG467" s="16">
        <f>Cal_TechAssessCostsAdj!AG516</f>
        <v>0</v>
      </c>
      <c r="AH467" s="16">
        <f>Cal_TechAssessCostsAdj!AH516</f>
        <v>0</v>
      </c>
      <c r="AI467" s="16">
        <f>Cal_TechAssessCostsAdj!AI516</f>
        <v>0</v>
      </c>
      <c r="AJ467" s="16">
        <f>Cal_TechAssessCostsAdj!AJ516</f>
        <v>0</v>
      </c>
      <c r="AK467" s="16">
        <f>Cal_TechAssessCostsAdj!AK516</f>
        <v>0</v>
      </c>
      <c r="AM467" s="55"/>
      <c r="AN467" s="55"/>
      <c r="AO467" s="55"/>
      <c r="AP467" s="55"/>
      <c r="AQ467" s="55"/>
      <c r="AR467" s="55"/>
    </row>
    <row r="468" spans="5:44">
      <c r="E468" s="51" t="s">
        <v>36</v>
      </c>
      <c r="F468" s="137">
        <f>Cal_TechAssessCostsAdj!F517</f>
        <v>0</v>
      </c>
      <c r="G468" s="137">
        <f>Cal_TechAssessCostsAdj!H517</f>
        <v>0</v>
      </c>
      <c r="I468" s="137">
        <f>Cal_TechAssessCostsAdj!G517</f>
        <v>0</v>
      </c>
      <c r="J468" s="51" t="s">
        <v>370</v>
      </c>
      <c r="K468" s="79" t="str">
        <f t="shared" si="8"/>
        <v>WWU0</v>
      </c>
      <c r="L468" s="51" t="s">
        <v>108</v>
      </c>
      <c r="R468" s="55"/>
      <c r="T468" s="16">
        <f>Cal_TechAssessCostsAdj!T517</f>
        <v>0</v>
      </c>
      <c r="U468" s="16">
        <f>Cal_TechAssessCostsAdj!U517</f>
        <v>0</v>
      </c>
      <c r="V468" s="16">
        <f>Cal_TechAssessCostsAdj!V517</f>
        <v>0</v>
      </c>
      <c r="W468" s="16">
        <f>Cal_TechAssessCostsAdj!W517</f>
        <v>0</v>
      </c>
      <c r="X468" s="16">
        <f>Cal_TechAssessCostsAdj!X517</f>
        <v>0</v>
      </c>
      <c r="Y468" s="16">
        <f>Cal_TechAssessCostsAdj!Y517</f>
        <v>0</v>
      </c>
      <c r="Z468" s="16">
        <f>Cal_TechAssessCostsAdj!Z517</f>
        <v>0</v>
      </c>
      <c r="AA468" s="16">
        <f>Cal_TechAssessCostsAdj!AA517</f>
        <v>0</v>
      </c>
      <c r="AB468" s="16">
        <f>Cal_TechAssessCostsAdj!AB517</f>
        <v>0</v>
      </c>
      <c r="AC468" s="16">
        <f>Cal_TechAssessCostsAdj!AC517</f>
        <v>0</v>
      </c>
      <c r="AD468" s="16">
        <f>Cal_TechAssessCostsAdj!AD517</f>
        <v>0</v>
      </c>
      <c r="AE468" s="16">
        <f>Cal_TechAssessCostsAdj!AE517</f>
        <v>0</v>
      </c>
      <c r="AF468" s="16">
        <f>Cal_TechAssessCostsAdj!AF517</f>
        <v>0</v>
      </c>
      <c r="AG468" s="16">
        <f>Cal_TechAssessCostsAdj!AG517</f>
        <v>0</v>
      </c>
      <c r="AH468" s="16">
        <f>Cal_TechAssessCostsAdj!AH517</f>
        <v>0</v>
      </c>
      <c r="AI468" s="16">
        <f>Cal_TechAssessCostsAdj!AI517</f>
        <v>0</v>
      </c>
      <c r="AJ468" s="16">
        <f>Cal_TechAssessCostsAdj!AJ517</f>
        <v>0</v>
      </c>
      <c r="AK468" s="16">
        <f>Cal_TechAssessCostsAdj!AK517</f>
        <v>0</v>
      </c>
      <c r="AM468" s="55"/>
      <c r="AN468" s="55"/>
      <c r="AO468" s="55"/>
      <c r="AP468" s="55"/>
      <c r="AQ468" s="55"/>
      <c r="AR468" s="55"/>
    </row>
    <row r="469" spans="5:44">
      <c r="E469" s="51" t="s">
        <v>36</v>
      </c>
      <c r="F469" s="137">
        <f>Cal_TechAssessCostsAdj!F518</f>
        <v>0</v>
      </c>
      <c r="G469" s="137">
        <f>Cal_TechAssessCostsAdj!H518</f>
        <v>0</v>
      </c>
      <c r="I469" s="137">
        <f>Cal_TechAssessCostsAdj!G518</f>
        <v>0</v>
      </c>
      <c r="J469" s="51" t="s">
        <v>370</v>
      </c>
      <c r="K469" s="79" t="str">
        <f t="shared" si="8"/>
        <v>WWU0</v>
      </c>
      <c r="L469" s="51" t="s">
        <v>108</v>
      </c>
      <c r="R469" s="55"/>
      <c r="T469" s="16">
        <f>Cal_TechAssessCostsAdj!T518</f>
        <v>0</v>
      </c>
      <c r="U469" s="16">
        <f>Cal_TechAssessCostsAdj!U518</f>
        <v>0</v>
      </c>
      <c r="V469" s="16">
        <f>Cal_TechAssessCostsAdj!V518</f>
        <v>0</v>
      </c>
      <c r="W469" s="16">
        <f>Cal_TechAssessCostsAdj!W518</f>
        <v>0</v>
      </c>
      <c r="X469" s="16">
        <f>Cal_TechAssessCostsAdj!X518</f>
        <v>0</v>
      </c>
      <c r="Y469" s="16">
        <f>Cal_TechAssessCostsAdj!Y518</f>
        <v>0</v>
      </c>
      <c r="Z469" s="16">
        <f>Cal_TechAssessCostsAdj!Z518</f>
        <v>0</v>
      </c>
      <c r="AA469" s="16">
        <f>Cal_TechAssessCostsAdj!AA518</f>
        <v>0</v>
      </c>
      <c r="AB469" s="16">
        <f>Cal_TechAssessCostsAdj!AB518</f>
        <v>0</v>
      </c>
      <c r="AC469" s="16">
        <f>Cal_TechAssessCostsAdj!AC518</f>
        <v>0</v>
      </c>
      <c r="AD469" s="16">
        <f>Cal_TechAssessCostsAdj!AD518</f>
        <v>0</v>
      </c>
      <c r="AE469" s="16">
        <f>Cal_TechAssessCostsAdj!AE518</f>
        <v>0</v>
      </c>
      <c r="AF469" s="16">
        <f>Cal_TechAssessCostsAdj!AF518</f>
        <v>0</v>
      </c>
      <c r="AG469" s="16">
        <f>Cal_TechAssessCostsAdj!AG518</f>
        <v>0</v>
      </c>
      <c r="AH469" s="16">
        <f>Cal_TechAssessCostsAdj!AH518</f>
        <v>0</v>
      </c>
      <c r="AI469" s="16">
        <f>Cal_TechAssessCostsAdj!AI518</f>
        <v>0</v>
      </c>
      <c r="AJ469" s="16">
        <f>Cal_TechAssessCostsAdj!AJ518</f>
        <v>0</v>
      </c>
      <c r="AK469" s="16">
        <f>Cal_TechAssessCostsAdj!AK518</f>
        <v>0</v>
      </c>
      <c r="AM469" s="55"/>
      <c r="AN469" s="55"/>
      <c r="AO469" s="55"/>
      <c r="AP469" s="55"/>
      <c r="AQ469" s="55"/>
      <c r="AR469" s="55"/>
    </row>
    <row r="470" spans="5:44">
      <c r="E470" s="51" t="s">
        <v>36</v>
      </c>
      <c r="F470" s="137">
        <f>Cal_TechAssessCostsAdj!F519</f>
        <v>0</v>
      </c>
      <c r="G470" s="137">
        <f>Cal_TechAssessCostsAdj!H519</f>
        <v>0</v>
      </c>
      <c r="I470" s="137">
        <f>Cal_TechAssessCostsAdj!G519</f>
        <v>0</v>
      </c>
      <c r="J470" s="51" t="s">
        <v>370</v>
      </c>
      <c r="K470" s="79" t="str">
        <f t="shared" si="8"/>
        <v>WWU0</v>
      </c>
      <c r="L470" s="51" t="s">
        <v>108</v>
      </c>
      <c r="R470" s="55"/>
      <c r="T470" s="16">
        <f>Cal_TechAssessCostsAdj!T519</f>
        <v>0</v>
      </c>
      <c r="U470" s="16">
        <f>Cal_TechAssessCostsAdj!U519</f>
        <v>0</v>
      </c>
      <c r="V470" s="16">
        <f>Cal_TechAssessCostsAdj!V519</f>
        <v>0</v>
      </c>
      <c r="W470" s="16">
        <f>Cal_TechAssessCostsAdj!W519</f>
        <v>0</v>
      </c>
      <c r="X470" s="16">
        <f>Cal_TechAssessCostsAdj!X519</f>
        <v>0</v>
      </c>
      <c r="Y470" s="16">
        <f>Cal_TechAssessCostsAdj!Y519</f>
        <v>0</v>
      </c>
      <c r="Z470" s="16">
        <f>Cal_TechAssessCostsAdj!Z519</f>
        <v>0</v>
      </c>
      <c r="AA470" s="16">
        <f>Cal_TechAssessCostsAdj!AA519</f>
        <v>0</v>
      </c>
      <c r="AB470" s="16">
        <f>Cal_TechAssessCostsAdj!AB519</f>
        <v>0</v>
      </c>
      <c r="AC470" s="16">
        <f>Cal_TechAssessCostsAdj!AC519</f>
        <v>0</v>
      </c>
      <c r="AD470" s="16">
        <f>Cal_TechAssessCostsAdj!AD519</f>
        <v>0</v>
      </c>
      <c r="AE470" s="16">
        <f>Cal_TechAssessCostsAdj!AE519</f>
        <v>0</v>
      </c>
      <c r="AF470" s="16">
        <f>Cal_TechAssessCostsAdj!AF519</f>
        <v>0</v>
      </c>
      <c r="AG470" s="16">
        <f>Cal_TechAssessCostsAdj!AG519</f>
        <v>0</v>
      </c>
      <c r="AH470" s="16">
        <f>Cal_TechAssessCostsAdj!AH519</f>
        <v>0</v>
      </c>
      <c r="AI470" s="16">
        <f>Cal_TechAssessCostsAdj!AI519</f>
        <v>0</v>
      </c>
      <c r="AJ470" s="16">
        <f>Cal_TechAssessCostsAdj!AJ519</f>
        <v>0</v>
      </c>
      <c r="AK470" s="16">
        <f>Cal_TechAssessCostsAdj!AK519</f>
        <v>0</v>
      </c>
      <c r="AM470" s="55"/>
      <c r="AN470" s="69"/>
      <c r="AO470" s="69"/>
      <c r="AP470" s="55"/>
      <c r="AQ470" s="69"/>
      <c r="AR470" s="69"/>
    </row>
    <row r="471" spans="5:44">
      <c r="E471" s="51" t="s">
        <v>36</v>
      </c>
      <c r="F471" s="137">
        <f>Cal_TechAssessCostsAdj!F520</f>
        <v>0</v>
      </c>
      <c r="G471" s="137">
        <f>Cal_TechAssessCostsAdj!H520</f>
        <v>0</v>
      </c>
      <c r="I471" s="137">
        <f>Cal_TechAssessCostsAdj!G520</f>
        <v>0</v>
      </c>
      <c r="J471" s="51" t="s">
        <v>370</v>
      </c>
      <c r="K471" s="79" t="str">
        <f t="shared" si="8"/>
        <v>WWU0</v>
      </c>
      <c r="L471" s="51" t="s">
        <v>108</v>
      </c>
      <c r="R471" s="55"/>
      <c r="T471" s="16">
        <f>Cal_TechAssessCostsAdj!T520</f>
        <v>0</v>
      </c>
      <c r="U471" s="16">
        <f>Cal_TechAssessCostsAdj!U520</f>
        <v>0</v>
      </c>
      <c r="V471" s="16">
        <f>Cal_TechAssessCostsAdj!V520</f>
        <v>0</v>
      </c>
      <c r="W471" s="16">
        <f>Cal_TechAssessCostsAdj!W520</f>
        <v>0</v>
      </c>
      <c r="X471" s="16">
        <f>Cal_TechAssessCostsAdj!X520</f>
        <v>0</v>
      </c>
      <c r="Y471" s="16">
        <f>Cal_TechAssessCostsAdj!Y520</f>
        <v>0</v>
      </c>
      <c r="Z471" s="16">
        <f>Cal_TechAssessCostsAdj!Z520</f>
        <v>0</v>
      </c>
      <c r="AA471" s="16">
        <f>Cal_TechAssessCostsAdj!AA520</f>
        <v>0</v>
      </c>
      <c r="AB471" s="16">
        <f>Cal_TechAssessCostsAdj!AB520</f>
        <v>0</v>
      </c>
      <c r="AC471" s="16">
        <f>Cal_TechAssessCostsAdj!AC520</f>
        <v>0</v>
      </c>
      <c r="AD471" s="16">
        <f>Cal_TechAssessCostsAdj!AD520</f>
        <v>0</v>
      </c>
      <c r="AE471" s="16">
        <f>Cal_TechAssessCostsAdj!AE520</f>
        <v>0</v>
      </c>
      <c r="AF471" s="16">
        <f>Cal_TechAssessCostsAdj!AF520</f>
        <v>0</v>
      </c>
      <c r="AG471" s="16">
        <f>Cal_TechAssessCostsAdj!AG520</f>
        <v>0</v>
      </c>
      <c r="AH471" s="16">
        <f>Cal_TechAssessCostsAdj!AH520</f>
        <v>0</v>
      </c>
      <c r="AI471" s="16">
        <f>Cal_TechAssessCostsAdj!AI520</f>
        <v>0</v>
      </c>
      <c r="AJ471" s="16">
        <f>Cal_TechAssessCostsAdj!AJ520</f>
        <v>0</v>
      </c>
      <c r="AK471" s="16">
        <f>Cal_TechAssessCostsAdj!AK520</f>
        <v>0</v>
      </c>
      <c r="AM471" s="55"/>
      <c r="AN471" s="55"/>
      <c r="AO471" s="55"/>
      <c r="AP471" s="55"/>
      <c r="AQ471" s="55"/>
      <c r="AR471" s="55"/>
    </row>
    <row r="472" spans="5:44">
      <c r="E472" s="51" t="s">
        <v>36</v>
      </c>
      <c r="F472" s="137">
        <f>Cal_TechAssessCostsAdj!F521</f>
        <v>0</v>
      </c>
      <c r="G472" s="137">
        <f>Cal_TechAssessCostsAdj!H521</f>
        <v>0</v>
      </c>
      <c r="I472" s="137">
        <f>Cal_TechAssessCostsAdj!G521</f>
        <v>0</v>
      </c>
      <c r="J472" s="51" t="s">
        <v>370</v>
      </c>
      <c r="K472" s="79" t="str">
        <f t="shared" si="8"/>
        <v>WWU0</v>
      </c>
      <c r="L472" s="51" t="s">
        <v>108</v>
      </c>
      <c r="R472" s="55"/>
      <c r="T472" s="16">
        <f>Cal_TechAssessCostsAdj!T521</f>
        <v>0</v>
      </c>
      <c r="U472" s="16">
        <f>Cal_TechAssessCostsAdj!U521</f>
        <v>0</v>
      </c>
      <c r="V472" s="16">
        <f>Cal_TechAssessCostsAdj!V521</f>
        <v>0</v>
      </c>
      <c r="W472" s="16">
        <f>Cal_TechAssessCostsAdj!W521</f>
        <v>0</v>
      </c>
      <c r="X472" s="16">
        <f>Cal_TechAssessCostsAdj!X521</f>
        <v>0</v>
      </c>
      <c r="Y472" s="16">
        <f>Cal_TechAssessCostsAdj!Y521</f>
        <v>0</v>
      </c>
      <c r="Z472" s="16">
        <f>Cal_TechAssessCostsAdj!Z521</f>
        <v>0</v>
      </c>
      <c r="AA472" s="16">
        <f>Cal_TechAssessCostsAdj!AA521</f>
        <v>0</v>
      </c>
      <c r="AB472" s="16">
        <f>Cal_TechAssessCostsAdj!AB521</f>
        <v>0</v>
      </c>
      <c r="AC472" s="16">
        <f>Cal_TechAssessCostsAdj!AC521</f>
        <v>0</v>
      </c>
      <c r="AD472" s="16">
        <f>Cal_TechAssessCostsAdj!AD521</f>
        <v>0</v>
      </c>
      <c r="AE472" s="16">
        <f>Cal_TechAssessCostsAdj!AE521</f>
        <v>0</v>
      </c>
      <c r="AF472" s="16">
        <f>Cal_TechAssessCostsAdj!AF521</f>
        <v>0</v>
      </c>
      <c r="AG472" s="16">
        <f>Cal_TechAssessCostsAdj!AG521</f>
        <v>0</v>
      </c>
      <c r="AH472" s="16">
        <f>Cal_TechAssessCostsAdj!AH521</f>
        <v>0</v>
      </c>
      <c r="AI472" s="16">
        <f>Cal_TechAssessCostsAdj!AI521</f>
        <v>0</v>
      </c>
      <c r="AJ472" s="16">
        <f>Cal_TechAssessCostsAdj!AJ521</f>
        <v>0</v>
      </c>
      <c r="AK472" s="16">
        <f>Cal_TechAssessCostsAdj!AK521</f>
        <v>0</v>
      </c>
      <c r="AM472" s="55"/>
      <c r="AN472" s="55"/>
      <c r="AO472" s="55"/>
      <c r="AP472" s="55"/>
      <c r="AQ472" s="55"/>
      <c r="AR472" s="55"/>
    </row>
    <row r="473" spans="5:44">
      <c r="E473" s="51" t="s">
        <v>36</v>
      </c>
      <c r="F473" s="137">
        <f>Cal_TechAssessCostsAdj!F522</f>
        <v>0</v>
      </c>
      <c r="G473" s="137">
        <f>Cal_TechAssessCostsAdj!H522</f>
        <v>0</v>
      </c>
      <c r="I473" s="137">
        <f>Cal_TechAssessCostsAdj!G522</f>
        <v>0</v>
      </c>
      <c r="J473" s="51" t="s">
        <v>370</v>
      </c>
      <c r="K473" s="79" t="str">
        <f t="shared" si="8"/>
        <v>WWU0</v>
      </c>
      <c r="L473" s="51" t="s">
        <v>108</v>
      </c>
      <c r="R473" s="55"/>
      <c r="T473" s="16">
        <f>Cal_TechAssessCostsAdj!T522</f>
        <v>0</v>
      </c>
      <c r="U473" s="16">
        <f>Cal_TechAssessCostsAdj!U522</f>
        <v>0</v>
      </c>
      <c r="V473" s="16">
        <f>Cal_TechAssessCostsAdj!V522</f>
        <v>0</v>
      </c>
      <c r="W473" s="16">
        <f>Cal_TechAssessCostsAdj!W522</f>
        <v>0</v>
      </c>
      <c r="X473" s="16">
        <f>Cal_TechAssessCostsAdj!X522</f>
        <v>0</v>
      </c>
      <c r="Y473" s="16">
        <f>Cal_TechAssessCostsAdj!Y522</f>
        <v>0</v>
      </c>
      <c r="Z473" s="16">
        <f>Cal_TechAssessCostsAdj!Z522</f>
        <v>0</v>
      </c>
      <c r="AA473" s="16">
        <f>Cal_TechAssessCostsAdj!AA522</f>
        <v>0</v>
      </c>
      <c r="AB473" s="16">
        <f>Cal_TechAssessCostsAdj!AB522</f>
        <v>0</v>
      </c>
      <c r="AC473" s="16">
        <f>Cal_TechAssessCostsAdj!AC522</f>
        <v>0</v>
      </c>
      <c r="AD473" s="16">
        <f>Cal_TechAssessCostsAdj!AD522</f>
        <v>0</v>
      </c>
      <c r="AE473" s="16">
        <f>Cal_TechAssessCostsAdj!AE522</f>
        <v>0</v>
      </c>
      <c r="AF473" s="16">
        <f>Cal_TechAssessCostsAdj!AF522</f>
        <v>0</v>
      </c>
      <c r="AG473" s="16">
        <f>Cal_TechAssessCostsAdj!AG522</f>
        <v>0</v>
      </c>
      <c r="AH473" s="16">
        <f>Cal_TechAssessCostsAdj!AH522</f>
        <v>0</v>
      </c>
      <c r="AI473" s="16">
        <f>Cal_TechAssessCostsAdj!AI522</f>
        <v>0</v>
      </c>
      <c r="AJ473" s="16">
        <f>Cal_TechAssessCostsAdj!AJ522</f>
        <v>0</v>
      </c>
      <c r="AK473" s="16">
        <f>Cal_TechAssessCostsAdj!AK522</f>
        <v>0</v>
      </c>
      <c r="AM473" s="55"/>
      <c r="AN473" s="55"/>
      <c r="AO473" s="55"/>
      <c r="AP473" s="55"/>
      <c r="AQ473" s="55"/>
      <c r="AR473" s="55"/>
    </row>
    <row r="474" spans="5:44">
      <c r="E474" s="51" t="s">
        <v>36</v>
      </c>
      <c r="F474" s="137">
        <f>Cal_TechAssessCostsAdj!F523</f>
        <v>0</v>
      </c>
      <c r="G474" s="137">
        <f>Cal_TechAssessCostsAdj!H523</f>
        <v>0</v>
      </c>
      <c r="I474" s="137">
        <f>Cal_TechAssessCostsAdj!G523</f>
        <v>0</v>
      </c>
      <c r="J474" s="51" t="s">
        <v>370</v>
      </c>
      <c r="K474" s="79" t="str">
        <f t="shared" si="8"/>
        <v>WWU0</v>
      </c>
      <c r="L474" s="51" t="s">
        <v>108</v>
      </c>
      <c r="R474" s="55"/>
      <c r="T474" s="16">
        <f>Cal_TechAssessCostsAdj!T523</f>
        <v>0</v>
      </c>
      <c r="U474" s="16">
        <f>Cal_TechAssessCostsAdj!U523</f>
        <v>0</v>
      </c>
      <c r="V474" s="16">
        <f>Cal_TechAssessCostsAdj!V523</f>
        <v>0</v>
      </c>
      <c r="W474" s="16">
        <f>Cal_TechAssessCostsAdj!W523</f>
        <v>0</v>
      </c>
      <c r="X474" s="16">
        <f>Cal_TechAssessCostsAdj!X523</f>
        <v>0</v>
      </c>
      <c r="Y474" s="16">
        <f>Cal_TechAssessCostsAdj!Y523</f>
        <v>0</v>
      </c>
      <c r="Z474" s="16">
        <f>Cal_TechAssessCostsAdj!Z523</f>
        <v>0</v>
      </c>
      <c r="AA474" s="16">
        <f>Cal_TechAssessCostsAdj!AA523</f>
        <v>0</v>
      </c>
      <c r="AB474" s="16">
        <f>Cal_TechAssessCostsAdj!AB523</f>
        <v>0</v>
      </c>
      <c r="AC474" s="16">
        <f>Cal_TechAssessCostsAdj!AC523</f>
        <v>0</v>
      </c>
      <c r="AD474" s="16">
        <f>Cal_TechAssessCostsAdj!AD523</f>
        <v>0</v>
      </c>
      <c r="AE474" s="16">
        <f>Cal_TechAssessCostsAdj!AE523</f>
        <v>0</v>
      </c>
      <c r="AF474" s="16">
        <f>Cal_TechAssessCostsAdj!AF523</f>
        <v>0</v>
      </c>
      <c r="AG474" s="16">
        <f>Cal_TechAssessCostsAdj!AG523</f>
        <v>0</v>
      </c>
      <c r="AH474" s="16">
        <f>Cal_TechAssessCostsAdj!AH523</f>
        <v>0</v>
      </c>
      <c r="AI474" s="16">
        <f>Cal_TechAssessCostsAdj!AI523</f>
        <v>0</v>
      </c>
      <c r="AJ474" s="16">
        <f>Cal_TechAssessCostsAdj!AJ523</f>
        <v>0</v>
      </c>
      <c r="AK474" s="16">
        <f>Cal_TechAssessCostsAdj!AK523</f>
        <v>0</v>
      </c>
      <c r="AM474" s="55"/>
      <c r="AN474" s="55"/>
      <c r="AO474" s="55"/>
      <c r="AP474" s="55"/>
      <c r="AQ474" s="55"/>
      <c r="AR474" s="55"/>
    </row>
    <row r="475" spans="5:44">
      <c r="E475" s="51" t="s">
        <v>36</v>
      </c>
      <c r="F475" s="137">
        <f>Cal_TechAssessCostsAdj!F524</f>
        <v>0</v>
      </c>
      <c r="G475" s="137">
        <f>Cal_TechAssessCostsAdj!H524</f>
        <v>0</v>
      </c>
      <c r="I475" s="137">
        <f>Cal_TechAssessCostsAdj!G524</f>
        <v>0</v>
      </c>
      <c r="J475" s="51" t="s">
        <v>370</v>
      </c>
      <c r="K475" s="79" t="str">
        <f t="shared" si="8"/>
        <v>WWU0</v>
      </c>
      <c r="L475" s="51" t="s">
        <v>108</v>
      </c>
      <c r="R475" s="55"/>
      <c r="T475" s="16">
        <f>Cal_TechAssessCostsAdj!T524</f>
        <v>0</v>
      </c>
      <c r="U475" s="16">
        <f>Cal_TechAssessCostsAdj!U524</f>
        <v>0</v>
      </c>
      <c r="V475" s="16">
        <f>Cal_TechAssessCostsAdj!V524</f>
        <v>0</v>
      </c>
      <c r="W475" s="16">
        <f>Cal_TechAssessCostsAdj!W524</f>
        <v>0</v>
      </c>
      <c r="X475" s="16">
        <f>Cal_TechAssessCostsAdj!X524</f>
        <v>0</v>
      </c>
      <c r="Y475" s="16">
        <f>Cal_TechAssessCostsAdj!Y524</f>
        <v>0</v>
      </c>
      <c r="Z475" s="16">
        <f>Cal_TechAssessCostsAdj!Z524</f>
        <v>0</v>
      </c>
      <c r="AA475" s="16">
        <f>Cal_TechAssessCostsAdj!AA524</f>
        <v>0</v>
      </c>
      <c r="AB475" s="16">
        <f>Cal_TechAssessCostsAdj!AB524</f>
        <v>0</v>
      </c>
      <c r="AC475" s="16">
        <f>Cal_TechAssessCostsAdj!AC524</f>
        <v>0</v>
      </c>
      <c r="AD475" s="16">
        <f>Cal_TechAssessCostsAdj!AD524</f>
        <v>0</v>
      </c>
      <c r="AE475" s="16">
        <f>Cal_TechAssessCostsAdj!AE524</f>
        <v>0</v>
      </c>
      <c r="AF475" s="16">
        <f>Cal_TechAssessCostsAdj!AF524</f>
        <v>0</v>
      </c>
      <c r="AG475" s="16">
        <f>Cal_TechAssessCostsAdj!AG524</f>
        <v>0</v>
      </c>
      <c r="AH475" s="16">
        <f>Cal_TechAssessCostsAdj!AH524</f>
        <v>0</v>
      </c>
      <c r="AI475" s="16">
        <f>Cal_TechAssessCostsAdj!AI524</f>
        <v>0</v>
      </c>
      <c r="AJ475" s="16">
        <f>Cal_TechAssessCostsAdj!AJ524</f>
        <v>0</v>
      </c>
      <c r="AK475" s="16">
        <f>Cal_TechAssessCostsAdj!AK524</f>
        <v>0</v>
      </c>
      <c r="AM475" s="55"/>
      <c r="AN475" s="55"/>
      <c r="AO475" s="55"/>
      <c r="AP475" s="55"/>
      <c r="AQ475" s="55"/>
      <c r="AR475" s="55"/>
    </row>
    <row r="476" spans="5:44">
      <c r="E476" s="51" t="s">
        <v>36</v>
      </c>
      <c r="F476" s="137">
        <f>Cal_TechAssessCostsAdj!F525</f>
        <v>0</v>
      </c>
      <c r="G476" s="137">
        <f>Cal_TechAssessCostsAdj!H525</f>
        <v>0</v>
      </c>
      <c r="I476" s="137">
        <f>Cal_TechAssessCostsAdj!G525</f>
        <v>0</v>
      </c>
      <c r="J476" s="51" t="s">
        <v>370</v>
      </c>
      <c r="K476" s="79" t="str">
        <f t="shared" si="8"/>
        <v>WWU0</v>
      </c>
      <c r="L476" s="51" t="s">
        <v>108</v>
      </c>
      <c r="R476" s="55"/>
      <c r="T476" s="16">
        <f>Cal_TechAssessCostsAdj!T525</f>
        <v>0</v>
      </c>
      <c r="U476" s="16">
        <f>Cal_TechAssessCostsAdj!U525</f>
        <v>0</v>
      </c>
      <c r="V476" s="16">
        <f>Cal_TechAssessCostsAdj!V525</f>
        <v>0</v>
      </c>
      <c r="W476" s="16">
        <f>Cal_TechAssessCostsAdj!W525</f>
        <v>0</v>
      </c>
      <c r="X476" s="16">
        <f>Cal_TechAssessCostsAdj!X525</f>
        <v>0</v>
      </c>
      <c r="Y476" s="16">
        <f>Cal_TechAssessCostsAdj!Y525</f>
        <v>0</v>
      </c>
      <c r="Z476" s="16">
        <f>Cal_TechAssessCostsAdj!Z525</f>
        <v>0</v>
      </c>
      <c r="AA476" s="16">
        <f>Cal_TechAssessCostsAdj!AA525</f>
        <v>0</v>
      </c>
      <c r="AB476" s="16">
        <f>Cal_TechAssessCostsAdj!AB525</f>
        <v>0</v>
      </c>
      <c r="AC476" s="16">
        <f>Cal_TechAssessCostsAdj!AC525</f>
        <v>0</v>
      </c>
      <c r="AD476" s="16">
        <f>Cal_TechAssessCostsAdj!AD525</f>
        <v>0</v>
      </c>
      <c r="AE476" s="16">
        <f>Cal_TechAssessCostsAdj!AE525</f>
        <v>0</v>
      </c>
      <c r="AF476" s="16">
        <f>Cal_TechAssessCostsAdj!AF525</f>
        <v>0</v>
      </c>
      <c r="AG476" s="16">
        <f>Cal_TechAssessCostsAdj!AG525</f>
        <v>0</v>
      </c>
      <c r="AH476" s="16">
        <f>Cal_TechAssessCostsAdj!AH525</f>
        <v>0</v>
      </c>
      <c r="AI476" s="16">
        <f>Cal_TechAssessCostsAdj!AI525</f>
        <v>0</v>
      </c>
      <c r="AJ476" s="16">
        <f>Cal_TechAssessCostsAdj!AJ525</f>
        <v>0</v>
      </c>
      <c r="AK476" s="16">
        <f>Cal_TechAssessCostsAdj!AK525</f>
        <v>0</v>
      </c>
      <c r="AM476" s="55"/>
      <c r="AN476" s="55"/>
      <c r="AO476" s="55"/>
      <c r="AP476" s="55"/>
      <c r="AQ476" s="55"/>
      <c r="AR476" s="55"/>
    </row>
    <row r="477" spans="5:44">
      <c r="E477" s="51" t="s">
        <v>36</v>
      </c>
      <c r="F477" s="137">
        <f>Cal_TechAssessCostsAdj!F526</f>
        <v>0</v>
      </c>
      <c r="G477" s="137">
        <f>Cal_TechAssessCostsAdj!H526</f>
        <v>0</v>
      </c>
      <c r="I477" s="137">
        <f>Cal_TechAssessCostsAdj!G526</f>
        <v>0</v>
      </c>
      <c r="J477" s="51" t="s">
        <v>370</v>
      </c>
      <c r="K477" s="79" t="str">
        <f t="shared" si="8"/>
        <v>WWU0</v>
      </c>
      <c r="L477" s="51" t="s">
        <v>108</v>
      </c>
      <c r="R477" s="55"/>
      <c r="T477" s="16">
        <f>Cal_TechAssessCostsAdj!T526</f>
        <v>0</v>
      </c>
      <c r="U477" s="16">
        <f>Cal_TechAssessCostsAdj!U526</f>
        <v>0</v>
      </c>
      <c r="V477" s="16">
        <f>Cal_TechAssessCostsAdj!V526</f>
        <v>0</v>
      </c>
      <c r="W477" s="16">
        <f>Cal_TechAssessCostsAdj!W526</f>
        <v>0</v>
      </c>
      <c r="X477" s="16">
        <f>Cal_TechAssessCostsAdj!X526</f>
        <v>0</v>
      </c>
      <c r="Y477" s="16">
        <f>Cal_TechAssessCostsAdj!Y526</f>
        <v>0</v>
      </c>
      <c r="Z477" s="16">
        <f>Cal_TechAssessCostsAdj!Z526</f>
        <v>0</v>
      </c>
      <c r="AA477" s="16">
        <f>Cal_TechAssessCostsAdj!AA526</f>
        <v>0</v>
      </c>
      <c r="AB477" s="16">
        <f>Cal_TechAssessCostsAdj!AB526</f>
        <v>0</v>
      </c>
      <c r="AC477" s="16">
        <f>Cal_TechAssessCostsAdj!AC526</f>
        <v>0</v>
      </c>
      <c r="AD477" s="16">
        <f>Cal_TechAssessCostsAdj!AD526</f>
        <v>0</v>
      </c>
      <c r="AE477" s="16">
        <f>Cal_TechAssessCostsAdj!AE526</f>
        <v>0</v>
      </c>
      <c r="AF477" s="16">
        <f>Cal_TechAssessCostsAdj!AF526</f>
        <v>0</v>
      </c>
      <c r="AG477" s="16">
        <f>Cal_TechAssessCostsAdj!AG526</f>
        <v>0</v>
      </c>
      <c r="AH477" s="16">
        <f>Cal_TechAssessCostsAdj!AH526</f>
        <v>0</v>
      </c>
      <c r="AI477" s="16">
        <f>Cal_TechAssessCostsAdj!AI526</f>
        <v>0</v>
      </c>
      <c r="AJ477" s="16">
        <f>Cal_TechAssessCostsAdj!AJ526</f>
        <v>0</v>
      </c>
      <c r="AK477" s="16">
        <f>Cal_TechAssessCostsAdj!AK526</f>
        <v>0</v>
      </c>
      <c r="AM477" s="55"/>
      <c r="AN477" s="55"/>
      <c r="AO477" s="55"/>
      <c r="AP477" s="55"/>
      <c r="AQ477" s="55"/>
      <c r="AR477" s="55"/>
    </row>
    <row r="478" spans="5:44">
      <c r="E478" s="51" t="s">
        <v>36</v>
      </c>
      <c r="F478" s="137">
        <f>Cal_TechAssessCostsAdj!F527</f>
        <v>0</v>
      </c>
      <c r="G478" s="137">
        <f>Cal_TechAssessCostsAdj!H527</f>
        <v>0</v>
      </c>
      <c r="I478" s="137">
        <f>Cal_TechAssessCostsAdj!G527</f>
        <v>0</v>
      </c>
      <c r="J478" s="51" t="s">
        <v>370</v>
      </c>
      <c r="K478" s="79" t="str">
        <f t="shared" si="8"/>
        <v>WWU0</v>
      </c>
      <c r="L478" s="51" t="s">
        <v>108</v>
      </c>
      <c r="R478" s="55"/>
      <c r="T478" s="16">
        <f>Cal_TechAssessCostsAdj!T527</f>
        <v>0</v>
      </c>
      <c r="U478" s="16">
        <f>Cal_TechAssessCostsAdj!U527</f>
        <v>0</v>
      </c>
      <c r="V478" s="16">
        <f>Cal_TechAssessCostsAdj!V527</f>
        <v>0</v>
      </c>
      <c r="W478" s="16">
        <f>Cal_TechAssessCostsAdj!W527</f>
        <v>0</v>
      </c>
      <c r="X478" s="16">
        <f>Cal_TechAssessCostsAdj!X527</f>
        <v>0</v>
      </c>
      <c r="Y478" s="16">
        <f>Cal_TechAssessCostsAdj!Y527</f>
        <v>0</v>
      </c>
      <c r="Z478" s="16">
        <f>Cal_TechAssessCostsAdj!Z527</f>
        <v>0</v>
      </c>
      <c r="AA478" s="16">
        <f>Cal_TechAssessCostsAdj!AA527</f>
        <v>0</v>
      </c>
      <c r="AB478" s="16">
        <f>Cal_TechAssessCostsAdj!AB527</f>
        <v>0</v>
      </c>
      <c r="AC478" s="16">
        <f>Cal_TechAssessCostsAdj!AC527</f>
        <v>0</v>
      </c>
      <c r="AD478" s="16">
        <f>Cal_TechAssessCostsAdj!AD527</f>
        <v>0</v>
      </c>
      <c r="AE478" s="16">
        <f>Cal_TechAssessCostsAdj!AE527</f>
        <v>0</v>
      </c>
      <c r="AF478" s="16">
        <f>Cal_TechAssessCostsAdj!AF527</f>
        <v>0</v>
      </c>
      <c r="AG478" s="16">
        <f>Cal_TechAssessCostsAdj!AG527</f>
        <v>0</v>
      </c>
      <c r="AH478" s="16">
        <f>Cal_TechAssessCostsAdj!AH527</f>
        <v>0</v>
      </c>
      <c r="AI478" s="16">
        <f>Cal_TechAssessCostsAdj!AI527</f>
        <v>0</v>
      </c>
      <c r="AJ478" s="16">
        <f>Cal_TechAssessCostsAdj!AJ527</f>
        <v>0</v>
      </c>
      <c r="AK478" s="16">
        <f>Cal_TechAssessCostsAdj!AK527</f>
        <v>0</v>
      </c>
      <c r="AM478" s="55"/>
      <c r="AN478" s="78"/>
      <c r="AO478" s="78"/>
      <c r="AP478" s="55"/>
      <c r="AQ478" s="78"/>
      <c r="AR478" s="78"/>
    </row>
    <row r="479" spans="5:44">
      <c r="E479" s="51" t="s">
        <v>36</v>
      </c>
      <c r="F479" s="137">
        <f>Cal_TechAssessCostsAdj!F528</f>
        <v>0</v>
      </c>
      <c r="G479" s="137">
        <f>Cal_TechAssessCostsAdj!H528</f>
        <v>0</v>
      </c>
      <c r="I479" s="137">
        <f>Cal_TechAssessCostsAdj!G528</f>
        <v>0</v>
      </c>
      <c r="J479" s="51" t="s">
        <v>370</v>
      </c>
      <c r="K479" s="79" t="str">
        <f t="shared" si="8"/>
        <v>WWU0</v>
      </c>
      <c r="L479" s="51" t="s">
        <v>108</v>
      </c>
      <c r="R479" s="55"/>
      <c r="T479" s="16">
        <f>Cal_TechAssessCostsAdj!T528</f>
        <v>0</v>
      </c>
      <c r="U479" s="16">
        <f>Cal_TechAssessCostsAdj!U528</f>
        <v>0</v>
      </c>
      <c r="V479" s="16">
        <f>Cal_TechAssessCostsAdj!V528</f>
        <v>0</v>
      </c>
      <c r="W479" s="16">
        <f>Cal_TechAssessCostsAdj!W528</f>
        <v>0</v>
      </c>
      <c r="X479" s="16">
        <f>Cal_TechAssessCostsAdj!X528</f>
        <v>0</v>
      </c>
      <c r="Y479" s="16">
        <f>Cal_TechAssessCostsAdj!Y528</f>
        <v>0</v>
      </c>
      <c r="Z479" s="16">
        <f>Cal_TechAssessCostsAdj!Z528</f>
        <v>0</v>
      </c>
      <c r="AA479" s="16">
        <f>Cal_TechAssessCostsAdj!AA528</f>
        <v>0</v>
      </c>
      <c r="AB479" s="16">
        <f>Cal_TechAssessCostsAdj!AB528</f>
        <v>0</v>
      </c>
      <c r="AC479" s="16">
        <f>Cal_TechAssessCostsAdj!AC528</f>
        <v>0</v>
      </c>
      <c r="AD479" s="16">
        <f>Cal_TechAssessCostsAdj!AD528</f>
        <v>0</v>
      </c>
      <c r="AE479" s="16">
        <f>Cal_TechAssessCostsAdj!AE528</f>
        <v>0</v>
      </c>
      <c r="AF479" s="16">
        <f>Cal_TechAssessCostsAdj!AF528</f>
        <v>0</v>
      </c>
      <c r="AG479" s="16">
        <f>Cal_TechAssessCostsAdj!AG528</f>
        <v>0</v>
      </c>
      <c r="AH479" s="16">
        <f>Cal_TechAssessCostsAdj!AH528</f>
        <v>0</v>
      </c>
      <c r="AI479" s="16">
        <f>Cal_TechAssessCostsAdj!AI528</f>
        <v>0</v>
      </c>
      <c r="AJ479" s="16">
        <f>Cal_TechAssessCostsAdj!AJ528</f>
        <v>0</v>
      </c>
      <c r="AK479" s="16">
        <f>Cal_TechAssessCostsAdj!AK528</f>
        <v>0</v>
      </c>
      <c r="AM479" s="55"/>
      <c r="AN479" s="55"/>
      <c r="AO479" s="55"/>
      <c r="AP479" s="55"/>
      <c r="AQ479" s="55"/>
      <c r="AR479" s="55"/>
    </row>
    <row r="480" spans="5:44">
      <c r="E480" s="51" t="s">
        <v>36</v>
      </c>
      <c r="F480" s="137">
        <f>Cal_TechAssessCostsAdj!F529</f>
        <v>0</v>
      </c>
      <c r="G480" s="137">
        <f>Cal_TechAssessCostsAdj!H529</f>
        <v>0</v>
      </c>
      <c r="I480" s="137">
        <f>Cal_TechAssessCostsAdj!G529</f>
        <v>0</v>
      </c>
      <c r="J480" s="51" t="s">
        <v>370</v>
      </c>
      <c r="K480" s="79" t="str">
        <f t="shared" si="8"/>
        <v>WWU0</v>
      </c>
      <c r="L480" s="51" t="s">
        <v>108</v>
      </c>
      <c r="R480" s="55"/>
      <c r="T480" s="16">
        <f>Cal_TechAssessCostsAdj!T529</f>
        <v>0</v>
      </c>
      <c r="U480" s="16">
        <f>Cal_TechAssessCostsAdj!U529</f>
        <v>0</v>
      </c>
      <c r="V480" s="16">
        <f>Cal_TechAssessCostsAdj!V529</f>
        <v>0</v>
      </c>
      <c r="W480" s="16">
        <f>Cal_TechAssessCostsAdj!W529</f>
        <v>0</v>
      </c>
      <c r="X480" s="16">
        <f>Cal_TechAssessCostsAdj!X529</f>
        <v>0</v>
      </c>
      <c r="Y480" s="16">
        <f>Cal_TechAssessCostsAdj!Y529</f>
        <v>0</v>
      </c>
      <c r="Z480" s="16">
        <f>Cal_TechAssessCostsAdj!Z529</f>
        <v>0</v>
      </c>
      <c r="AA480" s="16">
        <f>Cal_TechAssessCostsAdj!AA529</f>
        <v>0</v>
      </c>
      <c r="AB480" s="16">
        <f>Cal_TechAssessCostsAdj!AB529</f>
        <v>0</v>
      </c>
      <c r="AC480" s="16">
        <f>Cal_TechAssessCostsAdj!AC529</f>
        <v>0</v>
      </c>
      <c r="AD480" s="16">
        <f>Cal_TechAssessCostsAdj!AD529</f>
        <v>0</v>
      </c>
      <c r="AE480" s="16">
        <f>Cal_TechAssessCostsAdj!AE529</f>
        <v>0</v>
      </c>
      <c r="AF480" s="16">
        <f>Cal_TechAssessCostsAdj!AF529</f>
        <v>0</v>
      </c>
      <c r="AG480" s="16">
        <f>Cal_TechAssessCostsAdj!AG529</f>
        <v>0</v>
      </c>
      <c r="AH480" s="16">
        <f>Cal_TechAssessCostsAdj!AH529</f>
        <v>0</v>
      </c>
      <c r="AI480" s="16">
        <f>Cal_TechAssessCostsAdj!AI529</f>
        <v>0</v>
      </c>
      <c r="AJ480" s="16">
        <f>Cal_TechAssessCostsAdj!AJ529</f>
        <v>0</v>
      </c>
      <c r="AK480" s="16">
        <f>Cal_TechAssessCostsAdj!AK529</f>
        <v>0</v>
      </c>
      <c r="AM480" s="55"/>
      <c r="AN480" s="55"/>
      <c r="AO480" s="55"/>
      <c r="AP480" s="55"/>
      <c r="AQ480" s="55"/>
      <c r="AR480" s="55"/>
    </row>
    <row r="481" spans="2:54">
      <c r="E481" s="51" t="s">
        <v>36</v>
      </c>
      <c r="F481" s="137">
        <f>Cal_TechAssessCostsAdj!F530</f>
        <v>0</v>
      </c>
      <c r="G481" s="137">
        <f>Cal_TechAssessCostsAdj!H530</f>
        <v>0</v>
      </c>
      <c r="I481" s="137">
        <f>Cal_TechAssessCostsAdj!G530</f>
        <v>0</v>
      </c>
      <c r="J481" s="51" t="s">
        <v>370</v>
      </c>
      <c r="K481" s="79" t="str">
        <f t="shared" si="8"/>
        <v>WWU0</v>
      </c>
      <c r="L481" s="51" t="s">
        <v>108</v>
      </c>
      <c r="R481" s="55"/>
      <c r="T481" s="16">
        <f>Cal_TechAssessCostsAdj!T530</f>
        <v>0</v>
      </c>
      <c r="U481" s="16">
        <f>Cal_TechAssessCostsAdj!U530</f>
        <v>0</v>
      </c>
      <c r="V481" s="16">
        <f>Cal_TechAssessCostsAdj!V530</f>
        <v>0</v>
      </c>
      <c r="W481" s="16">
        <f>Cal_TechAssessCostsAdj!W530</f>
        <v>0</v>
      </c>
      <c r="X481" s="16">
        <f>Cal_TechAssessCostsAdj!X530</f>
        <v>0</v>
      </c>
      <c r="Y481" s="16">
        <f>Cal_TechAssessCostsAdj!Y530</f>
        <v>0</v>
      </c>
      <c r="Z481" s="16">
        <f>Cal_TechAssessCostsAdj!Z530</f>
        <v>0</v>
      </c>
      <c r="AA481" s="16">
        <f>Cal_TechAssessCostsAdj!AA530</f>
        <v>0</v>
      </c>
      <c r="AB481" s="16">
        <f>Cal_TechAssessCostsAdj!AB530</f>
        <v>0</v>
      </c>
      <c r="AC481" s="16">
        <f>Cal_TechAssessCostsAdj!AC530</f>
        <v>0</v>
      </c>
      <c r="AD481" s="16">
        <f>Cal_TechAssessCostsAdj!AD530</f>
        <v>0</v>
      </c>
      <c r="AE481" s="16">
        <f>Cal_TechAssessCostsAdj!AE530</f>
        <v>0</v>
      </c>
      <c r="AF481" s="16">
        <f>Cal_TechAssessCostsAdj!AF530</f>
        <v>0</v>
      </c>
      <c r="AG481" s="16">
        <f>Cal_TechAssessCostsAdj!AG530</f>
        <v>0</v>
      </c>
      <c r="AH481" s="16">
        <f>Cal_TechAssessCostsAdj!AH530</f>
        <v>0</v>
      </c>
      <c r="AI481" s="16">
        <f>Cal_TechAssessCostsAdj!AI530</f>
        <v>0</v>
      </c>
      <c r="AJ481" s="16">
        <f>Cal_TechAssessCostsAdj!AJ530</f>
        <v>0</v>
      </c>
      <c r="AK481" s="16">
        <f>Cal_TechAssessCostsAdj!AK530</f>
        <v>0</v>
      </c>
      <c r="AM481" s="55"/>
      <c r="AN481" s="55"/>
      <c r="AO481" s="55"/>
      <c r="AP481" s="55"/>
      <c r="AQ481" s="55"/>
      <c r="AR481" s="55"/>
    </row>
    <row r="482" spans="2:54">
      <c r="E482" s="51" t="s">
        <v>36</v>
      </c>
      <c r="F482" s="137">
        <f>Cal_TechAssessCostsAdj!F531</f>
        <v>0</v>
      </c>
      <c r="G482" s="137">
        <f>Cal_TechAssessCostsAdj!H531</f>
        <v>0</v>
      </c>
      <c r="I482" s="137">
        <f>Cal_TechAssessCostsAdj!G531</f>
        <v>0</v>
      </c>
      <c r="J482" s="51" t="s">
        <v>370</v>
      </c>
      <c r="K482" s="79" t="str">
        <f t="shared" si="8"/>
        <v>WWU0</v>
      </c>
      <c r="L482" s="51" t="s">
        <v>108</v>
      </c>
      <c r="R482" s="55"/>
      <c r="T482" s="16">
        <f>Cal_TechAssessCostsAdj!T531</f>
        <v>0</v>
      </c>
      <c r="U482" s="16">
        <f>Cal_TechAssessCostsAdj!U531</f>
        <v>0</v>
      </c>
      <c r="V482" s="16">
        <f>Cal_TechAssessCostsAdj!V531</f>
        <v>0</v>
      </c>
      <c r="W482" s="16">
        <f>Cal_TechAssessCostsAdj!W531</f>
        <v>0</v>
      </c>
      <c r="X482" s="16">
        <f>Cal_TechAssessCostsAdj!X531</f>
        <v>0</v>
      </c>
      <c r="Y482" s="16">
        <f>Cal_TechAssessCostsAdj!Y531</f>
        <v>0</v>
      </c>
      <c r="Z482" s="16">
        <f>Cal_TechAssessCostsAdj!Z531</f>
        <v>0</v>
      </c>
      <c r="AA482" s="16">
        <f>Cal_TechAssessCostsAdj!AA531</f>
        <v>0</v>
      </c>
      <c r="AB482" s="16">
        <f>Cal_TechAssessCostsAdj!AB531</f>
        <v>0</v>
      </c>
      <c r="AC482" s="16">
        <f>Cal_TechAssessCostsAdj!AC531</f>
        <v>0</v>
      </c>
      <c r="AD482" s="16">
        <f>Cal_TechAssessCostsAdj!AD531</f>
        <v>0</v>
      </c>
      <c r="AE482" s="16">
        <f>Cal_TechAssessCostsAdj!AE531</f>
        <v>0</v>
      </c>
      <c r="AF482" s="16">
        <f>Cal_TechAssessCostsAdj!AF531</f>
        <v>0</v>
      </c>
      <c r="AG482" s="16">
        <f>Cal_TechAssessCostsAdj!AG531</f>
        <v>0</v>
      </c>
      <c r="AH482" s="16">
        <f>Cal_TechAssessCostsAdj!AH531</f>
        <v>0</v>
      </c>
      <c r="AI482" s="16">
        <f>Cal_TechAssessCostsAdj!AI531</f>
        <v>0</v>
      </c>
      <c r="AJ482" s="16">
        <f>Cal_TechAssessCostsAdj!AJ531</f>
        <v>0</v>
      </c>
      <c r="AK482" s="16">
        <f>Cal_TechAssessCostsAdj!AK531</f>
        <v>0</v>
      </c>
      <c r="AM482" s="55"/>
      <c r="AN482" s="55"/>
      <c r="AO482" s="55"/>
      <c r="AP482" s="55"/>
      <c r="AQ482" s="55"/>
      <c r="AR482" s="55"/>
    </row>
    <row r="483" spans="2:54">
      <c r="E483" s="51" t="s">
        <v>36</v>
      </c>
      <c r="F483" s="137">
        <f>Cal_TechAssessCostsAdj!F532</f>
        <v>0</v>
      </c>
      <c r="G483" s="137">
        <f>Cal_TechAssessCostsAdj!H532</f>
        <v>0</v>
      </c>
      <c r="I483" s="137">
        <f>Cal_TechAssessCostsAdj!G532</f>
        <v>0</v>
      </c>
      <c r="J483" s="51" t="s">
        <v>370</v>
      </c>
      <c r="K483" s="79" t="str">
        <f t="shared" si="8"/>
        <v>WWU0</v>
      </c>
      <c r="L483" s="51" t="s">
        <v>108</v>
      </c>
      <c r="R483" s="55"/>
      <c r="T483" s="16">
        <f>Cal_TechAssessCostsAdj!T532</f>
        <v>0</v>
      </c>
      <c r="U483" s="16">
        <f>Cal_TechAssessCostsAdj!U532</f>
        <v>0</v>
      </c>
      <c r="V483" s="16">
        <f>Cal_TechAssessCostsAdj!V532</f>
        <v>0</v>
      </c>
      <c r="W483" s="16">
        <f>Cal_TechAssessCostsAdj!W532</f>
        <v>0</v>
      </c>
      <c r="X483" s="16">
        <f>Cal_TechAssessCostsAdj!X532</f>
        <v>0</v>
      </c>
      <c r="Y483" s="16">
        <f>Cal_TechAssessCostsAdj!Y532</f>
        <v>0</v>
      </c>
      <c r="Z483" s="16">
        <f>Cal_TechAssessCostsAdj!Z532</f>
        <v>0</v>
      </c>
      <c r="AA483" s="16">
        <f>Cal_TechAssessCostsAdj!AA532</f>
        <v>0</v>
      </c>
      <c r="AB483" s="16">
        <f>Cal_TechAssessCostsAdj!AB532</f>
        <v>0</v>
      </c>
      <c r="AC483" s="16">
        <f>Cal_TechAssessCostsAdj!AC532</f>
        <v>0</v>
      </c>
      <c r="AD483" s="16">
        <f>Cal_TechAssessCostsAdj!AD532</f>
        <v>0</v>
      </c>
      <c r="AE483" s="16">
        <f>Cal_TechAssessCostsAdj!AE532</f>
        <v>0</v>
      </c>
      <c r="AF483" s="16">
        <f>Cal_TechAssessCostsAdj!AF532</f>
        <v>0</v>
      </c>
      <c r="AG483" s="16">
        <f>Cal_TechAssessCostsAdj!AG532</f>
        <v>0</v>
      </c>
      <c r="AH483" s="16">
        <f>Cal_TechAssessCostsAdj!AH532</f>
        <v>0</v>
      </c>
      <c r="AI483" s="16">
        <f>Cal_TechAssessCostsAdj!AI532</f>
        <v>0</v>
      </c>
      <c r="AJ483" s="16">
        <f>Cal_TechAssessCostsAdj!AJ532</f>
        <v>0</v>
      </c>
      <c r="AK483" s="16">
        <f>Cal_TechAssessCostsAdj!AK532</f>
        <v>0</v>
      </c>
      <c r="AM483" s="55"/>
      <c r="AN483" s="55"/>
      <c r="AO483" s="55"/>
      <c r="AP483" s="55"/>
      <c r="AQ483" s="55"/>
      <c r="AR483" s="55"/>
    </row>
    <row r="484" spans="2:54">
      <c r="E484" s="51" t="s">
        <v>36</v>
      </c>
      <c r="F484" s="137">
        <f>Cal_TechAssessCostsAdj!F533</f>
        <v>0</v>
      </c>
      <c r="G484" s="137">
        <f>Cal_TechAssessCostsAdj!H533</f>
        <v>0</v>
      </c>
      <c r="I484" s="137">
        <f>Cal_TechAssessCostsAdj!G533</f>
        <v>0</v>
      </c>
      <c r="J484" s="51" t="s">
        <v>370</v>
      </c>
      <c r="K484" s="79" t="str">
        <f t="shared" si="8"/>
        <v>WWU0</v>
      </c>
      <c r="L484" s="51" t="s">
        <v>108</v>
      </c>
      <c r="R484" s="55"/>
      <c r="T484" s="16">
        <f>Cal_TechAssessCostsAdj!T533</f>
        <v>0</v>
      </c>
      <c r="U484" s="16">
        <f>Cal_TechAssessCostsAdj!U533</f>
        <v>0</v>
      </c>
      <c r="V484" s="16">
        <f>Cal_TechAssessCostsAdj!V533</f>
        <v>0</v>
      </c>
      <c r="W484" s="16">
        <f>Cal_TechAssessCostsAdj!W533</f>
        <v>0</v>
      </c>
      <c r="X484" s="16">
        <f>Cal_TechAssessCostsAdj!X533</f>
        <v>0</v>
      </c>
      <c r="Y484" s="16">
        <f>Cal_TechAssessCostsAdj!Y533</f>
        <v>0</v>
      </c>
      <c r="Z484" s="16">
        <f>Cal_TechAssessCostsAdj!Z533</f>
        <v>0</v>
      </c>
      <c r="AA484" s="16">
        <f>Cal_TechAssessCostsAdj!AA533</f>
        <v>0</v>
      </c>
      <c r="AB484" s="16">
        <f>Cal_TechAssessCostsAdj!AB533</f>
        <v>0</v>
      </c>
      <c r="AC484" s="16">
        <f>Cal_TechAssessCostsAdj!AC533</f>
        <v>0</v>
      </c>
      <c r="AD484" s="16">
        <f>Cal_TechAssessCostsAdj!AD533</f>
        <v>0</v>
      </c>
      <c r="AE484" s="16">
        <f>Cal_TechAssessCostsAdj!AE533</f>
        <v>0</v>
      </c>
      <c r="AF484" s="16">
        <f>Cal_TechAssessCostsAdj!AF533</f>
        <v>0</v>
      </c>
      <c r="AG484" s="16">
        <f>Cal_TechAssessCostsAdj!AG533</f>
        <v>0</v>
      </c>
      <c r="AH484" s="16">
        <f>Cal_TechAssessCostsAdj!AH533</f>
        <v>0</v>
      </c>
      <c r="AI484" s="16">
        <f>Cal_TechAssessCostsAdj!AI533</f>
        <v>0</v>
      </c>
      <c r="AJ484" s="16">
        <f>Cal_TechAssessCostsAdj!AJ533</f>
        <v>0</v>
      </c>
      <c r="AK484" s="16">
        <f>Cal_TechAssessCostsAdj!AK533</f>
        <v>0</v>
      </c>
      <c r="AM484" s="55"/>
      <c r="AN484" s="55"/>
      <c r="AO484" s="55"/>
      <c r="AP484" s="55"/>
      <c r="AQ484" s="55"/>
      <c r="AR484" s="55"/>
    </row>
    <row r="485" spans="2:54">
      <c r="E485" s="51" t="s">
        <v>36</v>
      </c>
      <c r="F485" s="137">
        <f>Cal_TechAssessCostsAdj!F534</f>
        <v>0</v>
      </c>
      <c r="G485" s="137">
        <f>Cal_TechAssessCostsAdj!H534</f>
        <v>0</v>
      </c>
      <c r="I485" s="137">
        <f>Cal_TechAssessCostsAdj!G534</f>
        <v>0</v>
      </c>
      <c r="J485" s="51" t="s">
        <v>370</v>
      </c>
      <c r="K485" s="79" t="str">
        <f t="shared" si="8"/>
        <v>WWU0</v>
      </c>
      <c r="L485" s="51" t="s">
        <v>108</v>
      </c>
      <c r="R485" s="55"/>
      <c r="T485" s="16">
        <f>Cal_TechAssessCostsAdj!T534</f>
        <v>0</v>
      </c>
      <c r="U485" s="16">
        <f>Cal_TechAssessCostsAdj!U534</f>
        <v>0</v>
      </c>
      <c r="V485" s="16">
        <f>Cal_TechAssessCostsAdj!V534</f>
        <v>0</v>
      </c>
      <c r="W485" s="16">
        <f>Cal_TechAssessCostsAdj!W534</f>
        <v>0</v>
      </c>
      <c r="X485" s="16">
        <f>Cal_TechAssessCostsAdj!X534</f>
        <v>0</v>
      </c>
      <c r="Y485" s="16">
        <f>Cal_TechAssessCostsAdj!Y534</f>
        <v>0</v>
      </c>
      <c r="Z485" s="16">
        <f>Cal_TechAssessCostsAdj!Z534</f>
        <v>0</v>
      </c>
      <c r="AA485" s="16">
        <f>Cal_TechAssessCostsAdj!AA534</f>
        <v>0</v>
      </c>
      <c r="AB485" s="16">
        <f>Cal_TechAssessCostsAdj!AB534</f>
        <v>0</v>
      </c>
      <c r="AC485" s="16">
        <f>Cal_TechAssessCostsAdj!AC534</f>
        <v>0</v>
      </c>
      <c r="AD485" s="16">
        <f>Cal_TechAssessCostsAdj!AD534</f>
        <v>0</v>
      </c>
      <c r="AE485" s="16">
        <f>Cal_TechAssessCostsAdj!AE534</f>
        <v>0</v>
      </c>
      <c r="AF485" s="16">
        <f>Cal_TechAssessCostsAdj!AF534</f>
        <v>0</v>
      </c>
      <c r="AG485" s="16">
        <f>Cal_TechAssessCostsAdj!AG534</f>
        <v>0</v>
      </c>
      <c r="AH485" s="16">
        <f>Cal_TechAssessCostsAdj!AH534</f>
        <v>0</v>
      </c>
      <c r="AI485" s="16">
        <f>Cal_TechAssessCostsAdj!AI534</f>
        <v>0</v>
      </c>
      <c r="AJ485" s="16">
        <f>Cal_TechAssessCostsAdj!AJ534</f>
        <v>0</v>
      </c>
      <c r="AK485" s="16">
        <f>Cal_TechAssessCostsAdj!AK534</f>
        <v>0</v>
      </c>
      <c r="AM485" s="55"/>
      <c r="AN485" s="55"/>
      <c r="AO485" s="55"/>
      <c r="AP485" s="55"/>
      <c r="AQ485" s="55"/>
      <c r="AR485" s="55"/>
    </row>
    <row r="486" spans="2:54">
      <c r="E486" s="51" t="s">
        <v>36</v>
      </c>
      <c r="F486" s="137">
        <f>Cal_TechAssessCostsAdj!F535</f>
        <v>0</v>
      </c>
      <c r="G486" s="137">
        <f>Cal_TechAssessCostsAdj!H535</f>
        <v>0</v>
      </c>
      <c r="I486" s="137">
        <f>Cal_TechAssessCostsAdj!G535</f>
        <v>0</v>
      </c>
      <c r="J486" s="51" t="s">
        <v>370</v>
      </c>
      <c r="K486" s="79" t="str">
        <f t="shared" si="8"/>
        <v>WWU0</v>
      </c>
      <c r="L486" s="51" t="s">
        <v>108</v>
      </c>
      <c r="R486" s="55"/>
      <c r="T486" s="16">
        <f>Cal_TechAssessCostsAdj!T535</f>
        <v>0</v>
      </c>
      <c r="U486" s="16">
        <f>Cal_TechAssessCostsAdj!U535</f>
        <v>0</v>
      </c>
      <c r="V486" s="16">
        <f>Cal_TechAssessCostsAdj!V535</f>
        <v>0</v>
      </c>
      <c r="W486" s="16">
        <f>Cal_TechAssessCostsAdj!W535</f>
        <v>0</v>
      </c>
      <c r="X486" s="16">
        <f>Cal_TechAssessCostsAdj!X535</f>
        <v>0</v>
      </c>
      <c r="Y486" s="16">
        <f>Cal_TechAssessCostsAdj!Y535</f>
        <v>0</v>
      </c>
      <c r="Z486" s="16">
        <f>Cal_TechAssessCostsAdj!Z535</f>
        <v>0</v>
      </c>
      <c r="AA486" s="16">
        <f>Cal_TechAssessCostsAdj!AA535</f>
        <v>0</v>
      </c>
      <c r="AB486" s="16">
        <f>Cal_TechAssessCostsAdj!AB535</f>
        <v>0</v>
      </c>
      <c r="AC486" s="16">
        <f>Cal_TechAssessCostsAdj!AC535</f>
        <v>0</v>
      </c>
      <c r="AD486" s="16">
        <f>Cal_TechAssessCostsAdj!AD535</f>
        <v>0</v>
      </c>
      <c r="AE486" s="16">
        <f>Cal_TechAssessCostsAdj!AE535</f>
        <v>0</v>
      </c>
      <c r="AF486" s="16">
        <f>Cal_TechAssessCostsAdj!AF535</f>
        <v>0</v>
      </c>
      <c r="AG486" s="16">
        <f>Cal_TechAssessCostsAdj!AG535</f>
        <v>0</v>
      </c>
      <c r="AH486" s="16">
        <f>Cal_TechAssessCostsAdj!AH535</f>
        <v>0</v>
      </c>
      <c r="AI486" s="16">
        <f>Cal_TechAssessCostsAdj!AI535</f>
        <v>0</v>
      </c>
      <c r="AJ486" s="16">
        <f>Cal_TechAssessCostsAdj!AJ535</f>
        <v>0</v>
      </c>
      <c r="AK486" s="16">
        <f>Cal_TechAssessCostsAdj!AK535</f>
        <v>0</v>
      </c>
      <c r="AM486" s="55"/>
      <c r="AN486" s="78"/>
      <c r="AO486" s="78"/>
      <c r="AP486" s="55"/>
      <c r="AQ486" s="78"/>
      <c r="AR486" s="78"/>
    </row>
    <row r="487" spans="2:54">
      <c r="E487" s="51" t="s">
        <v>36</v>
      </c>
      <c r="F487" s="137">
        <f>Cal_TechAssessCostsAdj!F536</f>
        <v>0</v>
      </c>
      <c r="G487" s="137">
        <f>Cal_TechAssessCostsAdj!H536</f>
        <v>0</v>
      </c>
      <c r="I487" s="137">
        <f>Cal_TechAssessCostsAdj!G536</f>
        <v>0</v>
      </c>
      <c r="J487" s="51" t="s">
        <v>370</v>
      </c>
      <c r="K487" s="79" t="str">
        <f t="shared" si="8"/>
        <v>WWU0</v>
      </c>
      <c r="L487" s="51" t="s">
        <v>108</v>
      </c>
      <c r="R487" s="55"/>
      <c r="T487" s="16">
        <f>Cal_TechAssessCostsAdj!T536</f>
        <v>0</v>
      </c>
      <c r="U487" s="16">
        <f>Cal_TechAssessCostsAdj!U536</f>
        <v>0</v>
      </c>
      <c r="V487" s="16">
        <f>Cal_TechAssessCostsAdj!V536</f>
        <v>0</v>
      </c>
      <c r="W487" s="16">
        <f>Cal_TechAssessCostsAdj!W536</f>
        <v>0</v>
      </c>
      <c r="X487" s="16">
        <f>Cal_TechAssessCostsAdj!X536</f>
        <v>0</v>
      </c>
      <c r="Y487" s="16">
        <f>Cal_TechAssessCostsAdj!Y536</f>
        <v>0</v>
      </c>
      <c r="Z487" s="16">
        <f>Cal_TechAssessCostsAdj!Z536</f>
        <v>0</v>
      </c>
      <c r="AA487" s="16">
        <f>Cal_TechAssessCostsAdj!AA536</f>
        <v>0</v>
      </c>
      <c r="AB487" s="16">
        <f>Cal_TechAssessCostsAdj!AB536</f>
        <v>0</v>
      </c>
      <c r="AC487" s="16">
        <f>Cal_TechAssessCostsAdj!AC536</f>
        <v>0</v>
      </c>
      <c r="AD487" s="16">
        <f>Cal_TechAssessCostsAdj!AD536</f>
        <v>0</v>
      </c>
      <c r="AE487" s="16">
        <f>Cal_TechAssessCostsAdj!AE536</f>
        <v>0</v>
      </c>
      <c r="AF487" s="16">
        <f>Cal_TechAssessCostsAdj!AF536</f>
        <v>0</v>
      </c>
      <c r="AG487" s="16">
        <f>Cal_TechAssessCostsAdj!AG536</f>
        <v>0</v>
      </c>
      <c r="AH487" s="16">
        <f>Cal_TechAssessCostsAdj!AH536</f>
        <v>0</v>
      </c>
      <c r="AI487" s="16">
        <f>Cal_TechAssessCostsAdj!AI536</f>
        <v>0</v>
      </c>
      <c r="AJ487" s="16">
        <f>Cal_TechAssessCostsAdj!AJ536</f>
        <v>0</v>
      </c>
      <c r="AK487" s="16">
        <f>Cal_TechAssessCostsAdj!AK536</f>
        <v>0</v>
      </c>
      <c r="AM487" s="55"/>
      <c r="AN487" s="78"/>
      <c r="AO487" s="78"/>
      <c r="AP487" s="55"/>
      <c r="AQ487" s="78"/>
      <c r="AR487" s="78"/>
    </row>
    <row r="488" spans="2:54">
      <c r="E488" s="51" t="s">
        <v>36</v>
      </c>
      <c r="F488" s="137">
        <f>Cal_TechAssessCostsAdj!F537</f>
        <v>0</v>
      </c>
      <c r="G488" s="137">
        <f>Cal_TechAssessCostsAdj!H537</f>
        <v>0</v>
      </c>
      <c r="I488" s="137">
        <f>Cal_TechAssessCostsAdj!G537</f>
        <v>0</v>
      </c>
      <c r="J488" s="51" t="s">
        <v>370</v>
      </c>
      <c r="K488" s="79" t="str">
        <f t="shared" si="8"/>
        <v>WWU0</v>
      </c>
      <c r="L488" s="51" t="s">
        <v>108</v>
      </c>
      <c r="R488" s="55"/>
      <c r="T488" s="16">
        <f>Cal_TechAssessCostsAdj!T537</f>
        <v>0</v>
      </c>
      <c r="U488" s="16">
        <f>Cal_TechAssessCostsAdj!U537</f>
        <v>0</v>
      </c>
      <c r="V488" s="16">
        <f>Cal_TechAssessCostsAdj!V537</f>
        <v>0</v>
      </c>
      <c r="W488" s="16">
        <f>Cal_TechAssessCostsAdj!W537</f>
        <v>0</v>
      </c>
      <c r="X488" s="16">
        <f>Cal_TechAssessCostsAdj!X537</f>
        <v>0</v>
      </c>
      <c r="Y488" s="16">
        <f>Cal_TechAssessCostsAdj!Y537</f>
        <v>0</v>
      </c>
      <c r="Z488" s="16">
        <f>Cal_TechAssessCostsAdj!Z537</f>
        <v>0</v>
      </c>
      <c r="AA488" s="16">
        <f>Cal_TechAssessCostsAdj!AA537</f>
        <v>0</v>
      </c>
      <c r="AB488" s="16">
        <f>Cal_TechAssessCostsAdj!AB537</f>
        <v>0</v>
      </c>
      <c r="AC488" s="16">
        <f>Cal_TechAssessCostsAdj!AC537</f>
        <v>0</v>
      </c>
      <c r="AD488" s="16">
        <f>Cal_TechAssessCostsAdj!AD537</f>
        <v>0</v>
      </c>
      <c r="AE488" s="16">
        <f>Cal_TechAssessCostsAdj!AE537</f>
        <v>0</v>
      </c>
      <c r="AF488" s="16">
        <f>Cal_TechAssessCostsAdj!AF537</f>
        <v>0</v>
      </c>
      <c r="AG488" s="16">
        <f>Cal_TechAssessCostsAdj!AG537</f>
        <v>0</v>
      </c>
      <c r="AH488" s="16">
        <f>Cal_TechAssessCostsAdj!AH537</f>
        <v>0</v>
      </c>
      <c r="AI488" s="16">
        <f>Cal_TechAssessCostsAdj!AI537</f>
        <v>0</v>
      </c>
      <c r="AJ488" s="16">
        <f>Cal_TechAssessCostsAdj!AJ537</f>
        <v>0</v>
      </c>
      <c r="AK488" s="16">
        <f>Cal_TechAssessCostsAdj!AK537</f>
        <v>0</v>
      </c>
      <c r="AM488" s="55"/>
      <c r="AN488" s="78"/>
      <c r="AO488" s="78"/>
      <c r="AP488" s="55"/>
      <c r="AQ488" s="78"/>
      <c r="AR488" s="78"/>
    </row>
    <row r="489" spans="2:54">
      <c r="E489" s="51" t="s">
        <v>36</v>
      </c>
      <c r="F489" s="137">
        <f>Cal_TechAssessCostsAdj!F538</f>
        <v>0</v>
      </c>
      <c r="G489" s="137">
        <f>Cal_TechAssessCostsAdj!H538</f>
        <v>0</v>
      </c>
      <c r="I489" s="137">
        <f>Cal_TechAssessCostsAdj!G538</f>
        <v>0</v>
      </c>
      <c r="J489" s="51" t="s">
        <v>370</v>
      </c>
      <c r="K489" s="79" t="str">
        <f t="shared" si="8"/>
        <v>WWU0</v>
      </c>
      <c r="L489" s="51" t="s">
        <v>108</v>
      </c>
      <c r="R489" s="55"/>
      <c r="T489" s="16">
        <f>Cal_TechAssessCostsAdj!T538</f>
        <v>0</v>
      </c>
      <c r="U489" s="16">
        <f>Cal_TechAssessCostsAdj!U538</f>
        <v>0</v>
      </c>
      <c r="V489" s="16">
        <f>Cal_TechAssessCostsAdj!V538</f>
        <v>0</v>
      </c>
      <c r="W489" s="16">
        <f>Cal_TechAssessCostsAdj!W538</f>
        <v>0</v>
      </c>
      <c r="X489" s="16">
        <f>Cal_TechAssessCostsAdj!X538</f>
        <v>0</v>
      </c>
      <c r="Y489" s="16">
        <f>Cal_TechAssessCostsAdj!Y538</f>
        <v>0</v>
      </c>
      <c r="Z489" s="16">
        <f>Cal_TechAssessCostsAdj!Z538</f>
        <v>0</v>
      </c>
      <c r="AA489" s="16">
        <f>Cal_TechAssessCostsAdj!AA538</f>
        <v>0</v>
      </c>
      <c r="AB489" s="16">
        <f>Cal_TechAssessCostsAdj!AB538</f>
        <v>0</v>
      </c>
      <c r="AC489" s="16">
        <f>Cal_TechAssessCostsAdj!AC538</f>
        <v>0</v>
      </c>
      <c r="AD489" s="16">
        <f>Cal_TechAssessCostsAdj!AD538</f>
        <v>0</v>
      </c>
      <c r="AE489" s="16">
        <f>Cal_TechAssessCostsAdj!AE538</f>
        <v>0</v>
      </c>
      <c r="AF489" s="16">
        <f>Cal_TechAssessCostsAdj!AF538</f>
        <v>0</v>
      </c>
      <c r="AG489" s="16">
        <f>Cal_TechAssessCostsAdj!AG538</f>
        <v>0</v>
      </c>
      <c r="AH489" s="16">
        <f>Cal_TechAssessCostsAdj!AH538</f>
        <v>0</v>
      </c>
      <c r="AI489" s="16">
        <f>Cal_TechAssessCostsAdj!AI538</f>
        <v>0</v>
      </c>
      <c r="AJ489" s="16">
        <f>Cal_TechAssessCostsAdj!AJ538</f>
        <v>0</v>
      </c>
      <c r="AK489" s="16">
        <f>Cal_TechAssessCostsAdj!AK538</f>
        <v>0</v>
      </c>
      <c r="AM489" s="55"/>
      <c r="AN489" s="78"/>
      <c r="AO489" s="78"/>
      <c r="AP489" s="55"/>
      <c r="AQ489" s="78"/>
      <c r="AR489" s="78"/>
    </row>
    <row r="490" spans="2:54">
      <c r="E490" s="51" t="s">
        <v>36</v>
      </c>
      <c r="F490" s="137">
        <f>Cal_TechAssessCostsAdj!F539</f>
        <v>0</v>
      </c>
      <c r="G490" s="137">
        <f>Cal_TechAssessCostsAdj!H539</f>
        <v>0</v>
      </c>
      <c r="I490" s="137">
        <f>Cal_TechAssessCostsAdj!G539</f>
        <v>0</v>
      </c>
      <c r="J490" s="51" t="s">
        <v>370</v>
      </c>
      <c r="K490" s="79" t="str">
        <f t="shared" si="8"/>
        <v>WWU0</v>
      </c>
      <c r="L490" s="51" t="s">
        <v>108</v>
      </c>
      <c r="R490" s="55"/>
      <c r="T490" s="16">
        <f>Cal_TechAssessCostsAdj!T539</f>
        <v>0</v>
      </c>
      <c r="U490" s="16">
        <f>Cal_TechAssessCostsAdj!U539</f>
        <v>0</v>
      </c>
      <c r="V490" s="16">
        <f>Cal_TechAssessCostsAdj!V539</f>
        <v>0</v>
      </c>
      <c r="W490" s="16">
        <f>Cal_TechAssessCostsAdj!W539</f>
        <v>0</v>
      </c>
      <c r="X490" s="16">
        <f>Cal_TechAssessCostsAdj!X539</f>
        <v>0</v>
      </c>
      <c r="Y490" s="16">
        <f>Cal_TechAssessCostsAdj!Y539</f>
        <v>0</v>
      </c>
      <c r="Z490" s="16">
        <f>Cal_TechAssessCostsAdj!Z539</f>
        <v>0</v>
      </c>
      <c r="AA490" s="16">
        <f>Cal_TechAssessCostsAdj!AA539</f>
        <v>0</v>
      </c>
      <c r="AB490" s="16">
        <f>Cal_TechAssessCostsAdj!AB539</f>
        <v>0</v>
      </c>
      <c r="AC490" s="16">
        <f>Cal_TechAssessCostsAdj!AC539</f>
        <v>0</v>
      </c>
      <c r="AD490" s="16">
        <f>Cal_TechAssessCostsAdj!AD539</f>
        <v>0</v>
      </c>
      <c r="AE490" s="16">
        <f>Cal_TechAssessCostsAdj!AE539</f>
        <v>0</v>
      </c>
      <c r="AF490" s="16">
        <f>Cal_TechAssessCostsAdj!AF539</f>
        <v>0</v>
      </c>
      <c r="AG490" s="16">
        <f>Cal_TechAssessCostsAdj!AG539</f>
        <v>0</v>
      </c>
      <c r="AH490" s="16">
        <f>Cal_TechAssessCostsAdj!AH539</f>
        <v>0</v>
      </c>
      <c r="AI490" s="16">
        <f>Cal_TechAssessCostsAdj!AI539</f>
        <v>0</v>
      </c>
      <c r="AJ490" s="16">
        <f>Cal_TechAssessCostsAdj!AJ539</f>
        <v>0</v>
      </c>
      <c r="AK490" s="16">
        <f>Cal_TechAssessCostsAdj!AK539</f>
        <v>0</v>
      </c>
      <c r="AM490" s="55"/>
      <c r="AN490" s="78"/>
      <c r="AO490" s="78"/>
      <c r="AP490" s="55"/>
      <c r="AQ490" s="78"/>
      <c r="AR490" s="78"/>
    </row>
    <row r="492" spans="2:54" ht="14.65">
      <c r="B492" s="142" t="s">
        <v>245</v>
      </c>
      <c r="C492" s="142"/>
      <c r="D492" s="142"/>
      <c r="E492" s="142"/>
      <c r="F492" s="142"/>
      <c r="G492" s="142"/>
      <c r="H492" s="142"/>
      <c r="I492" s="142"/>
      <c r="J492" s="142"/>
      <c r="K492" s="142"/>
      <c r="L492" s="142"/>
      <c r="M492" s="142"/>
      <c r="N492" s="142"/>
      <c r="O492" s="142"/>
      <c r="P492" s="142"/>
      <c r="Q492" s="142"/>
      <c r="R492" s="142"/>
      <c r="S492" s="142"/>
      <c r="T492" s="142"/>
      <c r="U492" s="142"/>
      <c r="V492" s="142"/>
      <c r="W492" s="142"/>
      <c r="X492" s="142"/>
      <c r="Y492" s="142"/>
      <c r="Z492" s="142"/>
      <c r="AA492" s="142"/>
      <c r="AB492" s="142"/>
      <c r="AC492" s="142"/>
      <c r="AD492" s="142"/>
      <c r="AE492" s="142"/>
      <c r="AF492" s="142"/>
      <c r="AG492" s="142"/>
      <c r="AH492" s="142"/>
      <c r="AI492" s="142"/>
      <c r="AJ492" s="142"/>
      <c r="AK492" s="142"/>
      <c r="AL492" s="142"/>
      <c r="AM492" s="142"/>
      <c r="AN492" s="143"/>
      <c r="AO492" s="142"/>
      <c r="AP492" s="142"/>
      <c r="AQ492" s="142"/>
      <c r="AR492" s="142"/>
      <c r="AS492" s="142"/>
      <c r="AT492" s="142"/>
      <c r="AU492" s="142"/>
      <c r="AV492" s="142"/>
      <c r="AW492" s="142"/>
      <c r="AX492" s="142"/>
      <c r="AY492" s="142"/>
      <c r="AZ492" s="142"/>
      <c r="BA492" s="142"/>
      <c r="BB492" s="142"/>
    </row>
    <row r="493" spans="2:54">
      <c r="C493" s="144" t="s">
        <v>246</v>
      </c>
      <c r="AN493" s="62"/>
      <c r="AU493" s="51"/>
    </row>
  </sheetData>
  <mergeCells count="1">
    <mergeCell ref="AT6:AV6"/>
  </mergeCells>
  <conditionalFormatting sqref="R4">
    <cfRule type="cellIs" dxfId="1" priority="1" operator="greater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9"/>
  </sheetPr>
  <dimension ref="A1:BI70"/>
  <sheetViews>
    <sheetView zoomScale="70" zoomScaleNormal="70" workbookViewId="0"/>
  </sheetViews>
  <sheetFormatPr defaultColWidth="0" defaultRowHeight="12.4"/>
  <cols>
    <col min="1" max="4" width="1.703125" style="51" customWidth="1"/>
    <col min="5" max="5" width="5.703125" style="51" customWidth="1"/>
    <col min="6" max="6" width="30.5859375" style="51" customWidth="1"/>
    <col min="7" max="9" width="15.5859375" style="51" customWidth="1"/>
    <col min="10" max="11" width="1.703125" style="51" customWidth="1"/>
    <col min="12" max="12" width="9.17578125" style="51" customWidth="1"/>
    <col min="13" max="16" width="5.703125" style="51" customWidth="1"/>
    <col min="17" max="17" width="1.703125" style="51" customWidth="1"/>
    <col min="18" max="18" width="9.17578125" style="51" customWidth="1"/>
    <col min="19" max="19" width="1.703125" style="51" customWidth="1"/>
    <col min="20" max="37" width="9.17578125" style="51" customWidth="1"/>
    <col min="38" max="38" width="1.5859375" style="51" customWidth="1"/>
    <col min="39" max="41" width="9.17578125" style="51" customWidth="1"/>
    <col min="42" max="42" width="1.5859375" style="51" customWidth="1"/>
    <col min="43" max="45" width="9.17578125" style="51" customWidth="1"/>
    <col min="46" max="46" width="1.703125" style="51" customWidth="1"/>
    <col min="47" max="47" width="9.17578125" style="51" customWidth="1"/>
    <col min="48" max="48" width="9.17578125" style="62" customWidth="1"/>
    <col min="49" max="49" width="60.87890625" style="51" bestFit="1" customWidth="1"/>
    <col min="50" max="50" width="1.703125" style="51" customWidth="1"/>
    <col min="51" max="61" width="1.703125" style="51" hidden="1" customWidth="1"/>
    <col min="62" max="16384" width="9.17578125" style="51" hidden="1"/>
  </cols>
  <sheetData>
    <row r="1" spans="1:61" ht="22.9">
      <c r="A1" s="53" t="s">
        <v>417</v>
      </c>
      <c r="B1" s="53"/>
      <c r="C1" s="53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60"/>
      <c r="AW1" s="53"/>
      <c r="AX1" s="53"/>
      <c r="AY1" s="53"/>
      <c r="AZ1" s="53"/>
      <c r="BA1" s="53"/>
      <c r="BB1" s="53"/>
      <c r="BC1" s="53"/>
      <c r="BD1" s="53"/>
      <c r="BE1" s="53"/>
      <c r="BF1" s="53"/>
      <c r="BG1" s="53"/>
      <c r="BH1" s="53"/>
      <c r="BI1" s="53"/>
    </row>
    <row r="2" spans="1:61" ht="14.65">
      <c r="A2" s="54" t="str">
        <f>"["&amp;Cover!$F$28 &amp;"] "&amp;Cover!$F$8 &amp;" - Version "&amp;Cover!$F$22 &amp;" ("&amp; TEXT(Cover!$F$23, "dd/mm/yy") &amp;")"</f>
        <v>[Final] Non-Regression File - Version 2 (30/11/20)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4"/>
      <c r="AC2" s="54"/>
      <c r="AD2" s="54"/>
      <c r="AE2" s="54"/>
      <c r="AF2" s="54"/>
      <c r="AG2" s="54"/>
      <c r="AH2" s="54"/>
      <c r="AI2" s="54"/>
      <c r="AJ2" s="54"/>
      <c r="AK2" s="54"/>
      <c r="AL2" s="54"/>
      <c r="AM2" s="54"/>
      <c r="AN2" s="54"/>
      <c r="AO2" s="54"/>
      <c r="AP2" s="54"/>
      <c r="AQ2" s="54"/>
      <c r="AR2" s="54"/>
      <c r="AS2" s="54"/>
      <c r="AT2" s="54"/>
      <c r="AU2" s="54"/>
      <c r="AV2" s="61"/>
      <c r="AW2" s="54"/>
      <c r="AX2" s="54"/>
      <c r="AY2" s="54"/>
      <c r="AZ2" s="54"/>
      <c r="BA2" s="54"/>
      <c r="BB2" s="54"/>
      <c r="BC2" s="54"/>
      <c r="BD2" s="54"/>
      <c r="BE2" s="54"/>
      <c r="BF2" s="54"/>
      <c r="BG2" s="54"/>
      <c r="BH2" s="54"/>
      <c r="BI2" s="54"/>
    </row>
    <row r="3" spans="1:61" ht="14.65">
      <c r="A3" s="54" t="s">
        <v>418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M3" s="54"/>
      <c r="N3" s="54"/>
      <c r="O3" s="54"/>
      <c r="P3" s="54"/>
      <c r="Q3" s="54"/>
      <c r="R3" s="54"/>
      <c r="S3" s="54"/>
      <c r="T3" s="54"/>
      <c r="U3" s="54"/>
      <c r="V3" s="54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61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  <c r="BI3" s="54"/>
    </row>
    <row r="4" spans="1:61" ht="14.65">
      <c r="A4" s="54"/>
      <c r="B4" s="54"/>
      <c r="C4" s="54"/>
      <c r="D4" s="54"/>
      <c r="E4" s="54"/>
      <c r="F4" s="54"/>
      <c r="G4" s="54" t="s">
        <v>149</v>
      </c>
      <c r="H4" s="54"/>
      <c r="I4" s="54"/>
      <c r="J4" s="54"/>
      <c r="K4" s="54"/>
      <c r="L4" s="54"/>
      <c r="M4" s="54"/>
      <c r="N4" s="54"/>
      <c r="O4" s="54"/>
      <c r="P4" s="54"/>
      <c r="Q4" s="54"/>
      <c r="R4" s="63"/>
      <c r="S4" s="54"/>
      <c r="T4" s="54"/>
      <c r="U4" s="54"/>
      <c r="V4" s="54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54"/>
      <c r="AV4" s="61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  <c r="BI4" s="54"/>
    </row>
    <row r="5" spans="1:61" s="10" customFormat="1">
      <c r="A5" s="10" t="s">
        <v>150</v>
      </c>
      <c r="G5" s="10" t="s">
        <v>151</v>
      </c>
      <c r="H5" s="115"/>
      <c r="O5" s="10" t="s">
        <v>152</v>
      </c>
      <c r="R5" s="92"/>
      <c r="AV5" s="36"/>
    </row>
    <row r="6" spans="1:61">
      <c r="T6" s="73" t="s">
        <v>153</v>
      </c>
      <c r="U6" s="74"/>
      <c r="V6" s="74"/>
      <c r="W6" s="74"/>
      <c r="X6" s="75"/>
      <c r="Y6" s="73" t="s">
        <v>154</v>
      </c>
      <c r="Z6" s="74"/>
      <c r="AA6" s="74"/>
      <c r="AB6" s="74"/>
      <c r="AC6" s="74"/>
      <c r="AD6" s="74"/>
      <c r="AE6" s="74"/>
      <c r="AF6" s="75"/>
      <c r="AG6" s="73" t="s">
        <v>155</v>
      </c>
      <c r="AH6" s="74"/>
      <c r="AI6" s="74"/>
      <c r="AJ6" s="74"/>
      <c r="AK6" s="75"/>
      <c r="AL6" s="85"/>
      <c r="AM6" s="80" t="s">
        <v>153</v>
      </c>
      <c r="AN6" s="83" t="s">
        <v>154</v>
      </c>
      <c r="AO6" s="81" t="s">
        <v>155</v>
      </c>
      <c r="AP6" s="85"/>
      <c r="AQ6" s="80" t="s">
        <v>209</v>
      </c>
      <c r="AR6" s="80" t="s">
        <v>209</v>
      </c>
      <c r="AS6" s="83" t="s">
        <v>209</v>
      </c>
      <c r="AU6" s="180" t="s">
        <v>117</v>
      </c>
      <c r="AV6" s="180"/>
      <c r="AW6" s="180"/>
    </row>
    <row r="7" spans="1:61">
      <c r="A7" s="52"/>
      <c r="B7" s="52"/>
      <c r="C7" s="52"/>
      <c r="D7" s="52"/>
      <c r="E7" s="52" t="s">
        <v>212</v>
      </c>
      <c r="F7" s="52" t="s">
        <v>419</v>
      </c>
      <c r="G7" s="52" t="s">
        <v>420</v>
      </c>
      <c r="H7" s="52"/>
      <c r="I7" s="52"/>
      <c r="J7" s="52"/>
      <c r="K7" s="52"/>
      <c r="L7" s="52" t="s">
        <v>106</v>
      </c>
      <c r="M7" s="52" t="s">
        <v>114</v>
      </c>
      <c r="N7" s="52" t="s">
        <v>115</v>
      </c>
      <c r="O7" s="52" t="s">
        <v>112</v>
      </c>
      <c r="P7" s="52" t="s">
        <v>118</v>
      </c>
      <c r="Q7" s="52"/>
      <c r="R7" s="52" t="s">
        <v>107</v>
      </c>
      <c r="S7" s="52"/>
      <c r="T7" s="58">
        <v>2009</v>
      </c>
      <c r="U7" s="87">
        <v>2010</v>
      </c>
      <c r="V7" s="87">
        <v>2011</v>
      </c>
      <c r="W7" s="87">
        <v>2012</v>
      </c>
      <c r="X7" s="87">
        <v>2013</v>
      </c>
      <c r="Y7" s="58">
        <v>2014</v>
      </c>
      <c r="Z7" s="87">
        <v>2015</v>
      </c>
      <c r="AA7" s="87">
        <v>2016</v>
      </c>
      <c r="AB7" s="87">
        <v>2017</v>
      </c>
      <c r="AC7" s="87">
        <v>2018</v>
      </c>
      <c r="AD7" s="87">
        <v>2019</v>
      </c>
      <c r="AE7" s="87">
        <v>2020</v>
      </c>
      <c r="AF7" s="87">
        <v>2021</v>
      </c>
      <c r="AG7" s="58">
        <v>2022</v>
      </c>
      <c r="AH7" s="87">
        <v>2023</v>
      </c>
      <c r="AI7" s="87">
        <v>2024</v>
      </c>
      <c r="AJ7" s="87">
        <v>2025</v>
      </c>
      <c r="AK7" s="59">
        <v>2026</v>
      </c>
      <c r="AL7" s="87"/>
      <c r="AM7" s="65" t="s">
        <v>160</v>
      </c>
      <c r="AN7" s="66" t="s">
        <v>160</v>
      </c>
      <c r="AO7" s="67" t="s">
        <v>160</v>
      </c>
      <c r="AP7" s="87"/>
      <c r="AQ7" s="65" t="s">
        <v>161</v>
      </c>
      <c r="AR7" s="65" t="s">
        <v>161</v>
      </c>
      <c r="AS7" s="66" t="s">
        <v>161</v>
      </c>
      <c r="AT7" s="52"/>
      <c r="AU7" s="57" t="s">
        <v>7</v>
      </c>
      <c r="AV7" s="68" t="s">
        <v>6</v>
      </c>
      <c r="AW7" s="56" t="s">
        <v>113</v>
      </c>
      <c r="AX7" s="52"/>
      <c r="AY7" s="52"/>
      <c r="AZ7" s="52"/>
      <c r="BA7" s="52"/>
      <c r="BB7" s="52"/>
      <c r="BC7" s="52"/>
      <c r="BD7" s="52"/>
      <c r="BE7" s="52"/>
      <c r="BF7" s="52"/>
      <c r="BG7" s="52"/>
      <c r="BH7" s="52"/>
      <c r="BI7" s="52"/>
    </row>
    <row r="9" spans="1:61" ht="14.65">
      <c r="B9" s="54" t="s">
        <v>421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61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</row>
    <row r="10" spans="1:61">
      <c r="C10" s="25" t="s">
        <v>422</v>
      </c>
    </row>
    <row r="12" spans="1:61">
      <c r="C12" s="10" t="s">
        <v>423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36"/>
      <c r="AW12" s="10"/>
      <c r="AX12" s="10"/>
      <c r="AY12" s="10"/>
      <c r="AZ12" s="10"/>
      <c r="BA12" s="10"/>
      <c r="BB12" s="10"/>
      <c r="BC12" s="10"/>
      <c r="BD12" s="10"/>
      <c r="BE12" s="10"/>
      <c r="BF12" s="10"/>
      <c r="BG12" s="10"/>
      <c r="BH12" s="10"/>
      <c r="BI12" s="10"/>
    </row>
    <row r="14" spans="1:61">
      <c r="D14" s="116" t="s">
        <v>424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7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</row>
    <row r="15" spans="1:61">
      <c r="E15" s="51" t="s">
        <v>21</v>
      </c>
      <c r="F15" s="51" t="s">
        <v>425</v>
      </c>
      <c r="G15" s="51" t="s">
        <v>426</v>
      </c>
      <c r="L15" s="51" t="s">
        <v>239</v>
      </c>
      <c r="R15" s="55"/>
      <c r="T15" s="55"/>
      <c r="U15" s="55"/>
      <c r="V15" s="55"/>
      <c r="W15" s="55"/>
      <c r="X15" s="55"/>
      <c r="Y15" s="55"/>
      <c r="Z15" s="55"/>
      <c r="AA15" s="55"/>
      <c r="AB15" s="55"/>
      <c r="AC15" s="55"/>
      <c r="AD15" s="55"/>
      <c r="AE15" s="55"/>
      <c r="AF15" s="55"/>
      <c r="AG15" s="134">
        <v>1</v>
      </c>
      <c r="AH15" s="134">
        <v>1</v>
      </c>
      <c r="AI15" s="134">
        <v>1</v>
      </c>
      <c r="AJ15" s="134">
        <v>1</v>
      </c>
      <c r="AK15" s="134">
        <v>1</v>
      </c>
      <c r="AM15" s="55"/>
      <c r="AN15" s="55"/>
      <c r="AO15" s="55"/>
      <c r="AQ15" s="55"/>
      <c r="AR15" s="55"/>
      <c r="AS15" s="55"/>
    </row>
    <row r="16" spans="1:61">
      <c r="E16" s="51" t="s">
        <v>24</v>
      </c>
      <c r="F16" s="51" t="s">
        <v>425</v>
      </c>
      <c r="G16" s="51" t="s">
        <v>426</v>
      </c>
      <c r="L16" s="51" t="s">
        <v>239</v>
      </c>
      <c r="R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134">
        <v>1</v>
      </c>
      <c r="AH16" s="134">
        <v>1</v>
      </c>
      <c r="AI16" s="134">
        <v>1</v>
      </c>
      <c r="AJ16" s="134">
        <v>1</v>
      </c>
      <c r="AK16" s="134">
        <v>1</v>
      </c>
      <c r="AM16" s="55"/>
      <c r="AN16" s="55"/>
      <c r="AO16" s="55"/>
      <c r="AQ16" s="55"/>
      <c r="AR16" s="55"/>
      <c r="AS16" s="55"/>
    </row>
    <row r="17" spans="4:61">
      <c r="E17" s="51" t="s">
        <v>26</v>
      </c>
      <c r="F17" s="51" t="s">
        <v>425</v>
      </c>
      <c r="G17" s="51" t="s">
        <v>426</v>
      </c>
      <c r="L17" s="51" t="s">
        <v>239</v>
      </c>
      <c r="R17" s="55"/>
      <c r="T17" s="55"/>
      <c r="U17" s="55"/>
      <c r="V17" s="55"/>
      <c r="W17" s="55"/>
      <c r="X17" s="55"/>
      <c r="Y17" s="55"/>
      <c r="Z17" s="55"/>
      <c r="AA17" s="55"/>
      <c r="AB17" s="55"/>
      <c r="AC17" s="55"/>
      <c r="AD17" s="55"/>
      <c r="AE17" s="55"/>
      <c r="AF17" s="55"/>
      <c r="AG17" s="134">
        <v>1</v>
      </c>
      <c r="AH17" s="134">
        <v>1</v>
      </c>
      <c r="AI17" s="134">
        <v>1</v>
      </c>
      <c r="AJ17" s="134">
        <v>1</v>
      </c>
      <c r="AK17" s="134">
        <v>1</v>
      </c>
      <c r="AM17" s="55"/>
      <c r="AN17" s="55"/>
      <c r="AO17" s="55"/>
      <c r="AQ17" s="55"/>
      <c r="AR17" s="55"/>
      <c r="AS17" s="55"/>
    </row>
    <row r="18" spans="4:61">
      <c r="E18" s="51" t="s">
        <v>28</v>
      </c>
      <c r="F18" s="51" t="s">
        <v>425</v>
      </c>
      <c r="G18" s="51" t="s">
        <v>426</v>
      </c>
      <c r="L18" s="51" t="s">
        <v>239</v>
      </c>
      <c r="R18" s="55"/>
      <c r="T18" s="55"/>
      <c r="U18" s="55"/>
      <c r="V18" s="55"/>
      <c r="W18" s="55"/>
      <c r="X18" s="55"/>
      <c r="Y18" s="55"/>
      <c r="Z18" s="55"/>
      <c r="AA18" s="55"/>
      <c r="AB18" s="55"/>
      <c r="AC18" s="55"/>
      <c r="AD18" s="55"/>
      <c r="AE18" s="55"/>
      <c r="AF18" s="55"/>
      <c r="AG18" s="134">
        <v>1</v>
      </c>
      <c r="AH18" s="134">
        <v>1</v>
      </c>
      <c r="AI18" s="134">
        <v>1</v>
      </c>
      <c r="AJ18" s="134">
        <v>1</v>
      </c>
      <c r="AK18" s="134">
        <v>1</v>
      </c>
      <c r="AM18" s="55"/>
      <c r="AN18" s="55"/>
      <c r="AO18" s="55"/>
      <c r="AQ18" s="55"/>
      <c r="AR18" s="55"/>
      <c r="AS18" s="55"/>
    </row>
    <row r="19" spans="4:61">
      <c r="E19" s="51" t="s">
        <v>30</v>
      </c>
      <c r="F19" s="51" t="s">
        <v>425</v>
      </c>
      <c r="G19" s="51" t="s">
        <v>426</v>
      </c>
      <c r="L19" s="51" t="s">
        <v>239</v>
      </c>
      <c r="R19" s="55"/>
      <c r="T19" s="55"/>
      <c r="U19" s="55"/>
      <c r="V19" s="55"/>
      <c r="W19" s="55"/>
      <c r="X19" s="55"/>
      <c r="Y19" s="55"/>
      <c r="Z19" s="55"/>
      <c r="AA19" s="55"/>
      <c r="AB19" s="55"/>
      <c r="AC19" s="55"/>
      <c r="AD19" s="55"/>
      <c r="AE19" s="55"/>
      <c r="AF19" s="55"/>
      <c r="AG19" s="134">
        <v>1</v>
      </c>
      <c r="AH19" s="134">
        <v>1</v>
      </c>
      <c r="AI19" s="134">
        <v>1</v>
      </c>
      <c r="AJ19" s="134">
        <v>1</v>
      </c>
      <c r="AK19" s="134">
        <v>1</v>
      </c>
      <c r="AM19" s="55"/>
      <c r="AN19" s="55"/>
      <c r="AO19" s="55"/>
      <c r="AQ19" s="55"/>
      <c r="AR19" s="55"/>
      <c r="AS19" s="55"/>
    </row>
    <row r="20" spans="4:61">
      <c r="E20" s="51" t="s">
        <v>32</v>
      </c>
      <c r="F20" s="51" t="s">
        <v>425</v>
      </c>
      <c r="G20" s="51" t="s">
        <v>426</v>
      </c>
      <c r="L20" s="51" t="s">
        <v>239</v>
      </c>
      <c r="R20" s="55"/>
      <c r="T20" s="55"/>
      <c r="U20" s="55"/>
      <c r="V20" s="55"/>
      <c r="W20" s="55"/>
      <c r="X20" s="55"/>
      <c r="Y20" s="55"/>
      <c r="Z20" s="55"/>
      <c r="AA20" s="55"/>
      <c r="AB20" s="55"/>
      <c r="AC20" s="55"/>
      <c r="AD20" s="55"/>
      <c r="AE20" s="55"/>
      <c r="AF20" s="55"/>
      <c r="AG20" s="134">
        <v>1</v>
      </c>
      <c r="AH20" s="134">
        <v>1</v>
      </c>
      <c r="AI20" s="134">
        <v>1</v>
      </c>
      <c r="AJ20" s="134">
        <v>1</v>
      </c>
      <c r="AK20" s="134">
        <v>1</v>
      </c>
      <c r="AM20" s="55"/>
      <c r="AN20" s="55"/>
      <c r="AO20" s="55"/>
      <c r="AQ20" s="55"/>
      <c r="AR20" s="55"/>
      <c r="AS20" s="55"/>
    </row>
    <row r="21" spans="4:61">
      <c r="E21" s="51" t="s">
        <v>34</v>
      </c>
      <c r="F21" s="51" t="s">
        <v>425</v>
      </c>
      <c r="G21" s="51" t="s">
        <v>426</v>
      </c>
      <c r="L21" s="51" t="s">
        <v>239</v>
      </c>
      <c r="R21" s="55"/>
      <c r="T21" s="55"/>
      <c r="U21" s="55"/>
      <c r="V21" s="55"/>
      <c r="W21" s="55"/>
      <c r="X21" s="55"/>
      <c r="Y21" s="55"/>
      <c r="Z21" s="55"/>
      <c r="AA21" s="55"/>
      <c r="AB21" s="55"/>
      <c r="AC21" s="55"/>
      <c r="AD21" s="55"/>
      <c r="AE21" s="55"/>
      <c r="AF21" s="55"/>
      <c r="AG21" s="134">
        <v>1</v>
      </c>
      <c r="AH21" s="134">
        <v>1</v>
      </c>
      <c r="AI21" s="134">
        <v>1</v>
      </c>
      <c r="AJ21" s="134">
        <v>1</v>
      </c>
      <c r="AK21" s="134">
        <v>1</v>
      </c>
      <c r="AM21" s="55"/>
      <c r="AN21" s="55"/>
      <c r="AO21" s="55"/>
      <c r="AQ21" s="55"/>
      <c r="AR21" s="55"/>
      <c r="AS21" s="55"/>
    </row>
    <row r="22" spans="4:61">
      <c r="E22" s="51" t="s">
        <v>36</v>
      </c>
      <c r="F22" s="51" t="s">
        <v>425</v>
      </c>
      <c r="G22" s="51" t="s">
        <v>426</v>
      </c>
      <c r="L22" s="51" t="s">
        <v>239</v>
      </c>
      <c r="R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134">
        <v>1</v>
      </c>
      <c r="AH22" s="134">
        <v>1</v>
      </c>
      <c r="AI22" s="134">
        <v>1</v>
      </c>
      <c r="AJ22" s="134">
        <v>1</v>
      </c>
      <c r="AK22" s="134">
        <v>1</v>
      </c>
      <c r="AM22" s="55"/>
      <c r="AN22" s="55"/>
      <c r="AO22" s="55"/>
      <c r="AQ22" s="55"/>
      <c r="AR22" s="55"/>
      <c r="AS22" s="55"/>
    </row>
    <row r="24" spans="4:61">
      <c r="D24" s="116" t="s">
        <v>427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7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</row>
    <row r="25" spans="4:61">
      <c r="E25" s="51" t="s">
        <v>21</v>
      </c>
      <c r="F25" s="51" t="s">
        <v>425</v>
      </c>
      <c r="G25" s="51" t="s">
        <v>426</v>
      </c>
      <c r="L25" s="51" t="s">
        <v>239</v>
      </c>
      <c r="R25" s="55"/>
      <c r="T25" s="55"/>
      <c r="U25" s="55"/>
      <c r="V25" s="55"/>
      <c r="W25" s="55"/>
      <c r="X25" s="55"/>
      <c r="Y25" s="55"/>
      <c r="Z25" s="55"/>
      <c r="AA25" s="55"/>
      <c r="AB25" s="55"/>
      <c r="AC25" s="55"/>
      <c r="AD25" s="55"/>
      <c r="AE25" s="55"/>
      <c r="AF25" s="55"/>
      <c r="AG25" s="134">
        <v>1</v>
      </c>
      <c r="AH25" s="134">
        <v>1</v>
      </c>
      <c r="AI25" s="134">
        <v>1</v>
      </c>
      <c r="AJ25" s="134">
        <v>1</v>
      </c>
      <c r="AK25" s="134">
        <v>1</v>
      </c>
      <c r="AM25" s="55"/>
      <c r="AN25" s="55"/>
      <c r="AO25" s="55"/>
      <c r="AQ25" s="55"/>
      <c r="AR25" s="55"/>
      <c r="AS25" s="55"/>
    </row>
    <row r="26" spans="4:61">
      <c r="E26" s="51" t="s">
        <v>24</v>
      </c>
      <c r="F26" s="51" t="s">
        <v>425</v>
      </c>
      <c r="G26" s="51" t="s">
        <v>426</v>
      </c>
      <c r="L26" s="51" t="s">
        <v>239</v>
      </c>
      <c r="R26" s="55"/>
      <c r="T26" s="55"/>
      <c r="U26" s="55"/>
      <c r="V26" s="55"/>
      <c r="W26" s="55"/>
      <c r="X26" s="55"/>
      <c r="Y26" s="55"/>
      <c r="Z26" s="55"/>
      <c r="AA26" s="55"/>
      <c r="AB26" s="55"/>
      <c r="AC26" s="55"/>
      <c r="AD26" s="55"/>
      <c r="AE26" s="55"/>
      <c r="AF26" s="55"/>
      <c r="AG26" s="134">
        <v>1</v>
      </c>
      <c r="AH26" s="134">
        <v>1</v>
      </c>
      <c r="AI26" s="134">
        <v>1</v>
      </c>
      <c r="AJ26" s="134">
        <v>1</v>
      </c>
      <c r="AK26" s="134">
        <v>1</v>
      </c>
      <c r="AM26" s="55"/>
      <c r="AN26" s="55"/>
      <c r="AO26" s="55"/>
      <c r="AQ26" s="55"/>
      <c r="AR26" s="55"/>
      <c r="AS26" s="55"/>
    </row>
    <row r="27" spans="4:61">
      <c r="E27" s="51" t="s">
        <v>26</v>
      </c>
      <c r="F27" s="51" t="s">
        <v>425</v>
      </c>
      <c r="G27" s="51" t="s">
        <v>426</v>
      </c>
      <c r="L27" s="51" t="s">
        <v>239</v>
      </c>
      <c r="R27" s="55"/>
      <c r="T27" s="55"/>
      <c r="U27" s="55"/>
      <c r="V27" s="55"/>
      <c r="W27" s="55"/>
      <c r="X27" s="55"/>
      <c r="Y27" s="55"/>
      <c r="Z27" s="55"/>
      <c r="AA27" s="55"/>
      <c r="AB27" s="55"/>
      <c r="AC27" s="55"/>
      <c r="AD27" s="55"/>
      <c r="AE27" s="55"/>
      <c r="AF27" s="55"/>
      <c r="AG27" s="134">
        <v>1</v>
      </c>
      <c r="AH27" s="134">
        <v>1</v>
      </c>
      <c r="AI27" s="134">
        <v>1</v>
      </c>
      <c r="AJ27" s="134">
        <v>1</v>
      </c>
      <c r="AK27" s="134">
        <v>1</v>
      </c>
      <c r="AM27" s="55"/>
      <c r="AN27" s="55"/>
      <c r="AO27" s="55"/>
      <c r="AQ27" s="55"/>
      <c r="AR27" s="55"/>
      <c r="AS27" s="55"/>
    </row>
    <row r="28" spans="4:61">
      <c r="E28" s="51" t="s">
        <v>28</v>
      </c>
      <c r="F28" s="51" t="s">
        <v>425</v>
      </c>
      <c r="G28" s="51" t="s">
        <v>426</v>
      </c>
      <c r="L28" s="51" t="s">
        <v>239</v>
      </c>
      <c r="R28" s="55"/>
      <c r="T28" s="55"/>
      <c r="U28" s="55"/>
      <c r="V28" s="55"/>
      <c r="W28" s="55"/>
      <c r="X28" s="55"/>
      <c r="Y28" s="55"/>
      <c r="Z28" s="55"/>
      <c r="AA28" s="55"/>
      <c r="AB28" s="55"/>
      <c r="AC28" s="55"/>
      <c r="AD28" s="55"/>
      <c r="AE28" s="55"/>
      <c r="AF28" s="55"/>
      <c r="AG28" s="134">
        <v>1</v>
      </c>
      <c r="AH28" s="134">
        <v>1</v>
      </c>
      <c r="AI28" s="134">
        <v>1</v>
      </c>
      <c r="AJ28" s="134">
        <v>1</v>
      </c>
      <c r="AK28" s="134">
        <v>1</v>
      </c>
      <c r="AM28" s="55"/>
      <c r="AN28" s="55"/>
      <c r="AO28" s="55"/>
      <c r="AQ28" s="55"/>
      <c r="AR28" s="55"/>
      <c r="AS28" s="55"/>
    </row>
    <row r="29" spans="4:61">
      <c r="E29" s="51" t="s">
        <v>30</v>
      </c>
      <c r="F29" s="51" t="s">
        <v>425</v>
      </c>
      <c r="G29" s="51" t="s">
        <v>426</v>
      </c>
      <c r="L29" s="51" t="s">
        <v>239</v>
      </c>
      <c r="R29" s="55"/>
      <c r="T29" s="55"/>
      <c r="U29" s="55"/>
      <c r="V29" s="55"/>
      <c r="W29" s="55"/>
      <c r="X29" s="55"/>
      <c r="Y29" s="55"/>
      <c r="Z29" s="55"/>
      <c r="AA29" s="55"/>
      <c r="AB29" s="55"/>
      <c r="AC29" s="55"/>
      <c r="AD29" s="55"/>
      <c r="AE29" s="55"/>
      <c r="AF29" s="55"/>
      <c r="AG29" s="134">
        <v>1</v>
      </c>
      <c r="AH29" s="134">
        <v>1</v>
      </c>
      <c r="AI29" s="134">
        <v>1</v>
      </c>
      <c r="AJ29" s="134">
        <v>1</v>
      </c>
      <c r="AK29" s="134">
        <v>1</v>
      </c>
      <c r="AM29" s="55"/>
      <c r="AN29" s="55"/>
      <c r="AO29" s="55"/>
      <c r="AQ29" s="55"/>
      <c r="AR29" s="55"/>
      <c r="AS29" s="55"/>
    </row>
    <row r="30" spans="4:61">
      <c r="E30" s="51" t="s">
        <v>32</v>
      </c>
      <c r="F30" s="51" t="s">
        <v>425</v>
      </c>
      <c r="G30" s="51" t="s">
        <v>426</v>
      </c>
      <c r="L30" s="51" t="s">
        <v>239</v>
      </c>
      <c r="R30" s="55"/>
      <c r="T30" s="55"/>
      <c r="U30" s="55"/>
      <c r="V30" s="55"/>
      <c r="W30" s="55"/>
      <c r="X30" s="55"/>
      <c r="Y30" s="55"/>
      <c r="Z30" s="55"/>
      <c r="AA30" s="55"/>
      <c r="AB30" s="55"/>
      <c r="AC30" s="55"/>
      <c r="AD30" s="55"/>
      <c r="AE30" s="55"/>
      <c r="AF30" s="55"/>
      <c r="AG30" s="134">
        <v>1</v>
      </c>
      <c r="AH30" s="134">
        <v>1</v>
      </c>
      <c r="AI30" s="134">
        <v>1</v>
      </c>
      <c r="AJ30" s="134">
        <v>1</v>
      </c>
      <c r="AK30" s="134">
        <v>1</v>
      </c>
      <c r="AM30" s="55"/>
      <c r="AN30" s="55"/>
      <c r="AO30" s="55"/>
      <c r="AQ30" s="55"/>
      <c r="AR30" s="55"/>
      <c r="AS30" s="55"/>
    </row>
    <row r="31" spans="4:61">
      <c r="E31" s="51" t="s">
        <v>34</v>
      </c>
      <c r="F31" s="51" t="s">
        <v>425</v>
      </c>
      <c r="G31" s="51" t="s">
        <v>426</v>
      </c>
      <c r="L31" s="51" t="s">
        <v>239</v>
      </c>
      <c r="R31" s="55"/>
      <c r="T31" s="55"/>
      <c r="U31" s="55"/>
      <c r="V31" s="55"/>
      <c r="W31" s="55"/>
      <c r="X31" s="55"/>
      <c r="Y31" s="55"/>
      <c r="Z31" s="55"/>
      <c r="AA31" s="55"/>
      <c r="AB31" s="55"/>
      <c r="AC31" s="55"/>
      <c r="AD31" s="55"/>
      <c r="AE31" s="55"/>
      <c r="AF31" s="55"/>
      <c r="AG31" s="134">
        <v>1</v>
      </c>
      <c r="AH31" s="134">
        <v>1</v>
      </c>
      <c r="AI31" s="134">
        <v>1</v>
      </c>
      <c r="AJ31" s="134">
        <v>1</v>
      </c>
      <c r="AK31" s="134">
        <v>1</v>
      </c>
      <c r="AM31" s="55"/>
      <c r="AN31" s="55"/>
      <c r="AO31" s="55"/>
      <c r="AQ31" s="55"/>
      <c r="AR31" s="55"/>
      <c r="AS31" s="55"/>
    </row>
    <row r="32" spans="4:61">
      <c r="E32" s="51" t="s">
        <v>36</v>
      </c>
      <c r="F32" s="51" t="s">
        <v>425</v>
      </c>
      <c r="G32" s="51" t="s">
        <v>426</v>
      </c>
      <c r="L32" s="51" t="s">
        <v>239</v>
      </c>
      <c r="R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  <c r="AF32" s="55"/>
      <c r="AG32" s="134">
        <v>1</v>
      </c>
      <c r="AH32" s="134">
        <v>1</v>
      </c>
      <c r="AI32" s="134">
        <v>1</v>
      </c>
      <c r="AJ32" s="134">
        <v>1</v>
      </c>
      <c r="AK32" s="134">
        <v>1</v>
      </c>
      <c r="AM32" s="55"/>
      <c r="AN32" s="55"/>
      <c r="AO32" s="55"/>
      <c r="AQ32" s="55"/>
      <c r="AR32" s="55"/>
      <c r="AS32" s="55"/>
    </row>
    <row r="34" spans="3:61">
      <c r="C34" s="10" t="s">
        <v>428</v>
      </c>
      <c r="D34" s="10"/>
      <c r="E34" s="10"/>
      <c r="F34" s="10"/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36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</row>
    <row r="36" spans="3:61">
      <c r="D36" s="116" t="s">
        <v>424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  <c r="AJ36" s="11"/>
      <c r="AK36" s="11"/>
      <c r="AL36" s="11"/>
      <c r="AM36" s="11"/>
      <c r="AN36" s="11"/>
      <c r="AO36" s="11"/>
      <c r="AP36" s="11"/>
      <c r="AQ36" s="11"/>
      <c r="AR36" s="11"/>
      <c r="AS36" s="11"/>
      <c r="AT36" s="11"/>
      <c r="AU36" s="11"/>
      <c r="AV36" s="117"/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</row>
    <row r="37" spans="3:61">
      <c r="E37" s="51" t="s">
        <v>21</v>
      </c>
      <c r="F37" s="51" t="s">
        <v>425</v>
      </c>
      <c r="G37" s="51" t="s">
        <v>426</v>
      </c>
      <c r="L37" s="51" t="s">
        <v>239</v>
      </c>
      <c r="R37" s="55"/>
      <c r="T37" s="55"/>
      <c r="U37" s="55"/>
      <c r="V37" s="55"/>
      <c r="W37" s="55"/>
      <c r="X37" s="55"/>
      <c r="Y37" s="55"/>
      <c r="Z37" s="55"/>
      <c r="AA37" s="55"/>
      <c r="AB37" s="55"/>
      <c r="AC37" s="55"/>
      <c r="AD37" s="55"/>
      <c r="AE37" s="55"/>
      <c r="AF37" s="55"/>
      <c r="AG37" s="135">
        <f>Cal_BPI!AG29</f>
        <v>0.85630395122928105</v>
      </c>
      <c r="AH37" s="135">
        <f>Cal_BPI!AH29</f>
        <v>0.6271047633572534</v>
      </c>
      <c r="AI37" s="135">
        <f>Cal_BPI!AI29</f>
        <v>0.7548920671496725</v>
      </c>
      <c r="AJ37" s="135">
        <f>Cal_BPI!AJ29</f>
        <v>0.82702052991971475</v>
      </c>
      <c r="AK37" s="135">
        <f>Cal_BPI!AK29</f>
        <v>0.8279022826920106</v>
      </c>
      <c r="AM37" s="55"/>
      <c r="AN37" s="55"/>
      <c r="AO37" s="55"/>
      <c r="AQ37" s="55"/>
      <c r="AR37" s="55"/>
      <c r="AS37" s="55"/>
    </row>
    <row r="38" spans="3:61">
      <c r="E38" s="51" t="s">
        <v>24</v>
      </c>
      <c r="F38" s="51" t="s">
        <v>425</v>
      </c>
      <c r="G38" s="51" t="s">
        <v>426</v>
      </c>
      <c r="L38" s="51" t="s">
        <v>239</v>
      </c>
      <c r="R38" s="55"/>
      <c r="T38" s="55"/>
      <c r="U38" s="55"/>
      <c r="V38" s="55"/>
      <c r="W38" s="55"/>
      <c r="X38" s="55"/>
      <c r="Y38" s="55"/>
      <c r="Z38" s="55"/>
      <c r="AA38" s="55"/>
      <c r="AB38" s="55"/>
      <c r="AC38" s="55"/>
      <c r="AD38" s="55"/>
      <c r="AE38" s="55"/>
      <c r="AF38" s="55"/>
      <c r="AG38" s="135">
        <f>Cal_BPI!AG51</f>
        <v>0.24554301779751977</v>
      </c>
      <c r="AH38" s="135">
        <f>Cal_BPI!AH51</f>
        <v>0.29827141654602873</v>
      </c>
      <c r="AI38" s="135">
        <f>Cal_BPI!AI51</f>
        <v>0.36501243756440249</v>
      </c>
      <c r="AJ38" s="135">
        <f>Cal_BPI!AJ51</f>
        <v>0.33680895112649117</v>
      </c>
      <c r="AK38" s="135">
        <f>Cal_BPI!AK51</f>
        <v>0.4426011438884746</v>
      </c>
      <c r="AM38" s="55"/>
      <c r="AN38" s="55"/>
      <c r="AO38" s="55"/>
      <c r="AQ38" s="55"/>
      <c r="AR38" s="55"/>
      <c r="AS38" s="55"/>
    </row>
    <row r="39" spans="3:61">
      <c r="E39" s="51" t="s">
        <v>26</v>
      </c>
      <c r="F39" s="51" t="s">
        <v>425</v>
      </c>
      <c r="G39" s="51" t="s">
        <v>426</v>
      </c>
      <c r="L39" s="51" t="s">
        <v>239</v>
      </c>
      <c r="R39" s="55"/>
      <c r="T39" s="55"/>
      <c r="U39" s="55"/>
      <c r="V39" s="55"/>
      <c r="W39" s="55"/>
      <c r="X39" s="55"/>
      <c r="Y39" s="55"/>
      <c r="Z39" s="55"/>
      <c r="AA39" s="55"/>
      <c r="AB39" s="55"/>
      <c r="AC39" s="55"/>
      <c r="AD39" s="55"/>
      <c r="AE39" s="55"/>
      <c r="AF39" s="55"/>
      <c r="AG39" s="135">
        <f>Cal_BPI!AG73</f>
        <v>0.685789255539896</v>
      </c>
      <c r="AH39" s="135">
        <f>Cal_BPI!AH73</f>
        <v>0.37135971406435075</v>
      </c>
      <c r="AI39" s="135">
        <f>Cal_BPI!AI73</f>
        <v>0.46601865211097154</v>
      </c>
      <c r="AJ39" s="135">
        <f>Cal_BPI!AJ73</f>
        <v>0.50099006656621792</v>
      </c>
      <c r="AK39" s="135">
        <f>Cal_BPI!AK73</f>
        <v>0.98960664160459544</v>
      </c>
      <c r="AM39" s="55"/>
      <c r="AN39" s="55"/>
      <c r="AO39" s="55"/>
      <c r="AQ39" s="55"/>
      <c r="AR39" s="55"/>
      <c r="AS39" s="55"/>
    </row>
    <row r="40" spans="3:61">
      <c r="E40" s="51" t="s">
        <v>28</v>
      </c>
      <c r="F40" s="51" t="s">
        <v>425</v>
      </c>
      <c r="G40" s="51" t="s">
        <v>426</v>
      </c>
      <c r="L40" s="51" t="s">
        <v>239</v>
      </c>
      <c r="R40" s="55"/>
      <c r="T40" s="55"/>
      <c r="U40" s="55"/>
      <c r="V40" s="55"/>
      <c r="W40" s="55"/>
      <c r="X40" s="55"/>
      <c r="Y40" s="55"/>
      <c r="Z40" s="55"/>
      <c r="AA40" s="55"/>
      <c r="AB40" s="55"/>
      <c r="AC40" s="55"/>
      <c r="AD40" s="55"/>
      <c r="AE40" s="55"/>
      <c r="AF40" s="55"/>
      <c r="AG40" s="135">
        <f>Cal_BPI!AG95</f>
        <v>0.64763061302506042</v>
      </c>
      <c r="AH40" s="135">
        <f>Cal_BPI!AH95</f>
        <v>0.74485214852496229</v>
      </c>
      <c r="AI40" s="135">
        <f>Cal_BPI!AI95</f>
        <v>0.80399265898360894</v>
      </c>
      <c r="AJ40" s="135">
        <f>Cal_BPI!AJ95</f>
        <v>0.71168627427101916</v>
      </c>
      <c r="AK40" s="135">
        <f>Cal_BPI!AK95</f>
        <v>0.86745870021217231</v>
      </c>
      <c r="AM40" s="55"/>
      <c r="AN40" s="55"/>
      <c r="AO40" s="55"/>
      <c r="AQ40" s="55"/>
      <c r="AR40" s="55"/>
      <c r="AS40" s="55"/>
    </row>
    <row r="41" spans="3:61">
      <c r="E41" s="51" t="s">
        <v>30</v>
      </c>
      <c r="F41" s="51" t="s">
        <v>425</v>
      </c>
      <c r="G41" s="51" t="s">
        <v>426</v>
      </c>
      <c r="L41" s="51" t="s">
        <v>239</v>
      </c>
      <c r="R41" s="55"/>
      <c r="T41" s="55"/>
      <c r="U41" s="55"/>
      <c r="V41" s="55"/>
      <c r="W41" s="55"/>
      <c r="X41" s="55"/>
      <c r="Y41" s="55"/>
      <c r="Z41" s="55"/>
      <c r="AA41" s="55"/>
      <c r="AB41" s="55"/>
      <c r="AC41" s="55"/>
      <c r="AD41" s="55"/>
      <c r="AE41" s="55"/>
      <c r="AF41" s="55"/>
      <c r="AG41" s="135">
        <f>Cal_BPI!AG117</f>
        <v>0.67753918142372316</v>
      </c>
      <c r="AH41" s="135">
        <f>Cal_BPI!AH117</f>
        <v>0.67278265985037766</v>
      </c>
      <c r="AI41" s="135">
        <f>Cal_BPI!AI117</f>
        <v>0.98739666637881163</v>
      </c>
      <c r="AJ41" s="135">
        <f>Cal_BPI!AJ117</f>
        <v>0.97861193571393545</v>
      </c>
      <c r="AK41" s="135">
        <f>Cal_BPI!AK117</f>
        <v>0.95749790137461122</v>
      </c>
      <c r="AM41" s="55"/>
      <c r="AN41" s="55"/>
      <c r="AO41" s="55"/>
      <c r="AQ41" s="55"/>
      <c r="AR41" s="55"/>
      <c r="AS41" s="55"/>
    </row>
    <row r="42" spans="3:61">
      <c r="E42" s="51" t="s">
        <v>32</v>
      </c>
      <c r="F42" s="51" t="s">
        <v>425</v>
      </c>
      <c r="G42" s="51" t="s">
        <v>426</v>
      </c>
      <c r="L42" s="51" t="s">
        <v>239</v>
      </c>
      <c r="R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135">
        <f>Cal_BPI!AG139</f>
        <v>0.58089124070541387</v>
      </c>
      <c r="AH42" s="135">
        <f>Cal_BPI!AH139</f>
        <v>0.7740800851680848</v>
      </c>
      <c r="AI42" s="135">
        <f>Cal_BPI!AI139</f>
        <v>0.84216817666700272</v>
      </c>
      <c r="AJ42" s="135">
        <f>Cal_BPI!AJ139</f>
        <v>0.78987672553136801</v>
      </c>
      <c r="AK42" s="135">
        <f>Cal_BPI!AK139</f>
        <v>0.67634966829157406</v>
      </c>
      <c r="AM42" s="55"/>
      <c r="AN42" s="55"/>
      <c r="AO42" s="55"/>
      <c r="AQ42" s="55"/>
      <c r="AR42" s="55"/>
      <c r="AS42" s="55"/>
    </row>
    <row r="43" spans="3:61">
      <c r="E43" s="51" t="s">
        <v>34</v>
      </c>
      <c r="F43" s="51" t="s">
        <v>425</v>
      </c>
      <c r="G43" s="51" t="s">
        <v>426</v>
      </c>
      <c r="L43" s="51" t="s">
        <v>239</v>
      </c>
      <c r="R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135">
        <f>Cal_BPI!AG161</f>
        <v>0.48915134632285112</v>
      </c>
      <c r="AH43" s="135">
        <f>Cal_BPI!AH161</f>
        <v>0.85869868294981999</v>
      </c>
      <c r="AI43" s="135">
        <f>Cal_BPI!AI161</f>
        <v>0.99791929700533122</v>
      </c>
      <c r="AJ43" s="135">
        <f>Cal_BPI!AJ161</f>
        <v>0.996777513307049</v>
      </c>
      <c r="AK43" s="135">
        <f>Cal_BPI!AK161</f>
        <v>0.99444690057439611</v>
      </c>
      <c r="AM43" s="55"/>
      <c r="AN43" s="55"/>
      <c r="AO43" s="55"/>
      <c r="AQ43" s="55"/>
      <c r="AR43" s="55"/>
      <c r="AS43" s="55"/>
    </row>
    <row r="44" spans="3:61">
      <c r="E44" s="51" t="s">
        <v>36</v>
      </c>
      <c r="F44" s="51" t="s">
        <v>425</v>
      </c>
      <c r="G44" s="51" t="s">
        <v>426</v>
      </c>
      <c r="L44" s="51" t="s">
        <v>239</v>
      </c>
      <c r="R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135">
        <f>Cal_BPI!AG183</f>
        <v>0.4670158857501745</v>
      </c>
      <c r="AH44" s="135">
        <f>Cal_BPI!AH183</f>
        <v>0.26143951307892282</v>
      </c>
      <c r="AI44" s="135">
        <f>Cal_BPI!AI183</f>
        <v>0.65547800926734656</v>
      </c>
      <c r="AJ44" s="135">
        <f>Cal_BPI!AJ183</f>
        <v>1</v>
      </c>
      <c r="AK44" s="135">
        <f>Cal_BPI!AK183</f>
        <v>1</v>
      </c>
      <c r="AM44" s="55"/>
      <c r="AN44" s="55"/>
      <c r="AO44" s="55"/>
      <c r="AQ44" s="55"/>
      <c r="AR44" s="55"/>
      <c r="AS44" s="55"/>
    </row>
    <row r="46" spans="3:61">
      <c r="D46" s="116" t="s">
        <v>427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7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</row>
    <row r="47" spans="3:61">
      <c r="E47" s="51" t="s">
        <v>21</v>
      </c>
      <c r="F47" s="51" t="s">
        <v>425</v>
      </c>
      <c r="G47" s="51" t="s">
        <v>426</v>
      </c>
      <c r="L47" s="51" t="s">
        <v>239</v>
      </c>
      <c r="R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135">
        <f>Cal_BPI!AG19</f>
        <v>0.92503229672358822</v>
      </c>
      <c r="AH47" s="135">
        <f>Cal_BPI!AH19</f>
        <v>0.79188664084653171</v>
      </c>
      <c r="AI47" s="135">
        <f>Cal_BPI!AI19</f>
        <v>0.8669770817271093</v>
      </c>
      <c r="AJ47" s="135">
        <f>Cal_BPI!AJ19</f>
        <v>0.92976858654735883</v>
      </c>
      <c r="AK47" s="135">
        <f>Cal_BPI!AK19</f>
        <v>0.94027506800078708</v>
      </c>
      <c r="AM47" s="55"/>
      <c r="AN47" s="55"/>
      <c r="AO47" s="55"/>
      <c r="AQ47" s="55"/>
      <c r="AR47" s="55"/>
      <c r="AS47" s="55"/>
    </row>
    <row r="48" spans="3:61">
      <c r="E48" s="51" t="s">
        <v>24</v>
      </c>
      <c r="F48" s="51" t="s">
        <v>425</v>
      </c>
      <c r="G48" s="51" t="s">
        <v>426</v>
      </c>
      <c r="L48" s="51" t="s">
        <v>239</v>
      </c>
      <c r="R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135">
        <f>Cal_BPI!AG41</f>
        <v>0.38365562588976926</v>
      </c>
      <c r="AH48" s="135">
        <f>Cal_BPI!AH41</f>
        <v>0.43778500088833294</v>
      </c>
      <c r="AI48" s="135">
        <f>Cal_BPI!AI41</f>
        <v>0.46966717141020903</v>
      </c>
      <c r="AJ48" s="135">
        <f>Cal_BPI!AJ41</f>
        <v>0.51520367934900668</v>
      </c>
      <c r="AK48" s="135">
        <f>Cal_BPI!AK41</f>
        <v>0.66305912754219454</v>
      </c>
      <c r="AM48" s="55"/>
      <c r="AN48" s="55"/>
      <c r="AO48" s="55"/>
      <c r="AQ48" s="55"/>
      <c r="AR48" s="55"/>
      <c r="AS48" s="55"/>
    </row>
    <row r="49" spans="3:61">
      <c r="E49" s="51" t="s">
        <v>26</v>
      </c>
      <c r="F49" s="51" t="s">
        <v>425</v>
      </c>
      <c r="G49" s="51" t="s">
        <v>426</v>
      </c>
      <c r="L49" s="51" t="s">
        <v>239</v>
      </c>
      <c r="R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135">
        <f>Cal_BPI!AG63</f>
        <v>0.89397467746481407</v>
      </c>
      <c r="AH49" s="135">
        <f>Cal_BPI!AH63</f>
        <v>0.65547226125630187</v>
      </c>
      <c r="AI49" s="135">
        <f>Cal_BPI!AI63</f>
        <v>0.69115471807482209</v>
      </c>
      <c r="AJ49" s="135">
        <f>Cal_BPI!AJ63</f>
        <v>0.77394035659785054</v>
      </c>
      <c r="AK49" s="135">
        <f>Cal_BPI!AK63</f>
        <v>0.99725667443021648</v>
      </c>
      <c r="AM49" s="55"/>
      <c r="AN49" s="55"/>
      <c r="AO49" s="55"/>
      <c r="AQ49" s="55"/>
      <c r="AR49" s="55"/>
      <c r="AS49" s="55"/>
    </row>
    <row r="50" spans="3:61">
      <c r="E50" s="51" t="s">
        <v>28</v>
      </c>
      <c r="F50" s="51" t="s">
        <v>425</v>
      </c>
      <c r="G50" s="51" t="s">
        <v>426</v>
      </c>
      <c r="L50" s="51" t="s">
        <v>239</v>
      </c>
      <c r="R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135">
        <f>Cal_BPI!AG85</f>
        <v>0.82056689291166818</v>
      </c>
      <c r="AH50" s="135">
        <f>Cal_BPI!AH85</f>
        <v>0.89368928607627729</v>
      </c>
      <c r="AI50" s="135">
        <f>Cal_BPI!AI85</f>
        <v>0.90788073997713492</v>
      </c>
      <c r="AJ50" s="135">
        <f>Cal_BPI!AJ85</f>
        <v>0.87575820651873171</v>
      </c>
      <c r="AK50" s="135">
        <f>Cal_BPI!AK85</f>
        <v>0.95767870796599841</v>
      </c>
      <c r="AM50" s="55"/>
      <c r="AN50" s="55"/>
      <c r="AO50" s="55"/>
      <c r="AQ50" s="55"/>
      <c r="AR50" s="55"/>
      <c r="AS50" s="55"/>
    </row>
    <row r="51" spans="3:61">
      <c r="E51" s="51" t="s">
        <v>30</v>
      </c>
      <c r="F51" s="51" t="s">
        <v>425</v>
      </c>
      <c r="G51" s="51" t="s">
        <v>426</v>
      </c>
      <c r="L51" s="51" t="s">
        <v>239</v>
      </c>
      <c r="R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135">
        <f>Cal_BPI!AG107</f>
        <v>0.581562632108101</v>
      </c>
      <c r="AH51" s="135">
        <f>Cal_BPI!AH107</f>
        <v>0.65718247712540467</v>
      </c>
      <c r="AI51" s="135">
        <f>Cal_BPI!AI107</f>
        <v>0.69086253012128296</v>
      </c>
      <c r="AJ51" s="135">
        <f>Cal_BPI!AJ107</f>
        <v>0.64253266258809061</v>
      </c>
      <c r="AK51" s="135">
        <f>Cal_BPI!AK107</f>
        <v>0.56925876559096833</v>
      </c>
      <c r="AM51" s="55"/>
      <c r="AN51" s="55"/>
      <c r="AO51" s="55"/>
      <c r="AQ51" s="55"/>
      <c r="AR51" s="55"/>
      <c r="AS51" s="55"/>
    </row>
    <row r="52" spans="3:61">
      <c r="E52" s="51" t="s">
        <v>32</v>
      </c>
      <c r="F52" s="51" t="s">
        <v>425</v>
      </c>
      <c r="G52" s="51" t="s">
        <v>426</v>
      </c>
      <c r="L52" s="51" t="s">
        <v>239</v>
      </c>
      <c r="R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135">
        <f>Cal_BPI!AG129</f>
        <v>0.75158910529567324</v>
      </c>
      <c r="AH52" s="135">
        <f>Cal_BPI!AH129</f>
        <v>0.81320267733215879</v>
      </c>
      <c r="AI52" s="135">
        <f>Cal_BPI!AI129</f>
        <v>0.8538146019677777</v>
      </c>
      <c r="AJ52" s="135">
        <f>Cal_BPI!AJ129</f>
        <v>0.83416441161072408</v>
      </c>
      <c r="AK52" s="135">
        <f>Cal_BPI!AK129</f>
        <v>0.74927520153814886</v>
      </c>
      <c r="AM52" s="55"/>
      <c r="AN52" s="55"/>
      <c r="AO52" s="55"/>
      <c r="AQ52" s="55"/>
      <c r="AR52" s="55"/>
      <c r="AS52" s="55"/>
    </row>
    <row r="53" spans="3:61">
      <c r="E53" s="51" t="s">
        <v>34</v>
      </c>
      <c r="F53" s="51" t="s">
        <v>425</v>
      </c>
      <c r="G53" s="51" t="s">
        <v>426</v>
      </c>
      <c r="L53" s="51" t="s">
        <v>239</v>
      </c>
      <c r="R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135">
        <f>Cal_BPI!AG151</f>
        <v>0.64630650636891562</v>
      </c>
      <c r="AH53" s="135">
        <f>Cal_BPI!AH151</f>
        <v>0.93143723159757241</v>
      </c>
      <c r="AI53" s="135">
        <f>Cal_BPI!AI151</f>
        <v>0.94252840669488014</v>
      </c>
      <c r="AJ53" s="135">
        <f>Cal_BPI!AJ151</f>
        <v>0.95047107945408638</v>
      </c>
      <c r="AK53" s="135">
        <f>Cal_BPI!AK151</f>
        <v>0.93741722211109979</v>
      </c>
      <c r="AM53" s="55"/>
      <c r="AN53" s="55"/>
      <c r="AO53" s="55"/>
      <c r="AQ53" s="55"/>
      <c r="AR53" s="55"/>
      <c r="AS53" s="55"/>
    </row>
    <row r="54" spans="3:61">
      <c r="E54" s="51" t="s">
        <v>36</v>
      </c>
      <c r="F54" s="51" t="s">
        <v>425</v>
      </c>
      <c r="G54" s="51" t="s">
        <v>426</v>
      </c>
      <c r="L54" s="51" t="s">
        <v>239</v>
      </c>
      <c r="R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135">
        <f>Cal_BPI!AG173</f>
        <v>0.54702596827718986</v>
      </c>
      <c r="AH54" s="135">
        <f>Cal_BPI!AH173</f>
        <v>0.29008252465328432</v>
      </c>
      <c r="AI54" s="135">
        <f>Cal_BPI!AI173</f>
        <v>0.64910110930889386</v>
      </c>
      <c r="AJ54" s="135">
        <f>Cal_BPI!AJ173</f>
        <v>1</v>
      </c>
      <c r="AK54" s="135">
        <f>Cal_BPI!AK173</f>
        <v>1</v>
      </c>
      <c r="AM54" s="55"/>
      <c r="AN54" s="55"/>
      <c r="AO54" s="55"/>
      <c r="AQ54" s="55"/>
      <c r="AR54" s="55"/>
      <c r="AS54" s="55"/>
    </row>
    <row r="56" spans="3:61">
      <c r="C56" s="10" t="s">
        <v>429</v>
      </c>
      <c r="D56" s="10"/>
      <c r="E56" s="10"/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36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</row>
    <row r="58" spans="3:61">
      <c r="D58" s="11" t="s">
        <v>430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  <c r="AJ58" s="11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7"/>
      <c r="AW58" s="11"/>
      <c r="AX58" s="11"/>
      <c r="AY58" s="11"/>
      <c r="AZ58" s="11"/>
      <c r="BA58" s="11"/>
      <c r="BB58" s="11"/>
      <c r="BC58" s="11"/>
      <c r="BD58" s="11"/>
      <c r="BE58" s="11"/>
      <c r="BF58" s="11"/>
      <c r="BG58" s="11"/>
      <c r="BH58" s="11"/>
      <c r="BI58" s="11"/>
    </row>
    <row r="59" spans="3:61">
      <c r="E59" s="51" t="s">
        <v>147</v>
      </c>
      <c r="F59" s="51" t="s">
        <v>431</v>
      </c>
      <c r="G59" s="51" t="s">
        <v>426</v>
      </c>
      <c r="L59" s="51" t="s">
        <v>239</v>
      </c>
      <c r="R59" s="136">
        <v>0.5</v>
      </c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M59" s="55"/>
      <c r="AN59" s="55"/>
      <c r="AO59" s="55"/>
      <c r="AQ59" s="55"/>
      <c r="AR59" s="55"/>
      <c r="AS59" s="55"/>
    </row>
    <row r="60" spans="3:61">
      <c r="E60" s="51" t="s">
        <v>147</v>
      </c>
      <c r="F60" s="51" t="s">
        <v>432</v>
      </c>
      <c r="G60" s="51" t="s">
        <v>426</v>
      </c>
      <c r="L60" s="51" t="s">
        <v>239</v>
      </c>
      <c r="R60" s="136">
        <v>0.15</v>
      </c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M60" s="55"/>
      <c r="AN60" s="55"/>
      <c r="AO60" s="55"/>
      <c r="AQ60" s="55"/>
      <c r="AR60" s="55"/>
      <c r="AS60" s="55"/>
    </row>
    <row r="62" spans="3:61">
      <c r="D62" s="11" t="s">
        <v>433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7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</row>
    <row r="63" spans="3:61"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M63" s="55"/>
      <c r="AN63" s="55"/>
      <c r="AO63" s="55"/>
      <c r="AQ63" s="55"/>
      <c r="AR63" s="55"/>
      <c r="AS63" s="55"/>
    </row>
    <row r="64" spans="3:61">
      <c r="E64" s="51" t="s">
        <v>147</v>
      </c>
      <c r="F64" s="51" t="s">
        <v>435</v>
      </c>
      <c r="G64" s="51" t="s">
        <v>426</v>
      </c>
      <c r="L64" s="51" t="s">
        <v>239</v>
      </c>
      <c r="R64" s="136">
        <v>0.1</v>
      </c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M64" s="55"/>
      <c r="AN64" s="55"/>
      <c r="AO64" s="55"/>
      <c r="AQ64" s="55"/>
      <c r="AR64" s="55"/>
      <c r="AS64" s="55"/>
    </row>
    <row r="66" spans="2:61">
      <c r="D66" s="11" t="s">
        <v>433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  <c r="AJ66" s="11"/>
      <c r="AK66" s="11"/>
      <c r="AL66" s="11"/>
      <c r="AM66" s="11"/>
      <c r="AN66" s="11"/>
      <c r="AO66" s="11"/>
      <c r="AP66" s="11"/>
      <c r="AQ66" s="11"/>
      <c r="AR66" s="11"/>
      <c r="AS66" s="11"/>
      <c r="AT66" s="11"/>
      <c r="AU66" s="11"/>
      <c r="AV66" s="117"/>
      <c r="AW66" s="11"/>
      <c r="AX66" s="11"/>
      <c r="AY66" s="11"/>
      <c r="AZ66" s="11"/>
      <c r="BA66" s="11"/>
      <c r="BB66" s="11"/>
      <c r="BC66" s="11"/>
      <c r="BD66" s="11"/>
      <c r="BE66" s="11"/>
      <c r="BF66" s="11"/>
      <c r="BG66" s="11"/>
      <c r="BH66" s="11"/>
      <c r="BI66" s="11"/>
    </row>
    <row r="67" spans="2:61">
      <c r="E67" s="51" t="s">
        <v>147</v>
      </c>
      <c r="F67" s="51" t="s">
        <v>434</v>
      </c>
      <c r="G67" s="51" t="s">
        <v>426</v>
      </c>
      <c r="L67" s="51" t="s">
        <v>239</v>
      </c>
      <c r="R67" s="136">
        <v>0.02</v>
      </c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M67" s="55"/>
      <c r="AN67" s="55"/>
      <c r="AO67" s="55"/>
      <c r="AQ67" s="55"/>
      <c r="AR67" s="55"/>
      <c r="AS67" s="55"/>
    </row>
    <row r="69" spans="2:61" ht="14.65">
      <c r="B69" s="54" t="s">
        <v>245</v>
      </c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  <c r="P69" s="54"/>
      <c r="Q69" s="54"/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54"/>
      <c r="AF69" s="54"/>
      <c r="AG69" s="54"/>
      <c r="AH69" s="54"/>
      <c r="AI69" s="54"/>
      <c r="AJ69" s="54"/>
      <c r="AK69" s="54"/>
      <c r="AL69" s="54"/>
      <c r="AM69" s="54"/>
      <c r="AN69" s="54"/>
      <c r="AO69" s="54"/>
      <c r="AP69" s="54"/>
      <c r="AQ69" s="54"/>
      <c r="AR69" s="54"/>
      <c r="AS69" s="54"/>
      <c r="AT69" s="54"/>
      <c r="AU69" s="54"/>
      <c r="AV69" s="61"/>
      <c r="AW69" s="54"/>
      <c r="AX69" s="54"/>
      <c r="AY69" s="54"/>
      <c r="AZ69" s="54"/>
      <c r="BA69" s="54"/>
      <c r="BB69" s="54"/>
      <c r="BC69" s="54"/>
      <c r="BD69" s="54"/>
      <c r="BE69" s="54"/>
      <c r="BF69" s="54"/>
      <c r="BG69" s="54"/>
      <c r="BH69" s="54"/>
      <c r="BI69" s="54"/>
    </row>
    <row r="70" spans="2:61">
      <c r="C70" s="25" t="s">
        <v>246</v>
      </c>
    </row>
  </sheetData>
  <mergeCells count="1">
    <mergeCell ref="AU6:AW6"/>
  </mergeCells>
  <conditionalFormatting sqref="R4">
    <cfRule type="cellIs" dxfId="0" priority="2" operator="greaterThan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11EE837DDF77D4E9CE574645C1876B1" ma:contentTypeVersion="10" ma:contentTypeDescription="Create a new document." ma:contentTypeScope="" ma:versionID="9ae01dc1330d0d1df96a679c87ff2880">
  <xsd:schema xmlns:xsd="http://www.w3.org/2001/XMLSchema" xmlns:xs="http://www.w3.org/2001/XMLSchema" xmlns:p="http://schemas.microsoft.com/office/2006/metadata/properties" xmlns:ns2="57eae938-0bde-4b15-99d2-1fbf7878da98" xmlns:ns3="dcbf8a88-e063-4a69-82e9-42d02808f636" targetNamespace="http://schemas.microsoft.com/office/2006/metadata/properties" ma:root="true" ma:fieldsID="b9b30d7751951b6ed60a03997016870d" ns2:_="" ns3:_="">
    <xsd:import namespace="57eae938-0bde-4b15-99d2-1fbf7878da98"/>
    <xsd:import namespace="dcbf8a88-e063-4a69-82e9-42d02808f63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7eae938-0bde-4b15-99d2-1fbf7878da9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cbf8a88-e063-4a69-82e9-42d02808f63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/>
</file>

<file path=customXml/itemProps1.xml><?xml version="1.0" encoding="utf-8"?>
<ds:datastoreItem xmlns:ds="http://schemas.openxmlformats.org/officeDocument/2006/customXml" ds:itemID="{2A578E68-11C5-4D03-A776-607FB879336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E7C93B7D-503A-4249-93CB-006978FCC628}">
  <ds:schemaRefs>
    <ds:schemaRef ds:uri="http://purl.org/dc/elements/1.1/"/>
    <ds:schemaRef ds:uri="dcbf8a88-e063-4a69-82e9-42d02808f636"/>
    <ds:schemaRef ds:uri="http://schemas.openxmlformats.org/package/2006/metadata/core-properties"/>
    <ds:schemaRef ds:uri="http://purl.org/dc/terms/"/>
    <ds:schemaRef ds:uri="57eae938-0bde-4b15-99d2-1fbf7878da98"/>
    <ds:schemaRef ds:uri="http://purl.org/dc/dcmitype/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E984DB7E-AED0-4754-A80D-7BF6654B1D2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7eae938-0bde-4b15-99d2-1fbf7878da98"/>
    <ds:schemaRef ds:uri="dcbf8a88-e063-4a69-82e9-42d02808f63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9F3F296C-009F-4FEE-AA2E-BC865DDAE9FD}">
  <ds:schemaRefs>
    <ds:schemaRef ds:uri="http://www.w3.org/2001/XMLSchema"/>
    <ds:schemaRef ds:uri="http://www.boldonjames.com/2008/01/sie/internal/label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45</vt:i4>
      </vt:variant>
    </vt:vector>
  </HeadingPairs>
  <TitlesOfParts>
    <vt:vector size="45" baseType="lpstr">
      <vt:lpstr>Cover</vt:lpstr>
      <vt:lpstr>Lists</vt:lpstr>
      <vt:lpstr>Global</vt:lpstr>
      <vt:lpstr>Local</vt:lpstr>
      <vt:lpstr>Inp_ODA</vt:lpstr>
      <vt:lpstr>Inp_ODAAdj</vt:lpstr>
      <vt:lpstr>Inp_T&amp;A</vt:lpstr>
      <vt:lpstr>Inp_T&amp;AAdj</vt:lpstr>
      <vt:lpstr>Inp_LTSStorage&amp;Entry</vt:lpstr>
      <vt:lpstr>Inp_LTSStorage&amp;EntryAdj</vt:lpstr>
      <vt:lpstr>Inp_Trans.&amp;Plant</vt:lpstr>
      <vt:lpstr>Inp_Trans.&amp;PlantAdj</vt:lpstr>
      <vt:lpstr>Inp_OtherCapex</vt:lpstr>
      <vt:lpstr>Inp_OtherCapexAdj</vt:lpstr>
      <vt:lpstr>Inp_Governors</vt:lpstr>
      <vt:lpstr>Inp_GovernorsAdj</vt:lpstr>
      <vt:lpstr>Inp_SIU</vt:lpstr>
      <vt:lpstr>Inp_SIUAdj</vt:lpstr>
      <vt:lpstr>Inp_MOBs</vt:lpstr>
      <vt:lpstr>Inp_MOBsAdj</vt:lpstr>
      <vt:lpstr>Inp_Streetworks</vt:lpstr>
      <vt:lpstr>Inp_StreetworksAdj</vt:lpstr>
      <vt:lpstr>Inp_SM</vt:lpstr>
      <vt:lpstr>Inp_SMAdj</vt:lpstr>
      <vt:lpstr>Inp_LandRemediation</vt:lpstr>
      <vt:lpstr>Inp_LandRemediationAdj</vt:lpstr>
      <vt:lpstr>Inp_GrowthGovernors</vt:lpstr>
      <vt:lpstr>Inp_GrowthGovernorsAdj</vt:lpstr>
      <vt:lpstr>Inp_OtherRepex</vt:lpstr>
      <vt:lpstr>Inp_OtherRepexAdj</vt:lpstr>
      <vt:lpstr>Inp_BO</vt:lpstr>
      <vt:lpstr>Inp_BOAdj</vt:lpstr>
      <vt:lpstr>Inp_TechAssess</vt:lpstr>
      <vt:lpstr>Inp_TechAssessAdj</vt:lpstr>
      <vt:lpstr>Cal_NonRegress</vt:lpstr>
      <vt:lpstr>Cal_NonRegressAdj</vt:lpstr>
      <vt:lpstr>Cal_SepAssessedAdj</vt:lpstr>
      <vt:lpstr>Cal_TechAssessCosts</vt:lpstr>
      <vt:lpstr>Cal_TechAssessCostsAdj</vt:lpstr>
      <vt:lpstr>Cal_BPI</vt:lpstr>
      <vt:lpstr>Out_NonRegress</vt:lpstr>
      <vt:lpstr>Out_NonRegressAdj</vt:lpstr>
      <vt:lpstr>Out_SepAssessedAdj</vt:lpstr>
      <vt:lpstr>Out_TechAssessCostsAdj</vt:lpstr>
      <vt:lpstr>Out_BPI</vt:lpstr>
    </vt:vector>
  </TitlesOfParts>
  <Company>Ofgem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 Glevey</dc:creator>
  <cp:lastModifiedBy>Jonathan Farrier</cp:lastModifiedBy>
  <cp:lastPrinted>2019-11-05T16:58:37Z</cp:lastPrinted>
  <dcterms:created xsi:type="dcterms:W3CDTF">2019-09-23T08:26:32Z</dcterms:created>
  <dcterms:modified xsi:type="dcterms:W3CDTF">2020-12-07T14:48:16Z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ocIndexRef">
    <vt:lpwstr>fc7ef9a5-af21-4920-84b8-21fee906f755</vt:lpwstr>
  </property>
  <property fmtid="{D5CDD505-2E9C-101B-9397-08002B2CF9AE}" pid="3" name="bjSaver">
    <vt:lpwstr>EBGTegUjauDjqpwf+wRN6j1bWnEFDqPT</vt:lpwstr>
  </property>
  <property fmtid="{D5CDD505-2E9C-101B-9397-08002B2CF9AE}" pid="4" name="ContentTypeId">
    <vt:lpwstr>0x010100C11EE837DDF77D4E9CE574645C1876B1</vt:lpwstr>
  </property>
  <property fmtid="{D5CDD505-2E9C-101B-9397-08002B2CF9AE}" pid="5" name="bjDocumentSecurityLabel">
    <vt:lpwstr>This item has no classification</vt:lpwstr>
  </property>
  <property fmtid="{D5CDD505-2E9C-101B-9397-08002B2CF9AE}" pid="6" name="bjClsUserRVM">
    <vt:lpwstr>[]</vt:lpwstr>
  </property>
</Properties>
</file>